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Avoided Cost - 2025\08 - UTSch37 IRP2025DrafIRPDec\Report\Sch 37 filing Package\"/>
    </mc:Choice>
  </mc:AlternateContent>
  <xr:revisionPtr revIDLastSave="0" documentId="13_ncr:1_{F19E4516-61DA-4B1A-A743-B3FD9D1074C0}" xr6:coauthVersionLast="47" xr6:coauthVersionMax="47" xr10:uidLastSave="{00000000-0000-0000-0000-000000000000}"/>
  <bookViews>
    <workbookView xWindow="-110" yWindow="-110" windowWidth="17500" windowHeight="11020" xr2:uid="{5A82BEF7-7F4B-4747-B172-E2839BACFFB0}"/>
  </bookViews>
  <sheets>
    <sheet name="Table 1" sheetId="25" r:id="rId1"/>
    <sheet name="Table 2" sheetId="66" r:id="rId2"/>
    <sheet name="Table 4" sheetId="28" r:id="rId3"/>
    <sheet name="Table 5" sheetId="31" r:id="rId4"/>
    <sheet name="Table3Compare" sheetId="131" r:id="rId5"/>
    <sheet name="WD_.PX.DJW._.PTC.2028" sheetId="139" state="hidden" r:id="rId6"/>
    <sheet name="2025 IRP Assumptions" sheetId="167" state="hidden" r:id="rId7"/>
    <sheet name="PV_.PX.WMV._.PTC.2032" sheetId="181" r:id="rId8"/>
    <sheet name="Table 3 TransCost" sheetId="47" state="hidden" r:id="rId9"/>
    <sheet name="WD_.PX.WMV._.PTC.2032" sheetId="177" state="hidden" r:id="rId10"/>
  </sheets>
  <externalReferences>
    <externalReference r:id="rId11"/>
    <externalReference r:id="rId12"/>
  </externalReferences>
  <definedNames>
    <definedName name="_xlnm._FilterDatabase" localSheetId="4" hidden="1">Table3Compare!$A$54:$V$58</definedName>
    <definedName name="_j1" localSheetId="7" hidden="1">{"PRINT",#N/A,TRUE,"APPA";"PRINT",#N/A,TRUE,"APS";"PRINT",#N/A,TRUE,"BHPL";"PRINT",#N/A,TRUE,"BHPL2";"PRINT",#N/A,TRUE,"CDWR";"PRINT",#N/A,TRUE,"EWEB";"PRINT",#N/A,TRUE,"LADWP";"PRINT",#N/A,TRUE,"NEVBASE"}</definedName>
    <definedName name="_j1" localSheetId="1" hidden="1">{"PRINT",#N/A,TRUE,"APPA";"PRINT",#N/A,TRUE,"APS";"PRINT",#N/A,TRUE,"BHPL";"PRINT",#N/A,TRUE,"BHPL2";"PRINT",#N/A,TRUE,"CDWR";"PRINT",#N/A,TRUE,"EWEB";"PRINT",#N/A,TRUE,"LADWP";"PRINT",#N/A,TRUE,"NEVBASE"}</definedName>
    <definedName name="_j1" localSheetId="8" hidden="1">{"PRINT",#N/A,TRUE,"APPA";"PRINT",#N/A,TRUE,"APS";"PRINT",#N/A,TRUE,"BHPL";"PRINT",#N/A,TRUE,"BHPL2";"PRINT",#N/A,TRUE,"CDWR";"PRINT",#N/A,TRUE,"EWEB";"PRINT",#N/A,TRUE,"LADWP";"PRINT",#N/A,TRUE,"NEVBASE"}</definedName>
    <definedName name="_j1" localSheetId="5" hidden="1">{"PRINT",#N/A,TRUE,"APPA";"PRINT",#N/A,TRUE,"APS";"PRINT",#N/A,TRUE,"BHPL";"PRINT",#N/A,TRUE,"BHPL2";"PRINT",#N/A,TRUE,"CDWR";"PRINT",#N/A,TRUE,"EWEB";"PRINT",#N/A,TRUE,"LADWP";"PRINT",#N/A,TRUE,"NEVBASE"}</definedName>
    <definedName name="_j1" localSheetId="9" hidden="1">{"PRINT",#N/A,TRUE,"APPA";"PRINT",#N/A,TRUE,"APS";"PRINT",#N/A,TRUE,"BHPL";"PRINT",#N/A,TRUE,"BHPL2";"PRINT",#N/A,TRUE,"CDWR";"PRINT",#N/A,TRUE,"EWEB";"PRINT",#N/A,TRUE,"LADWP";"PRINT",#N/A,TRUE,"NEVBASE"}</definedName>
    <definedName name="_j1" hidden="1">{"PRINT",#N/A,TRUE,"APPA";"PRINT",#N/A,TRUE,"APS";"PRINT",#N/A,TRUE,"BHPL";"PRINT",#N/A,TRUE,"BHPL2";"PRINT",#N/A,TRUE,"CDWR";"PRINT",#N/A,TRUE,"EWEB";"PRINT",#N/A,TRUE,"LADWP";"PRINT",#N/A,TRUE,"NEVBASE"}</definedName>
    <definedName name="_j2" localSheetId="7" hidden="1">{"PRINT",#N/A,TRUE,"APPA";"PRINT",#N/A,TRUE,"APS";"PRINT",#N/A,TRUE,"BHPL";"PRINT",#N/A,TRUE,"BHPL2";"PRINT",#N/A,TRUE,"CDWR";"PRINT",#N/A,TRUE,"EWEB";"PRINT",#N/A,TRUE,"LADWP";"PRINT",#N/A,TRUE,"NEVBASE"}</definedName>
    <definedName name="_j2" localSheetId="1" hidden="1">{"PRINT",#N/A,TRUE,"APPA";"PRINT",#N/A,TRUE,"APS";"PRINT",#N/A,TRUE,"BHPL";"PRINT",#N/A,TRUE,"BHPL2";"PRINT",#N/A,TRUE,"CDWR";"PRINT",#N/A,TRUE,"EWEB";"PRINT",#N/A,TRUE,"LADWP";"PRINT",#N/A,TRUE,"NEVBASE"}</definedName>
    <definedName name="_j2" localSheetId="8" hidden="1">{"PRINT",#N/A,TRUE,"APPA";"PRINT",#N/A,TRUE,"APS";"PRINT",#N/A,TRUE,"BHPL";"PRINT",#N/A,TRUE,"BHPL2";"PRINT",#N/A,TRUE,"CDWR";"PRINT",#N/A,TRUE,"EWEB";"PRINT",#N/A,TRUE,"LADWP";"PRINT",#N/A,TRUE,"NEVBASE"}</definedName>
    <definedName name="_j2" localSheetId="5" hidden="1">{"PRINT",#N/A,TRUE,"APPA";"PRINT",#N/A,TRUE,"APS";"PRINT",#N/A,TRUE,"BHPL";"PRINT",#N/A,TRUE,"BHPL2";"PRINT",#N/A,TRUE,"CDWR";"PRINT",#N/A,TRUE,"EWEB";"PRINT",#N/A,TRUE,"LADWP";"PRINT",#N/A,TRUE,"NEVBASE"}</definedName>
    <definedName name="_j2" localSheetId="9" hidden="1">{"PRINT",#N/A,TRUE,"APPA";"PRINT",#N/A,TRUE,"APS";"PRINT",#N/A,TRUE,"BHPL";"PRINT",#N/A,TRUE,"BHPL2";"PRINT",#N/A,TRUE,"CDWR";"PRINT",#N/A,TRUE,"EWEB";"PRINT",#N/A,TRUE,"LADWP";"PRINT",#N/A,TRUE,"NEVBASE"}</definedName>
    <definedName name="_j2" hidden="1">{"PRINT",#N/A,TRUE,"APPA";"PRINT",#N/A,TRUE,"APS";"PRINT",#N/A,TRUE,"BHPL";"PRINT",#N/A,TRUE,"BHPL2";"PRINT",#N/A,TRUE,"CDWR";"PRINT",#N/A,TRUE,"EWEB";"PRINT",#N/A,TRUE,"LADWP";"PRINT",#N/A,TRUE,"NEVBASE"}</definedName>
    <definedName name="_j3" localSheetId="7" hidden="1">{"PRINT",#N/A,TRUE,"APPA";"PRINT",#N/A,TRUE,"APS";"PRINT",#N/A,TRUE,"BHPL";"PRINT",#N/A,TRUE,"BHPL2";"PRINT",#N/A,TRUE,"CDWR";"PRINT",#N/A,TRUE,"EWEB";"PRINT",#N/A,TRUE,"LADWP";"PRINT",#N/A,TRUE,"NEVBASE"}</definedName>
    <definedName name="_j3" localSheetId="1" hidden="1">{"PRINT",#N/A,TRUE,"APPA";"PRINT",#N/A,TRUE,"APS";"PRINT",#N/A,TRUE,"BHPL";"PRINT",#N/A,TRUE,"BHPL2";"PRINT",#N/A,TRUE,"CDWR";"PRINT",#N/A,TRUE,"EWEB";"PRINT",#N/A,TRUE,"LADWP";"PRINT",#N/A,TRUE,"NEVBASE"}</definedName>
    <definedName name="_j3" localSheetId="8" hidden="1">{"PRINT",#N/A,TRUE,"APPA";"PRINT",#N/A,TRUE,"APS";"PRINT",#N/A,TRUE,"BHPL";"PRINT",#N/A,TRUE,"BHPL2";"PRINT",#N/A,TRUE,"CDWR";"PRINT",#N/A,TRUE,"EWEB";"PRINT",#N/A,TRUE,"LADWP";"PRINT",#N/A,TRUE,"NEVBASE"}</definedName>
    <definedName name="_j3" localSheetId="5" hidden="1">{"PRINT",#N/A,TRUE,"APPA";"PRINT",#N/A,TRUE,"APS";"PRINT",#N/A,TRUE,"BHPL";"PRINT",#N/A,TRUE,"BHPL2";"PRINT",#N/A,TRUE,"CDWR";"PRINT",#N/A,TRUE,"EWEB";"PRINT",#N/A,TRUE,"LADWP";"PRINT",#N/A,TRUE,"NEVBASE"}</definedName>
    <definedName name="_j3" localSheetId="9" hidden="1">{"PRINT",#N/A,TRUE,"APPA";"PRINT",#N/A,TRUE,"APS";"PRINT",#N/A,TRUE,"BHPL";"PRINT",#N/A,TRUE,"BHPL2";"PRINT",#N/A,TRUE,"CDWR";"PRINT",#N/A,TRUE,"EWEB";"PRINT",#N/A,TRUE,"LADWP";"PRINT",#N/A,TRUE,"NEVBASE"}</definedName>
    <definedName name="_j3" hidden="1">{"PRINT",#N/A,TRUE,"APPA";"PRINT",#N/A,TRUE,"APS";"PRINT",#N/A,TRUE,"BHPL";"PRINT",#N/A,TRUE,"BHPL2";"PRINT",#N/A,TRUE,"CDWR";"PRINT",#N/A,TRUE,"EWEB";"PRINT",#N/A,TRUE,"LADWP";"PRINT",#N/A,TRUE,"NEVBASE"}</definedName>
    <definedName name="_j4" localSheetId="7" hidden="1">{"PRINT",#N/A,TRUE,"APPA";"PRINT",#N/A,TRUE,"APS";"PRINT",#N/A,TRUE,"BHPL";"PRINT",#N/A,TRUE,"BHPL2";"PRINT",#N/A,TRUE,"CDWR";"PRINT",#N/A,TRUE,"EWEB";"PRINT",#N/A,TRUE,"LADWP";"PRINT",#N/A,TRUE,"NEVBASE"}</definedName>
    <definedName name="_j4" localSheetId="1" hidden="1">{"PRINT",#N/A,TRUE,"APPA";"PRINT",#N/A,TRUE,"APS";"PRINT",#N/A,TRUE,"BHPL";"PRINT",#N/A,TRUE,"BHPL2";"PRINT",#N/A,TRUE,"CDWR";"PRINT",#N/A,TRUE,"EWEB";"PRINT",#N/A,TRUE,"LADWP";"PRINT",#N/A,TRUE,"NEVBASE"}</definedName>
    <definedName name="_j4" localSheetId="8" hidden="1">{"PRINT",#N/A,TRUE,"APPA";"PRINT",#N/A,TRUE,"APS";"PRINT",#N/A,TRUE,"BHPL";"PRINT",#N/A,TRUE,"BHPL2";"PRINT",#N/A,TRUE,"CDWR";"PRINT",#N/A,TRUE,"EWEB";"PRINT",#N/A,TRUE,"LADWP";"PRINT",#N/A,TRUE,"NEVBASE"}</definedName>
    <definedName name="_j4" localSheetId="5" hidden="1">{"PRINT",#N/A,TRUE,"APPA";"PRINT",#N/A,TRUE,"APS";"PRINT",#N/A,TRUE,"BHPL";"PRINT",#N/A,TRUE,"BHPL2";"PRINT",#N/A,TRUE,"CDWR";"PRINT",#N/A,TRUE,"EWEB";"PRINT",#N/A,TRUE,"LADWP";"PRINT",#N/A,TRUE,"NEVBASE"}</definedName>
    <definedName name="_j4" localSheetId="9" hidden="1">{"PRINT",#N/A,TRUE,"APPA";"PRINT",#N/A,TRUE,"APS";"PRINT",#N/A,TRUE,"BHPL";"PRINT",#N/A,TRUE,"BHPL2";"PRINT",#N/A,TRUE,"CDWR";"PRINT",#N/A,TRUE,"EWEB";"PRINT",#N/A,TRUE,"LADWP";"PRINT",#N/A,TRUE,"NEVBASE"}</definedName>
    <definedName name="_j4" hidden="1">{"PRINT",#N/A,TRUE,"APPA";"PRINT",#N/A,TRUE,"APS";"PRINT",#N/A,TRUE,"BHPL";"PRINT",#N/A,TRUE,"BHPL2";"PRINT",#N/A,TRUE,"CDWR";"PRINT",#N/A,TRUE,"EWEB";"PRINT",#N/A,TRUE,"LADWP";"PRINT",#N/A,TRUE,"NEVBASE"}</definedName>
    <definedName name="_j5" localSheetId="7" hidden="1">{"PRINT",#N/A,TRUE,"APPA";"PRINT",#N/A,TRUE,"APS";"PRINT",#N/A,TRUE,"BHPL";"PRINT",#N/A,TRUE,"BHPL2";"PRINT",#N/A,TRUE,"CDWR";"PRINT",#N/A,TRUE,"EWEB";"PRINT",#N/A,TRUE,"LADWP";"PRINT",#N/A,TRUE,"NEVBASE"}</definedName>
    <definedName name="_j5" localSheetId="1" hidden="1">{"PRINT",#N/A,TRUE,"APPA";"PRINT",#N/A,TRUE,"APS";"PRINT",#N/A,TRUE,"BHPL";"PRINT",#N/A,TRUE,"BHPL2";"PRINT",#N/A,TRUE,"CDWR";"PRINT",#N/A,TRUE,"EWEB";"PRINT",#N/A,TRUE,"LADWP";"PRINT",#N/A,TRUE,"NEVBASE"}</definedName>
    <definedName name="_j5" localSheetId="8" hidden="1">{"PRINT",#N/A,TRUE,"APPA";"PRINT",#N/A,TRUE,"APS";"PRINT",#N/A,TRUE,"BHPL";"PRINT",#N/A,TRUE,"BHPL2";"PRINT",#N/A,TRUE,"CDWR";"PRINT",#N/A,TRUE,"EWEB";"PRINT",#N/A,TRUE,"LADWP";"PRINT",#N/A,TRUE,"NEVBASE"}</definedName>
    <definedName name="_j5" localSheetId="5" hidden="1">{"PRINT",#N/A,TRUE,"APPA";"PRINT",#N/A,TRUE,"APS";"PRINT",#N/A,TRUE,"BHPL";"PRINT",#N/A,TRUE,"BHPL2";"PRINT",#N/A,TRUE,"CDWR";"PRINT",#N/A,TRUE,"EWEB";"PRINT",#N/A,TRUE,"LADWP";"PRINT",#N/A,TRUE,"NEVBASE"}</definedName>
    <definedName name="_j5" localSheetId="9" hidden="1">{"PRINT",#N/A,TRUE,"APPA";"PRINT",#N/A,TRUE,"APS";"PRINT",#N/A,TRUE,"BHPL";"PRINT",#N/A,TRUE,"BHPL2";"PRINT",#N/A,TRUE,"CDWR";"PRINT",#N/A,TRUE,"EWEB";"PRINT",#N/A,TRUE,"LADWP";"PRINT",#N/A,TRUE,"NEVBASE"}</definedName>
    <definedName name="_j5" hidden="1">{"PRINT",#N/A,TRUE,"APPA";"PRINT",#N/A,TRUE,"APS";"PRINT",#N/A,TRUE,"BHPL";"PRINT",#N/A,TRUE,"BHPL2";"PRINT",#N/A,TRUE,"CDWR";"PRINT",#N/A,TRUE,"EWEB";"PRINT",#N/A,TRUE,"LADWP";"PRINT",#N/A,TRUE,"NEVBASE"}</definedName>
    <definedName name="_Order1" hidden="1">255</definedName>
    <definedName name="_Order2" hidden="1">0</definedName>
    <definedName name="Discount_Rate">'Table 1'!$I$43</definedName>
    <definedName name="Inflation">'Table 1'!$J$45</definedName>
    <definedName name="OATT">#REF!</definedName>
    <definedName name="_xlnm.Print_Area" localSheetId="7">'PV_.PX.WMV._.PTC.2032'!$A$1:$O$61</definedName>
    <definedName name="_xlnm.Print_Area" localSheetId="0">'Table 1'!$A$1:$H$61</definedName>
    <definedName name="_xlnm.Print_Area" localSheetId="9">'WD_.PX.WMV._.PTC.2032'!$A$1:$N$61</definedName>
    <definedName name="Study_CF">'Table 5'!$M$8</definedName>
    <definedName name="Study_MW">'Table 5'!$M$6</definedName>
    <definedName name="TransCapRecovFct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14" i="31" l="1"/>
  <c r="L14" i="31" s="1"/>
  <c r="L13" i="31"/>
  <c r="O30" i="66"/>
  <c r="N30" i="66"/>
  <c r="M30" i="66"/>
  <c r="L30" i="66"/>
  <c r="K30" i="66"/>
  <c r="J30" i="66"/>
  <c r="I30" i="66"/>
  <c r="H30" i="66"/>
  <c r="G30" i="66"/>
  <c r="F30" i="66"/>
  <c r="E30" i="66"/>
  <c r="D30" i="66"/>
  <c r="C30" i="66"/>
  <c r="B30" i="66"/>
  <c r="O29" i="66"/>
  <c r="N29" i="66"/>
  <c r="M29" i="66"/>
  <c r="L29" i="66"/>
  <c r="K29" i="66"/>
  <c r="J29" i="66"/>
  <c r="I29" i="66"/>
  <c r="H29" i="66"/>
  <c r="G29" i="66"/>
  <c r="F29" i="66"/>
  <c r="E29" i="66"/>
  <c r="D29" i="66"/>
  <c r="C29" i="66"/>
  <c r="B29" i="66"/>
  <c r="O28" i="66"/>
  <c r="N28" i="66"/>
  <c r="M28" i="66"/>
  <c r="L28" i="66"/>
  <c r="K28" i="66"/>
  <c r="J28" i="66"/>
  <c r="I28" i="66"/>
  <c r="H28" i="66"/>
  <c r="G28" i="66"/>
  <c r="F28" i="66"/>
  <c r="E28" i="66"/>
  <c r="D28" i="66"/>
  <c r="C28" i="66"/>
  <c r="B28" i="66"/>
  <c r="O27" i="66"/>
  <c r="N27" i="66"/>
  <c r="M27" i="66"/>
  <c r="L27" i="66"/>
  <c r="K27" i="66"/>
  <c r="J27" i="66"/>
  <c r="I27" i="66"/>
  <c r="H27" i="66"/>
  <c r="G27" i="66"/>
  <c r="F27" i="66"/>
  <c r="E27" i="66"/>
  <c r="D27" i="66"/>
  <c r="C27" i="66"/>
  <c r="B27" i="66"/>
  <c r="O26" i="66"/>
  <c r="N26" i="66"/>
  <c r="M26" i="66"/>
  <c r="L26" i="66"/>
  <c r="K26" i="66"/>
  <c r="J26" i="66"/>
  <c r="I26" i="66"/>
  <c r="H26" i="66"/>
  <c r="G26" i="66"/>
  <c r="F26" i="66"/>
  <c r="E26" i="66"/>
  <c r="D26" i="66"/>
  <c r="C26" i="66"/>
  <c r="B26" i="66"/>
  <c r="O25" i="66"/>
  <c r="N25" i="66"/>
  <c r="M25" i="66"/>
  <c r="L25" i="66"/>
  <c r="K25" i="66"/>
  <c r="J25" i="66"/>
  <c r="I25" i="66"/>
  <c r="H25" i="66"/>
  <c r="G25" i="66"/>
  <c r="F25" i="66"/>
  <c r="E25" i="66"/>
  <c r="D25" i="66"/>
  <c r="C25" i="66"/>
  <c r="B25" i="66"/>
  <c r="O24" i="66"/>
  <c r="N24" i="66"/>
  <c r="M24" i="66"/>
  <c r="L24" i="66"/>
  <c r="K24" i="66"/>
  <c r="J24" i="66"/>
  <c r="I24" i="66"/>
  <c r="H24" i="66"/>
  <c r="G24" i="66"/>
  <c r="F24" i="66"/>
  <c r="E24" i="66"/>
  <c r="D24" i="66"/>
  <c r="C24" i="66"/>
  <c r="B24" i="66"/>
  <c r="O23" i="66"/>
  <c r="N23" i="66"/>
  <c r="M23" i="66"/>
  <c r="L23" i="66"/>
  <c r="K23" i="66"/>
  <c r="J23" i="66"/>
  <c r="I23" i="66"/>
  <c r="H23" i="66"/>
  <c r="G23" i="66"/>
  <c r="F23" i="66"/>
  <c r="E23" i="66"/>
  <c r="D23" i="66"/>
  <c r="C23" i="66"/>
  <c r="B23" i="66"/>
  <c r="O22" i="66"/>
  <c r="N22" i="66"/>
  <c r="M22" i="66"/>
  <c r="L22" i="66"/>
  <c r="K22" i="66"/>
  <c r="J22" i="66"/>
  <c r="I22" i="66"/>
  <c r="H22" i="66"/>
  <c r="G22" i="66"/>
  <c r="F22" i="66"/>
  <c r="E22" i="66"/>
  <c r="D22" i="66"/>
  <c r="C22" i="66"/>
  <c r="B22" i="66"/>
  <c r="O21" i="66"/>
  <c r="N21" i="66"/>
  <c r="M21" i="66"/>
  <c r="L21" i="66"/>
  <c r="K21" i="66"/>
  <c r="J21" i="66"/>
  <c r="I21" i="66"/>
  <c r="H21" i="66"/>
  <c r="G21" i="66"/>
  <c r="F21" i="66"/>
  <c r="E21" i="66"/>
  <c r="D21" i="66"/>
  <c r="C21" i="66"/>
  <c r="B21" i="66"/>
  <c r="O20" i="66"/>
  <c r="N20" i="66"/>
  <c r="M20" i="66"/>
  <c r="L20" i="66"/>
  <c r="K20" i="66"/>
  <c r="J20" i="66"/>
  <c r="I20" i="66"/>
  <c r="H20" i="66"/>
  <c r="G20" i="66"/>
  <c r="F20" i="66"/>
  <c r="E20" i="66"/>
  <c r="D20" i="66"/>
  <c r="C20" i="66"/>
  <c r="B20" i="66"/>
  <c r="O19" i="66"/>
  <c r="N19" i="66"/>
  <c r="M19" i="66"/>
  <c r="L19" i="66"/>
  <c r="K19" i="66"/>
  <c r="J19" i="66"/>
  <c r="I19" i="66"/>
  <c r="H19" i="66"/>
  <c r="G19" i="66"/>
  <c r="F19" i="66"/>
  <c r="E19" i="66"/>
  <c r="D19" i="66"/>
  <c r="C19" i="66"/>
  <c r="B19" i="66"/>
  <c r="O18" i="66"/>
  <c r="N18" i="66"/>
  <c r="M18" i="66"/>
  <c r="L18" i="66"/>
  <c r="K18" i="66"/>
  <c r="J18" i="66"/>
  <c r="I18" i="66"/>
  <c r="H18" i="66"/>
  <c r="G18" i="66"/>
  <c r="F18" i="66"/>
  <c r="E18" i="66"/>
  <c r="D18" i="66"/>
  <c r="C18" i="66"/>
  <c r="B18" i="66"/>
  <c r="O17" i="66"/>
  <c r="N17" i="66"/>
  <c r="M17" i="66"/>
  <c r="L17" i="66"/>
  <c r="K17" i="66"/>
  <c r="J17" i="66"/>
  <c r="I17" i="66"/>
  <c r="H17" i="66"/>
  <c r="G17" i="66"/>
  <c r="F17" i="66"/>
  <c r="E17" i="66"/>
  <c r="D17" i="66"/>
  <c r="C17" i="66"/>
  <c r="B17" i="66"/>
  <c r="O16" i="66"/>
  <c r="N16" i="66"/>
  <c r="M16" i="66"/>
  <c r="L16" i="66"/>
  <c r="K16" i="66"/>
  <c r="J16" i="66"/>
  <c r="I16" i="66"/>
  <c r="H16" i="66"/>
  <c r="G16" i="66"/>
  <c r="F16" i="66"/>
  <c r="E16" i="66"/>
  <c r="D16" i="66"/>
  <c r="C16" i="66"/>
  <c r="B16" i="66"/>
  <c r="O15" i="66"/>
  <c r="N15" i="66"/>
  <c r="M15" i="66"/>
  <c r="L15" i="66"/>
  <c r="K15" i="66"/>
  <c r="J15" i="66"/>
  <c r="I15" i="66"/>
  <c r="H15" i="66"/>
  <c r="G15" i="66"/>
  <c r="F15" i="66"/>
  <c r="E15" i="66"/>
  <c r="D15" i="66"/>
  <c r="C15" i="66"/>
  <c r="B15" i="66"/>
  <c r="O14" i="66"/>
  <c r="N14" i="66"/>
  <c r="M14" i="66"/>
  <c r="L14" i="66"/>
  <c r="K14" i="66"/>
  <c r="J14" i="66"/>
  <c r="I14" i="66"/>
  <c r="H14" i="66"/>
  <c r="G14" i="66"/>
  <c r="F14" i="66"/>
  <c r="E14" i="66"/>
  <c r="D14" i="66"/>
  <c r="C14" i="66"/>
  <c r="B14" i="66"/>
  <c r="O13" i="66"/>
  <c r="N13" i="66"/>
  <c r="M13" i="66"/>
  <c r="L13" i="66"/>
  <c r="K13" i="66"/>
  <c r="J13" i="66"/>
  <c r="I13" i="66"/>
  <c r="H13" i="66"/>
  <c r="G13" i="66"/>
  <c r="F13" i="66"/>
  <c r="E13" i="66"/>
  <c r="D13" i="66"/>
  <c r="C13" i="66"/>
  <c r="B13" i="66"/>
  <c r="AF41" i="25"/>
  <c r="P41" i="25"/>
  <c r="AF5" i="25"/>
  <c r="P5" i="25"/>
  <c r="FE9" i="25"/>
  <c r="F13" i="31" l="1"/>
  <c r="C13" i="31" s="1" a="1"/>
  <c r="C13" i="31" s="1"/>
  <c r="A11" i="47"/>
  <c r="A12" i="47" s="1"/>
  <c r="A13" i="47" s="1"/>
  <c r="A14" i="47" s="1"/>
  <c r="A15" i="47" s="1"/>
  <c r="A16" i="47" s="1"/>
  <c r="A17" i="47" s="1"/>
  <c r="A18" i="47" s="1"/>
  <c r="A19" i="47" s="1"/>
  <c r="A20" i="47" s="1"/>
  <c r="A21" i="47" s="1"/>
  <c r="A22" i="47" s="1"/>
  <c r="A23" i="47" s="1"/>
  <c r="A24" i="47" s="1"/>
  <c r="A25" i="47" s="1"/>
  <c r="A26" i="47" s="1"/>
  <c r="A27" i="47" s="1"/>
  <c r="A28" i="47" s="1"/>
  <c r="A29" i="47" s="1"/>
  <c r="A30" i="47" s="1"/>
  <c r="A31" i="47" s="1"/>
  <c r="A32" i="47" s="1"/>
  <c r="A33" i="47" s="1"/>
  <c r="A34" i="47" s="1"/>
  <c r="A35" i="47" s="1"/>
  <c r="G11" i="47"/>
  <c r="G12" i="47" s="1"/>
  <c r="G13" i="47" s="1"/>
  <c r="G14" i="47" s="1"/>
  <c r="G15" i="47" s="1"/>
  <c r="G16" i="47" s="1"/>
  <c r="G17" i="47" s="1"/>
  <c r="G18" i="47" s="1"/>
  <c r="G19" i="47" s="1"/>
  <c r="G20" i="47" s="1"/>
  <c r="G21" i="47" s="1"/>
  <c r="G22" i="47" s="1"/>
  <c r="G23" i="47" s="1"/>
  <c r="G24" i="47" s="1"/>
  <c r="G25" i="47" s="1"/>
  <c r="G26" i="47" s="1"/>
  <c r="G27" i="47" s="1"/>
  <c r="G28" i="47" s="1"/>
  <c r="G29" i="47" s="1"/>
  <c r="G30" i="47" s="1"/>
  <c r="G31" i="47" s="1"/>
  <c r="G32" i="47" s="1"/>
  <c r="G33" i="47" s="1"/>
  <c r="G34" i="47" s="1"/>
  <c r="G35" i="47" s="1"/>
  <c r="L11" i="47"/>
  <c r="L12" i="47" s="1"/>
  <c r="L13" i="47" s="1"/>
  <c r="L14" i="47" s="1"/>
  <c r="L15" i="47" s="1"/>
  <c r="L16" i="47" s="1"/>
  <c r="L17" i="47" s="1"/>
  <c r="L18" i="47" s="1"/>
  <c r="L19" i="47" s="1"/>
  <c r="L20" i="47" s="1"/>
  <c r="L21" i="47" s="1"/>
  <c r="L22" i="47" s="1"/>
  <c r="L23" i="47" s="1"/>
  <c r="L24" i="47" s="1"/>
  <c r="L25" i="47" s="1"/>
  <c r="L26" i="47" s="1"/>
  <c r="L27" i="47" s="1"/>
  <c r="L28" i="47" s="1"/>
  <c r="L29" i="47" s="1"/>
  <c r="L30" i="47" s="1"/>
  <c r="L31" i="47" s="1"/>
  <c r="L32" i="47" s="1"/>
  <c r="L33" i="47" s="1"/>
  <c r="L34" i="47" s="1"/>
  <c r="L35" i="47" s="1"/>
  <c r="V11" i="47"/>
  <c r="V12" i="47" s="1"/>
  <c r="V13" i="47" s="1"/>
  <c r="V14" i="47" s="1"/>
  <c r="V15" i="47" s="1"/>
  <c r="V16" i="47" s="1"/>
  <c r="V17" i="47" s="1"/>
  <c r="V18" i="47" s="1"/>
  <c r="V19" i="47" s="1"/>
  <c r="V20" i="47" s="1"/>
  <c r="V21" i="47" s="1"/>
  <c r="V22" i="47" s="1"/>
  <c r="V23" i="47" s="1"/>
  <c r="V24" i="47" s="1"/>
  <c r="V25" i="47" s="1"/>
  <c r="V26" i="47" s="1"/>
  <c r="V27" i="47" s="1"/>
  <c r="V28" i="47" s="1"/>
  <c r="V29" i="47" s="1"/>
  <c r="V30" i="47" s="1"/>
  <c r="V31" i="47" s="1"/>
  <c r="V32" i="47" s="1"/>
  <c r="V33" i="47" s="1"/>
  <c r="V34" i="47" s="1"/>
  <c r="V35" i="47" s="1"/>
  <c r="B2" i="131" l="1"/>
  <c r="B3" i="131"/>
  <c r="B5" i="131"/>
  <c r="B6" i="131"/>
  <c r="AH7" i="25" l="1"/>
  <c r="AH5" i="25" s="1"/>
  <c r="AF7" i="25"/>
  <c r="U7" i="25"/>
  <c r="U5" i="25" s="1"/>
  <c r="Q7" i="25"/>
  <c r="Q5" i="25" s="1"/>
  <c r="P7" i="25"/>
  <c r="BP7" i="25"/>
  <c r="BN7" i="25"/>
  <c r="BC7" i="25"/>
  <c r="AY7" i="25"/>
  <c r="AX7" i="25"/>
  <c r="CX7" i="25"/>
  <c r="M17" i="28" l="1"/>
  <c r="M19" i="28"/>
  <c r="M21" i="28"/>
  <c r="M23" i="28"/>
  <c r="M25" i="28"/>
  <c r="M27" i="28"/>
  <c r="M76" i="28"/>
  <c r="M78" i="28"/>
  <c r="M84" i="28"/>
  <c r="M86" i="28"/>
  <c r="M88" i="28"/>
  <c r="M90" i="28"/>
  <c r="M96" i="28"/>
  <c r="M98" i="28"/>
  <c r="M102" i="28"/>
  <c r="M103" i="28"/>
  <c r="M104" i="28"/>
  <c r="M105" i="28"/>
  <c r="M106" i="28"/>
  <c r="M107" i="28"/>
  <c r="M108" i="28"/>
  <c r="M109" i="28"/>
  <c r="M110" i="28"/>
  <c r="M111" i="28"/>
  <c r="M112" i="28"/>
  <c r="M113" i="28"/>
  <c r="M114" i="28"/>
  <c r="M115" i="28"/>
  <c r="M116" i="28"/>
  <c r="M117" i="28"/>
  <c r="M118" i="28"/>
  <c r="M119" i="28"/>
  <c r="M120" i="28"/>
  <c r="M121" i="28"/>
  <c r="M122" i="28"/>
  <c r="M123" i="28"/>
  <c r="M124" i="28"/>
  <c r="M125" i="28"/>
  <c r="M126" i="28"/>
  <c r="M127" i="28"/>
  <c r="M128" i="28"/>
  <c r="M129" i="28"/>
  <c r="M130" i="28"/>
  <c r="M131" i="28"/>
  <c r="M132" i="28"/>
  <c r="M133" i="28"/>
  <c r="M134" i="28"/>
  <c r="M135" i="28"/>
  <c r="M137" i="28"/>
  <c r="M138" i="28"/>
  <c r="M140" i="28"/>
  <c r="M143" i="28"/>
  <c r="M144" i="28"/>
  <c r="M146" i="28"/>
  <c r="M149" i="28"/>
  <c r="M150" i="28"/>
  <c r="M152" i="28"/>
  <c r="M155" i="28"/>
  <c r="M156" i="28"/>
  <c r="M158" i="28"/>
  <c r="M162" i="28"/>
  <c r="M164" i="28"/>
  <c r="M165" i="28"/>
  <c r="M166" i="28"/>
  <c r="M167" i="28"/>
  <c r="M168" i="28"/>
  <c r="M169" i="28"/>
  <c r="M170" i="28"/>
  <c r="M171" i="28"/>
  <c r="M172" i="28"/>
  <c r="M173" i="28"/>
  <c r="M175" i="28"/>
  <c r="M176" i="28"/>
  <c r="M177" i="28"/>
  <c r="M178" i="28"/>
  <c r="M179" i="28"/>
  <c r="M181" i="28"/>
  <c r="M182" i="28"/>
  <c r="M183" i="28"/>
  <c r="M184" i="28"/>
  <c r="M187" i="28"/>
  <c r="M188" i="28"/>
  <c r="M190" i="28"/>
  <c r="M193" i="28"/>
  <c r="M194" i="28"/>
  <c r="M196" i="28"/>
  <c r="M199" i="28"/>
  <c r="M200" i="28"/>
  <c r="M202" i="28"/>
  <c r="M205" i="28"/>
  <c r="M206" i="28"/>
  <c r="M208" i="28"/>
  <c r="M211" i="28"/>
  <c r="M212" i="28"/>
  <c r="M214" i="28"/>
  <c r="M216" i="28"/>
  <c r="M217" i="28"/>
  <c r="M218" i="28"/>
  <c r="M219" i="28"/>
  <c r="M220" i="28"/>
  <c r="M221" i="28"/>
  <c r="M222" i="28"/>
  <c r="M223" i="28"/>
  <c r="M224" i="28"/>
  <c r="M225" i="28"/>
  <c r="M226" i="28"/>
  <c r="M227" i="28"/>
  <c r="M228" i="28"/>
  <c r="M229" i="28"/>
  <c r="M230" i="28"/>
  <c r="M231" i="28"/>
  <c r="M232" i="28"/>
  <c r="M233" i="28"/>
  <c r="M234" i="28"/>
  <c r="M235" i="28"/>
  <c r="M236" i="28"/>
  <c r="M237" i="28"/>
  <c r="M238" i="28"/>
  <c r="M239" i="28"/>
  <c r="M240" i="28"/>
  <c r="M241" i="28"/>
  <c r="M242" i="28"/>
  <c r="M243" i="28"/>
  <c r="M244" i="28"/>
  <c r="M245" i="28"/>
  <c r="M246" i="28"/>
  <c r="M247" i="28"/>
  <c r="M248" i="28"/>
  <c r="M249" i="28"/>
  <c r="M250" i="28"/>
  <c r="M251" i="28"/>
  <c r="M252" i="28"/>
  <c r="M253" i="28"/>
  <c r="M254" i="28"/>
  <c r="M255" i="28"/>
  <c r="M256" i="28"/>
  <c r="M257" i="28"/>
  <c r="M258" i="28"/>
  <c r="M259" i="28"/>
  <c r="M260" i="28"/>
  <c r="M261" i="28"/>
  <c r="M262" i="28"/>
  <c r="M263" i="28"/>
  <c r="M264" i="28"/>
  <c r="M265" i="28"/>
  <c r="M266" i="28"/>
  <c r="M267" i="28"/>
  <c r="M268" i="28"/>
  <c r="M269" i="28"/>
  <c r="M270" i="28"/>
  <c r="M271" i="28"/>
  <c r="M272" i="28"/>
  <c r="M273" i="28"/>
  <c r="M274" i="28"/>
  <c r="M275" i="28"/>
  <c r="M276" i="28"/>
  <c r="M277" i="28"/>
  <c r="M278" i="28"/>
  <c r="M279" i="28"/>
  <c r="M280" i="28"/>
  <c r="M281" i="28"/>
  <c r="M282" i="28"/>
  <c r="M283" i="28"/>
  <c r="M285" i="28"/>
  <c r="M286" i="28"/>
  <c r="M288" i="28"/>
  <c r="M289" i="28"/>
  <c r="M291" i="28"/>
  <c r="M292" i="28"/>
  <c r="M294" i="28"/>
  <c r="M295" i="28"/>
  <c r="M297" i="28"/>
  <c r="M299" i="28"/>
  <c r="M364" i="28" l="1"/>
  <c r="M358" i="28"/>
  <c r="M363" i="28"/>
  <c r="M357" i="28"/>
  <c r="M362" i="28"/>
  <c r="M356" i="28"/>
  <c r="M361" i="28"/>
  <c r="M355" i="28"/>
  <c r="M360" i="28"/>
  <c r="M354" i="28"/>
  <c r="M365" i="28"/>
  <c r="M359" i="28"/>
  <c r="M353" i="28"/>
  <c r="M352" i="28"/>
  <c r="M351" i="28"/>
  <c r="M350" i="28"/>
  <c r="M349" i="28"/>
  <c r="M348" i="28"/>
  <c r="M347" i="28"/>
  <c r="M346" i="28"/>
  <c r="M345" i="28"/>
  <c r="M344" i="28"/>
  <c r="M343" i="28"/>
  <c r="M342" i="28"/>
  <c r="M341" i="28"/>
  <c r="M340" i="28"/>
  <c r="M339" i="28"/>
  <c r="M338" i="28"/>
  <c r="M337" i="28"/>
  <c r="M336" i="28"/>
  <c r="M335" i="28"/>
  <c r="M334" i="28"/>
  <c r="M333" i="28"/>
  <c r="M332" i="28"/>
  <c r="M331" i="28"/>
  <c r="M330" i="28"/>
  <c r="M329" i="28"/>
  <c r="M328" i="28"/>
  <c r="M327" i="28"/>
  <c r="M326" i="28"/>
  <c r="M325" i="28"/>
  <c r="M324" i="28"/>
  <c r="M323" i="28"/>
  <c r="M322" i="28"/>
  <c r="M321" i="28"/>
  <c r="M320" i="28"/>
  <c r="M319" i="28"/>
  <c r="M318" i="28"/>
  <c r="M317" i="28"/>
  <c r="M316" i="28"/>
  <c r="M315" i="28"/>
  <c r="M314" i="28"/>
  <c r="M313" i="28"/>
  <c r="M312" i="28"/>
  <c r="M311" i="28"/>
  <c r="M310" i="28"/>
  <c r="M309" i="28"/>
  <c r="M308" i="28"/>
  <c r="M307" i="28"/>
  <c r="M306" i="28"/>
  <c r="M305" i="28"/>
  <c r="M304" i="28"/>
  <c r="M303" i="28"/>
  <c r="M302" i="28"/>
  <c r="M301" i="28"/>
  <c r="M300" i="28"/>
  <c r="M298" i="28"/>
  <c r="M296" i="28"/>
  <c r="M293" i="28"/>
  <c r="M290" i="28"/>
  <c r="M287" i="28"/>
  <c r="M284" i="28"/>
  <c r="M204" i="28"/>
  <c r="M192" i="28"/>
  <c r="M163" i="28"/>
  <c r="M161" i="28"/>
  <c r="M136" i="28"/>
  <c r="M213" i="28"/>
  <c r="M201" i="28"/>
  <c r="M189" i="28"/>
  <c r="M174" i="28"/>
  <c r="M160" i="28"/>
  <c r="M151" i="28"/>
  <c r="M148" i="28"/>
  <c r="M139" i="28"/>
  <c r="M215" i="28"/>
  <c r="M203" i="28"/>
  <c r="M191" i="28"/>
  <c r="M159" i="28"/>
  <c r="M147" i="28"/>
  <c r="M210" i="28"/>
  <c r="M198" i="28"/>
  <c r="M186" i="28"/>
  <c r="M207" i="28"/>
  <c r="M195" i="28"/>
  <c r="M157" i="28"/>
  <c r="M154" i="28"/>
  <c r="M145" i="28"/>
  <c r="M142" i="28"/>
  <c r="M209" i="28"/>
  <c r="M197" i="28"/>
  <c r="M185" i="28"/>
  <c r="M180" i="28"/>
  <c r="M153" i="28"/>
  <c r="M141" i="28"/>
  <c r="M100" i="28"/>
  <c r="M73" i="28"/>
  <c r="M71" i="28"/>
  <c r="M69" i="28"/>
  <c r="M67" i="28"/>
  <c r="M65" i="28"/>
  <c r="M63" i="28"/>
  <c r="M61" i="28"/>
  <c r="M59" i="28"/>
  <c r="M57" i="28"/>
  <c r="M55" i="28"/>
  <c r="M53" i="28"/>
  <c r="M51" i="28"/>
  <c r="M49" i="28"/>
  <c r="M47" i="28"/>
  <c r="M45" i="28"/>
  <c r="M43" i="28"/>
  <c r="M41" i="28"/>
  <c r="M39" i="28"/>
  <c r="M37" i="28"/>
  <c r="M35" i="28"/>
  <c r="M33" i="28"/>
  <c r="M31" i="28"/>
  <c r="M29" i="28"/>
  <c r="M74" i="28"/>
  <c r="M72" i="28"/>
  <c r="M70" i="28"/>
  <c r="M68" i="28"/>
  <c r="M66" i="28"/>
  <c r="M64" i="28"/>
  <c r="M62" i="28"/>
  <c r="M60" i="28"/>
  <c r="M58" i="28"/>
  <c r="M56" i="28"/>
  <c r="M54" i="28"/>
  <c r="M52" i="28"/>
  <c r="M50" i="28"/>
  <c r="M48" i="28"/>
  <c r="M46" i="28"/>
  <c r="M44" i="28"/>
  <c r="M42" i="28"/>
  <c r="M40" i="28"/>
  <c r="M38" i="28"/>
  <c r="M36" i="28"/>
  <c r="M34" i="28"/>
  <c r="M32" i="28"/>
  <c r="M30" i="28"/>
  <c r="M28" i="28"/>
  <c r="M26" i="28"/>
  <c r="M24" i="28"/>
  <c r="M22" i="28"/>
  <c r="M20" i="28"/>
  <c r="M18" i="28"/>
  <c r="M91" i="28"/>
  <c r="M79" i="28"/>
  <c r="M93" i="28"/>
  <c r="M81" i="28"/>
  <c r="M101" i="28"/>
  <c r="M95" i="28"/>
  <c r="M92" i="28"/>
  <c r="M83" i="28"/>
  <c r="M80" i="28"/>
  <c r="M89" i="28"/>
  <c r="M77" i="28"/>
  <c r="M97" i="28"/>
  <c r="M94" i="28"/>
  <c r="M85" i="28"/>
  <c r="M82" i="28"/>
  <c r="M99" i="28"/>
  <c r="M87" i="28"/>
  <c r="M75" i="28"/>
  <c r="I13" i="31" l="1"/>
  <c r="F2" i="131" l="1"/>
  <c r="V276" i="167" l="1"/>
  <c r="V278" i="167"/>
  <c r="V279" i="167"/>
  <c r="V280" i="167"/>
  <c r="V281" i="167"/>
  <c r="V282" i="167"/>
  <c r="V283" i="167"/>
  <c r="V284" i="167"/>
  <c r="V285" i="167"/>
  <c r="V286" i="167"/>
  <c r="V287" i="167"/>
  <c r="V288" i="167"/>
  <c r="V289" i="167"/>
  <c r="V290" i="167"/>
  <c r="V291" i="167"/>
  <c r="V292" i="167"/>
  <c r="V293" i="167"/>
  <c r="V294" i="167"/>
  <c r="V295" i="167"/>
  <c r="V296" i="167"/>
  <c r="V297" i="167"/>
  <c r="V298" i="167"/>
  <c r="V277" i="167"/>
  <c r="Q8" i="25" l="1"/>
  <c r="Q41" i="25" s="1"/>
  <c r="AF8" i="25"/>
  <c r="P8" i="25"/>
  <c r="AY8" i="25"/>
  <c r="BC8" i="25"/>
  <c r="U8" i="25" s="1"/>
  <c r="U41" i="25" s="1"/>
  <c r="BN8" i="25"/>
  <c r="BP8" i="25"/>
  <c r="AH8" i="25" s="1"/>
  <c r="AH41" i="25" s="1"/>
  <c r="AX8" i="25"/>
  <c r="F5" i="131" l="1"/>
  <c r="F36" i="131" l="1"/>
  <c r="F3" i="131" l="1"/>
  <c r="B10" i="47"/>
  <c r="Q11" i="47"/>
  <c r="Q12" i="47" s="1"/>
  <c r="Q13" i="47" s="1"/>
  <c r="Q14" i="47" l="1"/>
  <c r="Q15" i="47" s="1"/>
  <c r="Q16" i="47" s="1"/>
  <c r="Q17" i="47" s="1"/>
  <c r="Q18" i="47" s="1"/>
  <c r="Q19" i="47" s="1"/>
  <c r="Q20" i="47" s="1"/>
  <c r="Q21" i="47" s="1"/>
  <c r="Q22" i="47" s="1"/>
  <c r="Q23" i="47" s="1"/>
  <c r="Q24" i="47" s="1"/>
  <c r="Q25" i="47" s="1"/>
  <c r="Q26" i="47" s="1"/>
  <c r="Q27" i="47" s="1"/>
  <c r="Q28" i="47" s="1"/>
  <c r="Q29" i="47" s="1"/>
  <c r="Q30" i="47" s="1"/>
  <c r="Q31" i="47" s="1"/>
  <c r="Q32" i="47" s="1"/>
  <c r="Q33" i="47" s="1"/>
  <c r="Q34" i="47" s="1"/>
  <c r="Q35" i="47" s="1"/>
  <c r="W21" i="47"/>
  <c r="W22" i="47" s="1"/>
  <c r="W23" i="47" s="1"/>
  <c r="W24" i="47" s="1"/>
  <c r="W25" i="47" s="1"/>
  <c r="W26" i="47" s="1"/>
  <c r="W27" i="47" s="1"/>
  <c r="W28" i="47" s="1"/>
  <c r="W29" i="47" s="1"/>
  <c r="W30" i="47" s="1"/>
  <c r="W31" i="47" s="1"/>
  <c r="W32" i="47" s="1"/>
  <c r="W33" i="47" s="1"/>
  <c r="W34" i="47" s="1"/>
  <c r="W35" i="47" s="1"/>
  <c r="X21" i="47"/>
  <c r="X22" i="47" s="1"/>
  <c r="X23" i="47" s="1"/>
  <c r="X24" i="47" s="1"/>
  <c r="X25" i="47" s="1"/>
  <c r="X26" i="47" s="1"/>
  <c r="X27" i="47" s="1"/>
  <c r="X28" i="47" s="1"/>
  <c r="X29" i="47" s="1"/>
  <c r="X30" i="47" s="1"/>
  <c r="X31" i="47" s="1"/>
  <c r="X32" i="47" s="1"/>
  <c r="X33" i="47" s="1"/>
  <c r="X34" i="47" s="1"/>
  <c r="X35" i="47" s="1"/>
  <c r="W4" i="47"/>
  <c r="R17" i="47"/>
  <c r="S17" i="47"/>
  <c r="R4" i="47"/>
  <c r="M13" i="47"/>
  <c r="M14" i="47" s="1"/>
  <c r="M15" i="47" s="1"/>
  <c r="M16" i="47" s="1"/>
  <c r="M17" i="47" s="1"/>
  <c r="M18" i="47" s="1"/>
  <c r="M19" i="47" s="1"/>
  <c r="M20" i="47" s="1"/>
  <c r="M21" i="47" s="1"/>
  <c r="M22" i="47" s="1"/>
  <c r="M23" i="47" s="1"/>
  <c r="M24" i="47" s="1"/>
  <c r="M25" i="47" s="1"/>
  <c r="M26" i="47" s="1"/>
  <c r="M27" i="47" s="1"/>
  <c r="M28" i="47" s="1"/>
  <c r="M29" i="47" s="1"/>
  <c r="M30" i="47" s="1"/>
  <c r="M31" i="47" s="1"/>
  <c r="M32" i="47" s="1"/>
  <c r="M33" i="47" s="1"/>
  <c r="M34" i="47" s="1"/>
  <c r="M35" i="47" s="1"/>
  <c r="N13" i="47"/>
  <c r="N14" i="47" s="1"/>
  <c r="N15" i="47" s="1"/>
  <c r="N16" i="47" s="1"/>
  <c r="N17" i="47" s="1"/>
  <c r="N18" i="47" s="1"/>
  <c r="N19" i="47" s="1"/>
  <c r="N20" i="47" s="1"/>
  <c r="N21" i="47" s="1"/>
  <c r="N22" i="47" s="1"/>
  <c r="N23" i="47" s="1"/>
  <c r="N24" i="47" s="1"/>
  <c r="N25" i="47" s="1"/>
  <c r="N26" i="47" s="1"/>
  <c r="N27" i="47" s="1"/>
  <c r="N28" i="47" s="1"/>
  <c r="N29" i="47" s="1"/>
  <c r="N30" i="47" s="1"/>
  <c r="N31" i="47" s="1"/>
  <c r="N32" i="47" s="1"/>
  <c r="N33" i="47" s="1"/>
  <c r="N34" i="47" s="1"/>
  <c r="N35" i="47" s="1"/>
  <c r="M4" i="47"/>
  <c r="H12" i="47"/>
  <c r="H13" i="47" s="1"/>
  <c r="H14" i="47" s="1"/>
  <c r="H15" i="47" s="1"/>
  <c r="H16" i="47" s="1"/>
  <c r="H17" i="47" s="1"/>
  <c r="H18" i="47" s="1"/>
  <c r="H19" i="47" s="1"/>
  <c r="H20" i="47" s="1"/>
  <c r="H21" i="47" s="1"/>
  <c r="H22" i="47" s="1"/>
  <c r="H23" i="47" s="1"/>
  <c r="H24" i="47" s="1"/>
  <c r="H25" i="47" s="1"/>
  <c r="H26" i="47" s="1"/>
  <c r="H27" i="47" s="1"/>
  <c r="H28" i="47" s="1"/>
  <c r="H29" i="47" s="1"/>
  <c r="H30" i="47" s="1"/>
  <c r="H31" i="47" s="1"/>
  <c r="H32" i="47" s="1"/>
  <c r="H33" i="47" s="1"/>
  <c r="H34" i="47" s="1"/>
  <c r="H35" i="47" s="1"/>
  <c r="I12" i="47"/>
  <c r="I13" i="47" s="1"/>
  <c r="I14" i="47" s="1"/>
  <c r="I15" i="47" s="1"/>
  <c r="I16" i="47" s="1"/>
  <c r="I17" i="47" s="1"/>
  <c r="I18" i="47" s="1"/>
  <c r="I19" i="47" s="1"/>
  <c r="I20" i="47" s="1"/>
  <c r="I21" i="47" s="1"/>
  <c r="I22" i="47" s="1"/>
  <c r="I23" i="47" s="1"/>
  <c r="I24" i="47" s="1"/>
  <c r="I25" i="47" s="1"/>
  <c r="I26" i="47" s="1"/>
  <c r="I27" i="47" s="1"/>
  <c r="I28" i="47" s="1"/>
  <c r="I29" i="47" s="1"/>
  <c r="I30" i="47" s="1"/>
  <c r="I31" i="47" s="1"/>
  <c r="I32" i="47" s="1"/>
  <c r="I33" i="47" s="1"/>
  <c r="I34" i="47" s="1"/>
  <c r="I35" i="47" s="1"/>
  <c r="H4" i="47"/>
  <c r="B36" i="131"/>
  <c r="I43" i="25"/>
  <c r="S18" i="47" l="1"/>
  <c r="M253" i="31"/>
  <c r="M269" i="31"/>
  <c r="M265" i="31"/>
  <c r="M251" i="31"/>
  <c r="M268" i="31"/>
  <c r="M254" i="31"/>
  <c r="M270" i="31"/>
  <c r="M272" i="31"/>
  <c r="M257" i="31"/>
  <c r="M258" i="31"/>
  <c r="M243" i="31"/>
  <c r="M260" i="31"/>
  <c r="M276" i="31"/>
  <c r="M246" i="31"/>
  <c r="M262" i="31"/>
  <c r="M263" i="31"/>
  <c r="M264" i="31"/>
  <c r="M250" i="31"/>
  <c r="M255" i="31"/>
  <c r="M271" i="31"/>
  <c r="M256" i="31"/>
  <c r="M273" i="31"/>
  <c r="M274" i="31"/>
  <c r="M259" i="31"/>
  <c r="M244" i="31"/>
  <c r="M245" i="31"/>
  <c r="M247" i="31"/>
  <c r="M248" i="31"/>
  <c r="M249" i="31"/>
  <c r="M267" i="31"/>
  <c r="M241" i="31"/>
  <c r="M261" i="31"/>
  <c r="M266" i="31"/>
  <c r="M252" i="31"/>
  <c r="M242" i="31"/>
  <c r="M275" i="31"/>
  <c r="R18" i="47"/>
  <c r="R19" i="47" l="1"/>
  <c r="S19" i="47"/>
  <c r="S20" i="47" l="1"/>
  <c r="R20" i="47"/>
  <c r="R21" i="47" l="1"/>
  <c r="S21" i="47"/>
  <c r="S22" i="47" l="1"/>
  <c r="R22" i="47"/>
  <c r="R23" i="47" l="1"/>
  <c r="S23" i="47"/>
  <c r="S24" i="47" l="1"/>
  <c r="R24" i="47"/>
  <c r="R25" i="47" l="1"/>
  <c r="S25" i="47"/>
  <c r="S26" i="47" l="1"/>
  <c r="R26" i="47"/>
  <c r="R27" i="47" l="1"/>
  <c r="S27" i="47"/>
  <c r="S28" i="47" l="1"/>
  <c r="R28" i="47"/>
  <c r="R29" i="47" l="1"/>
  <c r="S29" i="47"/>
  <c r="S30" i="47" l="1"/>
  <c r="R30" i="47"/>
  <c r="R31" i="47" l="1"/>
  <c r="S31" i="47"/>
  <c r="S32" i="47" l="1"/>
  <c r="R32" i="47"/>
  <c r="R33" i="47" l="1"/>
  <c r="S33" i="47"/>
  <c r="S34" i="47" l="1"/>
  <c r="R34" i="47"/>
  <c r="R35" i="47" l="1"/>
  <c r="S35" i="47"/>
  <c r="B3" i="181" l="1"/>
  <c r="D44" i="181"/>
  <c r="C58" i="181"/>
  <c r="B58" i="181"/>
  <c r="D47" i="181"/>
  <c r="C47" i="181"/>
  <c r="D46" i="181"/>
  <c r="C46" i="181"/>
  <c r="C45" i="181"/>
  <c r="C44" i="181"/>
  <c r="C43" i="181"/>
  <c r="B11" i="181"/>
  <c r="B12" i="181" s="1"/>
  <c r="B13" i="181" s="1"/>
  <c r="E10" i="181"/>
  <c r="C10" i="181"/>
  <c r="B2" i="181"/>
  <c r="D44" i="177"/>
  <c r="D47" i="177"/>
  <c r="C47" i="177"/>
  <c r="D46" i="177"/>
  <c r="C46" i="177"/>
  <c r="C45" i="177"/>
  <c r="C44" i="177"/>
  <c r="C43" i="177"/>
  <c r="B11" i="177"/>
  <c r="B12" i="177" s="1"/>
  <c r="E10" i="177"/>
  <c r="C10" i="177"/>
  <c r="B2" i="177"/>
  <c r="C50" i="181" l="1"/>
  <c r="B9" i="181" s="1"/>
  <c r="B14" i="181"/>
  <c r="E11" i="181" a="1"/>
  <c r="E11" i="181" s="1"/>
  <c r="D45" i="181"/>
  <c r="E12" i="181" a="1"/>
  <c r="E12" i="181" s="1"/>
  <c r="E13" i="181" a="1"/>
  <c r="E13" i="181" s="1"/>
  <c r="B13" i="177"/>
  <c r="E13" i="177" a="1"/>
  <c r="E13" i="177" s="1"/>
  <c r="B3" i="177"/>
  <c r="C50" i="177" s="1"/>
  <c r="B9" i="177" s="1"/>
  <c r="D45" i="177"/>
  <c r="E11" i="177" a="1"/>
  <c r="E11" i="177" s="1"/>
  <c r="E12" i="177" a="1"/>
  <c r="E12" i="177" s="1"/>
  <c r="B15" i="181" l="1"/>
  <c r="E14" i="181" a="1"/>
  <c r="E14" i="181" s="1"/>
  <c r="B14" i="177"/>
  <c r="B16" i="181" l="1"/>
  <c r="E15" i="181" a="1"/>
  <c r="E15" i="181" s="1"/>
  <c r="B15" i="177"/>
  <c r="E14" i="177" a="1"/>
  <c r="E14" i="177" s="1"/>
  <c r="B17" i="181" l="1"/>
  <c r="E16" i="181" a="1"/>
  <c r="E16" i="181" s="1"/>
  <c r="B16" i="177"/>
  <c r="E15" i="177" a="1"/>
  <c r="E15" i="177" s="1"/>
  <c r="B18" i="181" l="1"/>
  <c r="E17" i="181" a="1"/>
  <c r="E17" i="181" s="1"/>
  <c r="B17" i="177"/>
  <c r="E16" i="177" a="1"/>
  <c r="E16" i="177" s="1"/>
  <c r="B19" i="181" l="1"/>
  <c r="E18" i="181" a="1"/>
  <c r="E18" i="181" s="1"/>
  <c r="B18" i="177"/>
  <c r="E17" i="177" a="1"/>
  <c r="E17" i="177" s="1"/>
  <c r="B20" i="181" l="1"/>
  <c r="E19" i="181" a="1"/>
  <c r="E19" i="181" s="1"/>
  <c r="E18" i="177" a="1"/>
  <c r="E18" i="177" s="1"/>
  <c r="B19" i="177"/>
  <c r="B21" i="181" l="1"/>
  <c r="E20" i="181" a="1"/>
  <c r="E20" i="181" s="1"/>
  <c r="B20" i="177"/>
  <c r="E19" i="177" a="1"/>
  <c r="E19" i="177" s="1"/>
  <c r="B22" i="181" l="1"/>
  <c r="E21" i="181" a="1"/>
  <c r="E21" i="181" s="1"/>
  <c r="E20" i="177" a="1"/>
  <c r="E20" i="177" s="1"/>
  <c r="B21" i="177"/>
  <c r="B23" i="181" l="1"/>
  <c r="E22" i="181" a="1"/>
  <c r="E22" i="181" s="1"/>
  <c r="B22" i="177"/>
  <c r="E21" i="177" a="1"/>
  <c r="E21" i="177" s="1"/>
  <c r="B24" i="181" l="1"/>
  <c r="E23" i="181" a="1"/>
  <c r="E23" i="181" s="1"/>
  <c r="B23" i="177"/>
  <c r="E22" i="177" a="1"/>
  <c r="E22" i="177" s="1"/>
  <c r="B25" i="181" l="1"/>
  <c r="E24" i="181" a="1"/>
  <c r="E24" i="181" s="1"/>
  <c r="B24" i="177"/>
  <c r="E23" i="177" a="1"/>
  <c r="E23" i="177" s="1"/>
  <c r="B26" i="181" l="1"/>
  <c r="E25" i="181" a="1"/>
  <c r="E25" i="181" s="1"/>
  <c r="B25" i="177"/>
  <c r="E24" i="177" a="1"/>
  <c r="E24" i="177" s="1"/>
  <c r="B27" i="181" l="1"/>
  <c r="E26" i="181" a="1"/>
  <c r="E26" i="181" s="1"/>
  <c r="B26" i="177"/>
  <c r="E25" i="177" a="1"/>
  <c r="E25" i="177" s="1"/>
  <c r="B28" i="181" l="1"/>
  <c r="E27" i="181" a="1"/>
  <c r="E27" i="181" s="1"/>
  <c r="B27" i="177"/>
  <c r="E26" i="177" a="1"/>
  <c r="E26" i="177" s="1"/>
  <c r="B29" i="181" l="1"/>
  <c r="E28" i="181" a="1"/>
  <c r="E28" i="181" s="1"/>
  <c r="B28" i="177"/>
  <c r="E27" i="177" a="1"/>
  <c r="E27" i="177" s="1"/>
  <c r="B30" i="181" l="1"/>
  <c r="E29" i="181" a="1"/>
  <c r="E29" i="181" s="1"/>
  <c r="E28" i="177" a="1"/>
  <c r="E28" i="177" s="1"/>
  <c r="B29" i="177"/>
  <c r="B31" i="181" l="1"/>
  <c r="E30" i="181" a="1"/>
  <c r="E30" i="181" s="1"/>
  <c r="B30" i="177"/>
  <c r="E29" i="177" a="1"/>
  <c r="E29" i="177" s="1"/>
  <c r="B32" i="181" l="1"/>
  <c r="E31" i="181" a="1"/>
  <c r="E31" i="181" s="1"/>
  <c r="E30" i="177" a="1"/>
  <c r="E30" i="177" s="1"/>
  <c r="B31" i="177"/>
  <c r="B33" i="181" l="1"/>
  <c r="E32" i="181" a="1"/>
  <c r="E32" i="181" s="1"/>
  <c r="B32" i="177"/>
  <c r="E31" i="177" a="1"/>
  <c r="E31" i="177" s="1"/>
  <c r="B34" i="181" l="1"/>
  <c r="B35" i="181" s="1"/>
  <c r="B36" i="181" s="1"/>
  <c r="E33" i="181" a="1"/>
  <c r="E33" i="181" s="1"/>
  <c r="E34" i="181" s="1"/>
  <c r="E35" i="181" s="1"/>
  <c r="E36" i="181" s="1"/>
  <c r="B33" i="177"/>
  <c r="E32" i="177" a="1"/>
  <c r="E32" i="177" s="1"/>
  <c r="B34" i="177" l="1"/>
  <c r="B35" i="177" s="1"/>
  <c r="B36" i="177" s="1"/>
  <c r="E33" i="177" a="1"/>
  <c r="E33" i="177" s="1"/>
  <c r="E34" i="177" s="1"/>
  <c r="E35" i="177" s="1"/>
  <c r="E36" i="177" s="1"/>
  <c r="E70" i="167" l="1"/>
  <c r="E10" i="139" l="1"/>
  <c r="E22" i="139" s="1" a="1"/>
  <c r="E22" i="139" s="1"/>
  <c r="S146" i="167"/>
  <c r="S145" i="167"/>
  <c r="S144" i="167"/>
  <c r="S143" i="167"/>
  <c r="S142" i="167"/>
  <c r="S141" i="167"/>
  <c r="S140" i="167"/>
  <c r="S139" i="167"/>
  <c r="S138" i="167"/>
  <c r="S137" i="167"/>
  <c r="S136" i="167"/>
  <c r="S135" i="167"/>
  <c r="S134" i="167"/>
  <c r="S133" i="167"/>
  <c r="S132" i="167"/>
  <c r="S131" i="167"/>
  <c r="S130" i="167"/>
  <c r="S129" i="167"/>
  <c r="S128" i="167"/>
  <c r="S127" i="167"/>
  <c r="S126" i="167"/>
  <c r="S169" i="167"/>
  <c r="S168" i="167"/>
  <c r="S167" i="167"/>
  <c r="S166" i="167"/>
  <c r="S165" i="167"/>
  <c r="S164" i="167"/>
  <c r="S163" i="167"/>
  <c r="S162" i="167"/>
  <c r="S161" i="167"/>
  <c r="S160" i="167"/>
  <c r="S159" i="167"/>
  <c r="S158" i="167"/>
  <c r="S157" i="167"/>
  <c r="S156" i="167"/>
  <c r="S155" i="167"/>
  <c r="S154" i="167"/>
  <c r="S153" i="167"/>
  <c r="S152" i="167"/>
  <c r="S151" i="167"/>
  <c r="S150" i="167"/>
  <c r="S149" i="167"/>
  <c r="S221" i="167"/>
  <c r="S222" i="167"/>
  <c r="S223" i="167"/>
  <c r="S224" i="167"/>
  <c r="S225" i="167"/>
  <c r="S226" i="167"/>
  <c r="S227" i="167"/>
  <c r="S228" i="167"/>
  <c r="S229" i="167"/>
  <c r="S230" i="167"/>
  <c r="S231" i="167"/>
  <c r="S232" i="167"/>
  <c r="S233" i="167"/>
  <c r="S234" i="167"/>
  <c r="S235" i="167"/>
  <c r="S236" i="167"/>
  <c r="S237" i="167"/>
  <c r="S238" i="167"/>
  <c r="S239" i="167"/>
  <c r="S240" i="167"/>
  <c r="S220" i="167"/>
  <c r="S215" i="167"/>
  <c r="S214" i="167"/>
  <c r="S213" i="167"/>
  <c r="S212" i="167"/>
  <c r="S211" i="167"/>
  <c r="S210" i="167"/>
  <c r="S209" i="167"/>
  <c r="S208" i="167"/>
  <c r="S207" i="167"/>
  <c r="S196" i="167"/>
  <c r="S197" i="167"/>
  <c r="S198" i="167"/>
  <c r="S199" i="167"/>
  <c r="S200" i="167"/>
  <c r="S201" i="167"/>
  <c r="S202" i="167"/>
  <c r="S203" i="167"/>
  <c r="S204" i="167"/>
  <c r="S205" i="167"/>
  <c r="S206" i="167"/>
  <c r="S195" i="167"/>
  <c r="S276" i="167"/>
  <c r="S277" i="167"/>
  <c r="S278" i="167"/>
  <c r="S279" i="167"/>
  <c r="S280" i="167"/>
  <c r="S281" i="167"/>
  <c r="S282" i="167"/>
  <c r="S283" i="167"/>
  <c r="S284" i="167"/>
  <c r="S285" i="167"/>
  <c r="S286" i="167"/>
  <c r="S287" i="167"/>
  <c r="S288" i="167"/>
  <c r="S289" i="167"/>
  <c r="S290" i="167"/>
  <c r="S291" i="167"/>
  <c r="S292" i="167"/>
  <c r="S293" i="167"/>
  <c r="S294" i="167"/>
  <c r="S295" i="167"/>
  <c r="S296" i="167"/>
  <c r="S297" i="167"/>
  <c r="S298" i="167"/>
  <c r="S275" i="167"/>
  <c r="S264" i="167"/>
  <c r="S265" i="167"/>
  <c r="S266" i="167"/>
  <c r="S267" i="167"/>
  <c r="S268" i="167"/>
  <c r="S269" i="167"/>
  <c r="S270" i="167"/>
  <c r="S271" i="167"/>
  <c r="S272" i="167"/>
  <c r="S263" i="167"/>
  <c r="S262" i="167"/>
  <c r="S261" i="167"/>
  <c r="S260" i="167"/>
  <c r="S259" i="167"/>
  <c r="S258" i="167"/>
  <c r="S257" i="167"/>
  <c r="S256" i="167"/>
  <c r="S255" i="167"/>
  <c r="S254" i="167"/>
  <c r="S253" i="167"/>
  <c r="S252" i="167"/>
  <c r="S251" i="167"/>
  <c r="S250" i="167"/>
  <c r="S249" i="167"/>
  <c r="S248" i="167"/>
  <c r="S247" i="167"/>
  <c r="S246" i="167"/>
  <c r="S245" i="167"/>
  <c r="S244" i="167"/>
  <c r="S243" i="167"/>
  <c r="S192" i="167"/>
  <c r="S191" i="167"/>
  <c r="S190" i="167"/>
  <c r="S189" i="167"/>
  <c r="S188" i="167"/>
  <c r="S187" i="167"/>
  <c r="S186" i="167"/>
  <c r="S185" i="167"/>
  <c r="S184" i="167"/>
  <c r="S183" i="167"/>
  <c r="S182" i="167"/>
  <c r="S181" i="167"/>
  <c r="S180" i="167"/>
  <c r="S179" i="167"/>
  <c r="S178" i="167"/>
  <c r="S177" i="167"/>
  <c r="S176" i="167"/>
  <c r="S175" i="167"/>
  <c r="S174" i="167"/>
  <c r="S173" i="167"/>
  <c r="S172" i="167"/>
  <c r="C10" i="139"/>
  <c r="I25" i="181" l="1"/>
  <c r="I27" i="177"/>
  <c r="I19" i="177"/>
  <c r="I26" i="181"/>
  <c r="I26" i="177"/>
  <c r="I25" i="177"/>
  <c r="I21" i="177"/>
  <c r="I20" i="177"/>
  <c r="I24" i="181"/>
  <c r="I24" i="177"/>
  <c r="I23" i="177"/>
  <c r="I22" i="177"/>
  <c r="I27" i="181"/>
  <c r="I18" i="181"/>
  <c r="I18" i="177"/>
  <c r="I19" i="181"/>
  <c r="I20" i="181"/>
  <c r="I21" i="181"/>
  <c r="I22" i="181"/>
  <c r="I23" i="181"/>
  <c r="C16" i="181"/>
  <c r="C12" i="181"/>
  <c r="C15" i="181"/>
  <c r="C17" i="181"/>
  <c r="C13" i="181"/>
  <c r="C11" i="181"/>
  <c r="C18" i="181"/>
  <c r="D18" i="181" s="1"/>
  <c r="C14" i="181"/>
  <c r="C16" i="177"/>
  <c r="C17" i="177"/>
  <c r="C18" i="177"/>
  <c r="D18" i="177" s="1"/>
  <c r="C11" i="177"/>
  <c r="C12" i="177"/>
  <c r="C13" i="177"/>
  <c r="C14" i="177"/>
  <c r="C15" i="177"/>
  <c r="E16" i="139" a="1"/>
  <c r="E16" i="139" s="1"/>
  <c r="E12" i="139" a="1"/>
  <c r="E12" i="139" s="1"/>
  <c r="E13" i="139" a="1"/>
  <c r="E13" i="139" s="1"/>
  <c r="E14" i="139" a="1"/>
  <c r="E14" i="139" s="1"/>
  <c r="E17" i="139" a="1"/>
  <c r="E17" i="139" s="1"/>
  <c r="E18" i="139" a="1"/>
  <c r="E18" i="139" s="1"/>
  <c r="E23" i="139" a="1"/>
  <c r="E23" i="139" s="1"/>
  <c r="E24" i="139" a="1"/>
  <c r="E24" i="139" s="1"/>
  <c r="E25" i="139" a="1"/>
  <c r="E25" i="139" s="1"/>
  <c r="E26" i="139" a="1"/>
  <c r="E26" i="139" s="1"/>
  <c r="E28" i="139" a="1"/>
  <c r="E28" i="139" s="1"/>
  <c r="E29" i="139" a="1"/>
  <c r="E29" i="139" s="1"/>
  <c r="E15" i="139" a="1"/>
  <c r="E15" i="139" s="1"/>
  <c r="E27" i="139" a="1"/>
  <c r="E27" i="139" s="1"/>
  <c r="E19" i="139" a="1"/>
  <c r="E19" i="139" s="1"/>
  <c r="E30" i="139" a="1"/>
  <c r="E30" i="139" s="1"/>
  <c r="E31" i="139" a="1"/>
  <c r="E31" i="139" s="1"/>
  <c r="E20" i="139" a="1"/>
  <c r="E20" i="139" s="1"/>
  <c r="E32" i="139" a="1"/>
  <c r="E32" i="139" s="1"/>
  <c r="E33" i="139" a="1"/>
  <c r="E33" i="139" s="1"/>
  <c r="I15" i="139"/>
  <c r="I16" i="139"/>
  <c r="I21" i="139"/>
  <c r="I17" i="139"/>
  <c r="I22" i="139"/>
  <c r="I23" i="139"/>
  <c r="I14" i="139"/>
  <c r="I18" i="139"/>
  <c r="I19" i="139"/>
  <c r="I20" i="139"/>
  <c r="E21" i="139" a="1"/>
  <c r="E21" i="139" s="1"/>
  <c r="D19" i="181" l="1" a="1"/>
  <c r="D19" i="181" s="1"/>
  <c r="D19" i="177" a="1"/>
  <c r="D19" i="177" s="1"/>
  <c r="E34" i="139"/>
  <c r="E35" i="139" s="1"/>
  <c r="E36" i="139" s="1"/>
  <c r="D20" i="181" l="1" a="1"/>
  <c r="D20" i="181" s="1"/>
  <c r="D20" i="177" a="1"/>
  <c r="D20" i="177" s="1"/>
  <c r="D21" i="177" l="1" a="1"/>
  <c r="D21" i="177" s="1"/>
  <c r="D21" i="181" a="1"/>
  <c r="D21" i="181" s="1"/>
  <c r="D22" i="181" l="1" a="1"/>
  <c r="D22" i="181" s="1"/>
  <c r="D22" i="177" a="1"/>
  <c r="D22" i="177" s="1"/>
  <c r="D23" i="181" l="1" a="1"/>
  <c r="D23" i="181" s="1"/>
  <c r="D23" i="177" a="1"/>
  <c r="D23" i="177" s="1"/>
  <c r="D24" i="181" l="1" a="1"/>
  <c r="D24" i="181" s="1"/>
  <c r="D24" i="177" a="1"/>
  <c r="D24" i="177" s="1"/>
  <c r="D25" i="177" l="1" a="1"/>
  <c r="D25" i="177" s="1"/>
  <c r="D25" i="181" a="1"/>
  <c r="D25" i="181" s="1"/>
  <c r="D26" i="181" l="1" a="1"/>
  <c r="D26" i="181" s="1"/>
  <c r="D26" i="177" a="1"/>
  <c r="D26" i="177" s="1"/>
  <c r="D27" i="177" l="1" a="1"/>
  <c r="D27" i="177" s="1"/>
  <c r="D27" i="181" a="1"/>
  <c r="D27" i="181" s="1"/>
  <c r="D28" i="181" l="1" a="1"/>
  <c r="D28" i="181" s="1"/>
  <c r="D28" i="177" a="1"/>
  <c r="D28" i="177" s="1"/>
  <c r="D29" i="177" l="1" a="1"/>
  <c r="D29" i="177" s="1"/>
  <c r="D29" i="181" a="1"/>
  <c r="D29" i="181" s="1"/>
  <c r="D30" i="181" l="1" a="1"/>
  <c r="D30" i="181" s="1"/>
  <c r="D30" i="177" a="1"/>
  <c r="D30" i="177" s="1"/>
  <c r="D31" i="181" l="1" a="1"/>
  <c r="D31" i="181" s="1"/>
  <c r="D31" i="177" a="1"/>
  <c r="D31" i="177" s="1"/>
  <c r="D32" i="181" l="1" a="1"/>
  <c r="D32" i="181" s="1"/>
  <c r="D32" i="177" a="1"/>
  <c r="D32" i="177" s="1"/>
  <c r="D33" i="177" l="1" a="1"/>
  <c r="D33" i="177" s="1"/>
  <c r="D33" i="181" a="1"/>
  <c r="D33" i="181" s="1"/>
  <c r="D34" i="177" l="1"/>
  <c r="D34" i="181"/>
  <c r="D35" i="177" l="1"/>
  <c r="D35" i="181"/>
  <c r="D36" i="177" l="1"/>
  <c r="D36" i="181"/>
  <c r="E77" i="167" l="1"/>
  <c r="E76" i="167"/>
  <c r="E75" i="167"/>
  <c r="E74" i="167"/>
  <c r="E73" i="167"/>
  <c r="E72" i="167"/>
  <c r="E71" i="167"/>
  <c r="E69" i="167"/>
  <c r="E68" i="167"/>
  <c r="E67" i="167"/>
  <c r="E66" i="167"/>
  <c r="E65" i="167"/>
  <c r="BN9" i="25" l="1"/>
  <c r="AF9" i="25" s="1"/>
  <c r="F6" i="131" l="1"/>
  <c r="A7" i="131"/>
  <c r="B7" i="131" l="1"/>
  <c r="F7" i="131"/>
  <c r="A8" i="131"/>
  <c r="B8" i="131" l="1"/>
  <c r="F8" i="131"/>
  <c r="A9" i="131"/>
  <c r="B9" i="131" l="1"/>
  <c r="F9" i="131"/>
  <c r="A10" i="131"/>
  <c r="F10" i="131" l="1"/>
  <c r="A11" i="131"/>
  <c r="F11" i="131" l="1"/>
  <c r="A12" i="131"/>
  <c r="F12" i="131" l="1"/>
  <c r="A13" i="131"/>
  <c r="F13" i="131" l="1"/>
  <c r="A14" i="131"/>
  <c r="A15" i="131" l="1"/>
  <c r="A16" i="131" l="1"/>
  <c r="A17" i="131" l="1"/>
  <c r="A18" i="131" l="1"/>
  <c r="A19" i="131" l="1"/>
  <c r="A20" i="131" l="1"/>
  <c r="A21" i="131" l="1"/>
  <c r="A22" i="131" l="1"/>
  <c r="A23" i="131" l="1"/>
  <c r="A24" i="131" l="1"/>
  <c r="A25" i="131" l="1"/>
  <c r="A26" i="131" l="1"/>
  <c r="A27" i="131" l="1"/>
  <c r="A28" i="131" l="1"/>
  <c r="A29" i="131" l="1"/>
  <c r="A30" i="131" l="1"/>
  <c r="A31" i="131" l="1"/>
  <c r="A32" i="131" l="1"/>
  <c r="B58" i="25" l="1"/>
  <c r="B53" i="25"/>
  <c r="A7" i="31"/>
  <c r="A57" i="25" s="1"/>
  <c r="A8" i="31"/>
  <c r="A52" i="25" s="1"/>
  <c r="ER9" i="25" l="1"/>
  <c r="EQ9" i="25"/>
  <c r="EP9" i="25"/>
  <c r="EH9" i="25"/>
  <c r="EG9" i="25"/>
  <c r="EF9" i="25"/>
  <c r="EE9" i="25"/>
  <c r="EN9" i="25" l="1"/>
  <c r="EL9" i="25"/>
  <c r="BP9" i="25"/>
  <c r="AH9" i="25" s="1"/>
  <c r="EI9" i="25" l="1"/>
  <c r="ED9" i="25" l="1"/>
  <c r="EB9" i="25" l="1"/>
  <c r="EO9" i="25" l="1"/>
  <c r="D44" i="139" l="1"/>
  <c r="D47" i="139"/>
  <c r="C47" i="139"/>
  <c r="D46" i="139"/>
  <c r="C46" i="139"/>
  <c r="C45" i="139"/>
  <c r="C44" i="139"/>
  <c r="C43" i="139"/>
  <c r="B2" i="139"/>
  <c r="AY9" i="25" l="1"/>
  <c r="Q9" i="25" s="1"/>
  <c r="D45" i="139"/>
  <c r="B11" i="139"/>
  <c r="B3" i="139"/>
  <c r="B9" i="139" s="1"/>
  <c r="C11" i="139" l="1"/>
  <c r="E11" i="139" a="1"/>
  <c r="E11" i="139" s="1"/>
  <c r="B12" i="139"/>
  <c r="EC9" i="25"/>
  <c r="B13" i="139" l="1"/>
  <c r="C12" i="139"/>
  <c r="EK9" i="25"/>
  <c r="B14" i="139" l="1"/>
  <c r="C13" i="139"/>
  <c r="C14" i="139" l="1"/>
  <c r="D14" i="139" s="1"/>
  <c r="B15" i="139"/>
  <c r="D15" i="139" l="1" a="1"/>
  <c r="D15" i="139" s="1"/>
  <c r="L14" i="139"/>
  <c r="B10" i="131" s="1"/>
  <c r="G14" i="139"/>
  <c r="J14" i="139" s="1"/>
  <c r="K14" i="139" s="1"/>
  <c r="B16" i="139"/>
  <c r="B17" i="139" l="1"/>
  <c r="D16" i="139" a="1"/>
  <c r="D16" i="139" s="1"/>
  <c r="D17" i="139" s="1" a="1"/>
  <c r="D17" i="139" s="1"/>
  <c r="B18" i="139" l="1"/>
  <c r="B19" i="139" l="1"/>
  <c r="D18" i="139" a="1"/>
  <c r="D18" i="139" s="1"/>
  <c r="D19" i="139" s="1" a="1"/>
  <c r="D19" i="139" s="1"/>
  <c r="B20" i="139" l="1"/>
  <c r="D20" i="139" a="1"/>
  <c r="D20" i="139" s="1"/>
  <c r="B21" i="139" l="1"/>
  <c r="D21" i="139" a="1"/>
  <c r="D21" i="139" s="1"/>
  <c r="B22" i="139" l="1"/>
  <c r="D22" i="139" a="1"/>
  <c r="D22" i="139" s="1"/>
  <c r="B23" i="139" l="1"/>
  <c r="D23" i="139" a="1"/>
  <c r="D23" i="139" s="1"/>
  <c r="B24" i="139" l="1"/>
  <c r="D24" i="139" a="1"/>
  <c r="D24" i="139" s="1"/>
  <c r="B25" i="139" l="1"/>
  <c r="B26" i="139" s="1"/>
  <c r="B27" i="139" s="1"/>
  <c r="B28" i="139" s="1"/>
  <c r="B29" i="139" s="1"/>
  <c r="B30" i="139" s="1"/>
  <c r="B31" i="139" s="1"/>
  <c r="B32" i="139" s="1"/>
  <c r="B33" i="139" s="1"/>
  <c r="B34" i="139" s="1"/>
  <c r="B35" i="139" s="1"/>
  <c r="B36" i="139" s="1"/>
  <c r="D25" i="139" l="1" a="1"/>
  <c r="D25" i="139" s="1"/>
  <c r="D26" i="139" s="1" a="1"/>
  <c r="D26" i="139" s="1"/>
  <c r="D27" i="139" s="1" a="1"/>
  <c r="D27" i="139" s="1"/>
  <c r="D28" i="139" s="1" a="1"/>
  <c r="D28" i="139" s="1"/>
  <c r="D29" i="139" s="1" a="1"/>
  <c r="D29" i="139" s="1"/>
  <c r="D30" i="139" s="1" a="1"/>
  <c r="D30" i="139" s="1"/>
  <c r="D31" i="139" s="1" a="1"/>
  <c r="D31" i="139" s="1"/>
  <c r="D32" i="139" s="1" a="1"/>
  <c r="D32" i="139" s="1"/>
  <c r="D33" i="139" s="1" a="1"/>
  <c r="D33" i="139" s="1"/>
  <c r="D34" i="139" s="1"/>
  <c r="D35" i="139" s="1"/>
  <c r="D36" i="139" s="1"/>
  <c r="AX9" i="25" l="1"/>
  <c r="P9" i="25" s="1"/>
  <c r="BC9" i="25"/>
  <c r="U9" i="25" s="1"/>
  <c r="EM9" i="25"/>
  <c r="EA9" i="25" l="1"/>
  <c r="L36" i="139" l="1"/>
  <c r="B32" i="131" s="1"/>
  <c r="G36" i="139"/>
  <c r="J36" i="139" s="1"/>
  <c r="K36" i="139" s="1"/>
  <c r="G15" i="139" l="1"/>
  <c r="J15" i="139" s="1"/>
  <c r="L15" i="139"/>
  <c r="B11" i="131" s="1"/>
  <c r="G16" i="139" l="1"/>
  <c r="J16" i="139" s="1"/>
  <c r="K16" i="139" s="1"/>
  <c r="L16" i="139"/>
  <c r="B12" i="131" s="1"/>
  <c r="K15" i="139"/>
  <c r="L17" i="139" l="1"/>
  <c r="B13" i="131" s="1"/>
  <c r="G17" i="139"/>
  <c r="J17" i="139" s="1"/>
  <c r="L18" i="139" l="1"/>
  <c r="B14" i="131" s="1"/>
  <c r="G18" i="139"/>
  <c r="J18" i="139" s="1"/>
  <c r="K18" i="139" s="1"/>
  <c r="K17" i="139"/>
  <c r="G19" i="139" l="1"/>
  <c r="J19" i="139" s="1"/>
  <c r="K19" i="139" s="1"/>
  <c r="L19" i="139"/>
  <c r="B15" i="131" s="1"/>
  <c r="G20" i="139" l="1"/>
  <c r="J20" i="139" s="1"/>
  <c r="K20" i="139" s="1"/>
  <c r="L20" i="139"/>
  <c r="B16" i="131" s="1"/>
  <c r="G21" i="139" l="1"/>
  <c r="J21" i="139" s="1"/>
  <c r="K21" i="139" s="1"/>
  <c r="L21" i="139"/>
  <c r="B17" i="131" s="1"/>
  <c r="G22" i="139" l="1"/>
  <c r="J22" i="139" s="1"/>
  <c r="K22" i="139" s="1"/>
  <c r="L22" i="139"/>
  <c r="B18" i="131" s="1"/>
  <c r="L23" i="139" l="1"/>
  <c r="B19" i="131" s="1"/>
  <c r="G23" i="139"/>
  <c r="J23" i="139" s="1"/>
  <c r="K23" i="139" s="1"/>
  <c r="G24" i="139" l="1"/>
  <c r="J24" i="139" s="1"/>
  <c r="K24" i="139" s="1"/>
  <c r="L24" i="139"/>
  <c r="B20" i="131" s="1"/>
  <c r="G25" i="139" l="1"/>
  <c r="J25" i="139" s="1"/>
  <c r="K25" i="139" s="1"/>
  <c r="L25" i="139"/>
  <c r="B21" i="131" s="1"/>
  <c r="G26" i="139" l="1"/>
  <c r="J26" i="139" s="1"/>
  <c r="K26" i="139" s="1"/>
  <c r="L26" i="139"/>
  <c r="B22" i="131" s="1"/>
  <c r="G27" i="139" l="1"/>
  <c r="J27" i="139" s="1"/>
  <c r="K27" i="139" s="1"/>
  <c r="L27" i="139"/>
  <c r="B23" i="131" s="1"/>
  <c r="G28" i="139" l="1"/>
  <c r="J28" i="139" s="1"/>
  <c r="K28" i="139" s="1"/>
  <c r="K38" i="139" s="1"/>
  <c r="L28" i="139"/>
  <c r="B24" i="131" s="1"/>
  <c r="L38" i="139" l="1"/>
  <c r="G29" i="139"/>
  <c r="J29" i="139" s="1"/>
  <c r="K29" i="139" s="1"/>
  <c r="L29" i="139"/>
  <c r="B25" i="131" s="1"/>
  <c r="G30" i="139" l="1"/>
  <c r="J30" i="139" s="1"/>
  <c r="K30" i="139" s="1"/>
  <c r="L30" i="139"/>
  <c r="B26" i="131" s="1"/>
  <c r="G32" i="139" l="1"/>
  <c r="J32" i="139" s="1"/>
  <c r="K32" i="139" s="1"/>
  <c r="L32" i="139"/>
  <c r="B28" i="131" s="1"/>
  <c r="G31" i="139"/>
  <c r="J31" i="139" s="1"/>
  <c r="L31" i="139"/>
  <c r="B27" i="131" s="1"/>
  <c r="L39" i="139" l="1"/>
  <c r="L34" i="139"/>
  <c r="B30" i="131" s="1"/>
  <c r="G34" i="139"/>
  <c r="J34" i="139" s="1"/>
  <c r="K34" i="139" s="1"/>
  <c r="L33" i="139"/>
  <c r="B29" i="131" s="1"/>
  <c r="G33" i="139"/>
  <c r="J33" i="139" s="1"/>
  <c r="K33" i="139" s="1"/>
  <c r="K31" i="139"/>
  <c r="K39" i="139" s="1"/>
  <c r="L35" i="139" l="1"/>
  <c r="G35" i="139"/>
  <c r="J35" i="139" s="1"/>
  <c r="K35" i="139" s="1"/>
  <c r="B31" i="131" l="1"/>
  <c r="B35" i="131" s="1"/>
  <c r="R5" i="31"/>
  <c r="Q5" i="31" s="1"/>
  <c r="P5" i="31" s="1"/>
  <c r="S6" i="31" l="1"/>
  <c r="A10" i="31" l="1"/>
  <c r="R6" i="31"/>
  <c r="Q6" i="31"/>
  <c r="P6" i="31"/>
  <c r="A47" i="25" l="1"/>
  <c r="B48" i="25" l="1"/>
  <c r="D9" i="28" l="1"/>
  <c r="DX9" i="25" l="1"/>
  <c r="DV9" i="25"/>
  <c r="ET9" i="25" l="1"/>
  <c r="ES9" i="25"/>
  <c r="DZ9" i="25"/>
  <c r="DY9" i="25"/>
  <c r="DU9" i="25" l="1"/>
  <c r="DT9" i="25"/>
  <c r="DR9" i="25"/>
  <c r="B11" i="47" l="1"/>
  <c r="J12" i="47" l="1"/>
  <c r="B12" i="47" l="1"/>
  <c r="J13" i="47" l="1"/>
  <c r="O13" i="47"/>
  <c r="B13" i="47"/>
  <c r="B14" i="47"/>
  <c r="B15" i="47" l="1"/>
  <c r="C10" i="25"/>
  <c r="B16" i="47" l="1"/>
  <c r="T17" i="47" l="1"/>
  <c r="FD20" i="25" s="1"/>
  <c r="FD21" i="25" s="1" a="1"/>
  <c r="FD21" i="25" s="1"/>
  <c r="FD22" i="25" s="1" a="1"/>
  <c r="FD22" i="25" s="1"/>
  <c r="FD23" i="25" s="1" a="1"/>
  <c r="FD23" i="25" s="1"/>
  <c r="FD24" i="25" s="1" a="1"/>
  <c r="FD24" i="25" s="1"/>
  <c r="FD25" i="25" s="1" a="1"/>
  <c r="FD25" i="25" s="1"/>
  <c r="FD26" i="25" s="1" a="1"/>
  <c r="FD26" i="25" s="1"/>
  <c r="FD27" i="25" s="1" a="1"/>
  <c r="FD27" i="25" s="1"/>
  <c r="FD28" i="25" s="1" a="1"/>
  <c r="FD28" i="25" s="1"/>
  <c r="FD29" i="25" s="1" a="1"/>
  <c r="FD29" i="25" s="1"/>
  <c r="FD30" i="25" s="1" a="1"/>
  <c r="FD30" i="25" s="1"/>
  <c r="FD31" i="25" s="1" a="1"/>
  <c r="FD31" i="25" s="1"/>
  <c r="FD32" i="25" s="1" a="1"/>
  <c r="FD32" i="25" s="1"/>
  <c r="FD33" i="25" s="1" a="1"/>
  <c r="FD33" i="25" s="1"/>
  <c r="FD34" i="25" s="1" a="1"/>
  <c r="FD34" i="25" s="1"/>
  <c r="FD35" i="25" s="1" a="1"/>
  <c r="FD35" i="25" s="1"/>
  <c r="F18" i="181" l="1"/>
  <c r="F19" i="181" s="1" a="1"/>
  <c r="F19" i="181" s="1"/>
  <c r="F20" i="181" s="1" a="1"/>
  <c r="F20" i="181" s="1"/>
  <c r="F21" i="181" s="1" a="1"/>
  <c r="F21" i="181" s="1"/>
  <c r="F22" i="181" s="1" a="1"/>
  <c r="F22" i="181" s="1"/>
  <c r="F23" i="181" s="1" a="1"/>
  <c r="F23" i="181" s="1"/>
  <c r="F24" i="181" s="1" a="1"/>
  <c r="F24" i="181" s="1"/>
  <c r="F25" i="181" s="1" a="1"/>
  <c r="F25" i="181" s="1"/>
  <c r="F26" i="181" s="1" a="1"/>
  <c r="F26" i="181" s="1"/>
  <c r="F27" i="181" s="1" a="1"/>
  <c r="F27" i="181" s="1"/>
  <c r="F28" i="181" s="1" a="1"/>
  <c r="F28" i="181" s="1"/>
  <c r="F29" i="181" s="1" a="1"/>
  <c r="F29" i="181" s="1"/>
  <c r="F30" i="181" s="1" a="1"/>
  <c r="F30" i="181" s="1"/>
  <c r="F31" i="181" s="1" a="1"/>
  <c r="F31" i="181" s="1"/>
  <c r="F32" i="181" s="1" a="1"/>
  <c r="F32" i="181" s="1"/>
  <c r="F33" i="181" s="1" a="1"/>
  <c r="F33" i="181" s="1"/>
  <c r="F34" i="181" s="1"/>
  <c r="F35" i="181" s="1"/>
  <c r="F36" i="181" s="1"/>
  <c r="F18" i="177"/>
  <c r="F19" i="177" s="1" a="1"/>
  <c r="F19" i="177" s="1"/>
  <c r="F20" i="177" s="1" a="1"/>
  <c r="F20" i="177" s="1"/>
  <c r="F21" i="177" s="1" a="1"/>
  <c r="F21" i="177" s="1"/>
  <c r="F22" i="177" s="1" a="1"/>
  <c r="F22" i="177" s="1"/>
  <c r="F23" i="177" s="1" a="1"/>
  <c r="F23" i="177" s="1"/>
  <c r="F24" i="177" s="1" a="1"/>
  <c r="F24" i="177" s="1"/>
  <c r="F25" i="177" s="1" a="1"/>
  <c r="F25" i="177" s="1"/>
  <c r="F26" i="177" s="1" a="1"/>
  <c r="F26" i="177" s="1"/>
  <c r="F27" i="177" s="1" a="1"/>
  <c r="F27" i="177" s="1"/>
  <c r="F28" i="177" s="1" a="1"/>
  <c r="F28" i="177" s="1"/>
  <c r="F29" i="177" s="1" a="1"/>
  <c r="F29" i="177" s="1"/>
  <c r="F30" i="177" s="1" a="1"/>
  <c r="F30" i="177" s="1"/>
  <c r="F31" i="177" s="1" a="1"/>
  <c r="F31" i="177" s="1"/>
  <c r="F32" i="177" s="1" a="1"/>
  <c r="F32" i="177" s="1"/>
  <c r="F33" i="177" s="1" a="1"/>
  <c r="F33" i="177" s="1"/>
  <c r="F34" i="177" s="1"/>
  <c r="F35" i="177" s="1"/>
  <c r="F36" i="177" s="1"/>
  <c r="B17" i="47"/>
  <c r="B18" i="47" l="1"/>
  <c r="B19" i="47" l="1"/>
  <c r="B20" i="47"/>
  <c r="L18" i="181"/>
  <c r="F14" i="131" s="1"/>
  <c r="G18" i="181"/>
  <c r="J18" i="181" s="1"/>
  <c r="K18" i="181" s="1"/>
  <c r="Y21" i="47" l="1"/>
  <c r="B21" i="47" l="1"/>
  <c r="B22" i="47"/>
  <c r="B23" i="47" l="1"/>
  <c r="B24" i="47" l="1"/>
  <c r="B25" i="47" l="1"/>
  <c r="B26" i="47" l="1"/>
  <c r="B27" i="47" l="1"/>
  <c r="B28" i="47" l="1"/>
  <c r="B29" i="47" l="1"/>
  <c r="B30" i="47" l="1"/>
  <c r="B31" i="47" l="1"/>
  <c r="B32" i="47" l="1"/>
  <c r="B33" i="47" l="1"/>
  <c r="B34" i="47" l="1"/>
  <c r="B35" i="47" l="1"/>
  <c r="G33" i="177"/>
  <c r="J33" i="177" s="1"/>
  <c r="K33" i="177" s="1"/>
  <c r="G33" i="181"/>
  <c r="J33" i="181" s="1"/>
  <c r="K33" i="181" s="1"/>
  <c r="G34" i="177"/>
  <c r="J34" i="177" s="1"/>
  <c r="K34" i="177" s="1"/>
  <c r="L33" i="177" l="1"/>
  <c r="L33" i="181"/>
  <c r="F29" i="131" s="1"/>
  <c r="G20" i="177"/>
  <c r="J20" i="177" s="1"/>
  <c r="K20" i="177" s="1"/>
  <c r="L20" i="177"/>
  <c r="L26" i="181"/>
  <c r="F22" i="131" s="1"/>
  <c r="G26" i="181"/>
  <c r="J26" i="181" s="1"/>
  <c r="K26" i="181" s="1"/>
  <c r="G22" i="181"/>
  <c r="J22" i="181" s="1"/>
  <c r="K22" i="181" s="1"/>
  <c r="L22" i="181"/>
  <c r="F18" i="131" s="1"/>
  <c r="L25" i="181"/>
  <c r="F21" i="131" s="1"/>
  <c r="G25" i="181"/>
  <c r="J25" i="181" s="1"/>
  <c r="K25" i="181" s="1"/>
  <c r="G29" i="181"/>
  <c r="J29" i="181" s="1"/>
  <c r="K29" i="181" s="1"/>
  <c r="L29" i="181"/>
  <c r="F25" i="131" s="1"/>
  <c r="L28" i="181"/>
  <c r="F24" i="131" s="1"/>
  <c r="G28" i="181"/>
  <c r="J28" i="181" s="1"/>
  <c r="K28" i="181" s="1"/>
  <c r="G30" i="181"/>
  <c r="J30" i="181" s="1"/>
  <c r="K30" i="181" s="1"/>
  <c r="L30" i="181"/>
  <c r="F26" i="131" s="1"/>
  <c r="G19" i="177"/>
  <c r="J19" i="177" s="1"/>
  <c r="K19" i="177" s="1"/>
  <c r="L19" i="177"/>
  <c r="G30" i="177"/>
  <c r="J30" i="177" s="1"/>
  <c r="K30" i="177" s="1"/>
  <c r="L30" i="177"/>
  <c r="G19" i="181"/>
  <c r="J19" i="181" s="1"/>
  <c r="K19" i="181" s="1"/>
  <c r="L19" i="181"/>
  <c r="F15" i="131" s="1"/>
  <c r="L20" i="181"/>
  <c r="F16" i="131" s="1"/>
  <c r="G20" i="181"/>
  <c r="J20" i="181" s="1"/>
  <c r="K20" i="181" s="1"/>
  <c r="G24" i="181"/>
  <c r="J24" i="181" s="1"/>
  <c r="K24" i="181" s="1"/>
  <c r="L24" i="181"/>
  <c r="F20" i="131" s="1"/>
  <c r="L25" i="177"/>
  <c r="G25" i="177"/>
  <c r="J25" i="177" s="1"/>
  <c r="K25" i="177" s="1"/>
  <c r="G27" i="177"/>
  <c r="J27" i="177" s="1"/>
  <c r="K27" i="177" s="1"/>
  <c r="L27" i="177"/>
  <c r="L32" i="177"/>
  <c r="G32" i="177"/>
  <c r="J32" i="177" s="1"/>
  <c r="K32" i="177" s="1"/>
  <c r="G26" i="177"/>
  <c r="J26" i="177" s="1"/>
  <c r="K26" i="177" s="1"/>
  <c r="L26" i="177"/>
  <c r="G23" i="177"/>
  <c r="J23" i="177" s="1"/>
  <c r="K23" i="177" s="1"/>
  <c r="L23" i="177"/>
  <c r="L31" i="181"/>
  <c r="F27" i="131" s="1"/>
  <c r="G31" i="181"/>
  <c r="J31" i="181" s="1"/>
  <c r="K31" i="181" s="1"/>
  <c r="G23" i="181"/>
  <c r="J23" i="181" s="1"/>
  <c r="K23" i="181" s="1"/>
  <c r="L23" i="181"/>
  <c r="F19" i="131" s="1"/>
  <c r="L28" i="177"/>
  <c r="G28" i="177"/>
  <c r="J28" i="177" s="1"/>
  <c r="K28" i="177" s="1"/>
  <c r="L24" i="177"/>
  <c r="G24" i="177"/>
  <c r="J24" i="177" s="1"/>
  <c r="K24" i="177" s="1"/>
  <c r="L21" i="177"/>
  <c r="G21" i="177"/>
  <c r="J21" i="177" s="1"/>
  <c r="K21" i="177" s="1"/>
  <c r="G27" i="181"/>
  <c r="J27" i="181" s="1"/>
  <c r="K27" i="181" s="1"/>
  <c r="L27" i="181"/>
  <c r="F23" i="131" s="1"/>
  <c r="L31" i="177"/>
  <c r="G31" i="177"/>
  <c r="J31" i="177" s="1"/>
  <c r="K31" i="177" s="1"/>
  <c r="G21" i="181"/>
  <c r="J21" i="181" s="1"/>
  <c r="K21" i="181" s="1"/>
  <c r="L21" i="181"/>
  <c r="F17" i="131" s="1"/>
  <c r="G32" i="181"/>
  <c r="J32" i="181" s="1"/>
  <c r="K32" i="181" s="1"/>
  <c r="L32" i="181"/>
  <c r="F28" i="131" s="1"/>
  <c r="G29" i="177"/>
  <c r="J29" i="177" s="1"/>
  <c r="K29" i="177" s="1"/>
  <c r="L29" i="177"/>
  <c r="G22" i="177"/>
  <c r="J22" i="177" s="1"/>
  <c r="K22" i="177" s="1"/>
  <c r="L22" i="177"/>
  <c r="L34" i="177"/>
  <c r="G34" i="181"/>
  <c r="J34" i="181" s="1"/>
  <c r="K34" i="181" s="1"/>
  <c r="L34" i="181"/>
  <c r="F30" i="131" s="1"/>
  <c r="G36" i="177" l="1"/>
  <c r="J36" i="177" s="1"/>
  <c r="K36" i="177" s="1"/>
  <c r="G36" i="181"/>
  <c r="J36" i="181" s="1"/>
  <c r="K36" i="181" s="1"/>
  <c r="G35" i="177"/>
  <c r="J35" i="177" s="1"/>
  <c r="K35" i="177" s="1"/>
  <c r="L35" i="177"/>
  <c r="G35" i="181"/>
  <c r="J35" i="181" s="1"/>
  <c r="K35" i="181" s="1"/>
  <c r="L35" i="181"/>
  <c r="F31" i="131" s="1"/>
  <c r="G18" i="177" l="1"/>
  <c r="J18" i="177" s="1"/>
  <c r="K18" i="177" s="1"/>
  <c r="L18" i="177"/>
  <c r="L36" i="181"/>
  <c r="F32" i="131" s="1"/>
  <c r="F35" i="131" s="1"/>
  <c r="L36" i="177"/>
  <c r="E9" i="28" l="1"/>
  <c r="F9" i="28"/>
  <c r="B53" i="28" l="1"/>
  <c r="B18" i="28" l="1"/>
  <c r="B19" i="28" l="1"/>
  <c r="B20" i="28" l="1"/>
  <c r="B21" i="28" l="1"/>
  <c r="B3" i="31"/>
  <c r="B22" i="28" l="1"/>
  <c r="B23" i="28" l="1"/>
  <c r="B24" i="28" l="1"/>
  <c r="B25" i="28" l="1"/>
  <c r="B26" i="28" l="1"/>
  <c r="B27" i="28" l="1"/>
  <c r="B28" i="28" l="1"/>
  <c r="B29" i="28" l="1"/>
  <c r="B30" i="28" l="1"/>
  <c r="B31" i="28" l="1"/>
  <c r="B32" i="28" l="1"/>
  <c r="B33" i="28" l="1"/>
  <c r="B34" i="28" l="1"/>
  <c r="B35" i="28" l="1"/>
  <c r="B36" i="28" s="1"/>
  <c r="D36" i="28" l="1"/>
  <c r="B37" i="28"/>
  <c r="E36" i="28"/>
  <c r="F36" i="28"/>
  <c r="C36" i="28"/>
  <c r="E37" i="28" l="1"/>
  <c r="C37" i="28"/>
  <c r="F37" i="28"/>
  <c r="D37" i="28"/>
  <c r="F30" i="28" l="1"/>
  <c r="F27" i="28"/>
  <c r="D26" i="28"/>
  <c r="D18" i="28"/>
  <c r="D34" i="28"/>
  <c r="E29" i="28"/>
  <c r="D22" i="28"/>
  <c r="F20" i="28"/>
  <c r="D23" i="28"/>
  <c r="F18" i="28"/>
  <c r="D35" i="28"/>
  <c r="E22" i="28"/>
  <c r="E33" i="28"/>
  <c r="D27" i="28"/>
  <c r="D30" i="28"/>
  <c r="E35" i="28"/>
  <c r="F22" i="28"/>
  <c r="E26" i="28"/>
  <c r="D19" i="28"/>
  <c r="F17" i="28"/>
  <c r="E30" i="28"/>
  <c r="F23" i="28"/>
  <c r="E20" i="28"/>
  <c r="E24" i="28"/>
  <c r="D31" i="28"/>
  <c r="D17" i="28"/>
  <c r="E19" i="28"/>
  <c r="D29" i="28"/>
  <c r="D33" i="28"/>
  <c r="F32" i="28"/>
  <c r="E23" i="28"/>
  <c r="D20" i="28"/>
  <c r="E17" i="28"/>
  <c r="E34" i="28"/>
  <c r="D32" i="28"/>
  <c r="F31" i="28"/>
  <c r="F26" i="28"/>
  <c r="E28" i="28"/>
  <c r="F34" i="28"/>
  <c r="F29" i="28"/>
  <c r="D21" i="28"/>
  <c r="D25" i="28"/>
  <c r="F21" i="28"/>
  <c r="E27" i="28"/>
  <c r="F24" i="28"/>
  <c r="D24" i="28"/>
  <c r="E21" i="28"/>
  <c r="F35" i="28"/>
  <c r="F25" i="28"/>
  <c r="E32" i="28"/>
  <c r="E18" i="28"/>
  <c r="F33" i="28"/>
  <c r="E31" i="28"/>
  <c r="F28" i="28"/>
  <c r="F19" i="28"/>
  <c r="D28" i="28"/>
  <c r="E25" i="28"/>
  <c r="J10" i="31"/>
  <c r="B9" i="31" s="1"/>
  <c r="J9" i="31" l="1"/>
  <c r="I25" i="31" l="1"/>
  <c r="F25" i="31" s="1"/>
  <c r="C25" i="31" s="1" a="1"/>
  <c r="C25" i="31" s="1"/>
  <c r="I14" i="31"/>
  <c r="F14" i="31" s="1"/>
  <c r="C14" i="31" s="1" a="1"/>
  <c r="C14" i="31" s="1"/>
  <c r="K10" i="31"/>
  <c r="I26" i="31" l="1"/>
  <c r="F26" i="31" s="1"/>
  <c r="C26" i="31" s="1" a="1"/>
  <c r="C26" i="31" s="1"/>
  <c r="I15" i="31"/>
  <c r="F15" i="31" s="1"/>
  <c r="C15" i="31" s="1" a="1"/>
  <c r="C15" i="31" s="1"/>
  <c r="I37" i="31"/>
  <c r="F37" i="31" s="1"/>
  <c r="C37" i="31" s="1" a="1"/>
  <c r="C37" i="31" s="1"/>
  <c r="I49" i="31" l="1"/>
  <c r="F49" i="31" s="1"/>
  <c r="C49" i="31" s="1" a="1"/>
  <c r="C49" i="31" s="1"/>
  <c r="I38" i="31"/>
  <c r="F38" i="31" s="1"/>
  <c r="C38" i="31" s="1" a="1"/>
  <c r="C38" i="31" s="1"/>
  <c r="I27" i="31"/>
  <c r="F27" i="31" s="1"/>
  <c r="C27" i="31" s="1" a="1"/>
  <c r="C27" i="31" s="1"/>
  <c r="I16" i="31"/>
  <c r="F16" i="31" s="1"/>
  <c r="C16" i="31" s="1" a="1"/>
  <c r="C16" i="31" s="1"/>
  <c r="I39" i="31" l="1"/>
  <c r="F39" i="31" s="1"/>
  <c r="C39" i="31" s="1" a="1"/>
  <c r="C39" i="31" s="1"/>
  <c r="I61" i="31"/>
  <c r="F61" i="31" s="1"/>
  <c r="C61" i="31" s="1" a="1"/>
  <c r="C61" i="31" s="1"/>
  <c r="I17" i="31"/>
  <c r="F17" i="31" s="1"/>
  <c r="C17" i="31" s="1" a="1"/>
  <c r="C17" i="31" s="1"/>
  <c r="I28" i="31"/>
  <c r="F28" i="31" s="1"/>
  <c r="C28" i="31" s="1" a="1"/>
  <c r="C28" i="31" s="1"/>
  <c r="I50" i="31"/>
  <c r="F50" i="31" s="1"/>
  <c r="C50" i="31" s="1" a="1"/>
  <c r="C50" i="31" s="1"/>
  <c r="I62" i="31" l="1"/>
  <c r="F62" i="31" s="1"/>
  <c r="C62" i="31" s="1" a="1"/>
  <c r="C62" i="31" s="1"/>
  <c r="I40" i="31"/>
  <c r="F40" i="31" s="1"/>
  <c r="C40" i="31" s="1" a="1"/>
  <c r="C40" i="31" s="1"/>
  <c r="I51" i="31"/>
  <c r="F51" i="31" s="1"/>
  <c r="C51" i="31" s="1" a="1"/>
  <c r="C51" i="31" s="1"/>
  <c r="I29" i="31"/>
  <c r="F29" i="31" s="1"/>
  <c r="C29" i="31" s="1" a="1"/>
  <c r="C29" i="31" s="1"/>
  <c r="I18" i="31"/>
  <c r="F18" i="31" s="1"/>
  <c r="C18" i="31" s="1" a="1"/>
  <c r="C18" i="31" s="1"/>
  <c r="I73" i="31"/>
  <c r="F73" i="31" s="1"/>
  <c r="C73" i="31" s="1" a="1"/>
  <c r="C73" i="31" s="1"/>
  <c r="I19" i="31" l="1"/>
  <c r="F19" i="31" s="1"/>
  <c r="C19" i="31" s="1" a="1"/>
  <c r="C19" i="31" s="1"/>
  <c r="I30" i="31"/>
  <c r="F30" i="31" s="1"/>
  <c r="C30" i="31" s="1" a="1"/>
  <c r="C30" i="31" s="1"/>
  <c r="I74" i="31"/>
  <c r="F74" i="31" s="1"/>
  <c r="C74" i="31" s="1" a="1"/>
  <c r="C74" i="31" s="1"/>
  <c r="I85" i="31"/>
  <c r="F85" i="31" s="1"/>
  <c r="C85" i="31" s="1" a="1"/>
  <c r="C85" i="31" s="1"/>
  <c r="I41" i="31"/>
  <c r="F41" i="31" s="1"/>
  <c r="C41" i="31" s="1" a="1"/>
  <c r="C41" i="31" s="1"/>
  <c r="I63" i="31"/>
  <c r="F63" i="31" s="1"/>
  <c r="C63" i="31" s="1" a="1"/>
  <c r="C63" i="31" s="1"/>
  <c r="I52" i="31"/>
  <c r="F52" i="31" s="1"/>
  <c r="C52" i="31" s="1" a="1"/>
  <c r="C52" i="31" s="1"/>
  <c r="I64" i="31" l="1"/>
  <c r="F64" i="31" s="1"/>
  <c r="C64" i="31" s="1" a="1"/>
  <c r="C64" i="31" s="1"/>
  <c r="I53" i="31"/>
  <c r="F53" i="31" s="1"/>
  <c r="C53" i="31" s="1" a="1"/>
  <c r="C53" i="31" s="1"/>
  <c r="I97" i="31"/>
  <c r="F97" i="31" s="1"/>
  <c r="C97" i="31" s="1" a="1"/>
  <c r="C97" i="31" s="1"/>
  <c r="I42" i="31"/>
  <c r="F42" i="31" s="1"/>
  <c r="C42" i="31" s="1" a="1"/>
  <c r="C42" i="31" s="1"/>
  <c r="I75" i="31"/>
  <c r="F75" i="31" s="1"/>
  <c r="C75" i="31" s="1" a="1"/>
  <c r="C75" i="31" s="1"/>
  <c r="I86" i="31"/>
  <c r="F86" i="31" s="1"/>
  <c r="C86" i="31" s="1" a="1"/>
  <c r="C86" i="31" s="1"/>
  <c r="I31" i="31"/>
  <c r="F31" i="31" s="1"/>
  <c r="C31" i="31" s="1" a="1"/>
  <c r="C31" i="31" s="1"/>
  <c r="I20" i="31"/>
  <c r="F20" i="31" s="1"/>
  <c r="C20" i="31" s="1" a="1"/>
  <c r="C20" i="31" s="1"/>
  <c r="I43" i="31" l="1"/>
  <c r="F43" i="31" s="1"/>
  <c r="C43" i="31" s="1" a="1"/>
  <c r="C43" i="31" s="1"/>
  <c r="I87" i="31"/>
  <c r="F87" i="31" s="1"/>
  <c r="C87" i="31" s="1" a="1"/>
  <c r="C87" i="31" s="1"/>
  <c r="I54" i="31"/>
  <c r="F54" i="31" s="1"/>
  <c r="C54" i="31" s="1" a="1"/>
  <c r="C54" i="31" s="1"/>
  <c r="I109" i="31"/>
  <c r="F109" i="31" s="1"/>
  <c r="C109" i="31" s="1" a="1"/>
  <c r="C109" i="31" s="1"/>
  <c r="I76" i="31"/>
  <c r="F76" i="31" s="1"/>
  <c r="C76" i="31" s="1" a="1"/>
  <c r="C76" i="31" s="1"/>
  <c r="I21" i="31"/>
  <c r="F21" i="31" s="1"/>
  <c r="C21" i="31" s="1" a="1"/>
  <c r="C21" i="31" s="1"/>
  <c r="I32" i="31"/>
  <c r="F32" i="31" s="1"/>
  <c r="C32" i="31" s="1" a="1"/>
  <c r="C32" i="31" s="1"/>
  <c r="I98" i="31"/>
  <c r="F98" i="31" s="1"/>
  <c r="C98" i="31" s="1" a="1"/>
  <c r="C98" i="31" s="1"/>
  <c r="I65" i="31"/>
  <c r="F65" i="31" s="1"/>
  <c r="C65" i="31" s="1" a="1"/>
  <c r="C65" i="31" s="1"/>
  <c r="I44" i="31" l="1"/>
  <c r="F44" i="31" s="1"/>
  <c r="C44" i="31" s="1" a="1"/>
  <c r="C44" i="31" s="1"/>
  <c r="I66" i="31"/>
  <c r="F66" i="31" s="1"/>
  <c r="C66" i="31" s="1" a="1"/>
  <c r="C66" i="31" s="1"/>
  <c r="I77" i="31"/>
  <c r="F77" i="31" s="1"/>
  <c r="C77" i="31" s="1" a="1"/>
  <c r="C77" i="31" s="1"/>
  <c r="I110" i="31"/>
  <c r="F110" i="31" s="1"/>
  <c r="C110" i="31" s="1" a="1"/>
  <c r="C110" i="31" s="1"/>
  <c r="I33" i="31"/>
  <c r="F33" i="31" s="1"/>
  <c r="C33" i="31" s="1" a="1"/>
  <c r="C33" i="31" s="1"/>
  <c r="I22" i="31"/>
  <c r="F22" i="31" s="1"/>
  <c r="C22" i="31" s="1" a="1"/>
  <c r="C22" i="31" s="1"/>
  <c r="I88" i="31"/>
  <c r="F88" i="31" s="1"/>
  <c r="C88" i="31" s="1" a="1"/>
  <c r="C88" i="31" s="1"/>
  <c r="I121" i="31"/>
  <c r="F121" i="31" s="1"/>
  <c r="C121" i="31" s="1" a="1"/>
  <c r="C121" i="31" s="1"/>
  <c r="I99" i="31"/>
  <c r="F99" i="31" s="1"/>
  <c r="C99" i="31" s="1" a="1"/>
  <c r="C99" i="31" s="1"/>
  <c r="I55" i="31"/>
  <c r="F55" i="31" s="1"/>
  <c r="C55" i="31" s="1" a="1"/>
  <c r="C55" i="31" s="1"/>
  <c r="I133" i="31" l="1"/>
  <c r="F133" i="31" s="1"/>
  <c r="C133" i="31" s="1" a="1"/>
  <c r="C133" i="31" s="1"/>
  <c r="I67" i="31"/>
  <c r="F67" i="31" s="1"/>
  <c r="C67" i="31" s="1" a="1"/>
  <c r="C67" i="31" s="1"/>
  <c r="I100" i="31"/>
  <c r="F100" i="31" s="1"/>
  <c r="C100" i="31" s="1" a="1"/>
  <c r="C100" i="31" s="1"/>
  <c r="I45" i="31"/>
  <c r="F45" i="31" s="1"/>
  <c r="C45" i="31" s="1" a="1"/>
  <c r="C45" i="31" s="1"/>
  <c r="I122" i="31"/>
  <c r="F122" i="31" s="1"/>
  <c r="C122" i="31" s="1" a="1"/>
  <c r="C122" i="31" s="1"/>
  <c r="I56" i="31"/>
  <c r="F56" i="31" s="1"/>
  <c r="C56" i="31" s="1" a="1"/>
  <c r="C56" i="31" s="1"/>
  <c r="I111" i="31"/>
  <c r="F111" i="31" s="1"/>
  <c r="C111" i="31" s="1" a="1"/>
  <c r="C111" i="31" s="1"/>
  <c r="I23" i="31"/>
  <c r="F23" i="31" s="1"/>
  <c r="C23" i="31" s="1" a="1"/>
  <c r="C23" i="31" s="1"/>
  <c r="I34" i="31"/>
  <c r="F34" i="31" s="1"/>
  <c r="C34" i="31" s="1" a="1"/>
  <c r="C34" i="31" s="1"/>
  <c r="I89" i="31"/>
  <c r="F89" i="31" s="1"/>
  <c r="C89" i="31" s="1" a="1"/>
  <c r="C89" i="31" s="1"/>
  <c r="I78" i="31"/>
  <c r="F78" i="31" s="1"/>
  <c r="C78" i="31" s="1" a="1"/>
  <c r="C78" i="31" s="1"/>
  <c r="I134" i="31" l="1"/>
  <c r="F134" i="31" s="1"/>
  <c r="C134" i="31" s="1" a="1"/>
  <c r="C134" i="31" s="1"/>
  <c r="I145" i="31"/>
  <c r="F145" i="31" s="1"/>
  <c r="C145" i="31" s="1" a="1"/>
  <c r="C145" i="31" s="1"/>
  <c r="I90" i="31"/>
  <c r="F90" i="31" s="1"/>
  <c r="C90" i="31" s="1" a="1"/>
  <c r="C90" i="31" s="1"/>
  <c r="I35" i="31"/>
  <c r="F35" i="31" s="1"/>
  <c r="C35" i="31" s="1" a="1"/>
  <c r="C35" i="31" s="1"/>
  <c r="I24" i="31"/>
  <c r="F24" i="31" s="1"/>
  <c r="C24" i="31" s="1" a="1"/>
  <c r="C24" i="31" s="1"/>
  <c r="I123" i="31"/>
  <c r="F123" i="31" s="1"/>
  <c r="C123" i="31" s="1" a="1"/>
  <c r="C123" i="31" s="1"/>
  <c r="I79" i="31"/>
  <c r="F79" i="31" s="1"/>
  <c r="C79" i="31" s="1" a="1"/>
  <c r="C79" i="31" s="1"/>
  <c r="I101" i="31"/>
  <c r="F101" i="31" s="1"/>
  <c r="C101" i="31" s="1" a="1"/>
  <c r="C101" i="31" s="1"/>
  <c r="I46" i="31"/>
  <c r="F46" i="31" s="1"/>
  <c r="C46" i="31" s="1" a="1"/>
  <c r="C46" i="31" s="1"/>
  <c r="I68" i="31"/>
  <c r="F68" i="31" s="1"/>
  <c r="C68" i="31" s="1" a="1"/>
  <c r="C68" i="31" s="1"/>
  <c r="I57" i="31"/>
  <c r="F57" i="31" s="1"/>
  <c r="C57" i="31" s="1" a="1"/>
  <c r="C57" i="31" s="1"/>
  <c r="I112" i="31"/>
  <c r="F112" i="31" s="1"/>
  <c r="C112" i="31" s="1" a="1"/>
  <c r="C112" i="31" s="1"/>
  <c r="I135" i="31" l="1"/>
  <c r="F135" i="31" s="1"/>
  <c r="C135" i="31" s="1" a="1"/>
  <c r="C135" i="31" s="1"/>
  <c r="I157" i="31"/>
  <c r="F157" i="31" s="1"/>
  <c r="C157" i="31" s="1" a="1"/>
  <c r="C157" i="31" s="1"/>
  <c r="I146" i="31"/>
  <c r="F146" i="31" s="1"/>
  <c r="C146" i="31" s="1" a="1"/>
  <c r="C146" i="31" s="1"/>
  <c r="I69" i="31"/>
  <c r="F69" i="31" s="1"/>
  <c r="C69" i="31" s="1" a="1"/>
  <c r="C69" i="31" s="1"/>
  <c r="I80" i="31"/>
  <c r="F80" i="31" s="1"/>
  <c r="C80" i="31" s="1" a="1"/>
  <c r="C80" i="31" s="1"/>
  <c r="I113" i="31"/>
  <c r="F113" i="31" s="1"/>
  <c r="C113" i="31" s="1" a="1"/>
  <c r="C113" i="31" s="1"/>
  <c r="I91" i="31"/>
  <c r="F91" i="31" s="1"/>
  <c r="C91" i="31" s="1" a="1"/>
  <c r="C91" i="31" s="1"/>
  <c r="I47" i="31"/>
  <c r="F47" i="31" s="1"/>
  <c r="C47" i="31" s="1" a="1"/>
  <c r="C47" i="31" s="1"/>
  <c r="I124" i="31"/>
  <c r="F124" i="31" s="1"/>
  <c r="C124" i="31" s="1" a="1"/>
  <c r="C124" i="31" s="1"/>
  <c r="I58" i="31"/>
  <c r="F58" i="31" s="1"/>
  <c r="C58" i="31" s="1" a="1"/>
  <c r="C58" i="31" s="1"/>
  <c r="I36" i="31"/>
  <c r="F36" i="31" s="1"/>
  <c r="C36" i="31" s="1" a="1"/>
  <c r="C36" i="31" s="1"/>
  <c r="I102" i="31"/>
  <c r="F102" i="31" s="1"/>
  <c r="C102" i="31" s="1" a="1"/>
  <c r="C102" i="31" s="1"/>
  <c r="I169" i="31" l="1"/>
  <c r="F169" i="31" s="1"/>
  <c r="C169" i="31" s="1" a="1"/>
  <c r="C169" i="31" s="1"/>
  <c r="I136" i="31"/>
  <c r="F136" i="31" s="1"/>
  <c r="C136" i="31" s="1" a="1"/>
  <c r="C136" i="31" s="1"/>
  <c r="I158" i="31"/>
  <c r="F158" i="31" s="1"/>
  <c r="C158" i="31" s="1" a="1"/>
  <c r="C158" i="31" s="1"/>
  <c r="I147" i="31"/>
  <c r="F147" i="31" s="1"/>
  <c r="C147" i="31" s="1" a="1"/>
  <c r="C147" i="31" s="1"/>
  <c r="I114" i="31"/>
  <c r="F114" i="31" s="1"/>
  <c r="C114" i="31" s="1" a="1"/>
  <c r="C114" i="31" s="1"/>
  <c r="I103" i="31"/>
  <c r="F103" i="31" s="1"/>
  <c r="C103" i="31" s="1" a="1"/>
  <c r="C103" i="31" s="1"/>
  <c r="I81" i="31"/>
  <c r="F81" i="31" s="1"/>
  <c r="C81" i="31" s="1" a="1"/>
  <c r="C81" i="31" s="1"/>
  <c r="I48" i="31"/>
  <c r="F48" i="31" s="1"/>
  <c r="C48" i="31" s="1" a="1"/>
  <c r="C48" i="31" s="1"/>
  <c r="I70" i="31"/>
  <c r="F70" i="31" s="1"/>
  <c r="C70" i="31" s="1" a="1"/>
  <c r="C70" i="31" s="1"/>
  <c r="I59" i="31"/>
  <c r="F59" i="31" s="1"/>
  <c r="C59" i="31" s="1" a="1"/>
  <c r="C59" i="31" s="1"/>
  <c r="I125" i="31"/>
  <c r="F125" i="31" s="1"/>
  <c r="C125" i="31" s="1" a="1"/>
  <c r="C125" i="31" s="1"/>
  <c r="I92" i="31"/>
  <c r="F92" i="31" s="1"/>
  <c r="C92" i="31" s="1" a="1"/>
  <c r="C92" i="31" s="1"/>
  <c r="I159" i="31" l="1"/>
  <c r="F159" i="31" s="1"/>
  <c r="C159" i="31" s="1" a="1"/>
  <c r="C159" i="31" s="1"/>
  <c r="I148" i="31"/>
  <c r="F148" i="31" s="1"/>
  <c r="C148" i="31" s="1" a="1"/>
  <c r="C148" i="31" s="1"/>
  <c r="I137" i="31"/>
  <c r="F137" i="31" s="1"/>
  <c r="C137" i="31" s="1" a="1"/>
  <c r="C137" i="31" s="1"/>
  <c r="I170" i="31"/>
  <c r="F170" i="31" s="1"/>
  <c r="C170" i="31" s="1" a="1"/>
  <c r="C170" i="31" s="1"/>
  <c r="I181" i="31"/>
  <c r="F181" i="31" s="1"/>
  <c r="C181" i="31" s="1" a="1"/>
  <c r="C181" i="31" s="1"/>
  <c r="I104" i="31"/>
  <c r="F104" i="31" s="1"/>
  <c r="C104" i="31" s="1" a="1"/>
  <c r="C104" i="31" s="1"/>
  <c r="I82" i="31"/>
  <c r="F82" i="31" s="1"/>
  <c r="C82" i="31" s="1" a="1"/>
  <c r="C82" i="31" s="1"/>
  <c r="I93" i="31"/>
  <c r="F93" i="31" s="1"/>
  <c r="C93" i="31" s="1" a="1"/>
  <c r="C93" i="31" s="1"/>
  <c r="I71" i="31"/>
  <c r="F71" i="31" s="1"/>
  <c r="C71" i="31" s="1" a="1"/>
  <c r="C71" i="31" s="1"/>
  <c r="I60" i="31"/>
  <c r="F60" i="31" s="1"/>
  <c r="C60" i="31" s="1" a="1"/>
  <c r="C60" i="31" s="1"/>
  <c r="I115" i="31"/>
  <c r="F115" i="31" s="1"/>
  <c r="C115" i="31" s="1" a="1"/>
  <c r="C115" i="31" s="1"/>
  <c r="I126" i="31"/>
  <c r="F126" i="31" s="1"/>
  <c r="C126" i="31" s="1" a="1"/>
  <c r="C126" i="31" s="1"/>
  <c r="I182" i="31" l="1"/>
  <c r="F182" i="31" s="1"/>
  <c r="C182" i="31" s="1" a="1"/>
  <c r="C182" i="31" s="1"/>
  <c r="I160" i="31"/>
  <c r="F160" i="31" s="1"/>
  <c r="C160" i="31" s="1" a="1"/>
  <c r="C160" i="31" s="1"/>
  <c r="I138" i="31"/>
  <c r="F138" i="31" s="1"/>
  <c r="C138" i="31" s="1" a="1"/>
  <c r="C138" i="31" s="1"/>
  <c r="I193" i="31"/>
  <c r="F193" i="31" s="1"/>
  <c r="C193" i="31" s="1" a="1"/>
  <c r="C193" i="31" s="1"/>
  <c r="I149" i="31"/>
  <c r="F149" i="31" s="1"/>
  <c r="C149" i="31" s="1" a="1"/>
  <c r="C149" i="31" s="1"/>
  <c r="I171" i="31"/>
  <c r="F171" i="31" s="1"/>
  <c r="C171" i="31" s="1" a="1"/>
  <c r="C171" i="31" s="1"/>
  <c r="I127" i="31"/>
  <c r="F127" i="31" s="1"/>
  <c r="C127" i="31" s="1" a="1"/>
  <c r="C127" i="31" s="1"/>
  <c r="I83" i="31"/>
  <c r="F83" i="31" s="1"/>
  <c r="C83" i="31" s="1" a="1"/>
  <c r="C83" i="31" s="1"/>
  <c r="I105" i="31"/>
  <c r="F105" i="31" s="1"/>
  <c r="C105" i="31" s="1" a="1"/>
  <c r="C105" i="31" s="1"/>
  <c r="I94" i="31"/>
  <c r="F94" i="31" s="1"/>
  <c r="C94" i="31" s="1" a="1"/>
  <c r="C94" i="31" s="1"/>
  <c r="I72" i="31"/>
  <c r="F72" i="31" s="1"/>
  <c r="C72" i="31" s="1" a="1"/>
  <c r="C72" i="31" s="1"/>
  <c r="I116" i="31"/>
  <c r="F116" i="31" s="1"/>
  <c r="C116" i="31" s="1" a="1"/>
  <c r="C116" i="31" s="1"/>
  <c r="I172" i="31" l="1"/>
  <c r="F172" i="31" s="1"/>
  <c r="C172" i="31" s="1" a="1"/>
  <c r="C172" i="31" s="1"/>
  <c r="I194" i="31"/>
  <c r="F194" i="31" s="1"/>
  <c r="C194" i="31" s="1" a="1"/>
  <c r="C194" i="31" s="1"/>
  <c r="I205" i="31"/>
  <c r="F205" i="31" s="1"/>
  <c r="C205" i="31" s="1" a="1"/>
  <c r="C205" i="31" s="1"/>
  <c r="I183" i="31"/>
  <c r="F183" i="31" s="1"/>
  <c r="C183" i="31" s="1" a="1"/>
  <c r="C183" i="31" s="1"/>
  <c r="I139" i="31"/>
  <c r="F139" i="31" s="1"/>
  <c r="C139" i="31" s="1" a="1"/>
  <c r="C139" i="31" s="1"/>
  <c r="I161" i="31"/>
  <c r="F161" i="31" s="1"/>
  <c r="C161" i="31" s="1" a="1"/>
  <c r="C161" i="31" s="1"/>
  <c r="I150" i="31"/>
  <c r="F150" i="31" s="1"/>
  <c r="C150" i="31" s="1" a="1"/>
  <c r="C150" i="31" s="1"/>
  <c r="I117" i="31"/>
  <c r="F117" i="31" s="1"/>
  <c r="C117" i="31" s="1" a="1"/>
  <c r="C117" i="31" s="1"/>
  <c r="I95" i="31"/>
  <c r="F95" i="31" s="1"/>
  <c r="C95" i="31" s="1" a="1"/>
  <c r="C95" i="31" s="1"/>
  <c r="I128" i="31"/>
  <c r="F128" i="31" s="1"/>
  <c r="C128" i="31" s="1" a="1"/>
  <c r="C128" i="31" s="1"/>
  <c r="I84" i="31"/>
  <c r="F84" i="31" s="1"/>
  <c r="C84" i="31" s="1" a="1"/>
  <c r="C84" i="31" s="1"/>
  <c r="I106" i="31"/>
  <c r="F106" i="31" s="1"/>
  <c r="C106" i="31" s="1" a="1"/>
  <c r="C106" i="31" s="1"/>
  <c r="I173" i="31" l="1"/>
  <c r="F173" i="31" s="1"/>
  <c r="C173" i="31" s="1" a="1"/>
  <c r="C173" i="31" s="1"/>
  <c r="I195" i="31"/>
  <c r="F195" i="31" s="1"/>
  <c r="C195" i="31" s="1" a="1"/>
  <c r="C195" i="31" s="1"/>
  <c r="I206" i="31"/>
  <c r="F206" i="31" s="1"/>
  <c r="C206" i="31" s="1" a="1"/>
  <c r="C206" i="31" s="1"/>
  <c r="I140" i="31"/>
  <c r="F140" i="31" s="1"/>
  <c r="C140" i="31" s="1" a="1"/>
  <c r="C140" i="31" s="1"/>
  <c r="I162" i="31"/>
  <c r="F162" i="31" s="1"/>
  <c r="C162" i="31" s="1" a="1"/>
  <c r="C162" i="31" s="1"/>
  <c r="I151" i="31"/>
  <c r="F151" i="31" s="1"/>
  <c r="C151" i="31" s="1" a="1"/>
  <c r="C151" i="31" s="1"/>
  <c r="I217" i="31"/>
  <c r="F217" i="31" s="1"/>
  <c r="C217" i="31" s="1" a="1"/>
  <c r="C217" i="31" s="1"/>
  <c r="I184" i="31"/>
  <c r="F184" i="31" s="1"/>
  <c r="C184" i="31" s="1" a="1"/>
  <c r="C184" i="31" s="1"/>
  <c r="I118" i="31"/>
  <c r="F118" i="31" s="1"/>
  <c r="C118" i="31" s="1" a="1"/>
  <c r="C118" i="31" s="1"/>
  <c r="I107" i="31"/>
  <c r="F107" i="31" s="1"/>
  <c r="C107" i="31" s="1" a="1"/>
  <c r="C107" i="31" s="1"/>
  <c r="I96" i="31"/>
  <c r="F96" i="31" s="1"/>
  <c r="C96" i="31" s="1" a="1"/>
  <c r="C96" i="31" s="1"/>
  <c r="I129" i="31"/>
  <c r="F129" i="31" s="1"/>
  <c r="C129" i="31" s="1" a="1"/>
  <c r="C129" i="31" s="1"/>
  <c r="I196" i="31" l="1"/>
  <c r="F196" i="31" s="1"/>
  <c r="C196" i="31" s="1" a="1"/>
  <c r="C196" i="31" s="1"/>
  <c r="I163" i="31"/>
  <c r="F163" i="31" s="1"/>
  <c r="C163" i="31" s="1" a="1"/>
  <c r="C163" i="31" s="1"/>
  <c r="I152" i="31"/>
  <c r="F152" i="31" s="1"/>
  <c r="C152" i="31" s="1" a="1"/>
  <c r="C152" i="31" s="1"/>
  <c r="I207" i="31"/>
  <c r="F207" i="31" s="1"/>
  <c r="C207" i="31" s="1" a="1"/>
  <c r="C207" i="31" s="1"/>
  <c r="I141" i="31"/>
  <c r="F141" i="31" s="1"/>
  <c r="C141" i="31" s="1" a="1"/>
  <c r="C141" i="31" s="1"/>
  <c r="I218" i="31"/>
  <c r="F218" i="31" s="1"/>
  <c r="C218" i="31" s="1" a="1"/>
  <c r="C218" i="31" s="1"/>
  <c r="I229" i="31"/>
  <c r="F229" i="31" s="1"/>
  <c r="C229" i="31" s="1" a="1"/>
  <c r="C229" i="31" s="1"/>
  <c r="I174" i="31"/>
  <c r="F174" i="31" s="1"/>
  <c r="C174" i="31" s="1" a="1"/>
  <c r="C174" i="31" s="1"/>
  <c r="I185" i="31"/>
  <c r="F185" i="31" s="1"/>
  <c r="C185" i="31" s="1" a="1"/>
  <c r="C185" i="31" s="1"/>
  <c r="I119" i="31"/>
  <c r="F119" i="31" s="1"/>
  <c r="C119" i="31" s="1" a="1"/>
  <c r="C119" i="31" s="1"/>
  <c r="I108" i="31"/>
  <c r="F108" i="31" s="1"/>
  <c r="C108" i="31" s="1" a="1"/>
  <c r="C108" i="31" s="1"/>
  <c r="I130" i="31"/>
  <c r="F130" i="31" s="1"/>
  <c r="C130" i="31" s="1" a="1"/>
  <c r="C130" i="31" s="1"/>
  <c r="I241" i="31" l="1"/>
  <c r="F241" i="31" s="1"/>
  <c r="C241" i="31" s="1" a="1"/>
  <c r="C241" i="31" s="1"/>
  <c r="I175" i="31"/>
  <c r="F175" i="31" s="1"/>
  <c r="C175" i="31" s="1" a="1"/>
  <c r="C175" i="31" s="1"/>
  <c r="I219" i="31"/>
  <c r="F219" i="31" s="1"/>
  <c r="C219" i="31" s="1" a="1"/>
  <c r="C219" i="31" s="1"/>
  <c r="I197" i="31"/>
  <c r="F197" i="31" s="1"/>
  <c r="C197" i="31" s="1" a="1"/>
  <c r="C197" i="31" s="1"/>
  <c r="I186" i="31"/>
  <c r="F186" i="31" s="1"/>
  <c r="C186" i="31" s="1" a="1"/>
  <c r="C186" i="31" s="1"/>
  <c r="I230" i="31"/>
  <c r="F230" i="31" s="1"/>
  <c r="C230" i="31" s="1" a="1"/>
  <c r="C230" i="31" s="1"/>
  <c r="I142" i="31"/>
  <c r="F142" i="31" s="1"/>
  <c r="C142" i="31" s="1" a="1"/>
  <c r="C142" i="31" s="1"/>
  <c r="I153" i="31"/>
  <c r="F153" i="31" s="1"/>
  <c r="C153" i="31" s="1" a="1"/>
  <c r="C153" i="31" s="1"/>
  <c r="I164" i="31"/>
  <c r="F164" i="31" s="1"/>
  <c r="C164" i="31" s="1" a="1"/>
  <c r="C164" i="31" s="1"/>
  <c r="I208" i="31"/>
  <c r="F208" i="31" s="1"/>
  <c r="C208" i="31" s="1" a="1"/>
  <c r="C208" i="31" s="1"/>
  <c r="I131" i="31"/>
  <c r="F131" i="31" s="1"/>
  <c r="C131" i="31" s="1" a="1"/>
  <c r="C131" i="31" s="1"/>
  <c r="I120" i="31"/>
  <c r="F120" i="31" s="1"/>
  <c r="C120" i="31" s="1" a="1"/>
  <c r="C120" i="31" s="1"/>
  <c r="I242" i="31" l="1"/>
  <c r="F242" i="31" s="1"/>
  <c r="C242" i="31" s="1" a="1"/>
  <c r="C242" i="31" s="1"/>
  <c r="I253" i="31"/>
  <c r="I220" i="31"/>
  <c r="F220" i="31" s="1"/>
  <c r="C220" i="31" s="1" a="1"/>
  <c r="C220" i="31" s="1"/>
  <c r="I165" i="31"/>
  <c r="F165" i="31" s="1"/>
  <c r="C165" i="31" s="1" a="1"/>
  <c r="C165" i="31" s="1"/>
  <c r="I154" i="31"/>
  <c r="F154" i="31" s="1"/>
  <c r="C154" i="31" s="1" a="1"/>
  <c r="C154" i="31" s="1"/>
  <c r="I198" i="31"/>
  <c r="F198" i="31" s="1"/>
  <c r="C198" i="31" s="1" a="1"/>
  <c r="C198" i="31" s="1"/>
  <c r="I231" i="31"/>
  <c r="F231" i="31" s="1"/>
  <c r="C231" i="31" s="1" a="1"/>
  <c r="C231" i="31" s="1"/>
  <c r="I265" i="31"/>
  <c r="I209" i="31"/>
  <c r="F209" i="31" s="1"/>
  <c r="C209" i="31" s="1" a="1"/>
  <c r="C209" i="31" s="1"/>
  <c r="I143" i="31"/>
  <c r="F143" i="31" s="1"/>
  <c r="C143" i="31" s="1" a="1"/>
  <c r="C143" i="31" s="1"/>
  <c r="I176" i="31"/>
  <c r="F176" i="31" s="1"/>
  <c r="C176" i="31" s="1" a="1"/>
  <c r="C176" i="31" s="1"/>
  <c r="I187" i="31"/>
  <c r="F187" i="31" s="1"/>
  <c r="C187" i="31" s="1" a="1"/>
  <c r="C187" i="31" s="1"/>
  <c r="I132" i="31"/>
  <c r="F132" i="31" s="1"/>
  <c r="C132" i="31" s="1" a="1"/>
  <c r="C132" i="31" s="1"/>
  <c r="I243" i="31" l="1"/>
  <c r="F243" i="31" s="1"/>
  <c r="C243" i="31" s="1" a="1"/>
  <c r="C243" i="31" s="1"/>
  <c r="I254" i="31"/>
  <c r="I210" i="31"/>
  <c r="F210" i="31" s="1"/>
  <c r="C210" i="31" s="1" a="1"/>
  <c r="C210" i="31" s="1"/>
  <c r="I177" i="31"/>
  <c r="F177" i="31" s="1"/>
  <c r="C177" i="31" s="1" a="1"/>
  <c r="C177" i="31" s="1"/>
  <c r="I144" i="31"/>
  <c r="F144" i="31" s="1"/>
  <c r="C144" i="31" s="1" a="1"/>
  <c r="C144" i="31" s="1"/>
  <c r="I266" i="31"/>
  <c r="I155" i="31"/>
  <c r="F155" i="31" s="1"/>
  <c r="C155" i="31" s="1" a="1"/>
  <c r="C155" i="31" s="1"/>
  <c r="I232" i="31"/>
  <c r="F232" i="31" s="1"/>
  <c r="C232" i="31" s="1" a="1"/>
  <c r="C232" i="31" s="1"/>
  <c r="I199" i="31"/>
  <c r="F199" i="31" s="1"/>
  <c r="C199" i="31" s="1" a="1"/>
  <c r="C199" i="31" s="1"/>
  <c r="I188" i="31"/>
  <c r="F188" i="31" s="1"/>
  <c r="C188" i="31" s="1" a="1"/>
  <c r="C188" i="31" s="1"/>
  <c r="I221" i="31"/>
  <c r="F221" i="31" s="1"/>
  <c r="C221" i="31" s="1" a="1"/>
  <c r="C221" i="31" s="1"/>
  <c r="I166" i="31"/>
  <c r="F166" i="31" s="1"/>
  <c r="C166" i="31" s="1" a="1"/>
  <c r="C166" i="31" s="1"/>
  <c r="I244" i="31" l="1"/>
  <c r="F244" i="31" s="1"/>
  <c r="C244" i="31" s="1" a="1"/>
  <c r="C244" i="31" s="1"/>
  <c r="I255" i="31"/>
  <c r="I267" i="31"/>
  <c r="I200" i="31"/>
  <c r="F200" i="31" s="1"/>
  <c r="C200" i="31" s="1" a="1"/>
  <c r="C200" i="31" s="1"/>
  <c r="I189" i="31"/>
  <c r="F189" i="31" s="1"/>
  <c r="C189" i="31" s="1" a="1"/>
  <c r="C189" i="31" s="1"/>
  <c r="I233" i="31"/>
  <c r="F233" i="31" s="1"/>
  <c r="C233" i="31" s="1" a="1"/>
  <c r="C233" i="31" s="1"/>
  <c r="I178" i="31"/>
  <c r="F178" i="31" s="1"/>
  <c r="C178" i="31" s="1" a="1"/>
  <c r="C178" i="31" s="1"/>
  <c r="I211" i="31"/>
  <c r="F211" i="31" s="1"/>
  <c r="C211" i="31" s="1" a="1"/>
  <c r="C211" i="31" s="1"/>
  <c r="I167" i="31"/>
  <c r="F167" i="31" s="1"/>
  <c r="C167" i="31" s="1" a="1"/>
  <c r="C167" i="31" s="1"/>
  <c r="I156" i="31"/>
  <c r="F156" i="31" s="1"/>
  <c r="C156" i="31" s="1" a="1"/>
  <c r="C156" i="31" s="1"/>
  <c r="I222" i="31"/>
  <c r="F222" i="31" s="1"/>
  <c r="C222" i="31" s="1" a="1"/>
  <c r="C222" i="31" s="1"/>
  <c r="I245" i="31" l="1"/>
  <c r="F245" i="31" s="1"/>
  <c r="C245" i="31" s="1" a="1"/>
  <c r="C245" i="31" s="1"/>
  <c r="I256" i="31"/>
  <c r="I201" i="31"/>
  <c r="F201" i="31" s="1"/>
  <c r="C201" i="31" s="1" a="1"/>
  <c r="C201" i="31" s="1"/>
  <c r="I212" i="31"/>
  <c r="F212" i="31" s="1"/>
  <c r="C212" i="31" s="1" a="1"/>
  <c r="C212" i="31" s="1"/>
  <c r="I179" i="31"/>
  <c r="F179" i="31" s="1"/>
  <c r="C179" i="31" s="1" a="1"/>
  <c r="C179" i="31" s="1"/>
  <c r="I190" i="31"/>
  <c r="F190" i="31" s="1"/>
  <c r="C190" i="31" s="1" a="1"/>
  <c r="C190" i="31" s="1"/>
  <c r="I234" i="31"/>
  <c r="F234" i="31" s="1"/>
  <c r="C234" i="31" s="1" a="1"/>
  <c r="C234" i="31" s="1"/>
  <c r="I223" i="31"/>
  <c r="F223" i="31" s="1"/>
  <c r="C223" i="31" s="1" a="1"/>
  <c r="C223" i="31" s="1"/>
  <c r="I168" i="31"/>
  <c r="F168" i="31" s="1"/>
  <c r="C168" i="31" s="1" a="1"/>
  <c r="C168" i="31" s="1"/>
  <c r="I268" i="31"/>
  <c r="I246" i="31" l="1"/>
  <c r="F246" i="31" s="1"/>
  <c r="C246" i="31" s="1" a="1"/>
  <c r="C246" i="31" s="1"/>
  <c r="I257" i="31"/>
  <c r="I269" i="31" s="1"/>
  <c r="I224" i="31"/>
  <c r="F224" i="31" s="1"/>
  <c r="C224" i="31" s="1" a="1"/>
  <c r="C224" i="31" s="1"/>
  <c r="I213" i="31"/>
  <c r="F213" i="31" s="1"/>
  <c r="C213" i="31" s="1" a="1"/>
  <c r="C213" i="31" s="1"/>
  <c r="I235" i="31"/>
  <c r="F235" i="31" s="1"/>
  <c r="C235" i="31" s="1" a="1"/>
  <c r="C235" i="31" s="1"/>
  <c r="I202" i="31"/>
  <c r="F202" i="31" s="1"/>
  <c r="C202" i="31" s="1" a="1"/>
  <c r="C202" i="31" s="1"/>
  <c r="I180" i="31"/>
  <c r="F180" i="31" s="1"/>
  <c r="C180" i="31" s="1" a="1"/>
  <c r="C180" i="31" s="1"/>
  <c r="I191" i="31"/>
  <c r="F191" i="31" s="1"/>
  <c r="C191" i="31" s="1" a="1"/>
  <c r="C191" i="31" s="1"/>
  <c r="I247" i="31" l="1"/>
  <c r="F247" i="31" s="1"/>
  <c r="C247" i="31" s="1" a="1"/>
  <c r="C247" i="31" s="1"/>
  <c r="I258" i="31"/>
  <c r="C32" i="28"/>
  <c r="C28" i="28"/>
  <c r="C33" i="28"/>
  <c r="I192" i="31"/>
  <c r="F192" i="31" s="1"/>
  <c r="C192" i="31" s="1" a="1"/>
  <c r="C192" i="31" s="1"/>
  <c r="I225" i="31"/>
  <c r="F225" i="31" s="1"/>
  <c r="C225" i="31" s="1" a="1"/>
  <c r="C225" i="31" s="1"/>
  <c r="I203" i="31"/>
  <c r="F203" i="31" s="1"/>
  <c r="C203" i="31" s="1" a="1"/>
  <c r="C203" i="31" s="1"/>
  <c r="I270" i="31"/>
  <c r="I214" i="31"/>
  <c r="F214" i="31" s="1"/>
  <c r="C214" i="31" s="1" a="1"/>
  <c r="C214" i="31" s="1"/>
  <c r="I236" i="31"/>
  <c r="F236" i="31" s="1"/>
  <c r="C236" i="31" s="1" a="1"/>
  <c r="C236" i="31" s="1"/>
  <c r="C9" i="28"/>
  <c r="I248" i="31" l="1"/>
  <c r="F248" i="31" s="1"/>
  <c r="C248" i="31" s="1" a="1"/>
  <c r="C248" i="31" s="1"/>
  <c r="I259" i="31"/>
  <c r="C23" i="28"/>
  <c r="C18" i="28"/>
  <c r="C21" i="28"/>
  <c r="C17" i="28"/>
  <c r="C30" i="28"/>
  <c r="C34" i="28"/>
  <c r="C20" i="28"/>
  <c r="C26" i="28"/>
  <c r="C31" i="28"/>
  <c r="C24" i="28"/>
  <c r="C22" i="28"/>
  <c r="C25" i="28"/>
  <c r="C19" i="28"/>
  <c r="C29" i="28"/>
  <c r="C27" i="28"/>
  <c r="C35" i="28"/>
  <c r="I215" i="31"/>
  <c r="F215" i="31" s="1"/>
  <c r="C215" i="31" s="1" a="1"/>
  <c r="C215" i="31" s="1"/>
  <c r="I226" i="31"/>
  <c r="F226" i="31" s="1"/>
  <c r="C226" i="31" s="1" a="1"/>
  <c r="C226" i="31" s="1"/>
  <c r="I271" i="31"/>
  <c r="I237" i="31"/>
  <c r="F237" i="31" s="1"/>
  <c r="C237" i="31" s="1" a="1"/>
  <c r="C237" i="31" s="1"/>
  <c r="I204" i="31"/>
  <c r="F204" i="31" s="1"/>
  <c r="C204" i="31" s="1" a="1"/>
  <c r="C204" i="31" s="1"/>
  <c r="I249" i="31" l="1"/>
  <c r="F249" i="31" s="1"/>
  <c r="C249" i="31" s="1" a="1"/>
  <c r="C249" i="31" s="1"/>
  <c r="I260" i="31"/>
  <c r="I238" i="31"/>
  <c r="F238" i="31" s="1"/>
  <c r="C238" i="31" s="1" a="1"/>
  <c r="C238" i="31" s="1"/>
  <c r="I216" i="31"/>
  <c r="F216" i="31" s="1"/>
  <c r="C216" i="31" s="1" a="1"/>
  <c r="C216" i="31" s="1"/>
  <c r="I227" i="31"/>
  <c r="F227" i="31" s="1"/>
  <c r="C227" i="31" s="1" a="1"/>
  <c r="C227" i="31" s="1"/>
  <c r="I272" i="31"/>
  <c r="I250" i="31" l="1"/>
  <c r="F250" i="31" s="1"/>
  <c r="C250" i="31" s="1" a="1"/>
  <c r="C250" i="31" s="1"/>
  <c r="I261" i="31"/>
  <c r="I273" i="31"/>
  <c r="I228" i="31"/>
  <c r="F228" i="31" s="1"/>
  <c r="C228" i="31" s="1" a="1"/>
  <c r="C228" i="31" s="1"/>
  <c r="I239" i="31"/>
  <c r="F239" i="31" s="1"/>
  <c r="C239" i="31" s="1" a="1"/>
  <c r="C239" i="31" s="1"/>
  <c r="I251" i="31" l="1"/>
  <c r="F251" i="31" s="1"/>
  <c r="C251" i="31" s="1" a="1"/>
  <c r="C251" i="31" s="1"/>
  <c r="I262" i="31"/>
  <c r="I240" i="31"/>
  <c r="F240" i="31" s="1"/>
  <c r="C240" i="31" s="1" a="1"/>
  <c r="C240" i="31" s="1"/>
  <c r="I274" i="31"/>
  <c r="I252" i="31" l="1"/>
  <c r="F252" i="31" s="1"/>
  <c r="C252" i="31" s="1" a="1"/>
  <c r="C252" i="31" s="1"/>
  <c r="I263" i="31"/>
  <c r="I275" i="31" s="1"/>
  <c r="I264" i="31" l="1"/>
  <c r="I276" i="31"/>
  <c r="J13" i="31" l="1"/>
  <c r="B13" i="25" s="1"/>
  <c r="L16" i="31"/>
  <c r="B14" i="31"/>
  <c r="J14" i="31" l="1"/>
  <c r="B15" i="31"/>
  <c r="L17" i="31"/>
  <c r="O13" i="25"/>
  <c r="B14" i="25"/>
  <c r="P13" i="25" l="1"/>
  <c r="AH13" i="25"/>
  <c r="Q13" i="25"/>
  <c r="AF13" i="25"/>
  <c r="U13" i="25"/>
  <c r="O14" i="25"/>
  <c r="B15" i="25"/>
  <c r="FC13" i="25"/>
  <c r="CG13" i="25"/>
  <c r="L18" i="31"/>
  <c r="B16" i="31"/>
  <c r="J15" i="31"/>
  <c r="AF14" i="25" l="1"/>
  <c r="P14" i="25"/>
  <c r="Q14" i="25"/>
  <c r="AH14" i="25"/>
  <c r="U14" i="25"/>
  <c r="CH13" i="25"/>
  <c r="CX13" i="25"/>
  <c r="L19" i="31"/>
  <c r="ER13" i="25"/>
  <c r="ES13" i="25"/>
  <c r="ET13" i="25"/>
  <c r="EP13" i="25"/>
  <c r="B16" i="25"/>
  <c r="O15" i="25"/>
  <c r="FC14" i="25"/>
  <c r="ET14" i="25"/>
  <c r="CG14" i="25"/>
  <c r="ES14" i="25"/>
  <c r="ER14" i="25"/>
  <c r="J16" i="31"/>
  <c r="B17" i="31"/>
  <c r="EQ13" i="25"/>
  <c r="P15" i="25" l="1"/>
  <c r="AF15" i="25"/>
  <c r="Q15" i="25"/>
  <c r="U15" i="25"/>
  <c r="AH15" i="25"/>
  <c r="CH14" i="25"/>
  <c r="CX14" i="25"/>
  <c r="EQ14" i="25"/>
  <c r="EP14" i="25"/>
  <c r="B18" i="31"/>
  <c r="J17" i="31"/>
  <c r="L20" i="31"/>
  <c r="ET15" i="25"/>
  <c r="CG15" i="25"/>
  <c r="FC15" i="25"/>
  <c r="B17" i="25"/>
  <c r="O16" i="25"/>
  <c r="ES15" i="25"/>
  <c r="U16" i="25" l="1"/>
  <c r="AF16" i="25"/>
  <c r="Q16" i="25"/>
  <c r="P16" i="25"/>
  <c r="AH16" i="25"/>
  <c r="CH15" i="25"/>
  <c r="CX15" i="25"/>
  <c r="EP15" i="25"/>
  <c r="ER15" i="25"/>
  <c r="FC16" i="25"/>
  <c r="ES16" i="25"/>
  <c r="CG16" i="25"/>
  <c r="J18" i="31"/>
  <c r="B19" i="31"/>
  <c r="O17" i="25"/>
  <c r="B18" i="25"/>
  <c r="L21" i="31"/>
  <c r="EQ15" i="25"/>
  <c r="EP16" i="25"/>
  <c r="P17" i="25" l="1"/>
  <c r="U17" i="25"/>
  <c r="AH17" i="25"/>
  <c r="Q17" i="25"/>
  <c r="AF17" i="25"/>
  <c r="CH16" i="25"/>
  <c r="CX16" i="25"/>
  <c r="ET16" i="25"/>
  <c r="ER16" i="25"/>
  <c r="B20" i="31"/>
  <c r="J19" i="31"/>
  <c r="L22" i="31"/>
  <c r="O18" i="25"/>
  <c r="B19" i="25"/>
  <c r="CG17" i="25"/>
  <c r="FC17" i="25"/>
  <c r="ET17" i="25"/>
  <c r="EQ16" i="25"/>
  <c r="U18" i="25" l="1"/>
  <c r="Q18" i="25"/>
  <c r="AH18" i="25"/>
  <c r="P18" i="25"/>
  <c r="AF18" i="25"/>
  <c r="CH17" i="25"/>
  <c r="CX17" i="25"/>
  <c r="EQ17" i="25"/>
  <c r="ER17" i="25"/>
  <c r="L23" i="31"/>
  <c r="EP17" i="25"/>
  <c r="ES17" i="25"/>
  <c r="J20" i="31"/>
  <c r="B21" i="31"/>
  <c r="O19" i="25"/>
  <c r="B20" i="25"/>
  <c r="CG18" i="25"/>
  <c r="FC18" i="25"/>
  <c r="ET18" i="25"/>
  <c r="AF19" i="25" l="1"/>
  <c r="Q19" i="25"/>
  <c r="U19" i="25"/>
  <c r="AH19" i="25"/>
  <c r="P19" i="25"/>
  <c r="CH18" i="25"/>
  <c r="CX18" i="25"/>
  <c r="EQ18" i="25"/>
  <c r="EP18" i="25"/>
  <c r="B22" i="31"/>
  <c r="J21" i="31"/>
  <c r="ER18" i="25"/>
  <c r="O20" i="25"/>
  <c r="B21" i="25"/>
  <c r="L24" i="31"/>
  <c r="CG19" i="25"/>
  <c r="ES19" i="25"/>
  <c r="FC19" i="25"/>
  <c r="ES18" i="25"/>
  <c r="AH20" i="25" l="1"/>
  <c r="P20" i="25"/>
  <c r="Q20" i="25"/>
  <c r="AF20" i="25"/>
  <c r="U20" i="25"/>
  <c r="CH19" i="25"/>
  <c r="CX19" i="25"/>
  <c r="EP19" i="25"/>
  <c r="EQ19" i="25"/>
  <c r="ER19" i="25"/>
  <c r="L25" i="31"/>
  <c r="O21" i="25"/>
  <c r="B22" i="25"/>
  <c r="FC20" i="25"/>
  <c r="ET20" i="25"/>
  <c r="CG20" i="25"/>
  <c r="ES20" i="25"/>
  <c r="ET19" i="25"/>
  <c r="B23" i="31"/>
  <c r="J22" i="31"/>
  <c r="AH21" i="25" l="1"/>
  <c r="U21" i="25"/>
  <c r="Q21" i="25"/>
  <c r="AF21" i="25"/>
  <c r="P21" i="25"/>
  <c r="CH20" i="25"/>
  <c r="CX20" i="25"/>
  <c r="EQ20" i="25"/>
  <c r="EP20" i="25"/>
  <c r="ER20" i="25"/>
  <c r="B23" i="25"/>
  <c r="O22" i="25"/>
  <c r="CG21" i="25"/>
  <c r="FC21" i="25"/>
  <c r="ES21" i="25"/>
  <c r="J23" i="31"/>
  <c r="B24" i="31"/>
  <c r="L26" i="31"/>
  <c r="P22" i="25" l="1"/>
  <c r="AF22" i="25"/>
  <c r="Q22" i="25"/>
  <c r="U22" i="25"/>
  <c r="AH22" i="25"/>
  <c r="CH21" i="25"/>
  <c r="CX21" i="25"/>
  <c r="EQ21" i="25"/>
  <c r="EP21" i="25"/>
  <c r="ET21" i="25"/>
  <c r="CG22" i="25"/>
  <c r="ET22" i="25"/>
  <c r="ES22" i="25"/>
  <c r="FC22" i="25"/>
  <c r="B24" i="25"/>
  <c r="O23" i="25"/>
  <c r="ER21" i="25"/>
  <c r="L27" i="31"/>
  <c r="J24" i="31"/>
  <c r="B25" i="31"/>
  <c r="AH23" i="25" l="1"/>
  <c r="U23" i="25"/>
  <c r="AF23" i="25"/>
  <c r="Q23" i="25"/>
  <c r="P23" i="25"/>
  <c r="CH22" i="25"/>
  <c r="CX22" i="25"/>
  <c r="EP22" i="25"/>
  <c r="EQ22" i="25"/>
  <c r="ER22" i="25"/>
  <c r="ET23" i="25"/>
  <c r="CG23" i="25"/>
  <c r="ES23" i="25"/>
  <c r="FC23" i="25"/>
  <c r="O24" i="25"/>
  <c r="B25" i="25"/>
  <c r="J25" i="31"/>
  <c r="B26" i="31"/>
  <c r="L28" i="31"/>
  <c r="AF24" i="25" l="1"/>
  <c r="P24" i="25"/>
  <c r="U24" i="25"/>
  <c r="Q24" i="25"/>
  <c r="AH24" i="25"/>
  <c r="CH23" i="25"/>
  <c r="CX23" i="25"/>
  <c r="EP23" i="25"/>
  <c r="EQ23" i="25"/>
  <c r="L29" i="31"/>
  <c r="O25" i="25"/>
  <c r="B26" i="25"/>
  <c r="ET24" i="25"/>
  <c r="FC24" i="25"/>
  <c r="CG24" i="25"/>
  <c r="ES24" i="25"/>
  <c r="B27" i="31"/>
  <c r="J26" i="31"/>
  <c r="ER23" i="25"/>
  <c r="U25" i="25" l="1"/>
  <c r="AH25" i="25"/>
  <c r="AF25" i="25"/>
  <c r="P25" i="25"/>
  <c r="Q25" i="25"/>
  <c r="CH24" i="25"/>
  <c r="CX24" i="25"/>
  <c r="EQ24" i="25"/>
  <c r="EP24" i="25"/>
  <c r="ER24" i="25"/>
  <c r="O26" i="25"/>
  <c r="B27" i="25"/>
  <c r="CG25" i="25"/>
  <c r="FC25" i="25"/>
  <c r="ES25" i="25"/>
  <c r="ET25" i="25"/>
  <c r="B28" i="31"/>
  <c r="J27" i="31"/>
  <c r="L30" i="31"/>
  <c r="Q26" i="25" l="1"/>
  <c r="U26" i="25"/>
  <c r="AF26" i="25"/>
  <c r="P26" i="25"/>
  <c r="AH26" i="25"/>
  <c r="CH25" i="25"/>
  <c r="CX25" i="25"/>
  <c r="EP25" i="25"/>
  <c r="EQ25" i="25"/>
  <c r="ER25" i="25"/>
  <c r="B29" i="31"/>
  <c r="J28" i="31"/>
  <c r="B28" i="25"/>
  <c r="O27" i="25"/>
  <c r="ES26" i="25"/>
  <c r="FC26" i="25"/>
  <c r="ET26" i="25"/>
  <c r="CG26" i="25"/>
  <c r="L31" i="31"/>
  <c r="P27" i="25" l="1"/>
  <c r="AF27" i="25"/>
  <c r="U27" i="25"/>
  <c r="AH27" i="25"/>
  <c r="Q27" i="25"/>
  <c r="CH26" i="25"/>
  <c r="CX26" i="25"/>
  <c r="EQ26" i="25"/>
  <c r="EP26" i="25"/>
  <c r="ES27" i="25"/>
  <c r="FC27" i="25"/>
  <c r="CG27" i="25"/>
  <c r="ET27" i="25"/>
  <c r="O28" i="25"/>
  <c r="B29" i="25"/>
  <c r="L32" i="31"/>
  <c r="B30" i="31"/>
  <c r="J29" i="31"/>
  <c r="ER26" i="25"/>
  <c r="AH28" i="25" l="1"/>
  <c r="Q28" i="25"/>
  <c r="U28" i="25"/>
  <c r="P28" i="25"/>
  <c r="AF28" i="25"/>
  <c r="CH27" i="25"/>
  <c r="CX27" i="25"/>
  <c r="EP27" i="25"/>
  <c r="EQ27" i="25"/>
  <c r="O29" i="25"/>
  <c r="B30" i="25"/>
  <c r="ES28" i="25"/>
  <c r="ET28" i="25"/>
  <c r="FC28" i="25"/>
  <c r="CG28" i="25"/>
  <c r="ER27" i="25"/>
  <c r="B31" i="31"/>
  <c r="J30" i="31"/>
  <c r="L33" i="31"/>
  <c r="AH29" i="25" l="1"/>
  <c r="P29" i="25"/>
  <c r="U29" i="25"/>
  <c r="Q29" i="25"/>
  <c r="AF29" i="25"/>
  <c r="CH28" i="25"/>
  <c r="CX28" i="25"/>
  <c r="EQ28" i="25"/>
  <c r="EP28" i="25"/>
  <c r="ER28" i="25"/>
  <c r="B32" i="31"/>
  <c r="J31" i="31"/>
  <c r="B31" i="25"/>
  <c r="O30" i="25"/>
  <c r="ES29" i="25"/>
  <c r="CG29" i="25"/>
  <c r="FC29" i="25"/>
  <c r="ET29" i="25"/>
  <c r="L34" i="31"/>
  <c r="AF30" i="25" l="1"/>
  <c r="U30" i="25"/>
  <c r="P30" i="25"/>
  <c r="AH30" i="25"/>
  <c r="Q30" i="25"/>
  <c r="CH29" i="25"/>
  <c r="CX29" i="25"/>
  <c r="EP29" i="25"/>
  <c r="EQ29" i="25"/>
  <c r="ER29" i="25"/>
  <c r="CG30" i="25"/>
  <c r="ET30" i="25"/>
  <c r="ES30" i="25"/>
  <c r="FC30" i="25"/>
  <c r="B32" i="25"/>
  <c r="O31" i="25"/>
  <c r="B33" i="31"/>
  <c r="J32" i="31"/>
  <c r="L35" i="31"/>
  <c r="U31" i="25" l="1"/>
  <c r="Q31" i="25"/>
  <c r="AH31" i="25"/>
  <c r="P31" i="25"/>
  <c r="AF31" i="25"/>
  <c r="CH30" i="25"/>
  <c r="CX30" i="25"/>
  <c r="EP30" i="25"/>
  <c r="EQ30" i="25"/>
  <c r="ER30" i="25"/>
  <c r="L36" i="31"/>
  <c r="ES31" i="25"/>
  <c r="CG31" i="25"/>
  <c r="FC31" i="25"/>
  <c r="ET31" i="25"/>
  <c r="O32" i="25"/>
  <c r="B33" i="25"/>
  <c r="J33" i="31"/>
  <c r="B34" i="31"/>
  <c r="P32" i="25" l="1"/>
  <c r="AH32" i="25"/>
  <c r="AF32" i="25"/>
  <c r="Q32" i="25"/>
  <c r="U32" i="25"/>
  <c r="CH31" i="25"/>
  <c r="CX31" i="25"/>
  <c r="EQ31" i="25"/>
  <c r="EP31" i="25"/>
  <c r="ER31" i="25"/>
  <c r="B34" i="25"/>
  <c r="B35" i="25" s="1"/>
  <c r="O33" i="25"/>
  <c r="B35" i="31"/>
  <c r="J34" i="31"/>
  <c r="CG32" i="25"/>
  <c r="ES32" i="25"/>
  <c r="ET32" i="25"/>
  <c r="FC32" i="25"/>
  <c r="L37" i="31"/>
  <c r="P33" i="25" l="1"/>
  <c r="Q33" i="25"/>
  <c r="AF33" i="25"/>
  <c r="AH33" i="25"/>
  <c r="U33" i="25"/>
  <c r="CH32" i="25"/>
  <c r="CX32" i="25"/>
  <c r="O35" i="25"/>
  <c r="B36" i="25"/>
  <c r="EP32" i="25"/>
  <c r="EQ32" i="25"/>
  <c r="L38" i="31"/>
  <c r="ER32" i="25"/>
  <c r="J35" i="31"/>
  <c r="B36" i="31"/>
  <c r="FC33" i="25"/>
  <c r="CG33" i="25"/>
  <c r="ET33" i="25"/>
  <c r="ES33" i="25"/>
  <c r="O34" i="25"/>
  <c r="P35" i="25" l="1"/>
  <c r="U35" i="25"/>
  <c r="Q35" i="25"/>
  <c r="AF35" i="25"/>
  <c r="AH35" i="25"/>
  <c r="P34" i="25"/>
  <c r="U34" i="25"/>
  <c r="Q34" i="25"/>
  <c r="AF34" i="25"/>
  <c r="AH34" i="25"/>
  <c r="FC35" i="25"/>
  <c r="CG35" i="25"/>
  <c r="B37" i="25"/>
  <c r="O36" i="25"/>
  <c r="CX35" i="25"/>
  <c r="CH33" i="25"/>
  <c r="CX33" i="25"/>
  <c r="EQ33" i="25"/>
  <c r="EP33" i="25"/>
  <c r="ER33" i="25"/>
  <c r="CG34" i="25"/>
  <c r="FC34" i="25"/>
  <c r="B37" i="31"/>
  <c r="J36" i="31"/>
  <c r="L39" i="31"/>
  <c r="P36" i="25" l="1"/>
  <c r="Q36" i="25"/>
  <c r="U36" i="25"/>
  <c r="AF36" i="25"/>
  <c r="AH36" i="25"/>
  <c r="CM35" i="25"/>
  <c r="CH35" i="25"/>
  <c r="CG36" i="25"/>
  <c r="CH34" i="25"/>
  <c r="CX34" i="25"/>
  <c r="CM34" i="25"/>
  <c r="CH36" i="25"/>
  <c r="B38" i="25"/>
  <c r="O37" i="25"/>
  <c r="ER35" i="25"/>
  <c r="ER34" i="25"/>
  <c r="L40" i="31"/>
  <c r="B38" i="31"/>
  <c r="J37" i="31"/>
  <c r="EP34" i="25"/>
  <c r="EP35" i="25"/>
  <c r="ES34" i="25"/>
  <c r="ES35" i="25"/>
  <c r="EQ35" i="25"/>
  <c r="EQ34" i="25"/>
  <c r="ET34" i="25"/>
  <c r="ET35" i="25"/>
  <c r="P37" i="25" l="1"/>
  <c r="U37" i="25"/>
  <c r="AF37" i="25"/>
  <c r="AH37" i="25"/>
  <c r="Q37" i="25"/>
  <c r="CM36" i="25"/>
  <c r="CX36" i="25"/>
  <c r="CG37" i="25"/>
  <c r="B39" i="25"/>
  <c r="O39" i="25" s="1"/>
  <c r="O38" i="25"/>
  <c r="B39" i="31"/>
  <c r="J38" i="31"/>
  <c r="L41" i="31"/>
  <c r="AF38" i="25" l="1"/>
  <c r="P38" i="25"/>
  <c r="U38" i="25"/>
  <c r="Q38" i="25"/>
  <c r="AH38" i="25"/>
  <c r="Q39" i="25"/>
  <c r="AH39" i="25"/>
  <c r="U39" i="25"/>
  <c r="AF39" i="25"/>
  <c r="P39" i="25"/>
  <c r="CX37" i="25"/>
  <c r="CM37" i="25"/>
  <c r="CH37" i="25"/>
  <c r="CG38" i="25"/>
  <c r="CH38" i="25" s="1"/>
  <c r="CG39" i="25"/>
  <c r="L42" i="31"/>
  <c r="J39" i="31"/>
  <c r="B40" i="31"/>
  <c r="CH39" i="25" l="1"/>
  <c r="CX38" i="25"/>
  <c r="CM38" i="25"/>
  <c r="CX39" i="25"/>
  <c r="CM39" i="25"/>
  <c r="B41" i="31"/>
  <c r="J40" i="31"/>
  <c r="J41" i="31" l="1"/>
  <c r="B42" i="31"/>
  <c r="J42" i="31" l="1"/>
  <c r="B43" i="31"/>
  <c r="B44" i="31" l="1"/>
  <c r="J43" i="31"/>
  <c r="J44" i="31" l="1"/>
  <c r="B45" i="31"/>
  <c r="B46" i="31" l="1"/>
  <c r="J45" i="31"/>
  <c r="J46" i="31" l="1"/>
  <c r="B47" i="31"/>
  <c r="J47" i="31" l="1"/>
  <c r="B48" i="31"/>
  <c r="J48" i="31" l="1"/>
  <c r="B49" i="31"/>
  <c r="B50" i="31" l="1"/>
  <c r="J49" i="31"/>
  <c r="B51" i="31" l="1"/>
  <c r="J50" i="31"/>
  <c r="J51" i="31" l="1"/>
  <c r="B52" i="31"/>
  <c r="J52" i="31" l="1"/>
  <c r="B53" i="31"/>
  <c r="B54" i="31" l="1"/>
  <c r="J53" i="31"/>
  <c r="J54" i="31" l="1"/>
  <c r="B55" i="31"/>
  <c r="J55" i="31" l="1"/>
  <c r="B56" i="31"/>
  <c r="B57" i="31" l="1"/>
  <c r="J56" i="31"/>
  <c r="J57" i="31" l="1"/>
  <c r="B58" i="31"/>
  <c r="J58" i="31" l="1"/>
  <c r="B59" i="31"/>
  <c r="J59" i="31" l="1"/>
  <c r="B60" i="31"/>
  <c r="J60" i="31" l="1"/>
  <c r="B61" i="31"/>
  <c r="J61" i="31" l="1"/>
  <c r="B62" i="31"/>
  <c r="J62" i="31" l="1"/>
  <c r="B63" i="31"/>
  <c r="J63" i="31" l="1"/>
  <c r="B64" i="31"/>
  <c r="J64" i="31" l="1"/>
  <c r="B65" i="31"/>
  <c r="J65" i="31" l="1"/>
  <c r="B66" i="31"/>
  <c r="J66" i="31" l="1"/>
  <c r="B67" i="31"/>
  <c r="J67" i="31" l="1"/>
  <c r="B68" i="31"/>
  <c r="J68" i="31" l="1"/>
  <c r="B69" i="31"/>
  <c r="J69" i="31" l="1"/>
  <c r="B70" i="31"/>
  <c r="J70" i="31" l="1"/>
  <c r="B71" i="31"/>
  <c r="J71" i="31" l="1"/>
  <c r="B72" i="31"/>
  <c r="J72" i="31" l="1"/>
  <c r="B73" i="31"/>
  <c r="J73" i="31" l="1"/>
  <c r="B74" i="31"/>
  <c r="B75" i="31" l="1"/>
  <c r="J74" i="31"/>
  <c r="J75" i="31" l="1"/>
  <c r="B76" i="31"/>
  <c r="J76" i="31" l="1"/>
  <c r="B77" i="31"/>
  <c r="J77" i="31" l="1"/>
  <c r="B78" i="31"/>
  <c r="J78" i="31" l="1"/>
  <c r="B79" i="31"/>
  <c r="J79" i="31" l="1"/>
  <c r="B80" i="31"/>
  <c r="J80" i="31" l="1"/>
  <c r="B81" i="31"/>
  <c r="J81" i="31" l="1"/>
  <c r="B82" i="31"/>
  <c r="J82" i="31" l="1"/>
  <c r="B83" i="31"/>
  <c r="J83" i="31" l="1"/>
  <c r="B84" i="31"/>
  <c r="J84" i="31" l="1"/>
  <c r="B85" i="31"/>
  <c r="J85" i="31" l="1"/>
  <c r="B86" i="31"/>
  <c r="J86" i="31" l="1"/>
  <c r="B87" i="31"/>
  <c r="J87" i="31" l="1"/>
  <c r="B88" i="31"/>
  <c r="J88" i="31" l="1"/>
  <c r="B89" i="31"/>
  <c r="J89" i="31" l="1"/>
  <c r="B90" i="31"/>
  <c r="J90" i="31" l="1"/>
  <c r="B91" i="31"/>
  <c r="J91" i="31" l="1"/>
  <c r="B92" i="31"/>
  <c r="J92" i="31" l="1"/>
  <c r="B93" i="31"/>
  <c r="B94" i="31" l="1"/>
  <c r="J93" i="31"/>
  <c r="J94" i="31" l="1"/>
  <c r="B95" i="31"/>
  <c r="J95" i="31" l="1"/>
  <c r="B96" i="31"/>
  <c r="J96" i="31" l="1"/>
  <c r="B97" i="31"/>
  <c r="J97" i="31" l="1"/>
  <c r="B98" i="31"/>
  <c r="J98" i="31" l="1"/>
  <c r="B99" i="31"/>
  <c r="J99" i="31" l="1"/>
  <c r="B100" i="31"/>
  <c r="J100" i="31" l="1"/>
  <c r="B101" i="31"/>
  <c r="J101" i="31" l="1"/>
  <c r="B102" i="31"/>
  <c r="J102" i="31" l="1"/>
  <c r="B103" i="31"/>
  <c r="J103" i="31" l="1"/>
  <c r="B104" i="31"/>
  <c r="J104" i="31" l="1"/>
  <c r="B105" i="31"/>
  <c r="J105" i="31" l="1"/>
  <c r="B106" i="31"/>
  <c r="J106" i="31" l="1"/>
  <c r="B107" i="31"/>
  <c r="J107" i="31" l="1"/>
  <c r="B108" i="31"/>
  <c r="J108" i="31" l="1"/>
  <c r="B109" i="31"/>
  <c r="J109" i="31" l="1"/>
  <c r="B110" i="31"/>
  <c r="J110" i="31" l="1"/>
  <c r="B111" i="31"/>
  <c r="J111" i="31" l="1"/>
  <c r="B112" i="31"/>
  <c r="J112" i="31" l="1"/>
  <c r="B113" i="31"/>
  <c r="J113" i="31" l="1"/>
  <c r="B114" i="31"/>
  <c r="B115" i="31" l="1"/>
  <c r="J114" i="31"/>
  <c r="J115" i="31" l="1"/>
  <c r="B116" i="31"/>
  <c r="J116" i="31" l="1"/>
  <c r="B117" i="31"/>
  <c r="J117" i="31" l="1"/>
  <c r="B118" i="31"/>
  <c r="J118" i="31" l="1"/>
  <c r="B119" i="31"/>
  <c r="J119" i="31" l="1"/>
  <c r="B120" i="31"/>
  <c r="J120" i="31" l="1"/>
  <c r="B121" i="31"/>
  <c r="J121" i="31" l="1"/>
  <c r="B122" i="31"/>
  <c r="J122" i="31" l="1"/>
  <c r="B123" i="31"/>
  <c r="J123" i="31" l="1"/>
  <c r="B124" i="31"/>
  <c r="J124" i="31" l="1"/>
  <c r="B125" i="31"/>
  <c r="J125" i="31" l="1"/>
  <c r="B126" i="31"/>
  <c r="B127" i="31" l="1"/>
  <c r="J126" i="31"/>
  <c r="J127" i="31" l="1"/>
  <c r="B128" i="31"/>
  <c r="B129" i="31" l="1"/>
  <c r="J128" i="31"/>
  <c r="J129" i="31" l="1"/>
  <c r="B130" i="31"/>
  <c r="B131" i="31" l="1"/>
  <c r="J130" i="31"/>
  <c r="J131" i="31" l="1"/>
  <c r="B132" i="31"/>
  <c r="J132" i="31" l="1"/>
  <c r="B133" i="31"/>
  <c r="J133" i="31" l="1"/>
  <c r="B134" i="31"/>
  <c r="B135" i="31" l="1"/>
  <c r="J134" i="31"/>
  <c r="J135" i="31" l="1"/>
  <c r="B136" i="31"/>
  <c r="J136" i="31" l="1"/>
  <c r="B137" i="31"/>
  <c r="J137" i="31" l="1"/>
  <c r="B138" i="31"/>
  <c r="J138" i="31" l="1"/>
  <c r="B139" i="31"/>
  <c r="J139" i="31" l="1"/>
  <c r="B140" i="31"/>
  <c r="J140" i="31" l="1"/>
  <c r="B141" i="31"/>
  <c r="J141" i="31" l="1"/>
  <c r="B142" i="31"/>
  <c r="J142" i="31" l="1"/>
  <c r="B143" i="31"/>
  <c r="J143" i="31" l="1"/>
  <c r="B144" i="31"/>
  <c r="J144" i="31" l="1"/>
  <c r="B145" i="31"/>
  <c r="B146" i="31" l="1"/>
  <c r="J145" i="31"/>
  <c r="J146" i="31" l="1"/>
  <c r="B147" i="31"/>
  <c r="J147" i="31" l="1"/>
  <c r="B148" i="31"/>
  <c r="B149" i="31" l="1"/>
  <c r="J148" i="31"/>
  <c r="B150" i="31" l="1"/>
  <c r="J149" i="31"/>
  <c r="J150" i="31" l="1"/>
  <c r="B151" i="31"/>
  <c r="J151" i="31" l="1"/>
  <c r="B152" i="31"/>
  <c r="J152" i="31" l="1"/>
  <c r="B153" i="31"/>
  <c r="J153" i="31" l="1"/>
  <c r="B154" i="31"/>
  <c r="J154" i="31" l="1"/>
  <c r="B155" i="31"/>
  <c r="J155" i="31" l="1"/>
  <c r="B156" i="31"/>
  <c r="J156" i="31" l="1"/>
  <c r="B157" i="31"/>
  <c r="J157" i="31" l="1"/>
  <c r="B158" i="31"/>
  <c r="J158" i="31" l="1"/>
  <c r="B159" i="31"/>
  <c r="J159" i="31" l="1"/>
  <c r="B160" i="31"/>
  <c r="J160" i="31" l="1"/>
  <c r="B161" i="31"/>
  <c r="B162" i="31" l="1"/>
  <c r="J161" i="31"/>
  <c r="J162" i="31" l="1"/>
  <c r="B163" i="31"/>
  <c r="B164" i="31" l="1"/>
  <c r="J163" i="31"/>
  <c r="J164" i="31" l="1"/>
  <c r="B165" i="31"/>
  <c r="J165" i="31" l="1"/>
  <c r="B166" i="31"/>
  <c r="J166" i="31" l="1"/>
  <c r="B167" i="31"/>
  <c r="B168" i="31" l="1"/>
  <c r="J167" i="31"/>
  <c r="J168" i="31" l="1"/>
  <c r="B169" i="31"/>
  <c r="J169" i="31" l="1"/>
  <c r="B170" i="31"/>
  <c r="B171" i="31" l="1"/>
  <c r="J170" i="31"/>
  <c r="J171" i="31" l="1"/>
  <c r="B172" i="31"/>
  <c r="B173" i="31" l="1"/>
  <c r="J172" i="31"/>
  <c r="J173" i="31" l="1"/>
  <c r="B174" i="31"/>
  <c r="J174" i="31" l="1"/>
  <c r="B175" i="31"/>
  <c r="J175" i="31" l="1"/>
  <c r="B176" i="31"/>
  <c r="J176" i="31" l="1"/>
  <c r="B177" i="31"/>
  <c r="J177" i="31" l="1"/>
  <c r="B178" i="31"/>
  <c r="J178" i="31" l="1"/>
  <c r="B179" i="31"/>
  <c r="J179" i="31" l="1"/>
  <c r="B180" i="31"/>
  <c r="J180" i="31" l="1"/>
  <c r="B181" i="31"/>
  <c r="J181" i="31" l="1"/>
  <c r="B182" i="31"/>
  <c r="J182" i="31" l="1"/>
  <c r="B183" i="31"/>
  <c r="B184" i="31" l="1"/>
  <c r="J183" i="31"/>
  <c r="J184" i="31" l="1"/>
  <c r="B185" i="31"/>
  <c r="B186" i="31" l="1"/>
  <c r="J185" i="31"/>
  <c r="J186" i="31" l="1"/>
  <c r="B187" i="31"/>
  <c r="J187" i="31" l="1"/>
  <c r="B188" i="31"/>
  <c r="B189" i="31" l="1"/>
  <c r="J188" i="31"/>
  <c r="J189" i="31" l="1"/>
  <c r="B190" i="31"/>
  <c r="J190" i="31" l="1"/>
  <c r="B191" i="31"/>
  <c r="B192" i="31" l="1"/>
  <c r="J191" i="31"/>
  <c r="B193" i="31" l="1"/>
  <c r="J192" i="31"/>
  <c r="B194" i="31" l="1"/>
  <c r="J193" i="31"/>
  <c r="B195" i="31" l="1"/>
  <c r="J194" i="31"/>
  <c r="J195" i="31" l="1"/>
  <c r="B196" i="31"/>
  <c r="J196" i="31" l="1"/>
  <c r="B197" i="31"/>
  <c r="J197" i="31" l="1"/>
  <c r="B198" i="31"/>
  <c r="J198" i="31" l="1"/>
  <c r="B199" i="31"/>
  <c r="J199" i="31" l="1"/>
  <c r="B200" i="31"/>
  <c r="J200" i="31" l="1"/>
  <c r="B201" i="31"/>
  <c r="B202" i="31" l="1"/>
  <c r="J201" i="31"/>
  <c r="B203" i="31" l="1"/>
  <c r="J202" i="31"/>
  <c r="B204" i="31" l="1"/>
  <c r="J203" i="31"/>
  <c r="J204" i="31" l="1"/>
  <c r="B205" i="31"/>
  <c r="J205" i="31" l="1"/>
  <c r="B206" i="31"/>
  <c r="J206" i="31" l="1"/>
  <c r="B207" i="31"/>
  <c r="B208" i="31" l="1"/>
  <c r="J207" i="31"/>
  <c r="J208" i="31" l="1"/>
  <c r="B209" i="31"/>
  <c r="J209" i="31" l="1"/>
  <c r="B210" i="31"/>
  <c r="B211" i="31" l="1"/>
  <c r="J210" i="31"/>
  <c r="B212" i="31" l="1"/>
  <c r="J211" i="31"/>
  <c r="J212" i="31" l="1"/>
  <c r="B213" i="31"/>
  <c r="J213" i="31" l="1"/>
  <c r="B214" i="31"/>
  <c r="B215" i="31" l="1"/>
  <c r="J214" i="31"/>
  <c r="B216" i="31" l="1"/>
  <c r="J215" i="31"/>
  <c r="B217" i="31" l="1"/>
  <c r="J216" i="31"/>
  <c r="B218" i="31" l="1"/>
  <c r="J217" i="31"/>
  <c r="B219" i="31" l="1"/>
  <c r="J218" i="31"/>
  <c r="B220" i="31" l="1"/>
  <c r="J219" i="31"/>
  <c r="B221" i="31" l="1"/>
  <c r="J220" i="31"/>
  <c r="B222" i="31" l="1"/>
  <c r="J221" i="31"/>
  <c r="B223" i="31" l="1"/>
  <c r="J222" i="31"/>
  <c r="B224" i="31" l="1"/>
  <c r="J223" i="31"/>
  <c r="B225" i="31" l="1"/>
  <c r="J224" i="31"/>
  <c r="B226" i="31" l="1"/>
  <c r="J225" i="31"/>
  <c r="B227" i="31" l="1"/>
  <c r="J226" i="31"/>
  <c r="B228" i="31" l="1"/>
  <c r="J227" i="31"/>
  <c r="B229" i="31" l="1"/>
  <c r="J228" i="31"/>
  <c r="B230" i="31" l="1"/>
  <c r="J229" i="31"/>
  <c r="B231" i="31" l="1"/>
  <c r="J230" i="31"/>
  <c r="B232" i="31" l="1"/>
  <c r="J231" i="31"/>
  <c r="B233" i="31" l="1"/>
  <c r="J232" i="31"/>
  <c r="B234" i="31" l="1"/>
  <c r="J233" i="31"/>
  <c r="B235" i="31" l="1"/>
  <c r="J234" i="31"/>
  <c r="B236" i="31" l="1"/>
  <c r="J235" i="31"/>
  <c r="B237" i="31" l="1"/>
  <c r="J236" i="31"/>
  <c r="B238" i="31" l="1"/>
  <c r="J237" i="31"/>
  <c r="B239" i="31" l="1"/>
  <c r="J238" i="31"/>
  <c r="B240" i="31" l="1"/>
  <c r="J239" i="31"/>
  <c r="B241" i="31" l="1"/>
  <c r="J241" i="31" s="1"/>
  <c r="J240" i="31"/>
  <c r="B242" i="31" l="1"/>
  <c r="J242" i="31" s="1"/>
  <c r="B243" i="31" l="1"/>
  <c r="J243" i="31" s="1"/>
  <c r="B244" i="31" l="1"/>
  <c r="J244" i="31" s="1"/>
  <c r="B245" i="31" l="1"/>
  <c r="J245" i="31" s="1"/>
  <c r="B246" i="31" l="1"/>
  <c r="J246" i="31" s="1"/>
  <c r="B247" i="31" l="1"/>
  <c r="J247" i="31" s="1"/>
  <c r="B248" i="31" l="1"/>
  <c r="J248" i="31" s="1"/>
  <c r="B249" i="31" l="1"/>
  <c r="J249" i="31" s="1"/>
  <c r="B250" i="31" l="1"/>
  <c r="J250" i="31" s="1"/>
  <c r="B251" i="31" l="1"/>
  <c r="J251" i="31" s="1"/>
  <c r="B252" i="31" l="1"/>
  <c r="J252" i="31" s="1"/>
  <c r="B253" i="31" l="1"/>
  <c r="J253" i="31" s="1"/>
  <c r="B254" i="31" l="1"/>
  <c r="J254" i="31" s="1"/>
  <c r="B255" i="31" l="1"/>
  <c r="J255" i="31" s="1"/>
  <c r="B256" i="31" l="1"/>
  <c r="J256" i="31" s="1"/>
  <c r="B257" i="31" l="1"/>
  <c r="J257" i="31" s="1"/>
  <c r="B258" i="31" l="1"/>
  <c r="J258" i="31" s="1"/>
  <c r="B259" i="31" l="1"/>
  <c r="J259" i="31" s="1"/>
  <c r="B260" i="31" l="1"/>
  <c r="J260" i="31" s="1"/>
  <c r="B261" i="31" l="1"/>
  <c r="J261" i="31" s="1"/>
  <c r="B262" i="31" l="1"/>
  <c r="J262" i="31" s="1"/>
  <c r="B263" i="31" l="1"/>
  <c r="J263" i="31" s="1"/>
  <c r="B264" i="31" l="1"/>
  <c r="J264" i="31" s="1"/>
  <c r="B265" i="31" l="1"/>
  <c r="J265" i="31" l="1"/>
  <c r="B266" i="31"/>
  <c r="B267" i="31" l="1"/>
  <c r="J266" i="31"/>
  <c r="B268" i="31" l="1"/>
  <c r="J267" i="31"/>
  <c r="J268" i="31" l="1"/>
  <c r="B269" i="31"/>
  <c r="J269" i="31" l="1"/>
  <c r="B270" i="31"/>
  <c r="B271" i="31" l="1"/>
  <c r="J270" i="31"/>
  <c r="B272" i="31" l="1"/>
  <c r="J271" i="31"/>
  <c r="B273" i="31" l="1"/>
  <c r="J272" i="31"/>
  <c r="J273" i="31" l="1"/>
  <c r="B274" i="31"/>
  <c r="J274" i="31" l="1"/>
  <c r="B275" i="31"/>
  <c r="J275" i="31" l="1"/>
  <c r="B276" i="31"/>
  <c r="J276" i="31" l="1"/>
  <c r="U40" i="31" l="1"/>
  <c r="S39" i="31"/>
  <c r="U39" i="31"/>
  <c r="S40" i="31"/>
  <c r="U41" i="31"/>
  <c r="S41" i="31"/>
  <c r="O38" i="31"/>
  <c r="M39" i="31"/>
  <c r="M40" i="31"/>
  <c r="M41" i="31"/>
  <c r="O41" i="31"/>
  <c r="N41" i="31"/>
  <c r="O40" i="31"/>
  <c r="N40" i="31"/>
  <c r="N39" i="31"/>
  <c r="O39" i="31"/>
  <c r="Q39" i="31" l="1"/>
  <c r="R40" i="31"/>
  <c r="P39" i="31"/>
  <c r="R41" i="31"/>
  <c r="Q41" i="31"/>
  <c r="P41" i="31"/>
  <c r="P40" i="31"/>
  <c r="Q40" i="31"/>
  <c r="R39" i="31"/>
  <c r="U38" i="31" l="1"/>
  <c r="EO31" i="25" l="1"/>
  <c r="EO18" i="25"/>
  <c r="EO24" i="25"/>
  <c r="DZ13" i="25"/>
  <c r="DZ14" i="25"/>
  <c r="DZ15" i="25"/>
  <c r="DZ18" i="25"/>
  <c r="DZ28" i="25"/>
  <c r="DZ17" i="25"/>
  <c r="DZ16" i="25"/>
  <c r="DZ21" i="25"/>
  <c r="DZ34" i="25"/>
  <c r="DZ25" i="25"/>
  <c r="DZ32" i="25"/>
  <c r="DZ31" i="25"/>
  <c r="DZ29" i="25"/>
  <c r="DZ27" i="25"/>
  <c r="DZ19" i="25"/>
  <c r="DZ23" i="25"/>
  <c r="DZ24" i="25"/>
  <c r="DZ26" i="25"/>
  <c r="DZ33" i="25"/>
  <c r="DZ35" i="25"/>
  <c r="DZ22" i="25"/>
  <c r="DZ20" i="25"/>
  <c r="DZ30" i="25"/>
  <c r="DV13" i="25"/>
  <c r="DV14" i="25"/>
  <c r="DV15" i="25"/>
  <c r="DV16" i="25"/>
  <c r="DV23" i="25"/>
  <c r="DV30" i="25"/>
  <c r="DV35" i="25"/>
  <c r="DV27" i="25"/>
  <c r="DV28" i="25"/>
  <c r="DV25" i="25"/>
  <c r="DV17" i="25"/>
  <c r="DV34" i="25"/>
  <c r="DV21" i="25"/>
  <c r="DV29" i="25"/>
  <c r="DV32" i="25"/>
  <c r="DV24" i="25"/>
  <c r="DV33" i="25"/>
  <c r="DV19" i="25"/>
  <c r="DV31" i="25"/>
  <c r="DV18" i="25"/>
  <c r="DV20" i="25"/>
  <c r="DV22" i="25"/>
  <c r="DV26" i="25"/>
  <c r="EO22" i="25"/>
  <c r="DT13" i="25"/>
  <c r="DT14" i="25"/>
  <c r="DT15" i="25"/>
  <c r="DT28" i="25"/>
  <c r="DT27" i="25"/>
  <c r="DT21" i="25"/>
  <c r="DT20" i="25"/>
  <c r="DT24" i="25"/>
  <c r="DT26" i="25"/>
  <c r="DT22" i="25"/>
  <c r="DT29" i="25"/>
  <c r="DT34" i="25"/>
  <c r="DT30" i="25"/>
  <c r="DT32" i="25"/>
  <c r="DT33" i="25"/>
  <c r="DT25" i="25"/>
  <c r="DT35" i="25"/>
  <c r="DT17" i="25"/>
  <c r="DT16" i="25"/>
  <c r="DT31" i="25"/>
  <c r="DT19" i="25"/>
  <c r="DT18" i="25"/>
  <c r="DT23" i="25"/>
  <c r="EO13" i="25"/>
  <c r="EO14" i="25"/>
  <c r="EO15" i="25"/>
  <c r="EO16" i="25"/>
  <c r="EO17" i="25"/>
  <c r="EO19" i="25"/>
  <c r="EO20" i="25"/>
  <c r="EO21" i="25"/>
  <c r="EO23" i="25"/>
  <c r="EO26" i="25"/>
  <c r="EO29" i="25"/>
  <c r="EO32" i="25"/>
  <c r="EO33" i="25"/>
  <c r="EO34" i="25"/>
  <c r="EO35" i="25"/>
  <c r="EO30" i="25"/>
  <c r="EO28" i="25"/>
  <c r="EO25" i="25"/>
  <c r="DU13" i="25"/>
  <c r="DU14" i="25"/>
  <c r="DU15" i="25"/>
  <c r="DU17" i="25"/>
  <c r="DU16" i="25"/>
  <c r="DU35" i="25"/>
  <c r="DU20" i="25"/>
  <c r="DU32" i="25"/>
  <c r="DU21" i="25"/>
  <c r="DU30" i="25"/>
  <c r="DU34" i="25"/>
  <c r="DU23" i="25"/>
  <c r="DU24" i="25"/>
  <c r="DU28" i="25"/>
  <c r="DU27" i="25"/>
  <c r="DU29" i="25"/>
  <c r="DU18" i="25"/>
  <c r="DU22" i="25"/>
  <c r="DU19" i="25"/>
  <c r="DU31" i="25"/>
  <c r="DU25" i="25"/>
  <c r="DU33" i="25"/>
  <c r="DU26" i="25"/>
  <c r="EO27" i="25"/>
  <c r="DX13" i="25" l="1"/>
  <c r="DX14" i="25"/>
  <c r="DX15" i="25"/>
  <c r="DY13" i="25"/>
  <c r="DY14" i="25"/>
  <c r="DY15" i="25" l="1"/>
  <c r="EB13" i="25" l="1"/>
  <c r="EB14" i="25"/>
  <c r="ED13" i="25" l="1"/>
  <c r="EC14" i="25"/>
  <c r="EC13" i="25"/>
  <c r="ED14" i="25"/>
  <c r="EA13" i="25" l="1"/>
  <c r="EA14" i="25"/>
  <c r="EN13" i="25" l="1"/>
  <c r="EB15" i="25"/>
  <c r="EN14" i="25"/>
  <c r="EG13" i="25" l="1"/>
  <c r="EI13" i="25"/>
  <c r="EI14" i="25"/>
  <c r="EC15" i="25" l="1"/>
  <c r="EA15" i="25" l="1"/>
  <c r="EG14" i="25"/>
  <c r="EM13" i="25"/>
  <c r="ED15" i="25"/>
  <c r="EF13" i="25" l="1"/>
  <c r="EK13" i="25" l="1"/>
  <c r="EM14" i="25"/>
  <c r="EN15" i="25"/>
  <c r="EF14" i="25" l="1"/>
  <c r="EE13" i="25"/>
  <c r="EI15" i="25"/>
  <c r="EK14" i="25" l="1"/>
  <c r="EL13" i="25"/>
  <c r="EG15" i="25"/>
  <c r="EE14" i="25" l="1"/>
  <c r="EL14" i="25" l="1"/>
  <c r="EM15" i="25"/>
  <c r="EF15" i="25" l="1"/>
  <c r="EK15" i="25" l="1"/>
  <c r="EE15" i="25" l="1"/>
  <c r="EL15" i="25" l="1"/>
  <c r="EB16" i="25" l="1"/>
  <c r="EB17" i="25" l="1"/>
  <c r="EB18" i="25"/>
  <c r="EB19" i="25"/>
  <c r="EB20" i="25"/>
  <c r="EB21" i="25"/>
  <c r="EB22" i="25"/>
  <c r="EB23" i="25"/>
  <c r="EB24" i="25"/>
  <c r="EB25" i="25"/>
  <c r="EB26" i="25"/>
  <c r="EB27" i="25"/>
  <c r="EB28" i="25"/>
  <c r="EB29" i="25"/>
  <c r="EB30" i="25"/>
  <c r="EC16" i="25" l="1"/>
  <c r="EC17" i="25"/>
  <c r="EC18" i="25"/>
  <c r="EC19" i="25"/>
  <c r="EC20" i="25"/>
  <c r="EC21" i="25"/>
  <c r="EC22" i="25"/>
  <c r="EC23" i="25"/>
  <c r="EC24" i="25"/>
  <c r="EC26" i="25"/>
  <c r="EC25" i="25"/>
  <c r="EC27" i="25"/>
  <c r="EC28" i="25"/>
  <c r="EC29" i="25"/>
  <c r="EC30" i="25"/>
  <c r="EA16" i="25"/>
  <c r="EA17" i="25"/>
  <c r="EA18" i="25"/>
  <c r="EA20" i="25"/>
  <c r="EA19" i="25"/>
  <c r="EA21" i="25"/>
  <c r="EA22" i="25"/>
  <c r="EA23" i="25"/>
  <c r="EA24" i="25"/>
  <c r="EA26" i="25"/>
  <c r="EA25" i="25"/>
  <c r="EA27" i="25"/>
  <c r="EA30" i="25"/>
  <c r="EA29" i="25"/>
  <c r="EA28" i="25"/>
  <c r="ED26" i="25" l="1"/>
  <c r="ED18" i="25"/>
  <c r="ED16" i="25" l="1"/>
  <c r="ED25" i="25"/>
  <c r="ED19" i="25"/>
  <c r="ED17" i="25"/>
  <c r="ED24" i="25"/>
  <c r="ED23" i="25"/>
  <c r="ED22" i="25"/>
  <c r="ED21" i="25"/>
  <c r="ED30" i="25"/>
  <c r="ED29" i="25"/>
  <c r="ED28" i="25"/>
  <c r="ED20" i="25"/>
  <c r="ED27" i="25"/>
  <c r="DX16" i="25"/>
  <c r="DX17" i="25" l="1"/>
  <c r="DX19" i="25"/>
  <c r="DX20" i="25"/>
  <c r="DX18" i="25"/>
  <c r="EN28" i="25" l="1"/>
  <c r="EN30" i="25"/>
  <c r="EN16" i="25"/>
  <c r="EN18" i="25"/>
  <c r="EN17" i="25"/>
  <c r="EN21" i="25"/>
  <c r="EN20" i="25"/>
  <c r="EN19" i="25"/>
  <c r="EN22" i="25"/>
  <c r="EN23" i="25"/>
  <c r="EN24" i="25"/>
  <c r="EN26" i="25"/>
  <c r="EN25" i="25"/>
  <c r="EN29" i="25"/>
  <c r="EN27" i="25"/>
  <c r="EI16" i="25" l="1"/>
  <c r="EI18" i="25"/>
  <c r="EI20" i="25"/>
  <c r="EI21" i="25"/>
  <c r="EI22" i="25"/>
  <c r="EI23" i="25"/>
  <c r="EI24" i="25"/>
  <c r="EI26" i="25"/>
  <c r="EI25" i="25"/>
  <c r="EI27" i="25"/>
  <c r="EI29" i="25"/>
  <c r="EI28" i="25"/>
  <c r="EI19" i="25"/>
  <c r="EI30" i="25"/>
  <c r="EI17" i="25"/>
  <c r="DY18" i="25" l="1"/>
  <c r="DY17" i="25"/>
  <c r="DY16" i="25"/>
  <c r="DY20" i="25"/>
  <c r="DY19" i="25"/>
  <c r="EG21" i="25"/>
  <c r="EG20" i="25"/>
  <c r="EG19" i="25"/>
  <c r="EG22" i="25"/>
  <c r="EG23" i="25"/>
  <c r="EG24" i="25"/>
  <c r="EG25" i="25"/>
  <c r="EG27" i="25"/>
  <c r="EG26" i="25"/>
  <c r="EG28" i="25"/>
  <c r="EG29" i="25"/>
  <c r="EG30" i="25"/>
  <c r="EG17" i="25"/>
  <c r="EG16" i="25"/>
  <c r="EG18" i="25"/>
  <c r="EM21" i="25" l="1"/>
  <c r="EM22" i="25"/>
  <c r="EM23" i="25"/>
  <c r="EM24" i="25"/>
  <c r="EM25" i="25"/>
  <c r="EM27" i="25"/>
  <c r="EM26" i="25"/>
  <c r="EM28" i="25"/>
  <c r="EM29" i="25"/>
  <c r="EM30" i="25"/>
  <c r="EM16" i="25"/>
  <c r="EM18" i="25"/>
  <c r="EM17" i="25"/>
  <c r="EM19" i="25"/>
  <c r="EM20" i="25"/>
  <c r="EF16" i="25"/>
  <c r="EF17" i="25"/>
  <c r="EF18" i="25"/>
  <c r="EF20" i="25"/>
  <c r="EF21" i="25"/>
  <c r="EF19" i="25"/>
  <c r="EF22" i="25"/>
  <c r="EF23" i="25"/>
  <c r="EF24" i="25"/>
  <c r="EF25" i="25"/>
  <c r="EF27" i="25"/>
  <c r="EF26" i="25"/>
  <c r="EF28" i="25"/>
  <c r="EF29" i="25"/>
  <c r="EF30" i="25"/>
  <c r="EB32" i="25" l="1"/>
  <c r="EB34" i="25"/>
  <c r="EB35" i="25"/>
  <c r="EB33" i="25"/>
  <c r="EB31" i="25"/>
  <c r="EK21" i="25"/>
  <c r="EK20" i="25"/>
  <c r="EK22" i="25"/>
  <c r="EK23" i="25"/>
  <c r="EK24" i="25"/>
  <c r="EK25" i="25"/>
  <c r="EK27" i="25"/>
  <c r="EK26" i="25"/>
  <c r="EK28" i="25"/>
  <c r="EK29" i="25"/>
  <c r="EK30" i="25"/>
  <c r="EK16" i="25"/>
  <c r="EK17" i="25"/>
  <c r="EK18" i="25"/>
  <c r="EK19" i="25"/>
  <c r="EC35" i="25" l="1"/>
  <c r="EC34" i="25"/>
  <c r="EC32" i="25"/>
  <c r="EC33" i="25"/>
  <c r="EC31" i="25"/>
  <c r="EE22" i="25"/>
  <c r="EE24" i="25"/>
  <c r="EE25" i="25"/>
  <c r="EE19" i="25"/>
  <c r="EE27" i="25"/>
  <c r="EE21" i="25"/>
  <c r="EE17" i="25"/>
  <c r="EE30" i="25"/>
  <c r="EE29" i="25"/>
  <c r="EE28" i="25"/>
  <c r="EE26" i="25"/>
  <c r="EE23" i="25"/>
  <c r="EE18" i="25"/>
  <c r="EE20" i="25"/>
  <c r="EE16" i="25"/>
  <c r="EL23" i="25"/>
  <c r="EL24" i="25"/>
  <c r="EL27" i="25"/>
  <c r="EL25" i="25"/>
  <c r="EL26" i="25"/>
  <c r="EL28" i="25"/>
  <c r="EL29" i="25"/>
  <c r="EL30" i="25"/>
  <c r="EL16" i="25"/>
  <c r="EL17" i="25"/>
  <c r="EL18" i="25"/>
  <c r="EL19" i="25"/>
  <c r="EL21" i="25"/>
  <c r="EL20" i="25"/>
  <c r="EL22" i="25"/>
  <c r="EA35" i="25" l="1"/>
  <c r="EA33" i="25"/>
  <c r="EA31" i="25"/>
  <c r="EA34" i="25"/>
  <c r="EA32" i="25"/>
  <c r="ED31" i="25" l="1"/>
  <c r="ED35" i="25"/>
  <c r="ED32" i="25"/>
  <c r="ED34" i="25"/>
  <c r="ED33" i="25"/>
  <c r="EI31" i="25" l="1"/>
  <c r="EI32" i="25"/>
  <c r="EI33" i="25"/>
  <c r="EI34" i="25"/>
  <c r="EI35" i="25"/>
  <c r="EN34" i="25"/>
  <c r="EN33" i="25"/>
  <c r="EN35" i="25"/>
  <c r="EN31" i="25"/>
  <c r="EN32" i="25"/>
  <c r="DX21" i="25"/>
  <c r="EK33" i="25" l="1"/>
  <c r="EK34" i="25"/>
  <c r="EK31" i="25"/>
  <c r="EK35" i="25"/>
  <c r="EK32" i="25"/>
  <c r="EM33" i="25"/>
  <c r="EM31" i="25"/>
  <c r="EM35" i="25"/>
  <c r="EM34" i="25"/>
  <c r="EM32" i="25"/>
  <c r="EF34" i="25"/>
  <c r="EF33" i="25"/>
  <c r="EF35" i="25"/>
  <c r="EF31" i="25"/>
  <c r="EF32" i="25"/>
  <c r="EG34" i="25"/>
  <c r="EG35" i="25"/>
  <c r="EG32" i="25"/>
  <c r="EG31" i="25"/>
  <c r="EG33" i="25"/>
  <c r="EE34" i="25" l="1"/>
  <c r="EE32" i="25"/>
  <c r="EE35" i="25"/>
  <c r="EE33" i="25"/>
  <c r="EE31" i="25"/>
  <c r="EL34" i="25" l="1"/>
  <c r="EL32" i="25"/>
  <c r="EL35" i="25"/>
  <c r="EL31" i="25"/>
  <c r="EL33" i="25"/>
  <c r="DX33" i="25"/>
  <c r="DX22" i="25"/>
  <c r="DX26" i="25"/>
  <c r="DX29" i="25"/>
  <c r="DX31" i="25"/>
  <c r="DX24" i="25"/>
  <c r="DX27" i="25"/>
  <c r="DX35" i="25"/>
  <c r="DX23" i="25"/>
  <c r="DX28" i="25"/>
  <c r="DX32" i="25"/>
  <c r="DX34" i="25"/>
  <c r="DX30" i="25"/>
  <c r="DX25" i="25"/>
  <c r="DY21" i="25" l="1"/>
  <c r="DY32" i="25"/>
  <c r="DY34" i="25"/>
  <c r="DY33" i="25"/>
  <c r="DY26" i="25"/>
  <c r="DY35" i="25"/>
  <c r="DY28" i="25"/>
  <c r="DY27" i="25"/>
  <c r="DY25" i="25"/>
  <c r="DY22" i="25"/>
  <c r="DY30" i="25"/>
  <c r="DY24" i="25"/>
  <c r="DY31" i="25"/>
  <c r="DY29" i="25"/>
  <c r="DY23" i="25"/>
  <c r="M38" i="31" l="1"/>
  <c r="S38" i="31"/>
  <c r="Q38" i="31" l="1"/>
  <c r="D12" i="31" l="1"/>
  <c r="G12" i="31" s="1"/>
  <c r="K25" i="31"/>
  <c r="V24" i="31" s="1"/>
  <c r="O17" i="31"/>
  <c r="K49" i="31"/>
  <c r="V48" i="31" s="1"/>
  <c r="O19" i="31"/>
  <c r="K13" i="31"/>
  <c r="O16" i="31"/>
  <c r="K37" i="31"/>
  <c r="V36" i="31" s="1"/>
  <c r="O18" i="31"/>
  <c r="K14" i="31"/>
  <c r="V13" i="31" s="1"/>
  <c r="K19" i="31"/>
  <c r="V18" i="31" s="1"/>
  <c r="K26" i="31"/>
  <c r="V25" i="31" s="1"/>
  <c r="K21" i="31"/>
  <c r="V20" i="31" s="1"/>
  <c r="K28" i="31"/>
  <c r="V27" i="31" s="1"/>
  <c r="K29" i="31"/>
  <c r="V28" i="31" s="1"/>
  <c r="K23" i="31"/>
  <c r="V22" i="31" s="1"/>
  <c r="K74" i="31"/>
  <c r="V73" i="31" s="1"/>
  <c r="K75" i="31"/>
  <c r="V74" i="31" s="1"/>
  <c r="K64" i="31"/>
  <c r="V63" i="31" s="1"/>
  <c r="K43" i="31"/>
  <c r="V42" i="31" s="1"/>
  <c r="K109" i="31"/>
  <c r="V108" i="31" s="1"/>
  <c r="K88" i="31"/>
  <c r="V87" i="31" s="1"/>
  <c r="K110" i="31"/>
  <c r="V109" i="31" s="1"/>
  <c r="K67" i="31"/>
  <c r="V66" i="31" s="1"/>
  <c r="K45" i="31"/>
  <c r="V44" i="31" s="1"/>
  <c r="K111" i="31"/>
  <c r="V110" i="31" s="1"/>
  <c r="K101" i="31"/>
  <c r="V100" i="31" s="1"/>
  <c r="K46" i="31"/>
  <c r="V45" i="31" s="1"/>
  <c r="K35" i="31"/>
  <c r="V34" i="31" s="1"/>
  <c r="K113" i="31"/>
  <c r="V112" i="31" s="1"/>
  <c r="K157" i="31"/>
  <c r="V156" i="31" s="1"/>
  <c r="K47" i="31"/>
  <c r="V46" i="31" s="1"/>
  <c r="K147" i="31"/>
  <c r="V146" i="31" s="1"/>
  <c r="K136" i="31"/>
  <c r="V135" i="31" s="1"/>
  <c r="K81" i="31"/>
  <c r="V80" i="31" s="1"/>
  <c r="K170" i="31"/>
  <c r="V169" i="31" s="1"/>
  <c r="K138" i="31"/>
  <c r="V137" i="31" s="1"/>
  <c r="K93" i="31"/>
  <c r="V92" i="31" s="1"/>
  <c r="K127" i="31"/>
  <c r="V126" i="31" s="1"/>
  <c r="K137" i="31"/>
  <c r="V136" i="31" s="1"/>
  <c r="K115" i="31"/>
  <c r="V114" i="31" s="1"/>
  <c r="K15" i="31"/>
  <c r="V14" i="31" s="1"/>
  <c r="K18" i="31"/>
  <c r="V17" i="31" s="1"/>
  <c r="K20" i="31"/>
  <c r="V19" i="31" s="1"/>
  <c r="K27" i="31"/>
  <c r="V26" i="31" s="1"/>
  <c r="K39" i="31"/>
  <c r="V38" i="31" s="1"/>
  <c r="K40" i="31"/>
  <c r="V39" i="31" s="1"/>
  <c r="K63" i="31"/>
  <c r="V62" i="31" s="1"/>
  <c r="K52" i="31"/>
  <c r="V51" i="31" s="1"/>
  <c r="K86" i="31"/>
  <c r="V85" i="31" s="1"/>
  <c r="K97" i="31"/>
  <c r="V96" i="31" s="1"/>
  <c r="K54" i="31"/>
  <c r="V53" i="31" s="1"/>
  <c r="K65" i="31"/>
  <c r="V64" i="31" s="1"/>
  <c r="K66" i="31"/>
  <c r="V65" i="31" s="1"/>
  <c r="K44" i="31"/>
  <c r="V43" i="31" s="1"/>
  <c r="K34" i="31"/>
  <c r="V33" i="31" s="1"/>
  <c r="K56" i="31"/>
  <c r="V55" i="31" s="1"/>
  <c r="K89" i="31"/>
  <c r="V88" i="31" s="1"/>
  <c r="K134" i="31"/>
  <c r="V133" i="31" s="1"/>
  <c r="K79" i="31"/>
  <c r="V78" i="31" s="1"/>
  <c r="K58" i="31"/>
  <c r="V57" i="31" s="1"/>
  <c r="K36" i="31"/>
  <c r="V35" i="31" s="1"/>
  <c r="K80" i="31"/>
  <c r="V79" i="31" s="1"/>
  <c r="K92" i="31"/>
  <c r="V91" i="31" s="1"/>
  <c r="K59" i="31"/>
  <c r="V58" i="31" s="1"/>
  <c r="K70" i="31"/>
  <c r="V69" i="31" s="1"/>
  <c r="K193" i="31"/>
  <c r="V192" i="31" s="1"/>
  <c r="K60" i="31"/>
  <c r="V59" i="31" s="1"/>
  <c r="K83" i="31"/>
  <c r="V82" i="31" s="1"/>
  <c r="K181" i="31"/>
  <c r="V180" i="31" s="1"/>
  <c r="K72" i="31"/>
  <c r="V71" i="31" s="1"/>
  <c r="K160" i="31"/>
  <c r="V159" i="31" s="1"/>
  <c r="K148" i="31"/>
  <c r="V147" i="31" s="1"/>
  <c r="K16" i="31"/>
  <c r="V15" i="31" s="1"/>
  <c r="K50" i="31"/>
  <c r="V49" i="31" s="1"/>
  <c r="K22" i="31"/>
  <c r="V21" i="31" s="1"/>
  <c r="K51" i="31"/>
  <c r="V50" i="31" s="1"/>
  <c r="K41" i="31"/>
  <c r="V40" i="31" s="1"/>
  <c r="K24" i="31"/>
  <c r="V23" i="31" s="1"/>
  <c r="K53" i="31"/>
  <c r="V52" i="31" s="1"/>
  <c r="K42" i="31"/>
  <c r="V41" i="31" s="1"/>
  <c r="K87" i="31"/>
  <c r="V86" i="31" s="1"/>
  <c r="K32" i="31"/>
  <c r="V31" i="31" s="1"/>
  <c r="K99" i="31"/>
  <c r="V98" i="31" s="1"/>
  <c r="K33" i="31"/>
  <c r="V32" i="31" s="1"/>
  <c r="K122" i="31"/>
  <c r="V121" i="31" s="1"/>
  <c r="K133" i="31"/>
  <c r="V132" i="31" s="1"/>
  <c r="K145" i="31"/>
  <c r="V144" i="31" s="1"/>
  <c r="K123" i="31"/>
  <c r="V122" i="31" s="1"/>
  <c r="K68" i="31"/>
  <c r="V67" i="31" s="1"/>
  <c r="K91" i="31"/>
  <c r="V90" i="31" s="1"/>
  <c r="K69" i="31"/>
  <c r="V68" i="31" s="1"/>
  <c r="K124" i="31"/>
  <c r="V123" i="31" s="1"/>
  <c r="K114" i="31"/>
  <c r="V113" i="31" s="1"/>
  <c r="K125" i="31"/>
  <c r="V124" i="31" s="1"/>
  <c r="K48" i="31"/>
  <c r="V47" i="31" s="1"/>
  <c r="K149" i="31"/>
  <c r="V148" i="31" s="1"/>
  <c r="K104" i="31"/>
  <c r="V103" i="31" s="1"/>
  <c r="K94" i="31"/>
  <c r="V93" i="31" s="1"/>
  <c r="K71" i="31"/>
  <c r="V70" i="31" s="1"/>
  <c r="K116" i="31"/>
  <c r="V115" i="31" s="1"/>
  <c r="K82" i="31"/>
  <c r="V81" i="31" s="1"/>
  <c r="K100" i="31"/>
  <c r="V99" i="31" s="1"/>
  <c r="K17" i="31"/>
  <c r="V16" i="31" s="1"/>
  <c r="K38" i="31"/>
  <c r="V37" i="31" s="1"/>
  <c r="K61" i="31"/>
  <c r="V60" i="31" s="1"/>
  <c r="O20" i="31"/>
  <c r="K73" i="31"/>
  <c r="V72" i="31" s="1"/>
  <c r="K62" i="31"/>
  <c r="V61" i="31" s="1"/>
  <c r="K30" i="31"/>
  <c r="V29" i="31" s="1"/>
  <c r="K85" i="31"/>
  <c r="V84" i="31" s="1"/>
  <c r="K31" i="31"/>
  <c r="V30" i="31" s="1"/>
  <c r="K76" i="31"/>
  <c r="V75" i="31" s="1"/>
  <c r="K98" i="31"/>
  <c r="V97" i="31" s="1"/>
  <c r="K121" i="31"/>
  <c r="V120" i="31" s="1"/>
  <c r="K77" i="31"/>
  <c r="V76" i="31" s="1"/>
  <c r="K55" i="31"/>
  <c r="V54" i="31" s="1"/>
  <c r="K78" i="31"/>
  <c r="V77" i="31" s="1"/>
  <c r="K90" i="31"/>
  <c r="V89" i="31" s="1"/>
  <c r="K112" i="31"/>
  <c r="V111" i="31" s="1"/>
  <c r="K57" i="31"/>
  <c r="V56" i="31" s="1"/>
  <c r="K102" i="31"/>
  <c r="V101" i="31" s="1"/>
  <c r="K146" i="31"/>
  <c r="V145" i="31" s="1"/>
  <c r="K135" i="31"/>
  <c r="V134" i="31" s="1"/>
  <c r="K169" i="31"/>
  <c r="V168" i="31" s="1"/>
  <c r="K103" i="31"/>
  <c r="V102" i="31" s="1"/>
  <c r="K158" i="31"/>
  <c r="V157" i="31" s="1"/>
  <c r="K105" i="31"/>
  <c r="V104" i="31" s="1"/>
  <c r="K182" i="31"/>
  <c r="V181" i="31" s="1"/>
  <c r="K126" i="31"/>
  <c r="V125" i="31" s="1"/>
  <c r="K171" i="31"/>
  <c r="V170" i="31" s="1"/>
  <c r="K159" i="31"/>
  <c r="V158" i="31" s="1"/>
  <c r="O21" i="31" l="1"/>
  <c r="K84" i="31"/>
  <c r="V83" i="31" s="1"/>
  <c r="K205" i="31"/>
  <c r="V204" i="31" s="1"/>
  <c r="K139" i="31"/>
  <c r="V138" i="31" s="1"/>
  <c r="K117" i="31"/>
  <c r="V116" i="31" s="1"/>
  <c r="K150" i="31"/>
  <c r="V149" i="31" s="1"/>
  <c r="K183" i="31"/>
  <c r="V182" i="31" s="1"/>
  <c r="K161" i="31"/>
  <c r="V160" i="31" s="1"/>
  <c r="K106" i="31"/>
  <c r="V105" i="31" s="1"/>
  <c r="K128" i="31"/>
  <c r="V127" i="31" s="1"/>
  <c r="K172" i="31"/>
  <c r="V171" i="31" s="1"/>
  <c r="K194" i="31"/>
  <c r="V193" i="31" s="1"/>
  <c r="K95" i="31"/>
  <c r="V94" i="31" s="1"/>
  <c r="V12" i="31"/>
  <c r="K4" i="31"/>
  <c r="K5" i="31"/>
  <c r="M8" i="31" s="1"/>
  <c r="O22" i="31" l="1"/>
  <c r="K96" i="31"/>
  <c r="V95" i="31" s="1"/>
  <c r="K217" i="31"/>
  <c r="V216" i="31" s="1"/>
  <c r="K195" i="31"/>
  <c r="V194" i="31" s="1"/>
  <c r="K173" i="31"/>
  <c r="V172" i="31" s="1"/>
  <c r="K151" i="31"/>
  <c r="V150" i="31" s="1"/>
  <c r="K118" i="31"/>
  <c r="V117" i="31" s="1"/>
  <c r="K140" i="31"/>
  <c r="V139" i="31" s="1"/>
  <c r="K206" i="31"/>
  <c r="V205" i="31" s="1"/>
  <c r="K184" i="31"/>
  <c r="V183" i="31" s="1"/>
  <c r="K162" i="31"/>
  <c r="V161" i="31" s="1"/>
  <c r="K129" i="31"/>
  <c r="V128" i="31" s="1"/>
  <c r="K107" i="31"/>
  <c r="V106" i="31" s="1"/>
  <c r="K6" i="31"/>
  <c r="B5" i="31" s="1"/>
  <c r="K3" i="25"/>
  <c r="O23" i="31" l="1"/>
  <c r="K108" i="31"/>
  <c r="V107" i="31" s="1"/>
  <c r="K141" i="31"/>
  <c r="V140" i="31" s="1"/>
  <c r="K119" i="31"/>
  <c r="V118" i="31" s="1"/>
  <c r="K152" i="31"/>
  <c r="V151" i="31" s="1"/>
  <c r="K174" i="31"/>
  <c r="V173" i="31" s="1"/>
  <c r="K196" i="31"/>
  <c r="V195" i="31" s="1"/>
  <c r="K218" i="31"/>
  <c r="V217" i="31" s="1"/>
  <c r="K130" i="31"/>
  <c r="V129" i="31" s="1"/>
  <c r="K163" i="31"/>
  <c r="V162" i="31" s="1"/>
  <c r="K185" i="31"/>
  <c r="V184" i="31" s="1"/>
  <c r="K207" i="31"/>
  <c r="V206" i="31" s="1"/>
  <c r="K229" i="31"/>
  <c r="V228" i="31" s="1"/>
  <c r="B5" i="25"/>
  <c r="G9" i="25"/>
  <c r="K120" i="31" l="1"/>
  <c r="V119" i="31" s="1"/>
  <c r="K219" i="31"/>
  <c r="V218" i="31" s="1"/>
  <c r="K197" i="31"/>
  <c r="V196" i="31" s="1"/>
  <c r="K175" i="31"/>
  <c r="V174" i="31" s="1"/>
  <c r="K153" i="31"/>
  <c r="V152" i="31" s="1"/>
  <c r="K142" i="31"/>
  <c r="V141" i="31" s="1"/>
  <c r="K230" i="31"/>
  <c r="V229" i="31" s="1"/>
  <c r="K208" i="31"/>
  <c r="V207" i="31" s="1"/>
  <c r="K186" i="31"/>
  <c r="V185" i="31" s="1"/>
  <c r="K164" i="31"/>
  <c r="V163" i="31" s="1"/>
  <c r="K131" i="31"/>
  <c r="V130" i="31" s="1"/>
  <c r="F253" i="31"/>
  <c r="K241" i="31"/>
  <c r="V240" i="31" s="1"/>
  <c r="F254" i="31"/>
  <c r="K242" i="31"/>
  <c r="V241" i="31" s="1"/>
  <c r="B5" i="28"/>
  <c r="B5" i="66"/>
  <c r="B4" i="31"/>
  <c r="K132" i="31" l="1"/>
  <c r="V131" i="31" s="1"/>
  <c r="K143" i="31"/>
  <c r="V142" i="31" s="1"/>
  <c r="K154" i="31"/>
  <c r="V153" i="31" s="1"/>
  <c r="K176" i="31"/>
  <c r="V175" i="31" s="1"/>
  <c r="K198" i="31"/>
  <c r="V197" i="31" s="1"/>
  <c r="K220" i="31"/>
  <c r="V219" i="31" s="1"/>
  <c r="K165" i="31"/>
  <c r="V164" i="31" s="1"/>
  <c r="K187" i="31"/>
  <c r="V186" i="31" s="1"/>
  <c r="K209" i="31"/>
  <c r="V208" i="31" s="1"/>
  <c r="K231" i="31"/>
  <c r="V230" i="31" s="1"/>
  <c r="F255" i="31"/>
  <c r="K243" i="31"/>
  <c r="V242" i="31" s="1"/>
  <c r="K254" i="31"/>
  <c r="F266" i="31"/>
  <c r="K253" i="31"/>
  <c r="F265" i="31"/>
  <c r="E13" i="25"/>
  <c r="E14" i="25"/>
  <c r="E15" i="25"/>
  <c r="E17" i="25"/>
  <c r="E16" i="25"/>
  <c r="M18" i="31" l="1"/>
  <c r="S18" i="31"/>
  <c r="S19" i="31"/>
  <c r="M21" i="31"/>
  <c r="S21" i="31"/>
  <c r="M19" i="31"/>
  <c r="M16" i="31"/>
  <c r="M17" i="31"/>
  <c r="S20" i="31"/>
  <c r="S22" i="31"/>
  <c r="S17" i="31"/>
  <c r="S23" i="31"/>
  <c r="M20" i="31"/>
  <c r="S16" i="31"/>
  <c r="K144" i="31"/>
  <c r="V143" i="31" s="1"/>
  <c r="K232" i="31"/>
  <c r="V231" i="31" s="1"/>
  <c r="K210" i="31"/>
  <c r="V209" i="31" s="1"/>
  <c r="K188" i="31"/>
  <c r="V187" i="31" s="1"/>
  <c r="K166" i="31"/>
  <c r="V165" i="31" s="1"/>
  <c r="F256" i="31"/>
  <c r="K244" i="31"/>
  <c r="V243" i="31" s="1"/>
  <c r="K221" i="31"/>
  <c r="V220" i="31" s="1"/>
  <c r="K199" i="31"/>
  <c r="V198" i="31" s="1"/>
  <c r="K177" i="31"/>
  <c r="V176" i="31" s="1"/>
  <c r="K155" i="31"/>
  <c r="V154" i="31" s="1"/>
  <c r="K265" i="31"/>
  <c r="V264" i="31" s="1"/>
  <c r="V252" i="31"/>
  <c r="K266" i="31"/>
  <c r="V265" i="31" s="1"/>
  <c r="V253" i="31"/>
  <c r="K255" i="31"/>
  <c r="F267" i="31"/>
  <c r="E18" i="25"/>
  <c r="S25" i="31" l="1"/>
  <c r="S24" i="31"/>
  <c r="Q19" i="31"/>
  <c r="Q21" i="31"/>
  <c r="Q17" i="31"/>
  <c r="Q18" i="31"/>
  <c r="Q16" i="31"/>
  <c r="Q20" i="31"/>
  <c r="K156" i="31"/>
  <c r="V155" i="31" s="1"/>
  <c r="K178" i="31"/>
  <c r="V177" i="31" s="1"/>
  <c r="K200" i="31"/>
  <c r="V199" i="31" s="1"/>
  <c r="K222" i="31"/>
  <c r="V221" i="31" s="1"/>
  <c r="F257" i="31"/>
  <c r="K245" i="31"/>
  <c r="V244" i="31" s="1"/>
  <c r="K167" i="31"/>
  <c r="V166" i="31" s="1"/>
  <c r="K189" i="31"/>
  <c r="V188" i="31" s="1"/>
  <c r="K211" i="31"/>
  <c r="V210" i="31" s="1"/>
  <c r="K233" i="31"/>
  <c r="V232" i="31" s="1"/>
  <c r="K267" i="31"/>
  <c r="V266" i="31" s="1"/>
  <c r="V254" i="31"/>
  <c r="K256" i="31"/>
  <c r="F268" i="31"/>
  <c r="E19" i="25"/>
  <c r="S26" i="31" l="1"/>
  <c r="M22" i="31"/>
  <c r="K234" i="31"/>
  <c r="V233" i="31" s="1"/>
  <c r="K212" i="31"/>
  <c r="V211" i="31" s="1"/>
  <c r="K190" i="31"/>
  <c r="V189" i="31" s="1"/>
  <c r="K168" i="31"/>
  <c r="V167" i="31" s="1"/>
  <c r="F258" i="31"/>
  <c r="K246" i="31"/>
  <c r="V245" i="31" s="1"/>
  <c r="K223" i="31"/>
  <c r="V222" i="31" s="1"/>
  <c r="K201" i="31"/>
  <c r="V200" i="31" s="1"/>
  <c r="K179" i="31"/>
  <c r="V178" i="31" s="1"/>
  <c r="K268" i="31"/>
  <c r="V267" i="31" s="1"/>
  <c r="V255" i="31"/>
  <c r="K257" i="31"/>
  <c r="F269" i="31"/>
  <c r="E20" i="25"/>
  <c r="M23" i="31" l="1"/>
  <c r="S28" i="31"/>
  <c r="Q22" i="31"/>
  <c r="K180" i="31"/>
  <c r="V179" i="31" s="1"/>
  <c r="K191" i="31"/>
  <c r="V190" i="31" s="1"/>
  <c r="K213" i="31"/>
  <c r="V212" i="31" s="1"/>
  <c r="K235" i="31"/>
  <c r="V234" i="31" s="1"/>
  <c r="K202" i="31"/>
  <c r="V201" i="31" s="1"/>
  <c r="K224" i="31"/>
  <c r="V223" i="31" s="1"/>
  <c r="F259" i="31"/>
  <c r="K247" i="31"/>
  <c r="V246" i="31" s="1"/>
  <c r="K269" i="31"/>
  <c r="V268" i="31" s="1"/>
  <c r="V256" i="31"/>
  <c r="K258" i="31"/>
  <c r="F270" i="31"/>
  <c r="E21" i="25"/>
  <c r="F10" i="31"/>
  <c r="S29" i="31" l="1"/>
  <c r="M24" i="31"/>
  <c r="S27" i="31"/>
  <c r="C254" i="31"/>
  <c r="C266" i="31" s="1"/>
  <c r="Q23" i="31"/>
  <c r="K192" i="31"/>
  <c r="V191" i="31" s="1"/>
  <c r="S30" i="31" s="1"/>
  <c r="K236" i="31"/>
  <c r="V235" i="31" s="1"/>
  <c r="K214" i="31"/>
  <c r="V213" i="31" s="1"/>
  <c r="F260" i="31"/>
  <c r="K248" i="31"/>
  <c r="V247" i="31" s="1"/>
  <c r="K225" i="31"/>
  <c r="V224" i="31" s="1"/>
  <c r="K203" i="31"/>
  <c r="V202" i="31" s="1"/>
  <c r="K270" i="31"/>
  <c r="V269" i="31" s="1"/>
  <c r="V257" i="31"/>
  <c r="K259" i="31"/>
  <c r="F271" i="31"/>
  <c r="F8" i="31"/>
  <c r="E22" i="25"/>
  <c r="M25" i="31" l="1"/>
  <c r="C255" i="31"/>
  <c r="C267" i="31" s="1"/>
  <c r="K204" i="31"/>
  <c r="V203" i="31" s="1"/>
  <c r="K226" i="31"/>
  <c r="V225" i="31" s="1"/>
  <c r="F261" i="31"/>
  <c r="K249" i="31"/>
  <c r="V248" i="31" s="1"/>
  <c r="K215" i="31"/>
  <c r="V214" i="31" s="1"/>
  <c r="K237" i="31"/>
  <c r="V236" i="31" s="1"/>
  <c r="K271" i="31"/>
  <c r="V270" i="31" s="1"/>
  <c r="V258" i="31"/>
  <c r="K260" i="31"/>
  <c r="F272" i="31"/>
  <c r="F7" i="31"/>
  <c r="E23" i="25"/>
  <c r="C257" i="31" l="1"/>
  <c r="C269" i="31" s="1"/>
  <c r="M26" i="31"/>
  <c r="C256" i="31"/>
  <c r="C268" i="31" s="1"/>
  <c r="S31" i="31"/>
  <c r="K216" i="31"/>
  <c r="V215" i="31" s="1"/>
  <c r="F262" i="31"/>
  <c r="K250" i="31"/>
  <c r="V249" i="31" s="1"/>
  <c r="K227" i="31"/>
  <c r="V226" i="31" s="1"/>
  <c r="K238" i="31"/>
  <c r="V237" i="31" s="1"/>
  <c r="K272" i="31"/>
  <c r="V271" i="31" s="1"/>
  <c r="V259" i="31"/>
  <c r="K261" i="31"/>
  <c r="F273" i="31"/>
  <c r="E24" i="25"/>
  <c r="M27" i="31" l="1"/>
  <c r="K228" i="31"/>
  <c r="V227" i="31" s="1"/>
  <c r="K239" i="31"/>
  <c r="V238" i="31" s="1"/>
  <c r="F263" i="31"/>
  <c r="K251" i="31"/>
  <c r="V250" i="31" s="1"/>
  <c r="K273" i="31"/>
  <c r="V272" i="31" s="1"/>
  <c r="V260" i="31"/>
  <c r="K262" i="31"/>
  <c r="F274" i="31"/>
  <c r="E25" i="25"/>
  <c r="C258" i="31" l="1"/>
  <c r="C270" i="31" s="1"/>
  <c r="M28" i="31"/>
  <c r="C260" i="31"/>
  <c r="C272" i="31" s="1"/>
  <c r="F264" i="31"/>
  <c r="K252" i="31"/>
  <c r="V251" i="31" s="1"/>
  <c r="K240" i="31"/>
  <c r="V239" i="31" s="1"/>
  <c r="K274" i="31"/>
  <c r="V273" i="31" s="1"/>
  <c r="V261" i="31"/>
  <c r="K263" i="31"/>
  <c r="F275" i="31"/>
  <c r="E26" i="25"/>
  <c r="O31" i="31" l="1"/>
  <c r="O27" i="31"/>
  <c r="Q27" i="31" s="1"/>
  <c r="O28" i="31"/>
  <c r="Q28" i="31" s="1"/>
  <c r="O30" i="31"/>
  <c r="O25" i="31"/>
  <c r="O26" i="31"/>
  <c r="Q26" i="31" s="1"/>
  <c r="O29" i="31"/>
  <c r="O24" i="31"/>
  <c r="Q24" i="31" s="1"/>
  <c r="O32" i="31"/>
  <c r="O33" i="31"/>
  <c r="O34" i="31"/>
  <c r="O35" i="31"/>
  <c r="O36" i="31"/>
  <c r="M29" i="31"/>
  <c r="C259" i="31"/>
  <c r="C271" i="31" s="1"/>
  <c r="K275" i="31"/>
  <c r="V274" i="31" s="1"/>
  <c r="V262" i="31"/>
  <c r="K264" i="31"/>
  <c r="F276" i="31"/>
  <c r="D271" i="31" s="1"/>
  <c r="N38" i="31" s="1"/>
  <c r="C10" i="31"/>
  <c r="E27" i="25"/>
  <c r="D275" i="31" l="1"/>
  <c r="D273" i="31"/>
  <c r="E50" i="25"/>
  <c r="R38" i="31"/>
  <c r="P38" i="31"/>
  <c r="M30" i="31"/>
  <c r="Q29" i="31"/>
  <c r="Q25" i="31"/>
  <c r="D265" i="31"/>
  <c r="D267" i="31"/>
  <c r="E267" i="31" s="1"/>
  <c r="G267" i="31" s="1"/>
  <c r="D266" i="31"/>
  <c r="E266" i="31" s="1"/>
  <c r="G266" i="31" s="1"/>
  <c r="D268" i="31"/>
  <c r="E268" i="31" s="1"/>
  <c r="G268" i="31" s="1"/>
  <c r="O37" i="31"/>
  <c r="D269" i="31"/>
  <c r="E269" i="31" s="1"/>
  <c r="G269" i="31" s="1"/>
  <c r="E271" i="31"/>
  <c r="G271" i="31" s="1"/>
  <c r="D270" i="31"/>
  <c r="C262" i="31"/>
  <c r="C274" i="31" s="1"/>
  <c r="D274" i="31"/>
  <c r="D272" i="31"/>
  <c r="E272" i="31" s="1"/>
  <c r="G272" i="31" s="1"/>
  <c r="K276" i="31"/>
  <c r="V275" i="31" s="1"/>
  <c r="D276" i="31"/>
  <c r="V263" i="31"/>
  <c r="C7" i="31"/>
  <c r="E28" i="25"/>
  <c r="C8" i="31"/>
  <c r="E29" i="25"/>
  <c r="E274" i="31" l="1"/>
  <c r="G274" i="31" s="1"/>
  <c r="E54" i="25"/>
  <c r="E60" i="25"/>
  <c r="N37" i="31"/>
  <c r="U37" i="31"/>
  <c r="E270" i="31"/>
  <c r="G270" i="31" s="1"/>
  <c r="M32" i="31"/>
  <c r="C261" i="31"/>
  <c r="Q30" i="31"/>
  <c r="M31" i="31"/>
  <c r="E30" i="25"/>
  <c r="M33" i="31" l="1"/>
  <c r="Q31" i="31"/>
  <c r="C273" i="31"/>
  <c r="E273" i="31" s="1"/>
  <c r="G273" i="31" s="1"/>
  <c r="Q32" i="31"/>
  <c r="C263" i="31"/>
  <c r="R37" i="31"/>
  <c r="E31" i="25"/>
  <c r="E32" i="25"/>
  <c r="M34" i="31" l="1"/>
  <c r="C275" i="31"/>
  <c r="E275" i="31" s="1"/>
  <c r="G275" i="31" s="1"/>
  <c r="Q33" i="31"/>
  <c r="M35" i="31"/>
  <c r="C253" i="31"/>
  <c r="C264" i="31"/>
  <c r="E33" i="25"/>
  <c r="M36" i="31" l="1"/>
  <c r="C265" i="31"/>
  <c r="Q34" i="31"/>
  <c r="Q35" i="31"/>
  <c r="C276" i="31"/>
  <c r="E276" i="31" l="1"/>
  <c r="G276" i="31" s="1"/>
  <c r="S32" i="31"/>
  <c r="S33" i="31"/>
  <c r="S34" i="31"/>
  <c r="S36" i="31"/>
  <c r="S35" i="31"/>
  <c r="S37" i="31"/>
  <c r="E265" i="31"/>
  <c r="G265" i="31" s="1"/>
  <c r="M37" i="31"/>
  <c r="Q36" i="31"/>
  <c r="Q37" i="31" l="1"/>
  <c r="P37" i="31"/>
  <c r="FE13" i="25" l="1"/>
  <c r="FE14" i="25"/>
  <c r="FE15" i="25"/>
  <c r="FE16" i="25"/>
  <c r="FE17" i="25"/>
  <c r="FE18" i="25"/>
  <c r="FE19" i="25"/>
  <c r="FE20" i="25"/>
  <c r="FE21" i="25"/>
  <c r="FE22" i="25"/>
  <c r="FE23" i="25"/>
  <c r="FE24" i="25"/>
  <c r="FE25" i="25"/>
  <c r="FE26" i="25"/>
  <c r="FE27" i="25"/>
  <c r="FE28" i="25"/>
  <c r="FE29" i="25"/>
  <c r="FE30" i="25"/>
  <c r="FE31" i="25"/>
  <c r="FE32" i="25"/>
  <c r="FE33" i="25"/>
  <c r="FE35" i="25"/>
  <c r="FE34" i="25"/>
  <c r="BN19" i="25" l="1"/>
  <c r="BN16" i="25"/>
  <c r="BN13" i="25"/>
  <c r="BN33" i="25"/>
  <c r="BN34" i="25"/>
  <c r="BN14" i="25"/>
  <c r="BN35" i="25"/>
  <c r="BN18" i="25"/>
  <c r="BN15" i="25"/>
  <c r="EH15" i="25" s="1"/>
  <c r="BN22" i="25"/>
  <c r="BN20" i="25"/>
  <c r="BN17" i="25"/>
  <c r="BN21" i="25"/>
  <c r="AX34" i="25" l="1"/>
  <c r="AX33" i="25"/>
  <c r="AX20" i="25"/>
  <c r="AX14" i="25"/>
  <c r="AX18" i="25"/>
  <c r="AX13" i="25"/>
  <c r="AX17" i="25"/>
  <c r="AX15" i="25"/>
  <c r="AX16" i="25"/>
  <c r="AX35" i="25"/>
  <c r="EH13" i="25"/>
  <c r="EH14" i="25"/>
  <c r="EH16" i="25"/>
  <c r="EH17" i="25"/>
  <c r="EH18" i="25"/>
  <c r="EH19" i="25"/>
  <c r="EH20" i="25"/>
  <c r="EH21" i="25"/>
  <c r="EH22" i="25"/>
  <c r="BN23" i="25"/>
  <c r="DR13" i="25" l="1"/>
  <c r="DR15" i="25"/>
  <c r="DR14" i="25"/>
  <c r="DR16" i="25"/>
  <c r="DR18" i="25"/>
  <c r="DR17" i="25"/>
  <c r="EH23" i="25"/>
  <c r="BN24" i="25" l="1"/>
  <c r="BN25" i="25"/>
  <c r="AX19" i="25" l="1"/>
  <c r="EH24" i="25"/>
  <c r="EH25" i="25"/>
  <c r="AX22" i="25"/>
  <c r="BN26" i="25"/>
  <c r="EH26" i="25" s="1"/>
  <c r="FA14" i="25" l="1"/>
  <c r="C14" i="25" s="1"/>
  <c r="FA13" i="25"/>
  <c r="C13" i="25" s="1"/>
  <c r="FA16" i="25"/>
  <c r="C16" i="25" s="1"/>
  <c r="FA17" i="25"/>
  <c r="C17" i="25" s="1"/>
  <c r="FA18" i="25"/>
  <c r="C18" i="25" s="1"/>
  <c r="FA15" i="25"/>
  <c r="C15" i="25" s="1"/>
  <c r="DR20" i="25"/>
  <c r="DR19" i="25"/>
  <c r="AX21" i="25"/>
  <c r="FA19" i="25" l="1"/>
  <c r="C19" i="25" s="1"/>
  <c r="D91" i="31" s="1"/>
  <c r="E91" i="31" s="1"/>
  <c r="FA20" i="25"/>
  <c r="C20" i="25" s="1"/>
  <c r="D81" i="31"/>
  <c r="E81" i="31" s="1"/>
  <c r="D73" i="31"/>
  <c r="D77" i="31"/>
  <c r="E77" i="31" s="1"/>
  <c r="D75" i="31"/>
  <c r="E75" i="31" s="1"/>
  <c r="D79" i="31"/>
  <c r="E79" i="31" s="1"/>
  <c r="D83" i="31"/>
  <c r="E83" i="31" s="1"/>
  <c r="D80" i="31"/>
  <c r="E80" i="31" s="1"/>
  <c r="D82" i="31"/>
  <c r="E82" i="31" s="1"/>
  <c r="D78" i="31"/>
  <c r="D76" i="31"/>
  <c r="E76" i="31" s="1"/>
  <c r="D74" i="31"/>
  <c r="E74" i="31" s="1"/>
  <c r="D84" i="31"/>
  <c r="E84" i="31" s="1"/>
  <c r="D64" i="31"/>
  <c r="E64" i="31" s="1"/>
  <c r="D71" i="31"/>
  <c r="E71" i="31" s="1"/>
  <c r="D69" i="31"/>
  <c r="E69" i="31" s="1"/>
  <c r="D62" i="31"/>
  <c r="E62" i="31" s="1"/>
  <c r="D65" i="31"/>
  <c r="E65" i="31" s="1"/>
  <c r="D72" i="31"/>
  <c r="E72" i="31" s="1"/>
  <c r="D63" i="31"/>
  <c r="E63" i="31" s="1"/>
  <c r="D66" i="31"/>
  <c r="D70" i="31"/>
  <c r="E70" i="31" s="1"/>
  <c r="D67" i="31"/>
  <c r="E67" i="31" s="1"/>
  <c r="D68" i="31"/>
  <c r="E68" i="31" s="1"/>
  <c r="D61" i="31"/>
  <c r="D50" i="31"/>
  <c r="E50" i="31" s="1"/>
  <c r="D54" i="31"/>
  <c r="D60" i="31"/>
  <c r="E60" i="31" s="1"/>
  <c r="D55" i="31"/>
  <c r="E55" i="31" s="1"/>
  <c r="D58" i="31"/>
  <c r="E58" i="31" s="1"/>
  <c r="D51" i="31"/>
  <c r="E51" i="31" s="1"/>
  <c r="D49" i="31"/>
  <c r="D53" i="31"/>
  <c r="E53" i="31" s="1"/>
  <c r="D57" i="31"/>
  <c r="E57" i="31" s="1"/>
  <c r="D52" i="31"/>
  <c r="E52" i="31" s="1"/>
  <c r="D59" i="31"/>
  <c r="E59" i="31" s="1"/>
  <c r="D56" i="31"/>
  <c r="E56" i="31" s="1"/>
  <c r="DR22" i="25"/>
  <c r="D19" i="31"/>
  <c r="E19" i="31" s="1"/>
  <c r="D18" i="31"/>
  <c r="D20" i="31"/>
  <c r="E20" i="31" s="1"/>
  <c r="D22" i="31"/>
  <c r="E22" i="31" s="1"/>
  <c r="D16" i="31"/>
  <c r="E16" i="31" s="1"/>
  <c r="D24" i="31"/>
  <c r="E24" i="31" s="1"/>
  <c r="D17" i="31"/>
  <c r="E17" i="31" s="1"/>
  <c r="D21" i="31"/>
  <c r="E21" i="31" s="1"/>
  <c r="D13" i="31"/>
  <c r="D23" i="31"/>
  <c r="E23" i="31" s="1"/>
  <c r="D14" i="31"/>
  <c r="E14" i="31" s="1"/>
  <c r="D15" i="31"/>
  <c r="E15" i="31" s="1"/>
  <c r="BN27" i="25"/>
  <c r="D32" i="31"/>
  <c r="E32" i="31" s="1"/>
  <c r="D33" i="31"/>
  <c r="E33" i="31" s="1"/>
  <c r="D34" i="31"/>
  <c r="E34" i="31" s="1"/>
  <c r="D36" i="31"/>
  <c r="E36" i="31" s="1"/>
  <c r="D26" i="31"/>
  <c r="E26" i="31" s="1"/>
  <c r="D25" i="31"/>
  <c r="D35" i="31"/>
  <c r="E35" i="31" s="1"/>
  <c r="D27" i="31"/>
  <c r="E27" i="31" s="1"/>
  <c r="D30" i="31"/>
  <c r="D28" i="31"/>
  <c r="E28" i="31" s="1"/>
  <c r="D29" i="31"/>
  <c r="E29" i="31" s="1"/>
  <c r="D31" i="31"/>
  <c r="E31" i="31" s="1"/>
  <c r="BN28" i="25"/>
  <c r="D38" i="31"/>
  <c r="E38" i="31" s="1"/>
  <c r="D44" i="31"/>
  <c r="E44" i="31" s="1"/>
  <c r="D43" i="31"/>
  <c r="E43" i="31" s="1"/>
  <c r="D46" i="31"/>
  <c r="E46" i="31" s="1"/>
  <c r="D39" i="31"/>
  <c r="E39" i="31" s="1"/>
  <c r="D40" i="31"/>
  <c r="E40" i="31" s="1"/>
  <c r="D41" i="31"/>
  <c r="E41" i="31" s="1"/>
  <c r="D47" i="31"/>
  <c r="E47" i="31" s="1"/>
  <c r="D48" i="31"/>
  <c r="E48" i="31" s="1"/>
  <c r="D45" i="31"/>
  <c r="E45" i="31" s="1"/>
  <c r="D37" i="31"/>
  <c r="D42" i="31"/>
  <c r="AX23" i="25"/>
  <c r="DR21" i="25"/>
  <c r="FA21" i="25" s="1"/>
  <c r="C21" i="25" s="1"/>
  <c r="G64" i="31" l="1"/>
  <c r="G74" i="31"/>
  <c r="G76" i="31"/>
  <c r="G55" i="31"/>
  <c r="G82" i="31"/>
  <c r="G17" i="31"/>
  <c r="G80" i="31"/>
  <c r="G60" i="31"/>
  <c r="G83" i="31"/>
  <c r="G21" i="31"/>
  <c r="G22" i="31"/>
  <c r="G79" i="31"/>
  <c r="G48" i="31"/>
  <c r="G41" i="31"/>
  <c r="G68" i="31"/>
  <c r="G75" i="31"/>
  <c r="G47" i="31"/>
  <c r="G77" i="31"/>
  <c r="G84" i="31"/>
  <c r="G20" i="31"/>
  <c r="G70" i="31"/>
  <c r="G58" i="31"/>
  <c r="G35" i="31"/>
  <c r="G19" i="31"/>
  <c r="G44" i="31"/>
  <c r="G81" i="31"/>
  <c r="G24" i="31"/>
  <c r="G50" i="31"/>
  <c r="G39" i="31"/>
  <c r="G46" i="31"/>
  <c r="G43" i="31"/>
  <c r="G56" i="31"/>
  <c r="G59" i="31"/>
  <c r="G65" i="31"/>
  <c r="G14" i="31"/>
  <c r="G53" i="31"/>
  <c r="G62" i="31"/>
  <c r="G28" i="31"/>
  <c r="G27" i="31"/>
  <c r="G26" i="31"/>
  <c r="G67" i="31"/>
  <c r="G38" i="31"/>
  <c r="G63" i="31"/>
  <c r="G52" i="31"/>
  <c r="G72" i="31"/>
  <c r="G15" i="31"/>
  <c r="G31" i="31"/>
  <c r="G23" i="31"/>
  <c r="G69" i="31"/>
  <c r="G45" i="31"/>
  <c r="G16" i="31"/>
  <c r="G40" i="31"/>
  <c r="G36" i="31"/>
  <c r="G34" i="31"/>
  <c r="G33" i="31"/>
  <c r="G32" i="31"/>
  <c r="G57" i="31"/>
  <c r="G29" i="31"/>
  <c r="G51" i="31"/>
  <c r="G71" i="31"/>
  <c r="G91" i="31"/>
  <c r="D96" i="31"/>
  <c r="E96" i="31" s="1"/>
  <c r="D95" i="31"/>
  <c r="E95" i="31" s="1"/>
  <c r="D90" i="31"/>
  <c r="U22" i="31" s="1"/>
  <c r="D85" i="31"/>
  <c r="E85" i="31" s="1"/>
  <c r="D89" i="31"/>
  <c r="E89" i="31" s="1"/>
  <c r="D92" i="31"/>
  <c r="E92" i="31" s="1"/>
  <c r="D93" i="31"/>
  <c r="E93" i="31" s="1"/>
  <c r="D88" i="31"/>
  <c r="E88" i="31" s="1"/>
  <c r="D86" i="31"/>
  <c r="E86" i="31" s="1"/>
  <c r="D87" i="31"/>
  <c r="E87" i="31" s="1"/>
  <c r="D94" i="31"/>
  <c r="E94" i="31" s="1"/>
  <c r="FA22" i="25"/>
  <c r="C22" i="25" s="1"/>
  <c r="D121" i="31" s="1"/>
  <c r="E121" i="31" s="1"/>
  <c r="N18" i="31"/>
  <c r="E37" i="31"/>
  <c r="U17" i="31"/>
  <c r="E30" i="31"/>
  <c r="U20" i="31"/>
  <c r="E66" i="31"/>
  <c r="N16" i="31"/>
  <c r="E13" i="31"/>
  <c r="N21" i="31"/>
  <c r="E73" i="31"/>
  <c r="EH27" i="25"/>
  <c r="EH28" i="25"/>
  <c r="N17" i="31"/>
  <c r="E25" i="31"/>
  <c r="N19" i="31"/>
  <c r="E49" i="31"/>
  <c r="D116" i="31"/>
  <c r="E116" i="31" s="1"/>
  <c r="D114" i="31"/>
  <c r="D112" i="31"/>
  <c r="E112" i="31" s="1"/>
  <c r="D109" i="31"/>
  <c r="D111" i="31"/>
  <c r="E111" i="31" s="1"/>
  <c r="D113" i="31"/>
  <c r="E113" i="31" s="1"/>
  <c r="D110" i="31"/>
  <c r="E110" i="31" s="1"/>
  <c r="D115" i="31"/>
  <c r="E115" i="31" s="1"/>
  <c r="D117" i="31"/>
  <c r="E117" i="31" s="1"/>
  <c r="D118" i="31"/>
  <c r="E118" i="31" s="1"/>
  <c r="D119" i="31"/>
  <c r="E119" i="31" s="1"/>
  <c r="D120" i="31"/>
  <c r="E120" i="31" s="1"/>
  <c r="U16" i="31"/>
  <c r="E18" i="31"/>
  <c r="U19" i="31"/>
  <c r="E54" i="31"/>
  <c r="DR23" i="25"/>
  <c r="FA23" i="25" s="1"/>
  <c r="C23" i="25" s="1"/>
  <c r="U21" i="31"/>
  <c r="E78" i="31"/>
  <c r="D101" i="31"/>
  <c r="E101" i="31" s="1"/>
  <c r="D97" i="31"/>
  <c r="D99" i="31"/>
  <c r="E99" i="31" s="1"/>
  <c r="D105" i="31"/>
  <c r="E105" i="31" s="1"/>
  <c r="D103" i="31"/>
  <c r="E103" i="31" s="1"/>
  <c r="D100" i="31"/>
  <c r="E100" i="31" s="1"/>
  <c r="D104" i="31"/>
  <c r="E104" i="31" s="1"/>
  <c r="D98" i="31"/>
  <c r="E98" i="31" s="1"/>
  <c r="D102" i="31"/>
  <c r="D106" i="31"/>
  <c r="E106" i="31" s="1"/>
  <c r="D107" i="31"/>
  <c r="E107" i="31" s="1"/>
  <c r="D108" i="31"/>
  <c r="U18" i="31"/>
  <c r="E42" i="31"/>
  <c r="N20" i="31"/>
  <c r="E61" i="31"/>
  <c r="G18" i="25"/>
  <c r="G13" i="25"/>
  <c r="G14" i="25"/>
  <c r="G15" i="25"/>
  <c r="G17" i="25"/>
  <c r="G16" i="25"/>
  <c r="G96" i="31" l="1"/>
  <c r="G92" i="31"/>
  <c r="G111" i="31"/>
  <c r="G89" i="31"/>
  <c r="G112" i="31"/>
  <c r="G101" i="31"/>
  <c r="G42" i="31"/>
  <c r="G66" i="31"/>
  <c r="G95" i="31"/>
  <c r="G116" i="31"/>
  <c r="G85" i="31"/>
  <c r="G30" i="31"/>
  <c r="G107" i="31"/>
  <c r="G54" i="31"/>
  <c r="G18" i="31"/>
  <c r="G98" i="31"/>
  <c r="G94" i="31"/>
  <c r="G87" i="31"/>
  <c r="G113" i="31"/>
  <c r="G78" i="31"/>
  <c r="G118" i="31"/>
  <c r="G103" i="31"/>
  <c r="G117" i="31"/>
  <c r="E90" i="31"/>
  <c r="G90" i="31" s="1"/>
  <c r="G86" i="31"/>
  <c r="G120" i="31"/>
  <c r="G104" i="31"/>
  <c r="G100" i="31"/>
  <c r="G88" i="31"/>
  <c r="G106" i="31"/>
  <c r="G119" i="31"/>
  <c r="G105" i="31"/>
  <c r="G115" i="31"/>
  <c r="G99" i="31"/>
  <c r="G110" i="31"/>
  <c r="G93" i="31"/>
  <c r="N22" i="31"/>
  <c r="D122" i="31"/>
  <c r="E122" i="31" s="1"/>
  <c r="D124" i="31"/>
  <c r="E124" i="31" s="1"/>
  <c r="D127" i="31"/>
  <c r="E127" i="31" s="1"/>
  <c r="D125" i="31"/>
  <c r="E125" i="31" s="1"/>
  <c r="D126" i="31"/>
  <c r="E126" i="31" s="1"/>
  <c r="D123" i="31"/>
  <c r="E123" i="31" s="1"/>
  <c r="D132" i="31"/>
  <c r="E132" i="31" s="1"/>
  <c r="D131" i="31"/>
  <c r="E131" i="31" s="1"/>
  <c r="D129" i="31"/>
  <c r="E129" i="31" s="1"/>
  <c r="D130" i="31"/>
  <c r="E130" i="31" s="1"/>
  <c r="D128" i="31"/>
  <c r="E128" i="31" s="1"/>
  <c r="R21" i="31"/>
  <c r="P21" i="31"/>
  <c r="G49" i="31"/>
  <c r="G13" i="31"/>
  <c r="R19" i="31"/>
  <c r="P19" i="31"/>
  <c r="R16" i="31"/>
  <c r="P16" i="31"/>
  <c r="AX25" i="25"/>
  <c r="BN29" i="25"/>
  <c r="EH29" i="25" s="1"/>
  <c r="G25" i="31"/>
  <c r="R17" i="31"/>
  <c r="P17" i="31"/>
  <c r="E97" i="31"/>
  <c r="E109" i="31"/>
  <c r="N24" i="31"/>
  <c r="AX24" i="25"/>
  <c r="N23" i="31"/>
  <c r="E108" i="31"/>
  <c r="D134" i="31"/>
  <c r="E134" i="31" s="1"/>
  <c r="D135" i="31"/>
  <c r="E135" i="31" s="1"/>
  <c r="D138" i="31"/>
  <c r="D137" i="31"/>
  <c r="E137" i="31" s="1"/>
  <c r="D136" i="31"/>
  <c r="E136" i="31" s="1"/>
  <c r="D133" i="31"/>
  <c r="D139" i="31"/>
  <c r="E139" i="31" s="1"/>
  <c r="D140" i="31"/>
  <c r="E140" i="31" s="1"/>
  <c r="D141" i="31"/>
  <c r="E141" i="31" s="1"/>
  <c r="D142" i="31"/>
  <c r="E142" i="31" s="1"/>
  <c r="D143" i="31"/>
  <c r="E143" i="31" s="1"/>
  <c r="D144" i="31"/>
  <c r="E144" i="31" s="1"/>
  <c r="U24" i="31"/>
  <c r="E114" i="31"/>
  <c r="G37" i="31"/>
  <c r="G61" i="31"/>
  <c r="R18" i="31"/>
  <c r="P18" i="31"/>
  <c r="R20" i="31"/>
  <c r="P20" i="31"/>
  <c r="U23" i="31"/>
  <c r="E102" i="31"/>
  <c r="G121" i="31"/>
  <c r="G73" i="31"/>
  <c r="G19" i="25"/>
  <c r="G20" i="25"/>
  <c r="G22" i="25"/>
  <c r="G21" i="25"/>
  <c r="U25" i="31" l="1"/>
  <c r="R22" i="31"/>
  <c r="G102" i="31"/>
  <c r="G128" i="31"/>
  <c r="G125" i="31"/>
  <c r="G140" i="31"/>
  <c r="G139" i="31"/>
  <c r="G136" i="31"/>
  <c r="G130" i="31"/>
  <c r="G137" i="31"/>
  <c r="G129" i="31"/>
  <c r="G131" i="31"/>
  <c r="G132" i="31"/>
  <c r="G135" i="31"/>
  <c r="G123" i="31"/>
  <c r="G134" i="31"/>
  <c r="G108" i="31"/>
  <c r="G127" i="31"/>
  <c r="G122" i="31"/>
  <c r="G114" i="31"/>
  <c r="G124" i="31"/>
  <c r="G144" i="31"/>
  <c r="G143" i="31"/>
  <c r="G142" i="31"/>
  <c r="G141" i="31"/>
  <c r="P22" i="31"/>
  <c r="N25" i="31"/>
  <c r="R23" i="31"/>
  <c r="P23" i="31"/>
  <c r="DR25" i="25"/>
  <c r="DR24" i="25"/>
  <c r="R24" i="31"/>
  <c r="P24" i="31"/>
  <c r="G109" i="31"/>
  <c r="G97" i="31"/>
  <c r="E133" i="31"/>
  <c r="N26" i="31"/>
  <c r="E138" i="31"/>
  <c r="U26" i="31"/>
  <c r="G126" i="31"/>
  <c r="G23" i="25"/>
  <c r="P25" i="31" l="1"/>
  <c r="G138" i="31"/>
  <c r="R25" i="31"/>
  <c r="P26" i="31"/>
  <c r="R26" i="31"/>
  <c r="G133" i="31"/>
  <c r="FA24" i="25"/>
  <c r="C24" i="25" s="1"/>
  <c r="AX26" i="25"/>
  <c r="AX27" i="25"/>
  <c r="DR27" i="25" s="1"/>
  <c r="FA25" i="25"/>
  <c r="C25" i="25" s="1"/>
  <c r="FA27" i="25" l="1"/>
  <c r="C27" i="25" s="1"/>
  <c r="D181" i="31" s="1"/>
  <c r="DR26" i="25"/>
  <c r="D159" i="31"/>
  <c r="E159" i="31" s="1"/>
  <c r="D160" i="31"/>
  <c r="E160" i="31" s="1"/>
  <c r="D158" i="31"/>
  <c r="E158" i="31" s="1"/>
  <c r="D157" i="31"/>
  <c r="D161" i="31"/>
  <c r="E161" i="31" s="1"/>
  <c r="D162" i="31"/>
  <c r="D163" i="31"/>
  <c r="E163" i="31" s="1"/>
  <c r="D164" i="31"/>
  <c r="E164" i="31" s="1"/>
  <c r="D165" i="31"/>
  <c r="E165" i="31" s="1"/>
  <c r="D166" i="31"/>
  <c r="E166" i="31" s="1"/>
  <c r="D167" i="31"/>
  <c r="E167" i="31" s="1"/>
  <c r="D168" i="31"/>
  <c r="E168" i="31" s="1"/>
  <c r="D145" i="31"/>
  <c r="D148" i="31"/>
  <c r="E148" i="31" s="1"/>
  <c r="D149" i="31"/>
  <c r="E149" i="31" s="1"/>
  <c r="D147" i="31"/>
  <c r="E147" i="31" s="1"/>
  <c r="D146" i="31"/>
  <c r="E146" i="31" s="1"/>
  <c r="D150" i="31"/>
  <c r="D151" i="31"/>
  <c r="E151" i="31" s="1"/>
  <c r="D152" i="31"/>
  <c r="E152" i="31" s="1"/>
  <c r="D153" i="31"/>
  <c r="E153" i="31" s="1"/>
  <c r="D154" i="31"/>
  <c r="E154" i="31" s="1"/>
  <c r="D155" i="31"/>
  <c r="E155" i="31" s="1"/>
  <c r="D156" i="31"/>
  <c r="E156" i="31" s="1"/>
  <c r="G155" i="31" l="1"/>
  <c r="G163" i="31"/>
  <c r="G167" i="31"/>
  <c r="G154" i="31"/>
  <c r="G153" i="31"/>
  <c r="G161" i="31"/>
  <c r="G152" i="31"/>
  <c r="G158" i="31"/>
  <c r="G151" i="31"/>
  <c r="G149" i="31"/>
  <c r="G148" i="31"/>
  <c r="G160" i="31"/>
  <c r="G146" i="31"/>
  <c r="G159" i="31"/>
  <c r="G168" i="31"/>
  <c r="G147" i="31"/>
  <c r="G166" i="31"/>
  <c r="G165" i="31"/>
  <c r="G156" i="31"/>
  <c r="G164" i="31"/>
  <c r="D192" i="31"/>
  <c r="E192" i="31" s="1"/>
  <c r="D191" i="31"/>
  <c r="E191" i="31" s="1"/>
  <c r="D190" i="31"/>
  <c r="E190" i="31" s="1"/>
  <c r="D189" i="31"/>
  <c r="E189" i="31" s="1"/>
  <c r="D188" i="31"/>
  <c r="E188" i="31" s="1"/>
  <c r="D187" i="31"/>
  <c r="E187" i="31" s="1"/>
  <c r="D186" i="31"/>
  <c r="U30" i="31" s="1"/>
  <c r="D185" i="31"/>
  <c r="E185" i="31" s="1"/>
  <c r="D184" i="31"/>
  <c r="E184" i="31" s="1"/>
  <c r="D183" i="31"/>
  <c r="E183" i="31" s="1"/>
  <c r="D182" i="31"/>
  <c r="E182" i="31" s="1"/>
  <c r="E162" i="31"/>
  <c r="U28" i="31"/>
  <c r="E157" i="31"/>
  <c r="N28" i="31"/>
  <c r="E150" i="31"/>
  <c r="U27" i="31"/>
  <c r="AX28" i="25"/>
  <c r="DR28" i="25" s="1"/>
  <c r="FA26" i="25"/>
  <c r="C26" i="25" s="1"/>
  <c r="E145" i="31"/>
  <c r="N27" i="31"/>
  <c r="E181" i="31"/>
  <c r="G24" i="25"/>
  <c r="G25" i="25"/>
  <c r="G187" i="31" l="1"/>
  <c r="G188" i="31"/>
  <c r="G189" i="31"/>
  <c r="G192" i="31"/>
  <c r="G191" i="31"/>
  <c r="G150" i="31"/>
  <c r="G182" i="31"/>
  <c r="G185" i="31"/>
  <c r="G190" i="31"/>
  <c r="G162" i="31"/>
  <c r="G183" i="31"/>
  <c r="G184" i="31"/>
  <c r="E186" i="31"/>
  <c r="N30" i="31"/>
  <c r="R27" i="31"/>
  <c r="P27" i="31"/>
  <c r="G145" i="31"/>
  <c r="D170" i="31"/>
  <c r="E170" i="31" s="1"/>
  <c r="D169" i="31"/>
  <c r="D171" i="31"/>
  <c r="E171" i="31" s="1"/>
  <c r="D172" i="31"/>
  <c r="E172" i="31" s="1"/>
  <c r="D173" i="31"/>
  <c r="E173" i="31" s="1"/>
  <c r="D174" i="31"/>
  <c r="D175" i="31"/>
  <c r="E175" i="31" s="1"/>
  <c r="D176" i="31"/>
  <c r="E176" i="31" s="1"/>
  <c r="D177" i="31"/>
  <c r="E177" i="31" s="1"/>
  <c r="D178" i="31"/>
  <c r="E178" i="31" s="1"/>
  <c r="D179" i="31"/>
  <c r="E179" i="31" s="1"/>
  <c r="D180" i="31"/>
  <c r="E180" i="31" s="1"/>
  <c r="AX31" i="25"/>
  <c r="AX29" i="25"/>
  <c r="DR29" i="25" s="1"/>
  <c r="FA28" i="25"/>
  <c r="C28" i="25" s="1"/>
  <c r="R28" i="31"/>
  <c r="P28" i="31"/>
  <c r="G157" i="31"/>
  <c r="G181" i="31"/>
  <c r="D10" i="31"/>
  <c r="G27" i="25"/>
  <c r="G171" i="31" l="1"/>
  <c r="G170" i="31"/>
  <c r="G178" i="31"/>
  <c r="G176" i="31"/>
  <c r="G175" i="31"/>
  <c r="G177" i="31"/>
  <c r="G179" i="31"/>
  <c r="R30" i="31"/>
  <c r="G173" i="31"/>
  <c r="G180" i="31"/>
  <c r="G172" i="31"/>
  <c r="G186" i="31"/>
  <c r="FA29" i="25"/>
  <c r="C29" i="25" s="1"/>
  <c r="D205" i="31" s="1"/>
  <c r="P30" i="31"/>
  <c r="C49" i="25"/>
  <c r="G10" i="31"/>
  <c r="E174" i="31"/>
  <c r="U29" i="31"/>
  <c r="D193" i="31"/>
  <c r="D194" i="31"/>
  <c r="E194" i="31" s="1"/>
  <c r="D195" i="31"/>
  <c r="E195" i="31" s="1"/>
  <c r="D196" i="31"/>
  <c r="E196" i="31" s="1"/>
  <c r="D197" i="31"/>
  <c r="E197" i="31" s="1"/>
  <c r="D198" i="31"/>
  <c r="D199" i="31"/>
  <c r="E199" i="31" s="1"/>
  <c r="D200" i="31"/>
  <c r="E200" i="31" s="1"/>
  <c r="D201" i="31"/>
  <c r="E201" i="31" s="1"/>
  <c r="D202" i="31"/>
  <c r="E202" i="31" s="1"/>
  <c r="D203" i="31"/>
  <c r="E203" i="31" s="1"/>
  <c r="D204" i="31"/>
  <c r="E204" i="31" s="1"/>
  <c r="E169" i="31"/>
  <c r="N29" i="31"/>
  <c r="AX30" i="25"/>
  <c r="DR30" i="25" s="1"/>
  <c r="DR31" i="25"/>
  <c r="D8" i="31"/>
  <c r="G26" i="25"/>
  <c r="E10" i="31"/>
  <c r="G50" i="25" l="1"/>
  <c r="I80" i="25" s="1"/>
  <c r="D215" i="31"/>
  <c r="E215" i="31" s="1"/>
  <c r="D213" i="31"/>
  <c r="E213" i="31" s="1"/>
  <c r="G213" i="31" s="1"/>
  <c r="D214" i="31"/>
  <c r="E214" i="31" s="1"/>
  <c r="G214" i="31" s="1"/>
  <c r="D212" i="31"/>
  <c r="E212" i="31" s="1"/>
  <c r="G212" i="31" s="1"/>
  <c r="D211" i="31"/>
  <c r="E211" i="31" s="1"/>
  <c r="G211" i="31" s="1"/>
  <c r="D208" i="31"/>
  <c r="E208" i="31" s="1"/>
  <c r="G208" i="31" s="1"/>
  <c r="D216" i="31"/>
  <c r="E216" i="31" s="1"/>
  <c r="G216" i="31" s="1"/>
  <c r="D210" i="31"/>
  <c r="E210" i="31" s="1"/>
  <c r="D209" i="31"/>
  <c r="E209" i="31" s="1"/>
  <c r="G209" i="31" s="1"/>
  <c r="D207" i="31"/>
  <c r="E207" i="31" s="1"/>
  <c r="G207" i="31" s="1"/>
  <c r="D206" i="31"/>
  <c r="N32" i="31" s="1"/>
  <c r="G199" i="31"/>
  <c r="G195" i="31"/>
  <c r="G204" i="31"/>
  <c r="G203" i="31"/>
  <c r="G197" i="31"/>
  <c r="G202" i="31"/>
  <c r="G201" i="31"/>
  <c r="G215" i="31"/>
  <c r="G200" i="31"/>
  <c r="G196" i="31"/>
  <c r="G194" i="31"/>
  <c r="G174" i="31"/>
  <c r="C54" i="25"/>
  <c r="G8" i="31"/>
  <c r="G55" i="25" s="1"/>
  <c r="I79" i="25"/>
  <c r="E198" i="31"/>
  <c r="U31" i="31"/>
  <c r="N31" i="31"/>
  <c r="E193" i="31"/>
  <c r="AX32" i="25"/>
  <c r="E205" i="31"/>
  <c r="R29" i="31"/>
  <c r="P29" i="31"/>
  <c r="G169" i="31"/>
  <c r="E8" i="31"/>
  <c r="G28" i="25"/>
  <c r="D7" i="31"/>
  <c r="U32" i="31" l="1"/>
  <c r="G7" i="31"/>
  <c r="G60" i="25" s="1"/>
  <c r="C59" i="25"/>
  <c r="E206" i="31"/>
  <c r="G198" i="31"/>
  <c r="G210" i="31"/>
  <c r="R32" i="31"/>
  <c r="P32" i="31"/>
  <c r="DR32" i="25"/>
  <c r="DR35" i="25"/>
  <c r="FA35" i="25" s="1"/>
  <c r="DR34" i="25"/>
  <c r="FA34" i="25" s="1"/>
  <c r="DR33" i="25"/>
  <c r="G193" i="31"/>
  <c r="R31" i="31"/>
  <c r="P31" i="31"/>
  <c r="G205" i="31"/>
  <c r="G29" i="25"/>
  <c r="E7" i="31"/>
  <c r="G206" i="31" l="1"/>
  <c r="BN31" i="25"/>
  <c r="BN30" i="25" l="1"/>
  <c r="EH30" i="25" s="1"/>
  <c r="EH31" i="25"/>
  <c r="BN32" i="25" l="1"/>
  <c r="FA31" i="25"/>
  <c r="C31" i="25" s="1"/>
  <c r="FA30" i="25"/>
  <c r="C30" i="25" s="1"/>
  <c r="D229" i="31" l="1"/>
  <c r="D230" i="31"/>
  <c r="E230" i="31" s="1"/>
  <c r="D231" i="31"/>
  <c r="E231" i="31" s="1"/>
  <c r="D232" i="31"/>
  <c r="E232" i="31" s="1"/>
  <c r="D233" i="31"/>
  <c r="E233" i="31" s="1"/>
  <c r="D234" i="31"/>
  <c r="D235" i="31"/>
  <c r="E235" i="31" s="1"/>
  <c r="D236" i="31"/>
  <c r="E236" i="31" s="1"/>
  <c r="D237" i="31"/>
  <c r="E237" i="31" s="1"/>
  <c r="D238" i="31"/>
  <c r="E238" i="31" s="1"/>
  <c r="D239" i="31"/>
  <c r="E239" i="31" s="1"/>
  <c r="D240" i="31"/>
  <c r="E240" i="31" s="1"/>
  <c r="D217" i="31"/>
  <c r="D218" i="31"/>
  <c r="E218" i="31" s="1"/>
  <c r="D219" i="31"/>
  <c r="E219" i="31" s="1"/>
  <c r="D220" i="31"/>
  <c r="E220" i="31" s="1"/>
  <c r="D221" i="31"/>
  <c r="E221" i="31" s="1"/>
  <c r="D222" i="31"/>
  <c r="D223" i="31"/>
  <c r="E223" i="31" s="1"/>
  <c r="D224" i="31"/>
  <c r="E224" i="31" s="1"/>
  <c r="D225" i="31"/>
  <c r="E225" i="31" s="1"/>
  <c r="D226" i="31"/>
  <c r="E226" i="31" s="1"/>
  <c r="D227" i="31"/>
  <c r="E227" i="31" s="1"/>
  <c r="D228" i="31"/>
  <c r="E228" i="31" s="1"/>
  <c r="EH33" i="25"/>
  <c r="FA33" i="25" s="1"/>
  <c r="C33" i="25" s="1"/>
  <c r="EH34" i="25"/>
  <c r="EH32" i="25"/>
  <c r="FA32" i="25" s="1"/>
  <c r="C32" i="25" s="1"/>
  <c r="EH35" i="25"/>
  <c r="G230" i="31" l="1"/>
  <c r="G218" i="31"/>
  <c r="G220" i="31"/>
  <c r="G237" i="31"/>
  <c r="G236" i="31"/>
  <c r="G221" i="31"/>
  <c r="G240" i="31"/>
  <c r="G219" i="31"/>
  <c r="G233" i="31"/>
  <c r="G239" i="31"/>
  <c r="G238" i="31"/>
  <c r="G228" i="31"/>
  <c r="G235" i="31"/>
  <c r="G226" i="31"/>
  <c r="G225" i="31"/>
  <c r="G232" i="31"/>
  <c r="G227" i="31"/>
  <c r="G224" i="31"/>
  <c r="G223" i="31"/>
  <c r="G231" i="31"/>
  <c r="N33" i="31"/>
  <c r="E217" i="31"/>
  <c r="D241" i="31"/>
  <c r="D242" i="31"/>
  <c r="E242" i="31" s="1"/>
  <c r="D243" i="31"/>
  <c r="E243" i="31" s="1"/>
  <c r="D244" i="31"/>
  <c r="E244" i="31" s="1"/>
  <c r="D245" i="31"/>
  <c r="E245" i="31" s="1"/>
  <c r="D246" i="31"/>
  <c r="D247" i="31"/>
  <c r="E247" i="31" s="1"/>
  <c r="D248" i="31"/>
  <c r="E248" i="31" s="1"/>
  <c r="D249" i="31"/>
  <c r="E249" i="31" s="1"/>
  <c r="D250" i="31"/>
  <c r="E250" i="31" s="1"/>
  <c r="D251" i="31"/>
  <c r="E251" i="31" s="1"/>
  <c r="D252" i="31"/>
  <c r="E252" i="31" s="1"/>
  <c r="D260" i="31"/>
  <c r="E260" i="31" s="1"/>
  <c r="G260" i="31" s="1"/>
  <c r="D258" i="31"/>
  <c r="D259" i="31"/>
  <c r="E259" i="31" s="1"/>
  <c r="G259" i="31" s="1"/>
  <c r="D254" i="31"/>
  <c r="E254" i="31" s="1"/>
  <c r="G254" i="31" s="1"/>
  <c r="D262" i="31"/>
  <c r="E262" i="31" s="1"/>
  <c r="G262" i="31" s="1"/>
  <c r="D257" i="31"/>
  <c r="E257" i="31" s="1"/>
  <c r="G257" i="31" s="1"/>
  <c r="D253" i="31"/>
  <c r="D255" i="31"/>
  <c r="E255" i="31" s="1"/>
  <c r="G255" i="31" s="1"/>
  <c r="D263" i="31"/>
  <c r="E263" i="31" s="1"/>
  <c r="G263" i="31" s="1"/>
  <c r="D264" i="31"/>
  <c r="E264" i="31" s="1"/>
  <c r="G264" i="31" s="1"/>
  <c r="D256" i="31"/>
  <c r="E256" i="31" s="1"/>
  <c r="G256" i="31" s="1"/>
  <c r="D261" i="31"/>
  <c r="E261" i="31" s="1"/>
  <c r="G261" i="31" s="1"/>
  <c r="E234" i="31"/>
  <c r="U34" i="31"/>
  <c r="E222" i="31"/>
  <c r="U33" i="31"/>
  <c r="N34" i="31"/>
  <c r="E229" i="31"/>
  <c r="G30" i="25"/>
  <c r="G31" i="25"/>
  <c r="G222" i="31" l="1"/>
  <c r="G252" i="31"/>
  <c r="G251" i="31"/>
  <c r="G250" i="31"/>
  <c r="G234" i="31"/>
  <c r="G249" i="31"/>
  <c r="G248" i="31"/>
  <c r="G247" i="31"/>
  <c r="G245" i="31"/>
  <c r="G244" i="31"/>
  <c r="G242" i="31"/>
  <c r="G243" i="31"/>
  <c r="R34" i="31"/>
  <c r="P34" i="31"/>
  <c r="E258" i="31"/>
  <c r="G258" i="31" s="1"/>
  <c r="U36" i="31"/>
  <c r="E246" i="31"/>
  <c r="U35" i="31"/>
  <c r="N36" i="31"/>
  <c r="E253" i="31"/>
  <c r="G229" i="31"/>
  <c r="N35" i="31"/>
  <c r="E241" i="31"/>
  <c r="G217" i="31"/>
  <c r="R33" i="31"/>
  <c r="P33" i="31"/>
  <c r="G33" i="25"/>
  <c r="G32" i="25"/>
  <c r="G246" i="31" l="1"/>
  <c r="G241" i="31"/>
  <c r="R35" i="31"/>
  <c r="P35" i="31"/>
  <c r="G253" i="31"/>
  <c r="R36" i="31"/>
  <c r="P36" i="3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PacifiCorp</author>
  </authors>
  <commentList>
    <comment ref="H5" authorId="0" shapeId="0" xr:uid="{00000000-0006-0000-0200-000001000000}">
      <text>
        <r>
          <rPr>
            <b/>
            <sz val="8"/>
            <color indexed="81"/>
            <rFont val="Tahoma"/>
            <family val="2"/>
          </rPr>
          <t>PacifiCorp:</t>
        </r>
        <r>
          <rPr>
            <sz val="8"/>
            <color indexed="81"/>
            <rFont val="Tahoma"/>
            <family val="2"/>
          </rPr>
          <t xml:space="preserve">
Date that deal is evaluated.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<sst xmlns="http://schemas.openxmlformats.org/spreadsheetml/2006/main" count="3443" uniqueCount="329">
  <si>
    <t>Year</t>
  </si>
  <si>
    <t>(a)</t>
  </si>
  <si>
    <t>(b)</t>
  </si>
  <si>
    <t>(c)</t>
  </si>
  <si>
    <t>(d)</t>
  </si>
  <si>
    <t>(e)</t>
  </si>
  <si>
    <t>Capacity</t>
  </si>
  <si>
    <t>(f)</t>
  </si>
  <si>
    <t>$/kW</t>
  </si>
  <si>
    <t>$/kW-yr</t>
  </si>
  <si>
    <t>Estimated Capital Cost</t>
  </si>
  <si>
    <t>Fixed Capital Cost at Real Levelized Rate</t>
  </si>
  <si>
    <t>Fixed O&amp;M</t>
  </si>
  <si>
    <t>Variable O&amp;M</t>
  </si>
  <si>
    <t>Total Price @</t>
  </si>
  <si>
    <t>Capacity Factor</t>
  </si>
  <si>
    <t xml:space="preserve"> $/kW-yr</t>
  </si>
  <si>
    <t>Avoided Cost Prices</t>
  </si>
  <si>
    <t>Energy</t>
  </si>
  <si>
    <t>Only Price</t>
  </si>
  <si>
    <t>Table 1</t>
  </si>
  <si>
    <t>Fuel Cost</t>
  </si>
  <si>
    <t>(g)</t>
  </si>
  <si>
    <t>(h)</t>
  </si>
  <si>
    <t>(i)</t>
  </si>
  <si>
    <t>Sources, Inputs and Assumptions</t>
  </si>
  <si>
    <t>PacifiCorp</t>
  </si>
  <si>
    <t>Delivered</t>
  </si>
  <si>
    <t>Peak Type:</t>
  </si>
  <si>
    <t>Quote Date</t>
  </si>
  <si>
    <t>Burnertip Natural Gas Price Forecast</t>
  </si>
  <si>
    <t>$/MWh</t>
  </si>
  <si>
    <t>MW</t>
  </si>
  <si>
    <t>CF</t>
  </si>
  <si>
    <t>Appendix B</t>
  </si>
  <si>
    <t xml:space="preserve">  Capacity Factor</t>
  </si>
  <si>
    <t>Start</t>
  </si>
  <si>
    <t>Resource Capacity</t>
  </si>
  <si>
    <t>Nominal Avoided Costs Calculated Monthly</t>
  </si>
  <si>
    <t>End</t>
  </si>
  <si>
    <t>Capacity $</t>
  </si>
  <si>
    <t>Total</t>
  </si>
  <si>
    <t>Month</t>
  </si>
  <si>
    <t>Avoided $</t>
  </si>
  <si>
    <t>MWH</t>
  </si>
  <si>
    <t>Offset</t>
  </si>
  <si>
    <t>Date Test</t>
  </si>
  <si>
    <t>Dollars</t>
  </si>
  <si>
    <t>AC Price</t>
  </si>
  <si>
    <t>Total Resource Costs</t>
  </si>
  <si>
    <r>
      <t>$/MWh</t>
    </r>
    <r>
      <rPr>
        <vertAlign val="superscript"/>
        <sz val="9"/>
        <rFont val="Times New Roman"/>
        <family val="1"/>
      </rPr>
      <t xml:space="preserve"> (2)</t>
    </r>
  </si>
  <si>
    <t>Study_Name:</t>
  </si>
  <si>
    <t>Table 4</t>
  </si>
  <si>
    <t>Table 3</t>
  </si>
  <si>
    <t>&lt;---- Calculated Monthly</t>
  </si>
  <si>
    <t>Capacity Contribution</t>
  </si>
  <si>
    <t>IRP - Utah Greenfield</t>
  </si>
  <si>
    <t>IRP West Side</t>
  </si>
  <si>
    <t>IRP - Wyo NE</t>
  </si>
  <si>
    <t>Fixed Costs</t>
  </si>
  <si>
    <t>Source:</t>
  </si>
  <si>
    <t>(c)(f)</t>
  </si>
  <si>
    <t xml:space="preserve">  Plant capacity cost</t>
  </si>
  <si>
    <t>Cost and Input Assumptions</t>
  </si>
  <si>
    <t xml:space="preserve">  Fixed O&amp;M, plus on-going capital cost</t>
  </si>
  <si>
    <t xml:space="preserve">  Variable O&amp;M</t>
  </si>
  <si>
    <t xml:space="preserve">  Tax Credit $/MWh</t>
  </si>
  <si>
    <t>energy</t>
  </si>
  <si>
    <t>capacity</t>
  </si>
  <si>
    <t>Total Resource Cost</t>
  </si>
  <si>
    <t>Deferral (Nameplate MW)</t>
  </si>
  <si>
    <t>Resource Cost ($/kw-year)</t>
  </si>
  <si>
    <t>Deferred Cost (Millions $/year)</t>
  </si>
  <si>
    <t>Total Capacity Deferral</t>
  </si>
  <si>
    <t>$/kw-year</t>
  </si>
  <si>
    <t>Millions $/year</t>
  </si>
  <si>
    <t xml:space="preserve">start </t>
  </si>
  <si>
    <t>end</t>
  </si>
  <si>
    <t>Transmission Deferral (MW)</t>
  </si>
  <si>
    <t>West Side</t>
  </si>
  <si>
    <t>Network Upgrade</t>
  </si>
  <si>
    <t>Year of deferral</t>
  </si>
  <si>
    <t>Table 2</t>
  </si>
  <si>
    <t>Avoided Energy Costs - Scheduled Hours ($/MWh)</t>
  </si>
  <si>
    <t>Winter Season</t>
  </si>
  <si>
    <t>Summer Season</t>
  </si>
  <si>
    <t>Energy Only</t>
  </si>
  <si>
    <t>COD</t>
  </si>
  <si>
    <t>Wheeling ($ MWh)</t>
  </si>
  <si>
    <t>Naughton</t>
  </si>
  <si>
    <t>Burner tip</t>
  </si>
  <si>
    <t>Network Upgrade ($/kw-yr)</t>
  </si>
  <si>
    <t>Total Fixed Cost</t>
  </si>
  <si>
    <t>if Deferred 1</t>
  </si>
  <si>
    <t>15 Year Starting 2025</t>
  </si>
  <si>
    <t>Collection</t>
  </si>
  <si>
    <t>Parent Object</t>
  </si>
  <si>
    <t>Child Object</t>
  </si>
  <si>
    <t>Property</t>
  </si>
  <si>
    <t>Value</t>
  </si>
  <si>
    <t>Data File</t>
  </si>
  <si>
    <t>Units</t>
  </si>
  <si>
    <t>Band</t>
  </si>
  <si>
    <t>Date From</t>
  </si>
  <si>
    <t>Date To</t>
  </si>
  <si>
    <t>Timeslice</t>
  </si>
  <si>
    <t>Action</t>
  </si>
  <si>
    <t>Expression</t>
  </si>
  <si>
    <t>Scenario</t>
  </si>
  <si>
    <t>Memo</t>
  </si>
  <si>
    <t>Category</t>
  </si>
  <si>
    <t>Variables</t>
  </si>
  <si>
    <t>System</t>
  </si>
  <si>
    <t>Inflation</t>
  </si>
  <si>
    <t>Profile</t>
  </si>
  <si>
    <t>-</t>
  </si>
  <si>
    <t>=</t>
  </si>
  <si>
    <t>Solar</t>
  </si>
  <si>
    <t>100% PTC</t>
  </si>
  <si>
    <t>110% PTC</t>
  </si>
  <si>
    <t>WIND</t>
  </si>
  <si>
    <t>Annual</t>
  </si>
  <si>
    <t>Levelized Capital Carrying Rate</t>
  </si>
  <si>
    <t>Total Net Power Cost ($ 000)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</si>
  <si>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</si>
  <si>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</si>
  <si>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</si>
  <si>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</si>
  <si>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</si>
  <si>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</si>
  <si>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</si>
  <si>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</si>
  <si>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</si>
  <si>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</si>
  <si>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</si>
  <si>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</si>
  <si>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15 Year Starting 2026</t>
  </si>
  <si>
    <t>15 Year Starting 2027</t>
  </si>
  <si>
    <t>PTC Variables</t>
  </si>
  <si>
    <t>FO&amp;M Charge</t>
  </si>
  <si>
    <t>INC Walla Walla - WA &gt; Yakima 2030</t>
  </si>
  <si>
    <t xml:space="preserve"> Interconnect (MW)</t>
  </si>
  <si>
    <t xml:space="preserve">Summer </t>
  </si>
  <si>
    <t>Generators</t>
  </si>
  <si>
    <t>PV_.PX.COR._.PTC.Utility_Scale</t>
  </si>
  <si>
    <t>Build Cost</t>
  </si>
  <si>
    <t>×</t>
  </si>
  <si>
    <t>IRPPVESC</t>
  </si>
  <si>
    <t>New Solar</t>
  </si>
  <si>
    <t>PV_.PX.SOR._.PTC.Utility_Scale</t>
  </si>
  <si>
    <t>PV_.PX.SUM._.PTC.Utility_Scale</t>
  </si>
  <si>
    <t>PV_.PX.UTS._.PTC.Utility_Scale</t>
  </si>
  <si>
    <t>PV_.PX.WMV._.PTC.Utility_Scale</t>
  </si>
  <si>
    <t>PV_.PX.YAK._.PTC.Utility_Scale</t>
  </si>
  <si>
    <t>WD_.PX.BDG._.PTC.Utility_Scale</t>
  </si>
  <si>
    <t>IRPWDESC</t>
  </si>
  <si>
    <t>New Wind</t>
  </si>
  <si>
    <t>WD_.PX.DJW._.PTC.Utility_Scale</t>
  </si>
  <si>
    <t>WD_.PX.WMV._.PTC.Utility_Scale</t>
  </si>
  <si>
    <t>WD_.PX.WYC._.PTC.Small_Scale</t>
  </si>
  <si>
    <t>IRPWDESC_Small</t>
  </si>
  <si>
    <t>WD_.PX.WYE._.PTC.Small_Scale</t>
  </si>
  <si>
    <t>WD_.PX.WYE._.PTC.Utility_Scale</t>
  </si>
  <si>
    <t>Batteries</t>
  </si>
  <si>
    <t>BAT.PX.UTS._.ITC.Li_ion_4hr</t>
  </si>
  <si>
    <t>25IRPBATESC</t>
  </si>
  <si>
    <t>New Battery</t>
  </si>
  <si>
    <t>BAT.PX.CHE._.ITC.Li_ion_4hr</t>
  </si>
  <si>
    <t>BAT.PX.COR._.ITC.Li_ion_4hr</t>
  </si>
  <si>
    <t>BAT.PX.COR._.ITC.Li_ion_4hr_Local</t>
  </si>
  <si>
    <t>BAT.PX.HTG._.ITC.Li_ion_4hr</t>
  </si>
  <si>
    <t>BAT.PX.PNC._.ITC.Li_ion_4hr_Local</t>
  </si>
  <si>
    <t>BAT.PX.SOR._.ITC.Li_ion_4hr_Local</t>
  </si>
  <si>
    <t>BAT.PX.WMV._.ITC.Li_ion_4hr</t>
  </si>
  <si>
    <t>BAT.PX.WWA._.ITC.Li_ion_4hr</t>
  </si>
  <si>
    <t>BAT.PX.WWA._.ITC.Li_ion_4hr_Local</t>
  </si>
  <si>
    <t>BAT.PX.YAK._.ITC.Li_ion_4hr</t>
  </si>
  <si>
    <t>BAT.PX.YAK._.ITC.Li_ion_4hr_Local</t>
  </si>
  <si>
    <t>BAT.PX.DJW._.ITC.Li_ion_8hr</t>
  </si>
  <si>
    <t>New Long Duration Storage</t>
  </si>
  <si>
    <t>BAT.PX.WSF._.ITC.IronAir_100hr</t>
  </si>
  <si>
    <t>$/kW/yr</t>
  </si>
  <si>
    <t>Granularity_Adj</t>
  </si>
  <si>
    <t>+</t>
  </si>
  <si>
    <t>25IRP LI BAT 200 FOM</t>
  </si>
  <si>
    <t>25IRP LI BAT 200 8HR FOM</t>
  </si>
  <si>
    <t>25IRP 100HR BAT FOM</t>
  </si>
  <si>
    <t>Economic Life</t>
  </si>
  <si>
    <t>yr</t>
  </si>
  <si>
    <t>Added NTC Econ life</t>
  </si>
  <si>
    <t>%</t>
  </si>
  <si>
    <t>H:\2025 IRP\03. Assumptions\12. New Resources (SSR)\RESD SSR Database 2025 v6 20240923 Modifiers Expanded.xlsx - Cost Forecasts Tab</t>
  </si>
  <si>
    <t>Escalation Rates</t>
  </si>
  <si>
    <t>H:\2025 IRP\03. Assumptions\04. Financial\Inflation\25IRP Plexos Inflation inputs 3Q 092024 CONF.xlsb</t>
  </si>
  <si>
    <t>IRPPVESC_Small</t>
  </si>
  <si>
    <t>2025 IRP Discount Rate</t>
  </si>
  <si>
    <t>2024 $</t>
  </si>
  <si>
    <t>Plant Costs  - 2025 IRP - Table 7.1 &amp; 7.2</t>
  </si>
  <si>
    <t>NUC.PX.NTN._.NTC.Adv_Reactor</t>
  </si>
  <si>
    <t>VO&amp;M Charge</t>
  </si>
  <si>
    <t>New Nuclear</t>
  </si>
  <si>
    <t>NUC.PX.NTN._.PTC.Adv_Reactor</t>
  </si>
  <si>
    <t>PV_.PX.COR._.NTC.Utility_Scale</t>
  </si>
  <si>
    <t>PV_.PX.SUM._.NTC.Utility_Scale</t>
  </si>
  <si>
    <t>PV_.PX.WMV._.NTC.Utility_Scale</t>
  </si>
  <si>
    <t>PV_.PX.WWA._.NTC.Utility_Scale</t>
  </si>
  <si>
    <t>PV_.PX.WWA._.PTC.Utility_Scale</t>
  </si>
  <si>
    <t>PV_.PX.YAK._.NTC.Utility_Scale</t>
  </si>
  <si>
    <t>WD_.PX.DJW._.NTC.Utility_Scale</t>
  </si>
  <si>
    <t>WD_.PX.WMV._.NTC.Utility_Scale</t>
  </si>
  <si>
    <t>WD_.PX.WYC._.NTC.Small_Scale</t>
  </si>
  <si>
    <t>WD_.PX.WYE._.NTC.Small_Scale</t>
  </si>
  <si>
    <t>WD_.PX.WYE._.NTC.Utility_Scale</t>
  </si>
  <si>
    <t>BAT.PX.NTN._.___.ADV Nuclear Naughton</t>
  </si>
  <si>
    <t>New Nuclear Storage</t>
  </si>
  <si>
    <t>MW Built</t>
  </si>
  <si>
    <t>CON Willamette Valley Gen &gt; Willamette Valley 2027</t>
  </si>
  <si>
    <t>Lines</t>
  </si>
  <si>
    <t>https://brkenergy.sharepoint.com/:x:/r/sites/2025IRP/Shared%20Documents/03.%20Assumptions/Transmission/PLEXOS%20Transmission%20Expansion%20Options%20Inputs.xlsx?d=wfc26fdb1d5124ac9b72c021a277ee418&amp;csf=1&amp;web=1&amp;e=c5zIcw</t>
  </si>
  <si>
    <t>Lines - Interconnect (CON)</t>
  </si>
  <si>
    <t>CON Central OR Gen &gt; Central OR 2026</t>
  </si>
  <si>
    <t>CON Central OR Gen &gt; Central OR 2033 2C18 ERIS</t>
  </si>
  <si>
    <t>CON Portland North Coast Gen &gt; Portland North Coast 2027</t>
  </si>
  <si>
    <t>CON Portland North Coast Gen &gt; Portland North Coast 2037 Dixonville</t>
  </si>
  <si>
    <t>CON Southern OR Gen &gt; Southern OR 2031 1C12</t>
  </si>
  <si>
    <t>CON Southern OR Gen &gt; Southern OR 2031 1CA13</t>
  </si>
  <si>
    <t>CON Southern OR Gen &gt; Southern OR 2033 2C20</t>
  </si>
  <si>
    <t>CON Southern OR Gen &gt; Southern OR 2033 OSW</t>
  </si>
  <si>
    <t>CON Walla Walla Gen &gt; Walla Walla - WA 2028</t>
  </si>
  <si>
    <t>CON Willamette Valley Gen &gt; Willamette Valley 2028</t>
  </si>
  <si>
    <t>CON Willamette Valley Gen &gt; Willamette Valley 2037 Dixonville</t>
  </si>
  <si>
    <t>CON Yakima Gen &gt; Yakima 2027</t>
  </si>
  <si>
    <t>CON Yakima Gen &gt; Yakima 2037 Lebanon</t>
  </si>
  <si>
    <t>Lines - Incremental (INC)</t>
  </si>
  <si>
    <t>INC B2H2 Hemingway&gt;Longhorn - 2033</t>
  </si>
  <si>
    <t>INC BorahPop &gt; Hemingway 2037 Segment E</t>
  </si>
  <si>
    <t>INC Bridger &gt; BorahPop 2032</t>
  </si>
  <si>
    <t>INC Bridger &gt; BorahPop 2035 D3.2</t>
  </si>
  <si>
    <t>INC Bridger &gt; Wyoming East 2032 D2.2</t>
  </si>
  <si>
    <t>INC Central OR &gt; Willamette Valley 2037</t>
  </si>
  <si>
    <t>INC Goshen &gt; NUT 2035 1b</t>
  </si>
  <si>
    <t>INC Goshen &gt; NUT 2035 1c</t>
  </si>
  <si>
    <t>INC NUT &gt; Goshen 2029</t>
  </si>
  <si>
    <t>INC NUT &gt; Wasatch Front 2029</t>
  </si>
  <si>
    <t>INC NUT &gt; Wasatch Front 2030 2C7</t>
  </si>
  <si>
    <t>INC NUT &gt; Wasatch Front 2030 2C7 3C6</t>
  </si>
  <si>
    <t>INC Portland North Coast &gt; Willamette Valley 2032</t>
  </si>
  <si>
    <t>INC Portland North Coast &gt; Willamette Valley 2037</t>
  </si>
  <si>
    <t>INC Portland North Coast &gt; Yakima 2029</t>
  </si>
  <si>
    <t>INC Southern OR &gt; Central OR 2032 Snow Goose</t>
  </si>
  <si>
    <t>INC Summer Lake &gt; Central OR 2030</t>
  </si>
  <si>
    <t>INC Summer Lake &gt; Hemingway 2028</t>
  </si>
  <si>
    <t>INC Utah South &gt; Wasatch Front 2026</t>
  </si>
  <si>
    <t>INC Utah South &gt; Wasatch Front 2028</t>
  </si>
  <si>
    <t>INC Utah South &gt; Wasatch Front 2028B</t>
  </si>
  <si>
    <t>INC Utah South &gt; Wasatch Front 2029</t>
  </si>
  <si>
    <t>INC Utah South &gt; Wasatch Front 2035</t>
  </si>
  <si>
    <t>INC Walla Walla - WA &gt; Central OR 2034 Maverick</t>
  </si>
  <si>
    <t>INC Willamette Valley &gt; Central OR 2032</t>
  </si>
  <si>
    <t>INC Willamette Valley &gt; Southern OR 2036</t>
  </si>
  <si>
    <t>INC Wyoming East &gt; BorahPop 2035 D3.3</t>
  </si>
  <si>
    <t>INC Wyoming East &gt; Bridger 2032</t>
  </si>
  <si>
    <t>INC Wyoming East &gt; Clover 2035 GWS2</t>
  </si>
  <si>
    <t>INC Yakima &gt; Central OR 2032</t>
  </si>
  <si>
    <t>Discount Rate - 2025 IRP</t>
  </si>
  <si>
    <t>Inflation rate</t>
  </si>
  <si>
    <t>From</t>
  </si>
  <si>
    <t>To</t>
  </si>
  <si>
    <t>Build Investment $/kW</t>
  </si>
  <si>
    <t>($ 000)</t>
  </si>
  <si>
    <t xml:space="preserve">WMV Cumulative Gen Built </t>
  </si>
  <si>
    <t>2025 IRP Transmission Costs</t>
  </si>
  <si>
    <t>Real Levelized Build Investment ($ 000)</t>
  </si>
  <si>
    <t>Real Levelized Build Investment $ 000</t>
  </si>
  <si>
    <t>WMV Gen Built</t>
  </si>
  <si>
    <t>PV_.PX.WMV._.PTC.Utility_Scale2032</t>
  </si>
  <si>
    <t>WD_.PX.DJW._.PTC.Utility_Scale2028</t>
  </si>
  <si>
    <t xml:space="preserve">  Payment Factor, 0% ITC</t>
  </si>
  <si>
    <t>\\pacificorp.us\dfs\PDXCO\PaR\2025 IRP\03. Assumptions\12. New Resources (SSR)\Levelized\2025 IRP LFC_GM_2024E 2024.09.25 0% ITC.xlsb</t>
  </si>
  <si>
    <t>Nominal 15 year Levelized</t>
  </si>
  <si>
    <t>Nominal 30 year Levelized</t>
  </si>
  <si>
    <t>15 uear nominal levelized</t>
  </si>
  <si>
    <t>GSC.PX.BDG._.___.Frame</t>
  </si>
  <si>
    <t>New Gas</t>
  </si>
  <si>
    <t>H:\2023 IRP\3 - Assumptions\12 - New Resources (SSR)\[23 IRP Nat Gas_2023 02 10.xlsx]</t>
  </si>
  <si>
    <t>15 Year Starting 2028</t>
  </si>
  <si>
    <t>llokup</t>
  </si>
  <si>
    <t>mapping to CC_LOLP</t>
  </si>
  <si>
    <t>Cluster 2/3 - Willamette Valley - Fry-Full Circle 230 kV</t>
  </si>
  <si>
    <t>Utah Allocated</t>
  </si>
  <si>
    <t>QF - Sch37 - UT - Solar T</t>
  </si>
  <si>
    <t xml:space="preserve"> Export (MW)</t>
  </si>
  <si>
    <t xml:space="preserve"> Import (MW)</t>
  </si>
  <si>
    <t>Build Investment ($m)</t>
  </si>
  <si>
    <t xml:space="preserve"> Build (%)</t>
  </si>
  <si>
    <t>Rebuild existing Cameron - Sigurd 138 kV</t>
  </si>
  <si>
    <t>Utah South</t>
  </si>
  <si>
    <t>Wasatch Front</t>
  </si>
  <si>
    <t>Cluster 1 Area 11 - Willamette Valley</t>
  </si>
  <si>
    <t>n/a</t>
  </si>
  <si>
    <t>Serial queue - Central Oregon</t>
  </si>
  <si>
    <t>B2H</t>
  </si>
  <si>
    <t>Hemingway</t>
  </si>
  <si>
    <t xml:space="preserve">Longhorn </t>
  </si>
  <si>
    <t>B2H - Idaho Power Asset Transfer</t>
  </si>
  <si>
    <t>Borah</t>
  </si>
  <si>
    <t>B2H - IPC PTP Eastbound</t>
  </si>
  <si>
    <t>Walla Walla</t>
  </si>
  <si>
    <t>B2H - Longhorn Load</t>
  </si>
  <si>
    <t>Longhorn</t>
  </si>
  <si>
    <t xml:space="preserve">McNary </t>
  </si>
  <si>
    <t>Cluster 2 Area 23 - Willamette Valley</t>
  </si>
  <si>
    <t>Cluster 1/2/3 - Walla Walla</t>
  </si>
  <si>
    <t>Walla Walla - Wine Country 230 kV</t>
  </si>
  <si>
    <t>Cluster 1 Area 14 - Summer Lake</t>
  </si>
  <si>
    <t>Summer Lake</t>
  </si>
  <si>
    <t>Willamette Valley</t>
  </si>
  <si>
    <t>Central OR</t>
  </si>
  <si>
    <t>Gateway South 2: Aeolus Clover #2 500 kV</t>
  </si>
  <si>
    <t>Wyoming East</t>
  </si>
  <si>
    <t>Clover</t>
  </si>
  <si>
    <t>Huntington – Clover 345 kV</t>
  </si>
  <si>
    <t>S. Lebanon-Dixonville 500 kV, Dbl-Ckt Fry-S.Lebanon 230 kV</t>
  </si>
  <si>
    <t>Southern OR</t>
  </si>
  <si>
    <t>Spanish Fork - Mercer 345 kV</t>
  </si>
  <si>
    <t>West Cedar - Three Peaks 138 kV</t>
  </si>
  <si>
    <t>Serial through Cluster 1 Area 13 - Southern Oregon</t>
  </si>
  <si>
    <t>Grand Total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</si>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</sst>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&quot;$&quot;#,##0"/>
    <numFmt numFmtId="166" formatCode="&quot;$&quot;#,##0.00"/>
    <numFmt numFmtId="167" formatCode="0.0%"/>
    <numFmt numFmtId="168" formatCode="_(* #,##0.00_);_(* \(#,##0.00\);_(* &quot;-&quot;_);_(@_)"/>
    <numFmt numFmtId="169" formatCode="_(&quot;$&quot;* #,##0_);_(&quot;$&quot;* \(#,##0\);_(&quot;$&quot;* &quot;-&quot;??_);_(@_)"/>
    <numFmt numFmtId="170" formatCode="mmm\ yyyy&quot;   &quot;"/>
    <numFmt numFmtId="171" formatCode="_(* #,##0_);[Red]_(* \(#,##0\);_(* &quot;-&quot;_);_(@_)"/>
    <numFmt numFmtId="172" formatCode="_(* #,##0.00_);[Red]_(* \(#,##0.00\);_(* &quot;-&quot;_);_(@_)"/>
    <numFmt numFmtId="173" formatCode="_(* #,##0.0_);[Red]_(* \(#,##0.0\);_(* &quot;-&quot;_);_(@_)"/>
    <numFmt numFmtId="174" formatCode="0.000%"/>
    <numFmt numFmtId="175" formatCode="&quot;$&quot;###0;[Red]\(&quot;$&quot;###0\)"/>
    <numFmt numFmtId="176" formatCode="0.0"/>
    <numFmt numFmtId="177" formatCode="&quot;$&quot;#,##0.00_)\(\5\)"/>
    <numFmt numFmtId="178" formatCode="#,##0\ ;\(#,##0\)"/>
    <numFmt numFmtId="179" formatCode="&quot;$&quot;#,##0.00_)"/>
    <numFmt numFmtId="180" formatCode="#,##0.0000_);\(#,##0.0000\)"/>
    <numFmt numFmtId="181" formatCode="m/d/yyyy\ h:mm:ss"/>
    <numFmt numFmtId="182" formatCode="_(* #,##0.0000_);[Red]_(* \(#,##0.0000\);_(* &quot;-&quot;_);_(@_)"/>
    <numFmt numFmtId="183" formatCode="_(* #,##0.00000_);[Red]_(* \(#,##0.00000\);_(* &quot;-&quot;_);_(@_)"/>
    <numFmt numFmtId="184" formatCode="_(* #,##0.000_);[Red]_(* \(#,##0.000\);_(* &quot;-&quot;_);_(@_)"/>
  </numFmts>
  <fonts count="42">
    <font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sz val="9"/>
      <name val="Times New Roman"/>
      <family val="1"/>
    </font>
    <font>
      <b/>
      <i/>
      <sz val="8"/>
      <color indexed="18"/>
      <name val="Helv"/>
    </font>
    <font>
      <vertAlign val="superscript"/>
      <sz val="9"/>
      <name val="Times New Roman"/>
      <family val="1"/>
    </font>
    <font>
      <b/>
      <sz val="8"/>
      <name val="Times New Roman"/>
      <family val="1"/>
    </font>
    <font>
      <sz val="6"/>
      <name val="Times New Roman"/>
      <family val="1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u/>
      <sz val="12"/>
      <name val="Times New Roman"/>
      <family val="1"/>
    </font>
    <font>
      <sz val="8"/>
      <color indexed="12"/>
      <name val="Arial"/>
      <family val="2"/>
    </font>
    <font>
      <sz val="8"/>
      <color indexed="48"/>
      <name val="Arial"/>
      <family val="2"/>
    </font>
    <font>
      <sz val="9"/>
      <name val="Times New Roman"/>
      <family val="1"/>
    </font>
    <font>
      <sz val="8"/>
      <name val="Helv"/>
    </font>
    <font>
      <b/>
      <sz val="12"/>
      <name val="Arial"/>
      <family val="2"/>
    </font>
    <font>
      <sz val="10"/>
      <name val="Calibri"/>
      <family val="2"/>
      <scheme val="minor"/>
    </font>
    <font>
      <sz val="10"/>
      <color rgb="FFFF0000"/>
      <name val="Arial"/>
      <family val="2"/>
    </font>
    <font>
      <u/>
      <sz val="7.5"/>
      <color indexed="12"/>
      <name val="Arial"/>
      <family val="2"/>
    </font>
    <font>
      <b/>
      <sz val="9"/>
      <name val="CS Times"/>
    </font>
    <font>
      <sz val="9"/>
      <color indexed="12"/>
      <name val="CS Times"/>
    </font>
    <font>
      <sz val="9"/>
      <name val="CS Times"/>
    </font>
    <font>
      <sz val="10"/>
      <color rgb="FFFF0000"/>
      <name val="Times New Roman"/>
      <family val="1"/>
    </font>
    <font>
      <sz val="12"/>
      <name val="Times New Roman"/>
      <family val="1"/>
    </font>
    <font>
      <sz val="11"/>
      <name val="Times New Roman"/>
      <family val="1"/>
    </font>
    <font>
      <sz val="7"/>
      <name val="Times New Roman"/>
      <family val="1"/>
    </font>
    <font>
      <b/>
      <u/>
      <sz val="10"/>
      <name val="Times New Roman"/>
      <family val="1"/>
    </font>
    <font>
      <b/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3">
    <xf numFmtId="171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2" fillId="0" borderId="0" applyNumberFormat="0" applyFill="0" applyBorder="0" applyAlignment="0">
      <protection locked="0"/>
    </xf>
    <xf numFmtId="41" fontId="7" fillId="0" borderId="0"/>
    <xf numFmtId="171" fontId="7" fillId="0" borderId="0"/>
    <xf numFmtId="0" fontId="5" fillId="0" borderId="0"/>
    <xf numFmtId="0" fontId="7" fillId="0" borderId="0"/>
    <xf numFmtId="9" fontId="5" fillId="0" borderId="0" applyFont="0" applyFill="0" applyBorder="0" applyAlignment="0" applyProtection="0"/>
    <xf numFmtId="167" fontId="5" fillId="0" borderId="0"/>
    <xf numFmtId="167" fontId="5" fillId="0" borderId="0"/>
    <xf numFmtId="41" fontId="7" fillId="0" borderId="0"/>
    <xf numFmtId="171" fontId="7" fillId="0" borderId="0"/>
    <xf numFmtId="171" fontId="5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5" fontId="25" fillId="0" borderId="0" applyFont="0" applyFill="0" applyBorder="0" applyProtection="0">
      <alignment horizontal="right"/>
    </xf>
    <xf numFmtId="176" fontId="18" fillId="0" borderId="0" applyNumberFormat="0" applyFill="0" applyBorder="0" applyAlignment="0" applyProtection="0"/>
    <xf numFmtId="0" fontId="16" fillId="0" borderId="20" applyNumberFormat="0" applyBorder="0" applyAlignment="0"/>
    <xf numFmtId="12" fontId="26" fillId="7" borderId="19">
      <alignment horizontal="left"/>
    </xf>
    <xf numFmtId="37" fontId="16" fillId="8" borderId="0" applyNumberFormat="0" applyBorder="0" applyAlignment="0" applyProtection="0"/>
    <xf numFmtId="37" fontId="16" fillId="0" borderId="0"/>
    <xf numFmtId="3" fontId="22" fillId="9" borderId="21" applyProtection="0"/>
    <xf numFmtId="9" fontId="5" fillId="0" borderId="0" applyFont="0" applyFill="0" applyBorder="0" applyAlignment="0" applyProtection="0"/>
    <xf numFmtId="171" fontId="7" fillId="0" borderId="0"/>
    <xf numFmtId="171" fontId="5" fillId="0" borderId="0"/>
    <xf numFmtId="0" fontId="29" fillId="0" borderId="0" applyNumberFormat="0" applyFill="0" applyBorder="0" applyAlignment="0" applyProtection="0">
      <alignment vertical="top"/>
      <protection locked="0"/>
    </xf>
    <xf numFmtId="43" fontId="4" fillId="0" borderId="0" applyFont="0" applyFill="0" applyBorder="0" applyAlignment="0" applyProtection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344">
    <xf numFmtId="171" fontId="0" fillId="0" borderId="0" xfId="0"/>
    <xf numFmtId="171" fontId="8" fillId="0" borderId="0" xfId="0" applyFont="1" applyAlignment="1">
      <alignment horizontal="centerContinuous"/>
    </xf>
    <xf numFmtId="171" fontId="11" fillId="0" borderId="0" xfId="0" applyFont="1" applyAlignment="1">
      <alignment horizontal="centerContinuous"/>
    </xf>
    <xf numFmtId="171" fontId="7" fillId="0" borderId="0" xfId="0" applyFont="1"/>
    <xf numFmtId="171" fontId="9" fillId="0" borderId="0" xfId="0" applyFont="1" applyAlignment="1">
      <alignment horizontal="centerContinuous"/>
    </xf>
    <xf numFmtId="171" fontId="7" fillId="0" borderId="0" xfId="0" applyFont="1" applyAlignment="1">
      <alignment horizontal="center"/>
    </xf>
    <xf numFmtId="8" fontId="7" fillId="0" borderId="0" xfId="0" applyNumberFormat="1" applyFont="1"/>
    <xf numFmtId="8" fontId="7" fillId="0" borderId="2" xfId="0" applyNumberFormat="1" applyFont="1" applyBorder="1" applyAlignment="1">
      <alignment horizontal="center"/>
    </xf>
    <xf numFmtId="8" fontId="7" fillId="0" borderId="0" xfId="0" applyNumberFormat="1" applyFont="1" applyAlignment="1">
      <alignment horizontal="center"/>
    </xf>
    <xf numFmtId="171" fontId="7" fillId="0" borderId="0" xfId="0" quotePrefix="1" applyFont="1"/>
    <xf numFmtId="171" fontId="7" fillId="0" borderId="0" xfId="0" applyFont="1" applyAlignment="1">
      <alignment horizontal="centerContinuous"/>
    </xf>
    <xf numFmtId="8" fontId="7" fillId="0" borderId="8" xfId="0" applyNumberFormat="1" applyFont="1" applyBorder="1" applyAlignment="1">
      <alignment horizontal="center"/>
    </xf>
    <xf numFmtId="0" fontId="7" fillId="0" borderId="10" xfId="0" applyNumberFormat="1" applyFont="1" applyBorder="1" applyAlignment="1">
      <alignment horizontal="center"/>
    </xf>
    <xf numFmtId="171" fontId="6" fillId="0" borderId="5" xfId="0" applyFont="1" applyBorder="1" applyAlignment="1">
      <alignment horizontal="center"/>
    </xf>
    <xf numFmtId="171" fontId="6" fillId="0" borderId="5" xfId="0" applyFont="1" applyBorder="1" applyAlignment="1">
      <alignment horizontal="center" wrapText="1"/>
    </xf>
    <xf numFmtId="171" fontId="14" fillId="0" borderId="6" xfId="0" quotePrefix="1" applyFont="1" applyBorder="1" applyAlignment="1">
      <alignment horizontal="center" wrapText="1"/>
    </xf>
    <xf numFmtId="171" fontId="14" fillId="0" borderId="6" xfId="0" applyFont="1" applyBorder="1" applyAlignment="1">
      <alignment horizontal="center" wrapText="1"/>
    </xf>
    <xf numFmtId="171" fontId="6" fillId="0" borderId="0" xfId="0" applyFont="1" applyAlignment="1">
      <alignment horizontal="centerContinuous"/>
    </xf>
    <xf numFmtId="171" fontId="6" fillId="0" borderId="5" xfId="0" applyFont="1" applyBorder="1"/>
    <xf numFmtId="171" fontId="6" fillId="0" borderId="13" xfId="0" applyFont="1" applyBorder="1" applyAlignment="1">
      <alignment horizontal="center"/>
    </xf>
    <xf numFmtId="171" fontId="6" fillId="0" borderId="6" xfId="0" applyFont="1" applyBorder="1"/>
    <xf numFmtId="171" fontId="6" fillId="0" borderId="6" xfId="0" applyFont="1" applyBorder="1" applyAlignment="1">
      <alignment horizontal="center"/>
    </xf>
    <xf numFmtId="8" fontId="15" fillId="0" borderId="0" xfId="0" applyNumberFormat="1" applyFont="1" applyAlignment="1">
      <alignment horizontal="center"/>
    </xf>
    <xf numFmtId="0" fontId="6" fillId="0" borderId="0" xfId="0" applyNumberFormat="1" applyFont="1" applyAlignment="1">
      <alignment horizontal="center"/>
    </xf>
    <xf numFmtId="166" fontId="7" fillId="0" borderId="0" xfId="0" applyNumberFormat="1" applyFont="1" applyAlignment="1">
      <alignment horizontal="center"/>
    </xf>
    <xf numFmtId="171" fontId="9" fillId="0" borderId="7" xfId="0" applyFont="1" applyBorder="1" applyAlignment="1">
      <alignment horizontal="centerContinuous"/>
    </xf>
    <xf numFmtId="171" fontId="16" fillId="2" borderId="0" xfId="0" applyFont="1" applyFill="1" applyAlignment="1">
      <alignment horizontal="centerContinuous"/>
    </xf>
    <xf numFmtId="171" fontId="18" fillId="2" borderId="0" xfId="0" applyFont="1" applyFill="1" applyAlignment="1">
      <alignment horizontal="centerContinuous"/>
    </xf>
    <xf numFmtId="170" fontId="16" fillId="2" borderId="0" xfId="1" applyNumberFormat="1" applyFont="1" applyFill="1" applyAlignment="1">
      <alignment horizontal="centerContinuous"/>
    </xf>
    <xf numFmtId="171" fontId="16" fillId="0" borderId="0" xfId="0" applyFont="1"/>
    <xf numFmtId="171" fontId="18" fillId="0" borderId="0" xfId="0" applyFont="1" applyAlignment="1">
      <alignment wrapText="1"/>
    </xf>
    <xf numFmtId="171" fontId="16" fillId="0" borderId="0" xfId="0" applyFont="1" applyAlignment="1">
      <alignment horizontal="center"/>
    </xf>
    <xf numFmtId="168" fontId="16" fillId="0" borderId="0" xfId="0" applyNumberFormat="1" applyFont="1"/>
    <xf numFmtId="2" fontId="7" fillId="0" borderId="0" xfId="0" applyNumberFormat="1" applyFont="1" applyAlignment="1">
      <alignment horizontal="center"/>
    </xf>
    <xf numFmtId="39" fontId="7" fillId="0" borderId="0" xfId="0" applyNumberFormat="1" applyFont="1" applyAlignment="1">
      <alignment horizontal="center"/>
    </xf>
    <xf numFmtId="171" fontId="6" fillId="0" borderId="0" xfId="0" applyFont="1" applyAlignment="1">
      <alignment horizontal="center"/>
    </xf>
    <xf numFmtId="167" fontId="0" fillId="0" borderId="0" xfId="8" applyNumberFormat="1" applyFont="1" applyFill="1"/>
    <xf numFmtId="171" fontId="6" fillId="0" borderId="16" xfId="5" applyFont="1" applyBorder="1" applyAlignment="1">
      <alignment horizontal="centerContinuous"/>
    </xf>
    <xf numFmtId="171" fontId="21" fillId="0" borderId="0" xfId="5" applyFont="1"/>
    <xf numFmtId="171" fontId="16" fillId="0" borderId="0" xfId="0" applyFont="1" applyAlignment="1">
      <alignment horizontal="centerContinuous"/>
    </xf>
    <xf numFmtId="171" fontId="7" fillId="0" borderId="0" xfId="0" applyFont="1" applyAlignment="1">
      <alignment horizontal="left" indent="1"/>
    </xf>
    <xf numFmtId="43" fontId="0" fillId="0" borderId="0" xfId="1" applyFont="1" applyFill="1"/>
    <xf numFmtId="171" fontId="0" fillId="0" borderId="0" xfId="0" quotePrefix="1"/>
    <xf numFmtId="167" fontId="7" fillId="0" borderId="0" xfId="8" applyNumberFormat="1" applyFont="1" applyFill="1" applyAlignment="1">
      <alignment horizontal="center"/>
    </xf>
    <xf numFmtId="41" fontId="7" fillId="0" borderId="0" xfId="11"/>
    <xf numFmtId="0" fontId="0" fillId="0" borderId="0" xfId="11" applyNumberFormat="1" applyFont="1" applyAlignment="1">
      <alignment horizontal="left"/>
    </xf>
    <xf numFmtId="172" fontId="0" fillId="0" borderId="0" xfId="0" applyNumberFormat="1"/>
    <xf numFmtId="171" fontId="10" fillId="0" borderId="0" xfId="0" applyFont="1"/>
    <xf numFmtId="171" fontId="18" fillId="2" borderId="0" xfId="0" applyFont="1" applyFill="1" applyAlignment="1">
      <alignment horizontal="center"/>
    </xf>
    <xf numFmtId="14" fontId="22" fillId="3" borderId="7" xfId="0" applyNumberFormat="1" applyFont="1" applyFill="1" applyBorder="1" applyAlignment="1">
      <alignment horizontal="center"/>
    </xf>
    <xf numFmtId="14" fontId="23" fillId="2" borderId="0" xfId="0" applyNumberFormat="1" applyFont="1" applyFill="1" applyAlignment="1">
      <alignment horizontal="centerContinuous" vertical="center"/>
    </xf>
    <xf numFmtId="171" fontId="10" fillId="0" borderId="0" xfId="0" applyFont="1" applyAlignment="1">
      <alignment horizontal="center"/>
    </xf>
    <xf numFmtId="171" fontId="16" fillId="2" borderId="0" xfId="0" applyFont="1" applyFill="1" applyAlignment="1">
      <alignment horizontal="centerContinuous" wrapText="1"/>
    </xf>
    <xf numFmtId="171" fontId="16" fillId="0" borderId="15" xfId="0" applyFont="1" applyBorder="1" applyAlignment="1">
      <alignment horizontal="center"/>
    </xf>
    <xf numFmtId="0" fontId="10" fillId="0" borderId="0" xfId="0" applyNumberFormat="1" applyFont="1" applyAlignment="1">
      <alignment horizontal="center"/>
    </xf>
    <xf numFmtId="171" fontId="10" fillId="4" borderId="14" xfId="0" applyFont="1" applyFill="1" applyBorder="1"/>
    <xf numFmtId="0" fontId="6" fillId="0" borderId="0" xfId="0" applyNumberFormat="1" applyFont="1"/>
    <xf numFmtId="177" fontId="7" fillId="0" borderId="0" xfId="0" applyNumberFormat="1" applyFont="1" applyAlignment="1">
      <alignment horizontal="center"/>
    </xf>
    <xf numFmtId="10" fontId="0" fillId="5" borderId="0" xfId="8" applyNumberFormat="1" applyFont="1" applyFill="1"/>
    <xf numFmtId="9" fontId="27" fillId="0" borderId="0" xfId="8" applyFont="1"/>
    <xf numFmtId="171" fontId="8" fillId="0" borderId="0" xfId="24" applyFont="1" applyAlignment="1">
      <alignment horizontal="centerContinuous"/>
    </xf>
    <xf numFmtId="171" fontId="7" fillId="0" borderId="0" xfId="24" applyAlignment="1">
      <alignment horizontal="centerContinuous"/>
    </xf>
    <xf numFmtId="171" fontId="7" fillId="0" borderId="0" xfId="24"/>
    <xf numFmtId="171" fontId="6" fillId="0" borderId="5" xfId="24" applyFont="1" applyBorder="1" applyAlignment="1">
      <alignment horizontal="center"/>
    </xf>
    <xf numFmtId="171" fontId="6" fillId="0" borderId="5" xfId="24" applyFont="1" applyBorder="1" applyAlignment="1">
      <alignment horizontal="center" wrapText="1"/>
    </xf>
    <xf numFmtId="171" fontId="11" fillId="0" borderId="6" xfId="24" applyFont="1" applyBorder="1" applyAlignment="1">
      <alignment horizontal="centerContinuous"/>
    </xf>
    <xf numFmtId="171" fontId="14" fillId="0" borderId="6" xfId="24" quotePrefix="1" applyFont="1" applyBorder="1" applyAlignment="1">
      <alignment horizontal="center" wrapText="1"/>
    </xf>
    <xf numFmtId="171" fontId="14" fillId="0" borderId="6" xfId="24" applyFont="1" applyBorder="1" applyAlignment="1">
      <alignment horizontal="center" wrapText="1"/>
    </xf>
    <xf numFmtId="171" fontId="10" fillId="0" borderId="0" xfId="24" quotePrefix="1" applyFont="1" applyAlignment="1">
      <alignment horizontal="center"/>
    </xf>
    <xf numFmtId="0" fontId="7" fillId="0" borderId="0" xfId="24" applyNumberFormat="1"/>
    <xf numFmtId="6" fontId="7" fillId="0" borderId="0" xfId="24" applyNumberFormat="1" applyAlignment="1">
      <alignment horizontal="right"/>
    </xf>
    <xf numFmtId="8" fontId="7" fillId="0" borderId="0" xfId="24" applyNumberFormat="1" applyAlignment="1">
      <alignment horizontal="right"/>
    </xf>
    <xf numFmtId="8" fontId="7" fillId="0" borderId="0" xfId="24" applyNumberFormat="1"/>
    <xf numFmtId="165" fontId="7" fillId="0" borderId="0" xfId="24" applyNumberFormat="1" applyAlignment="1">
      <alignment horizontal="center"/>
    </xf>
    <xf numFmtId="14" fontId="7" fillId="0" borderId="0" xfId="25" applyNumberFormat="1" applyFont="1"/>
    <xf numFmtId="8" fontId="7" fillId="0" borderId="0" xfId="24" applyNumberFormat="1" applyAlignment="1">
      <alignment horizontal="center"/>
    </xf>
    <xf numFmtId="171" fontId="9" fillId="0" borderId="0" xfId="24" applyFont="1" applyAlignment="1">
      <alignment horizontal="centerContinuous"/>
    </xf>
    <xf numFmtId="171" fontId="6" fillId="0" borderId="0" xfId="24" applyFont="1" applyAlignment="1">
      <alignment horizontal="centerContinuous"/>
    </xf>
    <xf numFmtId="171" fontId="7" fillId="0" borderId="0" xfId="24" applyAlignment="1">
      <alignment horizontal="center"/>
    </xf>
    <xf numFmtId="171" fontId="6" fillId="0" borderId="17" xfId="24" applyFont="1" applyBorder="1" applyAlignment="1">
      <alignment horizontal="centerContinuous"/>
    </xf>
    <xf numFmtId="171" fontId="7" fillId="0" borderId="17" xfId="24" applyBorder="1"/>
    <xf numFmtId="171" fontId="7" fillId="0" borderId="18" xfId="24" applyBorder="1"/>
    <xf numFmtId="171" fontId="6" fillId="0" borderId="16" xfId="24" applyFont="1" applyBorder="1" applyAlignment="1">
      <alignment horizontal="center"/>
    </xf>
    <xf numFmtId="171" fontId="6" fillId="0" borderId="17" xfId="5" applyFont="1" applyBorder="1" applyAlignment="1">
      <alignment horizontal="centerContinuous"/>
    </xf>
    <xf numFmtId="171" fontId="7" fillId="0" borderId="17" xfId="24" applyBorder="1" applyAlignment="1">
      <alignment horizontal="centerContinuous"/>
    </xf>
    <xf numFmtId="8" fontId="7" fillId="0" borderId="0" xfId="2" applyNumberFormat="1" applyFont="1" applyFill="1"/>
    <xf numFmtId="1" fontId="7" fillId="0" borderId="0" xfId="6" applyNumberFormat="1" applyFont="1" applyAlignment="1" applyProtection="1">
      <alignment horizontal="center"/>
      <protection locked="0"/>
    </xf>
    <xf numFmtId="172" fontId="6" fillId="0" borderId="0" xfId="24" applyNumberFormat="1" applyFont="1"/>
    <xf numFmtId="172" fontId="7" fillId="0" borderId="0" xfId="24" applyNumberFormat="1"/>
    <xf numFmtId="167" fontId="7" fillId="0" borderId="0" xfId="8" applyNumberFormat="1" applyFont="1" applyFill="1"/>
    <xf numFmtId="44" fontId="27" fillId="0" borderId="0" xfId="2" applyFont="1" applyFill="1"/>
    <xf numFmtId="174" fontId="31" fillId="0" borderId="0" xfId="0" applyNumberFormat="1" applyFont="1" applyProtection="1">
      <protection locked="0"/>
    </xf>
    <xf numFmtId="43" fontId="7" fillId="0" borderId="0" xfId="2" applyNumberFormat="1" applyFont="1" applyFill="1"/>
    <xf numFmtId="171" fontId="7" fillId="0" borderId="0" xfId="6" applyNumberFormat="1" applyFont="1" applyAlignment="1" applyProtection="1">
      <alignment horizontal="center"/>
      <protection locked="0"/>
    </xf>
    <xf numFmtId="171" fontId="6" fillId="0" borderId="0" xfId="0" applyFont="1" applyAlignment="1">
      <alignment horizontal="left"/>
    </xf>
    <xf numFmtId="167" fontId="0" fillId="0" borderId="0" xfId="8" applyNumberFormat="1" applyFont="1"/>
    <xf numFmtId="171" fontId="7" fillId="0" borderId="1" xfId="0" applyFont="1" applyBorder="1" applyAlignment="1">
      <alignment horizontal="center"/>
    </xf>
    <xf numFmtId="171" fontId="5" fillId="0" borderId="0" xfId="10" applyNumberFormat="1"/>
    <xf numFmtId="173" fontId="0" fillId="0" borderId="0" xfId="0" applyNumberFormat="1"/>
    <xf numFmtId="171" fontId="6" fillId="0" borderId="0" xfId="0" applyFont="1" applyAlignment="1">
      <alignment vertical="top" wrapText="1"/>
    </xf>
    <xf numFmtId="171" fontId="6" fillId="0" borderId="0" xfId="0" applyFont="1" applyAlignment="1">
      <alignment horizontal="left" vertical="top" wrapText="1"/>
    </xf>
    <xf numFmtId="171" fontId="7" fillId="0" borderId="0" xfId="0" applyFont="1" applyAlignment="1">
      <alignment horizontal="left" vertical="top" wrapText="1"/>
    </xf>
    <xf numFmtId="179" fontId="7" fillId="0" borderId="0" xfId="0" applyNumberFormat="1" applyFont="1" applyAlignment="1">
      <alignment horizontal="center"/>
    </xf>
    <xf numFmtId="171" fontId="0" fillId="0" borderId="0" xfId="0" applyAlignment="1">
      <alignment wrapText="1"/>
    </xf>
    <xf numFmtId="43" fontId="7" fillId="0" borderId="0" xfId="24" applyNumberFormat="1"/>
    <xf numFmtId="171" fontId="7" fillId="0" borderId="0" xfId="0" applyFont="1" applyAlignment="1">
      <alignment wrapText="1"/>
    </xf>
    <xf numFmtId="171" fontId="7" fillId="0" borderId="0" xfId="0" applyFont="1" applyAlignment="1">
      <alignment horizontal="center" wrapText="1"/>
    </xf>
    <xf numFmtId="171" fontId="6" fillId="0" borderId="0" xfId="0" applyFont="1" applyAlignment="1">
      <alignment horizontal="center" wrapText="1"/>
    </xf>
    <xf numFmtId="167" fontId="7" fillId="0" borderId="0" xfId="8" applyNumberFormat="1" applyFont="1" applyFill="1" applyAlignment="1">
      <alignment horizontal="center" wrapText="1"/>
    </xf>
    <xf numFmtId="2" fontId="7" fillId="0" borderId="0" xfId="0" applyNumberFormat="1" applyFont="1" applyAlignment="1">
      <alignment horizontal="center" wrapText="1"/>
    </xf>
    <xf numFmtId="180" fontId="0" fillId="0" borderId="0" xfId="1" applyNumberFormat="1" applyFont="1"/>
    <xf numFmtId="167" fontId="24" fillId="0" borderId="0" xfId="8" applyNumberFormat="1" applyFont="1" applyFill="1" applyAlignment="1">
      <alignment wrapText="1"/>
    </xf>
    <xf numFmtId="171" fontId="6" fillId="0" borderId="0" xfId="0" applyFont="1" applyAlignment="1">
      <alignment wrapText="1"/>
    </xf>
    <xf numFmtId="171" fontId="7" fillId="0" borderId="0" xfId="24" applyAlignment="1">
      <alignment wrapText="1"/>
    </xf>
    <xf numFmtId="171" fontId="0" fillId="10" borderId="0" xfId="0" applyFill="1" applyAlignment="1">
      <alignment wrapText="1"/>
    </xf>
    <xf numFmtId="171" fontId="34" fillId="0" borderId="0" xfId="0" applyFont="1" applyAlignment="1">
      <alignment horizontal="centerContinuous"/>
    </xf>
    <xf numFmtId="171" fontId="35" fillId="0" borderId="0" xfId="0" applyFont="1" applyAlignment="1">
      <alignment horizontal="centerContinuous"/>
    </xf>
    <xf numFmtId="171" fontId="34" fillId="0" borderId="0" xfId="0" applyFont="1"/>
    <xf numFmtId="171" fontId="35" fillId="0" borderId="0" xfId="0" applyFont="1"/>
    <xf numFmtId="171" fontId="7" fillId="0" borderId="0" xfId="0" quotePrefix="1" applyFont="1" applyAlignment="1">
      <alignment horizontal="center"/>
    </xf>
    <xf numFmtId="8" fontId="36" fillId="0" borderId="0" xfId="0" applyNumberFormat="1" applyFont="1" applyAlignment="1">
      <alignment horizontal="center"/>
    </xf>
    <xf numFmtId="8" fontId="36" fillId="0" borderId="0" xfId="0" applyNumberFormat="1" applyFont="1" applyAlignment="1">
      <alignment horizontal="left"/>
    </xf>
    <xf numFmtId="171" fontId="7" fillId="0" borderId="22" xfId="0" applyFont="1" applyBorder="1" applyAlignment="1">
      <alignment horizontal="center"/>
    </xf>
    <xf numFmtId="171" fontId="7" fillId="0" borderId="5" xfId="0" applyFont="1" applyBorder="1" applyAlignment="1">
      <alignment horizontal="centerContinuous"/>
    </xf>
    <xf numFmtId="171" fontId="7" fillId="0" borderId="5" xfId="0" quotePrefix="1" applyFont="1" applyBorder="1" applyAlignment="1">
      <alignment horizontal="centerContinuous"/>
    </xf>
    <xf numFmtId="171" fontId="7" fillId="0" borderId="4" xfId="0" applyFont="1" applyBorder="1" applyAlignment="1">
      <alignment horizontal="centerContinuous"/>
    </xf>
    <xf numFmtId="171" fontId="7" fillId="0" borderId="7" xfId="0" applyFont="1" applyBorder="1" applyAlignment="1">
      <alignment horizontal="centerContinuous"/>
    </xf>
    <xf numFmtId="171" fontId="7" fillId="0" borderId="3" xfId="0" applyFont="1" applyBorder="1" applyAlignment="1">
      <alignment horizontal="centerContinuous"/>
    </xf>
    <xf numFmtId="171" fontId="7" fillId="0" borderId="22" xfId="0" applyFont="1" applyBorder="1" applyAlignment="1">
      <alignment horizontal="centerContinuous"/>
    </xf>
    <xf numFmtId="171" fontId="7" fillId="0" borderId="2" xfId="0" applyFont="1" applyBorder="1" applyAlignment="1">
      <alignment horizontal="centerContinuous"/>
    </xf>
    <xf numFmtId="171" fontId="7" fillId="0" borderId="8" xfId="0" applyFont="1" applyBorder="1" applyAlignment="1">
      <alignment horizontal="centerContinuous"/>
    </xf>
    <xf numFmtId="171" fontId="7" fillId="0" borderId="23" xfId="0" applyFont="1" applyBorder="1" applyAlignment="1">
      <alignment horizontal="center"/>
    </xf>
    <xf numFmtId="171" fontId="7" fillId="0" borderId="3" xfId="0" applyFont="1" applyBorder="1" applyAlignment="1">
      <alignment horizontal="center"/>
    </xf>
    <xf numFmtId="171" fontId="7" fillId="0" borderId="9" xfId="0" applyFont="1" applyBorder="1" applyAlignment="1">
      <alignment horizontal="center"/>
    </xf>
    <xf numFmtId="171" fontId="7" fillId="0" borderId="4" xfId="0" applyFont="1" applyBorder="1" applyAlignment="1">
      <alignment horizontal="center"/>
    </xf>
    <xf numFmtId="0" fontId="7" fillId="0" borderId="22" xfId="0" applyNumberFormat="1" applyFont="1" applyBorder="1" applyAlignment="1">
      <alignment horizontal="center"/>
    </xf>
    <xf numFmtId="8" fontId="7" fillId="0" borderId="5" xfId="0" applyNumberFormat="1" applyFont="1" applyBorder="1"/>
    <xf numFmtId="8" fontId="7" fillId="11" borderId="22" xfId="0" applyNumberFormat="1" applyFont="1" applyFill="1" applyBorder="1" applyAlignment="1">
      <alignment horizontal="center"/>
    </xf>
    <xf numFmtId="8" fontId="7" fillId="11" borderId="2" xfId="0" applyNumberFormat="1" applyFont="1" applyFill="1" applyBorder="1" applyAlignment="1">
      <alignment horizontal="center"/>
    </xf>
    <xf numFmtId="8" fontId="7" fillId="11" borderId="8" xfId="0" applyNumberFormat="1" applyFont="1" applyFill="1" applyBorder="1" applyAlignment="1">
      <alignment horizontal="center"/>
    </xf>
    <xf numFmtId="1" fontId="7" fillId="0" borderId="22" xfId="0" applyNumberFormat="1" applyFont="1" applyBorder="1" applyAlignment="1">
      <alignment horizontal="center"/>
    </xf>
    <xf numFmtId="43" fontId="7" fillId="0" borderId="13" xfId="0" applyNumberFormat="1" applyFont="1" applyBorder="1"/>
    <xf numFmtId="43" fontId="7" fillId="0" borderId="0" xfId="0" applyNumberFormat="1" applyFont="1" applyAlignment="1">
      <alignment horizontal="center"/>
    </xf>
    <xf numFmtId="43" fontId="7" fillId="0" borderId="11" xfId="0" applyNumberFormat="1" applyFont="1" applyBorder="1" applyAlignment="1">
      <alignment horizontal="center"/>
    </xf>
    <xf numFmtId="43" fontId="7" fillId="0" borderId="10" xfId="0" applyNumberFormat="1" applyFont="1" applyBorder="1" applyAlignment="1">
      <alignment horizontal="center"/>
    </xf>
    <xf numFmtId="0" fontId="7" fillId="0" borderId="23" xfId="0" applyNumberFormat="1" applyFont="1" applyBorder="1" applyAlignment="1">
      <alignment horizontal="center"/>
    </xf>
    <xf numFmtId="43" fontId="7" fillId="0" borderId="6" xfId="0" applyNumberFormat="1" applyFont="1" applyBorder="1"/>
    <xf numFmtId="43" fontId="7" fillId="0" borderId="1" xfId="0" applyNumberFormat="1" applyFont="1" applyBorder="1" applyAlignment="1">
      <alignment horizontal="center"/>
    </xf>
    <xf numFmtId="43" fontId="7" fillId="0" borderId="12" xfId="0" applyNumberFormat="1" applyFont="1" applyBorder="1" applyAlignment="1">
      <alignment horizontal="center"/>
    </xf>
    <xf numFmtId="43" fontId="7" fillId="0" borderId="23" xfId="0" applyNumberFormat="1" applyFont="1" applyBorder="1" applyAlignment="1">
      <alignment horizontal="center"/>
    </xf>
    <xf numFmtId="171" fontId="7" fillId="0" borderId="0" xfId="0" applyFont="1" applyAlignment="1">
      <alignment horizontal="left"/>
    </xf>
    <xf numFmtId="171" fontId="7" fillId="0" borderId="0" xfId="0" quotePrefix="1" applyFont="1" applyAlignment="1">
      <alignment horizontal="left" vertical="top"/>
    </xf>
    <xf numFmtId="172" fontId="7" fillId="0" borderId="0" xfId="0" applyNumberFormat="1" applyFont="1"/>
    <xf numFmtId="1" fontId="7" fillId="0" borderId="10" xfId="0" applyNumberFormat="1" applyFont="1" applyBorder="1" applyAlignment="1">
      <alignment horizontal="center"/>
    </xf>
    <xf numFmtId="1" fontId="7" fillId="0" borderId="23" xfId="0" applyNumberFormat="1" applyFont="1" applyBorder="1" applyAlignment="1">
      <alignment horizontal="center"/>
    </xf>
    <xf numFmtId="171" fontId="7" fillId="0" borderId="0" xfId="24" applyAlignment="1">
      <alignment horizontal="center" wrapText="1"/>
    </xf>
    <xf numFmtId="173" fontId="7" fillId="0" borderId="0" xfId="24" applyNumberFormat="1"/>
    <xf numFmtId="164" fontId="7" fillId="0" borderId="0" xfId="1" applyNumberFormat="1" applyFont="1" applyFill="1"/>
    <xf numFmtId="0" fontId="0" fillId="0" borderId="0" xfId="0" applyNumberFormat="1"/>
    <xf numFmtId="41" fontId="0" fillId="0" borderId="0" xfId="4" applyFont="1"/>
    <xf numFmtId="0" fontId="6" fillId="0" borderId="0" xfId="24" applyNumberFormat="1" applyFont="1"/>
    <xf numFmtId="171" fontId="6" fillId="0" borderId="0" xfId="0" applyFont="1"/>
    <xf numFmtId="171" fontId="37" fillId="0" borderId="0" xfId="5" applyFont="1"/>
    <xf numFmtId="171" fontId="0" fillId="6" borderId="0" xfId="0" applyFill="1"/>
    <xf numFmtId="171" fontId="0" fillId="0" borderId="0" xfId="0" applyAlignment="1">
      <alignment horizontal="right"/>
    </xf>
    <xf numFmtId="171" fontId="0" fillId="0" borderId="0" xfId="24" applyFont="1"/>
    <xf numFmtId="8" fontId="0" fillId="0" borderId="0" xfId="24" applyNumberFormat="1" applyFont="1"/>
    <xf numFmtId="8" fontId="33" fillId="0" borderId="0" xfId="24" applyNumberFormat="1" applyFont="1"/>
    <xf numFmtId="6" fontId="7" fillId="0" borderId="0" xfId="2" applyNumberFormat="1" applyFont="1" applyFill="1"/>
    <xf numFmtId="178" fontId="29" fillId="0" borderId="0" xfId="26" applyNumberFormat="1" applyFill="1" applyAlignment="1" applyProtection="1"/>
    <xf numFmtId="178" fontId="32" fillId="0" borderId="0" xfId="0" applyNumberFormat="1" applyFont="1"/>
    <xf numFmtId="178" fontId="30" fillId="0" borderId="0" xfId="0" applyNumberFormat="1" applyFont="1"/>
    <xf numFmtId="174" fontId="7" fillId="0" borderId="0" xfId="24" applyNumberFormat="1"/>
    <xf numFmtId="167" fontId="7" fillId="0" borderId="0" xfId="24" applyNumberFormat="1"/>
    <xf numFmtId="171" fontId="33" fillId="0" borderId="0" xfId="24" applyFont="1"/>
    <xf numFmtId="165" fontId="7" fillId="10" borderId="0" xfId="24" applyNumberFormat="1" applyFill="1" applyAlignment="1">
      <alignment horizontal="center"/>
    </xf>
    <xf numFmtId="166" fontId="7" fillId="0" borderId="0" xfId="24" applyNumberFormat="1" applyAlignment="1">
      <alignment horizontal="center"/>
    </xf>
    <xf numFmtId="182" fontId="0" fillId="0" borderId="0" xfId="0" applyNumberFormat="1"/>
    <xf numFmtId="172" fontId="33" fillId="0" borderId="0" xfId="24" applyNumberFormat="1" applyFont="1"/>
    <xf numFmtId="10" fontId="7" fillId="0" borderId="0" xfId="8" applyNumberFormat="1" applyFont="1" applyFill="1"/>
    <xf numFmtId="171" fontId="7" fillId="12" borderId="0" xfId="24" applyFill="1"/>
    <xf numFmtId="171" fontId="0" fillId="0" borderId="10" xfId="0" applyBorder="1" applyAlignment="1">
      <alignment wrapText="1"/>
    </xf>
    <xf numFmtId="171" fontId="0" fillId="0" borderId="23" xfId="0" applyBorder="1"/>
    <xf numFmtId="171" fontId="0" fillId="0" borderId="1" xfId="0" applyBorder="1"/>
    <xf numFmtId="0" fontId="6" fillId="0" borderId="9" xfId="0" applyNumberFormat="1" applyFont="1" applyBorder="1"/>
    <xf numFmtId="44" fontId="6" fillId="0" borderId="0" xfId="2" applyFont="1"/>
    <xf numFmtId="44" fontId="0" fillId="0" borderId="0" xfId="2" applyFont="1" applyBorder="1"/>
    <xf numFmtId="171" fontId="0" fillId="0" borderId="0" xfId="0" applyAlignment="1">
      <alignment horizontal="center"/>
    </xf>
    <xf numFmtId="0" fontId="6" fillId="0" borderId="22" xfId="0" applyNumberFormat="1" applyFont="1" applyBorder="1"/>
    <xf numFmtId="0" fontId="6" fillId="0" borderId="2" xfId="0" applyNumberFormat="1" applyFont="1" applyBorder="1"/>
    <xf numFmtId="171" fontId="0" fillId="5" borderId="22" xfId="0" applyFill="1" applyBorder="1"/>
    <xf numFmtId="171" fontId="0" fillId="5" borderId="2" xfId="0" applyFill="1" applyBorder="1"/>
    <xf numFmtId="171" fontId="0" fillId="0" borderId="0" xfId="0" applyAlignment="1">
      <alignment horizontal="center" wrapText="1"/>
    </xf>
    <xf numFmtId="8" fontId="7" fillId="12" borderId="0" xfId="2" applyNumberFormat="1" applyFont="1" applyFill="1" applyBorder="1"/>
    <xf numFmtId="171" fontId="0" fillId="6" borderId="0" xfId="0" applyFill="1" applyAlignment="1">
      <alignment wrapText="1"/>
    </xf>
    <xf numFmtId="7" fontId="7" fillId="0" borderId="5" xfId="0" applyNumberFormat="1" applyFont="1" applyBorder="1"/>
    <xf numFmtId="7" fontId="7" fillId="0" borderId="2" xfId="0" applyNumberFormat="1" applyFont="1" applyBorder="1" applyAlignment="1">
      <alignment horizontal="center"/>
    </xf>
    <xf numFmtId="7" fontId="7" fillId="0" borderId="8" xfId="0" applyNumberFormat="1" applyFont="1" applyBorder="1" applyAlignment="1">
      <alignment horizontal="center"/>
    </xf>
    <xf numFmtId="7" fontId="7" fillId="0" borderId="22" xfId="0" applyNumberFormat="1" applyFont="1" applyBorder="1" applyAlignment="1">
      <alignment horizontal="center"/>
    </xf>
    <xf numFmtId="7" fontId="7" fillId="0" borderId="13" xfId="0" applyNumberFormat="1" applyFont="1" applyBorder="1"/>
    <xf numFmtId="7" fontId="7" fillId="0" borderId="0" xfId="0" applyNumberFormat="1" applyFont="1" applyAlignment="1">
      <alignment horizontal="center"/>
    </xf>
    <xf numFmtId="7" fontId="7" fillId="0" borderId="11" xfId="0" applyNumberFormat="1" applyFont="1" applyBorder="1" applyAlignment="1">
      <alignment horizontal="center"/>
    </xf>
    <xf numFmtId="7" fontId="7" fillId="0" borderId="10" xfId="0" applyNumberFormat="1" applyFont="1" applyBorder="1" applyAlignment="1">
      <alignment horizontal="center"/>
    </xf>
    <xf numFmtId="7" fontId="7" fillId="0" borderId="6" xfId="0" applyNumberFormat="1" applyFont="1" applyBorder="1"/>
    <xf numFmtId="7" fontId="7" fillId="0" borderId="1" xfId="0" applyNumberFormat="1" applyFont="1" applyBorder="1" applyAlignment="1">
      <alignment horizontal="center"/>
    </xf>
    <xf numFmtId="7" fontId="7" fillId="0" borderId="12" xfId="0" applyNumberFormat="1" applyFont="1" applyBorder="1" applyAlignment="1">
      <alignment horizontal="center"/>
    </xf>
    <xf numFmtId="7" fontId="7" fillId="0" borderId="23" xfId="0" applyNumberFormat="1" applyFont="1" applyBorder="1" applyAlignment="1">
      <alignment horizontal="center"/>
    </xf>
    <xf numFmtId="171" fontId="17" fillId="0" borderId="0" xfId="10" applyNumberFormat="1" applyFont="1" applyAlignment="1">
      <alignment horizontal="centerContinuous"/>
    </xf>
    <xf numFmtId="171" fontId="28" fillId="0" borderId="0" xfId="10" applyNumberFormat="1" applyFont="1"/>
    <xf numFmtId="173" fontId="5" fillId="0" borderId="0" xfId="10" applyNumberFormat="1"/>
    <xf numFmtId="171" fontId="17" fillId="0" borderId="0" xfId="10" applyNumberFormat="1" applyFont="1" applyAlignment="1">
      <alignment wrapText="1"/>
    </xf>
    <xf numFmtId="17" fontId="5" fillId="0" borderId="0" xfId="10" applyNumberFormat="1"/>
    <xf numFmtId="171" fontId="17" fillId="0" borderId="0" xfId="10" applyNumberFormat="1" applyFont="1"/>
    <xf numFmtId="169" fontId="5" fillId="0" borderId="0" xfId="2" applyNumberFormat="1" applyFont="1" applyFill="1"/>
    <xf numFmtId="37" fontId="5" fillId="0" borderId="0" xfId="2" applyNumberFormat="1" applyFont="1" applyFill="1"/>
    <xf numFmtId="7" fontId="5" fillId="0" borderId="0" xfId="2" applyNumberFormat="1" applyFont="1" applyFill="1"/>
    <xf numFmtId="10" fontId="5" fillId="0" borderId="0" xfId="8" applyNumberFormat="1" applyFont="1" applyFill="1"/>
    <xf numFmtId="171" fontId="7" fillId="0" borderId="0" xfId="10" applyNumberFormat="1" applyFont="1"/>
    <xf numFmtId="10" fontId="5" fillId="0" borderId="0" xfId="10" applyNumberFormat="1"/>
    <xf numFmtId="174" fontId="5" fillId="0" borderId="0" xfId="8" applyNumberFormat="1" applyFont="1" applyFill="1"/>
    <xf numFmtId="171" fontId="5" fillId="0" borderId="5" xfId="10" applyNumberFormat="1" applyBorder="1" applyAlignment="1">
      <alignment horizontal="center"/>
    </xf>
    <xf numFmtId="171" fontId="5" fillId="0" borderId="7" xfId="10" applyNumberFormat="1" applyBorder="1" applyAlignment="1">
      <alignment horizontal="center"/>
    </xf>
    <xf numFmtId="171" fontId="5" fillId="0" borderId="3" xfId="10" applyNumberFormat="1" applyBorder="1" applyAlignment="1">
      <alignment horizontal="centerContinuous"/>
    </xf>
    <xf numFmtId="171" fontId="5" fillId="0" borderId="4" xfId="10" applyNumberFormat="1" applyBorder="1" applyAlignment="1">
      <alignment horizontal="centerContinuous"/>
    </xf>
    <xf numFmtId="171" fontId="5" fillId="0" borderId="6" xfId="10" applyNumberFormat="1" applyBorder="1" applyAlignment="1">
      <alignment horizontal="center"/>
    </xf>
    <xf numFmtId="171" fontId="5" fillId="0" borderId="4" xfId="10" applyNumberFormat="1" applyBorder="1" applyAlignment="1">
      <alignment horizontal="center"/>
    </xf>
    <xf numFmtId="171" fontId="5" fillId="0" borderId="3" xfId="10" applyNumberFormat="1" applyBorder="1" applyAlignment="1">
      <alignment horizontal="center"/>
    </xf>
    <xf numFmtId="171" fontId="5" fillId="0" borderId="9" xfId="10" applyNumberFormat="1" applyBorder="1" applyAlignment="1">
      <alignment horizontal="centerContinuous"/>
    </xf>
    <xf numFmtId="17" fontId="5" fillId="0" borderId="5" xfId="10" applyNumberFormat="1" applyBorder="1" applyAlignment="1">
      <alignment horizontal="center"/>
    </xf>
    <xf numFmtId="171" fontId="5" fillId="0" borderId="2" xfId="10" applyNumberFormat="1" applyBorder="1"/>
    <xf numFmtId="41" fontId="5" fillId="0" borderId="8" xfId="10" applyNumberFormat="1" applyBorder="1"/>
    <xf numFmtId="41" fontId="5" fillId="0" borderId="11" xfId="10" applyNumberFormat="1" applyBorder="1"/>
    <xf numFmtId="168" fontId="5" fillId="0" borderId="8" xfId="10" applyNumberFormat="1" applyBorder="1"/>
    <xf numFmtId="171" fontId="5" fillId="0" borderId="5" xfId="10" applyNumberFormat="1" applyBorder="1"/>
    <xf numFmtId="0" fontId="5" fillId="0" borderId="0" xfId="10" applyNumberFormat="1"/>
    <xf numFmtId="17" fontId="5" fillId="0" borderId="13" xfId="10" applyNumberFormat="1" applyBorder="1" applyAlignment="1">
      <alignment horizontal="center"/>
    </xf>
    <xf numFmtId="168" fontId="5" fillId="0" borderId="11" xfId="10" applyNumberFormat="1" applyBorder="1"/>
    <xf numFmtId="171" fontId="5" fillId="0" borderId="13" xfId="10" applyNumberFormat="1" applyBorder="1"/>
    <xf numFmtId="171" fontId="39" fillId="0" borderId="0" xfId="10" applyNumberFormat="1" applyFont="1"/>
    <xf numFmtId="43" fontId="5" fillId="0" borderId="0" xfId="10" applyNumberFormat="1"/>
    <xf numFmtId="172" fontId="5" fillId="0" borderId="0" xfId="10" applyNumberFormat="1"/>
    <xf numFmtId="17" fontId="5" fillId="0" borderId="6" xfId="10" applyNumberFormat="1" applyBorder="1" applyAlignment="1">
      <alignment horizontal="center"/>
    </xf>
    <xf numFmtId="171" fontId="5" fillId="0" borderId="1" xfId="10" applyNumberFormat="1" applyBorder="1"/>
    <xf numFmtId="41" fontId="5" fillId="0" borderId="12" xfId="10" applyNumberFormat="1" applyBorder="1"/>
    <xf numFmtId="168" fontId="5" fillId="0" borderId="12" xfId="10" applyNumberFormat="1" applyBorder="1"/>
    <xf numFmtId="171" fontId="5" fillId="0" borderId="6" xfId="10" applyNumberFormat="1" applyBorder="1"/>
    <xf numFmtId="8" fontId="7" fillId="10" borderId="0" xfId="24" applyNumberFormat="1" applyFill="1" applyAlignment="1">
      <alignment horizontal="right"/>
    </xf>
    <xf numFmtId="171" fontId="0" fillId="5" borderId="0" xfId="0" applyFill="1" applyAlignment="1">
      <alignment wrapText="1"/>
    </xf>
    <xf numFmtId="172" fontId="0" fillId="0" borderId="0" xfId="1" applyNumberFormat="1" applyFont="1"/>
    <xf numFmtId="172" fontId="7" fillId="0" borderId="0" xfId="11" applyNumberFormat="1"/>
    <xf numFmtId="0" fontId="0" fillId="0" borderId="0" xfId="7" applyFont="1" applyAlignment="1">
      <alignment horizontal="center"/>
    </xf>
    <xf numFmtId="0" fontId="7" fillId="0" borderId="0" xfId="0" applyNumberFormat="1" applyFont="1" applyAlignment="1">
      <alignment horizontal="center"/>
    </xf>
    <xf numFmtId="8" fontId="7" fillId="0" borderId="0" xfId="0" quotePrefix="1" applyNumberFormat="1" applyFont="1" applyAlignment="1">
      <alignment horizontal="center"/>
    </xf>
    <xf numFmtId="0" fontId="38" fillId="0" borderId="0" xfId="31" applyFont="1"/>
    <xf numFmtId="0" fontId="35" fillId="0" borderId="0" xfId="31" applyFont="1"/>
    <xf numFmtId="0" fontId="1" fillId="0" borderId="0" xfId="31"/>
    <xf numFmtId="181" fontId="1" fillId="0" borderId="0" xfId="31" applyNumberFormat="1"/>
    <xf numFmtId="181" fontId="35" fillId="0" borderId="0" xfId="31" applyNumberFormat="1" applyFont="1"/>
    <xf numFmtId="2" fontId="35" fillId="0" borderId="0" xfId="31" applyNumberFormat="1" applyFont="1"/>
    <xf numFmtId="43" fontId="35" fillId="0" borderId="0" xfId="32" applyFont="1" applyFill="1"/>
    <xf numFmtId="164" fontId="35" fillId="0" borderId="0" xfId="32" applyNumberFormat="1" applyFont="1" applyFill="1"/>
    <xf numFmtId="8" fontId="35" fillId="0" borderId="0" xfId="31" applyNumberFormat="1" applyFont="1"/>
    <xf numFmtId="181" fontId="38" fillId="0" borderId="0" xfId="31" applyNumberFormat="1" applyFont="1"/>
    <xf numFmtId="0" fontId="9" fillId="0" borderId="0" xfId="31" applyFont="1"/>
    <xf numFmtId="181" fontId="9" fillId="0" borderId="0" xfId="31" applyNumberFormat="1" applyFont="1"/>
    <xf numFmtId="2" fontId="9" fillId="0" borderId="0" xfId="31" applyNumberFormat="1" applyFont="1"/>
    <xf numFmtId="43" fontId="9" fillId="0" borderId="0" xfId="32" applyFont="1" applyFill="1"/>
    <xf numFmtId="164" fontId="9" fillId="0" borderId="0" xfId="32" applyNumberFormat="1" applyFont="1" applyFill="1"/>
    <xf numFmtId="8" fontId="9" fillId="0" borderId="0" xfId="31" applyNumberFormat="1" applyFont="1"/>
    <xf numFmtId="0" fontId="1" fillId="13" borderId="0" xfId="31" applyFill="1"/>
    <xf numFmtId="0" fontId="1" fillId="14" borderId="0" xfId="31" applyFill="1"/>
    <xf numFmtId="10" fontId="1" fillId="0" borderId="0" xfId="31" applyNumberFormat="1"/>
    <xf numFmtId="183" fontId="7" fillId="0" borderId="0" xfId="24" applyNumberFormat="1"/>
    <xf numFmtId="8" fontId="35" fillId="15" borderId="0" xfId="32" applyNumberFormat="1" applyFont="1" applyFill="1"/>
    <xf numFmtId="181" fontId="35" fillId="0" borderId="0" xfId="0" applyNumberFormat="1" applyFont="1"/>
    <xf numFmtId="8" fontId="35" fillId="0" borderId="0" xfId="0" applyNumberFormat="1" applyFont="1"/>
    <xf numFmtId="10" fontId="0" fillId="0" borderId="0" xfId="0" applyNumberFormat="1"/>
    <xf numFmtId="5" fontId="7" fillId="0" borderId="0" xfId="1" applyNumberFormat="1" applyFont="1"/>
    <xf numFmtId="5" fontId="7" fillId="0" borderId="0" xfId="1" applyNumberFormat="1" applyFont="1" applyAlignment="1">
      <alignment horizontal="right"/>
    </xf>
    <xf numFmtId="171" fontId="6" fillId="0" borderId="0" xfId="24" applyFont="1" applyAlignment="1">
      <alignment wrapText="1"/>
    </xf>
    <xf numFmtId="172" fontId="7" fillId="0" borderId="0" xfId="24" applyNumberFormat="1" applyAlignment="1">
      <alignment horizontal="right"/>
    </xf>
    <xf numFmtId="2" fontId="35" fillId="0" borderId="0" xfId="0" applyNumberFormat="1" applyFont="1"/>
    <xf numFmtId="171" fontId="40" fillId="16" borderId="0" xfId="0" applyFont="1" applyFill="1"/>
    <xf numFmtId="171" fontId="40" fillId="16" borderId="0" xfId="0" applyFont="1" applyFill="1" applyAlignment="1">
      <alignment horizontal="center" wrapText="1"/>
    </xf>
    <xf numFmtId="37" fontId="0" fillId="0" borderId="0" xfId="0" applyNumberFormat="1"/>
    <xf numFmtId="164" fontId="0" fillId="0" borderId="0" xfId="0" applyNumberFormat="1"/>
    <xf numFmtId="9" fontId="0" fillId="0" borderId="0" xfId="0" applyNumberFormat="1"/>
    <xf numFmtId="9" fontId="41" fillId="0" borderId="0" xfId="0" applyNumberFormat="1" applyFont="1"/>
    <xf numFmtId="44" fontId="0" fillId="0" borderId="0" xfId="2" applyFont="1"/>
    <xf numFmtId="171" fontId="6" fillId="0" borderId="0" xfId="24" applyFont="1"/>
    <xf numFmtId="44" fontId="1" fillId="0" borderId="0" xfId="2" applyFont="1"/>
    <xf numFmtId="3" fontId="7" fillId="0" borderId="0" xfId="24" applyNumberFormat="1"/>
    <xf numFmtId="171" fontId="0" fillId="10" borderId="0" xfId="0" applyFill="1"/>
    <xf numFmtId="171" fontId="0" fillId="5" borderId="0" xfId="0" applyFill="1"/>
    <xf numFmtId="171" fontId="0" fillId="18" borderId="0" xfId="0" applyFill="1"/>
    <xf numFmtId="171" fontId="0" fillId="12" borderId="0" xfId="0" applyFill="1"/>
    <xf numFmtId="171" fontId="8" fillId="0" borderId="0" xfId="24" applyFont="1" applyAlignment="1">
      <alignment horizontal="center"/>
    </xf>
    <xf numFmtId="171" fontId="8" fillId="0" borderId="0" xfId="24" applyFont="1" applyAlignment="1">
      <alignment horizontal="left" vertical="top"/>
    </xf>
    <xf numFmtId="44" fontId="0" fillId="12" borderId="0" xfId="2" applyFont="1" applyFill="1"/>
    <xf numFmtId="44" fontId="1" fillId="12" borderId="0" xfId="2" applyFont="1" applyFill="1"/>
    <xf numFmtId="44" fontId="0" fillId="6" borderId="0" xfId="2" applyFont="1" applyFill="1"/>
    <xf numFmtId="44" fontId="1" fillId="6" borderId="0" xfId="2" applyFont="1" applyFill="1"/>
    <xf numFmtId="44" fontId="0" fillId="19" borderId="0" xfId="2" applyFont="1" applyFill="1"/>
    <xf numFmtId="44" fontId="1" fillId="19" borderId="0" xfId="2" applyFont="1" applyFill="1"/>
    <xf numFmtId="171" fontId="0" fillId="19" borderId="0" xfId="0" applyFill="1"/>
    <xf numFmtId="44" fontId="0" fillId="17" borderId="0" xfId="2" applyFont="1" applyFill="1"/>
    <xf numFmtId="44" fontId="1" fillId="17" borderId="0" xfId="2" applyFont="1" applyFill="1"/>
    <xf numFmtId="44" fontId="0" fillId="10" borderId="0" xfId="2" applyFont="1" applyFill="1"/>
    <xf numFmtId="44" fontId="1" fillId="10" borderId="0" xfId="2" applyFont="1" applyFill="1"/>
    <xf numFmtId="171" fontId="6" fillId="0" borderId="0" xfId="24" applyFont="1" applyAlignment="1">
      <alignment horizontal="center" wrapText="1"/>
    </xf>
    <xf numFmtId="171" fontId="6" fillId="0" borderId="0" xfId="24" applyFont="1" applyAlignment="1">
      <alignment horizontal="left" vertical="top"/>
    </xf>
    <xf numFmtId="171" fontId="6" fillId="0" borderId="0" xfId="24" applyFont="1" applyAlignment="1">
      <alignment horizontal="center"/>
    </xf>
    <xf numFmtId="0" fontId="6" fillId="0" borderId="0" xfId="24" applyNumberFormat="1" applyFont="1" applyAlignment="1">
      <alignment horizontal="center" vertical="top"/>
    </xf>
    <xf numFmtId="171" fontId="6" fillId="0" borderId="0" xfId="24" quotePrefix="1" applyFont="1" applyAlignment="1">
      <alignment horizontal="center" wrapText="1"/>
    </xf>
    <xf numFmtId="3" fontId="7" fillId="10" borderId="0" xfId="24" applyNumberFormat="1" applyFill="1"/>
    <xf numFmtId="6" fontId="7" fillId="10" borderId="0" xfId="24" applyNumberFormat="1" applyFill="1" applyAlignment="1">
      <alignment horizontal="right"/>
    </xf>
    <xf numFmtId="171" fontId="6" fillId="6" borderId="0" xfId="24" applyFont="1" applyFill="1" applyAlignment="1">
      <alignment horizontal="left" vertical="top" wrapText="1"/>
    </xf>
    <xf numFmtId="44" fontId="0" fillId="5" borderId="0" xfId="2" applyFont="1" applyFill="1"/>
    <xf numFmtId="44" fontId="1" fillId="5" borderId="0" xfId="2" applyFont="1" applyFill="1"/>
    <xf numFmtId="184" fontId="0" fillId="0" borderId="0" xfId="0" applyNumberFormat="1"/>
    <xf numFmtId="8" fontId="7" fillId="0" borderId="0" xfId="0" applyNumberFormat="1" applyFont="1" applyAlignment="1">
      <alignment wrapText="1"/>
    </xf>
    <xf numFmtId="171" fontId="29" fillId="0" borderId="0" xfId="26" applyNumberFormat="1" applyAlignment="1" applyProtection="1"/>
    <xf numFmtId="171" fontId="6" fillId="0" borderId="0" xfId="5" applyFont="1" applyAlignment="1">
      <alignment horizontal="centerContinuous"/>
    </xf>
    <xf numFmtId="6" fontId="7" fillId="0" borderId="0" xfId="2" applyNumberFormat="1" applyFont="1" applyFill="1" applyBorder="1"/>
    <xf numFmtId="8" fontId="7" fillId="0" borderId="0" xfId="2" applyNumberFormat="1" applyFont="1" applyFill="1" applyBorder="1"/>
    <xf numFmtId="181" fontId="0" fillId="0" borderId="0" xfId="0" applyNumberFormat="1"/>
    <xf numFmtId="10" fontId="0" fillId="0" borderId="0" xfId="8" applyNumberFormat="1" applyFont="1"/>
    <xf numFmtId="10" fontId="7" fillId="12" borderId="0" xfId="8" applyNumberFormat="1" applyFont="1" applyFill="1"/>
    <xf numFmtId="17" fontId="5" fillId="6" borderId="5" xfId="10" applyNumberFormat="1" applyFill="1" applyBorder="1" applyAlignment="1">
      <alignment horizontal="center"/>
    </xf>
    <xf numFmtId="167" fontId="0" fillId="10" borderId="0" xfId="8" applyNumberFormat="1" applyFont="1" applyFill="1"/>
    <xf numFmtId="5" fontId="7" fillId="0" borderId="0" xfId="1" applyNumberFormat="1" applyFont="1" applyFill="1" applyAlignment="1">
      <alignment horizontal="right"/>
    </xf>
    <xf numFmtId="8" fontId="7" fillId="13" borderId="0" xfId="24" applyNumberFormat="1" applyFill="1" applyAlignment="1">
      <alignment horizontal="right"/>
    </xf>
    <xf numFmtId="8" fontId="7" fillId="15" borderId="0" xfId="24" applyNumberFormat="1" applyFill="1" applyAlignment="1">
      <alignment horizontal="right"/>
    </xf>
    <xf numFmtId="173" fontId="0" fillId="0" borderId="7" xfId="0" applyNumberFormat="1" applyBorder="1"/>
    <xf numFmtId="171" fontId="7" fillId="0" borderId="0" xfId="0" applyFont="1" applyAlignment="1">
      <alignment horizontal="center" vertical="top"/>
    </xf>
    <xf numFmtId="171" fontId="7" fillId="0" borderId="0" xfId="0" applyFont="1" applyAlignment="1">
      <alignment horizontal="center"/>
    </xf>
    <xf numFmtId="171" fontId="0" fillId="0" borderId="0" xfId="0" applyFill="1"/>
    <xf numFmtId="171" fontId="6" fillId="0" borderId="0" xfId="0" applyFont="1" applyFill="1" applyAlignment="1">
      <alignment wrapText="1"/>
    </xf>
    <xf numFmtId="171" fontId="6" fillId="0" borderId="0" xfId="0" applyFont="1" applyFill="1"/>
    <xf numFmtId="0" fontId="0" fillId="0" borderId="0" xfId="0" applyNumberFormat="1" applyFill="1"/>
    <xf numFmtId="182" fontId="0" fillId="0" borderId="0" xfId="0" applyNumberFormat="1" applyFill="1"/>
    <xf numFmtId="171" fontId="0" fillId="0" borderId="10" xfId="0" applyFill="1" applyBorder="1"/>
    <xf numFmtId="171" fontId="0" fillId="0" borderId="11" xfId="0" applyFill="1" applyBorder="1"/>
    <xf numFmtId="0" fontId="6" fillId="0" borderId="0" xfId="0" applyNumberFormat="1" applyFont="1" applyFill="1"/>
  </cellXfs>
  <cellStyles count="33">
    <cellStyle name="Comma" xfId="1" builtinId="3"/>
    <cellStyle name="Comma 2" xfId="14" xr:uid="{00000000-0005-0000-0000-000001000000}"/>
    <cellStyle name="Comma 3" xfId="27" xr:uid="{00000000-0005-0000-0000-000002000000}"/>
    <cellStyle name="Comma 4" xfId="32" xr:uid="{A3FB4B8C-4A53-4BFE-AEEA-210CBD17E4BA}"/>
    <cellStyle name="Currency" xfId="2" builtinId="4"/>
    <cellStyle name="Currency 2" xfId="15" xr:uid="{00000000-0005-0000-0000-000004000000}"/>
    <cellStyle name="Currency No Comma" xfId="16" xr:uid="{00000000-0005-0000-0000-000005000000}"/>
    <cellStyle name="Hyperlink" xfId="26" builtinId="8"/>
    <cellStyle name="Input" xfId="3" builtinId="20" customBuiltin="1"/>
    <cellStyle name="MCP" xfId="17" xr:uid="{00000000-0005-0000-0000-000008000000}"/>
    <cellStyle name="noninput" xfId="18" xr:uid="{00000000-0005-0000-0000-000009000000}"/>
    <cellStyle name="Normal" xfId="0" builtinId="0" customBuiltin="1"/>
    <cellStyle name="Normal 176" xfId="28" xr:uid="{00000000-0005-0000-0000-00000B000000}"/>
    <cellStyle name="Normal 2" xfId="9" xr:uid="{00000000-0005-0000-0000-00000C000000}"/>
    <cellStyle name="Normal 2 2" xfId="13" xr:uid="{00000000-0005-0000-0000-00000D000000}"/>
    <cellStyle name="Normal 3" xfId="10" xr:uid="{00000000-0005-0000-0000-00000E000000}"/>
    <cellStyle name="Normal 3 2" xfId="25" xr:uid="{00000000-0005-0000-0000-00000F000000}"/>
    <cellStyle name="Normal 4" xfId="29" xr:uid="{BA8DBA90-AAD7-4CA6-94F8-314B62EFEC5D}"/>
    <cellStyle name="Normal 5" xfId="12" xr:uid="{00000000-0005-0000-0000-000010000000}"/>
    <cellStyle name="Normal 6" xfId="31" xr:uid="{06ADD81D-AA05-4A1B-9F3A-93B5216B4484}"/>
    <cellStyle name="Normal_DRR AC Study - Utah Valley - 53 MW 90 CF (2.28.2005)" xfId="4" xr:uid="{00000000-0005-0000-0000-000011000000}"/>
    <cellStyle name="Normal_OR AC Sch 37 - AC  Study (Gold) _2009 06 19" xfId="5" xr:uid="{00000000-0005-0000-0000-000013000000}"/>
    <cellStyle name="Normal_T-INF-10-15-04-TEMPLATE" xfId="6" xr:uid="{00000000-0005-0000-0000-000014000000}"/>
    <cellStyle name="Normal_UT 2008.Q2 - Compliance - Appendix B - AC Study_2008 08 05" xfId="11" xr:uid="{00000000-0005-0000-0000-000015000000}"/>
    <cellStyle name="Normal_UT AC 2004 - AC Study (As Ordered by Commission)" xfId="7" xr:uid="{00000000-0005-0000-0000-000016000000}"/>
    <cellStyle name="Normal_WY AC 2009 - AC Study (Wind Study)_2009 08 11" xfId="24" xr:uid="{00000000-0005-0000-0000-000017000000}"/>
    <cellStyle name="Password" xfId="19" xr:uid="{00000000-0005-0000-0000-000018000000}"/>
    <cellStyle name="Percent" xfId="8" builtinId="5"/>
    <cellStyle name="Percent 2" xfId="23" xr:uid="{00000000-0005-0000-0000-00001A000000}"/>
    <cellStyle name="Percent 3" xfId="30" xr:uid="{2FD40A0F-9507-4F56-B751-0CD871CA965A}"/>
    <cellStyle name="Unprot" xfId="20" xr:uid="{00000000-0005-0000-0000-00001B000000}"/>
    <cellStyle name="Unprot$" xfId="21" xr:uid="{00000000-0005-0000-0000-00001C000000}"/>
    <cellStyle name="Unprotect" xfId="22" xr:uid="{00000000-0005-0000-0000-00001D000000}"/>
  </cellStyles>
  <dxfs count="2">
    <dxf>
      <border>
        <right style="thin">
          <color theme="4"/>
        </right>
        <top style="thin">
          <color theme="4"/>
        </top>
        <bottom style="thin">
          <color theme="4"/>
        </bottom>
        <vertical/>
        <horizontal/>
      </border>
    </dxf>
    <dxf>
      <font>
        <b/>
        <i/>
        <condense val="0"/>
        <extend val="0"/>
      </font>
      <fill>
        <patternFill>
          <bgColor indexed="42"/>
        </patternFill>
      </fill>
    </dxf>
  </dxfs>
  <tableStyles count="0" defaultTableStyle="TableStyleMedium9" defaultPivotStyle="PivotStyleLight16"/>
  <colors>
    <mruColors>
      <color rgb="FFCCECFF"/>
      <color rgb="FFCCFFCC"/>
      <color rgb="FF99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voided%20Cost%20-%202025/08%20-%20UTSch37%20IRP2025DrafIRPDec/Data/8.3%20-%20UTSch37%20-%20PDDRR%20CONF%2025IRPDraft%202025%2004%2009%20(1.08%20MW)%20PV%20Tracking.xlsb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_CONF%20Workpaper%20PLEXOS_ST%20Study%20Solar%20T%2004-30-25.xlsb" TargetMode="External"/><Relationship Id="rId1" Type="http://schemas.openxmlformats.org/officeDocument/2006/relationships/externalLinkPath" Target="/Avoided%20Cost%20-%202025/08%20-%20UTSch37%20IRP2025DrafIRPDec/Report/25-035-T03_CONF%20Workpaper%20PLEXOS_ST%20Study%20Solar%20T%2004-30-25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DOC"/>
      <sheetName val="Queue"/>
      <sheetName val="Signed QFs"/>
      <sheetName val="Displacement"/>
      <sheetName val="Displacement Source Base"/>
      <sheetName val="Displacement Source AC"/>
      <sheetName val="CC"/>
      <sheetName val="CC_LOLP"/>
      <sheetName val="Mapping"/>
      <sheetName val="Allocated_UIWC 25IRPDraft "/>
      <sheetName val="Allocated_OR 25IRPDraft"/>
      <sheetName val="IntegratedPP2025IRPDraft"/>
    </sheetNames>
    <sheetDataSet>
      <sheetData sheetId="0"/>
      <sheetData sheetId="1"/>
      <sheetData sheetId="2"/>
      <sheetData sheetId="3"/>
      <sheetData sheetId="4"/>
      <sheetData sheetId="5">
        <row r="2">
          <cell r="C2" t="str">
            <v>WD_.PX.WYC._.PTC.Small_Scale</v>
          </cell>
          <cell r="EZ2" t="str">
            <v>WD_.PX.WYC._.PTC.Small_Scale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</row>
        <row r="3">
          <cell r="C3" t="str">
            <v>WD_.PX.WYC._.NTC.Small_Scale</v>
          </cell>
          <cell r="EZ3" t="str">
            <v>WD_.PX.WYC._.NTC.Small_Scale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</row>
        <row r="4">
          <cell r="C4" t="str">
            <v>WD_.PX.WMV._.PTC.Utility_Scale</v>
          </cell>
          <cell r="EZ4" t="str">
            <v>WD_.PX.WMV._.PTC.Utility_Scale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</row>
        <row r="5">
          <cell r="C5" t="str">
            <v>WD_.PX.WMV._.NTC.Utility_Scale</v>
          </cell>
          <cell r="EZ5" t="str">
            <v>WD_.PX.WMV._.NTC.Utility_Scale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</row>
        <row r="6">
          <cell r="C6" t="str">
            <v>WD_.PX.WYE._.PTC.Small_Scale</v>
          </cell>
          <cell r="EZ6" t="str">
            <v>WD_.PX.WYE._.PTC.Small_Scale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</row>
        <row r="7">
          <cell r="C7" t="str">
            <v>WD_.PX.WYE._.NTC.Small_Scale</v>
          </cell>
          <cell r="EZ7" t="str">
            <v>WD_.PX.WYE._.NTC.Small_Scale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</row>
        <row r="8">
          <cell r="C8" t="str">
            <v>WD_.PX.DJW._.PTC.Utility_Scale</v>
          </cell>
          <cell r="EZ8" t="str">
            <v>WD_.PX.DJW._.PTC.Utility_Scale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</row>
        <row r="9">
          <cell r="C9" t="str">
            <v>WD_.PX.DJW._.NTC.Utility_Scale</v>
          </cell>
          <cell r="EZ9" t="str">
            <v>WD_.PX.DJW._.NTC.Utility_Scale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</row>
        <row r="10">
          <cell r="C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</row>
        <row r="11">
          <cell r="C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</row>
        <row r="12">
          <cell r="C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</row>
        <row r="13">
          <cell r="C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</row>
        <row r="14">
          <cell r="C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</row>
        <row r="15">
          <cell r="C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</row>
        <row r="16">
          <cell r="C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</row>
        <row r="17">
          <cell r="C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</row>
        <row r="18">
          <cell r="C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</row>
        <row r="19">
          <cell r="C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</row>
        <row r="20">
          <cell r="C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</row>
        <row r="21">
          <cell r="C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</row>
        <row r="22">
          <cell r="C22" t="str">
            <v>PV_.PX.UTS._.PTC.Utility_Scale</v>
          </cell>
          <cell r="EZ22" t="str">
            <v>PV_.PX.UTS._.PTC.Utility_Scale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</row>
        <row r="23">
          <cell r="C23" t="str">
            <v>PV_.PX.WMV._.PTC.Utility_Scale</v>
          </cell>
          <cell r="EZ23" t="str">
            <v>PV_.PX.WMV._.PTC.Utility_Scale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1.0427622985542433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</row>
        <row r="24">
          <cell r="C24" t="str">
            <v>PV_.PX.WMV._.NTC.Utility_Scale</v>
          </cell>
          <cell r="EZ24" t="str">
            <v>PV_.PX.WMV._.NTC.Utility_Scale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</row>
        <row r="25">
          <cell r="C25" t="str">
            <v>PV_.PX.WWA._.PTC.Utility_Scale</v>
          </cell>
          <cell r="EZ25" t="str">
            <v>PV_.PX.WWA._.PTC.Utility_Scale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</row>
        <row r="26">
          <cell r="C26" t="str">
            <v>PV_.PX.WWA._.NTC.Utility_Scale</v>
          </cell>
          <cell r="EZ26" t="str">
            <v>PV_.PX.WWA._.NTC.Utility_Scale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</row>
        <row r="27">
          <cell r="C27" t="str">
            <v>PV_.PX.SUM._.PTC.Utility_Scale</v>
          </cell>
          <cell r="EZ27" t="str">
            <v>PV_.PX.SUM._.PTC.Utility_Scale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</row>
        <row r="28">
          <cell r="C28" t="str">
            <v>PV_.PX.SUM._.NTC.Utility_Scale</v>
          </cell>
          <cell r="EZ28" t="str">
            <v>PV_.PX.SUM._.NTC.Utility_Scale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</row>
        <row r="29">
          <cell r="C29" t="str">
            <v>PV_.PX.COR._.PTC.Utility_Scale</v>
          </cell>
          <cell r="EZ29" t="str">
            <v>PV_.PX.COR._.PTC.Utility_Scale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</row>
        <row r="30">
          <cell r="C30" t="str">
            <v>PV_.PX.COR._.NTC.Utility_Scale</v>
          </cell>
          <cell r="EZ30" t="str">
            <v>PV_.PX.COR._.NTC.Utility_Scale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</row>
        <row r="31">
          <cell r="C31" t="str">
            <v>PV_.PX.YAK._.PTC.Utility_Scale</v>
          </cell>
          <cell r="EZ31" t="str">
            <v>PV_.PX.YAK._.PTC.Utility_Scale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</row>
        <row r="32">
          <cell r="C32" t="str">
            <v>PV_.PX.YAK._.NTC.Utility_Scale</v>
          </cell>
          <cell r="EZ32" t="str">
            <v>PV_.PX.YAK._.NTC.Utility_Scale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</row>
        <row r="33">
          <cell r="C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</row>
        <row r="34">
          <cell r="C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</row>
        <row r="35">
          <cell r="C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</row>
        <row r="36">
          <cell r="C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</row>
        <row r="37">
          <cell r="C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</row>
        <row r="38">
          <cell r="C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</row>
        <row r="39">
          <cell r="C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</row>
        <row r="40">
          <cell r="C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</row>
        <row r="41">
          <cell r="C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</row>
        <row r="42">
          <cell r="C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</row>
        <row r="43">
          <cell r="C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</row>
        <row r="44">
          <cell r="C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</row>
        <row r="45">
          <cell r="C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</row>
        <row r="46">
          <cell r="C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</row>
        <row r="47">
          <cell r="C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</row>
        <row r="48">
          <cell r="C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</row>
        <row r="49">
          <cell r="C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</row>
        <row r="53">
          <cell r="FA53">
            <v>2020</v>
          </cell>
          <cell r="FB53">
            <v>2021</v>
          </cell>
          <cell r="FC53">
            <v>2022</v>
          </cell>
          <cell r="FD53">
            <v>2023</v>
          </cell>
          <cell r="FE53">
            <v>2024</v>
          </cell>
          <cell r="FF53">
            <v>2025</v>
          </cell>
          <cell r="FG53">
            <v>2026</v>
          </cell>
          <cell r="FH53">
            <v>2027</v>
          </cell>
          <cell r="FI53">
            <v>2028</v>
          </cell>
          <cell r="FJ53">
            <v>2029</v>
          </cell>
          <cell r="FK53">
            <v>2030</v>
          </cell>
          <cell r="FL53">
            <v>2031</v>
          </cell>
          <cell r="FM53">
            <v>2032</v>
          </cell>
          <cell r="FN53">
            <v>2033</v>
          </cell>
          <cell r="FO53">
            <v>2034</v>
          </cell>
          <cell r="FP53">
            <v>2035</v>
          </cell>
          <cell r="FQ53">
            <v>2036</v>
          </cell>
          <cell r="FR53">
            <v>2037</v>
          </cell>
          <cell r="FS53">
            <v>2038</v>
          </cell>
          <cell r="FT53">
            <v>2039</v>
          </cell>
          <cell r="FU53">
            <v>2040</v>
          </cell>
          <cell r="FV53">
            <v>2041</v>
          </cell>
          <cell r="FW53">
            <v>2042</v>
          </cell>
          <cell r="FX53">
            <v>2043</v>
          </cell>
          <cell r="FY53">
            <v>2044</v>
          </cell>
          <cell r="FZ53">
            <v>2045</v>
          </cell>
        </row>
      </sheetData>
      <sheetData sheetId="6"/>
      <sheetData sheetId="7">
        <row r="1">
          <cell r="A1" t="str">
            <v>Capacity Contribution based on LOLP analysis</v>
          </cell>
          <cell r="B1" t="str">
            <v>PV_.PX.BDG._.PTC.Utility_Scale</v>
          </cell>
          <cell r="C1" t="str">
            <v>PV_.PX.BOR._.PTC.Utility_Scale</v>
          </cell>
          <cell r="D1" t="str">
            <v>PV_.PX.CLV._.PTC.Utility_Scale</v>
          </cell>
          <cell r="E1" t="str">
            <v>PV_.PX.COR._.PTC.Utility_Scale</v>
          </cell>
          <cell r="F1" t="str">
            <v>PV_.PX.HTG._.PTC.Utility_Scale</v>
          </cell>
          <cell r="G1" t="str">
            <v>PV_.PX.NUT._.PTC.Utility_Scale</v>
          </cell>
          <cell r="H1" t="str">
            <v>PV_.PX.SOR._.PTC.Utility_Scale</v>
          </cell>
          <cell r="I1" t="str">
            <v>PV_.PX.UTS._.PTC.Utility_Scale</v>
          </cell>
          <cell r="J1" t="str">
            <v>PV_.PX.WMV._.PTC.Utility_Scale</v>
          </cell>
          <cell r="K1" t="str">
            <v>PV_.PX.WWA._.PTC.Utility_Scale</v>
          </cell>
          <cell r="L1" t="str">
            <v>PV_.PX.WYE._.PTC.Utility_Scale</v>
          </cell>
          <cell r="M1" t="str">
            <v>PV_.PX.WYN._.PTC.Utility_Scale</v>
          </cell>
          <cell r="N1" t="str">
            <v>PV_.PX.YAK._.PTC.Utility_Scale</v>
          </cell>
          <cell r="O1" t="str">
            <v>WD_.PX.BDG._.PTC.Utility_Scale</v>
          </cell>
          <cell r="P1" t="str">
            <v>WD_.PX.BOR._.PTC.Utility_Scale</v>
          </cell>
          <cell r="Q1" t="str">
            <v>WD_.PX.CLV._.PTC.Utility_Scale</v>
          </cell>
          <cell r="R1" t="str">
            <v>WD_.PX.COR._.PTC.Small_Scale</v>
          </cell>
          <cell r="S1" t="str">
            <v>WD_.PX.COR._.PTC.Utility_Scale</v>
          </cell>
          <cell r="T1" t="str">
            <v>WD_.PX.HTG._.PTC.Utility_Scale</v>
          </cell>
          <cell r="U1" t="str">
            <v>WD_.PX.NUT._.PTC.Utility_Scale</v>
          </cell>
          <cell r="V1" t="str">
            <v>WD_.PX.SOR._.PTC.Small_Scale</v>
          </cell>
          <cell r="W1" t="str">
            <v>WD_.PX.SOR._.PTC.Utility_Scale</v>
          </cell>
          <cell r="X1" t="str">
            <v>WD_.PX.UTS._.PTC.Utility_Scale</v>
          </cell>
          <cell r="Y1" t="str">
            <v>WD_.PX.WMV._.PTC.Small_Scale</v>
          </cell>
          <cell r="Z1" t="str">
            <v>WD_.PX.WMV._.PTC.Utility_Scale</v>
          </cell>
          <cell r="AA1" t="str">
            <v>WD_.PX.WWA._.PTC.Small_Scale</v>
          </cell>
          <cell r="AB1" t="str">
            <v>WD_.PX.WWA._.PTC.Utility_Scale</v>
          </cell>
          <cell r="AC1" t="str">
            <v>WD_.PX.WYE._.PTC.Utility_Scale</v>
          </cell>
          <cell r="AD1" t="str">
            <v>WD_.PX.WYN._.PTC.Utility_Scale</v>
          </cell>
          <cell r="AE1" t="str">
            <v>WD_.PX.YAK._.PTC.Small_Scale</v>
          </cell>
          <cell r="AF1" t="str">
            <v>WD_.PX.YAK._.PTC.Utility_Scale</v>
          </cell>
          <cell r="AG1" t="str">
            <v>WD_.PX.SOR._.PTC.Offshore</v>
          </cell>
          <cell r="AH1"/>
          <cell r="AI1"/>
        </row>
        <row r="2">
          <cell r="A2" t="str">
            <v>Annual Average All</v>
          </cell>
          <cell r="B2">
            <v>7.3718070273303168E-2</v>
          </cell>
          <cell r="C2">
            <v>0.10324774900013574</v>
          </cell>
          <cell r="D2">
            <v>9.8702409815022596E-2</v>
          </cell>
          <cell r="E2">
            <v>0.11651119188217191</v>
          </cell>
          <cell r="F2">
            <v>7.1826765155882377E-2</v>
          </cell>
          <cell r="G2">
            <v>0.10785249233276019</v>
          </cell>
          <cell r="H2">
            <v>0.10303771414561083</v>
          </cell>
          <cell r="I2">
            <v>8.8050975549411797E-2</v>
          </cell>
          <cell r="J2">
            <v>0.10731919069805435</v>
          </cell>
          <cell r="K2">
            <v>8.5197379189411782E-2</v>
          </cell>
          <cell r="L2">
            <v>6.3159867832126695E-2</v>
          </cell>
          <cell r="M2">
            <v>7.4816241343484191E-2</v>
          </cell>
          <cell r="N2">
            <v>8.954057146828058E-2</v>
          </cell>
          <cell r="O2">
            <v>0.39343474255914024</v>
          </cell>
          <cell r="P2">
            <v>0.22444470424669682</v>
          </cell>
          <cell r="Q2">
            <v>0.30403763819407237</v>
          </cell>
          <cell r="R2">
            <v>0.19447691640447981</v>
          </cell>
          <cell r="S2">
            <v>0.30638750918321267</v>
          </cell>
          <cell r="T2">
            <v>0.16931102947384613</v>
          </cell>
          <cell r="U2">
            <v>0.1819712833247511</v>
          </cell>
          <cell r="V2">
            <v>0.19473719088904981</v>
          </cell>
          <cell r="W2">
            <v>0.27585076189945701</v>
          </cell>
          <cell r="X2">
            <v>0.17820111395312219</v>
          </cell>
          <cell r="Y2">
            <v>0.22072741568009044</v>
          </cell>
          <cell r="Z2">
            <v>0.36325285332579199</v>
          </cell>
          <cell r="AA2">
            <v>5.3853685509004545E-2</v>
          </cell>
          <cell r="AB2">
            <v>9.5095464845067881E-2</v>
          </cell>
          <cell r="AC2">
            <v>0.25792015761805415</v>
          </cell>
          <cell r="AD2">
            <v>0.37951489815484152</v>
          </cell>
          <cell r="AE2">
            <v>0.21942693160402715</v>
          </cell>
          <cell r="AF2">
            <v>0.27458792560778289</v>
          </cell>
          <cell r="AG2">
            <v>0.56425820535280546</v>
          </cell>
        </row>
      </sheetData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og"/>
      <sheetName val="ImportData"/>
      <sheetName val="SidebySide"/>
      <sheetName val="Summary"/>
      <sheetName val="Avoided Costs"/>
      <sheetName val="Delta"/>
      <sheetName val="NPC"/>
      <sheetName val="Base"/>
      <sheetName val="Check MWH"/>
      <sheetName val="Gen_TotSysCost"/>
      <sheetName val="Gen_GWH"/>
      <sheetName val="Bat_VOMCost"/>
      <sheetName val="Bat_LoadGWH"/>
      <sheetName val="Bat_GenGWH"/>
      <sheetName val="Gen_PumpLoad"/>
      <sheetName val="Gen_PumpCost"/>
      <sheetName val="Region_Load"/>
      <sheetName val="Mrkt_Cost"/>
      <sheetName val="Mrkt_Rvn"/>
      <sheetName val="Mrkt_PGWH"/>
      <sheetName val="Mrkt_SGWH"/>
      <sheetName val="Rsrv_ShrtGWH"/>
      <sheetName val="Bat_GenCapMW"/>
      <sheetName val="Gen_InstMW"/>
      <sheetName val="Gen_NetRvn"/>
      <sheetName val="Region_DumpGWH"/>
      <sheetName val="Region_DumpECost"/>
      <sheetName val="Region_UnservedGWH"/>
      <sheetName val="Region_UnservedECost"/>
    </sheetNames>
    <sheetDataSet>
      <sheetData sheetId="0" refreshError="1"/>
      <sheetData sheetId="1">
        <row r="12">
          <cell r="F12" t="str">
            <v>PV_QF_UTN_Track_Sch37_UT</v>
          </cell>
        </row>
      </sheetData>
      <sheetData sheetId="2" refreshError="1"/>
      <sheetData sheetId="3" refreshError="1"/>
      <sheetData sheetId="4">
        <row r="8">
          <cell r="B8">
            <v>2026</v>
          </cell>
          <cell r="C8">
            <v>19.448112489770327</v>
          </cell>
          <cell r="D8">
            <v>15.91063193143164</v>
          </cell>
          <cell r="E8">
            <v>17.550547585023562</v>
          </cell>
          <cell r="F8">
            <v>5.8416441102569534</v>
          </cell>
          <cell r="G8">
            <v>-2.9308620583303671</v>
          </cell>
          <cell r="H8">
            <v>5.9816530700986545</v>
          </cell>
          <cell r="I8">
            <v>20.842076119395514</v>
          </cell>
          <cell r="J8">
            <v>33.770398975014587</v>
          </cell>
          <cell r="K8">
            <v>40.896097755981017</v>
          </cell>
          <cell r="L8">
            <v>26.522537202166976</v>
          </cell>
          <cell r="M8">
            <v>6.8783964460820437</v>
          </cell>
          <cell r="N8">
            <v>20.902529603482691</v>
          </cell>
          <cell r="O8">
            <v>34.65042045970975</v>
          </cell>
        </row>
        <row r="9">
          <cell r="B9">
            <v>2027</v>
          </cell>
          <cell r="C9">
            <v>19.780510676725335</v>
          </cell>
          <cell r="D9">
            <v>28.175943447113827</v>
          </cell>
          <cell r="E9">
            <v>18.816113317440394</v>
          </cell>
          <cell r="F9">
            <v>8.1883546921596917</v>
          </cell>
          <cell r="G9">
            <v>6.3793553649047077</v>
          </cell>
          <cell r="H9">
            <v>11.106487545798794</v>
          </cell>
          <cell r="I9">
            <v>15.006719761833288</v>
          </cell>
          <cell r="J9">
            <v>31.052798464637327</v>
          </cell>
          <cell r="K9">
            <v>34.342669686406353</v>
          </cell>
          <cell r="L9">
            <v>21.811363171528132</v>
          </cell>
          <cell r="M9">
            <v>12.407768884084653</v>
          </cell>
          <cell r="N9">
            <v>25.255688419505933</v>
          </cell>
          <cell r="O9">
            <v>31.779336953665911</v>
          </cell>
        </row>
        <row r="10">
          <cell r="B10">
            <v>2028</v>
          </cell>
          <cell r="C10">
            <v>23.9952453334508</v>
          </cell>
          <cell r="D10">
            <v>19.206794515720492</v>
          </cell>
          <cell r="E10">
            <v>29.209997920089144</v>
          </cell>
          <cell r="F10">
            <v>10.521817980150063</v>
          </cell>
          <cell r="G10">
            <v>10.88172856483544</v>
          </cell>
          <cell r="H10">
            <v>17.029827483316826</v>
          </cell>
          <cell r="I10">
            <v>10.168152906472432</v>
          </cell>
          <cell r="J10">
            <v>40.300039629288193</v>
          </cell>
          <cell r="K10">
            <v>37.838668263571265</v>
          </cell>
          <cell r="L10">
            <v>30.645769593015963</v>
          </cell>
          <cell r="M10">
            <v>20.539422154336215</v>
          </cell>
          <cell r="N10">
            <v>26.680251882749587</v>
          </cell>
          <cell r="O10">
            <v>42.895418100258816</v>
          </cell>
        </row>
        <row r="11">
          <cell r="B11">
            <v>2029</v>
          </cell>
          <cell r="C11">
            <v>30.402786848752793</v>
          </cell>
          <cell r="D11">
            <v>36.253457687258944</v>
          </cell>
          <cell r="E11">
            <v>32.243909015230081</v>
          </cell>
          <cell r="F11">
            <v>18.976423912248958</v>
          </cell>
          <cell r="G11">
            <v>14.686470724214276</v>
          </cell>
          <cell r="H11">
            <v>21.597665467595533</v>
          </cell>
          <cell r="I11">
            <v>28.106266542436508</v>
          </cell>
          <cell r="J11">
            <v>45.06485647439635</v>
          </cell>
          <cell r="K11">
            <v>39.827193394468786</v>
          </cell>
          <cell r="L11">
            <v>35.237370756985065</v>
          </cell>
          <cell r="M11">
            <v>28.126077284355233</v>
          </cell>
          <cell r="N11">
            <v>27.746052421951074</v>
          </cell>
          <cell r="O11">
            <v>39.784612639284283</v>
          </cell>
        </row>
        <row r="12">
          <cell r="B12">
            <v>2030</v>
          </cell>
          <cell r="C12">
            <v>25.674336227388199</v>
          </cell>
          <cell r="D12">
            <v>36.780596543334177</v>
          </cell>
          <cell r="E12">
            <v>27.953816544359764</v>
          </cell>
          <cell r="F12">
            <v>17.092935716006835</v>
          </cell>
          <cell r="G12">
            <v>4.7022922925636559</v>
          </cell>
          <cell r="H12">
            <v>10.73379485397386</v>
          </cell>
          <cell r="I12">
            <v>23.325550423104119</v>
          </cell>
          <cell r="J12">
            <v>39.915976375877825</v>
          </cell>
          <cell r="K12">
            <v>35.36258619800158</v>
          </cell>
          <cell r="L12">
            <v>31.314091728386373</v>
          </cell>
          <cell r="M12">
            <v>21.940452646475855</v>
          </cell>
          <cell r="N12">
            <v>34.823372703835368</v>
          </cell>
          <cell r="O12">
            <v>41.606060223300283</v>
          </cell>
        </row>
        <row r="13">
          <cell r="B13">
            <v>2031</v>
          </cell>
          <cell r="C13">
            <v>24.369108244920685</v>
          </cell>
          <cell r="D13">
            <v>37.728534185102312</v>
          </cell>
          <cell r="E13">
            <v>34.637722117888984</v>
          </cell>
          <cell r="F13">
            <v>14.321196122653385</v>
          </cell>
          <cell r="G13">
            <v>7.6383617587889887</v>
          </cell>
          <cell r="H13">
            <v>8.5243939091022849</v>
          </cell>
          <cell r="I13">
            <v>16.637835475686416</v>
          </cell>
          <cell r="J13">
            <v>33.489891851366551</v>
          </cell>
          <cell r="K13">
            <v>35.893494526535605</v>
          </cell>
          <cell r="L13">
            <v>31.946420354962665</v>
          </cell>
          <cell r="M13">
            <v>25.468145897355424</v>
          </cell>
          <cell r="N13">
            <v>33.167296696363735</v>
          </cell>
          <cell r="O13">
            <v>28.025690626169858</v>
          </cell>
        </row>
        <row r="14">
          <cell r="B14">
            <v>2032</v>
          </cell>
          <cell r="C14">
            <v>-14.928746019487352</v>
          </cell>
          <cell r="D14">
            <v>-6.9952981061204227</v>
          </cell>
          <cell r="E14">
            <v>-3.8875665755868711</v>
          </cell>
          <cell r="F14">
            <v>-30.638188079777905</v>
          </cell>
          <cell r="G14">
            <v>-23.850224295915275</v>
          </cell>
          <cell r="H14">
            <v>-16.677418828634998</v>
          </cell>
          <cell r="I14">
            <v>-11.462731927317535</v>
          </cell>
          <cell r="J14">
            <v>-18.354274448090543</v>
          </cell>
          <cell r="K14">
            <v>-6.6702270921404798</v>
          </cell>
          <cell r="L14">
            <v>-13.561019777045967</v>
          </cell>
          <cell r="M14">
            <v>-22.240089331462706</v>
          </cell>
          <cell r="N14">
            <v>4.7770705733751662</v>
          </cell>
          <cell r="O14">
            <v>-29.238789495349053</v>
          </cell>
        </row>
        <row r="15">
          <cell r="B15">
            <v>2033</v>
          </cell>
          <cell r="C15">
            <v>-16.933692050247476</v>
          </cell>
          <cell r="D15">
            <v>-14.434110579188928</v>
          </cell>
          <cell r="E15">
            <v>-4.5675356141988948</v>
          </cell>
          <cell r="F15">
            <v>-33.382041069186727</v>
          </cell>
          <cell r="G15">
            <v>-20.803313184685226</v>
          </cell>
          <cell r="H15">
            <v>-21.843769338539218</v>
          </cell>
          <cell r="I15">
            <v>-1.7898287411546334</v>
          </cell>
          <cell r="J15">
            <v>-19.754174499821644</v>
          </cell>
          <cell r="K15">
            <v>-15.069927755566173</v>
          </cell>
          <cell r="L15">
            <v>-15.356170071212784</v>
          </cell>
          <cell r="M15">
            <v>-33.563802871450548</v>
          </cell>
          <cell r="N15">
            <v>-7.0867047656851856</v>
          </cell>
          <cell r="O15">
            <v>-19.001310219775657</v>
          </cell>
        </row>
        <row r="16">
          <cell r="B16">
            <v>2034</v>
          </cell>
          <cell r="C16">
            <v>-16.767316970825767</v>
          </cell>
          <cell r="D16">
            <v>-9.3450411653890182</v>
          </cell>
          <cell r="E16">
            <v>-12.643545179499716</v>
          </cell>
          <cell r="F16">
            <v>-27.388889229586947</v>
          </cell>
          <cell r="G16">
            <v>-17.69958789131195</v>
          </cell>
          <cell r="H16">
            <v>-35.074344333621404</v>
          </cell>
          <cell r="I16">
            <v>-9.9739448174820904</v>
          </cell>
          <cell r="J16">
            <v>-14.240879129325537</v>
          </cell>
          <cell r="K16">
            <v>-7.8786481176547003</v>
          </cell>
          <cell r="L16">
            <v>-19.242964029424858</v>
          </cell>
          <cell r="M16">
            <v>-23.726015542986254</v>
          </cell>
          <cell r="N16">
            <v>-8.5779952466596541</v>
          </cell>
          <cell r="O16">
            <v>-0.80050981526689957</v>
          </cell>
        </row>
        <row r="17">
          <cell r="B17">
            <v>2035</v>
          </cell>
          <cell r="C17">
            <v>-20.89415297175811</v>
          </cell>
          <cell r="D17">
            <v>-11.251254495626798</v>
          </cell>
          <cell r="E17">
            <v>-15.430062963733773</v>
          </cell>
          <cell r="F17">
            <v>-31.16467674403323</v>
          </cell>
          <cell r="G17">
            <v>-20.860613063173783</v>
          </cell>
          <cell r="H17">
            <v>-28.519240137432472</v>
          </cell>
          <cell r="I17">
            <v>-19.23616199596805</v>
          </cell>
          <cell r="J17">
            <v>-25.263296756940601</v>
          </cell>
          <cell r="K17">
            <v>-19.500569626623452</v>
          </cell>
          <cell r="L17">
            <v>-16.989059912524777</v>
          </cell>
          <cell r="M17">
            <v>-22.30640151129041</v>
          </cell>
          <cell r="N17">
            <v>-9.885242192990793</v>
          </cell>
          <cell r="O17">
            <v>-12.135995042886584</v>
          </cell>
        </row>
        <row r="18">
          <cell r="B18">
            <v>2036</v>
          </cell>
          <cell r="C18">
            <v>-23.119979522785339</v>
          </cell>
          <cell r="D18">
            <v>-54.566444143714513</v>
          </cell>
          <cell r="E18">
            <v>-13.377967857831763</v>
          </cell>
          <cell r="F18">
            <v>-32.875897825913533</v>
          </cell>
          <cell r="G18">
            <v>-16.804022924478641</v>
          </cell>
          <cell r="H18">
            <v>-18.081828012854558</v>
          </cell>
          <cell r="I18">
            <v>-14.813489701704055</v>
          </cell>
          <cell r="J18">
            <v>-22.428583170004188</v>
          </cell>
          <cell r="K18">
            <v>-16.986840724084715</v>
          </cell>
          <cell r="L18">
            <v>-26.838845047962959</v>
          </cell>
          <cell r="M18">
            <v>-38.209413941380646</v>
          </cell>
          <cell r="N18">
            <v>-19.088907733416434</v>
          </cell>
          <cell r="O18">
            <v>-37.121225022934276</v>
          </cell>
        </row>
        <row r="19">
          <cell r="B19">
            <v>2037</v>
          </cell>
          <cell r="C19">
            <v>-25.634445069118154</v>
          </cell>
          <cell r="D19">
            <v>-44.243005820435691</v>
          </cell>
          <cell r="E19">
            <v>-7.0393531232515949</v>
          </cell>
          <cell r="F19">
            <v>-38.815914804027955</v>
          </cell>
          <cell r="G19">
            <v>-27.106553838435065</v>
          </cell>
          <cell r="H19">
            <v>-20.703251662498264</v>
          </cell>
          <cell r="I19">
            <v>-17.259133684898107</v>
          </cell>
          <cell r="J19">
            <v>-26.47080460057445</v>
          </cell>
          <cell r="K19">
            <v>-28.237295369328674</v>
          </cell>
          <cell r="L19">
            <v>-29.947169520671551</v>
          </cell>
          <cell r="M19">
            <v>-38.610167748113064</v>
          </cell>
          <cell r="N19">
            <v>-17.652683613020177</v>
          </cell>
          <cell r="O19">
            <v>-17.656793841658942</v>
          </cell>
        </row>
        <row r="20">
          <cell r="B20">
            <v>2038</v>
          </cell>
          <cell r="C20">
            <v>-33.078104265893579</v>
          </cell>
          <cell r="D20">
            <v>-20.885964672696005</v>
          </cell>
          <cell r="E20">
            <v>-31.308956573551413</v>
          </cell>
          <cell r="F20">
            <v>-42.098383414925088</v>
          </cell>
          <cell r="G20">
            <v>-30.762178361246288</v>
          </cell>
          <cell r="H20">
            <v>-29.302612424615731</v>
          </cell>
          <cell r="I20">
            <v>-29.799996609985175</v>
          </cell>
          <cell r="J20">
            <v>-37.227924231756127</v>
          </cell>
          <cell r="K20">
            <v>-37.282301008432803</v>
          </cell>
          <cell r="L20">
            <v>-28.819481004932729</v>
          </cell>
          <cell r="M20">
            <v>-61.519127130408911</v>
          </cell>
          <cell r="N20">
            <v>-1.6969236338167124</v>
          </cell>
          <cell r="O20">
            <v>-35.009511050911811</v>
          </cell>
        </row>
        <row r="21">
          <cell r="B21">
            <v>2039</v>
          </cell>
          <cell r="C21">
            <v>-38.193657741012665</v>
          </cell>
          <cell r="D21">
            <v>-33.936707012150571</v>
          </cell>
          <cell r="E21">
            <v>-29.019476182726606</v>
          </cell>
          <cell r="F21">
            <v>-43.357917068080518</v>
          </cell>
          <cell r="G21">
            <v>-48.747125979719961</v>
          </cell>
          <cell r="H21">
            <v>-32.851252631908196</v>
          </cell>
          <cell r="I21">
            <v>-35.96192524445285</v>
          </cell>
          <cell r="J21">
            <v>-37.717823265045986</v>
          </cell>
          <cell r="K21">
            <v>-60.508686359447324</v>
          </cell>
          <cell r="L21">
            <v>-29.172545730189157</v>
          </cell>
          <cell r="M21">
            <v>-37.194505123313967</v>
          </cell>
          <cell r="N21">
            <v>-32.209792868311723</v>
          </cell>
          <cell r="O21">
            <v>-12.481539956095538</v>
          </cell>
        </row>
        <row r="22">
          <cell r="B22">
            <v>2040</v>
          </cell>
          <cell r="C22">
            <v>-37.121704021759143</v>
          </cell>
          <cell r="D22">
            <v>-32.80072162839695</v>
          </cell>
          <cell r="E22">
            <v>-34.767207111712118</v>
          </cell>
          <cell r="F22">
            <v>-40.42441386949784</v>
          </cell>
          <cell r="G22">
            <v>-39.829340772749333</v>
          </cell>
          <cell r="H22">
            <v>-44.009987291186818</v>
          </cell>
          <cell r="I22">
            <v>-39.24782717882055</v>
          </cell>
          <cell r="J22">
            <v>-33.443420862227356</v>
          </cell>
          <cell r="K22">
            <v>-47.51614286813264</v>
          </cell>
          <cell r="L22">
            <v>-33.975721079834486</v>
          </cell>
          <cell r="M22">
            <v>-39.577352074520697</v>
          </cell>
          <cell r="N22">
            <v>-14.389012974762057</v>
          </cell>
          <cell r="O22">
            <v>-16.332136947947188</v>
          </cell>
        </row>
        <row r="23">
          <cell r="B23">
            <v>2041</v>
          </cell>
          <cell r="C23">
            <v>-36.410865311291374</v>
          </cell>
          <cell r="D23">
            <v>-16.400134474909759</v>
          </cell>
          <cell r="E23">
            <v>-34.942282029930752</v>
          </cell>
          <cell r="F23">
            <v>-48.189174106466211</v>
          </cell>
          <cell r="G23">
            <v>-43.05696255387285</v>
          </cell>
          <cell r="H23">
            <v>-49.051461563781025</v>
          </cell>
          <cell r="I23">
            <v>-26.828774270738005</v>
          </cell>
          <cell r="J23">
            <v>-28.26441431957651</v>
          </cell>
          <cell r="K23">
            <v>-27.473612410465456</v>
          </cell>
          <cell r="L23">
            <v>-54.360145348045663</v>
          </cell>
          <cell r="M23">
            <v>-38.410423092837782</v>
          </cell>
          <cell r="N23">
            <v>-32.554406902361883</v>
          </cell>
          <cell r="O23">
            <v>-23.306979374149307</v>
          </cell>
        </row>
        <row r="24">
          <cell r="B24">
            <v>2042</v>
          </cell>
          <cell r="C24">
            <v>9.0152022002545174</v>
          </cell>
          <cell r="D24">
            <v>21.794947033763115</v>
          </cell>
          <cell r="E24">
            <v>12.517907881653535</v>
          </cell>
          <cell r="F24">
            <v>8.8677905824552763</v>
          </cell>
          <cell r="G24">
            <v>-0.84642656174566311</v>
          </cell>
          <cell r="H24">
            <v>4.5828011658288057</v>
          </cell>
          <cell r="I24">
            <v>9.1229319239608735</v>
          </cell>
          <cell r="J24">
            <v>35.839037946252439</v>
          </cell>
          <cell r="K24">
            <v>-13.93272056924649</v>
          </cell>
          <cell r="L24">
            <v>12.937721451496246</v>
          </cell>
          <cell r="M24">
            <v>8.2009026266220033</v>
          </cell>
          <cell r="N24">
            <v>4.8211001447997379</v>
          </cell>
          <cell r="O24">
            <v>0.83784704020533174</v>
          </cell>
        </row>
        <row r="25">
          <cell r="B25">
            <v>2043</v>
          </cell>
          <cell r="C25">
            <v>13.087811460547735</v>
          </cell>
          <cell r="D25">
            <v>57.320984025806531</v>
          </cell>
          <cell r="E25">
            <v>14.321177779740374</v>
          </cell>
          <cell r="F25">
            <v>5.8036084562389574</v>
          </cell>
          <cell r="G25">
            <v>2.5752065824132151</v>
          </cell>
          <cell r="H25">
            <v>4.9307981024381178</v>
          </cell>
          <cell r="I25">
            <v>12.691026033572161</v>
          </cell>
          <cell r="J25">
            <v>4.3701038750336254</v>
          </cell>
          <cell r="K25">
            <v>11.205697635255197</v>
          </cell>
          <cell r="L25">
            <v>11.287607323188718</v>
          </cell>
          <cell r="M25">
            <v>8.9696006769419707</v>
          </cell>
          <cell r="N25">
            <v>53.758754283899506</v>
          </cell>
          <cell r="O25">
            <v>20.45039785132213</v>
          </cell>
        </row>
      </sheetData>
      <sheetData sheetId="5">
        <row r="1">
          <cell r="A1" t="str">
            <v>PacifiCorp</v>
          </cell>
        </row>
        <row r="2">
          <cell r="A2" t="str">
            <v>Avoided Cost Study</v>
          </cell>
        </row>
        <row r="3">
          <cell r="A3" t="str">
            <v>Period = 2026-2044</v>
          </cell>
          <cell r="G3" t="b">
            <v>1</v>
          </cell>
        </row>
        <row r="4">
          <cell r="F4">
            <v>44197</v>
          </cell>
          <cell r="G4">
            <v>44228</v>
          </cell>
          <cell r="R4" t="str">
            <v>Year</v>
          </cell>
          <cell r="AE4" t="str">
            <v>Year</v>
          </cell>
          <cell r="AR4" t="str">
            <v>Year</v>
          </cell>
          <cell r="BE4" t="str">
            <v>Year</v>
          </cell>
          <cell r="BR4" t="str">
            <v>Year</v>
          </cell>
          <cell r="CE4" t="str">
            <v>Year</v>
          </cell>
          <cell r="CR4" t="str">
            <v>Year</v>
          </cell>
          <cell r="DE4" t="str">
            <v>Year</v>
          </cell>
          <cell r="DR4" t="str">
            <v>Year</v>
          </cell>
          <cell r="EE4" t="str">
            <v>Year</v>
          </cell>
          <cell r="ER4" t="str">
            <v>Year</v>
          </cell>
          <cell r="FE4" t="str">
            <v>Year</v>
          </cell>
          <cell r="FR4" t="str">
            <v>Year</v>
          </cell>
          <cell r="GE4" t="str">
            <v>Year</v>
          </cell>
          <cell r="GR4" t="str">
            <v>Year</v>
          </cell>
          <cell r="HE4" t="str">
            <v>Year</v>
          </cell>
          <cell r="HR4" t="str">
            <v>Year</v>
          </cell>
          <cell r="IE4" t="str">
            <v>Year</v>
          </cell>
          <cell r="IR4" t="str">
            <v>Year</v>
          </cell>
        </row>
        <row r="5">
          <cell r="F5">
            <v>45658</v>
          </cell>
          <cell r="G5">
            <v>45689</v>
          </cell>
          <cell r="H5">
            <v>45717</v>
          </cell>
          <cell r="I5">
            <v>45748</v>
          </cell>
          <cell r="J5">
            <v>45778</v>
          </cell>
          <cell r="K5">
            <v>45809</v>
          </cell>
          <cell r="L5">
            <v>45839</v>
          </cell>
          <cell r="M5">
            <v>45870</v>
          </cell>
          <cell r="N5">
            <v>45901</v>
          </cell>
          <cell r="O5">
            <v>45931</v>
          </cell>
          <cell r="P5">
            <v>45962</v>
          </cell>
          <cell r="Q5">
            <v>45992</v>
          </cell>
          <cell r="R5">
            <v>2026</v>
          </cell>
          <cell r="S5">
            <v>46023</v>
          </cell>
          <cell r="T5">
            <v>46054</v>
          </cell>
          <cell r="U5">
            <v>46082</v>
          </cell>
          <cell r="V5">
            <v>46113</v>
          </cell>
          <cell r="W5">
            <v>46143</v>
          </cell>
          <cell r="X5">
            <v>46174</v>
          </cell>
          <cell r="Y5">
            <v>46204</v>
          </cell>
          <cell r="Z5">
            <v>46235</v>
          </cell>
          <cell r="AA5">
            <v>46266</v>
          </cell>
          <cell r="AB5">
            <v>46296</v>
          </cell>
          <cell r="AC5">
            <v>46327</v>
          </cell>
          <cell r="AD5">
            <v>46357</v>
          </cell>
          <cell r="AE5">
            <v>2027</v>
          </cell>
          <cell r="AF5">
            <v>46388</v>
          </cell>
          <cell r="AG5">
            <v>46419</v>
          </cell>
          <cell r="AH5">
            <v>46447</v>
          </cell>
          <cell r="AI5">
            <v>46478</v>
          </cell>
          <cell r="AJ5">
            <v>46508</v>
          </cell>
          <cell r="AK5">
            <v>46539</v>
          </cell>
          <cell r="AL5">
            <v>46569</v>
          </cell>
          <cell r="AM5">
            <v>46600</v>
          </cell>
          <cell r="AN5">
            <v>46631</v>
          </cell>
          <cell r="AO5">
            <v>46661</v>
          </cell>
          <cell r="AP5">
            <v>46692</v>
          </cell>
          <cell r="AQ5">
            <v>46722</v>
          </cell>
          <cell r="AR5">
            <v>2028</v>
          </cell>
          <cell r="AS5">
            <v>46753</v>
          </cell>
          <cell r="AT5">
            <v>46784</v>
          </cell>
          <cell r="AU5">
            <v>46813</v>
          </cell>
          <cell r="AV5">
            <v>46844</v>
          </cell>
          <cell r="AW5">
            <v>46874</v>
          </cell>
          <cell r="AX5">
            <v>46905</v>
          </cell>
          <cell r="AY5">
            <v>46935</v>
          </cell>
          <cell r="AZ5">
            <v>46966</v>
          </cell>
          <cell r="BA5">
            <v>46997</v>
          </cell>
          <cell r="BB5">
            <v>47027</v>
          </cell>
          <cell r="BC5">
            <v>47058</v>
          </cell>
          <cell r="BD5">
            <v>47088</v>
          </cell>
          <cell r="BE5">
            <v>2029</v>
          </cell>
          <cell r="BF5">
            <v>47119</v>
          </cell>
          <cell r="BG5">
            <v>47150</v>
          </cell>
          <cell r="BH5">
            <v>47178</v>
          </cell>
          <cell r="BI5">
            <v>47209</v>
          </cell>
          <cell r="BJ5">
            <v>47239</v>
          </cell>
          <cell r="BK5">
            <v>47270</v>
          </cell>
          <cell r="BL5">
            <v>47300</v>
          </cell>
          <cell r="BM5">
            <v>47331</v>
          </cell>
          <cell r="BN5">
            <v>47362</v>
          </cell>
          <cell r="BO5">
            <v>47392</v>
          </cell>
          <cell r="BP5">
            <v>47423</v>
          </cell>
          <cell r="BQ5">
            <v>47453</v>
          </cell>
          <cell r="BR5">
            <v>2030</v>
          </cell>
          <cell r="BS5">
            <v>47484</v>
          </cell>
          <cell r="BT5">
            <v>47515</v>
          </cell>
          <cell r="BU5">
            <v>47543</v>
          </cell>
          <cell r="BV5">
            <v>47574</v>
          </cell>
          <cell r="BW5">
            <v>47604</v>
          </cell>
          <cell r="BX5">
            <v>47635</v>
          </cell>
          <cell r="BY5">
            <v>47665</v>
          </cell>
          <cell r="BZ5">
            <v>47696</v>
          </cell>
          <cell r="CA5">
            <v>47727</v>
          </cell>
          <cell r="CB5">
            <v>47757</v>
          </cell>
          <cell r="CC5">
            <v>47788</v>
          </cell>
          <cell r="CD5">
            <v>47818</v>
          </cell>
          <cell r="CE5">
            <v>2031</v>
          </cell>
          <cell r="CF5">
            <v>47849</v>
          </cell>
          <cell r="CG5">
            <v>47880</v>
          </cell>
          <cell r="CH5">
            <v>47908</v>
          </cell>
          <cell r="CI5">
            <v>47939</v>
          </cell>
          <cell r="CJ5">
            <v>47969</v>
          </cell>
          <cell r="CK5">
            <v>48000</v>
          </cell>
          <cell r="CL5">
            <v>48030</v>
          </cell>
          <cell r="CM5">
            <v>48061</v>
          </cell>
          <cell r="CN5">
            <v>48092</v>
          </cell>
          <cell r="CO5">
            <v>48122</v>
          </cell>
          <cell r="CP5">
            <v>48153</v>
          </cell>
          <cell r="CQ5">
            <v>48183</v>
          </cell>
          <cell r="CR5">
            <v>2032</v>
          </cell>
          <cell r="CS5">
            <v>48214</v>
          </cell>
          <cell r="CT5">
            <v>48245</v>
          </cell>
          <cell r="CU5">
            <v>48274</v>
          </cell>
          <cell r="CV5">
            <v>48305</v>
          </cell>
          <cell r="CW5">
            <v>48335</v>
          </cell>
          <cell r="CX5">
            <v>48366</v>
          </cell>
          <cell r="CY5">
            <v>48396</v>
          </cell>
          <cell r="CZ5">
            <v>48427</v>
          </cell>
          <cell r="DA5">
            <v>48458</v>
          </cell>
          <cell r="DB5">
            <v>48488</v>
          </cell>
          <cell r="DC5">
            <v>48519</v>
          </cell>
          <cell r="DD5">
            <v>48549</v>
          </cell>
          <cell r="DE5">
            <v>2033</v>
          </cell>
          <cell r="DF5">
            <v>48580</v>
          </cell>
          <cell r="DG5">
            <v>48611</v>
          </cell>
          <cell r="DH5">
            <v>48639</v>
          </cell>
          <cell r="DI5">
            <v>48670</v>
          </cell>
          <cell r="DJ5">
            <v>48700</v>
          </cell>
          <cell r="DK5">
            <v>48731</v>
          </cell>
          <cell r="DL5">
            <v>48761</v>
          </cell>
          <cell r="DM5">
            <v>48792</v>
          </cell>
          <cell r="DN5">
            <v>48823</v>
          </cell>
          <cell r="DO5">
            <v>48853</v>
          </cell>
          <cell r="DP5">
            <v>48884</v>
          </cell>
          <cell r="DQ5">
            <v>48914</v>
          </cell>
          <cell r="DR5">
            <v>2034</v>
          </cell>
          <cell r="DS5">
            <v>48945</v>
          </cell>
          <cell r="DT5">
            <v>48976</v>
          </cell>
          <cell r="DU5">
            <v>49004</v>
          </cell>
          <cell r="DV5">
            <v>49035</v>
          </cell>
          <cell r="DW5">
            <v>49065</v>
          </cell>
          <cell r="DX5">
            <v>49096</v>
          </cell>
          <cell r="DY5">
            <v>49126</v>
          </cell>
          <cell r="DZ5">
            <v>49157</v>
          </cell>
          <cell r="EA5">
            <v>49188</v>
          </cell>
          <cell r="EB5">
            <v>49218</v>
          </cell>
          <cell r="EC5">
            <v>49249</v>
          </cell>
          <cell r="ED5">
            <v>49279</v>
          </cell>
          <cell r="EE5">
            <v>2035</v>
          </cell>
          <cell r="EF5">
            <v>49310</v>
          </cell>
          <cell r="EG5">
            <v>49341</v>
          </cell>
          <cell r="EH5">
            <v>49369</v>
          </cell>
          <cell r="EI5">
            <v>49400</v>
          </cell>
          <cell r="EJ5">
            <v>49430</v>
          </cell>
          <cell r="EK5">
            <v>49461</v>
          </cell>
          <cell r="EL5">
            <v>49491</v>
          </cell>
          <cell r="EM5">
            <v>49522</v>
          </cell>
          <cell r="EN5">
            <v>49553</v>
          </cell>
          <cell r="EO5">
            <v>49583</v>
          </cell>
          <cell r="EP5">
            <v>49614</v>
          </cell>
          <cell r="EQ5">
            <v>49644</v>
          </cell>
          <cell r="ER5">
            <v>2036</v>
          </cell>
          <cell r="ES5">
            <v>49675</v>
          </cell>
          <cell r="ET5">
            <v>49706</v>
          </cell>
          <cell r="EU5">
            <v>49735</v>
          </cell>
          <cell r="EV5">
            <v>49766</v>
          </cell>
          <cell r="EW5">
            <v>49796</v>
          </cell>
          <cell r="EX5">
            <v>49827</v>
          </cell>
          <cell r="EY5">
            <v>49857</v>
          </cell>
          <cell r="EZ5">
            <v>49888</v>
          </cell>
          <cell r="FA5">
            <v>49919</v>
          </cell>
          <cell r="FB5">
            <v>49949</v>
          </cell>
          <cell r="FC5">
            <v>49980</v>
          </cell>
          <cell r="FD5">
            <v>50010</v>
          </cell>
          <cell r="FE5">
            <v>2037</v>
          </cell>
          <cell r="FF5">
            <v>50041</v>
          </cell>
          <cell r="FG5">
            <v>50072</v>
          </cell>
          <cell r="FH5">
            <v>50100</v>
          </cell>
          <cell r="FI5">
            <v>50131</v>
          </cell>
          <cell r="FJ5">
            <v>50161</v>
          </cell>
          <cell r="FK5">
            <v>50192</v>
          </cell>
          <cell r="FL5">
            <v>50222</v>
          </cell>
          <cell r="FM5">
            <v>50253</v>
          </cell>
          <cell r="FN5">
            <v>50284</v>
          </cell>
          <cell r="FO5">
            <v>50314</v>
          </cell>
          <cell r="FP5">
            <v>50345</v>
          </cell>
          <cell r="FQ5">
            <v>50375</v>
          </cell>
          <cell r="FR5">
            <v>2038</v>
          </cell>
          <cell r="FS5">
            <v>50406</v>
          </cell>
          <cell r="FT5">
            <v>50437</v>
          </cell>
          <cell r="FU5">
            <v>50465</v>
          </cell>
          <cell r="FV5">
            <v>50496</v>
          </cell>
          <cell r="FW5">
            <v>50526</v>
          </cell>
          <cell r="FX5">
            <v>50557</v>
          </cell>
          <cell r="FY5">
            <v>50587</v>
          </cell>
          <cell r="FZ5">
            <v>50618</v>
          </cell>
          <cell r="GA5">
            <v>50649</v>
          </cell>
          <cell r="GB5">
            <v>50679</v>
          </cell>
          <cell r="GC5">
            <v>50710</v>
          </cell>
          <cell r="GD5">
            <v>50740</v>
          </cell>
          <cell r="GE5">
            <v>2039</v>
          </cell>
          <cell r="GF5">
            <v>50771</v>
          </cell>
          <cell r="GG5">
            <v>50802</v>
          </cell>
          <cell r="GH5">
            <v>50830</v>
          </cell>
          <cell r="GI5">
            <v>50861</v>
          </cell>
          <cell r="GJ5">
            <v>50891</v>
          </cell>
          <cell r="GK5">
            <v>50922</v>
          </cell>
          <cell r="GL5">
            <v>50952</v>
          </cell>
          <cell r="GM5">
            <v>50983</v>
          </cell>
          <cell r="GN5">
            <v>51014</v>
          </cell>
          <cell r="GO5">
            <v>51044</v>
          </cell>
          <cell r="GP5">
            <v>51075</v>
          </cell>
          <cell r="GQ5">
            <v>51105</v>
          </cell>
          <cell r="GR5">
            <v>2040</v>
          </cell>
          <cell r="GS5">
            <v>51136</v>
          </cell>
          <cell r="GT5">
            <v>51167</v>
          </cell>
          <cell r="GU5">
            <v>51196</v>
          </cell>
          <cell r="GV5">
            <v>51227</v>
          </cell>
          <cell r="GW5">
            <v>51257</v>
          </cell>
          <cell r="GX5">
            <v>51288</v>
          </cell>
          <cell r="GY5">
            <v>51318</v>
          </cell>
          <cell r="GZ5">
            <v>51349</v>
          </cell>
          <cell r="HA5">
            <v>51380</v>
          </cell>
          <cell r="HB5">
            <v>51410</v>
          </cell>
          <cell r="HC5">
            <v>51441</v>
          </cell>
          <cell r="HD5">
            <v>51471</v>
          </cell>
          <cell r="HE5">
            <v>2041</v>
          </cell>
          <cell r="HF5">
            <v>51502</v>
          </cell>
          <cell r="HG5">
            <v>51533</v>
          </cell>
          <cell r="HH5">
            <v>51561</v>
          </cell>
          <cell r="HI5">
            <v>51592</v>
          </cell>
          <cell r="HJ5">
            <v>51622</v>
          </cell>
          <cell r="HK5">
            <v>51653</v>
          </cell>
          <cell r="HL5">
            <v>51683</v>
          </cell>
          <cell r="HM5">
            <v>51714</v>
          </cell>
          <cell r="HN5">
            <v>51745</v>
          </cell>
          <cell r="HO5">
            <v>51775</v>
          </cell>
          <cell r="HP5">
            <v>51806</v>
          </cell>
          <cell r="HQ5">
            <v>51836</v>
          </cell>
          <cell r="HR5">
            <v>2042</v>
          </cell>
          <cell r="HS5">
            <v>51867</v>
          </cell>
          <cell r="HT5">
            <v>51898</v>
          </cell>
          <cell r="HU5">
            <v>51926</v>
          </cell>
          <cell r="HV5">
            <v>51957</v>
          </cell>
          <cell r="HW5">
            <v>51987</v>
          </cell>
          <cell r="HX5">
            <v>52018</v>
          </cell>
          <cell r="HY5">
            <v>52048</v>
          </cell>
          <cell r="HZ5">
            <v>52079</v>
          </cell>
          <cell r="IA5">
            <v>52110</v>
          </cell>
          <cell r="IB5">
            <v>52140</v>
          </cell>
          <cell r="IC5">
            <v>52171</v>
          </cell>
          <cell r="ID5">
            <v>52201</v>
          </cell>
          <cell r="IE5">
            <v>2043</v>
          </cell>
          <cell r="IF5">
            <v>52232</v>
          </cell>
          <cell r="IG5">
            <v>52263</v>
          </cell>
          <cell r="IH5">
            <v>52291</v>
          </cell>
          <cell r="II5">
            <v>52322</v>
          </cell>
          <cell r="IJ5">
            <v>52352</v>
          </cell>
          <cell r="IK5">
            <v>52383</v>
          </cell>
          <cell r="IL5">
            <v>52413</v>
          </cell>
          <cell r="IM5">
            <v>52444</v>
          </cell>
          <cell r="IN5">
            <v>52475</v>
          </cell>
          <cell r="IO5">
            <v>52505</v>
          </cell>
          <cell r="IP5">
            <v>52536</v>
          </cell>
          <cell r="IQ5">
            <v>52566</v>
          </cell>
          <cell r="IR5">
            <v>2044</v>
          </cell>
          <cell r="IS5">
            <v>52597</v>
          </cell>
          <cell r="IT5">
            <v>52628</v>
          </cell>
          <cell r="IU5">
            <v>52657</v>
          </cell>
          <cell r="IV5">
            <v>52688</v>
          </cell>
          <cell r="IW5">
            <v>52718</v>
          </cell>
          <cell r="IX5">
            <v>52749</v>
          </cell>
          <cell r="IY5">
            <v>52779</v>
          </cell>
          <cell r="IZ5">
            <v>52810</v>
          </cell>
          <cell r="JA5">
            <v>52841</v>
          </cell>
          <cell r="JB5">
            <v>52871</v>
          </cell>
          <cell r="JC5">
            <v>52902</v>
          </cell>
          <cell r="JD5">
            <v>52932</v>
          </cell>
          <cell r="JE5">
            <v>0</v>
          </cell>
        </row>
        <row r="7">
          <cell r="A7" t="str">
            <v>COSTS ($ 000)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0</v>
          </cell>
          <cell r="IE10">
            <v>0</v>
          </cell>
          <cell r="IF10">
            <v>0</v>
          </cell>
          <cell r="IG10">
            <v>0</v>
          </cell>
          <cell r="IH10">
            <v>0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0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0</v>
          </cell>
          <cell r="IX10">
            <v>0</v>
          </cell>
          <cell r="IY10">
            <v>0</v>
          </cell>
          <cell r="IZ10">
            <v>0</v>
          </cell>
          <cell r="JA10">
            <v>0</v>
          </cell>
          <cell r="JB10">
            <v>0</v>
          </cell>
          <cell r="JC10">
            <v>0</v>
          </cell>
          <cell r="JD10">
            <v>0</v>
          </cell>
          <cell r="JE10">
            <v>0</v>
          </cell>
        </row>
        <row r="11"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  <cell r="IZ11">
            <v>0</v>
          </cell>
          <cell r="JA11">
            <v>0</v>
          </cell>
          <cell r="JB11">
            <v>0</v>
          </cell>
          <cell r="JC11">
            <v>0</v>
          </cell>
          <cell r="JD11">
            <v>0</v>
          </cell>
          <cell r="JE11">
            <v>0</v>
          </cell>
        </row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0</v>
          </cell>
          <cell r="IY12">
            <v>0</v>
          </cell>
          <cell r="IZ12">
            <v>0</v>
          </cell>
          <cell r="JA12">
            <v>0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0</v>
          </cell>
          <cell r="IY13">
            <v>0</v>
          </cell>
          <cell r="IZ13">
            <v>0</v>
          </cell>
          <cell r="JA13">
            <v>0</v>
          </cell>
          <cell r="JB13">
            <v>0</v>
          </cell>
          <cell r="JC13">
            <v>0</v>
          </cell>
          <cell r="JD13">
            <v>0</v>
          </cell>
          <cell r="JE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0</v>
          </cell>
          <cell r="IY14">
            <v>0</v>
          </cell>
          <cell r="IZ14">
            <v>0</v>
          </cell>
          <cell r="JA14">
            <v>0</v>
          </cell>
          <cell r="JB14">
            <v>0</v>
          </cell>
          <cell r="JC14">
            <v>0</v>
          </cell>
          <cell r="JD14">
            <v>0</v>
          </cell>
          <cell r="JE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0</v>
          </cell>
          <cell r="IY15">
            <v>0</v>
          </cell>
          <cell r="IZ15">
            <v>0</v>
          </cell>
          <cell r="JA15">
            <v>0</v>
          </cell>
          <cell r="JB15">
            <v>0</v>
          </cell>
          <cell r="JC15">
            <v>0</v>
          </cell>
          <cell r="JD15">
            <v>0</v>
          </cell>
          <cell r="JE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0</v>
          </cell>
          <cell r="IY16">
            <v>0</v>
          </cell>
          <cell r="IZ16">
            <v>0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0</v>
          </cell>
          <cell r="IY17">
            <v>0</v>
          </cell>
          <cell r="IZ17">
            <v>0</v>
          </cell>
          <cell r="JA17">
            <v>0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0</v>
          </cell>
          <cell r="IY18">
            <v>0</v>
          </cell>
          <cell r="IZ18">
            <v>0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</row>
        <row r="19"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0</v>
          </cell>
          <cell r="IY19">
            <v>0</v>
          </cell>
          <cell r="IZ19">
            <v>0</v>
          </cell>
          <cell r="JA19">
            <v>0</v>
          </cell>
          <cell r="JB19">
            <v>0</v>
          </cell>
          <cell r="JC19">
            <v>0</v>
          </cell>
          <cell r="JD19">
            <v>0</v>
          </cell>
          <cell r="JE19">
            <v>0</v>
          </cell>
        </row>
        <row r="21">
          <cell r="F21">
            <v>0.56424812472960184</v>
          </cell>
          <cell r="G21">
            <v>0.12456794849003927</v>
          </cell>
          <cell r="H21">
            <v>6.7717818909841299E-2</v>
          </cell>
          <cell r="I21">
            <v>1.0786742887000855</v>
          </cell>
          <cell r="J21">
            <v>4.9612558299998E-2</v>
          </cell>
          <cell r="K21">
            <v>0.19238353247010309</v>
          </cell>
          <cell r="L21">
            <v>3.345967706240117</v>
          </cell>
          <cell r="M21">
            <v>4.6930420474300263</v>
          </cell>
          <cell r="N21">
            <v>0.84359796015905886</v>
          </cell>
          <cell r="O21">
            <v>0.15801454217034916</v>
          </cell>
          <cell r="P21">
            <v>4.6569339949655841E-2</v>
          </cell>
          <cell r="Q21">
            <v>0.23479324672962321</v>
          </cell>
          <cell r="R21">
            <v>1.9203685029206099</v>
          </cell>
          <cell r="S21">
            <v>0.32066946662052942</v>
          </cell>
          <cell r="T21">
            <v>0.63519046102919674</v>
          </cell>
          <cell r="U21">
            <v>1.2841379741701076</v>
          </cell>
          <cell r="V21">
            <v>-0.1046825641100213</v>
          </cell>
          <cell r="W21">
            <v>0.29118288769006995</v>
          </cell>
          <cell r="X21">
            <v>0.74009715702004542</v>
          </cell>
          <cell r="Y21">
            <v>4.7526627970000845E-2</v>
          </cell>
          <cell r="Z21">
            <v>-0.41259845098011283</v>
          </cell>
          <cell r="AA21">
            <v>-1.7089244129501822</v>
          </cell>
          <cell r="AB21">
            <v>0.27588151110012404</v>
          </cell>
          <cell r="AC21">
            <v>0.18959434119005891</v>
          </cell>
          <cell r="AD21">
            <v>0.36229350416033412</v>
          </cell>
          <cell r="AE21">
            <v>6.0208994711720152</v>
          </cell>
          <cell r="AF21">
            <v>0.29621385139944323</v>
          </cell>
          <cell r="AG21">
            <v>-0.35424804816011601</v>
          </cell>
          <cell r="AH21">
            <v>2.948433192939774</v>
          </cell>
          <cell r="AI21">
            <v>-8.9398813410070943E-2</v>
          </cell>
          <cell r="AJ21">
            <v>-1.0287991239920302E-2</v>
          </cell>
          <cell r="AK21">
            <v>0.24955532645992662</v>
          </cell>
          <cell r="AL21">
            <v>0</v>
          </cell>
          <cell r="AM21">
            <v>2.1259855414900812</v>
          </cell>
          <cell r="AN21">
            <v>0.40479895437965752</v>
          </cell>
          <cell r="AO21">
            <v>0.21433326533997388</v>
          </cell>
          <cell r="AP21">
            <v>5.6609951939663006E-2</v>
          </cell>
          <cell r="AQ21">
            <v>0.17890424002962391</v>
          </cell>
          <cell r="AR21">
            <v>5.6094852710375562</v>
          </cell>
          <cell r="AS21">
            <v>0.30653880286990898</v>
          </cell>
          <cell r="AT21">
            <v>0.15232851002019743</v>
          </cell>
          <cell r="AU21">
            <v>-0.17051848984965545</v>
          </cell>
          <cell r="AV21">
            <v>7.3337106240046523E-2</v>
          </cell>
          <cell r="AW21">
            <v>0.12652729378999084</v>
          </cell>
          <cell r="AX21">
            <v>0.54368791536990102</v>
          </cell>
          <cell r="AY21">
            <v>0.13258638157958558</v>
          </cell>
          <cell r="AZ21">
            <v>0.37167964578020474</v>
          </cell>
          <cell r="BA21">
            <v>2.7368709456704892</v>
          </cell>
          <cell r="BB21">
            <v>0.55053205910007819</v>
          </cell>
          <cell r="BC21">
            <v>0.35814770845126986</v>
          </cell>
          <cell r="BD21">
            <v>0.42776739202054159</v>
          </cell>
          <cell r="BE21">
            <v>9.5454821849525615</v>
          </cell>
          <cell r="BF21">
            <v>0.46653251806992557</v>
          </cell>
          <cell r="BG21">
            <v>-1.3025844136200249</v>
          </cell>
          <cell r="BH21">
            <v>-0.50747534665993044</v>
          </cell>
          <cell r="BI21">
            <v>0.16006791307006552</v>
          </cell>
          <cell r="BJ21">
            <v>5.2171832249996442E-2</v>
          </cell>
          <cell r="BK21">
            <v>0.2305891163700835</v>
          </cell>
          <cell r="BL21">
            <v>1.7046905454299122</v>
          </cell>
          <cell r="BM21">
            <v>0.63857121440969422</v>
          </cell>
          <cell r="BN21">
            <v>-0.16241142231001504</v>
          </cell>
          <cell r="BO21">
            <v>7.4716674780702306</v>
          </cell>
          <cell r="BP21">
            <v>0.56210731922010382</v>
          </cell>
          <cell r="BQ21">
            <v>0.23155543064967787</v>
          </cell>
          <cell r="BR21">
            <v>8.4829506639034662</v>
          </cell>
          <cell r="BS21">
            <v>0.56383287172002383</v>
          </cell>
          <cell r="BT21">
            <v>0.37039431650009647</v>
          </cell>
          <cell r="BU21">
            <v>-0.14029504500990697</v>
          </cell>
          <cell r="BV21">
            <v>-0.50726280342996688</v>
          </cell>
          <cell r="BW21">
            <v>1.3061090999899534</v>
          </cell>
          <cell r="BX21">
            <v>0.53418733592002354</v>
          </cell>
          <cell r="BY21">
            <v>0.97379597171993737</v>
          </cell>
          <cell r="BZ21">
            <v>1.0551689141498173</v>
          </cell>
          <cell r="CA21">
            <v>1.8190920717806875</v>
          </cell>
          <cell r="CB21">
            <v>2.5550010688500606</v>
          </cell>
          <cell r="CC21">
            <v>4.1457252190411964E-2</v>
          </cell>
          <cell r="CD21">
            <v>-8.8530390479718335E-2</v>
          </cell>
          <cell r="CE21">
            <v>7.256408418295905</v>
          </cell>
          <cell r="CF21">
            <v>1.2490102754300096</v>
          </cell>
          <cell r="CG21">
            <v>8.2186202099819639E-2</v>
          </cell>
          <cell r="CH21">
            <v>0.63847645903001649</v>
          </cell>
          <cell r="CI21">
            <v>-0.21992841512007999</v>
          </cell>
          <cell r="CJ21">
            <v>0.47568672403997425</v>
          </cell>
          <cell r="CK21">
            <v>0.67517875152998386</v>
          </cell>
          <cell r="CL21">
            <v>0.35047776824012544</v>
          </cell>
          <cell r="CM21">
            <v>4.3762792150996574</v>
          </cell>
          <cell r="CN21">
            <v>-7.4391763930634625E-2</v>
          </cell>
          <cell r="CO21">
            <v>-1.0643301287700524</v>
          </cell>
          <cell r="CP21">
            <v>0.82640707650989498</v>
          </cell>
          <cell r="CQ21">
            <v>-5.8643745860081253E-2</v>
          </cell>
          <cell r="CR21">
            <v>3.5688783556688577</v>
          </cell>
          <cell r="CS21">
            <v>-0.19645372706054332</v>
          </cell>
          <cell r="CT21">
            <v>-1.2874298795395589E-3</v>
          </cell>
          <cell r="CU21">
            <v>-3.8522386339991499E-2</v>
          </cell>
          <cell r="CV21">
            <v>-2.9839242310117697E-2</v>
          </cell>
          <cell r="CW21">
            <v>-8.0612980199248341E-3</v>
          </cell>
          <cell r="CX21">
            <v>0.2102623798100467</v>
          </cell>
          <cell r="CY21">
            <v>2.5090728417999344</v>
          </cell>
          <cell r="CZ21">
            <v>1.3553949169402131</v>
          </cell>
          <cell r="DA21">
            <v>0.54571589239003515</v>
          </cell>
          <cell r="DB21">
            <v>0.21706740609965891</v>
          </cell>
          <cell r="DC21">
            <v>-0.98609523310960867</v>
          </cell>
          <cell r="DD21">
            <v>-8.375764650054407E-3</v>
          </cell>
          <cell r="DE21">
            <v>7.378623865719419</v>
          </cell>
          <cell r="DF21">
            <v>-0.39365032196997163</v>
          </cell>
          <cell r="DG21">
            <v>0.65100953315027255</v>
          </cell>
          <cell r="DH21">
            <v>0.20674254790014857</v>
          </cell>
          <cell r="DI21">
            <v>0.18571678616001464</v>
          </cell>
          <cell r="DJ21">
            <v>6.3642010749958899E-2</v>
          </cell>
          <cell r="DK21">
            <v>0.55993084422004813</v>
          </cell>
          <cell r="DL21">
            <v>6.4861156597544323E-3</v>
          </cell>
          <cell r="DM21">
            <v>1.5353075274201728</v>
          </cell>
          <cell r="DN21">
            <v>0.13568429342967647</v>
          </cell>
          <cell r="DO21">
            <v>0.24180134514017482</v>
          </cell>
          <cell r="DP21">
            <v>4.1748313615203188</v>
          </cell>
          <cell r="DQ21">
            <v>1.1121822339873688E-2</v>
          </cell>
          <cell r="DR21">
            <v>17.539940572212799</v>
          </cell>
          <cell r="DS21">
            <v>-1.9897971720999976</v>
          </cell>
          <cell r="DT21">
            <v>4.2855493984461646E-4</v>
          </cell>
          <cell r="DU21">
            <v>-1.5921157639299963</v>
          </cell>
          <cell r="DV21">
            <v>9.7031467049987441E-2</v>
          </cell>
          <cell r="DW21">
            <v>0.66829653070010409</v>
          </cell>
          <cell r="DX21">
            <v>0.25670780564996676</v>
          </cell>
          <cell r="DY21">
            <v>2.3925977937501557</v>
          </cell>
          <cell r="DZ21">
            <v>3.5044337169501887</v>
          </cell>
          <cell r="EA21">
            <v>-0.94859193107004103</v>
          </cell>
          <cell r="EB21">
            <v>5.8699474993773038E-4</v>
          </cell>
          <cell r="EC21">
            <v>15.338840522259943</v>
          </cell>
          <cell r="ED21">
            <v>-0.18847794673001772</v>
          </cell>
          <cell r="EE21">
            <v>5.7125177295820322</v>
          </cell>
          <cell r="EF21">
            <v>9.5595350070198037E-2</v>
          </cell>
          <cell r="EG21">
            <v>0.13916339853994941</v>
          </cell>
          <cell r="EH21">
            <v>-0.21252519347990528</v>
          </cell>
          <cell r="EI21">
            <v>5.1832377199616531E-3</v>
          </cell>
          <cell r="EJ21">
            <v>0.13705950862004102</v>
          </cell>
          <cell r="EK21">
            <v>0.19958401310998397</v>
          </cell>
          <cell r="EL21">
            <v>1.7715625179598646</v>
          </cell>
          <cell r="EM21">
            <v>1.9541213683799015</v>
          </cell>
          <cell r="EN21">
            <v>0.62903204865051521</v>
          </cell>
          <cell r="EO21">
            <v>2.5402449789908133E-2</v>
          </cell>
          <cell r="EP21">
            <v>-0.27261418636999224</v>
          </cell>
          <cell r="EQ21">
            <v>1.2409532165900146</v>
          </cell>
          <cell r="ER21">
            <v>0.60327919118935824</v>
          </cell>
          <cell r="ES21">
            <v>-0.44467366568960642</v>
          </cell>
          <cell r="ET21">
            <v>-0.10554641493990857</v>
          </cell>
          <cell r="EU21">
            <v>0.15078508291003345</v>
          </cell>
          <cell r="EV21">
            <v>-2.6131291800084E-2</v>
          </cell>
          <cell r="EW21">
            <v>0</v>
          </cell>
          <cell r="EX21">
            <v>0</v>
          </cell>
          <cell r="EY21">
            <v>-0.92234752655008378</v>
          </cell>
          <cell r="EZ21">
            <v>0.13596173280939183</v>
          </cell>
          <cell r="FA21">
            <v>2.53193613448002</v>
          </cell>
          <cell r="FB21">
            <v>-0.31079128792021038</v>
          </cell>
          <cell r="FC21">
            <v>0.10219179648947829</v>
          </cell>
          <cell r="FD21">
            <v>-0.50810536860035427</v>
          </cell>
          <cell r="FE21">
            <v>0.77073525840023649</v>
          </cell>
          <cell r="FF21">
            <v>0.9578626727302435</v>
          </cell>
          <cell r="FG21">
            <v>-0.2852397482397464</v>
          </cell>
          <cell r="FH21">
            <v>4.4124836919991139E-2</v>
          </cell>
          <cell r="FI21">
            <v>0.13456553913999869</v>
          </cell>
          <cell r="FJ21">
            <v>3.1732012510019558E-2</v>
          </cell>
          <cell r="FK21">
            <v>5.642393188998085E-2</v>
          </cell>
          <cell r="FL21">
            <v>0.94357794582992938</v>
          </cell>
          <cell r="FM21">
            <v>0.1633702779899977</v>
          </cell>
          <cell r="FN21">
            <v>6.1024380149774515E-2</v>
          </cell>
          <cell r="FO21">
            <v>-3.5163844712301398</v>
          </cell>
          <cell r="FP21">
            <v>0.17359746037027435</v>
          </cell>
          <cell r="FQ21">
            <v>2.0060804203403677</v>
          </cell>
          <cell r="FR21">
            <v>6.2683266316707886</v>
          </cell>
          <cell r="FS21">
            <v>-0.26103847476042574</v>
          </cell>
          <cell r="FT21">
            <v>0.13348782164030126</v>
          </cell>
          <cell r="FU21">
            <v>1.3619806528402023</v>
          </cell>
          <cell r="FV21">
            <v>8.5187842609911968E-2</v>
          </cell>
          <cell r="FW21">
            <v>0</v>
          </cell>
          <cell r="FX21">
            <v>0</v>
          </cell>
          <cell r="FY21">
            <v>0.1564064909798617</v>
          </cell>
          <cell r="FZ21">
            <v>1.0267119382401688</v>
          </cell>
          <cell r="GA21">
            <v>1.3068868670893607</v>
          </cell>
          <cell r="GB21">
            <v>6.702636571981202E-2</v>
          </cell>
          <cell r="GC21">
            <v>0.48953691106044062</v>
          </cell>
          <cell r="GD21">
            <v>1.9021402162497907</v>
          </cell>
          <cell r="GE21">
            <v>-1.3587167504192621</v>
          </cell>
          <cell r="GF21">
            <v>0.59195164594984817</v>
          </cell>
          <cell r="GG21">
            <v>1.2647367420995579</v>
          </cell>
          <cell r="GH21">
            <v>1.1772295312298411</v>
          </cell>
          <cell r="GI21">
            <v>0.46714562121985637</v>
          </cell>
          <cell r="GJ21">
            <v>0</v>
          </cell>
          <cell r="GK21">
            <v>0</v>
          </cell>
          <cell r="GL21">
            <v>0</v>
          </cell>
          <cell r="GM21">
            <v>2.0831341740599782</v>
          </cell>
          <cell r="GN21">
            <v>0.76412418433119456</v>
          </cell>
          <cell r="GO21">
            <v>-12.245031157460289</v>
          </cell>
          <cell r="GP21">
            <v>0</v>
          </cell>
          <cell r="GQ21">
            <v>4.5379925081497277</v>
          </cell>
          <cell r="GR21">
            <v>-3.4809650671340933</v>
          </cell>
          <cell r="GS21">
            <v>0.65163006163993487</v>
          </cell>
          <cell r="GT21">
            <v>0</v>
          </cell>
          <cell r="GU21">
            <v>-1.4855060667296129</v>
          </cell>
          <cell r="GV21">
            <v>-0.10609967849006807</v>
          </cell>
          <cell r="GW21">
            <v>0</v>
          </cell>
          <cell r="GX21">
            <v>0</v>
          </cell>
          <cell r="GY21">
            <v>0.22238879559017732</v>
          </cell>
          <cell r="GZ21">
            <v>0.25943096373976005</v>
          </cell>
          <cell r="HA21">
            <v>-0.29162871052994888</v>
          </cell>
          <cell r="HB21">
            <v>-4.3134476300110691E-2</v>
          </cell>
          <cell r="HC21">
            <v>3.0950253979881381E-2</v>
          </cell>
          <cell r="HD21">
            <v>-2.7189962100392222</v>
          </cell>
          <cell r="HE21">
            <v>-2.7838798744269297</v>
          </cell>
          <cell r="HF21">
            <v>-1.4576216969708184</v>
          </cell>
          <cell r="HG21">
            <v>1.1391235381597653</v>
          </cell>
          <cell r="HH21">
            <v>-4.3386178445502992</v>
          </cell>
          <cell r="HI21">
            <v>-4.0200418389986226E-2</v>
          </cell>
          <cell r="HJ21">
            <v>0</v>
          </cell>
          <cell r="HK21">
            <v>0</v>
          </cell>
          <cell r="HL21">
            <v>1.1134999731598327</v>
          </cell>
          <cell r="HM21">
            <v>1.614615269189926</v>
          </cell>
          <cell r="HN21">
            <v>0.3156209774601848</v>
          </cell>
          <cell r="HO21">
            <v>1.1797198527501678</v>
          </cell>
          <cell r="HP21">
            <v>-2.3160759656093433</v>
          </cell>
          <cell r="HQ21">
            <v>6.0564403693206259E-3</v>
          </cell>
          <cell r="HR21">
            <v>0.80989655929442961</v>
          </cell>
          <cell r="HS21">
            <v>2.9607663080241764E-2</v>
          </cell>
          <cell r="HT21">
            <v>-0.28646057815058157</v>
          </cell>
          <cell r="HU21">
            <v>1.7412591319953208E-2</v>
          </cell>
          <cell r="HV21">
            <v>0.24762597335006831</v>
          </cell>
          <cell r="HW21">
            <v>0</v>
          </cell>
          <cell r="HX21">
            <v>0.9622036149798987</v>
          </cell>
          <cell r="HY21">
            <v>0.63919950828994843</v>
          </cell>
          <cell r="HZ21">
            <v>1.6635827793802491</v>
          </cell>
          <cell r="IA21">
            <v>-0.29070783056977234</v>
          </cell>
          <cell r="IB21">
            <v>2.8351563014439307E-4</v>
          </cell>
          <cell r="IC21">
            <v>0.20868871538004896</v>
          </cell>
          <cell r="ID21">
            <v>-2.3815393934000895</v>
          </cell>
          <cell r="IE21">
            <v>-17.261354532791302</v>
          </cell>
          <cell r="IF21">
            <v>-16.852960783149683</v>
          </cell>
          <cell r="IG21">
            <v>0.81924441885030319</v>
          </cell>
          <cell r="IH21">
            <v>0.85104849107005975</v>
          </cell>
          <cell r="II21">
            <v>0</v>
          </cell>
          <cell r="IJ21">
            <v>8.2971311180017437E-2</v>
          </cell>
          <cell r="IK21">
            <v>0.43891920522003147</v>
          </cell>
          <cell r="IL21">
            <v>-0.90672291505961766</v>
          </cell>
          <cell r="IM21">
            <v>0.63599786864961061</v>
          </cell>
          <cell r="IN21">
            <v>-6.7577856179923401E-2</v>
          </cell>
          <cell r="IO21">
            <v>-2.0711068202699607</v>
          </cell>
          <cell r="IP21">
            <v>0</v>
          </cell>
          <cell r="IQ21">
            <v>-0.19116745310020633</v>
          </cell>
          <cell r="IR21">
            <v>-7.890360015189799</v>
          </cell>
          <cell r="IS21">
            <v>-2.6432465699103886</v>
          </cell>
          <cell r="IT21">
            <v>0</v>
          </cell>
          <cell r="IU21">
            <v>0</v>
          </cell>
          <cell r="IV21">
            <v>1.6182625579972409E-2</v>
          </cell>
          <cell r="IW21">
            <v>0</v>
          </cell>
          <cell r="IX21">
            <v>-0.44143775832003485</v>
          </cell>
          <cell r="IY21">
            <v>0.62595257914972535</v>
          </cell>
          <cell r="IZ21">
            <v>0.2499670889801564</v>
          </cell>
          <cell r="JA21">
            <v>-0.98268424784009767</v>
          </cell>
          <cell r="JB21">
            <v>-4.9925053773399668</v>
          </cell>
          <cell r="JC21">
            <v>0.24024578546959674</v>
          </cell>
          <cell r="JD21">
            <v>3.7165859040214855E-2</v>
          </cell>
          <cell r="JE21">
            <v>0</v>
          </cell>
        </row>
        <row r="22">
          <cell r="F22">
            <v>0</v>
          </cell>
          <cell r="G22">
            <v>2.4727410160039653E-2</v>
          </cell>
          <cell r="H22">
            <v>5.0422897799080602E-3</v>
          </cell>
          <cell r="I22">
            <v>-0.15158503292997239</v>
          </cell>
          <cell r="J22">
            <v>7.7353946290031672E-2</v>
          </cell>
          <cell r="K22">
            <v>0.69114421983999819</v>
          </cell>
          <cell r="L22">
            <v>0.57385152846973142</v>
          </cell>
          <cell r="M22">
            <v>2.9236236287197244</v>
          </cell>
          <cell r="N22">
            <v>0.78952323460998741</v>
          </cell>
          <cell r="O22">
            <v>0</v>
          </cell>
          <cell r="P22">
            <v>0</v>
          </cell>
          <cell r="Q22">
            <v>0</v>
          </cell>
          <cell r="R22">
            <v>2.3192184892614023</v>
          </cell>
          <cell r="S22">
            <v>-2.5656546740037811E-2</v>
          </cell>
          <cell r="T22">
            <v>0</v>
          </cell>
          <cell r="U22">
            <v>0</v>
          </cell>
          <cell r="V22">
            <v>0</v>
          </cell>
          <cell r="W22">
            <v>0.14051337514001716</v>
          </cell>
          <cell r="X22">
            <v>0.71495120096983555</v>
          </cell>
          <cell r="Y22">
            <v>1.3602380808497401</v>
          </cell>
          <cell r="Z22">
            <v>0.11360911111023597</v>
          </cell>
          <cell r="AA22">
            <v>0</v>
          </cell>
          <cell r="AB22">
            <v>0</v>
          </cell>
          <cell r="AC22">
            <v>0</v>
          </cell>
          <cell r="AD22">
            <v>1.556326793001972E-2</v>
          </cell>
          <cell r="AE22">
            <v>-0.24300493590999395</v>
          </cell>
          <cell r="AF22">
            <v>-0.47731632662998891</v>
          </cell>
          <cell r="AG22">
            <v>0</v>
          </cell>
          <cell r="AH22">
            <v>0</v>
          </cell>
          <cell r="AI22">
            <v>0</v>
          </cell>
          <cell r="AJ22">
            <v>5.7504893080022157E-2</v>
          </cell>
          <cell r="AK22">
            <v>0.23890480803993341</v>
          </cell>
          <cell r="AL22">
            <v>0</v>
          </cell>
          <cell r="AM22">
            <v>-6.209831039996061E-2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1.4255995190469548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-0.7466510894799967</v>
          </cell>
          <cell r="AX22">
            <v>1.701765755779661</v>
          </cell>
          <cell r="AY22">
            <v>0</v>
          </cell>
          <cell r="AZ22">
            <v>7.6157563999004196E-3</v>
          </cell>
          <cell r="BA22">
            <v>8.8845759291871218E-3</v>
          </cell>
          <cell r="BB22">
            <v>0.45398452041990822</v>
          </cell>
          <cell r="BC22">
            <v>0</v>
          </cell>
          <cell r="BD22">
            <v>0</v>
          </cell>
          <cell r="BE22">
            <v>5.0709644224079966</v>
          </cell>
          <cell r="BF22">
            <v>0</v>
          </cell>
          <cell r="BG22">
            <v>0</v>
          </cell>
          <cell r="BH22">
            <v>0</v>
          </cell>
          <cell r="BI22">
            <v>-4.9367424679985561E-2</v>
          </cell>
          <cell r="BJ22">
            <v>-0.10026138911001681</v>
          </cell>
          <cell r="BK22">
            <v>1.526191186729875</v>
          </cell>
          <cell r="BL22">
            <v>1.9761954571699789</v>
          </cell>
          <cell r="BM22">
            <v>0.22266693619985745</v>
          </cell>
          <cell r="BN22">
            <v>0.94756784997935029</v>
          </cell>
          <cell r="BO22">
            <v>-0.1949720880500081</v>
          </cell>
          <cell r="BP22">
            <v>0.74294389417013917</v>
          </cell>
          <cell r="BQ22">
            <v>0</v>
          </cell>
          <cell r="BR22">
            <v>8.6563231389882276</v>
          </cell>
          <cell r="BS22">
            <v>0</v>
          </cell>
          <cell r="BT22">
            <v>0</v>
          </cell>
          <cell r="BU22">
            <v>0</v>
          </cell>
          <cell r="BV22">
            <v>0.35210360732992285</v>
          </cell>
          <cell r="BW22">
            <v>0.14741101519001631</v>
          </cell>
          <cell r="BX22">
            <v>2.1875775497900349</v>
          </cell>
          <cell r="BY22">
            <v>0.29078484306955943</v>
          </cell>
          <cell r="BZ22">
            <v>4.4516051811297075</v>
          </cell>
          <cell r="CA22">
            <v>1.6513060024799415</v>
          </cell>
          <cell r="CB22">
            <v>-0.55041553359012596</v>
          </cell>
          <cell r="CC22">
            <v>5.1364818280035252E-2</v>
          </cell>
          <cell r="CD22">
            <v>7.4585655310102084E-2</v>
          </cell>
          <cell r="CE22">
            <v>2.3621950317174196</v>
          </cell>
          <cell r="CF22">
            <v>4.0268288790230145E-2</v>
          </cell>
          <cell r="CG22">
            <v>8.6593682401598926E-3</v>
          </cell>
          <cell r="CH22">
            <v>0.10318764172006922</v>
          </cell>
          <cell r="CI22">
            <v>0.10967812925002818</v>
          </cell>
          <cell r="CJ22">
            <v>-0.10977418317003185</v>
          </cell>
          <cell r="CK22">
            <v>0.30993727752979794</v>
          </cell>
          <cell r="CL22">
            <v>0.6786984028904044</v>
          </cell>
          <cell r="CM22">
            <v>-1.2134065804102647</v>
          </cell>
          <cell r="CN22">
            <v>2.1601932202302123</v>
          </cell>
          <cell r="CO22">
            <v>0.27475346664994049</v>
          </cell>
          <cell r="CP22">
            <v>0</v>
          </cell>
          <cell r="CQ22">
            <v>0</v>
          </cell>
          <cell r="CR22">
            <v>-0.53703803649841575</v>
          </cell>
          <cell r="CS22">
            <v>0</v>
          </cell>
          <cell r="CT22">
            <v>-6.585484959941823E-3</v>
          </cell>
          <cell r="CU22">
            <v>0</v>
          </cell>
          <cell r="CV22">
            <v>0.12484534991006058</v>
          </cell>
          <cell r="CW22">
            <v>-0.21922578321004949</v>
          </cell>
          <cell r="CX22">
            <v>0.74386542281013135</v>
          </cell>
          <cell r="CY22">
            <v>-0.96371233512991239</v>
          </cell>
          <cell r="CZ22">
            <v>0.54397562269969058</v>
          </cell>
          <cell r="DA22">
            <v>-1.3813752883593224</v>
          </cell>
          <cell r="DB22">
            <v>0.76803079634987625</v>
          </cell>
          <cell r="DC22">
            <v>-0.14685633660997155</v>
          </cell>
          <cell r="DD22">
            <v>0</v>
          </cell>
          <cell r="DE22">
            <v>-1.1283467160010332</v>
          </cell>
          <cell r="DF22">
            <v>0</v>
          </cell>
          <cell r="DG22">
            <v>0</v>
          </cell>
          <cell r="DH22">
            <v>2.228040330010117E-3</v>
          </cell>
          <cell r="DI22">
            <v>0</v>
          </cell>
          <cell r="DJ22">
            <v>3.1612273029992366E-2</v>
          </cell>
          <cell r="DK22">
            <v>0.18752333087002171</v>
          </cell>
          <cell r="DL22">
            <v>-0.41333915950008304</v>
          </cell>
          <cell r="DM22">
            <v>-8.3712830689819384E-2</v>
          </cell>
          <cell r="DN22">
            <v>-0.36956014489032896</v>
          </cell>
          <cell r="DO22">
            <v>-0.49565676524002811</v>
          </cell>
          <cell r="DP22">
            <v>0</v>
          </cell>
          <cell r="DQ22">
            <v>1.255854008991264E-2</v>
          </cell>
          <cell r="DR22">
            <v>3.1104022288527631</v>
          </cell>
          <cell r="DS22">
            <v>-0.9036907554498157</v>
          </cell>
          <cell r="DT22">
            <v>0</v>
          </cell>
          <cell r="DU22">
            <v>0</v>
          </cell>
          <cell r="DV22">
            <v>6.4267404350061952E-2</v>
          </cell>
          <cell r="DW22">
            <v>-0.16100117745000375</v>
          </cell>
          <cell r="DX22">
            <v>-1.1852637970599744</v>
          </cell>
          <cell r="DY22">
            <v>-0.51365710443951684</v>
          </cell>
          <cell r="DZ22">
            <v>0.53383304136013976</v>
          </cell>
          <cell r="EA22">
            <v>2.8895224781499564</v>
          </cell>
          <cell r="EB22">
            <v>0</v>
          </cell>
          <cell r="EC22">
            <v>0.89940899358020943</v>
          </cell>
          <cell r="ED22">
            <v>1.4869831458099725</v>
          </cell>
          <cell r="EE22">
            <v>2.4980575461286207</v>
          </cell>
          <cell r="EF22">
            <v>0</v>
          </cell>
          <cell r="EG22">
            <v>0</v>
          </cell>
          <cell r="EH22">
            <v>9.3878309859974252E-2</v>
          </cell>
          <cell r="EI22">
            <v>1.0026187309961188E-2</v>
          </cell>
          <cell r="EJ22">
            <v>-0.14106948295000166</v>
          </cell>
          <cell r="EK22">
            <v>-0.96352484701998264</v>
          </cell>
          <cell r="EL22">
            <v>-0.29214126509032212</v>
          </cell>
          <cell r="EM22">
            <v>0.99212534809976205</v>
          </cell>
          <cell r="EN22">
            <v>1.5596199585502291</v>
          </cell>
          <cell r="EO22">
            <v>0</v>
          </cell>
          <cell r="EP22">
            <v>1.2391433373699101</v>
          </cell>
          <cell r="EQ22">
            <v>0</v>
          </cell>
          <cell r="ER22">
            <v>1.745695231060381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5.1614392320004754E-2</v>
          </cell>
          <cell r="EX22">
            <v>-0.24810495607999883</v>
          </cell>
          <cell r="EY22">
            <v>2.6623410336001143</v>
          </cell>
          <cell r="EZ22">
            <v>-0.8432387085499613</v>
          </cell>
          <cell r="FA22">
            <v>1.9245398859311535E-2</v>
          </cell>
          <cell r="FB22">
            <v>0</v>
          </cell>
          <cell r="FC22">
            <v>0.10383807090988739</v>
          </cell>
          <cell r="FD22">
            <v>0</v>
          </cell>
          <cell r="FE22">
            <v>-1.3909483163915866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-1.4604147600039141E-3</v>
          </cell>
          <cell r="FK22">
            <v>0</v>
          </cell>
          <cell r="FL22">
            <v>-1.3031571739702486E-2</v>
          </cell>
          <cell r="FM22">
            <v>-0.67517176340015794</v>
          </cell>
          <cell r="FN22">
            <v>-0.73605148351043681</v>
          </cell>
          <cell r="FO22">
            <v>0</v>
          </cell>
          <cell r="FP22">
            <v>3.4766917019851462E-2</v>
          </cell>
          <cell r="FQ22">
            <v>0</v>
          </cell>
          <cell r="FR22">
            <v>-4.5691522890592751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0.10060553229999414</v>
          </cell>
          <cell r="FX22">
            <v>0.25541237452011956</v>
          </cell>
          <cell r="FY22">
            <v>-0.10436235494944412</v>
          </cell>
          <cell r="FZ22">
            <v>-2.9881252723507714</v>
          </cell>
          <cell r="GA22">
            <v>-1.8057268835391369</v>
          </cell>
          <cell r="GB22">
            <v>-2.6955685039979471E-2</v>
          </cell>
          <cell r="GC22">
            <v>0</v>
          </cell>
          <cell r="GD22">
            <v>0</v>
          </cell>
          <cell r="GE22">
            <v>-1.245784067799832</v>
          </cell>
          <cell r="GF22">
            <v>0</v>
          </cell>
          <cell r="GG22">
            <v>0</v>
          </cell>
          <cell r="GH22">
            <v>0</v>
          </cell>
          <cell r="GI22">
            <v>5.1790810099419105E-3</v>
          </cell>
          <cell r="GJ22">
            <v>9.8305825219995313E-2</v>
          </cell>
          <cell r="GK22">
            <v>2.0973912800172911E-2</v>
          </cell>
          <cell r="GL22">
            <v>-0.89547342155947263</v>
          </cell>
          <cell r="GM22">
            <v>-0.8185546424901986</v>
          </cell>
          <cell r="GN22">
            <v>0.25008386787067138</v>
          </cell>
          <cell r="GO22">
            <v>0</v>
          </cell>
          <cell r="GP22">
            <v>9.3701309350080919E-2</v>
          </cell>
          <cell r="GQ22">
            <v>0</v>
          </cell>
          <cell r="GR22">
            <v>1.8816049613706127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-0.13581730362000144</v>
          </cell>
          <cell r="GY22">
            <v>3.9256378646600751</v>
          </cell>
          <cell r="GZ22">
            <v>-0.94516241133987933</v>
          </cell>
          <cell r="HA22">
            <v>-0.85959121126006721</v>
          </cell>
          <cell r="HB22">
            <v>0</v>
          </cell>
          <cell r="HC22">
            <v>0.28141099746994769</v>
          </cell>
          <cell r="HD22">
            <v>-0.38487297453980318</v>
          </cell>
          <cell r="HE22">
            <v>-2.9050717212994641</v>
          </cell>
          <cell r="HF22">
            <v>0</v>
          </cell>
          <cell r="HG22">
            <v>-1.1261173089906151E-2</v>
          </cell>
          <cell r="HH22">
            <v>0</v>
          </cell>
          <cell r="HI22">
            <v>0</v>
          </cell>
          <cell r="HJ22">
            <v>-1.4891357250000681E-2</v>
          </cell>
          <cell r="HK22">
            <v>-0.43603396724006416</v>
          </cell>
          <cell r="HL22">
            <v>4.0001357359597023</v>
          </cell>
          <cell r="HM22">
            <v>-6.4115108385899475</v>
          </cell>
          <cell r="HN22">
            <v>-0.57921568871915952</v>
          </cell>
          <cell r="HO22">
            <v>0.54770556763003242</v>
          </cell>
          <cell r="HP22">
            <v>0</v>
          </cell>
          <cell r="HQ22">
            <v>0</v>
          </cell>
          <cell r="HR22">
            <v>-3.5087844626395963</v>
          </cell>
          <cell r="HS22">
            <v>0</v>
          </cell>
          <cell r="HT22">
            <v>0</v>
          </cell>
          <cell r="HU22">
            <v>0</v>
          </cell>
          <cell r="HV22">
            <v>-2.8764972360022512E-2</v>
          </cell>
          <cell r="HW22">
            <v>0</v>
          </cell>
          <cell r="HX22">
            <v>0.73665035600004103</v>
          </cell>
          <cell r="HY22">
            <v>-1.4173039248598798</v>
          </cell>
          <cell r="HZ22">
            <v>-1.7062952382798358</v>
          </cell>
          <cell r="IA22">
            <v>-0.19974607175117853</v>
          </cell>
          <cell r="IB22">
            <v>0</v>
          </cell>
          <cell r="IC22">
            <v>0</v>
          </cell>
          <cell r="ID22">
            <v>-0.89332461138997132</v>
          </cell>
          <cell r="IE22">
            <v>4.8655859829486872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0.69540739523999662</v>
          </cell>
          <cell r="IK22">
            <v>-0.12798543509995852</v>
          </cell>
          <cell r="IL22">
            <v>2.2958815546598998</v>
          </cell>
          <cell r="IM22">
            <v>-0.9301930608398834</v>
          </cell>
          <cell r="IN22">
            <v>-0.10108282725013851</v>
          </cell>
          <cell r="IO22">
            <v>-0.98072063726010583</v>
          </cell>
          <cell r="IP22">
            <v>4.0142789935002838</v>
          </cell>
          <cell r="IQ22">
            <v>0</v>
          </cell>
          <cell r="IR22">
            <v>-3.894503778010403</v>
          </cell>
          <cell r="IS22">
            <v>0</v>
          </cell>
          <cell r="IT22">
            <v>0</v>
          </cell>
          <cell r="IU22">
            <v>4.4090300320021925E-2</v>
          </cell>
          <cell r="IV22">
            <v>0</v>
          </cell>
          <cell r="IW22">
            <v>-2.7553366980001215E-2</v>
          </cell>
          <cell r="IX22">
            <v>0.16497570088995417</v>
          </cell>
          <cell r="IY22">
            <v>0.10464944054956504</v>
          </cell>
          <cell r="IZ22">
            <v>3.3575363989712059E-2</v>
          </cell>
          <cell r="JA22">
            <v>-2.760461952739206</v>
          </cell>
          <cell r="JB22">
            <v>0</v>
          </cell>
          <cell r="JC22">
            <v>-1.4537792640401221</v>
          </cell>
          <cell r="JD22">
            <v>0</v>
          </cell>
          <cell r="JE22">
            <v>0</v>
          </cell>
        </row>
        <row r="23">
          <cell r="F23">
            <v>0.15657802340001581</v>
          </cell>
          <cell r="G23">
            <v>0</v>
          </cell>
          <cell r="H23">
            <v>0.12855824964003659</v>
          </cell>
          <cell r="I23">
            <v>0.4192963347899763</v>
          </cell>
          <cell r="J23">
            <v>0.91082821073996456</v>
          </cell>
          <cell r="K23">
            <v>0.21157169935997899</v>
          </cell>
          <cell r="L23">
            <v>1.4595178944600775</v>
          </cell>
          <cell r="M23">
            <v>2.3392140437802027</v>
          </cell>
          <cell r="N23">
            <v>3.5081320225203854</v>
          </cell>
          <cell r="O23">
            <v>0.38926097820967698</v>
          </cell>
          <cell r="P23">
            <v>-6.3563108799371548E-3</v>
          </cell>
          <cell r="Q23">
            <v>0.2600242924295344</v>
          </cell>
          <cell r="R23">
            <v>0.90658962497764151</v>
          </cell>
          <cell r="S23">
            <v>0</v>
          </cell>
          <cell r="T23">
            <v>4.4266150229987034E-2</v>
          </cell>
          <cell r="U23">
            <v>0.5876125404299728</v>
          </cell>
          <cell r="V23">
            <v>9.0834761140058617E-2</v>
          </cell>
          <cell r="W23">
            <v>0.47039772206005637</v>
          </cell>
          <cell r="X23">
            <v>0.14141351182001927</v>
          </cell>
          <cell r="Y23">
            <v>-1.3213997545399252</v>
          </cell>
          <cell r="Z23">
            <v>1.5164983688700886</v>
          </cell>
          <cell r="AA23">
            <v>2.2499300766867236E-3</v>
          </cell>
          <cell r="AB23">
            <v>0</v>
          </cell>
          <cell r="AC23">
            <v>0</v>
          </cell>
          <cell r="AD23">
            <v>-0.62528360510987113</v>
          </cell>
          <cell r="AE23">
            <v>1.4369584273044893</v>
          </cell>
          <cell r="AF23">
            <v>0</v>
          </cell>
          <cell r="AG23">
            <v>0</v>
          </cell>
          <cell r="AH23">
            <v>-6.6584867699930328E-3</v>
          </cell>
          <cell r="AI23">
            <v>-1.2527733690149034E-2</v>
          </cell>
          <cell r="AJ23">
            <v>0.85830212563985242</v>
          </cell>
          <cell r="AK23">
            <v>0.20202530385000728</v>
          </cell>
          <cell r="AL23">
            <v>0.43941903507993629</v>
          </cell>
          <cell r="AM23">
            <v>1.6131911049997143</v>
          </cell>
          <cell r="AN23">
            <v>-1.7062399858896242</v>
          </cell>
          <cell r="AO23">
            <v>0</v>
          </cell>
          <cell r="AP23">
            <v>0</v>
          </cell>
          <cell r="AQ23">
            <v>4.9447064090145432E-2</v>
          </cell>
          <cell r="AR23">
            <v>5.6917005465002148</v>
          </cell>
          <cell r="AS23">
            <v>0</v>
          </cell>
          <cell r="AT23">
            <v>0</v>
          </cell>
          <cell r="AU23">
            <v>0.21061163197009591</v>
          </cell>
          <cell r="AV23">
            <v>1.3211551092699665</v>
          </cell>
          <cell r="AW23">
            <v>0.55850121357991611</v>
          </cell>
          <cell r="AX23">
            <v>0.21682680530994958</v>
          </cell>
          <cell r="AY23">
            <v>0.72982282461020986</v>
          </cell>
          <cell r="AZ23">
            <v>0.51735791586997948</v>
          </cell>
          <cell r="BA23">
            <v>1.9658934175586182</v>
          </cell>
          <cell r="BB23">
            <v>0</v>
          </cell>
          <cell r="BC23">
            <v>0</v>
          </cell>
          <cell r="BD23">
            <v>0.17153162832983071</v>
          </cell>
          <cell r="BE23">
            <v>1.4852373732610431</v>
          </cell>
          <cell r="BF23">
            <v>0</v>
          </cell>
          <cell r="BG23">
            <v>0.43362789519005673</v>
          </cell>
          <cell r="BH23">
            <v>-2.0481243079984779E-2</v>
          </cell>
          <cell r="BI23">
            <v>0.84499530866969508</v>
          </cell>
          <cell r="BJ23">
            <v>0.8503898744199887</v>
          </cell>
          <cell r="BK23">
            <v>0</v>
          </cell>
          <cell r="BL23">
            <v>0.43038443040995844</v>
          </cell>
          <cell r="BM23">
            <v>-2.3015368976498394</v>
          </cell>
          <cell r="BN23">
            <v>0.5851288016201579</v>
          </cell>
          <cell r="BO23">
            <v>-3.776699787022153E-2</v>
          </cell>
          <cell r="BP23">
            <v>0</v>
          </cell>
          <cell r="BQ23">
            <v>0.70049620154986769</v>
          </cell>
          <cell r="BR23">
            <v>1.0775586810195819</v>
          </cell>
          <cell r="BS23">
            <v>0.11813102751011684</v>
          </cell>
          <cell r="BT23">
            <v>0</v>
          </cell>
          <cell r="BU23">
            <v>-0.3172333964300833</v>
          </cell>
          <cell r="BV23">
            <v>0.12076467102997412</v>
          </cell>
          <cell r="BW23">
            <v>1.3955750466100199</v>
          </cell>
          <cell r="BX23">
            <v>0.34679200870999694</v>
          </cell>
          <cell r="BY23">
            <v>0.3705824104902149</v>
          </cell>
          <cell r="BZ23">
            <v>0</v>
          </cell>
          <cell r="CA23">
            <v>0.1736727105699174</v>
          </cell>
          <cell r="CB23">
            <v>6.8158120740008599E-2</v>
          </cell>
          <cell r="CC23">
            <v>-1.1988839182099582</v>
          </cell>
          <cell r="CD23">
            <v>0</v>
          </cell>
          <cell r="CE23">
            <v>3.2772925968274649</v>
          </cell>
          <cell r="CF23">
            <v>0</v>
          </cell>
          <cell r="CG23">
            <v>0</v>
          </cell>
          <cell r="CH23">
            <v>0.26494984129999466</v>
          </cell>
          <cell r="CI23">
            <v>0.13002865652015316</v>
          </cell>
          <cell r="CJ23">
            <v>0.34233821867996994</v>
          </cell>
          <cell r="CK23">
            <v>0.21716175574999852</v>
          </cell>
          <cell r="CL23">
            <v>0.39882087433011293</v>
          </cell>
          <cell r="CM23">
            <v>0.51016747735957324</v>
          </cell>
          <cell r="CN23">
            <v>1.1639661977187643</v>
          </cell>
          <cell r="CO23">
            <v>0.13092633113001284</v>
          </cell>
          <cell r="CP23">
            <v>9.9735493220123317E-2</v>
          </cell>
          <cell r="CQ23">
            <v>1.9197750819785142E-2</v>
          </cell>
          <cell r="CR23">
            <v>2.2428839689237066</v>
          </cell>
          <cell r="CS23">
            <v>0</v>
          </cell>
          <cell r="CT23">
            <v>0</v>
          </cell>
          <cell r="CU23">
            <v>1.0489181669981917E-2</v>
          </cell>
          <cell r="CV23">
            <v>0.282103065820138</v>
          </cell>
          <cell r="CW23">
            <v>-4.362590241998987E-2</v>
          </cell>
          <cell r="CX23">
            <v>-2.6580298240048705E-2</v>
          </cell>
          <cell r="CY23">
            <v>-0.90170721905951723</v>
          </cell>
          <cell r="CZ23">
            <v>1.4644304597591145</v>
          </cell>
          <cell r="DA23">
            <v>0.32610172453951236</v>
          </cell>
          <cell r="DB23">
            <v>-4.7177097899293585E-3</v>
          </cell>
          <cell r="DC23">
            <v>1.1363906666499588</v>
          </cell>
          <cell r="DD23">
            <v>0</v>
          </cell>
          <cell r="DE23">
            <v>10.519871468459314</v>
          </cell>
          <cell r="DF23">
            <v>0</v>
          </cell>
          <cell r="DG23">
            <v>0.20633751222021601</v>
          </cell>
          <cell r="DH23">
            <v>0</v>
          </cell>
          <cell r="DI23">
            <v>0</v>
          </cell>
          <cell r="DJ23">
            <v>-0.16136062601000845</v>
          </cell>
          <cell r="DK23">
            <v>0.62343721624000636</v>
          </cell>
          <cell r="DL23">
            <v>0.30867596501002481</v>
          </cell>
          <cell r="DM23">
            <v>0</v>
          </cell>
          <cell r="DN23">
            <v>9.3186795414794688</v>
          </cell>
          <cell r="DO23">
            <v>0</v>
          </cell>
          <cell r="DP23">
            <v>0.22489125871970828</v>
          </cell>
          <cell r="DQ23">
            <v>-7.893992001299921E-4</v>
          </cell>
          <cell r="DR23">
            <v>2.2098041918616218</v>
          </cell>
          <cell r="DS23">
            <v>-1.1000814881999759</v>
          </cell>
          <cell r="DT23">
            <v>-2.9181049619865007E-2</v>
          </cell>
          <cell r="DU23">
            <v>5.6769865700516675E-3</v>
          </cell>
          <cell r="DV23">
            <v>-1.1050644980059587E-2</v>
          </cell>
          <cell r="DW23">
            <v>1.9081888200105368E-3</v>
          </cell>
          <cell r="DX23">
            <v>0.27019496131998721</v>
          </cell>
          <cell r="DY23">
            <v>0</v>
          </cell>
          <cell r="DZ23">
            <v>0.72592321899037415</v>
          </cell>
          <cell r="EA23">
            <v>2.321932697430384</v>
          </cell>
          <cell r="EB23">
            <v>0</v>
          </cell>
          <cell r="EC23">
            <v>0</v>
          </cell>
          <cell r="ED23">
            <v>2.4481321529947309E-2</v>
          </cell>
          <cell r="EE23">
            <v>0.36309059716950287</v>
          </cell>
          <cell r="EF23">
            <v>0.9882509691199175</v>
          </cell>
          <cell r="EG23">
            <v>0</v>
          </cell>
          <cell r="EH23">
            <v>-0.12338078412994946</v>
          </cell>
          <cell r="EI23">
            <v>0</v>
          </cell>
          <cell r="EJ23">
            <v>0</v>
          </cell>
          <cell r="EK23">
            <v>-0.13861767665000002</v>
          </cell>
          <cell r="EL23">
            <v>-0.14299380032002773</v>
          </cell>
          <cell r="EM23">
            <v>0</v>
          </cell>
          <cell r="EN23">
            <v>-1.0177280000789324E-3</v>
          </cell>
          <cell r="EO23">
            <v>0</v>
          </cell>
          <cell r="EP23">
            <v>-0.26358258775007926</v>
          </cell>
          <cell r="EQ23">
            <v>4.4432204899749195E-2</v>
          </cell>
          <cell r="ER23">
            <v>-1.2768954677776492</v>
          </cell>
          <cell r="ES23">
            <v>0</v>
          </cell>
          <cell r="ET23">
            <v>0</v>
          </cell>
          <cell r="EU23">
            <v>-6.0929420999400463E-3</v>
          </cell>
          <cell r="EV23">
            <v>0</v>
          </cell>
          <cell r="EW23">
            <v>1.9295895270005303E-2</v>
          </cell>
          <cell r="EX23">
            <v>0</v>
          </cell>
          <cell r="EY23">
            <v>0.16711327421944588</v>
          </cell>
          <cell r="EZ23">
            <v>-0.22992143783994834</v>
          </cell>
          <cell r="FA23">
            <v>-1.2124569817005977</v>
          </cell>
          <cell r="FB23">
            <v>0</v>
          </cell>
          <cell r="FC23">
            <v>-1.4833275629825948E-2</v>
          </cell>
          <cell r="FD23">
            <v>0</v>
          </cell>
          <cell r="FE23">
            <v>3.5285215191834141E-2</v>
          </cell>
          <cell r="FF23">
            <v>0</v>
          </cell>
          <cell r="FG23">
            <v>0</v>
          </cell>
          <cell r="FH23">
            <v>-0.85895123658997363</v>
          </cell>
          <cell r="FI23">
            <v>8.8807278600597783E-3</v>
          </cell>
          <cell r="FJ23">
            <v>-6.7831082099871765E-3</v>
          </cell>
          <cell r="FK23">
            <v>0.15023014105003085</v>
          </cell>
          <cell r="FL23">
            <v>-0.27520051382998645</v>
          </cell>
          <cell r="FM23">
            <v>4.9352884529980656E-2</v>
          </cell>
          <cell r="FN23">
            <v>0.96775632038043113</v>
          </cell>
          <cell r="FO23">
            <v>0</v>
          </cell>
          <cell r="FP23">
            <v>0</v>
          </cell>
          <cell r="FQ23">
            <v>0</v>
          </cell>
          <cell r="FR23">
            <v>-1.6309285158204148</v>
          </cell>
          <cell r="FS23">
            <v>-7.8449276002174884E-3</v>
          </cell>
          <cell r="FT23">
            <v>0</v>
          </cell>
          <cell r="FU23">
            <v>0</v>
          </cell>
          <cell r="FV23">
            <v>7.7335534259873384E-2</v>
          </cell>
          <cell r="FW23">
            <v>2.0572880400777649E-3</v>
          </cell>
          <cell r="FX23">
            <v>0</v>
          </cell>
          <cell r="FY23">
            <v>-0.65299873695994393</v>
          </cell>
          <cell r="FZ23">
            <v>-1.3956151023494385</v>
          </cell>
          <cell r="GA23">
            <v>0.34613742879082565</v>
          </cell>
          <cell r="GB23">
            <v>0</v>
          </cell>
          <cell r="GC23">
            <v>0</v>
          </cell>
          <cell r="GD23">
            <v>0</v>
          </cell>
          <cell r="GE23">
            <v>4.3456355781963794</v>
          </cell>
          <cell r="GF23">
            <v>0</v>
          </cell>
          <cell r="GG23">
            <v>0</v>
          </cell>
          <cell r="GH23">
            <v>0</v>
          </cell>
          <cell r="GI23">
            <v>-1.1955850500271481E-3</v>
          </cell>
          <cell r="GJ23">
            <v>0.88650923698997985</v>
          </cell>
          <cell r="GK23">
            <v>0</v>
          </cell>
          <cell r="GL23">
            <v>-3.9217698430320524E-2</v>
          </cell>
          <cell r="GM23">
            <v>3.0085700741701658</v>
          </cell>
          <cell r="GN23">
            <v>0.17631128035100119</v>
          </cell>
          <cell r="GO23">
            <v>0</v>
          </cell>
          <cell r="GP23">
            <v>4.2037686960156861E-2</v>
          </cell>
          <cell r="GQ23">
            <v>0.2726205831995685</v>
          </cell>
          <cell r="GR23">
            <v>1.4094024288679066</v>
          </cell>
          <cell r="GS23">
            <v>0</v>
          </cell>
          <cell r="GT23">
            <v>-1.565909639793972E-3</v>
          </cell>
          <cell r="GU23">
            <v>0</v>
          </cell>
          <cell r="GV23">
            <v>-8.2751838699550717E-3</v>
          </cell>
          <cell r="GW23">
            <v>-2.58047448500065E-2</v>
          </cell>
          <cell r="GX23">
            <v>0.26379159021001897</v>
          </cell>
          <cell r="GY23">
            <v>-0.40822581171005368</v>
          </cell>
          <cell r="GZ23">
            <v>3.3979884979999042E-2</v>
          </cell>
          <cell r="HA23">
            <v>-0.3987417524904231</v>
          </cell>
          <cell r="HB23">
            <v>0</v>
          </cell>
          <cell r="HC23">
            <v>1.9082681535601296</v>
          </cell>
          <cell r="HD23">
            <v>4.5976202679867129E-2</v>
          </cell>
          <cell r="HE23">
            <v>-1.2863384291085822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-5.8170867000058024E-3</v>
          </cell>
          <cell r="HK23">
            <v>6.5526560369988829E-2</v>
          </cell>
          <cell r="HL23">
            <v>0</v>
          </cell>
          <cell r="HM23">
            <v>-5.355940073968668E-2</v>
          </cell>
          <cell r="HN23">
            <v>0.40027100284987682</v>
          </cell>
          <cell r="HO23">
            <v>0</v>
          </cell>
          <cell r="HP23">
            <v>5.7505933119955444E-2</v>
          </cell>
          <cell r="HQ23">
            <v>-1.7502654380100466</v>
          </cell>
          <cell r="HR23">
            <v>-4.0165447475228575</v>
          </cell>
          <cell r="HS23">
            <v>0</v>
          </cell>
          <cell r="HT23">
            <v>-3.0826256300315436E-2</v>
          </cell>
          <cell r="HU23">
            <v>0</v>
          </cell>
          <cell r="HV23">
            <v>0.13964899155962485</v>
          </cell>
          <cell r="HW23">
            <v>8.8964147799686089E-3</v>
          </cell>
          <cell r="HX23">
            <v>0</v>
          </cell>
          <cell r="HY23">
            <v>0</v>
          </cell>
          <cell r="HZ23">
            <v>-0.63992920972077627</v>
          </cell>
          <cell r="IA23">
            <v>-1.068189328329936</v>
          </cell>
          <cell r="IB23">
            <v>0</v>
          </cell>
          <cell r="IC23">
            <v>-0.20419530414005749</v>
          </cell>
          <cell r="ID23">
            <v>-2.2219500553701437</v>
          </cell>
          <cell r="IE23">
            <v>1.9370059279171983</v>
          </cell>
          <cell r="IF23">
            <v>0</v>
          </cell>
          <cell r="IG23">
            <v>0</v>
          </cell>
          <cell r="IH23">
            <v>-5.7857102990055864E-2</v>
          </cell>
          <cell r="II23">
            <v>0</v>
          </cell>
          <cell r="IJ23">
            <v>-3.135841957998764E-2</v>
          </cell>
          <cell r="IK23">
            <v>8.3643713240036277E-2</v>
          </cell>
          <cell r="IL23">
            <v>-1.1759056377800334</v>
          </cell>
          <cell r="IM23">
            <v>3.0957539979681314E-2</v>
          </cell>
          <cell r="IN23">
            <v>0.21783496340958663</v>
          </cell>
          <cell r="IO23">
            <v>0</v>
          </cell>
          <cell r="IP23">
            <v>-0.39608005454010708</v>
          </cell>
          <cell r="IQ23">
            <v>3.2657709261798118</v>
          </cell>
          <cell r="IR23">
            <v>-5.755197419290198</v>
          </cell>
          <cell r="IS23">
            <v>-0.16867071630986175</v>
          </cell>
          <cell r="IT23">
            <v>0</v>
          </cell>
          <cell r="IU23">
            <v>0.10916025798019291</v>
          </cell>
          <cell r="IV23">
            <v>0</v>
          </cell>
          <cell r="IW23">
            <v>0</v>
          </cell>
          <cell r="IX23">
            <v>0</v>
          </cell>
          <cell r="IY23">
            <v>-0.81650949374989068</v>
          </cell>
          <cell r="IZ23">
            <v>-4.6742004359657585E-2</v>
          </cell>
          <cell r="JA23">
            <v>-0.82613319491974835</v>
          </cell>
          <cell r="JB23">
            <v>0</v>
          </cell>
          <cell r="JC23">
            <v>-2.0548313365898139</v>
          </cell>
          <cell r="JD23">
            <v>-1.9514709313398271</v>
          </cell>
          <cell r="JE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  <cell r="IR25">
            <v>0</v>
          </cell>
          <cell r="IS25">
            <v>0</v>
          </cell>
          <cell r="IT25">
            <v>0</v>
          </cell>
          <cell r="IU25">
            <v>0</v>
          </cell>
          <cell r="IV25">
            <v>0</v>
          </cell>
          <cell r="IW25">
            <v>0</v>
          </cell>
          <cell r="IX25">
            <v>0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</row>
        <row r="26">
          <cell r="F26">
            <v>0.21719304123996608</v>
          </cell>
          <cell r="G26">
            <v>1.688796720998198E-2</v>
          </cell>
          <cell r="H26">
            <v>-2.9048536350046561E-2</v>
          </cell>
          <cell r="I26">
            <v>0.41663525391999201</v>
          </cell>
          <cell r="J26">
            <v>0.24455907727002568</v>
          </cell>
          <cell r="K26">
            <v>4.8411735549962032E-2</v>
          </cell>
          <cell r="L26">
            <v>2.1208803791298578</v>
          </cell>
          <cell r="M26">
            <v>0.30739033186000597</v>
          </cell>
          <cell r="N26">
            <v>0.94670608365004227</v>
          </cell>
          <cell r="O26">
            <v>-2.7268680500014852E-2</v>
          </cell>
          <cell r="P26">
            <v>0.11015657649005561</v>
          </cell>
          <cell r="Q26">
            <v>8.9192825290012934E-2</v>
          </cell>
          <cell r="R26">
            <v>6.2270842316811468</v>
          </cell>
          <cell r="S26">
            <v>0.11439419163991715</v>
          </cell>
          <cell r="T26">
            <v>-0.33172827409998717</v>
          </cell>
          <cell r="U26">
            <v>0.49639905660001205</v>
          </cell>
          <cell r="V26">
            <v>-0.15986623736000638</v>
          </cell>
          <cell r="W26">
            <v>6.3094511889971727E-2</v>
          </cell>
          <cell r="X26">
            <v>-8.166472391002344E-2</v>
          </cell>
          <cell r="Y26">
            <v>-8.5550525179996839E-2</v>
          </cell>
          <cell r="Z26">
            <v>1.7555339276002542</v>
          </cell>
          <cell r="AA26">
            <v>4.5276604902901454</v>
          </cell>
          <cell r="AB26">
            <v>-0.16022815401998969</v>
          </cell>
          <cell r="AC26">
            <v>1.2794924499985427E-2</v>
          </cell>
          <cell r="AD26">
            <v>7.6245043729954887E-2</v>
          </cell>
          <cell r="AE26">
            <v>-0.65852340328092396</v>
          </cell>
          <cell r="AF26">
            <v>-2.494991421008308E-2</v>
          </cell>
          <cell r="AG26">
            <v>0.21174526250001691</v>
          </cell>
          <cell r="AH26">
            <v>1.0940045527399889</v>
          </cell>
          <cell r="AI26">
            <v>0</v>
          </cell>
          <cell r="AJ26">
            <v>-1.1631213112398768</v>
          </cell>
          <cell r="AK26">
            <v>6.3430001100073241E-3</v>
          </cell>
          <cell r="AL26">
            <v>0</v>
          </cell>
          <cell r="AM26">
            <v>-0.97855314472008104</v>
          </cell>
          <cell r="AN26">
            <v>1.8550858399066783E-3</v>
          </cell>
          <cell r="AO26">
            <v>8.455333692000977E-2</v>
          </cell>
          <cell r="AP26">
            <v>3.1947254399995018E-2</v>
          </cell>
          <cell r="AQ26">
            <v>7.7652474379988234E-2</v>
          </cell>
          <cell r="AR26">
            <v>-0.11482787339082279</v>
          </cell>
          <cell r="AS26">
            <v>0</v>
          </cell>
          <cell r="AT26">
            <v>0</v>
          </cell>
          <cell r="AU26">
            <v>7.4480950399902213E-3</v>
          </cell>
          <cell r="AV26">
            <v>0</v>
          </cell>
          <cell r="AW26">
            <v>-0.2394341065800063</v>
          </cell>
          <cell r="AX26">
            <v>0.27267480951002199</v>
          </cell>
          <cell r="AY26">
            <v>0</v>
          </cell>
          <cell r="AZ26">
            <v>1.8196303899458144E-3</v>
          </cell>
          <cell r="BA26">
            <v>4.5082336670020595E-2</v>
          </cell>
          <cell r="BB26">
            <v>-0.2024186384199993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  <cell r="IR27">
            <v>0</v>
          </cell>
          <cell r="IS27">
            <v>0</v>
          </cell>
          <cell r="IT27">
            <v>0</v>
          </cell>
          <cell r="IU27">
            <v>0</v>
          </cell>
          <cell r="IV27">
            <v>0</v>
          </cell>
          <cell r="IW27">
            <v>0</v>
          </cell>
          <cell r="IX27">
            <v>0</v>
          </cell>
          <cell r="IY27">
            <v>0</v>
          </cell>
          <cell r="IZ27">
            <v>0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0</v>
          </cell>
          <cell r="IY28">
            <v>0</v>
          </cell>
          <cell r="IZ28">
            <v>0</v>
          </cell>
          <cell r="JA28">
            <v>0</v>
          </cell>
          <cell r="JB28">
            <v>0</v>
          </cell>
          <cell r="JC28">
            <v>0</v>
          </cell>
          <cell r="JD28">
            <v>0</v>
          </cell>
          <cell r="JE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  <cell r="IR29">
            <v>0</v>
          </cell>
          <cell r="IS29">
            <v>0</v>
          </cell>
          <cell r="IT29">
            <v>0</v>
          </cell>
          <cell r="IU29">
            <v>0</v>
          </cell>
          <cell r="IV29">
            <v>0</v>
          </cell>
          <cell r="IW29">
            <v>0</v>
          </cell>
          <cell r="IX29">
            <v>0</v>
          </cell>
          <cell r="IY29">
            <v>0</v>
          </cell>
          <cell r="IZ29">
            <v>0</v>
          </cell>
          <cell r="JA29">
            <v>0</v>
          </cell>
          <cell r="JB29">
            <v>0</v>
          </cell>
          <cell r="JC29">
            <v>0</v>
          </cell>
          <cell r="JD29">
            <v>0</v>
          </cell>
          <cell r="JE29">
            <v>0</v>
          </cell>
        </row>
        <row r="30">
          <cell r="F30">
            <v>0.93801918937060691</v>
          </cell>
          <cell r="G30">
            <v>0.16618332586040196</v>
          </cell>
          <cell r="H30">
            <v>0.1722698219796257</v>
          </cell>
          <cell r="I30">
            <v>1.7630208444800246</v>
          </cell>
          <cell r="J30">
            <v>1.2823537925996789</v>
          </cell>
          <cell r="K30">
            <v>1.1435111872197012</v>
          </cell>
          <cell r="L30">
            <v>7.5002175082991016</v>
          </cell>
          <cell r="M30">
            <v>10.263270051789732</v>
          </cell>
          <cell r="N30">
            <v>6.0879593009394739</v>
          </cell>
          <cell r="O30">
            <v>0.5200068398789881</v>
          </cell>
          <cell r="P30">
            <v>0.15036960556062695</v>
          </cell>
          <cell r="Q30">
            <v>0.58401036444865895</v>
          </cell>
          <cell r="R30">
            <v>11.373260848835343</v>
          </cell>
          <cell r="S30">
            <v>0.40940711151961295</v>
          </cell>
          <cell r="T30">
            <v>0.34772833715942397</v>
          </cell>
          <cell r="U30">
            <v>2.368149571199865</v>
          </cell>
          <cell r="V30">
            <v>-0.17371404033019644</v>
          </cell>
          <cell r="W30">
            <v>0.96518849678022889</v>
          </cell>
          <cell r="X30">
            <v>1.5147971458995926</v>
          </cell>
          <cell r="Y30">
            <v>8.1442909868201241E-4</v>
          </cell>
          <cell r="Z30">
            <v>2.9730429566006933</v>
          </cell>
          <cell r="AA30">
            <v>2.82098600741665</v>
          </cell>
          <cell r="AB30">
            <v>0.11565335708110069</v>
          </cell>
          <cell r="AC30">
            <v>0.20238926568890747</v>
          </cell>
          <cell r="AD30">
            <v>-0.17118178929013084</v>
          </cell>
          <cell r="AE30">
            <v>6.5563295592728537</v>
          </cell>
          <cell r="AF30">
            <v>-0.20605238943971926</v>
          </cell>
          <cell r="AG30">
            <v>-0.14250278566032648</v>
          </cell>
          <cell r="AH30">
            <v>4.0357792589093151</v>
          </cell>
          <cell r="AI30">
            <v>-0.10192654710044735</v>
          </cell>
          <cell r="AJ30">
            <v>-0.25760228376020677</v>
          </cell>
          <cell r="AK30">
            <v>0.69682843846021569</v>
          </cell>
          <cell r="AL30">
            <v>0.43941903507948155</v>
          </cell>
          <cell r="AM30">
            <v>2.6985251913683896</v>
          </cell>
          <cell r="AN30">
            <v>-1.2995859456714243</v>
          </cell>
          <cell r="AO30">
            <v>0.29888660226060892</v>
          </cell>
          <cell r="AP30">
            <v>8.8557206338009564E-2</v>
          </cell>
          <cell r="AQ30">
            <v>0.30600377849805227</v>
          </cell>
          <cell r="AR30">
            <v>12.611957463173894</v>
          </cell>
          <cell r="AS30">
            <v>0.30653880286990898</v>
          </cell>
          <cell r="AT30">
            <v>0.15232851002110692</v>
          </cell>
          <cell r="AU30">
            <v>4.7541237159748562E-2</v>
          </cell>
          <cell r="AV30">
            <v>1.3944922155101267</v>
          </cell>
          <cell r="AW30">
            <v>-0.3010566886905508</v>
          </cell>
          <cell r="AX30">
            <v>2.7349552859695905</v>
          </cell>
          <cell r="AY30">
            <v>0.86240920618911332</v>
          </cell>
          <cell r="AZ30">
            <v>0.89847294844003045</v>
          </cell>
          <cell r="BA30">
            <v>4.7567312758274056</v>
          </cell>
          <cell r="BB30">
            <v>0.80209794110032817</v>
          </cell>
          <cell r="BC30">
            <v>0.35814770845081512</v>
          </cell>
          <cell r="BD30">
            <v>0.5992990203503723</v>
          </cell>
          <cell r="BE30">
            <v>16.101683980617963</v>
          </cell>
          <cell r="BF30">
            <v>0.46653251806856133</v>
          </cell>
          <cell r="BG30">
            <v>-0.86895651842951338</v>
          </cell>
          <cell r="BH30">
            <v>-0.52795658973991522</v>
          </cell>
          <cell r="BI30">
            <v>0.95569579705988872</v>
          </cell>
          <cell r="BJ30">
            <v>0.80230031755991149</v>
          </cell>
          <cell r="BK30">
            <v>1.7567803030999585</v>
          </cell>
          <cell r="BL30">
            <v>4.11127043300894</v>
          </cell>
          <cell r="BM30">
            <v>-1.4402987470384687</v>
          </cell>
          <cell r="BN30">
            <v>1.3702852292881289</v>
          </cell>
          <cell r="BO30">
            <v>7.2389283921502283</v>
          </cell>
          <cell r="BP30">
            <v>1.3050512133904704</v>
          </cell>
          <cell r="BQ30">
            <v>0.93205163219954557</v>
          </cell>
          <cell r="BR30">
            <v>18.216832483900362</v>
          </cell>
          <cell r="BS30">
            <v>0.68196389923014067</v>
          </cell>
          <cell r="BT30">
            <v>0.37039431650009647</v>
          </cell>
          <cell r="BU30">
            <v>-0.45752844143999027</v>
          </cell>
          <cell r="BV30">
            <v>-3.4394525069728843E-2</v>
          </cell>
          <cell r="BW30">
            <v>2.8490951617900464</v>
          </cell>
          <cell r="BX30">
            <v>3.0685568944199986</v>
          </cell>
          <cell r="BY30">
            <v>1.6351632252799391</v>
          </cell>
          <cell r="BZ30">
            <v>5.5067740952799795</v>
          </cell>
          <cell r="CA30">
            <v>3.6440707848305465</v>
          </cell>
          <cell r="CB30">
            <v>2.0727436560000569</v>
          </cell>
          <cell r="CC30">
            <v>-1.1060618477404205</v>
          </cell>
          <cell r="CD30">
            <v>-1.3944735170298372E-2</v>
          </cell>
          <cell r="CE30">
            <v>12.895896046837152</v>
          </cell>
          <cell r="CF30">
            <v>1.289278564219785</v>
          </cell>
          <cell r="CG30">
            <v>9.0845570340206905E-2</v>
          </cell>
          <cell r="CH30">
            <v>1.0066139420500804</v>
          </cell>
          <cell r="CI30">
            <v>1.9778370649873978E-2</v>
          </cell>
          <cell r="CJ30">
            <v>0.70825075955008288</v>
          </cell>
          <cell r="CK30">
            <v>1.2022777848096666</v>
          </cell>
          <cell r="CL30">
            <v>1.4279970454608701</v>
          </cell>
          <cell r="CM30">
            <v>3.6730401120494207</v>
          </cell>
          <cell r="CN30">
            <v>3.2497676540187967</v>
          </cell>
          <cell r="CO30">
            <v>-0.65865033098998538</v>
          </cell>
          <cell r="CP30">
            <v>0.92614256972956355</v>
          </cell>
          <cell r="CQ30">
            <v>-3.9445995040296111E-2</v>
          </cell>
          <cell r="CR30">
            <v>5.2747242881087004</v>
          </cell>
          <cell r="CS30">
            <v>-0.19645372706054332</v>
          </cell>
          <cell r="CT30">
            <v>-7.8729148390266346E-3</v>
          </cell>
          <cell r="CU30">
            <v>-2.8033204670009582E-2</v>
          </cell>
          <cell r="CV30">
            <v>0.37710917342019457</v>
          </cell>
          <cell r="CW30">
            <v>-0.2709129836498505</v>
          </cell>
          <cell r="CX30">
            <v>0.92754750438052724</v>
          </cell>
          <cell r="CY30">
            <v>0.64365328761141427</v>
          </cell>
          <cell r="CZ30">
            <v>3.3638009993992455</v>
          </cell>
          <cell r="DA30">
            <v>-0.50955767143022968</v>
          </cell>
          <cell r="DB30">
            <v>0.98038049265960581</v>
          </cell>
          <cell r="DC30">
            <v>3.4390969303785823E-3</v>
          </cell>
          <cell r="DD30">
            <v>-8.375764650736528E-3</v>
          </cell>
          <cell r="DE30">
            <v>16.770148618175881</v>
          </cell>
          <cell r="DF30">
            <v>-0.39365032196928951</v>
          </cell>
          <cell r="DG30">
            <v>0.85734704537026118</v>
          </cell>
          <cell r="DH30">
            <v>0.20897058822993131</v>
          </cell>
          <cell r="DI30">
            <v>0.18571678615990095</v>
          </cell>
          <cell r="DJ30">
            <v>-6.6106342230114024E-2</v>
          </cell>
          <cell r="DK30">
            <v>1.3708913913303604</v>
          </cell>
          <cell r="DL30">
            <v>-9.8177078829394304E-2</v>
          </cell>
          <cell r="DM30">
            <v>1.451594696731263</v>
          </cell>
          <cell r="DN30">
            <v>9.0848036900188163</v>
          </cell>
          <cell r="DO30">
            <v>-0.25385542009917117</v>
          </cell>
          <cell r="DP30">
            <v>4.399722620240027</v>
          </cell>
          <cell r="DQ30">
            <v>2.2890963229656336E-2</v>
          </cell>
          <cell r="DR30">
            <v>22.860146992927184</v>
          </cell>
          <cell r="DS30">
            <v>-3.9935694157493344</v>
          </cell>
          <cell r="DT30">
            <v>-2.8752494680702512E-2</v>
          </cell>
          <cell r="DU30">
            <v>-1.5864387773599447</v>
          </cell>
          <cell r="DV30">
            <v>0.15024822641998981</v>
          </cell>
          <cell r="DW30">
            <v>0.50920354207016771</v>
          </cell>
          <cell r="DX30">
            <v>-0.65836103009019098</v>
          </cell>
          <cell r="DY30">
            <v>1.8789406893120031</v>
          </cell>
          <cell r="DZ30">
            <v>4.7641899772997931</v>
          </cell>
          <cell r="EA30">
            <v>4.2628632445121184</v>
          </cell>
          <cell r="EB30">
            <v>5.8699474902823567E-4</v>
          </cell>
          <cell r="EC30">
            <v>16.238249515839925</v>
          </cell>
          <cell r="ED30">
            <v>1.3229865206103568</v>
          </cell>
          <cell r="EE30">
            <v>8.5736658728783368</v>
          </cell>
          <cell r="EF30">
            <v>1.0838463191894334</v>
          </cell>
          <cell r="EG30">
            <v>0.13916339854040416</v>
          </cell>
          <cell r="EH30">
            <v>-0.24202766774942575</v>
          </cell>
          <cell r="EI30">
            <v>1.520942502975231E-2</v>
          </cell>
          <cell r="EJ30">
            <v>-4.0099743300743285E-3</v>
          </cell>
          <cell r="EK30">
            <v>-0.90255851056008396</v>
          </cell>
          <cell r="EL30">
            <v>1.3364274525492874</v>
          </cell>
          <cell r="EM30">
            <v>2.9462467164794361</v>
          </cell>
          <cell r="EN30">
            <v>2.1876342792002106</v>
          </cell>
          <cell r="EO30">
            <v>2.5402449789908133E-2</v>
          </cell>
          <cell r="EP30">
            <v>0.70294656324949756</v>
          </cell>
          <cell r="EQ30">
            <v>1.2853854214890816</v>
          </cell>
          <cell r="ER30">
            <v>1.0720789544648142</v>
          </cell>
          <cell r="ES30">
            <v>-0.44467366569006117</v>
          </cell>
          <cell r="ET30">
            <v>-0.10554641493945383</v>
          </cell>
          <cell r="EU30">
            <v>0.14469214080963866</v>
          </cell>
          <cell r="EV30">
            <v>-2.6131291800084E-2</v>
          </cell>
          <cell r="EW30">
            <v>7.0910287589867949E-2</v>
          </cell>
          <cell r="EX30">
            <v>-0.24810495607994199</v>
          </cell>
          <cell r="EY30">
            <v>1.9071067812701585</v>
          </cell>
          <cell r="EZ30">
            <v>-0.93719841357960831</v>
          </cell>
          <cell r="FA30">
            <v>1.3387245516387338</v>
          </cell>
          <cell r="FB30">
            <v>-0.31079128792043775</v>
          </cell>
          <cell r="FC30">
            <v>0.19119659176976711</v>
          </cell>
          <cell r="FD30">
            <v>-0.50810536859989952</v>
          </cell>
          <cell r="FE30">
            <v>-0.58492784281406784</v>
          </cell>
          <cell r="FF30">
            <v>0.95786267273069825</v>
          </cell>
          <cell r="FG30">
            <v>-0.28523974824020115</v>
          </cell>
          <cell r="FH30">
            <v>-0.81482639966998249</v>
          </cell>
          <cell r="FI30">
            <v>0.14344626700039953</v>
          </cell>
          <cell r="FJ30">
            <v>2.3488489540113733E-2</v>
          </cell>
          <cell r="FK30">
            <v>0.20665407294018223</v>
          </cell>
          <cell r="FL30">
            <v>0.65534586026024044</v>
          </cell>
          <cell r="FM30">
            <v>-0.46244860087972484</v>
          </cell>
          <cell r="FN30">
            <v>0.29272921701885934</v>
          </cell>
          <cell r="FO30">
            <v>-3.516384471229685</v>
          </cell>
          <cell r="FP30">
            <v>0.20836437738944369</v>
          </cell>
          <cell r="FQ30">
            <v>2.0060804203403677</v>
          </cell>
          <cell r="FR30">
            <v>6.8245826783822849E-2</v>
          </cell>
          <cell r="FS30">
            <v>-0.26888340236018848</v>
          </cell>
          <cell r="FT30">
            <v>0.13348782164030126</v>
          </cell>
          <cell r="FU30">
            <v>1.3619806528404297</v>
          </cell>
          <cell r="FV30">
            <v>0.16252337687001273</v>
          </cell>
          <cell r="FW30">
            <v>0.10266282033990137</v>
          </cell>
          <cell r="FX30">
            <v>0.25541237452011956</v>
          </cell>
          <cell r="FY30">
            <v>-0.6009546009290716</v>
          </cell>
          <cell r="FZ30">
            <v>-3.3570284364595864</v>
          </cell>
          <cell r="GA30">
            <v>-0.15270258766031475</v>
          </cell>
          <cell r="GB30">
            <v>4.0070680679491488E-2</v>
          </cell>
          <cell r="GC30">
            <v>0.48953691106089536</v>
          </cell>
          <cell r="GD30">
            <v>1.9021402162488812</v>
          </cell>
          <cell r="GE30">
            <v>1.7411347599845612</v>
          </cell>
          <cell r="GF30">
            <v>0.59195164594984817</v>
          </cell>
          <cell r="GG30">
            <v>1.2647367420995579</v>
          </cell>
          <cell r="GH30">
            <v>1.1772295312302958</v>
          </cell>
          <cell r="GI30">
            <v>0.47112911717977113</v>
          </cell>
          <cell r="GJ30">
            <v>0.98481506220991832</v>
          </cell>
          <cell r="GK30">
            <v>2.0973912800172911E-2</v>
          </cell>
          <cell r="GL30">
            <v>-0.93469111999002052</v>
          </cell>
          <cell r="GM30">
            <v>4.2731496057404001</v>
          </cell>
          <cell r="GN30">
            <v>1.1905193325528671</v>
          </cell>
          <cell r="GO30">
            <v>-12.245031157461199</v>
          </cell>
          <cell r="GP30">
            <v>0.13573899630955566</v>
          </cell>
          <cell r="GQ30">
            <v>4.8106130913492962</v>
          </cell>
          <cell r="GR30">
            <v>-0.1899576769064879</v>
          </cell>
          <cell r="GS30">
            <v>0.65163006163857062</v>
          </cell>
          <cell r="GT30">
            <v>-1.565909639793972E-3</v>
          </cell>
          <cell r="GU30">
            <v>-1.4855060667296129</v>
          </cell>
          <cell r="GV30">
            <v>-0.11437486235990946</v>
          </cell>
          <cell r="GW30">
            <v>-2.5804744849892813E-2</v>
          </cell>
          <cell r="GX30">
            <v>0.12797428658996068</v>
          </cell>
          <cell r="GY30">
            <v>3.7398008485406535</v>
          </cell>
          <cell r="GZ30">
            <v>-0.65175156262012024</v>
          </cell>
          <cell r="HA30">
            <v>-1.5499616742818034</v>
          </cell>
          <cell r="HB30">
            <v>-4.3134476300110691E-2</v>
          </cell>
          <cell r="HC30">
            <v>2.220629405010186</v>
          </cell>
          <cell r="HD30">
            <v>-3.0578929818984761</v>
          </cell>
          <cell r="HE30">
            <v>-6.975290024842252</v>
          </cell>
          <cell r="HF30">
            <v>-1.4576216969708184</v>
          </cell>
          <cell r="HG30">
            <v>1.1278623650696318</v>
          </cell>
          <cell r="HH30">
            <v>-4.3386178445498444</v>
          </cell>
          <cell r="HI30">
            <v>-4.0200418389758852E-2</v>
          </cell>
          <cell r="HJ30">
            <v>-2.0708443950070432E-2</v>
          </cell>
          <cell r="HK30">
            <v>-0.37050740687004691</v>
          </cell>
          <cell r="HL30">
            <v>5.1136357091199898</v>
          </cell>
          <cell r="HM30">
            <v>-4.8504549701392534</v>
          </cell>
          <cell r="HN30">
            <v>0.13667629159135686</v>
          </cell>
          <cell r="HO30">
            <v>1.7274254203803139</v>
          </cell>
          <cell r="HP30">
            <v>-2.2585700324889331</v>
          </cell>
          <cell r="HQ30">
            <v>-1.7442089976393618</v>
          </cell>
          <cell r="HR30">
            <v>-6.7154326508753002</v>
          </cell>
          <cell r="HS30">
            <v>2.9607663080241764E-2</v>
          </cell>
          <cell r="HT30">
            <v>-0.317286834450897</v>
          </cell>
          <cell r="HU30">
            <v>1.7412591319953208E-2</v>
          </cell>
          <cell r="HV30">
            <v>0.35850999254989802</v>
          </cell>
          <cell r="HW30">
            <v>8.8964147798833437E-3</v>
          </cell>
          <cell r="HX30">
            <v>1.698853970979826</v>
          </cell>
          <cell r="HY30">
            <v>-0.77810441657038609</v>
          </cell>
          <cell r="HZ30">
            <v>-0.68264166861990816</v>
          </cell>
          <cell r="IA30">
            <v>-1.5586432306517963</v>
          </cell>
          <cell r="IB30">
            <v>2.8351563014439307E-4</v>
          </cell>
          <cell r="IC30">
            <v>4.4934112402188475E-3</v>
          </cell>
          <cell r="ID30">
            <v>-5.4968140601595223</v>
          </cell>
          <cell r="IE30">
            <v>-10.458762621914502</v>
          </cell>
          <cell r="IF30">
            <v>-16.852960783149683</v>
          </cell>
          <cell r="IG30">
            <v>0.81924441885075794</v>
          </cell>
          <cell r="IH30">
            <v>0.79319138808023126</v>
          </cell>
          <cell r="II30">
            <v>0</v>
          </cell>
          <cell r="IJ30">
            <v>0.74702028684009747</v>
          </cell>
          <cell r="IK30">
            <v>0.39457748336008081</v>
          </cell>
          <cell r="IL30">
            <v>0.2132530018207035</v>
          </cell>
          <cell r="IM30">
            <v>-0.26323765221059148</v>
          </cell>
          <cell r="IN30">
            <v>4.9174279978615232E-2</v>
          </cell>
          <cell r="IO30">
            <v>-3.051827457530635</v>
          </cell>
          <cell r="IP30">
            <v>3.6181989389606315</v>
          </cell>
          <cell r="IQ30">
            <v>3.0746034730791507</v>
          </cell>
          <cell r="IR30">
            <v>-17.540061212479486</v>
          </cell>
          <cell r="IS30">
            <v>-2.8119172862207051</v>
          </cell>
          <cell r="IT30">
            <v>0</v>
          </cell>
          <cell r="IU30">
            <v>0.15325055829998746</v>
          </cell>
          <cell r="IV30">
            <v>1.6182625579858723E-2</v>
          </cell>
          <cell r="IW30">
            <v>-2.7553366980100691E-2</v>
          </cell>
          <cell r="IX30">
            <v>-0.27646205743008068</v>
          </cell>
          <cell r="IY30">
            <v>-8.5907474050145538E-2</v>
          </cell>
          <cell r="IZ30">
            <v>0.23680044861066563</v>
          </cell>
          <cell r="JA30">
            <v>-4.5692793954985973</v>
          </cell>
          <cell r="JB30">
            <v>-4.9925053773395121</v>
          </cell>
          <cell r="JC30">
            <v>-3.2683648151605666</v>
          </cell>
          <cell r="JD30">
            <v>-1.9143050722996122</v>
          </cell>
          <cell r="JE30">
            <v>0</v>
          </cell>
        </row>
        <row r="33">
          <cell r="F33">
            <v>0.93801918937060691</v>
          </cell>
          <cell r="G33">
            <v>0.16618332586040196</v>
          </cell>
          <cell r="H33">
            <v>0.1722698219796257</v>
          </cell>
          <cell r="I33">
            <v>1.7630208444800246</v>
          </cell>
          <cell r="J33">
            <v>1.2823537925996789</v>
          </cell>
          <cell r="K33">
            <v>1.1435111872197012</v>
          </cell>
          <cell r="L33">
            <v>7.5002175082991016</v>
          </cell>
          <cell r="M33">
            <v>10.263270051789732</v>
          </cell>
          <cell r="N33">
            <v>6.0879593009394739</v>
          </cell>
          <cell r="O33">
            <v>0.5200068398789881</v>
          </cell>
          <cell r="P33">
            <v>0.15036960556062695</v>
          </cell>
          <cell r="Q33">
            <v>0.58401036444865895</v>
          </cell>
          <cell r="R33">
            <v>11.373260848835343</v>
          </cell>
          <cell r="S33">
            <v>0.40940711151961295</v>
          </cell>
          <cell r="T33">
            <v>0.34772833715942397</v>
          </cell>
          <cell r="U33">
            <v>2.368149571199865</v>
          </cell>
          <cell r="V33">
            <v>-0.17371404033019644</v>
          </cell>
          <cell r="W33">
            <v>0.96518849678022889</v>
          </cell>
          <cell r="X33">
            <v>1.5147971458995926</v>
          </cell>
          <cell r="Y33">
            <v>8.1442909868201241E-4</v>
          </cell>
          <cell r="Z33">
            <v>2.9730429566006933</v>
          </cell>
          <cell r="AA33">
            <v>2.82098600741665</v>
          </cell>
          <cell r="AB33">
            <v>0.11565335708110069</v>
          </cell>
          <cell r="AC33">
            <v>0.20238926568890747</v>
          </cell>
          <cell r="AD33">
            <v>-0.17118178929013084</v>
          </cell>
          <cell r="AE33">
            <v>6.5563295592728537</v>
          </cell>
          <cell r="AF33">
            <v>-0.20605238943971926</v>
          </cell>
          <cell r="AG33">
            <v>-0.14250278566032648</v>
          </cell>
          <cell r="AH33">
            <v>4.0357792589093151</v>
          </cell>
          <cell r="AI33">
            <v>-0.10192654710044735</v>
          </cell>
          <cell r="AJ33">
            <v>-0.25760228376020677</v>
          </cell>
          <cell r="AK33">
            <v>0.69682843846021569</v>
          </cell>
          <cell r="AL33">
            <v>0.43941903507948155</v>
          </cell>
          <cell r="AM33">
            <v>2.6985251913683896</v>
          </cell>
          <cell r="AN33">
            <v>-1.2995859456714243</v>
          </cell>
          <cell r="AO33">
            <v>0.29888660226060892</v>
          </cell>
          <cell r="AP33">
            <v>8.8557206338009564E-2</v>
          </cell>
          <cell r="AQ33">
            <v>0.30600377849805227</v>
          </cell>
          <cell r="AR33">
            <v>12.611957463173894</v>
          </cell>
          <cell r="AS33">
            <v>0.30653880286990898</v>
          </cell>
          <cell r="AT33">
            <v>0.15232851002110692</v>
          </cell>
          <cell r="AU33">
            <v>4.7541237159748562E-2</v>
          </cell>
          <cell r="AV33">
            <v>1.3944922155101267</v>
          </cell>
          <cell r="AW33">
            <v>-0.3010566886905508</v>
          </cell>
          <cell r="AX33">
            <v>2.7349552859695905</v>
          </cell>
          <cell r="AY33">
            <v>0.86240920618911332</v>
          </cell>
          <cell r="AZ33">
            <v>0.89847294844003045</v>
          </cell>
          <cell r="BA33">
            <v>4.7567312758274056</v>
          </cell>
          <cell r="BB33">
            <v>0.80209794110032817</v>
          </cell>
          <cell r="BC33">
            <v>0.35814770845081512</v>
          </cell>
          <cell r="BD33">
            <v>0.5992990203503723</v>
          </cell>
          <cell r="BE33">
            <v>16.101683980617963</v>
          </cell>
          <cell r="BF33">
            <v>0.46653251806856133</v>
          </cell>
          <cell r="BG33">
            <v>-0.86895651842951338</v>
          </cell>
          <cell r="BH33">
            <v>-0.52795658973991522</v>
          </cell>
          <cell r="BI33">
            <v>0.95569579705988872</v>
          </cell>
          <cell r="BJ33">
            <v>0.80230031755991149</v>
          </cell>
          <cell r="BK33">
            <v>1.7567803030999585</v>
          </cell>
          <cell r="BL33">
            <v>4.11127043300894</v>
          </cell>
          <cell r="BM33">
            <v>-1.4402987470384687</v>
          </cell>
          <cell r="BN33">
            <v>1.3702852292881289</v>
          </cell>
          <cell r="BO33">
            <v>7.2389283921502283</v>
          </cell>
          <cell r="BP33">
            <v>1.3050512133904704</v>
          </cell>
          <cell r="BQ33">
            <v>0.93205163219954557</v>
          </cell>
          <cell r="BR33">
            <v>18.216832483900362</v>
          </cell>
          <cell r="BS33">
            <v>0.68196389923014067</v>
          </cell>
          <cell r="BT33">
            <v>0.37039431650009647</v>
          </cell>
          <cell r="BU33">
            <v>-0.45752844143999027</v>
          </cell>
          <cell r="BV33">
            <v>-3.4394525069728843E-2</v>
          </cell>
          <cell r="BW33">
            <v>2.8490951617900464</v>
          </cell>
          <cell r="BX33">
            <v>3.0685568944199986</v>
          </cell>
          <cell r="BY33">
            <v>1.6351632252799391</v>
          </cell>
          <cell r="BZ33">
            <v>5.5067740952799795</v>
          </cell>
          <cell r="CA33">
            <v>3.6440707848305465</v>
          </cell>
          <cell r="CB33">
            <v>2.0727436560000569</v>
          </cell>
          <cell r="CC33">
            <v>-1.1060618477404205</v>
          </cell>
          <cell r="CD33">
            <v>-1.3944735170298372E-2</v>
          </cell>
          <cell r="CE33">
            <v>12.895896046837152</v>
          </cell>
          <cell r="CF33">
            <v>1.289278564219785</v>
          </cell>
          <cell r="CG33">
            <v>9.0845570340206905E-2</v>
          </cell>
          <cell r="CH33">
            <v>1.0066139420500804</v>
          </cell>
          <cell r="CI33">
            <v>1.9778370649873978E-2</v>
          </cell>
          <cell r="CJ33">
            <v>0.70825075955008288</v>
          </cell>
          <cell r="CK33">
            <v>1.2022777848096666</v>
          </cell>
          <cell r="CL33">
            <v>1.4279970454608701</v>
          </cell>
          <cell r="CM33">
            <v>3.6730401120494207</v>
          </cell>
          <cell r="CN33">
            <v>3.2497676540187967</v>
          </cell>
          <cell r="CO33">
            <v>-0.65865033098998538</v>
          </cell>
          <cell r="CP33">
            <v>0.92614256972956355</v>
          </cell>
          <cell r="CQ33">
            <v>-3.9445995040296111E-2</v>
          </cell>
          <cell r="CR33">
            <v>5.2747242881087004</v>
          </cell>
          <cell r="CS33">
            <v>-0.19645372706054332</v>
          </cell>
          <cell r="CT33">
            <v>-7.8729148390266346E-3</v>
          </cell>
          <cell r="CU33">
            <v>-2.8033204670009582E-2</v>
          </cell>
          <cell r="CV33">
            <v>0.37710917342019457</v>
          </cell>
          <cell r="CW33">
            <v>-0.2709129836498505</v>
          </cell>
          <cell r="CX33">
            <v>0.92754750438052724</v>
          </cell>
          <cell r="CY33">
            <v>0.64365328761141427</v>
          </cell>
          <cell r="CZ33">
            <v>3.3638009993992455</v>
          </cell>
          <cell r="DA33">
            <v>-0.50955767143022968</v>
          </cell>
          <cell r="DB33">
            <v>0.98038049265960581</v>
          </cell>
          <cell r="DC33">
            <v>3.4390969303785823E-3</v>
          </cell>
          <cell r="DD33">
            <v>-8.375764650736528E-3</v>
          </cell>
          <cell r="DE33">
            <v>16.770148618175881</v>
          </cell>
          <cell r="DF33">
            <v>-0.39365032196928951</v>
          </cell>
          <cell r="DG33">
            <v>0.85734704537026118</v>
          </cell>
          <cell r="DH33">
            <v>0.20897058822993131</v>
          </cell>
          <cell r="DI33">
            <v>0.18571678615990095</v>
          </cell>
          <cell r="DJ33">
            <v>-6.6106342230114024E-2</v>
          </cell>
          <cell r="DK33">
            <v>1.3708913913303604</v>
          </cell>
          <cell r="DL33">
            <v>-9.8177078829394304E-2</v>
          </cell>
          <cell r="DM33">
            <v>1.451594696731263</v>
          </cell>
          <cell r="DN33">
            <v>9.0848036900188163</v>
          </cell>
          <cell r="DO33">
            <v>-0.25385542009917117</v>
          </cell>
          <cell r="DP33">
            <v>4.399722620240027</v>
          </cell>
          <cell r="DQ33">
            <v>2.2890963229656336E-2</v>
          </cell>
          <cell r="DR33">
            <v>22.860146992927184</v>
          </cell>
          <cell r="DS33">
            <v>-3.9935694157493344</v>
          </cell>
          <cell r="DT33">
            <v>-2.8752494680702512E-2</v>
          </cell>
          <cell r="DU33">
            <v>-1.5864387773599447</v>
          </cell>
          <cell r="DV33">
            <v>0.15024822641998981</v>
          </cell>
          <cell r="DW33">
            <v>0.50920354207016771</v>
          </cell>
          <cell r="DX33">
            <v>-0.65836103009019098</v>
          </cell>
          <cell r="DY33">
            <v>1.8789406893120031</v>
          </cell>
          <cell r="DZ33">
            <v>4.7641899772997931</v>
          </cell>
          <cell r="EA33">
            <v>4.2628632445121184</v>
          </cell>
          <cell r="EB33">
            <v>5.8699474902823567E-4</v>
          </cell>
          <cell r="EC33">
            <v>16.238249515839925</v>
          </cell>
          <cell r="ED33">
            <v>1.3229865206103568</v>
          </cell>
          <cell r="EE33">
            <v>8.5736658728783368</v>
          </cell>
          <cell r="EF33">
            <v>1.0838463191894334</v>
          </cell>
          <cell r="EG33">
            <v>0.13916339854040416</v>
          </cell>
          <cell r="EH33">
            <v>-0.24202766774942575</v>
          </cell>
          <cell r="EI33">
            <v>1.520942502975231E-2</v>
          </cell>
          <cell r="EJ33">
            <v>-4.0099743300743285E-3</v>
          </cell>
          <cell r="EK33">
            <v>-0.90255851056008396</v>
          </cell>
          <cell r="EL33">
            <v>1.3364274525492874</v>
          </cell>
          <cell r="EM33">
            <v>2.9462467164794361</v>
          </cell>
          <cell r="EN33">
            <v>2.1876342792002106</v>
          </cell>
          <cell r="EO33">
            <v>2.5402449789908133E-2</v>
          </cell>
          <cell r="EP33">
            <v>0.70294656324949756</v>
          </cell>
          <cell r="EQ33">
            <v>1.2853854214890816</v>
          </cell>
          <cell r="ER33">
            <v>1.0720789544648142</v>
          </cell>
          <cell r="ES33">
            <v>-0.44467366569006117</v>
          </cell>
          <cell r="ET33">
            <v>-0.10554641493945383</v>
          </cell>
          <cell r="EU33">
            <v>0.14469214080963866</v>
          </cell>
          <cell r="EV33">
            <v>-2.6131291800084E-2</v>
          </cell>
          <cell r="EW33">
            <v>7.0910287589867949E-2</v>
          </cell>
          <cell r="EX33">
            <v>-0.24810495607994199</v>
          </cell>
          <cell r="EY33">
            <v>1.9071067812701585</v>
          </cell>
          <cell r="EZ33">
            <v>-0.93719841357960831</v>
          </cell>
          <cell r="FA33">
            <v>1.3387245516387338</v>
          </cell>
          <cell r="FB33">
            <v>-0.31079128792043775</v>
          </cell>
          <cell r="FC33">
            <v>0.19119659176976711</v>
          </cell>
          <cell r="FD33">
            <v>-0.50810536859989952</v>
          </cell>
          <cell r="FE33">
            <v>-0.58492784281406784</v>
          </cell>
          <cell r="FF33">
            <v>0.95786267273069825</v>
          </cell>
          <cell r="FG33">
            <v>-0.28523974824020115</v>
          </cell>
          <cell r="FH33">
            <v>-0.81482639966998249</v>
          </cell>
          <cell r="FI33">
            <v>0.14344626700039953</v>
          </cell>
          <cell r="FJ33">
            <v>2.3488489540113733E-2</v>
          </cell>
          <cell r="FK33">
            <v>0.20665407294018223</v>
          </cell>
          <cell r="FL33">
            <v>0.65534586026024044</v>
          </cell>
          <cell r="FM33">
            <v>-0.46244860087972484</v>
          </cell>
          <cell r="FN33">
            <v>0.29272921701885934</v>
          </cell>
          <cell r="FO33">
            <v>-3.516384471229685</v>
          </cell>
          <cell r="FP33">
            <v>0.20836437738944369</v>
          </cell>
          <cell r="FQ33">
            <v>2.0060804203403677</v>
          </cell>
          <cell r="FR33">
            <v>6.8245826783822849E-2</v>
          </cell>
          <cell r="FS33">
            <v>-0.26888340236018848</v>
          </cell>
          <cell r="FT33">
            <v>0.13348782164030126</v>
          </cell>
          <cell r="FU33">
            <v>1.3619806528404297</v>
          </cell>
          <cell r="FV33">
            <v>0.16252337687001273</v>
          </cell>
          <cell r="FW33">
            <v>0.10266282033990137</v>
          </cell>
          <cell r="FX33">
            <v>0.25541237452011956</v>
          </cell>
          <cell r="FY33">
            <v>-0.6009546009290716</v>
          </cell>
          <cell r="FZ33">
            <v>-3.3570284364595864</v>
          </cell>
          <cell r="GA33">
            <v>-0.15270258766031475</v>
          </cell>
          <cell r="GB33">
            <v>4.0070680679491488E-2</v>
          </cell>
          <cell r="GC33">
            <v>0.48953691106089536</v>
          </cell>
          <cell r="GD33">
            <v>1.9021402162488812</v>
          </cell>
          <cell r="GE33">
            <v>1.7411347599845612</v>
          </cell>
          <cell r="GF33">
            <v>0.59195164594984817</v>
          </cell>
          <cell r="GG33">
            <v>1.2647367420995579</v>
          </cell>
          <cell r="GH33">
            <v>1.1772295312302958</v>
          </cell>
          <cell r="GI33">
            <v>0.47112911717977113</v>
          </cell>
          <cell r="GJ33">
            <v>0.98481506220991832</v>
          </cell>
          <cell r="GK33">
            <v>2.0973912800172911E-2</v>
          </cell>
          <cell r="GL33">
            <v>-0.93469111999002052</v>
          </cell>
          <cell r="GM33">
            <v>4.2731496057404001</v>
          </cell>
          <cell r="GN33">
            <v>1.1905193325528671</v>
          </cell>
          <cell r="GO33">
            <v>-12.245031157461199</v>
          </cell>
          <cell r="GP33">
            <v>0.13573899630955566</v>
          </cell>
          <cell r="GQ33">
            <v>4.8106130913492962</v>
          </cell>
          <cell r="GR33">
            <v>-0.1899576769064879</v>
          </cell>
          <cell r="GS33">
            <v>0.65163006163857062</v>
          </cell>
          <cell r="GT33">
            <v>-1.565909639793972E-3</v>
          </cell>
          <cell r="GU33">
            <v>-1.4855060667296129</v>
          </cell>
          <cell r="GV33">
            <v>-0.11437486235990946</v>
          </cell>
          <cell r="GW33">
            <v>-2.5804744849892813E-2</v>
          </cell>
          <cell r="GX33">
            <v>0.12797428658996068</v>
          </cell>
          <cell r="GY33">
            <v>3.7398008485406535</v>
          </cell>
          <cell r="GZ33">
            <v>-0.65175156262012024</v>
          </cell>
          <cell r="HA33">
            <v>-1.5499616742818034</v>
          </cell>
          <cell r="HB33">
            <v>-4.3134476300110691E-2</v>
          </cell>
          <cell r="HC33">
            <v>2.220629405010186</v>
          </cell>
          <cell r="HD33">
            <v>-3.0578929818984761</v>
          </cell>
          <cell r="HE33">
            <v>-6.975290024842252</v>
          </cell>
          <cell r="HF33">
            <v>-1.4576216969708184</v>
          </cell>
          <cell r="HG33">
            <v>1.1278623650696318</v>
          </cell>
          <cell r="HH33">
            <v>-4.3386178445498444</v>
          </cell>
          <cell r="HI33">
            <v>-4.0200418389758852E-2</v>
          </cell>
          <cell r="HJ33">
            <v>-2.0708443950070432E-2</v>
          </cell>
          <cell r="HK33">
            <v>-0.37050740687004691</v>
          </cell>
          <cell r="HL33">
            <v>5.1136357091199898</v>
          </cell>
          <cell r="HM33">
            <v>-4.8504549701392534</v>
          </cell>
          <cell r="HN33">
            <v>0.13667629159135686</v>
          </cell>
          <cell r="HO33">
            <v>1.7274254203803139</v>
          </cell>
          <cell r="HP33">
            <v>-2.2585700324889331</v>
          </cell>
          <cell r="HQ33">
            <v>-1.7442089976393618</v>
          </cell>
          <cell r="HR33">
            <v>-6.7154326508753002</v>
          </cell>
          <cell r="HS33">
            <v>2.9607663080241764E-2</v>
          </cell>
          <cell r="HT33">
            <v>-0.317286834450897</v>
          </cell>
          <cell r="HU33">
            <v>1.7412591319953208E-2</v>
          </cell>
          <cell r="HV33">
            <v>0.35850999254989802</v>
          </cell>
          <cell r="HW33">
            <v>8.8964147798833437E-3</v>
          </cell>
          <cell r="HX33">
            <v>1.698853970979826</v>
          </cell>
          <cell r="HY33">
            <v>-0.77810441657038609</v>
          </cell>
          <cell r="HZ33">
            <v>-0.68264166861990816</v>
          </cell>
          <cell r="IA33">
            <v>-1.5586432306517963</v>
          </cell>
          <cell r="IB33">
            <v>2.8351563014439307E-4</v>
          </cell>
          <cell r="IC33">
            <v>4.4934112402188475E-3</v>
          </cell>
          <cell r="ID33">
            <v>-5.4968140601595223</v>
          </cell>
          <cell r="IE33">
            <v>-10.458762621914502</v>
          </cell>
          <cell r="IF33">
            <v>-16.852960783149683</v>
          </cell>
          <cell r="IG33">
            <v>0.81924441885075794</v>
          </cell>
          <cell r="IH33">
            <v>0.79319138808023126</v>
          </cell>
          <cell r="II33">
            <v>0</v>
          </cell>
          <cell r="IJ33">
            <v>0.74702028684009747</v>
          </cell>
          <cell r="IK33">
            <v>0.39457748336008081</v>
          </cell>
          <cell r="IL33">
            <v>0.2132530018207035</v>
          </cell>
          <cell r="IM33">
            <v>-0.26323765221059148</v>
          </cell>
          <cell r="IN33">
            <v>4.9174279978615232E-2</v>
          </cell>
          <cell r="IO33">
            <v>-3.051827457530635</v>
          </cell>
          <cell r="IP33">
            <v>3.6181989389606315</v>
          </cell>
          <cell r="IQ33">
            <v>3.0746034730791507</v>
          </cell>
          <cell r="IR33">
            <v>-17.540061212479486</v>
          </cell>
          <cell r="IS33">
            <v>-2.8119172862207051</v>
          </cell>
          <cell r="IT33">
            <v>0</v>
          </cell>
          <cell r="IU33">
            <v>0.15325055829998746</v>
          </cell>
          <cell r="IV33">
            <v>1.6182625579858723E-2</v>
          </cell>
          <cell r="IW33">
            <v>-2.7553366980100691E-2</v>
          </cell>
          <cell r="IX33">
            <v>-0.27646205743008068</v>
          </cell>
          <cell r="IY33">
            <v>-8.5907474050145538E-2</v>
          </cell>
          <cell r="IZ33">
            <v>0.23680044861066563</v>
          </cell>
          <cell r="JA33">
            <v>-4.5692793954985973</v>
          </cell>
          <cell r="JB33">
            <v>-4.9925053773395121</v>
          </cell>
          <cell r="JC33">
            <v>-3.2683648151605666</v>
          </cell>
          <cell r="JD33">
            <v>-1.9143050722996122</v>
          </cell>
          <cell r="JE33">
            <v>0</v>
          </cell>
        </row>
        <row r="37"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0</v>
          </cell>
          <cell r="IX38">
            <v>0</v>
          </cell>
          <cell r="IY38">
            <v>0</v>
          </cell>
          <cell r="IZ38">
            <v>0</v>
          </cell>
          <cell r="JA38">
            <v>0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  <cell r="IZ39">
            <v>0</v>
          </cell>
          <cell r="JA39">
            <v>0</v>
          </cell>
          <cell r="JB39">
            <v>0</v>
          </cell>
          <cell r="JC39">
            <v>0</v>
          </cell>
          <cell r="JD39">
            <v>0</v>
          </cell>
          <cell r="JE39">
            <v>0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0</v>
          </cell>
          <cell r="IX40">
            <v>0</v>
          </cell>
          <cell r="IY40">
            <v>0</v>
          </cell>
          <cell r="IZ40">
            <v>0</v>
          </cell>
          <cell r="JA40">
            <v>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</row>
        <row r="42">
          <cell r="F42">
            <v>0</v>
          </cell>
          <cell r="G42">
            <v>2.5407732019999685E-2</v>
          </cell>
          <cell r="H42">
            <v>0.12578040309998073</v>
          </cell>
          <cell r="I42">
            <v>-1.7446045799999865E-2</v>
          </cell>
          <cell r="J42">
            <v>0.12405034886998578</v>
          </cell>
          <cell r="K42">
            <v>0.17978354214000092</v>
          </cell>
          <cell r="L42">
            <v>0</v>
          </cell>
          <cell r="M42">
            <v>0</v>
          </cell>
          <cell r="N42">
            <v>0</v>
          </cell>
          <cell r="O42">
            <v>-3.488518760008219E-3</v>
          </cell>
          <cell r="P42">
            <v>0</v>
          </cell>
          <cell r="Q42">
            <v>0</v>
          </cell>
          <cell r="R42">
            <v>0.35141133441993588</v>
          </cell>
          <cell r="S42">
            <v>0</v>
          </cell>
          <cell r="T42">
            <v>0</v>
          </cell>
          <cell r="U42">
            <v>-0.50290627157997392</v>
          </cell>
          <cell r="V42">
            <v>0.57235537496001143</v>
          </cell>
          <cell r="W42">
            <v>0.30810066965003102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-2.6138438609990544E-2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-0.27384116535017711</v>
          </cell>
          <cell r="CS42">
            <v>0</v>
          </cell>
          <cell r="CT42">
            <v>0</v>
          </cell>
          <cell r="CU42">
            <v>0</v>
          </cell>
          <cell r="CV42">
            <v>-0.27137540165000473</v>
          </cell>
          <cell r="CW42">
            <v>0</v>
          </cell>
          <cell r="CX42">
            <v>0.126844577379984</v>
          </cell>
          <cell r="CY42">
            <v>0</v>
          </cell>
          <cell r="CZ42">
            <v>-0.12931034107998585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-3.6007808825600023</v>
          </cell>
          <cell r="DF42">
            <v>0</v>
          </cell>
          <cell r="DG42">
            <v>0</v>
          </cell>
          <cell r="DH42">
            <v>-0.1759719128099988</v>
          </cell>
          <cell r="DI42">
            <v>-3.7007619519997093E-2</v>
          </cell>
          <cell r="DJ42">
            <v>-0.96269064022999373</v>
          </cell>
          <cell r="DK42">
            <v>-0.85113860344000614</v>
          </cell>
          <cell r="DL42">
            <v>-1.045919962619962</v>
          </cell>
          <cell r="DM42">
            <v>-0.52805214393998767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-1.8427242411698899</v>
          </cell>
          <cell r="DS42">
            <v>0</v>
          </cell>
          <cell r="DT42">
            <v>0</v>
          </cell>
          <cell r="DU42">
            <v>2.0162326500212657E-3</v>
          </cell>
          <cell r="DV42">
            <v>-0.14880241053000987</v>
          </cell>
          <cell r="DW42">
            <v>-0.7028843893600083</v>
          </cell>
          <cell r="DX42">
            <v>-0.99305367393003507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-3.1299691279800754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-2.2653123113200309</v>
          </cell>
          <cell r="EK42">
            <v>-0.86465681665998773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-5.4986902378898321</v>
          </cell>
          <cell r="ES42">
            <v>0</v>
          </cell>
          <cell r="ET42">
            <v>0</v>
          </cell>
          <cell r="EU42">
            <v>-1.0362522576799904</v>
          </cell>
          <cell r="EV42">
            <v>-0.70333748430999776</v>
          </cell>
          <cell r="EW42">
            <v>-1.0009572963199957</v>
          </cell>
          <cell r="EX42">
            <v>-0.18408509735000678</v>
          </cell>
          <cell r="EY42">
            <v>-1.1453654210999957</v>
          </cell>
          <cell r="EZ42">
            <v>-0.83671167954000225</v>
          </cell>
          <cell r="FA42">
            <v>-0.59198100158999978</v>
          </cell>
          <cell r="FB42">
            <v>0</v>
          </cell>
          <cell r="FC42">
            <v>0</v>
          </cell>
          <cell r="FD42">
            <v>0</v>
          </cell>
          <cell r="FE42">
            <v>-5.1041217183803838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-0.87753475937999781</v>
          </cell>
          <cell r="FK42">
            <v>-1.23682565995</v>
          </cell>
          <cell r="FL42">
            <v>-0.64375316827999995</v>
          </cell>
          <cell r="FM42">
            <v>-0.75356434943998352</v>
          </cell>
          <cell r="FN42">
            <v>-1.3944361855700151</v>
          </cell>
          <cell r="FO42">
            <v>-0.1980075957600036</v>
          </cell>
          <cell r="FP42">
            <v>0</v>
          </cell>
          <cell r="FQ42">
            <v>0</v>
          </cell>
          <cell r="FR42">
            <v>-5.3347071222801787</v>
          </cell>
          <cell r="FS42">
            <v>0</v>
          </cell>
          <cell r="FT42">
            <v>0</v>
          </cell>
          <cell r="FU42">
            <v>-4.7736398469993446E-2</v>
          </cell>
          <cell r="FV42">
            <v>-0.70245210466998742</v>
          </cell>
          <cell r="FW42">
            <v>-1.259590150790018</v>
          </cell>
          <cell r="FX42">
            <v>-3.3249284683499809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-3.0924475524000172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-0.7302253992399983</v>
          </cell>
          <cell r="GK42">
            <v>-2.3622221531600189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</row>
        <row r="43">
          <cell r="F43">
            <v>0</v>
          </cell>
          <cell r="G43">
            <v>0</v>
          </cell>
          <cell r="H43">
            <v>0.12121382441999629</v>
          </cell>
          <cell r="I43">
            <v>-1.2559442450026381E-2</v>
          </cell>
          <cell r="J43">
            <v>3.1402011760008008E-2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3.0052609349993986E-2</v>
          </cell>
          <cell r="P43">
            <v>7.64960329300024E-2</v>
          </cell>
          <cell r="Q43">
            <v>0</v>
          </cell>
          <cell r="R43">
            <v>1.0557805103801456</v>
          </cell>
          <cell r="S43">
            <v>0</v>
          </cell>
          <cell r="T43">
            <v>-1.1961541699989198E-2</v>
          </cell>
          <cell r="U43">
            <v>0.81479433365998943</v>
          </cell>
          <cell r="V43">
            <v>0.2526895695700091</v>
          </cell>
          <cell r="W43">
            <v>-2.5880289749977692E-2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2.6138438599986102E-2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4.0151936269921862E-2</v>
          </cell>
          <cell r="CS43">
            <v>0</v>
          </cell>
          <cell r="CT43">
            <v>0</v>
          </cell>
          <cell r="CU43">
            <v>0</v>
          </cell>
          <cell r="CV43">
            <v>-0.1011688108799973</v>
          </cell>
          <cell r="CW43">
            <v>0</v>
          </cell>
          <cell r="CX43">
            <v>0.15692896183000471</v>
          </cell>
          <cell r="CY43">
            <v>0</v>
          </cell>
          <cell r="CZ43">
            <v>-1.5608214679986077E-2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-3.6382127950998893</v>
          </cell>
          <cell r="DF43">
            <v>0</v>
          </cell>
          <cell r="DG43">
            <v>0</v>
          </cell>
          <cell r="DH43">
            <v>0.2343865806500105</v>
          </cell>
          <cell r="DI43">
            <v>-0.99556236624998462</v>
          </cell>
          <cell r="DJ43">
            <v>-1.2952448088499864</v>
          </cell>
          <cell r="DK43">
            <v>-1.5255877263699915</v>
          </cell>
          <cell r="DL43">
            <v>-5.6211585520003382E-2</v>
          </cell>
          <cell r="DM43">
            <v>7.1112399950834515E-6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-1.1460734765501002</v>
          </cell>
          <cell r="DS43">
            <v>0</v>
          </cell>
          <cell r="DT43">
            <v>0</v>
          </cell>
          <cell r="DU43">
            <v>-0.45386154391999867</v>
          </cell>
          <cell r="DV43">
            <v>-0.49257295783999666</v>
          </cell>
          <cell r="DW43">
            <v>-0.39653453351999701</v>
          </cell>
          <cell r="DX43">
            <v>0.19689555873000586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-1.8277096187503048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-1.1318071158999885</v>
          </cell>
          <cell r="EK43">
            <v>-0.69590250285000366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-2.0813447345399254</v>
          </cell>
          <cell r="ES43">
            <v>0</v>
          </cell>
          <cell r="ET43">
            <v>0</v>
          </cell>
          <cell r="EU43">
            <v>-0.69777532147999466</v>
          </cell>
          <cell r="EV43">
            <v>-0.1458879951599954</v>
          </cell>
          <cell r="EW43">
            <v>0.93018061472000113</v>
          </cell>
          <cell r="EX43">
            <v>-4.6707030939998617E-2</v>
          </cell>
          <cell r="EY43">
            <v>-1.8301166439400163</v>
          </cell>
          <cell r="EZ43">
            <v>0.17892279707000114</v>
          </cell>
          <cell r="FA43">
            <v>-0.46996115480999379</v>
          </cell>
          <cell r="FB43">
            <v>0</v>
          </cell>
          <cell r="FC43">
            <v>0</v>
          </cell>
          <cell r="FD43">
            <v>0</v>
          </cell>
          <cell r="FE43">
            <v>-5.6523866280899711</v>
          </cell>
          <cell r="FF43">
            <v>0</v>
          </cell>
          <cell r="FG43">
            <v>0</v>
          </cell>
          <cell r="FH43">
            <v>0</v>
          </cell>
          <cell r="FI43">
            <v>-0.10852189679999924</v>
          </cell>
          <cell r="FJ43">
            <v>-0.71930640582999672</v>
          </cell>
          <cell r="FK43">
            <v>-2.2106022529900144</v>
          </cell>
          <cell r="FL43">
            <v>-0.46757281064000722</v>
          </cell>
          <cell r="FM43">
            <v>-0.32906856516999028</v>
          </cell>
          <cell r="FN43">
            <v>-1.2426788721700177</v>
          </cell>
          <cell r="FO43">
            <v>-0.57463582449000228</v>
          </cell>
          <cell r="FP43">
            <v>0</v>
          </cell>
          <cell r="FQ43">
            <v>0</v>
          </cell>
          <cell r="FR43">
            <v>-4.1804430568799944</v>
          </cell>
          <cell r="FS43">
            <v>0</v>
          </cell>
          <cell r="FT43">
            <v>0</v>
          </cell>
          <cell r="FU43">
            <v>0</v>
          </cell>
          <cell r="FV43">
            <v>-1.0451331593800006</v>
          </cell>
          <cell r="FW43">
            <v>-1.5958308148800029</v>
          </cell>
          <cell r="FX43">
            <v>-1.4277751928599969</v>
          </cell>
          <cell r="FY43">
            <v>0</v>
          </cell>
          <cell r="FZ43">
            <v>-0.1117038897599798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-1.7868724688496513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-0.50712714087998734</v>
          </cell>
          <cell r="GK43">
            <v>-1.2797453279699766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  <cell r="IZ43">
            <v>0</v>
          </cell>
          <cell r="JA43">
            <v>0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  <cell r="IZ44">
            <v>0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  <cell r="IZ45">
            <v>0</v>
          </cell>
          <cell r="JA45">
            <v>0</v>
          </cell>
          <cell r="JB45">
            <v>0</v>
          </cell>
          <cell r="JC45">
            <v>0</v>
          </cell>
          <cell r="JD45">
            <v>0</v>
          </cell>
          <cell r="JE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</v>
          </cell>
          <cell r="IY46">
            <v>0</v>
          </cell>
          <cell r="IZ46">
            <v>0</v>
          </cell>
          <cell r="JA46">
            <v>0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  <cell r="IZ47">
            <v>0</v>
          </cell>
          <cell r="JA47">
            <v>0</v>
          </cell>
          <cell r="JB47">
            <v>0</v>
          </cell>
          <cell r="JC47">
            <v>0</v>
          </cell>
          <cell r="JD47">
            <v>0</v>
          </cell>
          <cell r="JE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0</v>
          </cell>
          <cell r="IY49">
            <v>0</v>
          </cell>
          <cell r="IZ49">
            <v>0</v>
          </cell>
          <cell r="JA49">
            <v>0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0</v>
          </cell>
          <cell r="IX50">
            <v>0</v>
          </cell>
          <cell r="IY50">
            <v>0</v>
          </cell>
          <cell r="IZ50">
            <v>0</v>
          </cell>
          <cell r="JA50">
            <v>0</v>
          </cell>
          <cell r="JB50">
            <v>0</v>
          </cell>
          <cell r="JC50">
            <v>0</v>
          </cell>
          <cell r="JD50">
            <v>0</v>
          </cell>
          <cell r="JE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  <cell r="IV51">
            <v>0</v>
          </cell>
          <cell r="IW51">
            <v>0</v>
          </cell>
          <cell r="IX51">
            <v>0</v>
          </cell>
          <cell r="IY51">
            <v>0</v>
          </cell>
          <cell r="IZ51">
            <v>0</v>
          </cell>
          <cell r="JA51">
            <v>0</v>
          </cell>
          <cell r="JB51">
            <v>0</v>
          </cell>
          <cell r="JC51">
            <v>0</v>
          </cell>
          <cell r="JD51">
            <v>0</v>
          </cell>
          <cell r="JE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0</v>
          </cell>
          <cell r="IY52">
            <v>0</v>
          </cell>
          <cell r="IZ52">
            <v>0</v>
          </cell>
          <cell r="JA52">
            <v>0</v>
          </cell>
          <cell r="JB52">
            <v>0</v>
          </cell>
          <cell r="JC52">
            <v>0</v>
          </cell>
          <cell r="JD52">
            <v>0</v>
          </cell>
          <cell r="JE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</v>
          </cell>
          <cell r="IU53">
            <v>0</v>
          </cell>
          <cell r="IV53">
            <v>0</v>
          </cell>
          <cell r="IW53">
            <v>0</v>
          </cell>
          <cell r="IX53">
            <v>0</v>
          </cell>
          <cell r="IY53">
            <v>0</v>
          </cell>
          <cell r="IZ53">
            <v>0</v>
          </cell>
          <cell r="JA53">
            <v>0</v>
          </cell>
          <cell r="JB53">
            <v>0</v>
          </cell>
          <cell r="JC53">
            <v>0</v>
          </cell>
          <cell r="JD53">
            <v>0</v>
          </cell>
          <cell r="JE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-1.729532907360408</v>
          </cell>
          <cell r="S54">
            <v>0</v>
          </cell>
          <cell r="T54">
            <v>4.0410599315700892</v>
          </cell>
          <cell r="U54">
            <v>2.6656216069300172</v>
          </cell>
          <cell r="V54">
            <v>-5.4251578421899467</v>
          </cell>
          <cell r="W54">
            <v>-3.0110566036698856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4.0503194870107109</v>
          </cell>
          <cell r="S55">
            <v>0</v>
          </cell>
          <cell r="T55">
            <v>-3.3493728359499073</v>
          </cell>
          <cell r="U55">
            <v>-2.1113428724902406</v>
          </cell>
          <cell r="V55">
            <v>6.0470596879899858</v>
          </cell>
          <cell r="W55">
            <v>3.4639755074599634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  <cell r="IR56">
            <v>0</v>
          </cell>
          <cell r="IS56">
            <v>0</v>
          </cell>
          <cell r="IT56">
            <v>0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0</v>
          </cell>
          <cell r="JC56">
            <v>0</v>
          </cell>
          <cell r="JD56">
            <v>0</v>
          </cell>
          <cell r="JE56">
            <v>0</v>
          </cell>
        </row>
        <row r="57">
          <cell r="F57">
            <v>0</v>
          </cell>
          <cell r="G57">
            <v>7.9612668900068684E-3</v>
          </cell>
          <cell r="H57">
            <v>9.8893184540003176E-2</v>
          </cell>
          <cell r="I57">
            <v>0</v>
          </cell>
          <cell r="J57">
            <v>0.20928531962999841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0.17630090512000152</v>
          </cell>
          <cell r="P57">
            <v>2.0188361140000666E-2</v>
          </cell>
          <cell r="Q57">
            <v>0.16035010394999816</v>
          </cell>
          <cell r="R57">
            <v>0.34638664545002484</v>
          </cell>
          <cell r="S57">
            <v>0</v>
          </cell>
          <cell r="T57">
            <v>4.7538660879993699E-2</v>
          </cell>
          <cell r="U57">
            <v>2.0245447370001557E-2</v>
          </cell>
          <cell r="V57">
            <v>0.21603437524999691</v>
          </cell>
          <cell r="W57">
            <v>5.6615334530007999E-2</v>
          </cell>
          <cell r="X57">
            <v>0</v>
          </cell>
          <cell r="Y57">
            <v>5.9528274199749376E-3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0.67029786342993702</v>
          </cell>
          <cell r="AF57">
            <v>0</v>
          </cell>
          <cell r="AG57">
            <v>1.1311891330002766E-2</v>
          </cell>
          <cell r="AH57">
            <v>5.4482589439999174E-2</v>
          </cell>
          <cell r="AI57">
            <v>0.28844201151999727</v>
          </cell>
          <cell r="AJ57">
            <v>0.32651414728999839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-1.0452776149996623E-2</v>
          </cell>
          <cell r="AP57">
            <v>0</v>
          </cell>
          <cell r="AQ57">
            <v>0</v>
          </cell>
          <cell r="AR57">
            <v>5.6046356669980923E-2</v>
          </cell>
          <cell r="AS57">
            <v>0</v>
          </cell>
          <cell r="AT57">
            <v>0</v>
          </cell>
          <cell r="AU57">
            <v>0</v>
          </cell>
          <cell r="AV57">
            <v>5.6046356669995134E-2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0.55272953137000513</v>
          </cell>
          <cell r="BF57">
            <v>0</v>
          </cell>
          <cell r="BG57">
            <v>0</v>
          </cell>
          <cell r="BH57">
            <v>0.11239251977999487</v>
          </cell>
          <cell r="BI57">
            <v>0</v>
          </cell>
          <cell r="BJ57">
            <v>0.25679462781999973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0.18354238377000343</v>
          </cell>
          <cell r="BQ57">
            <v>0</v>
          </cell>
          <cell r="BR57">
            <v>4.4125497599907249E-3</v>
          </cell>
          <cell r="BS57">
            <v>0</v>
          </cell>
          <cell r="BT57">
            <v>0</v>
          </cell>
          <cell r="BU57">
            <v>0</v>
          </cell>
          <cell r="BV57">
            <v>4.4125497599978303E-3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2.2050113380032599E-2</v>
          </cell>
          <cell r="CF57">
            <v>0</v>
          </cell>
          <cell r="CG57">
            <v>0</v>
          </cell>
          <cell r="CH57">
            <v>0</v>
          </cell>
          <cell r="CI57">
            <v>2.2050113380004177E-2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1.6810070499104768E-3</v>
          </cell>
          <cell r="CS57">
            <v>0</v>
          </cell>
          <cell r="CT57">
            <v>0</v>
          </cell>
          <cell r="CU57">
            <v>2.3808187900016264E-3</v>
          </cell>
          <cell r="CV57">
            <v>-6.9981174000588453E-4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-5.8402876650006874E-2</v>
          </cell>
          <cell r="DF57">
            <v>0</v>
          </cell>
          <cell r="DG57">
            <v>0</v>
          </cell>
          <cell r="DH57">
            <v>0</v>
          </cell>
          <cell r="DI57">
            <v>-3.9257165960009388E-2</v>
          </cell>
          <cell r="DJ57">
            <v>-1.9145710690011697E-2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0.11993581418005306</v>
          </cell>
          <cell r="ES57">
            <v>0</v>
          </cell>
          <cell r="ET57">
            <v>0</v>
          </cell>
          <cell r="EU57">
            <v>0</v>
          </cell>
          <cell r="EV57">
            <v>4.0832118990003607E-2</v>
          </cell>
          <cell r="EW57">
            <v>0</v>
          </cell>
          <cell r="EX57">
            <v>0</v>
          </cell>
          <cell r="EY57">
            <v>0</v>
          </cell>
          <cell r="EZ57">
            <v>7.9103695189999712E-2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0.4088217314601934</v>
          </cell>
          <cell r="FF57">
            <v>0</v>
          </cell>
          <cell r="FG57">
            <v>0</v>
          </cell>
          <cell r="FH57">
            <v>8.380177240000819E-2</v>
          </cell>
          <cell r="FI57">
            <v>0</v>
          </cell>
          <cell r="FJ57">
            <v>0.26799813831000563</v>
          </cell>
          <cell r="FK57">
            <v>2.7967266699988613E-3</v>
          </cell>
          <cell r="FL57">
            <v>0</v>
          </cell>
          <cell r="FM57">
            <v>0</v>
          </cell>
          <cell r="FN57">
            <v>5.3035494819994256E-2</v>
          </cell>
          <cell r="FO57">
            <v>1.189599260001728E-3</v>
          </cell>
          <cell r="FP57">
            <v>0</v>
          </cell>
          <cell r="FQ57">
            <v>0</v>
          </cell>
          <cell r="FR57">
            <v>9.1078565992575022E-4</v>
          </cell>
          <cell r="FS57">
            <v>0</v>
          </cell>
          <cell r="FT57">
            <v>0</v>
          </cell>
          <cell r="FU57">
            <v>0</v>
          </cell>
          <cell r="FV57">
            <v>-1.9275238249996107E-2</v>
          </cell>
          <cell r="FW57">
            <v>2.0186023910000017E-2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0</v>
          </cell>
          <cell r="IY57">
            <v>0</v>
          </cell>
          <cell r="IZ57">
            <v>0</v>
          </cell>
          <cell r="JA57">
            <v>0</v>
          </cell>
          <cell r="JB57">
            <v>0</v>
          </cell>
          <cell r="JC57">
            <v>0</v>
          </cell>
          <cell r="JD57">
            <v>0</v>
          </cell>
          <cell r="JE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  <cell r="IR58">
            <v>0</v>
          </cell>
          <cell r="IS58">
            <v>0</v>
          </cell>
          <cell r="IT58">
            <v>0</v>
          </cell>
          <cell r="IU58">
            <v>0</v>
          </cell>
          <cell r="IV58">
            <v>0</v>
          </cell>
          <cell r="IW58">
            <v>0</v>
          </cell>
          <cell r="IX58">
            <v>0</v>
          </cell>
          <cell r="IY58">
            <v>0</v>
          </cell>
          <cell r="IZ58">
            <v>0</v>
          </cell>
          <cell r="JA58">
            <v>0</v>
          </cell>
          <cell r="JB58">
            <v>0</v>
          </cell>
          <cell r="JC58">
            <v>0</v>
          </cell>
          <cell r="JD58">
            <v>0</v>
          </cell>
          <cell r="JE58">
            <v>0</v>
          </cell>
        </row>
        <row r="59">
          <cell r="F59">
            <v>2.1422831310005108E-2</v>
          </cell>
          <cell r="G59">
            <v>0</v>
          </cell>
          <cell r="H59">
            <v>4.7169592800003102E-2</v>
          </cell>
          <cell r="I59">
            <v>3.5721031199926756E-3</v>
          </cell>
          <cell r="J59">
            <v>9.0575383279997368E-2</v>
          </cell>
          <cell r="K59">
            <v>5.5465676130012298E-2</v>
          </cell>
          <cell r="L59">
            <v>0</v>
          </cell>
          <cell r="M59">
            <v>7.2399828089999119E-2</v>
          </cell>
          <cell r="N59">
            <v>0.13779088758001024</v>
          </cell>
          <cell r="O59">
            <v>8.1093142059998513E-2</v>
          </cell>
          <cell r="P59">
            <v>5.0628540339999972E-2</v>
          </cell>
          <cell r="Q59">
            <v>0.10800300037000454</v>
          </cell>
          <cell r="R59">
            <v>0.60772056665996388</v>
          </cell>
          <cell r="S59">
            <v>4.6317211999280516E-4</v>
          </cell>
          <cell r="T59">
            <v>3.9144245010000134E-2</v>
          </cell>
          <cell r="U59">
            <v>0.12001428692998672</v>
          </cell>
          <cell r="V59">
            <v>7.281404716999873E-2</v>
          </cell>
          <cell r="W59">
            <v>0.15269631099000947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0.19824693147000971</v>
          </cell>
          <cell r="AC59">
            <v>0</v>
          </cell>
          <cell r="AD59">
            <v>2.4341572970001835E-2</v>
          </cell>
          <cell r="AE59">
            <v>0.58577782240001852</v>
          </cell>
          <cell r="AF59">
            <v>9.8930624900006592E-3</v>
          </cell>
          <cell r="AG59">
            <v>0</v>
          </cell>
          <cell r="AH59">
            <v>0.10530449320999935</v>
          </cell>
          <cell r="AI59">
            <v>0.18712143212999877</v>
          </cell>
          <cell r="AJ59">
            <v>0.28345883456999843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0.56903358732006382</v>
          </cell>
          <cell r="AS59">
            <v>0</v>
          </cell>
          <cell r="AT59">
            <v>0</v>
          </cell>
          <cell r="AU59">
            <v>0.17210699889000125</v>
          </cell>
          <cell r="AV59">
            <v>0.36866308125000558</v>
          </cell>
          <cell r="AW59">
            <v>2.8263507180000147E-2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0.92056860956006403</v>
          </cell>
          <cell r="BF59">
            <v>0</v>
          </cell>
          <cell r="BG59">
            <v>0</v>
          </cell>
          <cell r="BH59">
            <v>2.6449091149999049E-2</v>
          </cell>
          <cell r="BI59">
            <v>0.37556638766000106</v>
          </cell>
          <cell r="BJ59">
            <v>0.33626502911000955</v>
          </cell>
          <cell r="BK59">
            <v>0</v>
          </cell>
          <cell r="BL59">
            <v>0</v>
          </cell>
          <cell r="BM59">
            <v>3.5475909249996107E-2</v>
          </cell>
          <cell r="BN59">
            <v>0</v>
          </cell>
          <cell r="BO59">
            <v>0.14681219239000143</v>
          </cell>
          <cell r="BP59">
            <v>0</v>
          </cell>
          <cell r="BQ59">
            <v>0</v>
          </cell>
          <cell r="BR59">
            <v>0.69046315997002239</v>
          </cell>
          <cell r="BS59">
            <v>0</v>
          </cell>
          <cell r="BT59">
            <v>0</v>
          </cell>
          <cell r="BU59">
            <v>0</v>
          </cell>
          <cell r="BV59">
            <v>0.69046315997000818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7.3086169950101976E-2</v>
          </cell>
          <cell r="CF59">
            <v>0</v>
          </cell>
          <cell r="CG59">
            <v>0</v>
          </cell>
          <cell r="CH59">
            <v>3.4921406990008563E-2</v>
          </cell>
          <cell r="CI59">
            <v>3.7686553610001283E-2</v>
          </cell>
          <cell r="CJ59">
            <v>4.7820935000686404E-4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0.36162601510000059</v>
          </cell>
          <cell r="CS59">
            <v>0</v>
          </cell>
          <cell r="CT59">
            <v>0</v>
          </cell>
          <cell r="CU59">
            <v>9.506068479993246E-3</v>
          </cell>
          <cell r="CV59">
            <v>0.11756535243999622</v>
          </cell>
          <cell r="CW59">
            <v>0</v>
          </cell>
          <cell r="CX59">
            <v>0.23455459418002533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0.38135470083011569</v>
          </cell>
          <cell r="DF59">
            <v>0</v>
          </cell>
          <cell r="DG59">
            <v>0</v>
          </cell>
          <cell r="DH59">
            <v>0</v>
          </cell>
          <cell r="DI59">
            <v>0.16427142585000354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0.21708327498001267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0.37700026434015399</v>
          </cell>
          <cell r="ES59">
            <v>0</v>
          </cell>
          <cell r="ET59">
            <v>0</v>
          </cell>
          <cell r="EU59">
            <v>3.4245124959994655E-2</v>
          </cell>
          <cell r="EV59">
            <v>7.0086034669998298E-2</v>
          </cell>
          <cell r="EW59">
            <v>1.6872340969996458E-2</v>
          </cell>
          <cell r="EX59">
            <v>0</v>
          </cell>
          <cell r="EY59">
            <v>0</v>
          </cell>
          <cell r="EZ59">
            <v>0.25579676374000826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0.29676517824009352</v>
          </cell>
          <cell r="FF59">
            <v>0</v>
          </cell>
          <cell r="FG59">
            <v>0</v>
          </cell>
          <cell r="FH59">
            <v>1.8683913019998499E-2</v>
          </cell>
          <cell r="FI59">
            <v>4.6213134850006554E-2</v>
          </cell>
          <cell r="FJ59">
            <v>4.6385590119996323E-2</v>
          </cell>
          <cell r="FK59">
            <v>0.19848680610000713</v>
          </cell>
          <cell r="FL59">
            <v>0</v>
          </cell>
          <cell r="FM59">
            <v>0</v>
          </cell>
          <cell r="FN59">
            <v>0</v>
          </cell>
          <cell r="FO59">
            <v>-1.3004265850000252E-2</v>
          </cell>
          <cell r="FP59">
            <v>0</v>
          </cell>
          <cell r="FQ59">
            <v>0</v>
          </cell>
          <cell r="FR59">
            <v>-1.3596896539979753E-2</v>
          </cell>
          <cell r="FS59">
            <v>0</v>
          </cell>
          <cell r="FT59">
            <v>0</v>
          </cell>
          <cell r="FU59">
            <v>3.3919338030003132E-2</v>
          </cell>
          <cell r="FV59">
            <v>-9.6809187200008751E-3</v>
          </cell>
          <cell r="FW59">
            <v>3.3919288470002584E-2</v>
          </cell>
          <cell r="FX59">
            <v>-7.175460432000591E-2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  <cell r="HT59">
            <v>0</v>
          </cell>
          <cell r="HU59">
            <v>0</v>
          </cell>
          <cell r="HV59">
            <v>0</v>
          </cell>
          <cell r="HW59">
            <v>0</v>
          </cell>
          <cell r="HX59">
            <v>0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0</v>
          </cell>
          <cell r="IE59">
            <v>0</v>
          </cell>
          <cell r="IF59">
            <v>0</v>
          </cell>
          <cell r="IG59">
            <v>0</v>
          </cell>
          <cell r="IH59">
            <v>0</v>
          </cell>
          <cell r="II59">
            <v>0</v>
          </cell>
          <cell r="IJ59">
            <v>0</v>
          </cell>
          <cell r="IK59">
            <v>0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0</v>
          </cell>
          <cell r="IQ59">
            <v>0</v>
          </cell>
          <cell r="IR59">
            <v>0</v>
          </cell>
          <cell r="IS59">
            <v>0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0</v>
          </cell>
          <cell r="IY59">
            <v>0</v>
          </cell>
          <cell r="IZ59">
            <v>0</v>
          </cell>
          <cell r="JA59">
            <v>0</v>
          </cell>
          <cell r="JB59">
            <v>0</v>
          </cell>
          <cell r="JC59">
            <v>0</v>
          </cell>
          <cell r="JD59">
            <v>0</v>
          </cell>
          <cell r="JE59">
            <v>0</v>
          </cell>
        </row>
        <row r="60">
          <cell r="F60">
            <v>0</v>
          </cell>
          <cell r="G60">
            <v>0</v>
          </cell>
          <cell r="H60">
            <v>9.169438063000257E-2</v>
          </cell>
          <cell r="I60">
            <v>0.15972232225999505</v>
          </cell>
          <cell r="J60">
            <v>7.6770464700004482E-2</v>
          </cell>
          <cell r="K60">
            <v>9.941872635999971E-2</v>
          </cell>
          <cell r="L60">
            <v>0</v>
          </cell>
          <cell r="M60">
            <v>0</v>
          </cell>
          <cell r="N60">
            <v>0.11483467246999624</v>
          </cell>
          <cell r="O60">
            <v>0.25781247268999863</v>
          </cell>
          <cell r="P60">
            <v>0</v>
          </cell>
          <cell r="Q60">
            <v>4.7505901309996545E-2</v>
          </cell>
          <cell r="R60">
            <v>0.88682960515996001</v>
          </cell>
          <cell r="S60">
            <v>1.1630856659998301E-2</v>
          </cell>
          <cell r="T60">
            <v>5.9571219849999579E-2</v>
          </cell>
          <cell r="U60">
            <v>0.17158519144000905</v>
          </cell>
          <cell r="V60">
            <v>7.8698952890000839E-2</v>
          </cell>
          <cell r="W60">
            <v>0.36644320202998415</v>
          </cell>
          <cell r="X60">
            <v>3.9084636190011679E-2</v>
          </cell>
          <cell r="Y60">
            <v>4.111531060004836E-3</v>
          </cell>
          <cell r="Z60">
            <v>0</v>
          </cell>
          <cell r="AA60">
            <v>0</v>
          </cell>
          <cell r="AB60">
            <v>0.1557040150399871</v>
          </cell>
          <cell r="AC60">
            <v>0</v>
          </cell>
          <cell r="AD60">
            <v>0</v>
          </cell>
          <cell r="AE60">
            <v>0.20887679758004651</v>
          </cell>
          <cell r="AF60">
            <v>0</v>
          </cell>
          <cell r="AG60">
            <v>0</v>
          </cell>
          <cell r="AH60">
            <v>0</v>
          </cell>
          <cell r="AI60">
            <v>3.8121175709989075E-2</v>
          </cell>
          <cell r="AJ60">
            <v>7.1856520390014111E-2</v>
          </cell>
          <cell r="AK60">
            <v>3.8906872079991217E-2</v>
          </cell>
          <cell r="AL60">
            <v>0</v>
          </cell>
          <cell r="AM60">
            <v>0</v>
          </cell>
          <cell r="AN60">
            <v>3.8906900489990903E-2</v>
          </cell>
          <cell r="AO60">
            <v>2.1085328909990153E-2</v>
          </cell>
          <cell r="AP60">
            <v>0</v>
          </cell>
          <cell r="AQ60">
            <v>0</v>
          </cell>
          <cell r="AR60">
            <v>0.52831595249006114</v>
          </cell>
          <cell r="AS60">
            <v>0</v>
          </cell>
          <cell r="AT60">
            <v>0</v>
          </cell>
          <cell r="AU60">
            <v>3.9432491300004813E-2</v>
          </cell>
          <cell r="AV60">
            <v>2.4537364789992466E-2</v>
          </cell>
          <cell r="AW60">
            <v>0.39069981825001321</v>
          </cell>
          <cell r="AX60">
            <v>0</v>
          </cell>
          <cell r="AY60">
            <v>0</v>
          </cell>
          <cell r="AZ60">
            <v>3.8710386859989399E-2</v>
          </cell>
          <cell r="BA60">
            <v>0</v>
          </cell>
          <cell r="BB60">
            <v>3.4935891290004406E-2</v>
          </cell>
          <cell r="BC60">
            <v>0</v>
          </cell>
          <cell r="BD60">
            <v>0</v>
          </cell>
          <cell r="BE60">
            <v>0.27000914468987958</v>
          </cell>
          <cell r="BF60">
            <v>0</v>
          </cell>
          <cell r="BG60">
            <v>0</v>
          </cell>
          <cell r="BH60">
            <v>-1.4752487490000021E-2</v>
          </cell>
          <cell r="BI60">
            <v>1.6811408199998823E-2</v>
          </cell>
          <cell r="BJ60">
            <v>0</v>
          </cell>
          <cell r="BK60">
            <v>0</v>
          </cell>
          <cell r="BL60">
            <v>0</v>
          </cell>
          <cell r="BM60">
            <v>0.26795022397999446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0.5030409530900215</v>
          </cell>
          <cell r="BS60">
            <v>0</v>
          </cell>
          <cell r="BT60">
            <v>0</v>
          </cell>
          <cell r="BU60">
            <v>4.1333694000002197E-2</v>
          </cell>
          <cell r="BV60">
            <v>0.46170725908999088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1.3359482799160105E-3</v>
          </cell>
          <cell r="CF60">
            <v>0</v>
          </cell>
          <cell r="CG60">
            <v>0</v>
          </cell>
          <cell r="CH60">
            <v>0</v>
          </cell>
          <cell r="CI60">
            <v>8.1678727001133211E-4</v>
          </cell>
          <cell r="CJ60">
            <v>5.1916101000415438E-4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0.38429235201999745</v>
          </cell>
          <cell r="CS60">
            <v>0</v>
          </cell>
          <cell r="CT60">
            <v>0</v>
          </cell>
          <cell r="CU60">
            <v>2.8098998850012435E-2</v>
          </cell>
          <cell r="CV60">
            <v>5.2483827009993433E-2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0.30370952615999158</v>
          </cell>
          <cell r="DB60">
            <v>0</v>
          </cell>
          <cell r="DC60">
            <v>0</v>
          </cell>
          <cell r="DD60">
            <v>0</v>
          </cell>
          <cell r="DE60">
            <v>7.2970346240026629E-2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3.5203129049989457E-2</v>
          </cell>
          <cell r="DK60">
            <v>3.7767217189980329E-2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2.4959330099932231E-2</v>
          </cell>
          <cell r="DS60">
            <v>0</v>
          </cell>
          <cell r="DT60">
            <v>0</v>
          </cell>
          <cell r="DU60">
            <v>0</v>
          </cell>
          <cell r="DV60">
            <v>2.4959330100003285E-2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0.25396306092000032</v>
          </cell>
          <cell r="ES60">
            <v>0</v>
          </cell>
          <cell r="ET60">
            <v>0</v>
          </cell>
          <cell r="EU60">
            <v>3.2523698009995883E-2</v>
          </cell>
          <cell r="EV60">
            <v>1.9497160089997578E-2</v>
          </cell>
          <cell r="EW60">
            <v>0.20194220281999264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0.30942435051986195</v>
          </cell>
          <cell r="FF60">
            <v>0</v>
          </cell>
          <cell r="FG60">
            <v>0</v>
          </cell>
          <cell r="FH60">
            <v>0</v>
          </cell>
          <cell r="FI60">
            <v>2.7800163449995807E-2</v>
          </cell>
          <cell r="FJ60">
            <v>7.4121821269997668E-2</v>
          </cell>
          <cell r="FK60">
            <v>8.2254343599856838E-3</v>
          </cell>
          <cell r="FL60">
            <v>0</v>
          </cell>
          <cell r="FM60">
            <v>0</v>
          </cell>
          <cell r="FN60">
            <v>0</v>
          </cell>
          <cell r="FO60">
            <v>0.19927693143999647</v>
          </cell>
          <cell r="FP60">
            <v>0</v>
          </cell>
          <cell r="FQ60">
            <v>0</v>
          </cell>
          <cell r="FR60">
            <v>8.1570468879931468E-2</v>
          </cell>
          <cell r="FS60">
            <v>0</v>
          </cell>
          <cell r="FT60">
            <v>0</v>
          </cell>
          <cell r="FU60">
            <v>0</v>
          </cell>
          <cell r="FV60">
            <v>8.1570468879995417E-2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  <cell r="IR60">
            <v>0</v>
          </cell>
          <cell r="IS60">
            <v>0</v>
          </cell>
          <cell r="IT60">
            <v>0</v>
          </cell>
          <cell r="IU60">
            <v>0</v>
          </cell>
          <cell r="IV60">
            <v>0</v>
          </cell>
          <cell r="IW60">
            <v>0</v>
          </cell>
          <cell r="IX60">
            <v>0</v>
          </cell>
          <cell r="IY60">
            <v>0</v>
          </cell>
          <cell r="IZ60">
            <v>0</v>
          </cell>
          <cell r="JA60">
            <v>0</v>
          </cell>
          <cell r="JB60">
            <v>0</v>
          </cell>
          <cell r="JC60">
            <v>0</v>
          </cell>
          <cell r="JD60">
            <v>0</v>
          </cell>
          <cell r="JE60">
            <v>0</v>
          </cell>
        </row>
        <row r="61">
          <cell r="F61">
            <v>0</v>
          </cell>
          <cell r="G61">
            <v>1.5587178890001496E-2</v>
          </cell>
          <cell r="H61">
            <v>9.331042123999822E-2</v>
          </cell>
          <cell r="I61">
            <v>2.6517904450003016E-2</v>
          </cell>
          <cell r="J61">
            <v>5.0821449819991926E-2</v>
          </cell>
          <cell r="K61">
            <v>6.7227547390004361E-2</v>
          </cell>
          <cell r="L61">
            <v>0</v>
          </cell>
          <cell r="M61">
            <v>0</v>
          </cell>
          <cell r="N61">
            <v>4.5249750420012447E-2</v>
          </cell>
          <cell r="O61">
            <v>0.15486221348000839</v>
          </cell>
          <cell r="P61">
            <v>4.1353984089994356E-2</v>
          </cell>
          <cell r="Q61">
            <v>5.6866928129998939E-2</v>
          </cell>
          <cell r="R61">
            <v>0.86082811957999184</v>
          </cell>
          <cell r="S61">
            <v>3.1517623930000127E-2</v>
          </cell>
          <cell r="T61">
            <v>3.0017548629999169E-2</v>
          </cell>
          <cell r="U61">
            <v>7.0606969259998209E-2</v>
          </cell>
          <cell r="V61">
            <v>0.17994219130999767</v>
          </cell>
          <cell r="W61">
            <v>0.27186361634997525</v>
          </cell>
          <cell r="X61">
            <v>2.5336861000369026E-4</v>
          </cell>
          <cell r="Y61">
            <v>0</v>
          </cell>
          <cell r="Z61">
            <v>0</v>
          </cell>
          <cell r="AA61">
            <v>0</v>
          </cell>
          <cell r="AB61">
            <v>0.27662680148999641</v>
          </cell>
          <cell r="AC61">
            <v>0</v>
          </cell>
          <cell r="AD61">
            <v>0</v>
          </cell>
          <cell r="AE61">
            <v>4.2173861340074836E-2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4.2173861340003782E-2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0.13182431412997175</v>
          </cell>
          <cell r="AS61">
            <v>0</v>
          </cell>
          <cell r="AT61">
            <v>0</v>
          </cell>
          <cell r="AU61">
            <v>3.1907487539996282E-2</v>
          </cell>
          <cell r="AV61">
            <v>4.1960938650007051E-2</v>
          </cell>
          <cell r="AW61">
            <v>2.5785142489993973E-2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3.2170745450002869E-2</v>
          </cell>
          <cell r="BC61">
            <v>0</v>
          </cell>
          <cell r="BD61">
            <v>0</v>
          </cell>
          <cell r="BE61">
            <v>0.28534472848002679</v>
          </cell>
          <cell r="BF61">
            <v>0</v>
          </cell>
          <cell r="BG61">
            <v>0</v>
          </cell>
          <cell r="BH61">
            <v>0</v>
          </cell>
          <cell r="BI61">
            <v>1.9372711930003561E-2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0.26597201654999481</v>
          </cell>
          <cell r="BO61">
            <v>0</v>
          </cell>
          <cell r="BP61">
            <v>0</v>
          </cell>
          <cell r="BQ61">
            <v>0</v>
          </cell>
          <cell r="BR61">
            <v>0.43390612254006555</v>
          </cell>
          <cell r="BS61">
            <v>0</v>
          </cell>
          <cell r="BT61">
            <v>0</v>
          </cell>
          <cell r="BU61">
            <v>0</v>
          </cell>
          <cell r="BV61">
            <v>0.14029950746001418</v>
          </cell>
          <cell r="BW61">
            <v>0.29360661507999453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3.6696749609973267E-2</v>
          </cell>
          <cell r="CF61">
            <v>0</v>
          </cell>
          <cell r="CG61">
            <v>0</v>
          </cell>
          <cell r="CH61">
            <v>0</v>
          </cell>
          <cell r="CI61">
            <v>3.6696749610001689E-2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-1.4990937499987922E-3</v>
          </cell>
          <cell r="CS61">
            <v>0</v>
          </cell>
          <cell r="CT61">
            <v>0</v>
          </cell>
          <cell r="CU61">
            <v>0</v>
          </cell>
          <cell r="CV61">
            <v>-1.4990937499987922E-3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5.0940101009928185E-2</v>
          </cell>
          <cell r="DF61">
            <v>0</v>
          </cell>
          <cell r="DG61">
            <v>0</v>
          </cell>
          <cell r="DH61">
            <v>3.3301851109996505E-2</v>
          </cell>
          <cell r="DI61">
            <v>1.7638249900002734E-2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0.19414361575013572</v>
          </cell>
          <cell r="ES61">
            <v>0</v>
          </cell>
          <cell r="ET61">
            <v>0</v>
          </cell>
          <cell r="EU61">
            <v>0</v>
          </cell>
          <cell r="EV61">
            <v>0.1538441482700037</v>
          </cell>
          <cell r="EW61">
            <v>0</v>
          </cell>
          <cell r="EX61">
            <v>4.029946747999702E-2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0.46722897660004037</v>
          </cell>
          <cell r="FF61">
            <v>0</v>
          </cell>
          <cell r="FG61">
            <v>0</v>
          </cell>
          <cell r="FH61">
            <v>0.11947145005999715</v>
          </cell>
          <cell r="FI61">
            <v>0.14899114698999938</v>
          </cell>
          <cell r="FJ61">
            <v>0.1987663795499941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0.14502827666001394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0.14502827665999973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  <cell r="IR61">
            <v>0</v>
          </cell>
          <cell r="IS61">
            <v>0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0</v>
          </cell>
          <cell r="IY61">
            <v>0</v>
          </cell>
          <cell r="IZ61">
            <v>0</v>
          </cell>
          <cell r="JA61">
            <v>0</v>
          </cell>
          <cell r="JB61">
            <v>0</v>
          </cell>
          <cell r="JC61">
            <v>0</v>
          </cell>
          <cell r="JD61">
            <v>0</v>
          </cell>
          <cell r="JE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  <cell r="IR62">
            <v>0</v>
          </cell>
          <cell r="IS62">
            <v>0</v>
          </cell>
          <cell r="IT62">
            <v>0</v>
          </cell>
          <cell r="IU62">
            <v>0</v>
          </cell>
          <cell r="IV62">
            <v>0</v>
          </cell>
          <cell r="IW62">
            <v>0</v>
          </cell>
          <cell r="IX62">
            <v>0</v>
          </cell>
          <cell r="IY62">
            <v>0</v>
          </cell>
          <cell r="IZ62">
            <v>0</v>
          </cell>
          <cell r="JA62">
            <v>0</v>
          </cell>
          <cell r="JB62">
            <v>0</v>
          </cell>
          <cell r="JC62">
            <v>0</v>
          </cell>
          <cell r="JD62">
            <v>0</v>
          </cell>
          <cell r="JE62">
            <v>0</v>
          </cell>
        </row>
        <row r="63"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  <cell r="IR63">
            <v>0</v>
          </cell>
          <cell r="IS63">
            <v>0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0</v>
          </cell>
          <cell r="IY63">
            <v>0</v>
          </cell>
          <cell r="IZ63">
            <v>0</v>
          </cell>
          <cell r="JA63">
            <v>0</v>
          </cell>
          <cell r="JB63">
            <v>0</v>
          </cell>
          <cell r="JC63">
            <v>0</v>
          </cell>
          <cell r="JD63">
            <v>0</v>
          </cell>
          <cell r="JE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-1.5215905000331986E-4</v>
          </cell>
          <cell r="O64">
            <v>6.4067368350415563</v>
          </cell>
          <cell r="P64">
            <v>0.11750553278989173</v>
          </cell>
          <cell r="Q64">
            <v>5.1962757222995606</v>
          </cell>
          <cell r="R64">
            <v>25.710145009259577</v>
          </cell>
          <cell r="S64">
            <v>0.28613099673975739</v>
          </cell>
          <cell r="T64">
            <v>2.3328223273501862</v>
          </cell>
          <cell r="U64">
            <v>8.4302987668897913</v>
          </cell>
          <cell r="V64">
            <v>6.230310296440166</v>
          </cell>
          <cell r="W64">
            <v>6.2049320387504849</v>
          </cell>
          <cell r="X64">
            <v>1.0079022496202015</v>
          </cell>
          <cell r="Y64">
            <v>-0.18265162482020969</v>
          </cell>
          <cell r="Z64">
            <v>0</v>
          </cell>
          <cell r="AA64">
            <v>0.80970412624992605</v>
          </cell>
          <cell r="AB64">
            <v>0.59069583203927323</v>
          </cell>
          <cell r="AC64">
            <v>0</v>
          </cell>
          <cell r="AD64">
            <v>0</v>
          </cell>
          <cell r="AE64">
            <v>0.94654587283730507</v>
          </cell>
          <cell r="AF64">
            <v>0</v>
          </cell>
          <cell r="AG64">
            <v>0.3152325145292707</v>
          </cell>
          <cell r="AH64">
            <v>0.39770850838067417</v>
          </cell>
          <cell r="AI64">
            <v>0.65309857016018213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-0.44072692976988037</v>
          </cell>
          <cell r="AO64">
            <v>2.1233209540696407E-2</v>
          </cell>
          <cell r="AP64">
            <v>0</v>
          </cell>
          <cell r="AQ64">
            <v>0</v>
          </cell>
          <cell r="AR64">
            <v>-0.12411738235095982</v>
          </cell>
          <cell r="AS64">
            <v>0</v>
          </cell>
          <cell r="AT64">
            <v>0</v>
          </cell>
          <cell r="AU64">
            <v>0.89932387527005631</v>
          </cell>
          <cell r="AV64">
            <v>0</v>
          </cell>
          <cell r="AW64">
            <v>-0.44966103420119907</v>
          </cell>
          <cell r="AX64">
            <v>0</v>
          </cell>
          <cell r="AY64">
            <v>0</v>
          </cell>
          <cell r="AZ64">
            <v>-0.3424167900611792</v>
          </cell>
          <cell r="BA64">
            <v>-0.23136343334044795</v>
          </cell>
          <cell r="BB64">
            <v>0</v>
          </cell>
          <cell r="BC64">
            <v>0</v>
          </cell>
          <cell r="BD64">
            <v>0</v>
          </cell>
          <cell r="BE64">
            <v>2.0723874695540871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1.6495639750301052</v>
          </cell>
          <cell r="BK64">
            <v>0</v>
          </cell>
          <cell r="BL64">
            <v>0</v>
          </cell>
          <cell r="BM64">
            <v>0</v>
          </cell>
          <cell r="BN64">
            <v>0.42282349452034396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  <cell r="IR64">
            <v>0</v>
          </cell>
          <cell r="IS64">
            <v>0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0</v>
          </cell>
          <cell r="IY64">
            <v>0</v>
          </cell>
          <cell r="IZ64">
            <v>0</v>
          </cell>
          <cell r="JA64">
            <v>0</v>
          </cell>
          <cell r="JB64">
            <v>0</v>
          </cell>
          <cell r="JC64">
            <v>0</v>
          </cell>
          <cell r="JD64">
            <v>0</v>
          </cell>
          <cell r="JE64">
            <v>0</v>
          </cell>
        </row>
        <row r="65"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0.96685648983111605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0.9768841809600417</v>
          </cell>
          <cell r="Y65">
            <v>0</v>
          </cell>
          <cell r="Z65">
            <v>0</v>
          </cell>
          <cell r="AA65">
            <v>-7.3913615980018221E-2</v>
          </cell>
          <cell r="AB65">
            <v>4.5254689359808253E-2</v>
          </cell>
          <cell r="AC65">
            <v>1.8631235489920073E-2</v>
          </cell>
          <cell r="AD65">
            <v>0</v>
          </cell>
          <cell r="AE65">
            <v>-0.41021012704732129</v>
          </cell>
          <cell r="AF65">
            <v>0</v>
          </cell>
          <cell r="AG65">
            <v>0.42063457104995905</v>
          </cell>
          <cell r="AH65">
            <v>-0.44635301424023055</v>
          </cell>
          <cell r="AI65">
            <v>-4.5974957174621522E-10</v>
          </cell>
          <cell r="AJ65">
            <v>7.8671462806596537E-3</v>
          </cell>
          <cell r="AK65">
            <v>-1.3396856957115233E-9</v>
          </cell>
          <cell r="AL65">
            <v>-1.8583202290756162E-3</v>
          </cell>
          <cell r="AM65">
            <v>-0.40685021710942237</v>
          </cell>
          <cell r="AN65">
            <v>1.0004441719502211E-11</v>
          </cell>
          <cell r="AO65">
            <v>1.6349708990219369E-2</v>
          </cell>
          <cell r="AP65">
            <v>0</v>
          </cell>
          <cell r="AQ65">
            <v>0</v>
          </cell>
          <cell r="AR65">
            <v>-0.74232547184510622</v>
          </cell>
          <cell r="AS65">
            <v>0</v>
          </cell>
          <cell r="AT65">
            <v>0</v>
          </cell>
          <cell r="AU65">
            <v>-0.37191429042013624</v>
          </cell>
          <cell r="AV65">
            <v>-4.6929926611483097E-10</v>
          </cell>
          <cell r="AW65">
            <v>-4.4929038267582655E-10</v>
          </cell>
          <cell r="AX65">
            <v>9.1768015408888459E-10</v>
          </cell>
          <cell r="AY65">
            <v>-0.17356260666929302</v>
          </cell>
          <cell r="AZ65">
            <v>-0.19684857661923161</v>
          </cell>
          <cell r="BA65">
            <v>1.3997123460285366E-9</v>
          </cell>
          <cell r="BB65">
            <v>4.702087608166039E-10</v>
          </cell>
          <cell r="BC65">
            <v>0</v>
          </cell>
          <cell r="BD65">
            <v>0</v>
          </cell>
          <cell r="BE65">
            <v>-2.3865140974521637E-9</v>
          </cell>
          <cell r="BF65">
            <v>0</v>
          </cell>
          <cell r="BG65">
            <v>0</v>
          </cell>
          <cell r="BH65">
            <v>4.6975401346571743E-10</v>
          </cell>
          <cell r="BI65">
            <v>1.4306351658888161E-9</v>
          </cell>
          <cell r="BJ65">
            <v>-4.9021764425560832E-10</v>
          </cell>
          <cell r="BK65">
            <v>-3.7880454328842461E-9</v>
          </cell>
          <cell r="BL65">
            <v>4.6929926611483097E-10</v>
          </cell>
          <cell r="BM65">
            <v>-1.4279066817834973E-9</v>
          </cell>
          <cell r="BN65">
            <v>4.702087608166039E-10</v>
          </cell>
          <cell r="BO65">
            <v>4.7975845518521965E-10</v>
          </cell>
          <cell r="BP65">
            <v>0</v>
          </cell>
          <cell r="BQ65">
            <v>0</v>
          </cell>
          <cell r="BR65">
            <v>-0.35450004089943832</v>
          </cell>
          <cell r="BS65">
            <v>0</v>
          </cell>
          <cell r="BT65">
            <v>0</v>
          </cell>
          <cell r="BU65">
            <v>4.9021764425560832E-10</v>
          </cell>
          <cell r="BV65">
            <v>4.8021320253610611E-10</v>
          </cell>
          <cell r="BW65">
            <v>1.4397301129065454E-9</v>
          </cell>
          <cell r="BX65">
            <v>3.839886630885303E-9</v>
          </cell>
          <cell r="BY65">
            <v>-9.4769347924739122E-10</v>
          </cell>
          <cell r="BZ65">
            <v>-0.35450004523954703</v>
          </cell>
          <cell r="CA65">
            <v>-1.4301804185379297E-9</v>
          </cell>
          <cell r="CB65">
            <v>4.7975845518521965E-10</v>
          </cell>
          <cell r="CC65">
            <v>0</v>
          </cell>
          <cell r="CD65">
            <v>0</v>
          </cell>
          <cell r="CE65">
            <v>-6.3810148276388645E-9</v>
          </cell>
          <cell r="CF65">
            <v>0</v>
          </cell>
          <cell r="CG65">
            <v>0</v>
          </cell>
          <cell r="CH65">
            <v>4.8930814955383539E-10</v>
          </cell>
          <cell r="CI65">
            <v>-1.4897523215040565E-9</v>
          </cell>
          <cell r="CJ65">
            <v>1.4815668691881001E-9</v>
          </cell>
          <cell r="CK65">
            <v>-1.9599610823206604E-9</v>
          </cell>
          <cell r="CL65">
            <v>-1.4688339433632791E-9</v>
          </cell>
          <cell r="CM65">
            <v>-2.4492692318744957E-9</v>
          </cell>
          <cell r="CN65">
            <v>-1.9608705770224333E-9</v>
          </cell>
          <cell r="CO65">
            <v>9.7952579380944371E-10</v>
          </cell>
          <cell r="CP65">
            <v>0</v>
          </cell>
          <cell r="CQ65">
            <v>0</v>
          </cell>
          <cell r="CR65">
            <v>0.15253824394312687</v>
          </cell>
          <cell r="CS65">
            <v>0</v>
          </cell>
          <cell r="CT65">
            <v>-5.0022208597511053E-10</v>
          </cell>
          <cell r="CU65">
            <v>-4.9976733862422407E-10</v>
          </cell>
          <cell r="CV65">
            <v>-2.5128400102403248E-3</v>
          </cell>
          <cell r="CW65">
            <v>1.0195435606874526E-9</v>
          </cell>
          <cell r="CX65">
            <v>-5.1022652769461274E-10</v>
          </cell>
          <cell r="CY65">
            <v>0.28681858893924073</v>
          </cell>
          <cell r="CZ65">
            <v>-0.13176750398997683</v>
          </cell>
          <cell r="DA65">
            <v>-4.993125912733376E-10</v>
          </cell>
          <cell r="DB65">
            <v>0</v>
          </cell>
          <cell r="DC65">
            <v>0</v>
          </cell>
          <cell r="DD65">
            <v>0</v>
          </cell>
          <cell r="DE65">
            <v>-4.0818122215569019E-9</v>
          </cell>
          <cell r="DF65">
            <v>0</v>
          </cell>
          <cell r="DG65">
            <v>0</v>
          </cell>
          <cell r="DH65">
            <v>5.0022208597511053E-10</v>
          </cell>
          <cell r="DI65">
            <v>-5.1932147471234202E-10</v>
          </cell>
          <cell r="DJ65">
            <v>1.9890649127773941E-9</v>
          </cell>
          <cell r="DK65">
            <v>-2.0199877326376736E-9</v>
          </cell>
          <cell r="DL65">
            <v>-1.0086296242661774E-9</v>
          </cell>
          <cell r="DM65">
            <v>-4.9021764425560832E-10</v>
          </cell>
          <cell r="DN65">
            <v>-2.0199877326376736E-9</v>
          </cell>
          <cell r="DO65">
            <v>-5.1022652769461274E-10</v>
          </cell>
          <cell r="DP65">
            <v>0</v>
          </cell>
          <cell r="DQ65">
            <v>0</v>
          </cell>
          <cell r="DR65">
            <v>1.5861587598919868E-9</v>
          </cell>
          <cell r="DS65">
            <v>0</v>
          </cell>
          <cell r="DT65">
            <v>0</v>
          </cell>
          <cell r="DU65">
            <v>-1.5506884665228426E-9</v>
          </cell>
          <cell r="DV65">
            <v>-1.5497789718210697E-9</v>
          </cell>
          <cell r="DW65">
            <v>1.0495568858459592E-9</v>
          </cell>
          <cell r="DX65">
            <v>0</v>
          </cell>
          <cell r="DY65">
            <v>-5.1022652769461274E-10</v>
          </cell>
          <cell r="DZ65">
            <v>2.5902409106492996E-9</v>
          </cell>
          <cell r="EA65">
            <v>5.1932147471234202E-10</v>
          </cell>
          <cell r="EB65">
            <v>1.039552444126457E-9</v>
          </cell>
          <cell r="EC65">
            <v>0</v>
          </cell>
          <cell r="ED65">
            <v>0</v>
          </cell>
          <cell r="EE65">
            <v>5.729051074013114E-3</v>
          </cell>
          <cell r="EF65">
            <v>0</v>
          </cell>
          <cell r="EG65">
            <v>0</v>
          </cell>
          <cell r="EH65">
            <v>6.3656122101747314E-3</v>
          </cell>
          <cell r="EI65">
            <v>1.5907062334008515E-9</v>
          </cell>
          <cell r="EJ65">
            <v>1.6007106751203537E-9</v>
          </cell>
          <cell r="EK65">
            <v>-6.3656275960966013E-4</v>
          </cell>
          <cell r="EL65">
            <v>-1.5825207810848951E-9</v>
          </cell>
          <cell r="EM65">
            <v>2.1309460862539709E-9</v>
          </cell>
          <cell r="EN65">
            <v>-1.5897967386990786E-9</v>
          </cell>
          <cell r="EO65">
            <v>-5.3023541113361716E-10</v>
          </cell>
          <cell r="EP65">
            <v>0</v>
          </cell>
          <cell r="EQ65">
            <v>0</v>
          </cell>
          <cell r="ER65">
            <v>-2.5396196397196036E-3</v>
          </cell>
          <cell r="ES65">
            <v>0</v>
          </cell>
          <cell r="ET65">
            <v>-1.1100382835138589E-9</v>
          </cell>
          <cell r="EU65">
            <v>-3.2700882002245635E-9</v>
          </cell>
          <cell r="EV65">
            <v>-1.0900294000748545E-9</v>
          </cell>
          <cell r="EW65">
            <v>-1.0459189070388675E-11</v>
          </cell>
          <cell r="EX65">
            <v>-3.175590000015216E-6</v>
          </cell>
          <cell r="EY65">
            <v>-4.9216229999982097E-5</v>
          </cell>
          <cell r="EZ65">
            <v>1.656900820000029E-3</v>
          </cell>
          <cell r="FA65">
            <v>5.7533805000004046E-4</v>
          </cell>
          <cell r="FB65">
            <v>-4.7194612099999977E-3</v>
          </cell>
          <cell r="FC65">
            <v>0</v>
          </cell>
          <cell r="FD65">
            <v>0</v>
          </cell>
          <cell r="FE65">
            <v>2.872956440000074E-3</v>
          </cell>
          <cell r="FF65">
            <v>0</v>
          </cell>
          <cell r="FG65">
            <v>-1.0380364800000041E-3</v>
          </cell>
          <cell r="FH65">
            <v>-7.6118949999981478E-5</v>
          </cell>
          <cell r="FI65">
            <v>1.6042205900000106E-3</v>
          </cell>
          <cell r="FJ65">
            <v>-4.3476415000004431E-4</v>
          </cell>
          <cell r="FK65">
            <v>4.746911999999881E-4</v>
          </cell>
          <cell r="FL65">
            <v>0</v>
          </cell>
          <cell r="FM65">
            <v>0</v>
          </cell>
          <cell r="FN65">
            <v>-5.5895340000000626E-5</v>
          </cell>
          <cell r="FO65">
            <v>2.3988595699999671E-3</v>
          </cell>
          <cell r="FP65">
            <v>0</v>
          </cell>
          <cell r="FQ65">
            <v>0</v>
          </cell>
          <cell r="FR65">
            <v>-3.7756769599996964E-3</v>
          </cell>
          <cell r="FS65">
            <v>0</v>
          </cell>
          <cell r="FT65">
            <v>0</v>
          </cell>
          <cell r="FU65">
            <v>-6.2737082000000055E-4</v>
          </cell>
          <cell r="FV65">
            <v>-1.0409781399999818E-3</v>
          </cell>
          <cell r="FW65">
            <v>-2.1240370000008557E-5</v>
          </cell>
          <cell r="FX65">
            <v>0</v>
          </cell>
          <cell r="FY65">
            <v>9.5470790999996336E-4</v>
          </cell>
          <cell r="FZ65">
            <v>0</v>
          </cell>
          <cell r="GA65">
            <v>5.8057920000020857E-5</v>
          </cell>
          <cell r="GB65">
            <v>-3.0988534599999951E-3</v>
          </cell>
          <cell r="GC65">
            <v>0</v>
          </cell>
          <cell r="GD65">
            <v>0</v>
          </cell>
          <cell r="GE65">
            <v>1.946785840000409E-3</v>
          </cell>
          <cell r="GF65">
            <v>0</v>
          </cell>
          <cell r="GG65">
            <v>0</v>
          </cell>
          <cell r="GH65">
            <v>7.0898739999997185E-4</v>
          </cell>
          <cell r="GI65">
            <v>5.0860521000001269E-4</v>
          </cell>
          <cell r="GJ65">
            <v>7.2919323000003589E-4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-6.2939410000240059E-5</v>
          </cell>
          <cell r="HF65">
            <v>0</v>
          </cell>
          <cell r="HG65">
            <v>4.1770900000015487E-6</v>
          </cell>
          <cell r="HH65">
            <v>0</v>
          </cell>
          <cell r="HI65">
            <v>-6.7116500000019563E-5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  <cell r="IR65">
            <v>6.2065000028255213E-7</v>
          </cell>
          <cell r="IS65">
            <v>0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0</v>
          </cell>
          <cell r="IY65">
            <v>6.2065000000499637E-7</v>
          </cell>
          <cell r="IZ65">
            <v>0</v>
          </cell>
          <cell r="JA65">
            <v>0</v>
          </cell>
          <cell r="JB65">
            <v>0</v>
          </cell>
          <cell r="JC65">
            <v>0</v>
          </cell>
          <cell r="JD65">
            <v>0</v>
          </cell>
          <cell r="JE65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  <cell r="IR66">
            <v>0</v>
          </cell>
          <cell r="IS66">
            <v>0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0</v>
          </cell>
          <cell r="IY66">
            <v>0</v>
          </cell>
          <cell r="IZ66">
            <v>0</v>
          </cell>
          <cell r="JA66">
            <v>0</v>
          </cell>
          <cell r="JB66">
            <v>0</v>
          </cell>
          <cell r="JC66">
            <v>0</v>
          </cell>
          <cell r="JD66">
            <v>0</v>
          </cell>
          <cell r="JE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  <cell r="IR67">
            <v>0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0</v>
          </cell>
          <cell r="IY67">
            <v>0</v>
          </cell>
          <cell r="IZ67">
            <v>0</v>
          </cell>
          <cell r="JA67">
            <v>0</v>
          </cell>
          <cell r="JB67">
            <v>0</v>
          </cell>
          <cell r="JC67">
            <v>0</v>
          </cell>
          <cell r="JD67">
            <v>0</v>
          </cell>
          <cell r="JE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  <cell r="IR68">
            <v>0</v>
          </cell>
          <cell r="IS68">
            <v>0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0</v>
          </cell>
          <cell r="IY68">
            <v>0</v>
          </cell>
          <cell r="IZ68">
            <v>0</v>
          </cell>
          <cell r="JA68">
            <v>0</v>
          </cell>
          <cell r="JB68">
            <v>0</v>
          </cell>
          <cell r="JC68">
            <v>0</v>
          </cell>
          <cell r="JD68">
            <v>0</v>
          </cell>
          <cell r="JE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0</v>
          </cell>
          <cell r="IY69">
            <v>0</v>
          </cell>
          <cell r="IZ69">
            <v>0</v>
          </cell>
          <cell r="JA69">
            <v>0</v>
          </cell>
          <cell r="JB69">
            <v>0</v>
          </cell>
          <cell r="JC69">
            <v>0</v>
          </cell>
          <cell r="JD69">
            <v>0</v>
          </cell>
          <cell r="JE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  <cell r="IR70">
            <v>0</v>
          </cell>
          <cell r="IS70">
            <v>0</v>
          </cell>
          <cell r="IT70">
            <v>0</v>
          </cell>
          <cell r="IU70">
            <v>0</v>
          </cell>
          <cell r="IV70">
            <v>0</v>
          </cell>
          <cell r="IW70">
            <v>0</v>
          </cell>
          <cell r="IX70">
            <v>0</v>
          </cell>
          <cell r="IY70">
            <v>0</v>
          </cell>
          <cell r="IZ70">
            <v>0</v>
          </cell>
          <cell r="JA70">
            <v>0</v>
          </cell>
          <cell r="JB70">
            <v>0</v>
          </cell>
          <cell r="JC70">
            <v>0</v>
          </cell>
          <cell r="JD70">
            <v>0</v>
          </cell>
          <cell r="JE70">
            <v>0</v>
          </cell>
        </row>
        <row r="71">
          <cell r="F71">
            <v>2.1422831309791945E-2</v>
          </cell>
          <cell r="G71">
            <v>4.8956177799936995E-2</v>
          </cell>
          <cell r="H71">
            <v>0.57806180672969276</v>
          </cell>
          <cell r="I71">
            <v>0.15980684157966607</v>
          </cell>
          <cell r="J71">
            <v>0.58290497805955965</v>
          </cell>
          <cell r="K71">
            <v>0.4018954920197757</v>
          </cell>
          <cell r="L71">
            <v>0</v>
          </cell>
          <cell r="M71">
            <v>7.2399828090055962E-2</v>
          </cell>
          <cell r="N71">
            <v>0.29772315142008665</v>
          </cell>
          <cell r="O71">
            <v>7.1033696589820465</v>
          </cell>
          <cell r="P71">
            <v>0.30617245128905779</v>
          </cell>
          <cell r="Q71">
            <v>5.5690016560592994</v>
          </cell>
          <cell r="R71">
            <v>33.106744860400795</v>
          </cell>
          <cell r="S71">
            <v>0.32974264945005416</v>
          </cell>
          <cell r="T71">
            <v>3.1888195556402934</v>
          </cell>
          <cell r="U71">
            <v>9.6789174584096145</v>
          </cell>
          <cell r="V71">
            <v>8.2247466533899569</v>
          </cell>
          <cell r="W71">
            <v>7.7876897863407066</v>
          </cell>
          <cell r="X71">
            <v>2.0241244353801449</v>
          </cell>
          <cell r="Y71">
            <v>-0.17258726633735932</v>
          </cell>
          <cell r="Z71">
            <v>0</v>
          </cell>
          <cell r="AA71">
            <v>0.73579051027081732</v>
          </cell>
          <cell r="AB71">
            <v>1.2665282693888003</v>
          </cell>
          <cell r="AC71">
            <v>1.8631235490829567E-2</v>
          </cell>
          <cell r="AD71">
            <v>2.4341572970115521E-2</v>
          </cell>
          <cell r="AE71">
            <v>2.0434620905580232</v>
          </cell>
          <cell r="AF71">
            <v>9.8930624899367103E-3</v>
          </cell>
          <cell r="AG71">
            <v>0.74717897690879909</v>
          </cell>
          <cell r="AH71">
            <v>0.11114257678855211</v>
          </cell>
          <cell r="AI71">
            <v>1.1667831890608795</v>
          </cell>
          <cell r="AJ71">
            <v>0.68969664853102586</v>
          </cell>
          <cell r="AK71">
            <v>8.1080732079499285E-2</v>
          </cell>
          <cell r="AL71">
            <v>-1.8583202290756162E-3</v>
          </cell>
          <cell r="AM71">
            <v>-0.40685021711033187</v>
          </cell>
          <cell r="AN71">
            <v>-0.40182002926849236</v>
          </cell>
          <cell r="AO71">
            <v>4.8215471291769063E-2</v>
          </cell>
          <cell r="AP71">
            <v>0</v>
          </cell>
          <cell r="AQ71">
            <v>0</v>
          </cell>
          <cell r="AR71">
            <v>0.41877735641901381</v>
          </cell>
          <cell r="AS71">
            <v>0</v>
          </cell>
          <cell r="AT71">
            <v>0</v>
          </cell>
          <cell r="AU71">
            <v>0.77085656257986557</v>
          </cell>
          <cell r="AV71">
            <v>0.49120774088987673</v>
          </cell>
          <cell r="AW71">
            <v>-4.9125667319458444E-3</v>
          </cell>
          <cell r="AX71">
            <v>9.1677065938711166E-10</v>
          </cell>
          <cell r="AY71">
            <v>-0.17356260666929302</v>
          </cell>
          <cell r="AZ71">
            <v>-0.50055497982066299</v>
          </cell>
          <cell r="BA71">
            <v>-0.2313634319416451</v>
          </cell>
          <cell r="BB71">
            <v>6.7106637210599729E-2</v>
          </cell>
          <cell r="BC71">
            <v>0</v>
          </cell>
          <cell r="BD71">
            <v>0</v>
          </cell>
          <cell r="BE71">
            <v>4.101039481247426</v>
          </cell>
          <cell r="BF71">
            <v>0</v>
          </cell>
          <cell r="BG71">
            <v>0</v>
          </cell>
          <cell r="BH71">
            <v>0.12408912391038029</v>
          </cell>
          <cell r="BI71">
            <v>0.41175050921992806</v>
          </cell>
          <cell r="BJ71">
            <v>2.2426236314677226</v>
          </cell>
          <cell r="BK71">
            <v>-3.7871359381824732E-9</v>
          </cell>
          <cell r="BL71">
            <v>4.6929926611483097E-10</v>
          </cell>
          <cell r="BM71">
            <v>0.30342613180073386</v>
          </cell>
          <cell r="BN71">
            <v>0.68879551154168439</v>
          </cell>
          <cell r="BO71">
            <v>0.14681219286831038</v>
          </cell>
          <cell r="BP71">
            <v>0.18354238376923604</v>
          </cell>
          <cell r="BQ71">
            <v>0</v>
          </cell>
          <cell r="BR71">
            <v>1.2773227444849908</v>
          </cell>
          <cell r="BS71">
            <v>0</v>
          </cell>
          <cell r="BT71">
            <v>0</v>
          </cell>
          <cell r="BU71">
            <v>4.1333694491186179E-2</v>
          </cell>
          <cell r="BV71">
            <v>1.2968824767594924</v>
          </cell>
          <cell r="BW71">
            <v>0.29360661652026465</v>
          </cell>
          <cell r="BX71">
            <v>3.839886630885303E-9</v>
          </cell>
          <cell r="BY71">
            <v>-9.4769347924739122E-10</v>
          </cell>
          <cell r="BZ71">
            <v>-0.35450004523954703</v>
          </cell>
          <cell r="CA71">
            <v>-1.431544660590589E-9</v>
          </cell>
          <cell r="CB71">
            <v>4.8021320253610611E-10</v>
          </cell>
          <cell r="CC71">
            <v>0</v>
          </cell>
          <cell r="CD71">
            <v>0</v>
          </cell>
          <cell r="CE71">
            <v>0.13316897486220114</v>
          </cell>
          <cell r="CF71">
            <v>0</v>
          </cell>
          <cell r="CG71">
            <v>0</v>
          </cell>
          <cell r="CH71">
            <v>3.4921407479487243E-2</v>
          </cell>
          <cell r="CI71">
            <v>9.7250202379655093E-2</v>
          </cell>
          <cell r="CJ71">
            <v>9.973718406399712E-4</v>
          </cell>
          <cell r="CK71">
            <v>-1.9608705770224333E-9</v>
          </cell>
          <cell r="CL71">
            <v>-1.469743438065052E-9</v>
          </cell>
          <cell r="CM71">
            <v>-2.4501787265762687E-9</v>
          </cell>
          <cell r="CN71">
            <v>-1.9608705770224333E-9</v>
          </cell>
          <cell r="CO71">
            <v>9.8043528851121664E-10</v>
          </cell>
          <cell r="CP71">
            <v>0</v>
          </cell>
          <cell r="CQ71">
            <v>0</v>
          </cell>
          <cell r="CR71">
            <v>0.66494929531472735</v>
          </cell>
          <cell r="CS71">
            <v>0</v>
          </cell>
          <cell r="CT71">
            <v>-5.0022208597511053E-10</v>
          </cell>
          <cell r="CU71">
            <v>3.9985885619898909E-2</v>
          </cell>
          <cell r="CV71">
            <v>-0.20720677858116687</v>
          </cell>
          <cell r="CW71">
            <v>1.0204530553892255E-9</v>
          </cell>
          <cell r="CX71">
            <v>0.51832813288274338</v>
          </cell>
          <cell r="CY71">
            <v>0.28681858894015022</v>
          </cell>
          <cell r="CZ71">
            <v>-0.27668605975122773</v>
          </cell>
          <cell r="DA71">
            <v>0.30370952566045162</v>
          </cell>
          <cell r="DB71">
            <v>0</v>
          </cell>
          <cell r="DC71">
            <v>0</v>
          </cell>
          <cell r="DD71">
            <v>0</v>
          </cell>
          <cell r="DE71">
            <v>-6.7921314103004988</v>
          </cell>
          <cell r="DF71">
            <v>0</v>
          </cell>
          <cell r="DG71">
            <v>0</v>
          </cell>
          <cell r="DH71">
            <v>9.1716519449619227E-2</v>
          </cell>
          <cell r="DI71">
            <v>-0.88991747649924946</v>
          </cell>
          <cell r="DJ71">
            <v>-2.2418780287316622</v>
          </cell>
          <cell r="DK71">
            <v>-2.3389591146387829</v>
          </cell>
          <cell r="DL71">
            <v>-1.1021315491489077</v>
          </cell>
          <cell r="DM71">
            <v>-0.52804503318839124</v>
          </cell>
          <cell r="DN71">
            <v>0.2170832729589165</v>
          </cell>
          <cell r="DO71">
            <v>-5.0931703299283981E-10</v>
          </cell>
          <cell r="DP71">
            <v>0</v>
          </cell>
          <cell r="DQ71">
            <v>0</v>
          </cell>
          <cell r="DR71">
            <v>-2.9638383860292379</v>
          </cell>
          <cell r="DS71">
            <v>0</v>
          </cell>
          <cell r="DT71">
            <v>0</v>
          </cell>
          <cell r="DU71">
            <v>-0.45184531282211537</v>
          </cell>
          <cell r="DV71">
            <v>-0.61641603981843218</v>
          </cell>
          <cell r="DW71">
            <v>-1.0994189218290558</v>
          </cell>
          <cell r="DX71">
            <v>-0.79615811519943236</v>
          </cell>
          <cell r="DY71">
            <v>-5.0931703299283981E-10</v>
          </cell>
          <cell r="DZ71">
            <v>2.5902409106492996E-9</v>
          </cell>
          <cell r="EA71">
            <v>5.2023096941411495E-10</v>
          </cell>
          <cell r="EB71">
            <v>1.0404619388282299E-9</v>
          </cell>
          <cell r="EC71">
            <v>0</v>
          </cell>
          <cell r="ED71">
            <v>0</v>
          </cell>
          <cell r="EE71">
            <v>-4.9519496956563671</v>
          </cell>
          <cell r="EF71">
            <v>0</v>
          </cell>
          <cell r="EG71">
            <v>0</v>
          </cell>
          <cell r="EH71">
            <v>6.3656122110842261E-3</v>
          </cell>
          <cell r="EI71">
            <v>1.5916157281026244E-9</v>
          </cell>
          <cell r="EJ71">
            <v>-3.3971194256191666</v>
          </cell>
          <cell r="EK71">
            <v>-1.5611958822701126</v>
          </cell>
          <cell r="EL71">
            <v>-1.5825207810848951E-9</v>
          </cell>
          <cell r="EM71">
            <v>2.1309460862539709E-9</v>
          </cell>
          <cell r="EN71">
            <v>-1.5897967386990786E-9</v>
          </cell>
          <cell r="EO71">
            <v>-5.3023541113361716E-10</v>
          </cell>
          <cell r="EP71">
            <v>0</v>
          </cell>
          <cell r="EQ71">
            <v>0</v>
          </cell>
          <cell r="ER71">
            <v>-6.6375318368809531</v>
          </cell>
          <cell r="ES71">
            <v>0</v>
          </cell>
          <cell r="ET71">
            <v>-1.1100382835138589E-9</v>
          </cell>
          <cell r="EU71">
            <v>-1.6672587594607648</v>
          </cell>
          <cell r="EV71">
            <v>-0.56496601853950779</v>
          </cell>
          <cell r="EW71">
            <v>0.1480378621795353</v>
          </cell>
          <cell r="EX71">
            <v>-0.19049583640025958</v>
          </cell>
          <cell r="EY71">
            <v>-2.9755312812703778</v>
          </cell>
          <cell r="EZ71">
            <v>-0.32123152271969957</v>
          </cell>
          <cell r="FA71">
            <v>-1.0613668183495975</v>
          </cell>
          <cell r="FB71">
            <v>-4.7194612102430256E-3</v>
          </cell>
          <cell r="FC71">
            <v>0</v>
          </cell>
          <cell r="FD71">
            <v>0</v>
          </cell>
          <cell r="FE71">
            <v>-9.2713951532132342</v>
          </cell>
          <cell r="FF71">
            <v>0</v>
          </cell>
          <cell r="FG71">
            <v>-1.0380364801676478E-3</v>
          </cell>
          <cell r="FH71">
            <v>0.22188101652955083</v>
          </cell>
          <cell r="FI71">
            <v>0.1160867690800842</v>
          </cell>
          <cell r="FJ71">
            <v>-1.010004000110257</v>
          </cell>
          <cell r="FK71">
            <v>-3.2374442546097271</v>
          </cell>
          <cell r="FL71">
            <v>-1.1113259789199219</v>
          </cell>
          <cell r="FM71">
            <v>-1.0826329146098033</v>
          </cell>
          <cell r="FN71">
            <v>-2.584135458260107</v>
          </cell>
          <cell r="FO71">
            <v>-0.58278229583015673</v>
          </cell>
          <cell r="FP71">
            <v>0</v>
          </cell>
          <cell r="FQ71">
            <v>0</v>
          </cell>
          <cell r="FR71">
            <v>-9.3050132214593759</v>
          </cell>
          <cell r="FS71">
            <v>0</v>
          </cell>
          <cell r="FT71">
            <v>0</v>
          </cell>
          <cell r="FU71">
            <v>-1.4444431259562407E-2</v>
          </cell>
          <cell r="FV71">
            <v>-1.6960119302796102</v>
          </cell>
          <cell r="FW71">
            <v>-2.6563086169994676</v>
          </cell>
          <cell r="FX71">
            <v>-4.8244582655302111</v>
          </cell>
          <cell r="FY71">
            <v>9.5470790984109044E-4</v>
          </cell>
          <cell r="FZ71">
            <v>-0.11170388976006507</v>
          </cell>
          <cell r="GA71">
            <v>5.8057920114151784E-5</v>
          </cell>
          <cell r="GB71">
            <v>-3.0988534601874562E-3</v>
          </cell>
          <cell r="GC71">
            <v>0</v>
          </cell>
          <cell r="GD71">
            <v>0</v>
          </cell>
          <cell r="GE71">
            <v>-4.8773732354129606</v>
          </cell>
          <cell r="GF71">
            <v>0</v>
          </cell>
          <cell r="GG71">
            <v>0</v>
          </cell>
          <cell r="GH71">
            <v>7.0898740000302496E-4</v>
          </cell>
          <cell r="GI71">
            <v>5.0860520991591329E-4</v>
          </cell>
          <cell r="GJ71">
            <v>-1.2366233468901555</v>
          </cell>
          <cell r="GK71">
            <v>-3.6419674811304503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-6.2939408962847665E-5</v>
          </cell>
          <cell r="HF71">
            <v>0</v>
          </cell>
          <cell r="HG71">
            <v>4.1770899770199321E-6</v>
          </cell>
          <cell r="HH71">
            <v>0</v>
          </cell>
          <cell r="HI71">
            <v>-6.7116500076735974E-5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  <cell r="HT71">
            <v>0</v>
          </cell>
          <cell r="HU71">
            <v>0</v>
          </cell>
          <cell r="HV71">
            <v>0</v>
          </cell>
          <cell r="HW71">
            <v>0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0</v>
          </cell>
          <cell r="IE71">
            <v>0</v>
          </cell>
          <cell r="IF71">
            <v>0</v>
          </cell>
          <cell r="IG71">
            <v>0</v>
          </cell>
          <cell r="IH71">
            <v>0</v>
          </cell>
          <cell r="II71">
            <v>0</v>
          </cell>
          <cell r="IJ71">
            <v>0</v>
          </cell>
          <cell r="IK71">
            <v>0</v>
          </cell>
          <cell r="IL71">
            <v>0</v>
          </cell>
          <cell r="IM71">
            <v>0</v>
          </cell>
          <cell r="IN71">
            <v>0</v>
          </cell>
          <cell r="IO71">
            <v>0</v>
          </cell>
          <cell r="IP71">
            <v>0</v>
          </cell>
          <cell r="IQ71">
            <v>0</v>
          </cell>
          <cell r="IR71">
            <v>6.206500984262675E-7</v>
          </cell>
          <cell r="IS71">
            <v>0</v>
          </cell>
          <cell r="IT71">
            <v>0</v>
          </cell>
          <cell r="IU71">
            <v>0</v>
          </cell>
          <cell r="IV71">
            <v>0</v>
          </cell>
          <cell r="IW71">
            <v>0</v>
          </cell>
          <cell r="IX71">
            <v>0</v>
          </cell>
          <cell r="IY71">
            <v>6.2064987105259206E-7</v>
          </cell>
          <cell r="IZ71">
            <v>0</v>
          </cell>
          <cell r="JA71">
            <v>0</v>
          </cell>
          <cell r="JB71">
            <v>0</v>
          </cell>
          <cell r="JC71">
            <v>0</v>
          </cell>
          <cell r="JD71">
            <v>0</v>
          </cell>
          <cell r="JE71">
            <v>0</v>
          </cell>
        </row>
        <row r="73">
          <cell r="F73">
            <v>0</v>
          </cell>
          <cell r="G73">
            <v>-2.639011422909789</v>
          </cell>
          <cell r="H73">
            <v>4.9000148361401443</v>
          </cell>
          <cell r="I73">
            <v>6.6537398127697998</v>
          </cell>
          <cell r="J73">
            <v>-1.1889196857600837</v>
          </cell>
          <cell r="K73">
            <v>4.7239228405499034</v>
          </cell>
          <cell r="L73">
            <v>-0.6584236843598319</v>
          </cell>
          <cell r="M73">
            <v>1.4310226368700114</v>
          </cell>
          <cell r="N73">
            <v>-0.37530185672994776</v>
          </cell>
          <cell r="O73">
            <v>10.099043648080624</v>
          </cell>
          <cell r="P73">
            <v>0.13305763423022654</v>
          </cell>
          <cell r="Q73">
            <v>11.699634057460116</v>
          </cell>
          <cell r="R73">
            <v>-20.011019678720913</v>
          </cell>
          <cell r="S73">
            <v>0</v>
          </cell>
          <cell r="T73">
            <v>11.706107676890042</v>
          </cell>
          <cell r="U73">
            <v>-8.0667147399499299</v>
          </cell>
          <cell r="V73">
            <v>-13.846611190529984</v>
          </cell>
          <cell r="W73">
            <v>-2.6831935533498381</v>
          </cell>
          <cell r="X73">
            <v>0</v>
          </cell>
          <cell r="Y73">
            <v>0</v>
          </cell>
          <cell r="Z73">
            <v>0</v>
          </cell>
          <cell r="AA73">
            <v>-3.0038517763400705</v>
          </cell>
          <cell r="AB73">
            <v>-4.116756095439996</v>
          </cell>
          <cell r="AC73">
            <v>0</v>
          </cell>
          <cell r="AD73">
            <v>0</v>
          </cell>
          <cell r="AE73">
            <v>-7.5625895531011338</v>
          </cell>
          <cell r="AF73">
            <v>0</v>
          </cell>
          <cell r="AG73">
            <v>0</v>
          </cell>
          <cell r="AH73">
            <v>-4.5709881264999694</v>
          </cell>
          <cell r="AI73">
            <v>-2.9916014266000275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4.4331632858520607</v>
          </cell>
          <cell r="AS73">
            <v>0</v>
          </cell>
          <cell r="AT73">
            <v>0</v>
          </cell>
          <cell r="AU73">
            <v>-3.2039465687100801</v>
          </cell>
          <cell r="AV73">
            <v>0</v>
          </cell>
          <cell r="AW73">
            <v>0</v>
          </cell>
          <cell r="AX73">
            <v>7.637109854559867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1.9057263070098998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1.9057263070098998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5.6657798935630126</v>
          </cell>
          <cell r="CF73">
            <v>0</v>
          </cell>
          <cell r="CG73">
            <v>0</v>
          </cell>
          <cell r="CH73">
            <v>6.9020547997397443</v>
          </cell>
          <cell r="CI73">
            <v>-1.236274906179915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-16.933351031049824</v>
          </cell>
          <cell r="CS73">
            <v>0</v>
          </cell>
          <cell r="CT73">
            <v>0</v>
          </cell>
          <cell r="CU73">
            <v>25.722477862570258</v>
          </cell>
          <cell r="CV73">
            <v>-40.101085190459798</v>
          </cell>
          <cell r="CW73">
            <v>8.2036145697602478</v>
          </cell>
          <cell r="CX73">
            <v>-7.8259120206600983</v>
          </cell>
          <cell r="CY73">
            <v>0</v>
          </cell>
          <cell r="CZ73">
            <v>0</v>
          </cell>
          <cell r="DA73">
            <v>-2.9324462522599788</v>
          </cell>
          <cell r="DB73">
            <v>0</v>
          </cell>
          <cell r="DC73">
            <v>0</v>
          </cell>
          <cell r="DD73">
            <v>0</v>
          </cell>
          <cell r="DE73">
            <v>-23.468033730798197</v>
          </cell>
          <cell r="DF73">
            <v>0</v>
          </cell>
          <cell r="DG73">
            <v>0</v>
          </cell>
          <cell r="DH73">
            <v>-3.5044622219199937</v>
          </cell>
          <cell r="DI73">
            <v>15.868366099221021</v>
          </cell>
          <cell r="DJ73">
            <v>-34.760835521719855</v>
          </cell>
          <cell r="DK73">
            <v>-1.0711020863800513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3.7127036397887423</v>
          </cell>
          <cell r="DS73">
            <v>0</v>
          </cell>
          <cell r="DT73">
            <v>0</v>
          </cell>
          <cell r="DU73">
            <v>3.7163729728199542</v>
          </cell>
          <cell r="DV73">
            <v>1.6854290200000177E-3</v>
          </cell>
          <cell r="DW73">
            <v>-2.5533078900000228E-3</v>
          </cell>
          <cell r="DX73">
            <v>-4.5161781000002676E-4</v>
          </cell>
          <cell r="DY73">
            <v>8.4696080000001839E-5</v>
          </cell>
          <cell r="DZ73">
            <v>4.7879685999999144E-4</v>
          </cell>
          <cell r="EA73">
            <v>-1.2318748699999826E-3</v>
          </cell>
          <cell r="EB73">
            <v>-1.6814544200000059E-3</v>
          </cell>
          <cell r="EC73">
            <v>0</v>
          </cell>
          <cell r="ED73">
            <v>0</v>
          </cell>
          <cell r="EE73">
            <v>-4.9431224300002796E-3</v>
          </cell>
          <cell r="EF73">
            <v>0</v>
          </cell>
          <cell r="EG73">
            <v>0</v>
          </cell>
          <cell r="EH73">
            <v>-2.3516413000000402E-3</v>
          </cell>
          <cell r="EI73">
            <v>-1.7786412900000492E-3</v>
          </cell>
          <cell r="EJ73">
            <v>-8.1283984000002363E-4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8.5023225200000496E-3</v>
          </cell>
          <cell r="ES73">
            <v>0</v>
          </cell>
          <cell r="ET73">
            <v>-1.0261568900000184E-3</v>
          </cell>
          <cell r="EU73">
            <v>9.6246500000396473E-6</v>
          </cell>
          <cell r="EV73">
            <v>3.4635208999999612E-3</v>
          </cell>
          <cell r="EW73">
            <v>-1.0490527000000527E-3</v>
          </cell>
          <cell r="EX73">
            <v>6.7124350000002941E-5</v>
          </cell>
          <cell r="EY73">
            <v>3.3779544000001049E-4</v>
          </cell>
          <cell r="EZ73">
            <v>6.0629957999999706E-4</v>
          </cell>
          <cell r="FA73">
            <v>1.0811705799999849E-3</v>
          </cell>
          <cell r="FB73">
            <v>5.0119966100000135E-3</v>
          </cell>
          <cell r="FC73">
            <v>0</v>
          </cell>
          <cell r="FD73">
            <v>0</v>
          </cell>
          <cell r="FE73">
            <v>-2.6796867000000724E-3</v>
          </cell>
          <cell r="FF73">
            <v>0</v>
          </cell>
          <cell r="FG73">
            <v>0</v>
          </cell>
          <cell r="FH73">
            <v>-8.3776059999995933E-4</v>
          </cell>
          <cell r="FI73">
            <v>-4.4052418499999635E-3</v>
          </cell>
          <cell r="FJ73">
            <v>1.0020825299999481E-3</v>
          </cell>
          <cell r="FK73">
            <v>1.0322860000000489E-4</v>
          </cell>
          <cell r="FL73">
            <v>-1.6896428000001684E-4</v>
          </cell>
          <cell r="FM73">
            <v>1.2324196999999315E-4</v>
          </cell>
          <cell r="FN73">
            <v>-2.2030218999999907E-3</v>
          </cell>
          <cell r="FO73">
            <v>3.7067488299999951E-3</v>
          </cell>
          <cell r="FP73">
            <v>0</v>
          </cell>
          <cell r="FQ73">
            <v>0</v>
          </cell>
          <cell r="FR73">
            <v>-8.5678849000059287E-4</v>
          </cell>
          <cell r="FS73">
            <v>0</v>
          </cell>
          <cell r="FT73">
            <v>0</v>
          </cell>
          <cell r="FU73">
            <v>-1.8520520799999995E-3</v>
          </cell>
          <cell r="FV73">
            <v>2.3477713400000266E-3</v>
          </cell>
          <cell r="FW73">
            <v>1.0238201200000185E-3</v>
          </cell>
          <cell r="FX73">
            <v>-2.403484219999974E-3</v>
          </cell>
          <cell r="FY73">
            <v>-6.0061934999999789E-4</v>
          </cell>
          <cell r="FZ73">
            <v>1.3449081999999946E-4</v>
          </cell>
          <cell r="GA73">
            <v>-5.9280303000003309E-4</v>
          </cell>
          <cell r="GB73">
            <v>1.0860879099999221E-3</v>
          </cell>
          <cell r="GC73">
            <v>0</v>
          </cell>
          <cell r="GD73">
            <v>0</v>
          </cell>
          <cell r="GE73">
            <v>-2.5993642300008446E-3</v>
          </cell>
          <cell r="GF73">
            <v>0</v>
          </cell>
          <cell r="GG73">
            <v>0</v>
          </cell>
          <cell r="GH73">
            <v>-8.7231285000000103E-4</v>
          </cell>
          <cell r="GI73">
            <v>-3.3066105199999196E-3</v>
          </cell>
          <cell r="GJ73">
            <v>1.5795591399999642E-3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1.9719861400000482E-3</v>
          </cell>
          <cell r="GS73">
            <v>0</v>
          </cell>
          <cell r="GT73">
            <v>0</v>
          </cell>
          <cell r="GU73">
            <v>0</v>
          </cell>
          <cell r="GV73">
            <v>1.9719861400000482E-3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1.5252190999994752E-3</v>
          </cell>
          <cell r="HF73">
            <v>0</v>
          </cell>
          <cell r="HG73">
            <v>0</v>
          </cell>
          <cell r="HH73">
            <v>0</v>
          </cell>
          <cell r="HI73">
            <v>1.5252191000000304E-3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-2.2459286000042766E-4</v>
          </cell>
          <cell r="HS73">
            <v>0</v>
          </cell>
          <cell r="HT73">
            <v>0</v>
          </cell>
          <cell r="HU73">
            <v>-4.0923530999997793E-4</v>
          </cell>
          <cell r="HV73">
            <v>1.8464244999999435E-4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2.07082365000133E-3</v>
          </cell>
          <cell r="IF73">
            <v>0</v>
          </cell>
          <cell r="IG73">
            <v>0</v>
          </cell>
          <cell r="IH73">
            <v>-1.0317031999995674E-4</v>
          </cell>
          <cell r="II73">
            <v>2.1739939700000099E-3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  <cell r="IR73">
            <v>-3.0238099997248469E-6</v>
          </cell>
          <cell r="IS73">
            <v>0</v>
          </cell>
          <cell r="IT73">
            <v>0</v>
          </cell>
          <cell r="IU73">
            <v>-1.0961962000005654E-4</v>
          </cell>
          <cell r="IV73">
            <v>1.0659580999999863E-4</v>
          </cell>
          <cell r="IW73">
            <v>0</v>
          </cell>
          <cell r="IX73">
            <v>0</v>
          </cell>
          <cell r="IY73">
            <v>0</v>
          </cell>
          <cell r="IZ73">
            <v>0</v>
          </cell>
          <cell r="JA73">
            <v>0</v>
          </cell>
          <cell r="JB73">
            <v>0</v>
          </cell>
          <cell r="JC73">
            <v>0</v>
          </cell>
          <cell r="JD73">
            <v>0</v>
          </cell>
          <cell r="JE73">
            <v>0</v>
          </cell>
        </row>
        <row r="74">
          <cell r="F74">
            <v>0</v>
          </cell>
          <cell r="G74">
            <v>-8.7570697429999456E-2</v>
          </cell>
          <cell r="H74">
            <v>0</v>
          </cell>
          <cell r="I74">
            <v>0</v>
          </cell>
          <cell r="J74">
            <v>0</v>
          </cell>
          <cell r="K74">
            <v>0.18906166431999871</v>
          </cell>
          <cell r="L74">
            <v>-0.31364883198000371</v>
          </cell>
          <cell r="M74">
            <v>0.12779715495000232</v>
          </cell>
          <cell r="N74">
            <v>-5.1039287340003625E-2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  <cell r="IR74">
            <v>0</v>
          </cell>
          <cell r="IS74">
            <v>0</v>
          </cell>
          <cell r="IT74">
            <v>0</v>
          </cell>
          <cell r="IU74">
            <v>0</v>
          </cell>
          <cell r="IV74">
            <v>0</v>
          </cell>
          <cell r="IW74">
            <v>0</v>
          </cell>
          <cell r="IX74">
            <v>0</v>
          </cell>
          <cell r="IY74">
            <v>0</v>
          </cell>
          <cell r="IZ74">
            <v>0</v>
          </cell>
          <cell r="JA74">
            <v>0</v>
          </cell>
          <cell r="JB74">
            <v>0</v>
          </cell>
          <cell r="JC74">
            <v>0</v>
          </cell>
          <cell r="JD74">
            <v>0</v>
          </cell>
          <cell r="JE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0.28698194608000449</v>
          </cell>
          <cell r="K75">
            <v>0</v>
          </cell>
          <cell r="L75">
            <v>-2.5813886550054121E-2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6.9259982270068576E-2</v>
          </cell>
          <cell r="R75">
            <v>0.41463338952053164</v>
          </cell>
          <cell r="S75">
            <v>0</v>
          </cell>
          <cell r="T75">
            <v>0</v>
          </cell>
          <cell r="U75">
            <v>4.5214723120011513E-2</v>
          </cell>
          <cell r="V75">
            <v>0</v>
          </cell>
          <cell r="W75">
            <v>0.36941866639995169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-1.2198700448898308</v>
          </cell>
          <cell r="BF75">
            <v>0</v>
          </cell>
          <cell r="BG75">
            <v>0</v>
          </cell>
          <cell r="BH75">
            <v>0</v>
          </cell>
          <cell r="BI75">
            <v>-1.1953187112701471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-2.455133361991102E-2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-4.5457021019984722E-2</v>
          </cell>
          <cell r="EF75">
            <v>0.2593085016700023</v>
          </cell>
          <cell r="EG75">
            <v>-0.12845316071000212</v>
          </cell>
          <cell r="EH75">
            <v>-0.14961109316000076</v>
          </cell>
          <cell r="EI75">
            <v>-0.19247682011999778</v>
          </cell>
          <cell r="EJ75">
            <v>-3.2300706789996525E-2</v>
          </cell>
          <cell r="EK75">
            <v>-0.21877844220000142</v>
          </cell>
          <cell r="EL75">
            <v>-0.17961483842999826</v>
          </cell>
          <cell r="EM75">
            <v>9.255953394000116E-2</v>
          </cell>
          <cell r="EN75">
            <v>9.5747199410002537E-2</v>
          </cell>
          <cell r="EO75">
            <v>0.36334487652999314</v>
          </cell>
          <cell r="EP75">
            <v>9.5960091010002913E-2</v>
          </cell>
          <cell r="EQ75">
            <v>-5.1142162169995231E-2</v>
          </cell>
          <cell r="ER75">
            <v>0.78247530255001152</v>
          </cell>
          <cell r="ES75">
            <v>0.16638870486000279</v>
          </cell>
          <cell r="ET75">
            <v>-4.6004980700011799E-3</v>
          </cell>
          <cell r="EU75">
            <v>6.1030349430001962E-2</v>
          </cell>
          <cell r="EV75">
            <v>4.1244340599999596E-3</v>
          </cell>
          <cell r="EW75">
            <v>-0.16075801434999804</v>
          </cell>
          <cell r="EX75">
            <v>-0.22679251369000042</v>
          </cell>
          <cell r="EY75">
            <v>0.13000707966999769</v>
          </cell>
          <cell r="EZ75">
            <v>0.48736870975999658</v>
          </cell>
          <cell r="FA75">
            <v>7.2440759230001817E-2</v>
          </cell>
          <cell r="FB75">
            <v>-6.2618885950000092E-2</v>
          </cell>
          <cell r="FC75">
            <v>8.2321936480003188E-2</v>
          </cell>
          <cell r="FD75">
            <v>0.23356324111999882</v>
          </cell>
          <cell r="FE75">
            <v>2.3321010160400135</v>
          </cell>
          <cell r="FF75">
            <v>0.5296534685999994</v>
          </cell>
          <cell r="FG75">
            <v>0.30054615276999996</v>
          </cell>
          <cell r="FH75">
            <v>7.071890260999858E-2</v>
          </cell>
          <cell r="FI75">
            <v>0.17196678366000206</v>
          </cell>
          <cell r="FJ75">
            <v>8.4604054500001524E-2</v>
          </cell>
          <cell r="FK75">
            <v>0.26195391117999733</v>
          </cell>
          <cell r="FL75">
            <v>-0.25339433559000213</v>
          </cell>
          <cell r="FM75">
            <v>-5.1602514290001622E-2</v>
          </cell>
          <cell r="FN75">
            <v>0.14280253668000142</v>
          </cell>
          <cell r="FO75">
            <v>-5.3001025880002217E-2</v>
          </cell>
          <cell r="FP75">
            <v>0.88720104949999623</v>
          </cell>
          <cell r="FQ75">
            <v>0.24065203230000876</v>
          </cell>
          <cell r="FR75">
            <v>6.1108113220001314E-2</v>
          </cell>
          <cell r="FS75">
            <v>-0.20012706804000047</v>
          </cell>
          <cell r="FT75">
            <v>-0.15469093035000192</v>
          </cell>
          <cell r="FU75">
            <v>-0.24648441256999831</v>
          </cell>
          <cell r="FV75">
            <v>0.16645190410000055</v>
          </cell>
          <cell r="FW75">
            <v>0.10786711596000131</v>
          </cell>
          <cell r="FX75">
            <v>-0.10719019573000033</v>
          </cell>
          <cell r="FY75">
            <v>2.5246946920002955E-2</v>
          </cell>
          <cell r="FZ75">
            <v>-0.14771881080000071</v>
          </cell>
          <cell r="GA75">
            <v>-4.9236891359999646E-2</v>
          </cell>
          <cell r="GB75">
            <v>-0.10098503232999789</v>
          </cell>
          <cell r="GC75">
            <v>0.31202058504999997</v>
          </cell>
          <cell r="GD75">
            <v>0.45595490237000291</v>
          </cell>
          <cell r="GE75">
            <v>0.59195724863994315</v>
          </cell>
          <cell r="GF75">
            <v>-0.29122307973000261</v>
          </cell>
          <cell r="GG75">
            <v>-9.6769715380000676E-2</v>
          </cell>
          <cell r="GH75">
            <v>0.31747529859000245</v>
          </cell>
          <cell r="GI75">
            <v>0.54365479049999976</v>
          </cell>
          <cell r="GJ75">
            <v>7.3797854100000393E-2</v>
          </cell>
          <cell r="GK75">
            <v>0.11057862322000034</v>
          </cell>
          <cell r="GL75">
            <v>-0.38123800089000426</v>
          </cell>
          <cell r="GM75">
            <v>6.5177299220000151E-2</v>
          </cell>
          <cell r="GN75">
            <v>-5.8635043509998042E-2</v>
          </cell>
          <cell r="GO75">
            <v>0.54439121089999887</v>
          </cell>
          <cell r="GP75">
            <v>0.23924476283000473</v>
          </cell>
          <cell r="GQ75">
            <v>-0.47449675121001178</v>
          </cell>
          <cell r="GR75">
            <v>-3.2086522869900307</v>
          </cell>
          <cell r="GS75">
            <v>-1.0163728305200017</v>
          </cell>
          <cell r="GT75">
            <v>0.13148881330999984</v>
          </cell>
          <cell r="GU75">
            <v>-0.23082756888999967</v>
          </cell>
          <cell r="GV75">
            <v>-0.12815199416999956</v>
          </cell>
          <cell r="GW75">
            <v>-2.5896034569997894E-2</v>
          </cell>
          <cell r="GX75">
            <v>-0.79391205159999956</v>
          </cell>
          <cell r="GY75">
            <v>-0.40942019023999876</v>
          </cell>
          <cell r="GZ75">
            <v>0.14911090460000054</v>
          </cell>
          <cell r="HA75">
            <v>-0.20939042922999818</v>
          </cell>
          <cell r="HB75">
            <v>-0.30956969829000514</v>
          </cell>
          <cell r="HC75">
            <v>3.3677947579999312E-2</v>
          </cell>
          <cell r="HD75">
            <v>-0.39938915497000238</v>
          </cell>
          <cell r="HE75">
            <v>2.7407200065099744</v>
          </cell>
          <cell r="HF75">
            <v>-0.68044883242000509</v>
          </cell>
          <cell r="HG75">
            <v>-4.0491620289998309E-2</v>
          </cell>
          <cell r="HH75">
            <v>0.18136220586000107</v>
          </cell>
          <cell r="HI75">
            <v>0.24447483510000012</v>
          </cell>
          <cell r="HJ75">
            <v>0.26359245504999862</v>
          </cell>
          <cell r="HK75">
            <v>9.0175419779999544E-2</v>
          </cell>
          <cell r="HL75">
            <v>-9.9821359690000833E-2</v>
          </cell>
          <cell r="HM75">
            <v>-9.9821359679999944E-2</v>
          </cell>
          <cell r="HN75">
            <v>0.12089019511000032</v>
          </cell>
          <cell r="HO75">
            <v>1.0148043207199997</v>
          </cell>
          <cell r="HP75">
            <v>0.36260234513</v>
          </cell>
          <cell r="HQ75">
            <v>1.3834014018399969</v>
          </cell>
          <cell r="HR75">
            <v>-6.4872277778400189</v>
          </cell>
          <cell r="HS75">
            <v>-2.2239891926199888</v>
          </cell>
          <cell r="HT75">
            <v>-1.6847733941700014</v>
          </cell>
          <cell r="HU75">
            <v>-0.26347960814999638</v>
          </cell>
          <cell r="HV75">
            <v>0.71855444871999907</v>
          </cell>
          <cell r="HW75">
            <v>1.3467024269999683E-2</v>
          </cell>
          <cell r="HX75">
            <v>3.831513758999705E-2</v>
          </cell>
          <cell r="HY75">
            <v>-0.14849395999999615</v>
          </cell>
          <cell r="HZ75">
            <v>4.7897557319998896E-2</v>
          </cell>
          <cell r="IA75">
            <v>-0.19113857489000097</v>
          </cell>
          <cell r="IB75">
            <v>4.0726126220000936E-2</v>
          </cell>
          <cell r="IC75">
            <v>-0.26996390936999859</v>
          </cell>
          <cell r="ID75">
            <v>-2.5643494327600038</v>
          </cell>
          <cell r="IE75">
            <v>-3.1822780382800318</v>
          </cell>
          <cell r="IF75">
            <v>-3.6204822628600049</v>
          </cell>
          <cell r="IG75">
            <v>-4.2447545380001728E-2</v>
          </cell>
          <cell r="IH75">
            <v>-6.1307322769998507E-2</v>
          </cell>
          <cell r="II75">
            <v>-0.10669134990000018</v>
          </cell>
          <cell r="IJ75">
            <v>6.4324598709999847E-2</v>
          </cell>
          <cell r="IK75">
            <v>8.6000554339999979E-2</v>
          </cell>
          <cell r="IL75">
            <v>0.19543066341999804</v>
          </cell>
          <cell r="IM75">
            <v>9.8911566510000881E-2</v>
          </cell>
          <cell r="IN75">
            <v>-2.418118303999961E-2</v>
          </cell>
          <cell r="IO75">
            <v>0.16503505656000073</v>
          </cell>
          <cell r="IP75">
            <v>5.6878580640002951E-2</v>
          </cell>
          <cell r="IQ75">
            <v>6.2506054900026697E-3</v>
          </cell>
          <cell r="IR75">
            <v>0.68439653628996666</v>
          </cell>
          <cell r="IS75">
            <v>0.3652570196800049</v>
          </cell>
          <cell r="IT75">
            <v>0.26996084487999994</v>
          </cell>
          <cell r="IU75">
            <v>-0.22930948521999994</v>
          </cell>
          <cell r="IV75">
            <v>0.17254347381999757</v>
          </cell>
          <cell r="IW75">
            <v>-1.6676331990000293E-2</v>
          </cell>
          <cell r="IX75">
            <v>4.5618336939998727E-2</v>
          </cell>
          <cell r="IY75">
            <v>-9.9617382550000855E-2</v>
          </cell>
          <cell r="IZ75">
            <v>0</v>
          </cell>
          <cell r="JA75">
            <v>-6.565235958999871E-2</v>
          </cell>
          <cell r="JB75">
            <v>0.17561873912999815</v>
          </cell>
          <cell r="JC75">
            <v>-9.2247587459997504E-2</v>
          </cell>
          <cell r="JD75">
            <v>0.15890126864999843</v>
          </cell>
          <cell r="JE75">
            <v>0</v>
          </cell>
        </row>
        <row r="76">
          <cell r="F76">
            <v>-3.4956088425501548</v>
          </cell>
          <cell r="G76">
            <v>-3.3616857725105547</v>
          </cell>
          <cell r="H76">
            <v>-3.1460626262401092</v>
          </cell>
          <cell r="I76">
            <v>-3.8398898219802504</v>
          </cell>
          <cell r="J76">
            <v>-3.1418472752800426</v>
          </cell>
          <cell r="K76">
            <v>4.8546266538596683</v>
          </cell>
          <cell r="L76">
            <v>0.72225328306012671</v>
          </cell>
          <cell r="M76">
            <v>-5.5721124790500198</v>
          </cell>
          <cell r="N76">
            <v>5.8358366716599903</v>
          </cell>
          <cell r="O76">
            <v>-5.8925650756200412</v>
          </cell>
          <cell r="P76">
            <v>1.9975694544600628</v>
          </cell>
          <cell r="Q76">
            <v>-55.10773691022996</v>
          </cell>
          <cell r="R76">
            <v>-44.701256831041974</v>
          </cell>
          <cell r="S76">
            <v>-10.831588473380634</v>
          </cell>
          <cell r="T76">
            <v>3.0127230072403108</v>
          </cell>
          <cell r="U76">
            <v>-18.038185284459814</v>
          </cell>
          <cell r="V76">
            <v>2.6646526625797833</v>
          </cell>
          <cell r="W76">
            <v>-5.3912006506400303</v>
          </cell>
          <cell r="X76">
            <v>5.4789752903097906</v>
          </cell>
          <cell r="Y76">
            <v>-3.6092598603299848</v>
          </cell>
          <cell r="Z76">
            <v>0</v>
          </cell>
          <cell r="AA76">
            <v>-20.28325965641011</v>
          </cell>
          <cell r="AB76">
            <v>0.48816522232027637</v>
          </cell>
          <cell r="AC76">
            <v>5.6648323765298301</v>
          </cell>
          <cell r="AD76">
            <v>-3.8571114648002549</v>
          </cell>
          <cell r="AE76">
            <v>-2.9359340594310197</v>
          </cell>
          <cell r="AF76">
            <v>0.15651453257032699</v>
          </cell>
          <cell r="AG76">
            <v>-3.3549465575097202</v>
          </cell>
          <cell r="AH76">
            <v>4.3720559014705032</v>
          </cell>
          <cell r="AI76">
            <v>4.6050193986957311E-4</v>
          </cell>
          <cell r="AJ76">
            <v>0</v>
          </cell>
          <cell r="AK76">
            <v>-6.2229990899595578E-2</v>
          </cell>
          <cell r="AL76">
            <v>0</v>
          </cell>
          <cell r="AM76">
            <v>0</v>
          </cell>
          <cell r="AN76">
            <v>0</v>
          </cell>
          <cell r="AO76">
            <v>-3.192505588719996</v>
          </cell>
          <cell r="AP76">
            <v>-0.16370104802990681</v>
          </cell>
          <cell r="AQ76">
            <v>-0.69158181025068188</v>
          </cell>
          <cell r="AR76">
            <v>-9.1376451249452657</v>
          </cell>
          <cell r="AS76">
            <v>0.37023267040058272</v>
          </cell>
          <cell r="AT76">
            <v>2.9600427276800474</v>
          </cell>
          <cell r="AU76">
            <v>2.0979052285697435</v>
          </cell>
          <cell r="AV76">
            <v>-0.52013880830963899</v>
          </cell>
          <cell r="AW76">
            <v>0</v>
          </cell>
          <cell r="AX76">
            <v>-2.4973356219297784</v>
          </cell>
          <cell r="AY76">
            <v>-0.50990892986010294</v>
          </cell>
          <cell r="AZ76">
            <v>-5.6392673176201242</v>
          </cell>
          <cell r="BA76">
            <v>0</v>
          </cell>
          <cell r="BB76">
            <v>-5.8118300660798923</v>
          </cell>
          <cell r="BC76">
            <v>0.95195024837994424</v>
          </cell>
          <cell r="BD76">
            <v>-0.53929525617968466</v>
          </cell>
          <cell r="BE76">
            <v>12.420491949826101</v>
          </cell>
          <cell r="BF76">
            <v>1.955785632540028</v>
          </cell>
          <cell r="BG76">
            <v>1.2695880925998608</v>
          </cell>
          <cell r="BH76">
            <v>5.7053823950800506</v>
          </cell>
          <cell r="BI76">
            <v>0.24748758995019671</v>
          </cell>
          <cell r="BJ76">
            <v>-2.4873235761397154</v>
          </cell>
          <cell r="BK76">
            <v>-0.1911757358302566</v>
          </cell>
          <cell r="BL76">
            <v>-0.16504004859984889</v>
          </cell>
          <cell r="BM76">
            <v>-3.6425314569896727E-2</v>
          </cell>
          <cell r="BN76">
            <v>-1.0395617855599539</v>
          </cell>
          <cell r="BO76">
            <v>4.7304238744809481</v>
          </cell>
          <cell r="BP76">
            <v>-0.77894084117997409</v>
          </cell>
          <cell r="BQ76">
            <v>3.2102916670501145</v>
          </cell>
          <cell r="BR76">
            <v>5.3544467047322541</v>
          </cell>
          <cell r="BS76">
            <v>-1.0373833779194683</v>
          </cell>
          <cell r="BT76">
            <v>6.1730665133995899</v>
          </cell>
          <cell r="BU76">
            <v>-0.18245745154035831</v>
          </cell>
          <cell r="BV76">
            <v>5.6531660447944887E-5</v>
          </cell>
          <cell r="BW76">
            <v>2.3571506329972181E-2</v>
          </cell>
          <cell r="BX76">
            <v>0.16029049349026536</v>
          </cell>
          <cell r="BY76">
            <v>4.0499253910184052E-2</v>
          </cell>
          <cell r="BZ76">
            <v>0</v>
          </cell>
          <cell r="CA76">
            <v>0</v>
          </cell>
          <cell r="CB76">
            <v>0.13789858392919996</v>
          </cell>
          <cell r="CC76">
            <v>0</v>
          </cell>
          <cell r="CD76">
            <v>3.8904651480152097E-2</v>
          </cell>
          <cell r="CE76">
            <v>0.97270931795355864</v>
          </cell>
          <cell r="CF76">
            <v>0</v>
          </cell>
          <cell r="CG76">
            <v>0</v>
          </cell>
          <cell r="CH76">
            <v>-1.6330763841301632</v>
          </cell>
          <cell r="CI76">
            <v>2.6057857020896336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24.410180542123271</v>
          </cell>
          <cell r="CS76">
            <v>0</v>
          </cell>
          <cell r="CT76">
            <v>0</v>
          </cell>
          <cell r="CU76">
            <v>-30.807829992741063</v>
          </cell>
          <cell r="CV76">
            <v>44.208545098769719</v>
          </cell>
          <cell r="CW76">
            <v>7.8245616750903082</v>
          </cell>
          <cell r="CX76">
            <v>10.107993095210077</v>
          </cell>
          <cell r="CY76">
            <v>0</v>
          </cell>
          <cell r="CZ76">
            <v>0</v>
          </cell>
          <cell r="DA76">
            <v>-6.9227398703499148</v>
          </cell>
          <cell r="DB76">
            <v>0</v>
          </cell>
          <cell r="DC76">
            <v>-3.4946384994327673E-4</v>
          </cell>
          <cell r="DD76">
            <v>0</v>
          </cell>
          <cell r="DE76">
            <v>34.097244765856885</v>
          </cell>
          <cell r="DF76">
            <v>0</v>
          </cell>
          <cell r="DG76">
            <v>0</v>
          </cell>
          <cell r="DH76">
            <v>10.726491954699668</v>
          </cell>
          <cell r="DI76">
            <v>1.9979057085902241</v>
          </cell>
          <cell r="DJ76">
            <v>3.8550502903599408</v>
          </cell>
          <cell r="DK76">
            <v>17.517523848489873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-1.9442042060290987E-2</v>
          </cell>
          <cell r="DQ76">
            <v>1.971500577928964E-2</v>
          </cell>
          <cell r="DR76">
            <v>-2.0203415191135718</v>
          </cell>
          <cell r="DS76">
            <v>0</v>
          </cell>
          <cell r="DT76">
            <v>0</v>
          </cell>
          <cell r="DU76">
            <v>-22.745594633349356</v>
          </cell>
          <cell r="DV76">
            <v>13.893807060599556</v>
          </cell>
          <cell r="DW76">
            <v>6.1742163035501108</v>
          </cell>
          <cell r="DX76">
            <v>-0.85032525014003113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1.5075550002302407</v>
          </cell>
          <cell r="EE76">
            <v>3.7046602725500861</v>
          </cell>
          <cell r="EF76">
            <v>2.7520650186599909</v>
          </cell>
          <cell r="EG76">
            <v>-0.27884925554999995</v>
          </cell>
          <cell r="EH76">
            <v>-1.3443013869899971</v>
          </cell>
          <cell r="EI76">
            <v>-0.64963765406000817</v>
          </cell>
          <cell r="EJ76">
            <v>0.48204926556999794</v>
          </cell>
          <cell r="EK76">
            <v>-0.37729039402000097</v>
          </cell>
          <cell r="EL76">
            <v>0.60121426877000061</v>
          </cell>
          <cell r="EM76">
            <v>-3.3138197480006681E-2</v>
          </cell>
          <cell r="EN76">
            <v>-0.41840997235999922</v>
          </cell>
          <cell r="EO76">
            <v>0.70348516809001183</v>
          </cell>
          <cell r="EP76">
            <v>2.0235261768000044</v>
          </cell>
          <cell r="EQ76">
            <v>0.24394723512000382</v>
          </cell>
          <cell r="ER76">
            <v>-4.5844568360299718</v>
          </cell>
          <cell r="ES76">
            <v>-0.52194866460000355</v>
          </cell>
          <cell r="ET76">
            <v>-0.17448339344999653</v>
          </cell>
          <cell r="EU76">
            <v>-0.59109475787000321</v>
          </cell>
          <cell r="EV76">
            <v>5.3207317029999146E-2</v>
          </cell>
          <cell r="EW76">
            <v>-0.86412673499999926</v>
          </cell>
          <cell r="EX76">
            <v>-0.65717335641000219</v>
          </cell>
          <cell r="EY76">
            <v>2.8504166879997683E-2</v>
          </cell>
          <cell r="EZ76">
            <v>1.3040131019998569E-2</v>
          </cell>
          <cell r="FA76">
            <v>-1.1338522370003545E-2</v>
          </cell>
          <cell r="FB76">
            <v>0.17449162923000472</v>
          </cell>
          <cell r="FC76">
            <v>-0.97494046984999017</v>
          </cell>
          <cell r="FD76">
            <v>-1.058594180639993</v>
          </cell>
          <cell r="FE76">
            <v>7.0907959328199581</v>
          </cell>
          <cell r="FF76">
            <v>6.9037410280003542E-2</v>
          </cell>
          <cell r="FG76">
            <v>0.10324317026000074</v>
          </cell>
          <cell r="FH76">
            <v>1.493698385560009</v>
          </cell>
          <cell r="FI76">
            <v>-1.1115906917499991</v>
          </cell>
          <cell r="FJ76">
            <v>0.64280558392999865</v>
          </cell>
          <cell r="FK76">
            <v>-4.3445677510003833E-2</v>
          </cell>
          <cell r="FL76">
            <v>0.53951193953999876</v>
          </cell>
          <cell r="FM76">
            <v>-4.2202074640002252E-2</v>
          </cell>
          <cell r="FN76">
            <v>-0.14179134396999515</v>
          </cell>
          <cell r="FO76">
            <v>5.4872631020003837E-2</v>
          </cell>
          <cell r="FP76">
            <v>0.23724062253000255</v>
          </cell>
          <cell r="FQ76">
            <v>5.2894159775700089</v>
          </cell>
          <cell r="FR76">
            <v>9.8538843755700327</v>
          </cell>
          <cell r="FS76">
            <v>0.66523924628999964</v>
          </cell>
          <cell r="FT76">
            <v>-0.14728941119999206</v>
          </cell>
          <cell r="FU76">
            <v>1.9548000227100104</v>
          </cell>
          <cell r="FV76">
            <v>-0.52722046264999989</v>
          </cell>
          <cell r="FW76">
            <v>-7.255563146000199E-2</v>
          </cell>
          <cell r="FX76">
            <v>-0.20983540587999983</v>
          </cell>
          <cell r="FY76">
            <v>8.7048782909995737E-2</v>
          </cell>
          <cell r="FZ76">
            <v>0.37480787755000122</v>
          </cell>
          <cell r="GA76">
            <v>-0.44733734870000319</v>
          </cell>
          <cell r="GB76">
            <v>-0.54132232502000477</v>
          </cell>
          <cell r="GC76">
            <v>1.5172776379800013</v>
          </cell>
          <cell r="GD76">
            <v>7.2002713930400049</v>
          </cell>
          <cell r="GE76">
            <v>-5.6524535942900798</v>
          </cell>
          <cell r="GF76">
            <v>0.63609244906000129</v>
          </cell>
          <cell r="GG76">
            <v>1.4095714631899838</v>
          </cell>
          <cell r="GH76">
            <v>-1.9113859830099926</v>
          </cell>
          <cell r="GI76">
            <v>0.70905044939999229</v>
          </cell>
          <cell r="GJ76">
            <v>-0.2410272519400003</v>
          </cell>
          <cell r="GK76">
            <v>-8.4197632710008463E-2</v>
          </cell>
          <cell r="GL76">
            <v>0.20516941578000569</v>
          </cell>
          <cell r="GM76">
            <v>-0.4451742682299944</v>
          </cell>
          <cell r="GN76">
            <v>0.88398971365000278</v>
          </cell>
          <cell r="GO76">
            <v>-0.57028414010999029</v>
          </cell>
          <cell r="GP76">
            <v>0.1849184605800076</v>
          </cell>
          <cell r="GQ76">
            <v>-6.4291762699500197</v>
          </cell>
          <cell r="GR76">
            <v>-2.9002673500999663</v>
          </cell>
          <cell r="GS76">
            <v>-0.11626344045997428</v>
          </cell>
          <cell r="GT76">
            <v>-1.0968019759299992</v>
          </cell>
          <cell r="GU76">
            <v>0.98302016576000284</v>
          </cell>
          <cell r="GV76">
            <v>-1.6097663231200023</v>
          </cell>
          <cell r="GW76">
            <v>-0.11806411823000218</v>
          </cell>
          <cell r="GX76">
            <v>0.48865671165999913</v>
          </cell>
          <cell r="GY76">
            <v>-1.5866711158000015</v>
          </cell>
          <cell r="GZ76">
            <v>-0.72991941338999666</v>
          </cell>
          <cell r="HA76">
            <v>-0.31271834933999898</v>
          </cell>
          <cell r="HB76">
            <v>-1.1335476946699998</v>
          </cell>
          <cell r="HC76">
            <v>-0.4908481003400027</v>
          </cell>
          <cell r="HD76">
            <v>2.8226563037599846</v>
          </cell>
          <cell r="HE76">
            <v>8.5373190369201666</v>
          </cell>
          <cell r="HF76">
            <v>1.8391816016500115</v>
          </cell>
          <cell r="HG76">
            <v>-0.553313879509993</v>
          </cell>
          <cell r="HH76">
            <v>0.555471866139996</v>
          </cell>
          <cell r="HI76">
            <v>4.8552526640005311E-2</v>
          </cell>
          <cell r="HJ76">
            <v>7.7801023149994819E-2</v>
          </cell>
          <cell r="HK76">
            <v>-0.44867540034000086</v>
          </cell>
          <cell r="HL76">
            <v>-0.14628952581000476</v>
          </cell>
          <cell r="HM76">
            <v>0.43700502860000157</v>
          </cell>
          <cell r="HN76">
            <v>0.95565300260999919</v>
          </cell>
          <cell r="HO76">
            <v>0.5495368828699867</v>
          </cell>
          <cell r="HP76">
            <v>-1.8047445726100051</v>
          </cell>
          <cell r="HQ76">
            <v>7.0271404835299904</v>
          </cell>
          <cell r="HR76">
            <v>-11.174874118159892</v>
          </cell>
          <cell r="HS76">
            <v>0.91804874180998297</v>
          </cell>
          <cell r="HT76">
            <v>-1.0945882620699905</v>
          </cell>
          <cell r="HU76">
            <v>1.6449020246100048</v>
          </cell>
          <cell r="HV76">
            <v>1.7293873320599928</v>
          </cell>
          <cell r="HW76">
            <v>0.27336523307000249</v>
          </cell>
          <cell r="HX76">
            <v>-0.62251915761000021</v>
          </cell>
          <cell r="HY76">
            <v>5.6464048840005887E-2</v>
          </cell>
          <cell r="HZ76">
            <v>-0.23919424903000319</v>
          </cell>
          <cell r="IA76">
            <v>1.3223306025299948</v>
          </cell>
          <cell r="IB76">
            <v>-3.6115623380799917</v>
          </cell>
          <cell r="IC76">
            <v>-1.0755959338899999</v>
          </cell>
          <cell r="ID76">
            <v>-10.4759121604</v>
          </cell>
          <cell r="IE76">
            <v>-13.772766795979976</v>
          </cell>
          <cell r="IF76">
            <v>-9.2546910675200209</v>
          </cell>
          <cell r="IG76">
            <v>-0.88697745130000527</v>
          </cell>
          <cell r="IH76">
            <v>-0.67743631088000456</v>
          </cell>
          <cell r="II76">
            <v>-0.28059911391999037</v>
          </cell>
          <cell r="IJ76">
            <v>-0.20548886653001119</v>
          </cell>
          <cell r="IK76">
            <v>-0.18378869010999921</v>
          </cell>
          <cell r="IL76">
            <v>-0.73362553075000392</v>
          </cell>
          <cell r="IM76">
            <v>7.0979870809999568E-2</v>
          </cell>
          <cell r="IN76">
            <v>-0.39996418488000174</v>
          </cell>
          <cell r="IO76">
            <v>-2.4271041021100075</v>
          </cell>
          <cell r="IP76">
            <v>1.1196839212700027</v>
          </cell>
          <cell r="IQ76">
            <v>8.6244729940005982E-2</v>
          </cell>
          <cell r="IR76">
            <v>-11.560047467359993</v>
          </cell>
          <cell r="IS76">
            <v>-1.7231936824599785</v>
          </cell>
          <cell r="IT76">
            <v>1.4039744675200012</v>
          </cell>
          <cell r="IU76">
            <v>9.9002549200008616E-2</v>
          </cell>
          <cell r="IV76">
            <v>0.95708013131999792</v>
          </cell>
          <cell r="IW76">
            <v>0</v>
          </cell>
          <cell r="IX76">
            <v>4.4248086990002378E-2</v>
          </cell>
          <cell r="IY76">
            <v>3.6385933799998327E-2</v>
          </cell>
          <cell r="IZ76">
            <v>0</v>
          </cell>
          <cell r="JA76">
            <v>-1.3847218872899987</v>
          </cell>
          <cell r="JB76">
            <v>-3.7733285708700066</v>
          </cell>
          <cell r="JC76">
            <v>-1.5926452114700069</v>
          </cell>
          <cell r="JD76">
            <v>-5.6268492840999969</v>
          </cell>
          <cell r="JE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0.36148981613223441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0.36148981612996067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0.22578096453997887</v>
          </cell>
          <cell r="CF77">
            <v>7.7526480339997761E-2</v>
          </cell>
          <cell r="CG77">
            <v>0.11198174495000046</v>
          </cell>
          <cell r="CH77">
            <v>-0.77368363648999505</v>
          </cell>
          <cell r="CI77">
            <v>-1.544179736060002</v>
          </cell>
          <cell r="CJ77">
            <v>5.8784386710001968E-2</v>
          </cell>
          <cell r="CK77">
            <v>0.29382658645001669</v>
          </cell>
          <cell r="CL77">
            <v>-0.6220480097600003</v>
          </cell>
          <cell r="CM77">
            <v>-0.13452175041999936</v>
          </cell>
          <cell r="CN77">
            <v>-0.10768003604999876</v>
          </cell>
          <cell r="CO77">
            <v>1.5187643815399881</v>
          </cell>
          <cell r="CP77">
            <v>0.37434702977000001</v>
          </cell>
          <cell r="CQ77">
            <v>0.97266352356000851</v>
          </cell>
          <cell r="CR77">
            <v>-6.0777992600400808</v>
          </cell>
          <cell r="CS77">
            <v>-1.2518832251800092</v>
          </cell>
          <cell r="CT77">
            <v>-1.5237498228399993</v>
          </cell>
          <cell r="CU77">
            <v>0.43715879983999173</v>
          </cell>
          <cell r="CV77">
            <v>-1.7348465253299992</v>
          </cell>
          <cell r="CW77">
            <v>6.6933162809995395E-2</v>
          </cell>
          <cell r="CX77">
            <v>0.17073378463000921</v>
          </cell>
          <cell r="CY77">
            <v>-0.36124587273999609</v>
          </cell>
          <cell r="CZ77">
            <v>-0.5845159303099976</v>
          </cell>
          <cell r="DA77">
            <v>-0.2407040744099973</v>
          </cell>
          <cell r="DB77">
            <v>-1.0643662765600013</v>
          </cell>
          <cell r="DC77">
            <v>1.1269523960899974</v>
          </cell>
          <cell r="DD77">
            <v>-1.1182656760400107</v>
          </cell>
          <cell r="DE77">
            <v>-2.3566015893800909</v>
          </cell>
          <cell r="DF77">
            <v>-0.3733915186899992</v>
          </cell>
          <cell r="DG77">
            <v>-0.11730956250000446</v>
          </cell>
          <cell r="DH77">
            <v>0.20133158283999819</v>
          </cell>
          <cell r="DI77">
            <v>1.2263040869800008</v>
          </cell>
          <cell r="DJ77">
            <v>0.2018105694400063</v>
          </cell>
          <cell r="DK77">
            <v>-0.79856284305000358</v>
          </cell>
          <cell r="DL77">
            <v>0.18822927574000659</v>
          </cell>
          <cell r="DM77">
            <v>1.1200433596899977</v>
          </cell>
          <cell r="DN77">
            <v>4.3806461999977842E-3</v>
          </cell>
          <cell r="DO77">
            <v>-0.55696008196999713</v>
          </cell>
          <cell r="DP77">
            <v>-0.84891179345000722</v>
          </cell>
          <cell r="DQ77">
            <v>-2.6035653106100085</v>
          </cell>
          <cell r="DR77">
            <v>-1.7529331917600075</v>
          </cell>
          <cell r="DS77">
            <v>-2.2742874993800015</v>
          </cell>
          <cell r="DT77">
            <v>-0.12377241703000053</v>
          </cell>
          <cell r="DU77">
            <v>0.36573665910000486</v>
          </cell>
          <cell r="DV77">
            <v>0.59577028368000384</v>
          </cell>
          <cell r="DW77">
            <v>-0.61802652911999445</v>
          </cell>
          <cell r="DX77">
            <v>-3.6484887840003921E-2</v>
          </cell>
          <cell r="DY77">
            <v>-6.3928322599977605E-3</v>
          </cell>
          <cell r="DZ77">
            <v>0.31478153545999632</v>
          </cell>
          <cell r="EA77">
            <v>-0.1766589078200056</v>
          </cell>
          <cell r="EB77">
            <v>-0.1731003788900054</v>
          </cell>
          <cell r="EC77">
            <v>-0.28222818204999101</v>
          </cell>
          <cell r="ED77">
            <v>0.66172996438999832</v>
          </cell>
          <cell r="EE77">
            <v>-2.5388292999900841</v>
          </cell>
          <cell r="EF77">
            <v>-0.14273842674001713</v>
          </cell>
          <cell r="EG77">
            <v>0.32924903007999973</v>
          </cell>
          <cell r="EH77">
            <v>0.55814956947000383</v>
          </cell>
          <cell r="EI77">
            <v>0.37308183697999198</v>
          </cell>
          <cell r="EJ77">
            <v>0.45305608203000247</v>
          </cell>
          <cell r="EK77">
            <v>-0.14421519524999837</v>
          </cell>
          <cell r="EL77">
            <v>-0.53052696654000187</v>
          </cell>
          <cell r="EM77">
            <v>-0.51411023955999724</v>
          </cell>
          <cell r="EN77">
            <v>-0.20268044827999887</v>
          </cell>
          <cell r="EO77">
            <v>-9.9747128049990863E-2</v>
          </cell>
          <cell r="EP77">
            <v>-0.22276076357000107</v>
          </cell>
          <cell r="EQ77">
            <v>-2.3955866505599914</v>
          </cell>
          <cell r="ER77">
            <v>0.89867193989999805</v>
          </cell>
          <cell r="ES77">
            <v>0.37400568621999852</v>
          </cell>
          <cell r="ET77">
            <v>9.4832093999997369E-2</v>
          </cell>
          <cell r="EU77">
            <v>0.20560492628999683</v>
          </cell>
          <cell r="EV77">
            <v>0.14799290744999993</v>
          </cell>
          <cell r="EW77">
            <v>-0.42743252188000014</v>
          </cell>
          <cell r="EX77">
            <v>-0.20861242935000135</v>
          </cell>
          <cell r="EY77">
            <v>1.0417489281799988</v>
          </cell>
          <cell r="EZ77">
            <v>-7.7617482230003532E-2</v>
          </cell>
          <cell r="FA77">
            <v>-0.12870202881000026</v>
          </cell>
          <cell r="FB77">
            <v>-0.52327181695000036</v>
          </cell>
          <cell r="FC77">
            <v>1.8352607653399993</v>
          </cell>
          <cell r="FD77">
            <v>-1.4351370883600154</v>
          </cell>
          <cell r="FE77">
            <v>0.43216713188991207</v>
          </cell>
          <cell r="FF77">
            <v>-1.6147385004200032</v>
          </cell>
          <cell r="FG77">
            <v>0.58842514657000322</v>
          </cell>
          <cell r="FH77">
            <v>0.33348089594999664</v>
          </cell>
          <cell r="FI77">
            <v>5.8938085990002165E-2</v>
          </cell>
          <cell r="FJ77">
            <v>0.19688453599000155</v>
          </cell>
          <cell r="FK77">
            <v>-0.50654194266000019</v>
          </cell>
          <cell r="FL77">
            <v>0.20310539911000092</v>
          </cell>
          <cell r="FM77">
            <v>-0.1716149497399968</v>
          </cell>
          <cell r="FN77">
            <v>8.068329774999583E-2</v>
          </cell>
          <cell r="FO77">
            <v>0.33970350649000025</v>
          </cell>
          <cell r="FP77">
            <v>2.6242070526400063</v>
          </cell>
          <cell r="FQ77">
            <v>-1.7003653957799898</v>
          </cell>
          <cell r="FR77">
            <v>-0.35829032299005803</v>
          </cell>
          <cell r="FS77">
            <v>-7.3950134339998641E-2</v>
          </cell>
          <cell r="FT77">
            <v>-0.57338925226999393</v>
          </cell>
          <cell r="FU77">
            <v>-8.0452817330002091E-2</v>
          </cell>
          <cell r="FV77">
            <v>5.5548006459996913E-2</v>
          </cell>
          <cell r="FW77">
            <v>-0.2362237177200015</v>
          </cell>
          <cell r="FX77">
            <v>-0.25485501153000456</v>
          </cell>
          <cell r="FY77">
            <v>0.40425008732999501</v>
          </cell>
          <cell r="FZ77">
            <v>-0.38743163749999709</v>
          </cell>
          <cell r="GA77">
            <v>0.2521530667299956</v>
          </cell>
          <cell r="GB77">
            <v>0.23690218008999864</v>
          </cell>
          <cell r="GC77">
            <v>-0.10552132902999389</v>
          </cell>
          <cell r="GD77">
            <v>0.40468023612000081</v>
          </cell>
          <cell r="GE77">
            <v>1.6601402523600086</v>
          </cell>
          <cell r="GF77">
            <v>0.79410146028999762</v>
          </cell>
          <cell r="GG77">
            <v>0.78218554035999688</v>
          </cell>
          <cell r="GH77">
            <v>-0.16989506333000293</v>
          </cell>
          <cell r="GI77">
            <v>0.51085551239999916</v>
          </cell>
          <cell r="GJ77">
            <v>-0.29677720954999742</v>
          </cell>
          <cell r="GK77">
            <v>7.8613569800012328E-3</v>
          </cell>
          <cell r="GL77">
            <v>-0.91354336305999695</v>
          </cell>
          <cell r="GM77">
            <v>-0.28020877000999533</v>
          </cell>
          <cell r="GN77">
            <v>0.1250613273799992</v>
          </cell>
          <cell r="GO77">
            <v>-8.3483650640001628E-2</v>
          </cell>
          <cell r="GP77">
            <v>0.12221935546999418</v>
          </cell>
          <cell r="GQ77">
            <v>1.0617637560700004</v>
          </cell>
          <cell r="GR77">
            <v>-0.61674159580996957</v>
          </cell>
          <cell r="GS77">
            <v>-0.81443437702999333</v>
          </cell>
          <cell r="GT77">
            <v>0.13186792589999996</v>
          </cell>
          <cell r="GU77">
            <v>0.34499738342000086</v>
          </cell>
          <cell r="GV77">
            <v>-0.26788008694000354</v>
          </cell>
          <cell r="GW77">
            <v>0.88475568184999887</v>
          </cell>
          <cell r="GX77">
            <v>0.11451909490000034</v>
          </cell>
          <cell r="GY77">
            <v>0.21411627210000006</v>
          </cell>
          <cell r="GZ77">
            <v>-0.27424249501999043</v>
          </cell>
          <cell r="HA77">
            <v>-0.22356470301000186</v>
          </cell>
          <cell r="HB77">
            <v>-0.26175874106999331</v>
          </cell>
          <cell r="HC77">
            <v>0.10447398792000229</v>
          </cell>
          <cell r="HD77">
            <v>-0.56959153882999924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  <cell r="IR77">
            <v>0</v>
          </cell>
          <cell r="IS77">
            <v>0</v>
          </cell>
          <cell r="IT77">
            <v>0</v>
          </cell>
          <cell r="IU77">
            <v>0</v>
          </cell>
          <cell r="IV77">
            <v>0</v>
          </cell>
          <cell r="IW77">
            <v>0</v>
          </cell>
          <cell r="IX77">
            <v>0</v>
          </cell>
          <cell r="IY77">
            <v>0</v>
          </cell>
          <cell r="IZ77">
            <v>0</v>
          </cell>
          <cell r="JA77">
            <v>0</v>
          </cell>
          <cell r="JB77">
            <v>0</v>
          </cell>
          <cell r="JC77">
            <v>0</v>
          </cell>
          <cell r="JD77">
            <v>0</v>
          </cell>
          <cell r="JE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1.0004441719502211E-11</v>
          </cell>
          <cell r="CE78">
            <v>-0.10125016960000721</v>
          </cell>
          <cell r="CF78">
            <v>0</v>
          </cell>
          <cell r="CG78">
            <v>0</v>
          </cell>
          <cell r="CH78">
            <v>-1.8790213200006178E-3</v>
          </cell>
          <cell r="CI78">
            <v>0</v>
          </cell>
          <cell r="CJ78">
            <v>-3.2519415650000383E-2</v>
          </cell>
          <cell r="CK78">
            <v>-6.6851732630002658E-2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-0.13655909708000991</v>
          </cell>
          <cell r="CS78">
            <v>0</v>
          </cell>
          <cell r="CT78">
            <v>0</v>
          </cell>
          <cell r="CU78">
            <v>4.7296045699987133E-3</v>
          </cell>
          <cell r="CV78">
            <v>1.0714314300006578E-3</v>
          </cell>
          <cell r="CW78">
            <v>-6.8491261120005476E-2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-9.4203799849999825E-2</v>
          </cell>
          <cell r="DC78">
            <v>0</v>
          </cell>
          <cell r="DD78">
            <v>2.0334927889999577E-2</v>
          </cell>
          <cell r="DE78">
            <v>-8.9602981479998789E-2</v>
          </cell>
          <cell r="DF78">
            <v>0</v>
          </cell>
          <cell r="DG78">
            <v>0</v>
          </cell>
          <cell r="DH78">
            <v>0</v>
          </cell>
          <cell r="DI78">
            <v>-6.5102858400010177E-3</v>
          </cell>
          <cell r="DJ78">
            <v>-2.6855675320000216E-2</v>
          </cell>
          <cell r="DK78">
            <v>-5.1081366629997405E-2</v>
          </cell>
          <cell r="DL78">
            <v>0</v>
          </cell>
          <cell r="DM78">
            <v>0</v>
          </cell>
          <cell r="DN78">
            <v>0</v>
          </cell>
          <cell r="DO78">
            <v>-4.5703902300004984E-3</v>
          </cell>
          <cell r="DP78">
            <v>-5.8526345999965201E-4</v>
          </cell>
          <cell r="DQ78">
            <v>0</v>
          </cell>
          <cell r="DR78">
            <v>2.4803283750003402E-2</v>
          </cell>
          <cell r="DS78">
            <v>0</v>
          </cell>
          <cell r="DT78">
            <v>0</v>
          </cell>
          <cell r="DU78">
            <v>-5.2809672199991553E-3</v>
          </cell>
          <cell r="DV78">
            <v>0.10346572089999917</v>
          </cell>
          <cell r="DW78">
            <v>-4.5352321469994905E-2</v>
          </cell>
          <cell r="DX78">
            <v>0</v>
          </cell>
          <cell r="DY78">
            <v>0</v>
          </cell>
          <cell r="DZ78">
            <v>-2.8029148459999931E-2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-0.18193255081999382</v>
          </cell>
          <cell r="EF78">
            <v>0</v>
          </cell>
          <cell r="EG78">
            <v>0</v>
          </cell>
          <cell r="EH78">
            <v>5.6676671999866812E-4</v>
          </cell>
          <cell r="EI78">
            <v>-4.8239527999989207E-3</v>
          </cell>
          <cell r="EJ78">
            <v>-3.9855552069997913E-2</v>
          </cell>
          <cell r="EK78">
            <v>0</v>
          </cell>
          <cell r="EL78">
            <v>0</v>
          </cell>
          <cell r="EM78">
            <v>-9.90562085300013E-2</v>
          </cell>
          <cell r="EN78">
            <v>0</v>
          </cell>
          <cell r="EO78">
            <v>1.8566531999972824E-3</v>
          </cell>
          <cell r="EP78">
            <v>0</v>
          </cell>
          <cell r="EQ78">
            <v>-4.0620257340000521E-2</v>
          </cell>
          <cell r="ER78">
            <v>-3.1019283609992954E-2</v>
          </cell>
          <cell r="ES78">
            <v>0</v>
          </cell>
          <cell r="ET78">
            <v>-4.1566429900008472E-3</v>
          </cell>
          <cell r="EU78">
            <v>0</v>
          </cell>
          <cell r="EV78">
            <v>-1.1702832290000131E-2</v>
          </cell>
          <cell r="EW78">
            <v>0</v>
          </cell>
          <cell r="EX78">
            <v>0</v>
          </cell>
          <cell r="EY78">
            <v>-2.3024575200000896E-2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7.8647668700000395E-3</v>
          </cell>
          <cell r="FE78">
            <v>-1.0990259799996238E-2</v>
          </cell>
          <cell r="FF78">
            <v>6.1297896000134244E-4</v>
          </cell>
          <cell r="FG78">
            <v>-4.259307000253898E-5</v>
          </cell>
          <cell r="FH78">
            <v>8.3033240001029185E-5</v>
          </cell>
          <cell r="FI78">
            <v>0</v>
          </cell>
          <cell r="FJ78">
            <v>-1.2565762139999492E-2</v>
          </cell>
          <cell r="FK78">
            <v>0</v>
          </cell>
          <cell r="FL78">
            <v>-5.1917790003130904E-5</v>
          </cell>
          <cell r="FM78">
            <v>0</v>
          </cell>
          <cell r="FN78">
            <v>0</v>
          </cell>
          <cell r="FO78">
            <v>9.74000999999447E-4</v>
          </cell>
          <cell r="FP78">
            <v>0</v>
          </cell>
          <cell r="FQ78">
            <v>0</v>
          </cell>
          <cell r="FR78">
            <v>-8.0979216619965655E-2</v>
          </cell>
          <cell r="FS78">
            <v>0</v>
          </cell>
          <cell r="FT78">
            <v>0</v>
          </cell>
          <cell r="FU78">
            <v>7.4480605799998045E-3</v>
          </cell>
          <cell r="FV78">
            <v>0</v>
          </cell>
          <cell r="FW78">
            <v>0</v>
          </cell>
          <cell r="FX78">
            <v>-5.3122753809999423E-2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-3.5304523389999787E-2</v>
          </cell>
          <cell r="GE78">
            <v>0.27184195170997327</v>
          </cell>
          <cell r="GF78">
            <v>0</v>
          </cell>
          <cell r="GG78">
            <v>0</v>
          </cell>
          <cell r="GH78">
            <v>-3.837479979999614E-3</v>
          </cell>
          <cell r="GI78">
            <v>-0.13566799722999967</v>
          </cell>
          <cell r="GJ78">
            <v>0</v>
          </cell>
          <cell r="GK78">
            <v>0.36523259754000037</v>
          </cell>
          <cell r="GL78">
            <v>4.5452522779999782E-2</v>
          </cell>
          <cell r="GM78">
            <v>-7.8703041099998927E-3</v>
          </cell>
          <cell r="GN78">
            <v>0</v>
          </cell>
          <cell r="GO78">
            <v>8.5326127100007199E-3</v>
          </cell>
          <cell r="GP78">
            <v>0</v>
          </cell>
          <cell r="GQ78">
            <v>0</v>
          </cell>
          <cell r="GR78">
            <v>-4.3576912930006984E-2</v>
          </cell>
          <cell r="GS78">
            <v>-2.3310653850000307E-2</v>
          </cell>
          <cell r="GT78">
            <v>0</v>
          </cell>
          <cell r="GU78">
            <v>-2.1683020000118347E-4</v>
          </cell>
          <cell r="GV78">
            <v>-1.2966418300000448E-2</v>
          </cell>
          <cell r="GW78">
            <v>0</v>
          </cell>
          <cell r="GX78">
            <v>-6.9121772599984865E-3</v>
          </cell>
          <cell r="GY78">
            <v>-1.9112405999877069E-4</v>
          </cell>
          <cell r="GZ78">
            <v>2.0290740000206142E-5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  <cell r="IR78">
            <v>0</v>
          </cell>
          <cell r="IS78">
            <v>0</v>
          </cell>
          <cell r="IT78">
            <v>0</v>
          </cell>
          <cell r="IU78">
            <v>0</v>
          </cell>
          <cell r="IV78">
            <v>0</v>
          </cell>
          <cell r="IW78">
            <v>0</v>
          </cell>
          <cell r="IX78">
            <v>0</v>
          </cell>
          <cell r="IY78">
            <v>0</v>
          </cell>
          <cell r="IZ78">
            <v>0</v>
          </cell>
          <cell r="JA78">
            <v>0</v>
          </cell>
          <cell r="JB78">
            <v>0</v>
          </cell>
          <cell r="JC78">
            <v>0</v>
          </cell>
          <cell r="JD78">
            <v>0</v>
          </cell>
          <cell r="JE78">
            <v>0</v>
          </cell>
        </row>
        <row r="79">
          <cell r="F79">
            <v>4.0552041332193767</v>
          </cell>
          <cell r="G79">
            <v>6.7124450696405802</v>
          </cell>
          <cell r="H79">
            <v>1.1141759254992394</v>
          </cell>
          <cell r="I79">
            <v>-2.9416130474705824</v>
          </cell>
          <cell r="J79">
            <v>6.1400412681896341</v>
          </cell>
          <cell r="K79">
            <v>-8.7596657899698585</v>
          </cell>
          <cell r="L79">
            <v>-0.20464051317958365</v>
          </cell>
          <cell r="M79">
            <v>4.1400682231401333</v>
          </cell>
          <cell r="N79">
            <v>-4.787242373140316</v>
          </cell>
          <cell r="O79">
            <v>0.1448473901809848</v>
          </cell>
          <cell r="P79">
            <v>0.30336868161975872</v>
          </cell>
          <cell r="Q79">
            <v>46.11160730966003</v>
          </cell>
          <cell r="R79">
            <v>77.33402334665152</v>
          </cell>
          <cell r="S79">
            <v>11.251924514450366</v>
          </cell>
          <cell r="T79">
            <v>-13.882392091781185</v>
          </cell>
          <cell r="U79">
            <v>28.803412260190271</v>
          </cell>
          <cell r="V79">
            <v>16.821762226240025</v>
          </cell>
          <cell r="W79">
            <v>9.3441658742603977</v>
          </cell>
          <cell r="X79">
            <v>-6.8663576035096412</v>
          </cell>
          <cell r="Y79">
            <v>3.6250053491098697</v>
          </cell>
          <cell r="Z79">
            <v>0</v>
          </cell>
          <cell r="AA79">
            <v>25.778922402039825</v>
          </cell>
          <cell r="AB79">
            <v>5.0347930330299278</v>
          </cell>
          <cell r="AC79">
            <v>-5.664832376929553</v>
          </cell>
          <cell r="AD79">
            <v>3.0876197595498525</v>
          </cell>
          <cell r="AE79">
            <v>12.086474882002221</v>
          </cell>
          <cell r="AF79">
            <v>-5.7751186090172268E-2</v>
          </cell>
          <cell r="AG79">
            <v>5.0638021705599385</v>
          </cell>
          <cell r="AH79">
            <v>2.316509861650502</v>
          </cell>
          <cell r="AI79">
            <v>2.1497839807598211</v>
          </cell>
          <cell r="AJ79">
            <v>0.75996671007033001</v>
          </cell>
          <cell r="AK79">
            <v>-1.3135371811899859</v>
          </cell>
          <cell r="AL79">
            <v>-8.7805238750206627E-2</v>
          </cell>
          <cell r="AM79">
            <v>0</v>
          </cell>
          <cell r="AN79">
            <v>0</v>
          </cell>
          <cell r="AO79">
            <v>1.6109341858100379</v>
          </cell>
          <cell r="AP79">
            <v>-4.0972736314870417E-10</v>
          </cell>
          <cell r="AQ79">
            <v>1.644571579589865</v>
          </cell>
          <cell r="AR79">
            <v>9.4750831493220176</v>
          </cell>
          <cell r="AS79">
            <v>-0.90691930344019056</v>
          </cell>
          <cell r="AT79">
            <v>-2.9796327047502018</v>
          </cell>
          <cell r="AU79">
            <v>-0.76532357063933887</v>
          </cell>
          <cell r="AV79">
            <v>-0.41210622530024921</v>
          </cell>
          <cell r="AW79">
            <v>2.9078293556799508</v>
          </cell>
          <cell r="AX79">
            <v>-2.5816352389497297</v>
          </cell>
          <cell r="AY79">
            <v>-0.59855828965964974</v>
          </cell>
          <cell r="AZ79">
            <v>6.0985039398397021</v>
          </cell>
          <cell r="BA79">
            <v>0</v>
          </cell>
          <cell r="BB79">
            <v>6.1855457234814821</v>
          </cell>
          <cell r="BC79">
            <v>-0.19983481974031747</v>
          </cell>
          <cell r="BD79">
            <v>2.7272142828005599</v>
          </cell>
          <cell r="BE79">
            <v>-11.908508648099087</v>
          </cell>
          <cell r="BF79">
            <v>-2.1193615857691839</v>
          </cell>
          <cell r="BG79">
            <v>-1.3582823177503087</v>
          </cell>
          <cell r="BH79">
            <v>-7.4830989107899768</v>
          </cell>
          <cell r="BI79">
            <v>1.3501646982899729</v>
          </cell>
          <cell r="BJ79">
            <v>1.1345562040696677</v>
          </cell>
          <cell r="BK79">
            <v>-0.2156325405003372</v>
          </cell>
          <cell r="BL79">
            <v>0.2191687357299088</v>
          </cell>
          <cell r="BM79">
            <v>-0.41587722023996321</v>
          </cell>
          <cell r="BN79">
            <v>1.5609093698699326</v>
          </cell>
          <cell r="BO79">
            <v>0.50342705742059479</v>
          </cell>
          <cell r="BP79">
            <v>-3.0226824533397121</v>
          </cell>
          <cell r="BQ79">
            <v>-2.0617996850887721</v>
          </cell>
          <cell r="BR79">
            <v>-5.9746561696592835</v>
          </cell>
          <cell r="BS79">
            <v>1.8487680705102321</v>
          </cell>
          <cell r="BT79">
            <v>-5.9309015365697633</v>
          </cell>
          <cell r="BU79">
            <v>0</v>
          </cell>
          <cell r="BV79">
            <v>0.19595286731964734</v>
          </cell>
          <cell r="BW79">
            <v>0</v>
          </cell>
          <cell r="BX79">
            <v>-0.16121109001960576</v>
          </cell>
          <cell r="BY79">
            <v>0</v>
          </cell>
          <cell r="BZ79">
            <v>0</v>
          </cell>
          <cell r="CA79">
            <v>-0.44968866990984679</v>
          </cell>
          <cell r="CB79">
            <v>9.7642267974151764E-4</v>
          </cell>
          <cell r="CC79">
            <v>-3.4239193973917281E-4</v>
          </cell>
          <cell r="CD79">
            <v>-1.4782098417308589</v>
          </cell>
          <cell r="CE79">
            <v>-1.7702495658231783</v>
          </cell>
          <cell r="CF79">
            <v>0</v>
          </cell>
          <cell r="CG79">
            <v>0</v>
          </cell>
          <cell r="CH79">
            <v>-1.770249565819995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7.8680878897721414</v>
          </cell>
          <cell r="CS79">
            <v>0</v>
          </cell>
          <cell r="CT79">
            <v>0</v>
          </cell>
          <cell r="CU79">
            <v>3.5396710912095841</v>
          </cell>
          <cell r="CV79">
            <v>1.6716737985802865</v>
          </cell>
          <cell r="CW79">
            <v>-7.2953258518600705</v>
          </cell>
          <cell r="CX79">
            <v>-2.6057662743896799</v>
          </cell>
          <cell r="CY79">
            <v>0</v>
          </cell>
          <cell r="CZ79">
            <v>0</v>
          </cell>
          <cell r="DA79">
            <v>12.574667162630249</v>
          </cell>
          <cell r="DB79">
            <v>0</v>
          </cell>
          <cell r="DC79">
            <v>0</v>
          </cell>
          <cell r="DD79">
            <v>-1.6832036390042049E-2</v>
          </cell>
          <cell r="DE79">
            <v>11.453838259229087</v>
          </cell>
          <cell r="DF79">
            <v>0</v>
          </cell>
          <cell r="DG79">
            <v>0</v>
          </cell>
          <cell r="DH79">
            <v>-4.9708028385198304</v>
          </cell>
          <cell r="DI79">
            <v>-11.054906129300434</v>
          </cell>
          <cell r="DJ79">
            <v>40.560540260560174</v>
          </cell>
          <cell r="DK79">
            <v>-13.080993033519917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10.595677333876665</v>
          </cell>
          <cell r="DS79">
            <v>0</v>
          </cell>
          <cell r="DT79">
            <v>0</v>
          </cell>
          <cell r="DU79">
            <v>18.764357092680257</v>
          </cell>
          <cell r="DV79">
            <v>-3.6619369240697779</v>
          </cell>
          <cell r="DW79">
            <v>-2.9790134283502994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-1.5277294063798763</v>
          </cell>
          <cell r="EE79">
            <v>-1.0594830730199192</v>
          </cell>
          <cell r="EF79">
            <v>-0.1403085109900104</v>
          </cell>
          <cell r="EG79">
            <v>-0.51023759638999877</v>
          </cell>
          <cell r="EH79">
            <v>1.7875763606600188</v>
          </cell>
          <cell r="EI79">
            <v>-1.159391382759992</v>
          </cell>
          <cell r="EJ79">
            <v>-0.44771507968999913</v>
          </cell>
          <cell r="EK79">
            <v>-0.60375836312000075</v>
          </cell>
          <cell r="EL79">
            <v>-0.9158520672900039</v>
          </cell>
          <cell r="EM79">
            <v>0.37590464158000714</v>
          </cell>
          <cell r="EN79">
            <v>-0.24449235209000619</v>
          </cell>
          <cell r="EO79">
            <v>-1.202906943020011</v>
          </cell>
          <cell r="EP79">
            <v>0.85209747401000868</v>
          </cell>
          <cell r="EQ79">
            <v>1.1496007460799831</v>
          </cell>
          <cell r="ER79">
            <v>-1.9933987718300159</v>
          </cell>
          <cell r="ES79">
            <v>-0.98988371772999528</v>
          </cell>
          <cell r="ET79">
            <v>-0.60424162355000988</v>
          </cell>
          <cell r="EU79">
            <v>-0.8271517607500094</v>
          </cell>
          <cell r="EV79">
            <v>-0.11848102247000014</v>
          </cell>
          <cell r="EW79">
            <v>-2.224501699998882E-3</v>
          </cell>
          <cell r="EX79">
            <v>-3.6544467680009518E-2</v>
          </cell>
          <cell r="EY79">
            <v>-0.51963586193000566</v>
          </cell>
          <cell r="EZ79">
            <v>-1.1479119589199982</v>
          </cell>
          <cell r="FA79">
            <v>0.27716648121000276</v>
          </cell>
          <cell r="FB79">
            <v>1.6969048180299993</v>
          </cell>
          <cell r="FC79">
            <v>-0.98933622316998537</v>
          </cell>
          <cell r="FD79">
            <v>1.2679410668300335</v>
          </cell>
          <cell r="FE79">
            <v>-5.9556995024900061</v>
          </cell>
          <cell r="FF79">
            <v>-1.3592192967499699</v>
          </cell>
          <cell r="FG79">
            <v>0.27420016750999565</v>
          </cell>
          <cell r="FH79">
            <v>-0.56598622132000997</v>
          </cell>
          <cell r="FI79">
            <v>-0.45278519336000045</v>
          </cell>
          <cell r="FJ79">
            <v>-1.5240269130100046</v>
          </cell>
          <cell r="FK79">
            <v>0.46141033991000313</v>
          </cell>
          <cell r="FL79">
            <v>8.6246993549984552E-2</v>
          </cell>
          <cell r="FM79">
            <v>-0.76298236541000364</v>
          </cell>
          <cell r="FN79">
            <v>-0.28628986889999908</v>
          </cell>
          <cell r="FO79">
            <v>0.57802259527999666</v>
          </cell>
          <cell r="FP79">
            <v>-0.83791812468999183</v>
          </cell>
          <cell r="FQ79">
            <v>-1.5663716153000138</v>
          </cell>
          <cell r="FR79">
            <v>5.9756342182699882</v>
          </cell>
          <cell r="FS79">
            <v>-0.42061078557999565</v>
          </cell>
          <cell r="FT79">
            <v>1.2566849657800034</v>
          </cell>
          <cell r="FU79">
            <v>1.4086917496300018</v>
          </cell>
          <cell r="FV79">
            <v>-0.22476728593000317</v>
          </cell>
          <cell r="FW79">
            <v>-0.52430626130999514</v>
          </cell>
          <cell r="FX79">
            <v>-0.77794029154000555</v>
          </cell>
          <cell r="FY79">
            <v>0.10622871755999341</v>
          </cell>
          <cell r="FZ79">
            <v>0.65860242029000915</v>
          </cell>
          <cell r="GA79">
            <v>0.12574404602999323</v>
          </cell>
          <cell r="GB79">
            <v>0.85726368123999919</v>
          </cell>
          <cell r="GC79">
            <v>1.2792991651899968</v>
          </cell>
          <cell r="GD79">
            <v>2.2307440969100156</v>
          </cell>
          <cell r="GE79">
            <v>3.1939598211898783</v>
          </cell>
          <cell r="GF79">
            <v>1.6155364498899729</v>
          </cell>
          <cell r="GG79">
            <v>-1.83570636683001</v>
          </cell>
          <cell r="GH79">
            <v>2.238272828839996</v>
          </cell>
          <cell r="GI79">
            <v>-1.7794205686000062</v>
          </cell>
          <cell r="GJ79">
            <v>-8.0157036399981507E-3</v>
          </cell>
          <cell r="GK79">
            <v>1.3166171736699965</v>
          </cell>
          <cell r="GL79">
            <v>0.45798650731000379</v>
          </cell>
          <cell r="GM79">
            <v>0.43127578771999708</v>
          </cell>
          <cell r="GN79">
            <v>-1.1303907357499909</v>
          </cell>
          <cell r="GO79">
            <v>-6.5734989439995672E-2</v>
          </cell>
          <cell r="GP79">
            <v>-1.5424124419999998</v>
          </cell>
          <cell r="GQ79">
            <v>3.49595188002003</v>
          </cell>
          <cell r="GR79">
            <v>-3.2930574970999942</v>
          </cell>
          <cell r="GS79">
            <v>1.5545627253199967</v>
          </cell>
          <cell r="GT79">
            <v>0.55537431384000513</v>
          </cell>
          <cell r="GU79">
            <v>0.35304003719001287</v>
          </cell>
          <cell r="GV79">
            <v>-1.566730053729998</v>
          </cell>
          <cell r="GW79">
            <v>-0.23497423140999274</v>
          </cell>
          <cell r="GX79">
            <v>1.5220902293300043</v>
          </cell>
          <cell r="GY79">
            <v>-2.650370653000067E-2</v>
          </cell>
          <cell r="GZ79">
            <v>-1.6769089500009215E-2</v>
          </cell>
          <cell r="HA79">
            <v>0.48370561062998974</v>
          </cell>
          <cell r="HB79">
            <v>1.1867269764200046</v>
          </cell>
          <cell r="HC79">
            <v>-5.3305096406899963</v>
          </cell>
          <cell r="HD79">
            <v>-1.7730706679699892</v>
          </cell>
          <cell r="HE79">
            <v>-14.483982205029747</v>
          </cell>
          <cell r="HF79">
            <v>-0.45955281281000282</v>
          </cell>
          <cell r="HG79">
            <v>-3.1745063298600087</v>
          </cell>
          <cell r="HH79">
            <v>0.59159408805000169</v>
          </cell>
          <cell r="HI79">
            <v>-4.2133152304600046</v>
          </cell>
          <cell r="HJ79">
            <v>-0.23863055803998634</v>
          </cell>
          <cell r="HK79">
            <v>-1.8849159294499955</v>
          </cell>
          <cell r="HL79">
            <v>-0.59158946995999884</v>
          </cell>
          <cell r="HM79">
            <v>4.6304713359994309E-2</v>
          </cell>
          <cell r="HN79">
            <v>-0.79542824397999112</v>
          </cell>
          <cell r="HO79">
            <v>4.6492327017499946</v>
          </cell>
          <cell r="HP79">
            <v>-2.3754857682700106</v>
          </cell>
          <cell r="HQ79">
            <v>-6.0376893653600092</v>
          </cell>
          <cell r="HR79">
            <v>23.090398679519922</v>
          </cell>
          <cell r="HS79">
            <v>-1.8650094154000243</v>
          </cell>
          <cell r="HT79">
            <v>8.0105991291300001</v>
          </cell>
          <cell r="HU79">
            <v>-8.9602751079993936E-2</v>
          </cell>
          <cell r="HV79">
            <v>1.7680822604100044</v>
          </cell>
          <cell r="HW79">
            <v>-0.15186022558999923</v>
          </cell>
          <cell r="HX79">
            <v>0.49254541934999452</v>
          </cell>
          <cell r="HY79">
            <v>-0.34953210915001165</v>
          </cell>
          <cell r="HZ79">
            <v>1.7639415239997902E-2</v>
          </cell>
          <cell r="IA79">
            <v>-1.7962040308100029</v>
          </cell>
          <cell r="IB79">
            <v>1.6014898318999826</v>
          </cell>
          <cell r="IC79">
            <v>4.3821021908100022</v>
          </cell>
          <cell r="ID79">
            <v>11.070148964710029</v>
          </cell>
          <cell r="IE79">
            <v>-4.3794445446202417</v>
          </cell>
          <cell r="IF79">
            <v>-4.6035361000200226</v>
          </cell>
          <cell r="IG79">
            <v>-0.50693469482000353</v>
          </cell>
          <cell r="IH79">
            <v>3.2298346396799786</v>
          </cell>
          <cell r="II79">
            <v>-0.50603778950999612</v>
          </cell>
          <cell r="IJ79">
            <v>0.29652214262999621</v>
          </cell>
          <cell r="IK79">
            <v>-1.758125309120004</v>
          </cell>
          <cell r="IL79">
            <v>1.050027047309996</v>
          </cell>
          <cell r="IM79">
            <v>-0.30307906739999879</v>
          </cell>
          <cell r="IN79">
            <v>-0.11200459015000774</v>
          </cell>
          <cell r="IO79">
            <v>0.1091395313300012</v>
          </cell>
          <cell r="IP79">
            <v>-1.24864765449</v>
          </cell>
          <cell r="IQ79">
            <v>-2.6602700059967788E-2</v>
          </cell>
          <cell r="IR79">
            <v>5.5978270073301246</v>
          </cell>
          <cell r="IS79">
            <v>0.84162447675997498</v>
          </cell>
          <cell r="IT79">
            <v>7.4021007289992724E-2</v>
          </cell>
          <cell r="IU79">
            <v>1.9672392108500034</v>
          </cell>
          <cell r="IV79">
            <v>-0.68862213510999482</v>
          </cell>
          <cell r="IW79">
            <v>-8.8673192400037237E-3</v>
          </cell>
          <cell r="IX79">
            <v>0.49962783036999525</v>
          </cell>
          <cell r="IY79">
            <v>-0.15091066525999253</v>
          </cell>
          <cell r="IZ79">
            <v>-0.20515314400999785</v>
          </cell>
          <cell r="JA79">
            <v>1.7657788736900102</v>
          </cell>
          <cell r="JB79">
            <v>3.7247421198800055</v>
          </cell>
          <cell r="JC79">
            <v>-1.7763943388999905</v>
          </cell>
          <cell r="JD79">
            <v>-0.44525890898998455</v>
          </cell>
          <cell r="JE79">
            <v>0</v>
          </cell>
        </row>
        <row r="80">
          <cell r="F80">
            <v>1.1748336000000359E-4</v>
          </cell>
          <cell r="G80">
            <v>5.6398702000001744E-4</v>
          </cell>
          <cell r="H80">
            <v>8.4520290000000831E-5</v>
          </cell>
          <cell r="I80">
            <v>2.6384010999998264E-4</v>
          </cell>
          <cell r="J80">
            <v>1.8789484700000025E-3</v>
          </cell>
          <cell r="K80">
            <v>-4.8331197000001103E-4</v>
          </cell>
          <cell r="L80">
            <v>0</v>
          </cell>
          <cell r="M80">
            <v>2.554466000000144E-5</v>
          </cell>
          <cell r="N80">
            <v>0</v>
          </cell>
          <cell r="O80">
            <v>9.9795908000002709E-4</v>
          </cell>
          <cell r="P80">
            <v>8.6128600000012767E-5</v>
          </cell>
          <cell r="Q80">
            <v>7.0719219999959559E-5</v>
          </cell>
          <cell r="R80">
            <v>-7.1983091000005217E-4</v>
          </cell>
          <cell r="S80">
            <v>-2.3069892000002201E-4</v>
          </cell>
          <cell r="T80">
            <v>1.4620037000000197E-4</v>
          </cell>
          <cell r="U80">
            <v>-9.3534740000025818E-5</v>
          </cell>
          <cell r="V80">
            <v>1.470858899999955E-4</v>
          </cell>
          <cell r="W80">
            <v>6.1051100000000802E-5</v>
          </cell>
          <cell r="X80">
            <v>-4.5856864999999081E-4</v>
          </cell>
          <cell r="Y80">
            <v>1.6507328999999793E-4</v>
          </cell>
          <cell r="Z80">
            <v>1.7102860000006714E-5</v>
          </cell>
          <cell r="AA80">
            <v>6.0868630000016077E-5</v>
          </cell>
          <cell r="AB80">
            <v>1.0044770000022796E-5</v>
          </cell>
          <cell r="AC80">
            <v>3.1287930000012398E-5</v>
          </cell>
          <cell r="AD80">
            <v>-5.7574343999999833E-4</v>
          </cell>
          <cell r="AE80">
            <v>4.2877564699996817E-3</v>
          </cell>
          <cell r="AF80">
            <v>2.2438645000000257E-4</v>
          </cell>
          <cell r="AG80">
            <v>-9.0604694000000208E-4</v>
          </cell>
          <cell r="AH80">
            <v>5.7683522999998904E-4</v>
          </cell>
          <cell r="AI80">
            <v>1.1371672500000152E-3</v>
          </cell>
          <cell r="AJ80">
            <v>1.6656587999999695E-4</v>
          </cell>
          <cell r="AK80">
            <v>5.3211459999999433E-4</v>
          </cell>
          <cell r="AL80">
            <v>5.5796763000000305E-4</v>
          </cell>
          <cell r="AM80">
            <v>-1.1474500000024923E-6</v>
          </cell>
          <cell r="AN80">
            <v>-2.806653099999834E-4</v>
          </cell>
          <cell r="AO80">
            <v>1.7097785999999893E-3</v>
          </cell>
          <cell r="AP80">
            <v>7.4862692999999592E-4</v>
          </cell>
          <cell r="AQ80">
            <v>-1.7782640000002514E-4</v>
          </cell>
          <cell r="AR80">
            <v>2.4389305400003281E-3</v>
          </cell>
          <cell r="AS80">
            <v>-1.158143870000003E-3</v>
          </cell>
          <cell r="AT80">
            <v>8.5836199999994589E-5</v>
          </cell>
          <cell r="AU80">
            <v>1.7475419499999867E-3</v>
          </cell>
          <cell r="AV80">
            <v>-7.5470500999998136E-4</v>
          </cell>
          <cell r="AW80">
            <v>1.9676136000000566E-4</v>
          </cell>
          <cell r="AX80">
            <v>1.3090005900000118E-3</v>
          </cell>
          <cell r="AY80">
            <v>-3.6923693000000257E-4</v>
          </cell>
          <cell r="AZ80">
            <v>6.095035400000004E-4</v>
          </cell>
          <cell r="BA80">
            <v>-7.9298999999810604E-7</v>
          </cell>
          <cell r="BB80">
            <v>3.0217870999998953E-4</v>
          </cell>
          <cell r="BC80">
            <v>-4.1987770999998841E-4</v>
          </cell>
          <cell r="BD80">
            <v>8.9086469999999363E-4</v>
          </cell>
          <cell r="BE80">
            <v>-8.6417985000009079E-4</v>
          </cell>
          <cell r="BF80">
            <v>1.7043921000001183E-4</v>
          </cell>
          <cell r="BG80">
            <v>2.0525289000000724E-4</v>
          </cell>
          <cell r="BH80">
            <v>-3.926064600000001E-4</v>
          </cell>
          <cell r="BI80">
            <v>-4.7379016000001495E-4</v>
          </cell>
          <cell r="BJ80">
            <v>-4.4743700000071662E-6</v>
          </cell>
          <cell r="BK80">
            <v>2.8849077999998363E-4</v>
          </cell>
          <cell r="BL80">
            <v>7.7543732999998949E-4</v>
          </cell>
          <cell r="BM80">
            <v>0</v>
          </cell>
          <cell r="BN80">
            <v>-3.6521104000000748E-4</v>
          </cell>
          <cell r="BO80">
            <v>-5.1492794000000675E-4</v>
          </cell>
          <cell r="BP80">
            <v>-5.527900900000049E-4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  <cell r="IR80">
            <v>0</v>
          </cell>
          <cell r="IS80">
            <v>0</v>
          </cell>
          <cell r="IT80">
            <v>0</v>
          </cell>
          <cell r="IU80">
            <v>0</v>
          </cell>
          <cell r="IV80">
            <v>0</v>
          </cell>
          <cell r="IW80">
            <v>0</v>
          </cell>
          <cell r="IX80">
            <v>0</v>
          </cell>
          <cell r="IY80">
            <v>0</v>
          </cell>
          <cell r="IZ80">
            <v>0</v>
          </cell>
          <cell r="JA80">
            <v>0</v>
          </cell>
          <cell r="JB80">
            <v>0</v>
          </cell>
          <cell r="JC80">
            <v>0</v>
          </cell>
          <cell r="JD80">
            <v>0</v>
          </cell>
          <cell r="JE80">
            <v>0</v>
          </cell>
        </row>
        <row r="81">
          <cell r="F81">
            <v>2.9185789999996992E-5</v>
          </cell>
          <cell r="G81">
            <v>-3.6146373000006671E-4</v>
          </cell>
          <cell r="H81">
            <v>4.1120259999971598E-5</v>
          </cell>
          <cell r="I81">
            <v>1.7762529999992838E-5</v>
          </cell>
          <cell r="J81">
            <v>-1.518532669999989E-3</v>
          </cell>
          <cell r="K81">
            <v>7.118215600000477E-4</v>
          </cell>
          <cell r="L81">
            <v>1.9929660000000959E-5</v>
          </cell>
          <cell r="M81">
            <v>0</v>
          </cell>
          <cell r="N81">
            <v>6.9280150000003426E-5</v>
          </cell>
          <cell r="O81">
            <v>-3.4743496000000373E-4</v>
          </cell>
          <cell r="P81">
            <v>1.4146272999993048E-4</v>
          </cell>
          <cell r="Q81">
            <v>2.9909059000010618E-4</v>
          </cell>
          <cell r="R81">
            <v>2.3448328299999766E-3</v>
          </cell>
          <cell r="S81">
            <v>4.0609152000004034E-4</v>
          </cell>
          <cell r="T81">
            <v>9.7226659999949394E-5</v>
          </cell>
          <cell r="U81">
            <v>6.012624000000244E-4</v>
          </cell>
          <cell r="V81">
            <v>4.9383059999991152E-5</v>
          </cell>
          <cell r="W81">
            <v>1.1209909000001184E-4</v>
          </cell>
          <cell r="X81">
            <v>8.9695528000000024E-4</v>
          </cell>
          <cell r="Y81">
            <v>-1.1714287000000323E-4</v>
          </cell>
          <cell r="Z81">
            <v>0</v>
          </cell>
          <cell r="AA81">
            <v>-2.3853148999999907E-4</v>
          </cell>
          <cell r="AB81">
            <v>1.0624921000002008E-4</v>
          </cell>
          <cell r="AC81">
            <v>0</v>
          </cell>
          <cell r="AD81">
            <v>4.3123996999999692E-4</v>
          </cell>
          <cell r="AE81">
            <v>-2.7541418100001103E-3</v>
          </cell>
          <cell r="AF81">
            <v>-2.2438645000000257E-4</v>
          </cell>
          <cell r="AG81">
            <v>1.4630036700000182E-3</v>
          </cell>
          <cell r="AH81">
            <v>-4.234441699999536E-4</v>
          </cell>
          <cell r="AI81">
            <v>-7.340956300000423E-4</v>
          </cell>
          <cell r="AJ81">
            <v>1.1202280000011111E-5</v>
          </cell>
          <cell r="AK81">
            <v>-3.0123097000001042E-4</v>
          </cell>
          <cell r="AL81">
            <v>-5.5796761999998834E-4</v>
          </cell>
          <cell r="AM81">
            <v>1.1474500000163701E-6</v>
          </cell>
          <cell r="AN81">
            <v>3.0582483000000937E-4</v>
          </cell>
          <cell r="AO81">
            <v>-1.7233947099999924E-3</v>
          </cell>
          <cell r="AP81">
            <v>-7.4862691999999509E-4</v>
          </cell>
          <cell r="AQ81">
            <v>1.7782643000002762E-4</v>
          </cell>
          <cell r="AR81">
            <v>-1.2210781999999476E-3</v>
          </cell>
          <cell r="AS81">
            <v>1.1581438699999613E-3</v>
          </cell>
          <cell r="AT81">
            <v>2.5514386999991867E-4</v>
          </cell>
          <cell r="AU81">
            <v>-1.4640918399999869E-3</v>
          </cell>
          <cell r="AV81">
            <v>8.0449601999998954E-4</v>
          </cell>
          <cell r="AW81">
            <v>-1.3393438999997898E-4</v>
          </cell>
          <cell r="AX81">
            <v>-1.2480949900000038E-3</v>
          </cell>
          <cell r="AY81">
            <v>3.6923693000001645E-4</v>
          </cell>
          <cell r="AZ81">
            <v>-3.3789255999999712E-4</v>
          </cell>
          <cell r="BA81">
            <v>7.9298999999810604E-7</v>
          </cell>
          <cell r="BB81">
            <v>-1.5389110999997069E-4</v>
          </cell>
          <cell r="BC81">
            <v>4.1987770999996066E-4</v>
          </cell>
          <cell r="BD81">
            <v>-8.9086469999999363E-4</v>
          </cell>
          <cell r="BE81">
            <v>2.089325680000087E-3</v>
          </cell>
          <cell r="BF81">
            <v>-1.7043919000001018E-4</v>
          </cell>
          <cell r="BG81">
            <v>-2.0525289000000724E-4</v>
          </cell>
          <cell r="BH81">
            <v>5.0572138999999128E-4</v>
          </cell>
          <cell r="BI81">
            <v>7.9675094000000724E-4</v>
          </cell>
          <cell r="BJ81">
            <v>1.3731586999998768E-4</v>
          </cell>
          <cell r="BK81">
            <v>-2.9011089000000045E-4</v>
          </cell>
          <cell r="BL81">
            <v>-7.7543733000000337E-4</v>
          </cell>
          <cell r="BM81">
            <v>0</v>
          </cell>
          <cell r="BN81">
            <v>4.2964394999998878E-4</v>
          </cell>
          <cell r="BO81">
            <v>5.1179921999999767E-4</v>
          </cell>
          <cell r="BP81">
            <v>1.1493346099999968E-3</v>
          </cell>
          <cell r="BQ81">
            <v>0</v>
          </cell>
          <cell r="BR81">
            <v>6.1341999990638385E-7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6.1341999998965058E-7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  <cell r="IR81">
            <v>0</v>
          </cell>
          <cell r="IS81">
            <v>0</v>
          </cell>
          <cell r="IT81">
            <v>0</v>
          </cell>
          <cell r="IU81">
            <v>0</v>
          </cell>
          <cell r="IV81">
            <v>0</v>
          </cell>
          <cell r="IW81">
            <v>0</v>
          </cell>
          <cell r="IX81">
            <v>0</v>
          </cell>
          <cell r="IY81">
            <v>0</v>
          </cell>
          <cell r="IZ81">
            <v>0</v>
          </cell>
          <cell r="JA81">
            <v>0</v>
          </cell>
          <cell r="JB81">
            <v>0</v>
          </cell>
          <cell r="JC81">
            <v>0</v>
          </cell>
          <cell r="JD81">
            <v>0</v>
          </cell>
          <cell r="JE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  <cell r="IR82">
            <v>0</v>
          </cell>
          <cell r="IS82">
            <v>0</v>
          </cell>
          <cell r="IT82">
            <v>0</v>
          </cell>
          <cell r="IU82">
            <v>0</v>
          </cell>
          <cell r="IV82">
            <v>0</v>
          </cell>
          <cell r="IW82">
            <v>0</v>
          </cell>
          <cell r="IX82">
            <v>0</v>
          </cell>
          <cell r="IY82">
            <v>0</v>
          </cell>
          <cell r="IZ82">
            <v>0</v>
          </cell>
          <cell r="JA82">
            <v>0</v>
          </cell>
          <cell r="JB82">
            <v>0</v>
          </cell>
          <cell r="JC82">
            <v>0</v>
          </cell>
          <cell r="JD82">
            <v>0</v>
          </cell>
          <cell r="JE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  <cell r="HT83">
            <v>0</v>
          </cell>
          <cell r="HU83">
            <v>0</v>
          </cell>
          <cell r="HV83">
            <v>0</v>
          </cell>
          <cell r="HW83">
            <v>0</v>
          </cell>
          <cell r="HX83">
            <v>0</v>
          </cell>
          <cell r="HY83">
            <v>0</v>
          </cell>
          <cell r="HZ83">
            <v>0</v>
          </cell>
          <cell r="IA83">
            <v>0</v>
          </cell>
          <cell r="IB83">
            <v>0</v>
          </cell>
          <cell r="IC83">
            <v>0</v>
          </cell>
          <cell r="ID83">
            <v>0</v>
          </cell>
          <cell r="IE83">
            <v>0</v>
          </cell>
          <cell r="IF83">
            <v>0</v>
          </cell>
          <cell r="IG83">
            <v>0</v>
          </cell>
          <cell r="IH83">
            <v>0</v>
          </cell>
          <cell r="II83">
            <v>0</v>
          </cell>
          <cell r="IJ83">
            <v>0</v>
          </cell>
          <cell r="IK83">
            <v>0</v>
          </cell>
          <cell r="IL83">
            <v>0</v>
          </cell>
          <cell r="IM83">
            <v>0</v>
          </cell>
          <cell r="IN83">
            <v>0</v>
          </cell>
          <cell r="IO83">
            <v>0</v>
          </cell>
          <cell r="IP83">
            <v>0</v>
          </cell>
          <cell r="IQ83">
            <v>0</v>
          </cell>
          <cell r="IR83">
            <v>0</v>
          </cell>
          <cell r="IS83">
            <v>0</v>
          </cell>
          <cell r="IT83">
            <v>0</v>
          </cell>
          <cell r="IU83">
            <v>0</v>
          </cell>
          <cell r="IV83">
            <v>0</v>
          </cell>
          <cell r="IW83">
            <v>0</v>
          </cell>
          <cell r="IX83">
            <v>0</v>
          </cell>
          <cell r="IY83">
            <v>0</v>
          </cell>
          <cell r="IZ83">
            <v>0</v>
          </cell>
          <cell r="JA83">
            <v>0</v>
          </cell>
          <cell r="JB83">
            <v>0</v>
          </cell>
          <cell r="JC83">
            <v>0</v>
          </cell>
          <cell r="JD83">
            <v>0</v>
          </cell>
          <cell r="JE83">
            <v>0</v>
          </cell>
        </row>
        <row r="84"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  <cell r="HT84">
            <v>0</v>
          </cell>
          <cell r="HU84">
            <v>0</v>
          </cell>
          <cell r="HV84">
            <v>0</v>
          </cell>
          <cell r="HW84">
            <v>0</v>
          </cell>
          <cell r="HX84">
            <v>0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0</v>
          </cell>
          <cell r="IE84">
            <v>0</v>
          </cell>
          <cell r="IF84">
            <v>0</v>
          </cell>
          <cell r="IG84">
            <v>0</v>
          </cell>
          <cell r="IH84">
            <v>0</v>
          </cell>
          <cell r="II84">
            <v>0</v>
          </cell>
          <cell r="IJ84">
            <v>0</v>
          </cell>
          <cell r="IK84">
            <v>0</v>
          </cell>
          <cell r="IL84">
            <v>0</v>
          </cell>
          <cell r="IM84">
            <v>0</v>
          </cell>
          <cell r="IN84">
            <v>0</v>
          </cell>
          <cell r="IO84">
            <v>0</v>
          </cell>
          <cell r="IP84">
            <v>0</v>
          </cell>
          <cell r="IQ84">
            <v>0</v>
          </cell>
          <cell r="IR84">
            <v>0</v>
          </cell>
          <cell r="IS84">
            <v>0</v>
          </cell>
          <cell r="IT84">
            <v>0</v>
          </cell>
          <cell r="IU84">
            <v>0</v>
          </cell>
          <cell r="IV84">
            <v>0</v>
          </cell>
          <cell r="IW84">
            <v>0</v>
          </cell>
          <cell r="IX84">
            <v>0</v>
          </cell>
          <cell r="IY84">
            <v>0</v>
          </cell>
          <cell r="IZ84">
            <v>0</v>
          </cell>
          <cell r="JA84">
            <v>0</v>
          </cell>
          <cell r="JB84">
            <v>0</v>
          </cell>
          <cell r="JC84">
            <v>0</v>
          </cell>
          <cell r="JD84">
            <v>0</v>
          </cell>
          <cell r="JE84">
            <v>0</v>
          </cell>
        </row>
        <row r="85"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  <cell r="HT85">
            <v>0</v>
          </cell>
          <cell r="HU85">
            <v>0</v>
          </cell>
          <cell r="HV85">
            <v>0</v>
          </cell>
          <cell r="HW85">
            <v>0</v>
          </cell>
          <cell r="HX85">
            <v>0</v>
          </cell>
          <cell r="HY85">
            <v>0</v>
          </cell>
          <cell r="HZ85">
            <v>0</v>
          </cell>
          <cell r="IA85">
            <v>0</v>
          </cell>
          <cell r="IB85">
            <v>0</v>
          </cell>
          <cell r="IC85">
            <v>0</v>
          </cell>
          <cell r="ID85">
            <v>0</v>
          </cell>
          <cell r="IE85">
            <v>0</v>
          </cell>
          <cell r="IF85">
            <v>0</v>
          </cell>
          <cell r="IG85">
            <v>0</v>
          </cell>
          <cell r="IH85">
            <v>0</v>
          </cell>
          <cell r="II85">
            <v>0</v>
          </cell>
          <cell r="IJ85">
            <v>0</v>
          </cell>
          <cell r="IK85">
            <v>0</v>
          </cell>
          <cell r="IL85">
            <v>0</v>
          </cell>
          <cell r="IM85">
            <v>0</v>
          </cell>
          <cell r="IN85">
            <v>0</v>
          </cell>
          <cell r="IO85">
            <v>0</v>
          </cell>
          <cell r="IP85">
            <v>0</v>
          </cell>
          <cell r="IQ85">
            <v>0</v>
          </cell>
          <cell r="IR85">
            <v>0</v>
          </cell>
          <cell r="IS85">
            <v>0</v>
          </cell>
          <cell r="IT85">
            <v>0</v>
          </cell>
          <cell r="IU85">
            <v>0</v>
          </cell>
          <cell r="IV85">
            <v>0</v>
          </cell>
          <cell r="IW85">
            <v>0</v>
          </cell>
          <cell r="IX85">
            <v>0</v>
          </cell>
          <cell r="IY85">
            <v>0</v>
          </cell>
          <cell r="IZ85">
            <v>0</v>
          </cell>
          <cell r="JA85">
            <v>0</v>
          </cell>
          <cell r="JB85">
            <v>0</v>
          </cell>
          <cell r="JC85">
            <v>0</v>
          </cell>
          <cell r="JD85">
            <v>0</v>
          </cell>
          <cell r="JE85">
            <v>0</v>
          </cell>
        </row>
        <row r="86"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  <cell r="HT86">
            <v>0</v>
          </cell>
          <cell r="HU86">
            <v>0</v>
          </cell>
          <cell r="HV86">
            <v>0</v>
          </cell>
          <cell r="HW86">
            <v>0</v>
          </cell>
          <cell r="HX86">
            <v>0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0</v>
          </cell>
          <cell r="IE86">
            <v>0</v>
          </cell>
          <cell r="IF86">
            <v>0</v>
          </cell>
          <cell r="IG86">
            <v>0</v>
          </cell>
          <cell r="IH86">
            <v>0</v>
          </cell>
          <cell r="II86">
            <v>0</v>
          </cell>
          <cell r="IJ86">
            <v>0</v>
          </cell>
          <cell r="IK86">
            <v>0</v>
          </cell>
          <cell r="IL86">
            <v>0</v>
          </cell>
          <cell r="IM86">
            <v>0</v>
          </cell>
          <cell r="IN86">
            <v>0</v>
          </cell>
          <cell r="IO86">
            <v>0</v>
          </cell>
          <cell r="IP86">
            <v>0</v>
          </cell>
          <cell r="IQ86">
            <v>0</v>
          </cell>
          <cell r="IR86">
            <v>0</v>
          </cell>
          <cell r="IS86">
            <v>0</v>
          </cell>
          <cell r="IT86">
            <v>0</v>
          </cell>
          <cell r="IU86">
            <v>0</v>
          </cell>
          <cell r="IV86">
            <v>0</v>
          </cell>
          <cell r="IW86">
            <v>0</v>
          </cell>
          <cell r="IX86">
            <v>0</v>
          </cell>
          <cell r="IY86">
            <v>0</v>
          </cell>
          <cell r="IZ86">
            <v>0</v>
          </cell>
          <cell r="JA86">
            <v>0</v>
          </cell>
          <cell r="JB86">
            <v>0</v>
          </cell>
          <cell r="JC86">
            <v>0</v>
          </cell>
          <cell r="JD86">
            <v>0</v>
          </cell>
          <cell r="JE86">
            <v>0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  <cell r="HT87">
            <v>0</v>
          </cell>
          <cell r="HU87">
            <v>0</v>
          </cell>
          <cell r="HV87">
            <v>0</v>
          </cell>
          <cell r="HW87">
            <v>0</v>
          </cell>
          <cell r="HX87">
            <v>0</v>
          </cell>
          <cell r="HY87">
            <v>0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0</v>
          </cell>
          <cell r="IE87">
            <v>0</v>
          </cell>
          <cell r="IF87">
            <v>0</v>
          </cell>
          <cell r="IG87">
            <v>0</v>
          </cell>
          <cell r="IH87">
            <v>0</v>
          </cell>
          <cell r="II87">
            <v>0</v>
          </cell>
          <cell r="IJ87">
            <v>0</v>
          </cell>
          <cell r="IK87">
            <v>0</v>
          </cell>
          <cell r="IL87">
            <v>0</v>
          </cell>
          <cell r="IM87">
            <v>0</v>
          </cell>
          <cell r="IN87">
            <v>0</v>
          </cell>
          <cell r="IO87">
            <v>0</v>
          </cell>
          <cell r="IP87">
            <v>0</v>
          </cell>
          <cell r="IQ87">
            <v>0</v>
          </cell>
          <cell r="IR87">
            <v>0</v>
          </cell>
          <cell r="IS87">
            <v>0</v>
          </cell>
          <cell r="IT87">
            <v>0</v>
          </cell>
          <cell r="IU87">
            <v>0</v>
          </cell>
          <cell r="IV87">
            <v>0</v>
          </cell>
          <cell r="IW87">
            <v>0</v>
          </cell>
          <cell r="IX87">
            <v>0</v>
          </cell>
          <cell r="IY87">
            <v>0</v>
          </cell>
          <cell r="IZ87">
            <v>0</v>
          </cell>
          <cell r="JA87">
            <v>0</v>
          </cell>
          <cell r="JB87">
            <v>0</v>
          </cell>
          <cell r="JC87">
            <v>0</v>
          </cell>
          <cell r="JD87">
            <v>0</v>
          </cell>
          <cell r="JE87">
            <v>0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  <cell r="HT88">
            <v>0</v>
          </cell>
          <cell r="HU88">
            <v>0</v>
          </cell>
          <cell r="HV88">
            <v>0</v>
          </cell>
          <cell r="HW88">
            <v>0</v>
          </cell>
          <cell r="HX88">
            <v>0</v>
          </cell>
          <cell r="HY88">
            <v>0</v>
          </cell>
          <cell r="HZ88">
            <v>0</v>
          </cell>
          <cell r="IA88">
            <v>0</v>
          </cell>
          <cell r="IB88">
            <v>0</v>
          </cell>
          <cell r="IC88">
            <v>0</v>
          </cell>
          <cell r="ID88">
            <v>0</v>
          </cell>
          <cell r="IE88">
            <v>0</v>
          </cell>
          <cell r="IF88">
            <v>0</v>
          </cell>
          <cell r="IG88">
            <v>0</v>
          </cell>
          <cell r="IH88">
            <v>0</v>
          </cell>
          <cell r="II88">
            <v>0</v>
          </cell>
          <cell r="IJ88">
            <v>0</v>
          </cell>
          <cell r="IK88">
            <v>0</v>
          </cell>
          <cell r="IL88">
            <v>0</v>
          </cell>
          <cell r="IM88">
            <v>0</v>
          </cell>
          <cell r="IN88">
            <v>0</v>
          </cell>
          <cell r="IO88">
            <v>0</v>
          </cell>
          <cell r="IP88">
            <v>0</v>
          </cell>
          <cell r="IQ88">
            <v>0</v>
          </cell>
          <cell r="IR88">
            <v>0</v>
          </cell>
          <cell r="IS88">
            <v>0</v>
          </cell>
          <cell r="IT88">
            <v>0</v>
          </cell>
          <cell r="IU88">
            <v>0</v>
          </cell>
          <cell r="IV88">
            <v>0</v>
          </cell>
          <cell r="IW88">
            <v>0</v>
          </cell>
          <cell r="IX88">
            <v>0</v>
          </cell>
          <cell r="IY88">
            <v>0</v>
          </cell>
          <cell r="IZ88">
            <v>0</v>
          </cell>
          <cell r="JA88">
            <v>0</v>
          </cell>
          <cell r="JB88">
            <v>0</v>
          </cell>
          <cell r="JC88">
            <v>0</v>
          </cell>
          <cell r="JD88">
            <v>0</v>
          </cell>
          <cell r="JE88">
            <v>0</v>
          </cell>
        </row>
        <row r="89"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  <cell r="HT89">
            <v>0</v>
          </cell>
          <cell r="HU89">
            <v>0</v>
          </cell>
          <cell r="HV89">
            <v>0</v>
          </cell>
          <cell r="HW89">
            <v>0</v>
          </cell>
          <cell r="HX89">
            <v>0</v>
          </cell>
          <cell r="HY89">
            <v>0</v>
          </cell>
          <cell r="HZ89">
            <v>0</v>
          </cell>
          <cell r="IA89">
            <v>0</v>
          </cell>
          <cell r="IB89">
            <v>0</v>
          </cell>
          <cell r="IC89">
            <v>0</v>
          </cell>
          <cell r="ID89">
            <v>0</v>
          </cell>
          <cell r="IE89">
            <v>0</v>
          </cell>
          <cell r="IF89">
            <v>0</v>
          </cell>
          <cell r="IG89">
            <v>0</v>
          </cell>
          <cell r="IH89">
            <v>0</v>
          </cell>
          <cell r="II89">
            <v>0</v>
          </cell>
          <cell r="IJ89">
            <v>0</v>
          </cell>
          <cell r="IK89">
            <v>0</v>
          </cell>
          <cell r="IL89">
            <v>0</v>
          </cell>
          <cell r="IM89">
            <v>0</v>
          </cell>
          <cell r="IN89">
            <v>0</v>
          </cell>
          <cell r="IO89">
            <v>0</v>
          </cell>
          <cell r="IP89">
            <v>0</v>
          </cell>
          <cell r="IQ89">
            <v>0</v>
          </cell>
          <cell r="IR89">
            <v>0</v>
          </cell>
          <cell r="IS89">
            <v>0</v>
          </cell>
          <cell r="IT89">
            <v>0</v>
          </cell>
          <cell r="IU89">
            <v>0</v>
          </cell>
          <cell r="IV89">
            <v>0</v>
          </cell>
          <cell r="IW89">
            <v>0</v>
          </cell>
          <cell r="IX89">
            <v>0</v>
          </cell>
          <cell r="IY89">
            <v>0</v>
          </cell>
          <cell r="IZ89">
            <v>0</v>
          </cell>
          <cell r="JA89">
            <v>0</v>
          </cell>
          <cell r="JB89">
            <v>0</v>
          </cell>
          <cell r="JC89">
            <v>0</v>
          </cell>
          <cell r="JD89">
            <v>0</v>
          </cell>
          <cell r="JE89">
            <v>0</v>
          </cell>
        </row>
        <row r="90"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  <cell r="HT90">
            <v>0</v>
          </cell>
          <cell r="HU90">
            <v>0</v>
          </cell>
          <cell r="HV90">
            <v>0</v>
          </cell>
          <cell r="HW90">
            <v>0</v>
          </cell>
          <cell r="HX90">
            <v>0</v>
          </cell>
          <cell r="HY90">
            <v>0</v>
          </cell>
          <cell r="HZ90">
            <v>0</v>
          </cell>
          <cell r="IA90">
            <v>0</v>
          </cell>
          <cell r="IB90">
            <v>0</v>
          </cell>
          <cell r="IC90">
            <v>0</v>
          </cell>
          <cell r="ID90">
            <v>0</v>
          </cell>
          <cell r="IE90">
            <v>0</v>
          </cell>
          <cell r="IF90">
            <v>0</v>
          </cell>
          <cell r="IG90">
            <v>0</v>
          </cell>
          <cell r="IH90">
            <v>0</v>
          </cell>
          <cell r="II90">
            <v>0</v>
          </cell>
          <cell r="IJ90">
            <v>0</v>
          </cell>
          <cell r="IK90">
            <v>0</v>
          </cell>
          <cell r="IL90">
            <v>0</v>
          </cell>
          <cell r="IM90">
            <v>0</v>
          </cell>
          <cell r="IN90">
            <v>0</v>
          </cell>
          <cell r="IO90">
            <v>0</v>
          </cell>
          <cell r="IP90">
            <v>0</v>
          </cell>
          <cell r="IQ90">
            <v>0</v>
          </cell>
          <cell r="IR90">
            <v>0</v>
          </cell>
          <cell r="IS90">
            <v>0</v>
          </cell>
          <cell r="IT90">
            <v>0</v>
          </cell>
          <cell r="IU90">
            <v>0</v>
          </cell>
          <cell r="IV90">
            <v>0</v>
          </cell>
          <cell r="IW90">
            <v>0</v>
          </cell>
          <cell r="IX90">
            <v>0</v>
          </cell>
          <cell r="IY90">
            <v>0</v>
          </cell>
          <cell r="IZ90">
            <v>0</v>
          </cell>
          <cell r="JA90">
            <v>0</v>
          </cell>
          <cell r="JB90">
            <v>0</v>
          </cell>
          <cell r="JC90">
            <v>0</v>
          </cell>
          <cell r="JD90">
            <v>0</v>
          </cell>
          <cell r="JE90">
            <v>0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  <cell r="HT91">
            <v>0</v>
          </cell>
          <cell r="HU91">
            <v>0</v>
          </cell>
          <cell r="HV91">
            <v>0</v>
          </cell>
          <cell r="HW91">
            <v>0</v>
          </cell>
          <cell r="HX91">
            <v>0</v>
          </cell>
          <cell r="HY91">
            <v>0</v>
          </cell>
          <cell r="HZ91">
            <v>0</v>
          </cell>
          <cell r="IA91">
            <v>0</v>
          </cell>
          <cell r="IB91">
            <v>0</v>
          </cell>
          <cell r="IC91">
            <v>0</v>
          </cell>
          <cell r="ID91">
            <v>0</v>
          </cell>
          <cell r="IE91">
            <v>0</v>
          </cell>
          <cell r="IF91">
            <v>0</v>
          </cell>
          <cell r="IG91">
            <v>0</v>
          </cell>
          <cell r="IH91">
            <v>0</v>
          </cell>
          <cell r="II91">
            <v>0</v>
          </cell>
          <cell r="IJ91">
            <v>0</v>
          </cell>
          <cell r="IK91">
            <v>0</v>
          </cell>
          <cell r="IL91">
            <v>0</v>
          </cell>
          <cell r="IM91">
            <v>0</v>
          </cell>
          <cell r="IN91">
            <v>0</v>
          </cell>
          <cell r="IO91">
            <v>0</v>
          </cell>
          <cell r="IP91">
            <v>0</v>
          </cell>
          <cell r="IQ91">
            <v>0</v>
          </cell>
          <cell r="IR91">
            <v>0</v>
          </cell>
          <cell r="IS91">
            <v>0</v>
          </cell>
          <cell r="IT91">
            <v>0</v>
          </cell>
          <cell r="IU91">
            <v>0</v>
          </cell>
          <cell r="IV91">
            <v>0</v>
          </cell>
          <cell r="IW91">
            <v>0</v>
          </cell>
          <cell r="IX91">
            <v>0</v>
          </cell>
          <cell r="IY91">
            <v>0</v>
          </cell>
          <cell r="IZ91">
            <v>0</v>
          </cell>
          <cell r="JA91">
            <v>0</v>
          </cell>
          <cell r="JB91">
            <v>0</v>
          </cell>
          <cell r="JC91">
            <v>0</v>
          </cell>
          <cell r="JD91">
            <v>0</v>
          </cell>
          <cell r="JE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  <cell r="HT92">
            <v>0</v>
          </cell>
          <cell r="HU92">
            <v>0</v>
          </cell>
          <cell r="HV92">
            <v>0</v>
          </cell>
          <cell r="HW92">
            <v>0</v>
          </cell>
          <cell r="HX92">
            <v>0</v>
          </cell>
          <cell r="HY92">
            <v>0</v>
          </cell>
          <cell r="HZ92">
            <v>0</v>
          </cell>
          <cell r="IA92">
            <v>0</v>
          </cell>
          <cell r="IB92">
            <v>0</v>
          </cell>
          <cell r="IC92">
            <v>0</v>
          </cell>
          <cell r="ID92">
            <v>0</v>
          </cell>
          <cell r="IE92">
            <v>0</v>
          </cell>
          <cell r="IF92">
            <v>0</v>
          </cell>
          <cell r="IG92">
            <v>0</v>
          </cell>
          <cell r="IH92">
            <v>0</v>
          </cell>
          <cell r="II92">
            <v>0</v>
          </cell>
          <cell r="IJ92">
            <v>0</v>
          </cell>
          <cell r="IK92">
            <v>0</v>
          </cell>
          <cell r="IL92">
            <v>0</v>
          </cell>
          <cell r="IM92">
            <v>0</v>
          </cell>
          <cell r="IN92">
            <v>0</v>
          </cell>
          <cell r="IO92">
            <v>0</v>
          </cell>
          <cell r="IP92">
            <v>0</v>
          </cell>
          <cell r="IQ92">
            <v>0</v>
          </cell>
          <cell r="IR92">
            <v>0</v>
          </cell>
          <cell r="IS92">
            <v>0</v>
          </cell>
          <cell r="IT92">
            <v>0</v>
          </cell>
          <cell r="IU92">
            <v>0</v>
          </cell>
          <cell r="IV92">
            <v>0</v>
          </cell>
          <cell r="IW92">
            <v>0</v>
          </cell>
          <cell r="IX92">
            <v>0</v>
          </cell>
          <cell r="IY92">
            <v>0</v>
          </cell>
          <cell r="IZ92">
            <v>0</v>
          </cell>
          <cell r="JA92">
            <v>0</v>
          </cell>
          <cell r="JB92">
            <v>0</v>
          </cell>
          <cell r="JC92">
            <v>0</v>
          </cell>
          <cell r="JD92">
            <v>0</v>
          </cell>
          <cell r="JE92">
            <v>0</v>
          </cell>
        </row>
        <row r="93"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  <cell r="HT93">
            <v>0</v>
          </cell>
          <cell r="HU93">
            <v>0</v>
          </cell>
          <cell r="HV93">
            <v>0</v>
          </cell>
          <cell r="HW93">
            <v>0</v>
          </cell>
          <cell r="HX93">
            <v>0</v>
          </cell>
          <cell r="HY93">
            <v>0</v>
          </cell>
          <cell r="HZ93">
            <v>0</v>
          </cell>
          <cell r="IA93">
            <v>0</v>
          </cell>
          <cell r="IB93">
            <v>0</v>
          </cell>
          <cell r="IC93">
            <v>0</v>
          </cell>
          <cell r="ID93">
            <v>0</v>
          </cell>
          <cell r="IE93">
            <v>0</v>
          </cell>
          <cell r="IF93">
            <v>0</v>
          </cell>
          <cell r="IG93">
            <v>0</v>
          </cell>
          <cell r="IH93">
            <v>0</v>
          </cell>
          <cell r="II93">
            <v>0</v>
          </cell>
          <cell r="IJ93">
            <v>0</v>
          </cell>
          <cell r="IK93">
            <v>0</v>
          </cell>
          <cell r="IL93">
            <v>0</v>
          </cell>
          <cell r="IM93">
            <v>0</v>
          </cell>
          <cell r="IN93">
            <v>0</v>
          </cell>
          <cell r="IO93">
            <v>0</v>
          </cell>
          <cell r="IP93">
            <v>0</v>
          </cell>
          <cell r="IQ93">
            <v>0</v>
          </cell>
          <cell r="IR93">
            <v>0</v>
          </cell>
          <cell r="IS93">
            <v>0</v>
          </cell>
          <cell r="IT93">
            <v>0</v>
          </cell>
          <cell r="IU93">
            <v>0</v>
          </cell>
          <cell r="IV93">
            <v>0</v>
          </cell>
          <cell r="IW93">
            <v>0</v>
          </cell>
          <cell r="IX93">
            <v>0</v>
          </cell>
          <cell r="IY93">
            <v>0</v>
          </cell>
          <cell r="IZ93">
            <v>0</v>
          </cell>
          <cell r="JA93">
            <v>0</v>
          </cell>
          <cell r="JB93">
            <v>0</v>
          </cell>
          <cell r="JC93">
            <v>0</v>
          </cell>
          <cell r="JD93">
            <v>0</v>
          </cell>
          <cell r="JE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  <cell r="HT94">
            <v>0</v>
          </cell>
          <cell r="HU94">
            <v>0</v>
          </cell>
          <cell r="HV94">
            <v>0</v>
          </cell>
          <cell r="HW94">
            <v>0</v>
          </cell>
          <cell r="HX94">
            <v>0</v>
          </cell>
          <cell r="HY94">
            <v>0</v>
          </cell>
          <cell r="HZ94">
            <v>0</v>
          </cell>
          <cell r="IA94">
            <v>0</v>
          </cell>
          <cell r="IB94">
            <v>0</v>
          </cell>
          <cell r="IC94">
            <v>0</v>
          </cell>
          <cell r="ID94">
            <v>0</v>
          </cell>
          <cell r="IE94">
            <v>0</v>
          </cell>
          <cell r="IF94">
            <v>0</v>
          </cell>
          <cell r="IG94">
            <v>0</v>
          </cell>
          <cell r="IH94">
            <v>0</v>
          </cell>
          <cell r="II94">
            <v>0</v>
          </cell>
          <cell r="IJ94">
            <v>0</v>
          </cell>
          <cell r="IK94">
            <v>0</v>
          </cell>
          <cell r="IL94">
            <v>0</v>
          </cell>
          <cell r="IM94">
            <v>0</v>
          </cell>
          <cell r="IN94">
            <v>0</v>
          </cell>
          <cell r="IO94">
            <v>0</v>
          </cell>
          <cell r="IP94">
            <v>0</v>
          </cell>
          <cell r="IQ94">
            <v>0</v>
          </cell>
          <cell r="IR94">
            <v>0</v>
          </cell>
          <cell r="IS94">
            <v>0</v>
          </cell>
          <cell r="IT94">
            <v>0</v>
          </cell>
          <cell r="IU94">
            <v>0</v>
          </cell>
          <cell r="IV94">
            <v>0</v>
          </cell>
          <cell r="IW94">
            <v>0</v>
          </cell>
          <cell r="IX94">
            <v>0</v>
          </cell>
          <cell r="IY94">
            <v>0</v>
          </cell>
          <cell r="IZ94">
            <v>0</v>
          </cell>
          <cell r="JA94">
            <v>0</v>
          </cell>
          <cell r="JB94">
            <v>0</v>
          </cell>
          <cell r="JC94">
            <v>0</v>
          </cell>
          <cell r="JD94">
            <v>0</v>
          </cell>
          <cell r="JE94">
            <v>0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  <cell r="HT95">
            <v>0</v>
          </cell>
          <cell r="HU95">
            <v>0</v>
          </cell>
          <cell r="HV95">
            <v>0</v>
          </cell>
          <cell r="HW95">
            <v>0</v>
          </cell>
          <cell r="HX95">
            <v>0</v>
          </cell>
          <cell r="HY95">
            <v>0</v>
          </cell>
          <cell r="HZ95">
            <v>0</v>
          </cell>
          <cell r="IA95">
            <v>0</v>
          </cell>
          <cell r="IB95">
            <v>0</v>
          </cell>
          <cell r="IC95">
            <v>0</v>
          </cell>
          <cell r="ID95">
            <v>0</v>
          </cell>
          <cell r="IE95">
            <v>0</v>
          </cell>
          <cell r="IF95">
            <v>0</v>
          </cell>
          <cell r="IG95">
            <v>0</v>
          </cell>
          <cell r="IH95">
            <v>0</v>
          </cell>
          <cell r="II95">
            <v>0</v>
          </cell>
          <cell r="IJ95">
            <v>0</v>
          </cell>
          <cell r="IK95">
            <v>0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0</v>
          </cell>
          <cell r="IY95">
            <v>0</v>
          </cell>
          <cell r="IZ95">
            <v>0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  <cell r="HT96">
            <v>0</v>
          </cell>
          <cell r="HU96">
            <v>0</v>
          </cell>
          <cell r="HV96">
            <v>0</v>
          </cell>
          <cell r="HW96">
            <v>0</v>
          </cell>
          <cell r="HX96">
            <v>0</v>
          </cell>
          <cell r="HY96">
            <v>0</v>
          </cell>
          <cell r="HZ96">
            <v>0</v>
          </cell>
          <cell r="IA96">
            <v>0</v>
          </cell>
          <cell r="IB96">
            <v>0</v>
          </cell>
          <cell r="IC96">
            <v>0</v>
          </cell>
          <cell r="ID96">
            <v>0</v>
          </cell>
          <cell r="IE96">
            <v>0</v>
          </cell>
          <cell r="IF96">
            <v>0</v>
          </cell>
          <cell r="IG96">
            <v>0</v>
          </cell>
          <cell r="IH96">
            <v>0</v>
          </cell>
          <cell r="II96">
            <v>0</v>
          </cell>
          <cell r="IJ96">
            <v>0</v>
          </cell>
          <cell r="IK96">
            <v>0</v>
          </cell>
          <cell r="IL96">
            <v>0</v>
          </cell>
          <cell r="IM96">
            <v>0</v>
          </cell>
          <cell r="IN96">
            <v>0</v>
          </cell>
          <cell r="IO96">
            <v>0</v>
          </cell>
          <cell r="IP96">
            <v>0</v>
          </cell>
          <cell r="IQ96">
            <v>0</v>
          </cell>
          <cell r="IR96">
            <v>0</v>
          </cell>
          <cell r="IS96">
            <v>0</v>
          </cell>
          <cell r="IT96">
            <v>0</v>
          </cell>
          <cell r="IU96">
            <v>0</v>
          </cell>
          <cell r="IV96">
            <v>0</v>
          </cell>
          <cell r="IW96">
            <v>0</v>
          </cell>
          <cell r="IX96">
            <v>0</v>
          </cell>
          <cell r="IY96">
            <v>0</v>
          </cell>
          <cell r="IZ96">
            <v>0</v>
          </cell>
          <cell r="JA96">
            <v>0</v>
          </cell>
          <cell r="JB96">
            <v>0</v>
          </cell>
          <cell r="JC96">
            <v>0</v>
          </cell>
          <cell r="JD96">
            <v>0</v>
          </cell>
          <cell r="JE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  <cell r="HT97">
            <v>0</v>
          </cell>
          <cell r="HU97">
            <v>0</v>
          </cell>
          <cell r="HV97">
            <v>0</v>
          </cell>
          <cell r="HW97">
            <v>0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0</v>
          </cell>
          <cell r="IE97">
            <v>0</v>
          </cell>
          <cell r="IF97">
            <v>0</v>
          </cell>
          <cell r="IG97">
            <v>0</v>
          </cell>
          <cell r="IH97">
            <v>0</v>
          </cell>
          <cell r="II97">
            <v>0</v>
          </cell>
          <cell r="IJ97">
            <v>0</v>
          </cell>
          <cell r="IK97">
            <v>0</v>
          </cell>
          <cell r="IL97">
            <v>0</v>
          </cell>
          <cell r="IM97">
            <v>0</v>
          </cell>
          <cell r="IN97">
            <v>0</v>
          </cell>
          <cell r="IO97">
            <v>0</v>
          </cell>
          <cell r="IP97">
            <v>0</v>
          </cell>
          <cell r="IQ97">
            <v>0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0</v>
          </cell>
          <cell r="JC97">
            <v>0</v>
          </cell>
          <cell r="JD97">
            <v>0</v>
          </cell>
          <cell r="JE97">
            <v>0</v>
          </cell>
        </row>
        <row r="98"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  <cell r="HT98">
            <v>0</v>
          </cell>
          <cell r="HU98">
            <v>0</v>
          </cell>
          <cell r="HV98">
            <v>0</v>
          </cell>
          <cell r="HW98">
            <v>0</v>
          </cell>
          <cell r="HX98">
            <v>0</v>
          </cell>
          <cell r="HY98">
            <v>0</v>
          </cell>
          <cell r="HZ98">
            <v>0</v>
          </cell>
          <cell r="IA98">
            <v>0</v>
          </cell>
          <cell r="IB98">
            <v>0</v>
          </cell>
          <cell r="IC98">
            <v>0</v>
          </cell>
          <cell r="ID98">
            <v>0</v>
          </cell>
          <cell r="IE98">
            <v>0</v>
          </cell>
          <cell r="IF98">
            <v>0</v>
          </cell>
          <cell r="IG98">
            <v>0</v>
          </cell>
          <cell r="IH98">
            <v>0</v>
          </cell>
          <cell r="II98">
            <v>0</v>
          </cell>
          <cell r="IJ98">
            <v>0</v>
          </cell>
          <cell r="IK98">
            <v>0</v>
          </cell>
          <cell r="IL98">
            <v>0</v>
          </cell>
          <cell r="IM98">
            <v>0</v>
          </cell>
          <cell r="IN98">
            <v>0</v>
          </cell>
          <cell r="IO98">
            <v>0</v>
          </cell>
          <cell r="IP98">
            <v>0</v>
          </cell>
          <cell r="IQ98">
            <v>0</v>
          </cell>
          <cell r="IR98">
            <v>0</v>
          </cell>
          <cell r="IS98">
            <v>0</v>
          </cell>
          <cell r="IT98">
            <v>0</v>
          </cell>
          <cell r="IU98">
            <v>0</v>
          </cell>
          <cell r="IV98">
            <v>0</v>
          </cell>
          <cell r="IW98">
            <v>0</v>
          </cell>
          <cell r="IX98">
            <v>0</v>
          </cell>
          <cell r="IY98">
            <v>0</v>
          </cell>
          <cell r="IZ98">
            <v>0</v>
          </cell>
          <cell r="JA98">
            <v>0</v>
          </cell>
          <cell r="JB98">
            <v>0</v>
          </cell>
          <cell r="JC98">
            <v>0</v>
          </cell>
          <cell r="JD98">
            <v>0</v>
          </cell>
          <cell r="JE98">
            <v>0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  <cell r="HT99">
            <v>0</v>
          </cell>
          <cell r="HU99">
            <v>0</v>
          </cell>
          <cell r="HV99">
            <v>0</v>
          </cell>
          <cell r="HW99">
            <v>0</v>
          </cell>
          <cell r="HX99">
            <v>0</v>
          </cell>
          <cell r="HY99">
            <v>0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0</v>
          </cell>
          <cell r="IE99">
            <v>0</v>
          </cell>
          <cell r="IF99">
            <v>0</v>
          </cell>
          <cell r="IG99">
            <v>0</v>
          </cell>
          <cell r="IH99">
            <v>0</v>
          </cell>
          <cell r="II99">
            <v>0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0</v>
          </cell>
          <cell r="IQ99">
            <v>0</v>
          </cell>
          <cell r="IR99">
            <v>0</v>
          </cell>
          <cell r="IS99">
            <v>0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0</v>
          </cell>
          <cell r="IY99">
            <v>0</v>
          </cell>
          <cell r="IZ99">
            <v>0</v>
          </cell>
          <cell r="JA99">
            <v>0</v>
          </cell>
          <cell r="JB99">
            <v>0</v>
          </cell>
          <cell r="JC99">
            <v>0</v>
          </cell>
          <cell r="JD99">
            <v>0</v>
          </cell>
          <cell r="JE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  <cell r="HT100">
            <v>0</v>
          </cell>
          <cell r="HU100">
            <v>0</v>
          </cell>
          <cell r="HV100">
            <v>0</v>
          </cell>
          <cell r="HW100">
            <v>0</v>
          </cell>
          <cell r="HX100">
            <v>0</v>
          </cell>
          <cell r="HY100">
            <v>0</v>
          </cell>
          <cell r="HZ100">
            <v>0</v>
          </cell>
          <cell r="IA100">
            <v>0</v>
          </cell>
          <cell r="IB100">
            <v>0</v>
          </cell>
          <cell r="IC100">
            <v>0</v>
          </cell>
          <cell r="ID100">
            <v>0</v>
          </cell>
          <cell r="IE100">
            <v>0</v>
          </cell>
          <cell r="IF100">
            <v>0</v>
          </cell>
          <cell r="IG100">
            <v>0</v>
          </cell>
          <cell r="IH100">
            <v>0</v>
          </cell>
          <cell r="II100">
            <v>0</v>
          </cell>
          <cell r="IJ100">
            <v>0</v>
          </cell>
          <cell r="IK100">
            <v>0</v>
          </cell>
          <cell r="IL100">
            <v>0</v>
          </cell>
          <cell r="IM100">
            <v>0</v>
          </cell>
          <cell r="IN100">
            <v>0</v>
          </cell>
          <cell r="IO100">
            <v>0</v>
          </cell>
          <cell r="IP100">
            <v>0</v>
          </cell>
          <cell r="IQ100">
            <v>0</v>
          </cell>
          <cell r="IR100">
            <v>0</v>
          </cell>
          <cell r="IS100">
            <v>0</v>
          </cell>
          <cell r="IT100">
            <v>0</v>
          </cell>
          <cell r="IU100">
            <v>0</v>
          </cell>
          <cell r="IV100">
            <v>0</v>
          </cell>
          <cell r="IW100">
            <v>0</v>
          </cell>
          <cell r="IX100">
            <v>0</v>
          </cell>
          <cell r="IY100">
            <v>0</v>
          </cell>
          <cell r="IZ100">
            <v>0</v>
          </cell>
          <cell r="JA100">
            <v>0</v>
          </cell>
          <cell r="JB100">
            <v>0</v>
          </cell>
          <cell r="JC100">
            <v>0</v>
          </cell>
          <cell r="JD100">
            <v>0</v>
          </cell>
          <cell r="JE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  <cell r="HT101">
            <v>0</v>
          </cell>
          <cell r="HU101">
            <v>0</v>
          </cell>
          <cell r="HV101">
            <v>0</v>
          </cell>
          <cell r="HW101">
            <v>0</v>
          </cell>
          <cell r="HX101">
            <v>0</v>
          </cell>
          <cell r="HY101">
            <v>0</v>
          </cell>
          <cell r="HZ101">
            <v>0</v>
          </cell>
          <cell r="IA101">
            <v>0</v>
          </cell>
          <cell r="IB101">
            <v>0</v>
          </cell>
          <cell r="IC101">
            <v>0</v>
          </cell>
          <cell r="ID101">
            <v>0</v>
          </cell>
          <cell r="IE101">
            <v>0</v>
          </cell>
          <cell r="IF101">
            <v>0</v>
          </cell>
          <cell r="IG101">
            <v>0</v>
          </cell>
          <cell r="IH101">
            <v>0</v>
          </cell>
          <cell r="II101">
            <v>0</v>
          </cell>
          <cell r="IJ101">
            <v>0</v>
          </cell>
          <cell r="IK101">
            <v>0</v>
          </cell>
          <cell r="IL101">
            <v>0</v>
          </cell>
          <cell r="IM101">
            <v>0</v>
          </cell>
          <cell r="IN101">
            <v>0</v>
          </cell>
          <cell r="IO101">
            <v>0</v>
          </cell>
          <cell r="IP101">
            <v>0</v>
          </cell>
          <cell r="IQ101">
            <v>0</v>
          </cell>
          <cell r="IR101">
            <v>0</v>
          </cell>
          <cell r="IS101">
            <v>0</v>
          </cell>
          <cell r="IT101">
            <v>0</v>
          </cell>
          <cell r="IU101">
            <v>0</v>
          </cell>
          <cell r="IV101">
            <v>0</v>
          </cell>
          <cell r="IW101">
            <v>0</v>
          </cell>
          <cell r="IX101">
            <v>0</v>
          </cell>
          <cell r="IY101">
            <v>0</v>
          </cell>
          <cell r="IZ101">
            <v>0</v>
          </cell>
          <cell r="JA101">
            <v>0</v>
          </cell>
          <cell r="JB101">
            <v>0</v>
          </cell>
          <cell r="JC101">
            <v>0</v>
          </cell>
          <cell r="JD101">
            <v>0</v>
          </cell>
          <cell r="JE101">
            <v>0</v>
          </cell>
        </row>
        <row r="102">
          <cell r="F102">
            <v>0.55974195981980301</v>
          </cell>
          <cell r="G102">
            <v>0.62437970008068078</v>
          </cell>
          <cell r="H102">
            <v>2.8682537759486877</v>
          </cell>
          <cell r="I102">
            <v>-0.1274814540411171</v>
          </cell>
          <cell r="J102">
            <v>2.0966166690304817</v>
          </cell>
          <cell r="K102">
            <v>1.0081738783501351</v>
          </cell>
          <cell r="L102">
            <v>-0.48025370335199113</v>
          </cell>
          <cell r="M102">
            <v>0.1268010805688391</v>
          </cell>
          <cell r="N102">
            <v>0.62232243459948222</v>
          </cell>
          <cell r="O102">
            <v>4.3519764867633057</v>
          </cell>
          <cell r="P102">
            <v>2.4342233616389422</v>
          </cell>
          <cell r="Q102">
            <v>2.7731342489678354</v>
          </cell>
          <cell r="R102">
            <v>13.399495044432115</v>
          </cell>
          <cell r="S102">
            <v>0.42051143366916222</v>
          </cell>
          <cell r="T102">
            <v>0.83668201938053244</v>
          </cell>
          <cell r="U102">
            <v>2.7442346865609579</v>
          </cell>
          <cell r="V102">
            <v>5.6400001672409417</v>
          </cell>
          <cell r="W102">
            <v>1.6393634868600202</v>
          </cell>
          <cell r="X102">
            <v>-1.3869439265690744</v>
          </cell>
          <cell r="Y102">
            <v>1.5793419199326308E-2</v>
          </cell>
          <cell r="Z102">
            <v>1.7102858691941947E-5</v>
          </cell>
          <cell r="AA102">
            <v>2.8531231225597367</v>
          </cell>
          <cell r="AB102">
            <v>1.4063184538936184</v>
          </cell>
          <cell r="AC102">
            <v>3.1287530873669311E-5</v>
          </cell>
          <cell r="AD102">
            <v>-0.76963620872265892</v>
          </cell>
          <cell r="AE102">
            <v>1.5894848840835039</v>
          </cell>
          <cell r="AF102">
            <v>9.8763346479245229E-2</v>
          </cell>
          <cell r="AG102">
            <v>1.7094125697822165</v>
          </cell>
          <cell r="AH102">
            <v>2.117731027678019</v>
          </cell>
          <cell r="AI102">
            <v>-0.84095387228080654</v>
          </cell>
          <cell r="AJ102">
            <v>0.76014447823217779</v>
          </cell>
          <cell r="AK102">
            <v>-1.3755362884603528</v>
          </cell>
          <cell r="AL102">
            <v>-8.7805238741566427E-2</v>
          </cell>
          <cell r="AM102">
            <v>0</v>
          </cell>
          <cell r="AN102">
            <v>2.515951928216964E-5</v>
          </cell>
          <cell r="AO102">
            <v>-1.5815850190192577</v>
          </cell>
          <cell r="AP102">
            <v>-0.16370104843008448</v>
          </cell>
          <cell r="AQ102">
            <v>0.95298976936464896</v>
          </cell>
          <cell r="AR102">
            <v>4.7718191625899635</v>
          </cell>
          <cell r="AS102">
            <v>-0.53668663304051734</v>
          </cell>
          <cell r="AT102">
            <v>-1.9248996999522205E-2</v>
          </cell>
          <cell r="AU102">
            <v>-1.871081460671121</v>
          </cell>
          <cell r="AV102">
            <v>-0.93219524260166509</v>
          </cell>
          <cell r="AW102">
            <v>2.9078921826512669</v>
          </cell>
          <cell r="AX102">
            <v>2.5581998992802255</v>
          </cell>
          <cell r="AY102">
            <v>-1.1084672195192979</v>
          </cell>
          <cell r="AZ102">
            <v>0.45950823320163181</v>
          </cell>
          <cell r="BA102">
            <v>0</v>
          </cell>
          <cell r="BB102">
            <v>0.37386394499480957</v>
          </cell>
          <cell r="BC102">
            <v>0.75211542864053627</v>
          </cell>
          <cell r="BD102">
            <v>2.1879190266190562</v>
          </cell>
          <cell r="BE102">
            <v>1.1990647096827161</v>
          </cell>
          <cell r="BF102">
            <v>-0.16357595321460394</v>
          </cell>
          <cell r="BG102">
            <v>-8.869422514908365E-2</v>
          </cell>
          <cell r="BH102">
            <v>-1.7776034007783892</v>
          </cell>
          <cell r="BI102">
            <v>0.40265653775168175</v>
          </cell>
          <cell r="BJ102">
            <v>-1.3526345305690484</v>
          </cell>
          <cell r="BK102">
            <v>-0.4068098964417004</v>
          </cell>
          <cell r="BL102">
            <v>5.412868713028729E-2</v>
          </cell>
          <cell r="BM102">
            <v>-0.45230253481167892</v>
          </cell>
          <cell r="BN102">
            <v>0.52141201722042751</v>
          </cell>
          <cell r="BO102">
            <v>5.2338478031815612</v>
          </cell>
          <cell r="BP102">
            <v>-1.8953004429895373</v>
          </cell>
          <cell r="BQ102">
            <v>1.1239406483400671</v>
          </cell>
          <cell r="BR102">
            <v>-0.62020885152742267</v>
          </cell>
          <cell r="BS102">
            <v>0.81138469259167323</v>
          </cell>
          <cell r="BT102">
            <v>0.24216497682937188</v>
          </cell>
          <cell r="BU102">
            <v>-0.18245745153944881</v>
          </cell>
          <cell r="BV102">
            <v>0.19600939898009528</v>
          </cell>
          <cell r="BW102">
            <v>2.3571506328153191E-2</v>
          </cell>
          <cell r="BX102">
            <v>-9.1998310927010607E-4</v>
          </cell>
          <cell r="BY102">
            <v>4.0499253909729305E-2</v>
          </cell>
          <cell r="BZ102">
            <v>0</v>
          </cell>
          <cell r="CA102">
            <v>-0.44968866991075629</v>
          </cell>
          <cell r="CB102">
            <v>0.13887500660712249</v>
          </cell>
          <cell r="CC102">
            <v>-3.4239194064866751E-4</v>
          </cell>
          <cell r="CD102">
            <v>-1.4393051902407024</v>
          </cell>
          <cell r="CE102">
            <v>4.9927704406727571</v>
          </cell>
          <cell r="CF102">
            <v>7.75264803396567E-2</v>
          </cell>
          <cell r="CG102">
            <v>0.11198174494893465</v>
          </cell>
          <cell r="CH102">
            <v>2.7231661919795442</v>
          </cell>
          <cell r="CI102">
            <v>-0.17466894015160506</v>
          </cell>
          <cell r="CJ102">
            <v>2.6264971060300013E-2</v>
          </cell>
          <cell r="CK102">
            <v>0.22697485382013838</v>
          </cell>
          <cell r="CL102">
            <v>-0.62204800975996477</v>
          </cell>
          <cell r="CM102">
            <v>-0.13452175041948067</v>
          </cell>
          <cell r="CN102">
            <v>-0.10768003604971454</v>
          </cell>
          <cell r="CO102">
            <v>1.5187643815406773</v>
          </cell>
          <cell r="CP102">
            <v>0.37434702977043344</v>
          </cell>
          <cell r="CQ102">
            <v>0.97266352356018615</v>
          </cell>
          <cell r="CR102">
            <v>9.1305590437259525</v>
          </cell>
          <cell r="CS102">
            <v>-1.2518832251807908</v>
          </cell>
          <cell r="CT102">
            <v>-1.5237498228398181</v>
          </cell>
          <cell r="CU102">
            <v>-1.1037926345525193</v>
          </cell>
          <cell r="CV102">
            <v>4.0453586129897303</v>
          </cell>
          <cell r="CW102">
            <v>8.7312922946803155</v>
          </cell>
          <cell r="CX102">
            <v>-0.15295141520982725</v>
          </cell>
          <cell r="CY102">
            <v>-0.36124587274025544</v>
          </cell>
          <cell r="CZ102">
            <v>-0.5845159303098626</v>
          </cell>
          <cell r="DA102">
            <v>2.4787769656104501</v>
          </cell>
          <cell r="DB102">
            <v>-1.1585700764117064</v>
          </cell>
          <cell r="DC102">
            <v>1.1266029322414397</v>
          </cell>
          <cell r="DD102">
            <v>-1.1147627845421084</v>
          </cell>
          <cell r="DE102">
            <v>19.636844723427203</v>
          </cell>
          <cell r="DF102">
            <v>-0.37339151869309717</v>
          </cell>
          <cell r="DG102">
            <v>-0.1173095625017595</v>
          </cell>
          <cell r="DH102">
            <v>2.4525584770981368</v>
          </cell>
          <cell r="DI102">
            <v>8.0311594796512509</v>
          </cell>
          <cell r="DJ102">
            <v>9.829709923320479</v>
          </cell>
          <cell r="DK102">
            <v>2.5157845189096406</v>
          </cell>
          <cell r="DL102">
            <v>0.18822927574001369</v>
          </cell>
          <cell r="DM102">
            <v>1.1200433596895891</v>
          </cell>
          <cell r="DN102">
            <v>4.3806461999338353E-3</v>
          </cell>
          <cell r="DO102">
            <v>-0.56153047219777363</v>
          </cell>
          <cell r="DP102">
            <v>-0.86893909897116828</v>
          </cell>
          <cell r="DQ102">
            <v>-2.5838503048325947</v>
          </cell>
          <cell r="DR102">
            <v>10.559909546529525</v>
          </cell>
          <cell r="DS102">
            <v>-2.2742874993782607</v>
          </cell>
          <cell r="DT102">
            <v>-0.12377241702961328</v>
          </cell>
          <cell r="DU102">
            <v>9.5591124028942431E-2</v>
          </cell>
          <cell r="DV102">
            <v>10.932791570128757</v>
          </cell>
          <cell r="DW102">
            <v>2.5292707167191111</v>
          </cell>
          <cell r="DX102">
            <v>-0.88726175578995026</v>
          </cell>
          <cell r="DY102">
            <v>-6.3081361804506741E-3</v>
          </cell>
          <cell r="DZ102">
            <v>0.28723118386005808</v>
          </cell>
          <cell r="EA102">
            <v>-0.1778907826901559</v>
          </cell>
          <cell r="EB102">
            <v>-0.17478183330968022</v>
          </cell>
          <cell r="EC102">
            <v>-0.28222818204994837</v>
          </cell>
          <cell r="ED102">
            <v>0.64155555823890609</v>
          </cell>
          <cell r="EE102">
            <v>-0.12598479472990221</v>
          </cell>
          <cell r="EF102">
            <v>2.7283265826000047</v>
          </cell>
          <cell r="EG102">
            <v>-0.58829098256998691</v>
          </cell>
          <cell r="EH102">
            <v>0.85002857540001742</v>
          </cell>
          <cell r="EI102">
            <v>-1.6350266140500196</v>
          </cell>
          <cell r="EJ102">
            <v>0.41442116921001571</v>
          </cell>
          <cell r="EK102">
            <v>-1.3440423945900193</v>
          </cell>
          <cell r="EL102">
            <v>-1.0247796034900318</v>
          </cell>
          <cell r="EM102">
            <v>-0.17784047005000048</v>
          </cell>
          <cell r="EN102">
            <v>-0.76983557332002306</v>
          </cell>
          <cell r="EO102">
            <v>-0.23396737325003869</v>
          </cell>
          <cell r="EP102">
            <v>2.7488229782499616</v>
          </cell>
          <cell r="EQ102">
            <v>-1.0938010888700092</v>
          </cell>
          <cell r="ER102">
            <v>-4.9192253265002819</v>
          </cell>
          <cell r="ES102">
            <v>-0.97143799124998509</v>
          </cell>
          <cell r="ET102">
            <v>-0.69367622095002446</v>
          </cell>
          <cell r="EU102">
            <v>-1.1516016182500266</v>
          </cell>
          <cell r="EV102">
            <v>7.8604324679993454E-2</v>
          </cell>
          <cell r="EW102">
            <v>-1.4555908256299972</v>
          </cell>
          <cell r="EX102">
            <v>-1.1290556427800027</v>
          </cell>
          <cell r="EY102">
            <v>0.65793753303998415</v>
          </cell>
          <cell r="EZ102">
            <v>-0.72451430079001966</v>
          </cell>
          <cell r="FA102">
            <v>0.21064785984000878</v>
          </cell>
          <cell r="FB102">
            <v>1.2905177409700173</v>
          </cell>
          <cell r="FC102">
            <v>-4.6693991199987295E-2</v>
          </cell>
          <cell r="FD102">
            <v>-0.9843621941799654</v>
          </cell>
          <cell r="FE102">
            <v>3.885694631760316</v>
          </cell>
          <cell r="FF102">
            <v>-2.3746539393299599</v>
          </cell>
          <cell r="FG102">
            <v>1.266372044039997</v>
          </cell>
          <cell r="FH102">
            <v>1.3311572354400028</v>
          </cell>
          <cell r="FI102">
            <v>-1.3378762573100005</v>
          </cell>
          <cell r="FJ102">
            <v>-0.61129641819999847</v>
          </cell>
          <cell r="FK102">
            <v>0.17347985952000045</v>
          </cell>
          <cell r="FL102">
            <v>0.57524911453998584</v>
          </cell>
          <cell r="FM102">
            <v>-1.0282786621100115</v>
          </cell>
          <cell r="FN102">
            <v>-0.20679840033997721</v>
          </cell>
          <cell r="FO102">
            <v>0.92427845673999798</v>
          </cell>
          <cell r="FP102">
            <v>2.9107305999800133</v>
          </cell>
          <cell r="FQ102">
            <v>2.2633309987899963</v>
          </cell>
          <cell r="FR102">
            <v>15.450500378960442</v>
          </cell>
          <cell r="FS102">
            <v>-2.9448741669966694E-2</v>
          </cell>
          <cell r="FT102">
            <v>0.38131537196002796</v>
          </cell>
          <cell r="FU102">
            <v>3.042150550940022</v>
          </cell>
          <cell r="FV102">
            <v>-0.52764006668000718</v>
          </cell>
          <cell r="FW102">
            <v>-0.72419467440997209</v>
          </cell>
          <cell r="FX102">
            <v>-1.4053471427099851</v>
          </cell>
          <cell r="FY102">
            <v>0.62217391536998434</v>
          </cell>
          <cell r="FZ102">
            <v>0.49839434035999375</v>
          </cell>
          <cell r="GA102">
            <v>-0.1192699303300202</v>
          </cell>
          <cell r="GB102">
            <v>0.45294459189000236</v>
          </cell>
          <cell r="GC102">
            <v>3.0030760591900219</v>
          </cell>
          <cell r="GD102">
            <v>10.256346105050028</v>
          </cell>
          <cell r="GE102">
            <v>6.2846315379601947E-2</v>
          </cell>
          <cell r="GF102">
            <v>2.7545072795099657</v>
          </cell>
          <cell r="GG102">
            <v>0.25928092133995051</v>
          </cell>
          <cell r="GH102">
            <v>0.46975728825998431</v>
          </cell>
          <cell r="GI102">
            <v>-0.15483442405000858</v>
          </cell>
          <cell r="GJ102">
            <v>-0.47044275189000473</v>
          </cell>
          <cell r="GK102">
            <v>1.7160921187000042</v>
          </cell>
          <cell r="GL102">
            <v>-0.5861729180799955</v>
          </cell>
          <cell r="GM102">
            <v>-0.23680025540997462</v>
          </cell>
          <cell r="GN102">
            <v>-0.179974738229987</v>
          </cell>
          <cell r="GO102">
            <v>-0.16657895658002531</v>
          </cell>
          <cell r="GP102">
            <v>-0.99602986312001462</v>
          </cell>
          <cell r="GQ102">
            <v>-2.3459573850700508</v>
          </cell>
          <cell r="GR102">
            <v>-10.060323656789933</v>
          </cell>
          <cell r="GS102">
            <v>-0.41581857653994803</v>
          </cell>
          <cell r="GT102">
            <v>-0.27807092287997648</v>
          </cell>
          <cell r="GU102">
            <v>1.4500131872800068</v>
          </cell>
          <cell r="GV102">
            <v>-3.5835228901200082</v>
          </cell>
          <cell r="GW102">
            <v>0.50582129764001138</v>
          </cell>
          <cell r="GX102">
            <v>1.3244418070300412</v>
          </cell>
          <cell r="GY102">
            <v>-1.8086698645300032</v>
          </cell>
          <cell r="GZ102">
            <v>-0.87179980257002399</v>
          </cell>
          <cell r="HA102">
            <v>-0.26196787095000218</v>
          </cell>
          <cell r="HB102">
            <v>-0.51814915760999725</v>
          </cell>
          <cell r="HC102">
            <v>-5.6832058055300081</v>
          </cell>
          <cell r="HD102">
            <v>8.0604941990003454E-2</v>
          </cell>
          <cell r="HE102">
            <v>-3.204417942499731</v>
          </cell>
          <cell r="HF102">
            <v>0.69917995642001074</v>
          </cell>
          <cell r="HG102">
            <v>-3.7683118296599929</v>
          </cell>
          <cell r="HH102">
            <v>1.3284281600499952</v>
          </cell>
          <cell r="HI102">
            <v>-3.9187626496199925</v>
          </cell>
          <cell r="HJ102">
            <v>0.10276292016001776</v>
          </cell>
          <cell r="HK102">
            <v>-2.2434159100100146</v>
          </cell>
          <cell r="HL102">
            <v>-0.83770035546000088</v>
          </cell>
          <cell r="HM102">
            <v>0.38348838228000659</v>
          </cell>
          <cell r="HN102">
            <v>0.28111495374000128</v>
          </cell>
          <cell r="HO102">
            <v>6.2135739053399845</v>
          </cell>
          <cell r="HP102">
            <v>-3.8176279957500299</v>
          </cell>
          <cell r="HQ102">
            <v>2.3728525200099853</v>
          </cell>
          <cell r="HR102">
            <v>5.4280721906598046</v>
          </cell>
          <cell r="HS102">
            <v>-3.1709498662100373</v>
          </cell>
          <cell r="HT102">
            <v>5.2312374728900295</v>
          </cell>
          <cell r="HU102">
            <v>1.291410430070016</v>
          </cell>
          <cell r="HV102">
            <v>4.2162086836399908</v>
          </cell>
          <cell r="HW102">
            <v>0.13497203174999584</v>
          </cell>
          <cell r="HX102">
            <v>-9.1658600670001533E-2</v>
          </cell>
          <cell r="HY102">
            <v>-0.44156202031000191</v>
          </cell>
          <cell r="HZ102">
            <v>-0.17365727646999574</v>
          </cell>
          <cell r="IA102">
            <v>-0.66501200317000553</v>
          </cell>
          <cell r="IB102">
            <v>-1.9693463799599726</v>
          </cell>
          <cell r="IC102">
            <v>3.0365423475500108</v>
          </cell>
          <cell r="ID102">
            <v>-1.9701126284499821</v>
          </cell>
          <cell r="IE102">
            <v>-21.332418555229879</v>
          </cell>
          <cell r="IF102">
            <v>-17.478709430400045</v>
          </cell>
          <cell r="IG102">
            <v>-1.4363596915000159</v>
          </cell>
          <cell r="IH102">
            <v>2.4909878357099728</v>
          </cell>
          <cell r="II102">
            <v>-0.89115425935999326</v>
          </cell>
          <cell r="IJ102">
            <v>0.15535787480997953</v>
          </cell>
          <cell r="IK102">
            <v>-1.8559134448900068</v>
          </cell>
          <cell r="IL102">
            <v>0.51183217997999009</v>
          </cell>
          <cell r="IM102">
            <v>-0.13318763007998768</v>
          </cell>
          <cell r="IN102">
            <v>-0.53614995806999843</v>
          </cell>
          <cell r="IO102">
            <v>-2.152929514220034</v>
          </cell>
          <cell r="IP102">
            <v>-7.2085152580001477E-2</v>
          </cell>
          <cell r="IQ102">
            <v>6.5892635370033759E-2</v>
          </cell>
          <cell r="IR102">
            <v>-5.2778269475495563</v>
          </cell>
          <cell r="IS102">
            <v>-0.51631218601997375</v>
          </cell>
          <cell r="IT102">
            <v>1.7479563196899903</v>
          </cell>
          <cell r="IU102">
            <v>1.8368226552100282</v>
          </cell>
          <cell r="IV102">
            <v>0.44110806583999818</v>
          </cell>
          <cell r="IW102">
            <v>-2.5543651230009345E-2</v>
          </cell>
          <cell r="IX102">
            <v>0.58949425429997859</v>
          </cell>
          <cell r="IY102">
            <v>-0.21414211401000216</v>
          </cell>
          <cell r="IZ102">
            <v>-0.20515314400999785</v>
          </cell>
          <cell r="JA102">
            <v>0.31540462681002168</v>
          </cell>
          <cell r="JB102">
            <v>0.12703228813998635</v>
          </cell>
          <cell r="JC102">
            <v>-3.4612871378299985</v>
          </cell>
          <cell r="JD102">
            <v>-5.9132069244399759</v>
          </cell>
          <cell r="JE102">
            <v>0</v>
          </cell>
        </row>
        <row r="104"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  <cell r="HT104">
            <v>0</v>
          </cell>
          <cell r="HU104">
            <v>0</v>
          </cell>
          <cell r="HV104">
            <v>0</v>
          </cell>
          <cell r="HW104">
            <v>0</v>
          </cell>
          <cell r="HX104">
            <v>0</v>
          </cell>
          <cell r="HY104">
            <v>0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  <cell r="IE104">
            <v>0</v>
          </cell>
          <cell r="IF104">
            <v>0</v>
          </cell>
          <cell r="IG104">
            <v>0</v>
          </cell>
          <cell r="IH104">
            <v>0</v>
          </cell>
          <cell r="II104">
            <v>0</v>
          </cell>
          <cell r="IJ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IW104">
            <v>0</v>
          </cell>
          <cell r="IX104">
            <v>0</v>
          </cell>
          <cell r="IY104">
            <v>0</v>
          </cell>
          <cell r="IZ104">
            <v>0</v>
          </cell>
          <cell r="JA104">
            <v>0</v>
          </cell>
          <cell r="JB104">
            <v>0</v>
          </cell>
          <cell r="JC104">
            <v>0</v>
          </cell>
          <cell r="JD104">
            <v>0</v>
          </cell>
          <cell r="JE104">
            <v>0</v>
          </cell>
        </row>
        <row r="105"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  <cell r="HT105">
            <v>0</v>
          </cell>
          <cell r="HU105">
            <v>0</v>
          </cell>
          <cell r="HV105">
            <v>0</v>
          </cell>
          <cell r="HW105">
            <v>0</v>
          </cell>
          <cell r="HX105">
            <v>0</v>
          </cell>
          <cell r="HY105">
            <v>0</v>
          </cell>
          <cell r="HZ105">
            <v>0</v>
          </cell>
          <cell r="IA105">
            <v>0</v>
          </cell>
          <cell r="IB105">
            <v>0</v>
          </cell>
          <cell r="IC105">
            <v>0</v>
          </cell>
          <cell r="ID105">
            <v>0</v>
          </cell>
          <cell r="IE105">
            <v>0</v>
          </cell>
          <cell r="IF105">
            <v>0</v>
          </cell>
          <cell r="IG105">
            <v>0</v>
          </cell>
          <cell r="IH105">
            <v>0</v>
          </cell>
          <cell r="II105">
            <v>0</v>
          </cell>
          <cell r="IJ105">
            <v>0</v>
          </cell>
          <cell r="IK105">
            <v>0</v>
          </cell>
          <cell r="IL105">
            <v>0</v>
          </cell>
          <cell r="IM105">
            <v>0</v>
          </cell>
          <cell r="IN105">
            <v>0</v>
          </cell>
          <cell r="IO105">
            <v>0</v>
          </cell>
          <cell r="IP105">
            <v>0</v>
          </cell>
          <cell r="IQ105">
            <v>0</v>
          </cell>
          <cell r="IR105">
            <v>0</v>
          </cell>
          <cell r="IS105">
            <v>0</v>
          </cell>
          <cell r="IT105">
            <v>0</v>
          </cell>
          <cell r="IU105">
            <v>0</v>
          </cell>
          <cell r="IV105">
            <v>0</v>
          </cell>
          <cell r="IW105">
            <v>0</v>
          </cell>
          <cell r="IX105">
            <v>0</v>
          </cell>
          <cell r="IY105">
            <v>0</v>
          </cell>
          <cell r="IZ105">
            <v>0</v>
          </cell>
          <cell r="JA105">
            <v>0</v>
          </cell>
          <cell r="JB105">
            <v>0</v>
          </cell>
          <cell r="JC105">
            <v>0</v>
          </cell>
          <cell r="JD105">
            <v>0</v>
          </cell>
          <cell r="JE105">
            <v>0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CY106">
            <v>0</v>
          </cell>
          <cell r="CZ106">
            <v>0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  <cell r="HT106">
            <v>0</v>
          </cell>
          <cell r="HU106">
            <v>0</v>
          </cell>
          <cell r="HV106">
            <v>0</v>
          </cell>
          <cell r="HW106">
            <v>0</v>
          </cell>
          <cell r="HX106">
            <v>0</v>
          </cell>
          <cell r="HY106">
            <v>0</v>
          </cell>
          <cell r="HZ106">
            <v>0</v>
          </cell>
          <cell r="IA106">
            <v>0</v>
          </cell>
          <cell r="IB106">
            <v>0</v>
          </cell>
          <cell r="IC106">
            <v>0</v>
          </cell>
          <cell r="ID106">
            <v>0</v>
          </cell>
          <cell r="IE106">
            <v>0</v>
          </cell>
          <cell r="IF106">
            <v>0</v>
          </cell>
          <cell r="IG106">
            <v>0</v>
          </cell>
          <cell r="IH106">
            <v>0</v>
          </cell>
          <cell r="II106">
            <v>0</v>
          </cell>
          <cell r="IJ106">
            <v>0</v>
          </cell>
          <cell r="IK106">
            <v>0</v>
          </cell>
          <cell r="IL106">
            <v>0</v>
          </cell>
          <cell r="IM106">
            <v>0</v>
          </cell>
          <cell r="IN106">
            <v>0</v>
          </cell>
          <cell r="IO106">
            <v>0</v>
          </cell>
          <cell r="IP106">
            <v>0</v>
          </cell>
          <cell r="IQ106">
            <v>0</v>
          </cell>
          <cell r="IR106">
            <v>0</v>
          </cell>
          <cell r="IS106">
            <v>0</v>
          </cell>
          <cell r="IT106">
            <v>0</v>
          </cell>
          <cell r="IU106">
            <v>0</v>
          </cell>
          <cell r="IV106">
            <v>0</v>
          </cell>
          <cell r="IW106">
            <v>0</v>
          </cell>
          <cell r="IX106">
            <v>0</v>
          </cell>
          <cell r="IY106">
            <v>0</v>
          </cell>
          <cell r="IZ106">
            <v>0</v>
          </cell>
          <cell r="JA106">
            <v>0</v>
          </cell>
          <cell r="JB106">
            <v>0</v>
          </cell>
          <cell r="JC106">
            <v>0</v>
          </cell>
          <cell r="JD106">
            <v>0</v>
          </cell>
          <cell r="JE106">
            <v>0</v>
          </cell>
        </row>
        <row r="107"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0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  <cell r="HT107">
            <v>0</v>
          </cell>
          <cell r="HU107">
            <v>0</v>
          </cell>
          <cell r="HV107">
            <v>0</v>
          </cell>
          <cell r="HW107">
            <v>0</v>
          </cell>
          <cell r="HX107">
            <v>0</v>
          </cell>
          <cell r="HY107">
            <v>0</v>
          </cell>
          <cell r="HZ107">
            <v>0</v>
          </cell>
          <cell r="IA107">
            <v>0</v>
          </cell>
          <cell r="IB107">
            <v>0</v>
          </cell>
          <cell r="IC107">
            <v>0</v>
          </cell>
          <cell r="ID107">
            <v>0</v>
          </cell>
          <cell r="IE107">
            <v>0</v>
          </cell>
          <cell r="IF107">
            <v>0</v>
          </cell>
          <cell r="IG107">
            <v>0</v>
          </cell>
          <cell r="IH107">
            <v>0</v>
          </cell>
          <cell r="II107">
            <v>0</v>
          </cell>
          <cell r="IJ107">
            <v>0</v>
          </cell>
          <cell r="IK107">
            <v>0</v>
          </cell>
          <cell r="IL107">
            <v>0</v>
          </cell>
          <cell r="IM107">
            <v>0</v>
          </cell>
          <cell r="IN107">
            <v>0</v>
          </cell>
          <cell r="IO107">
            <v>0</v>
          </cell>
          <cell r="IP107">
            <v>0</v>
          </cell>
          <cell r="IQ107">
            <v>0</v>
          </cell>
          <cell r="IR107">
            <v>0</v>
          </cell>
          <cell r="IS107">
            <v>0</v>
          </cell>
          <cell r="IT107">
            <v>0</v>
          </cell>
          <cell r="IU107">
            <v>0</v>
          </cell>
          <cell r="IV107">
            <v>0</v>
          </cell>
          <cell r="IW107">
            <v>0</v>
          </cell>
          <cell r="IX107">
            <v>0</v>
          </cell>
          <cell r="IY107">
            <v>0</v>
          </cell>
          <cell r="IZ107">
            <v>0</v>
          </cell>
          <cell r="JA107">
            <v>0</v>
          </cell>
          <cell r="JB107">
            <v>0</v>
          </cell>
          <cell r="JC107">
            <v>0</v>
          </cell>
          <cell r="JD107">
            <v>0</v>
          </cell>
          <cell r="JE107">
            <v>0</v>
          </cell>
        </row>
        <row r="108"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0</v>
          </cell>
          <cell r="DC108">
            <v>0</v>
          </cell>
          <cell r="DD108">
            <v>0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0</v>
          </cell>
          <cell r="DP108">
            <v>0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  <cell r="HT108">
            <v>0</v>
          </cell>
          <cell r="HU108">
            <v>0</v>
          </cell>
          <cell r="HV108">
            <v>0</v>
          </cell>
          <cell r="HW108">
            <v>0</v>
          </cell>
          <cell r="HX108">
            <v>0</v>
          </cell>
          <cell r="HY108">
            <v>0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0</v>
          </cell>
          <cell r="IE108">
            <v>0</v>
          </cell>
          <cell r="IF108">
            <v>0</v>
          </cell>
          <cell r="IG108">
            <v>0</v>
          </cell>
          <cell r="IH108">
            <v>0</v>
          </cell>
          <cell r="II108">
            <v>0</v>
          </cell>
          <cell r="IJ108">
            <v>0</v>
          </cell>
          <cell r="IK108">
            <v>0</v>
          </cell>
          <cell r="IL108">
            <v>0</v>
          </cell>
          <cell r="IM108">
            <v>0</v>
          </cell>
          <cell r="IN108">
            <v>0</v>
          </cell>
          <cell r="IO108">
            <v>0</v>
          </cell>
          <cell r="IP108">
            <v>0</v>
          </cell>
          <cell r="IQ108">
            <v>0</v>
          </cell>
          <cell r="IR108">
            <v>0</v>
          </cell>
          <cell r="IS108">
            <v>0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0</v>
          </cell>
          <cell r="IY108">
            <v>0</v>
          </cell>
          <cell r="IZ108">
            <v>0</v>
          </cell>
          <cell r="JA108">
            <v>0</v>
          </cell>
          <cell r="JB108">
            <v>0</v>
          </cell>
          <cell r="JC108">
            <v>0</v>
          </cell>
          <cell r="JD108">
            <v>0</v>
          </cell>
          <cell r="JE108">
            <v>0</v>
          </cell>
        </row>
        <row r="109"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  <cell r="HT109">
            <v>0</v>
          </cell>
          <cell r="HU109">
            <v>0</v>
          </cell>
          <cell r="HV109">
            <v>0</v>
          </cell>
          <cell r="HW109">
            <v>0</v>
          </cell>
          <cell r="HX109">
            <v>0</v>
          </cell>
          <cell r="HY109">
            <v>0</v>
          </cell>
          <cell r="HZ109">
            <v>0</v>
          </cell>
          <cell r="IA109">
            <v>0</v>
          </cell>
          <cell r="IB109">
            <v>0</v>
          </cell>
          <cell r="IC109">
            <v>0</v>
          </cell>
          <cell r="ID109">
            <v>0</v>
          </cell>
          <cell r="IE109">
            <v>0</v>
          </cell>
          <cell r="IF109">
            <v>0</v>
          </cell>
          <cell r="IG109">
            <v>0</v>
          </cell>
          <cell r="IH109">
            <v>0</v>
          </cell>
          <cell r="II109">
            <v>0</v>
          </cell>
          <cell r="IJ109">
            <v>0</v>
          </cell>
          <cell r="IK109">
            <v>0</v>
          </cell>
          <cell r="IL109">
            <v>0</v>
          </cell>
          <cell r="IM109">
            <v>0</v>
          </cell>
          <cell r="IN109">
            <v>0</v>
          </cell>
          <cell r="IO109">
            <v>0</v>
          </cell>
          <cell r="IP109">
            <v>0</v>
          </cell>
          <cell r="IQ109">
            <v>0</v>
          </cell>
          <cell r="IR109">
            <v>0</v>
          </cell>
          <cell r="IS109">
            <v>0</v>
          </cell>
          <cell r="IT109">
            <v>0</v>
          </cell>
          <cell r="IU109">
            <v>0</v>
          </cell>
          <cell r="IV109">
            <v>0</v>
          </cell>
          <cell r="IW109">
            <v>0</v>
          </cell>
          <cell r="IX109">
            <v>0</v>
          </cell>
          <cell r="IY109">
            <v>0</v>
          </cell>
          <cell r="IZ109">
            <v>0</v>
          </cell>
          <cell r="JA109">
            <v>0</v>
          </cell>
          <cell r="JB109">
            <v>0</v>
          </cell>
          <cell r="JC109">
            <v>0</v>
          </cell>
          <cell r="JD109">
            <v>0</v>
          </cell>
          <cell r="JE109">
            <v>0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  <cell r="HT110">
            <v>0</v>
          </cell>
          <cell r="HU110">
            <v>0</v>
          </cell>
          <cell r="HV110">
            <v>0</v>
          </cell>
          <cell r="HW110">
            <v>0</v>
          </cell>
          <cell r="HX110">
            <v>0</v>
          </cell>
          <cell r="HY110">
            <v>0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0</v>
          </cell>
          <cell r="IE110">
            <v>0</v>
          </cell>
          <cell r="IF110">
            <v>0</v>
          </cell>
          <cell r="IG110">
            <v>0</v>
          </cell>
          <cell r="IH110">
            <v>0</v>
          </cell>
          <cell r="II110">
            <v>0</v>
          </cell>
          <cell r="IJ110">
            <v>0</v>
          </cell>
          <cell r="IK110">
            <v>0</v>
          </cell>
          <cell r="IL110">
            <v>0</v>
          </cell>
          <cell r="IM110">
            <v>0</v>
          </cell>
          <cell r="IN110">
            <v>0</v>
          </cell>
          <cell r="IO110">
            <v>0</v>
          </cell>
          <cell r="IP110">
            <v>0</v>
          </cell>
          <cell r="IQ110">
            <v>0</v>
          </cell>
          <cell r="IR110">
            <v>0</v>
          </cell>
          <cell r="IS110">
            <v>0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  <cell r="IZ110">
            <v>0</v>
          </cell>
          <cell r="JA110">
            <v>0</v>
          </cell>
          <cell r="JB110">
            <v>0</v>
          </cell>
          <cell r="JC110">
            <v>0</v>
          </cell>
          <cell r="JD110">
            <v>0</v>
          </cell>
          <cell r="JE110">
            <v>0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0</v>
          </cell>
          <cell r="DE111">
            <v>0</v>
          </cell>
          <cell r="DF111">
            <v>0</v>
          </cell>
          <cell r="DG111">
            <v>0</v>
          </cell>
          <cell r="DH111">
            <v>0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0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0</v>
          </cell>
          <cell r="DU111">
            <v>0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  <cell r="HT111">
            <v>0</v>
          </cell>
          <cell r="HU111">
            <v>0</v>
          </cell>
          <cell r="HV111">
            <v>0</v>
          </cell>
          <cell r="HW111">
            <v>0</v>
          </cell>
          <cell r="HX111">
            <v>0</v>
          </cell>
          <cell r="HY111">
            <v>0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0</v>
          </cell>
          <cell r="IE111">
            <v>0</v>
          </cell>
          <cell r="IF111">
            <v>0</v>
          </cell>
          <cell r="IG111">
            <v>0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0</v>
          </cell>
          <cell r="IM111">
            <v>0</v>
          </cell>
          <cell r="IN111">
            <v>0</v>
          </cell>
          <cell r="IO111">
            <v>0</v>
          </cell>
          <cell r="IP111">
            <v>0</v>
          </cell>
          <cell r="IQ111">
            <v>0</v>
          </cell>
          <cell r="IR111">
            <v>0</v>
          </cell>
          <cell r="IS111">
            <v>0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  <cell r="IZ111">
            <v>0</v>
          </cell>
          <cell r="JA111">
            <v>0</v>
          </cell>
          <cell r="JB111">
            <v>0</v>
          </cell>
          <cell r="JC111">
            <v>0</v>
          </cell>
          <cell r="JD111">
            <v>0</v>
          </cell>
          <cell r="JE111">
            <v>0</v>
          </cell>
        </row>
        <row r="112"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  <cell r="HT112">
            <v>0</v>
          </cell>
          <cell r="HU112">
            <v>0</v>
          </cell>
          <cell r="HV112">
            <v>0</v>
          </cell>
          <cell r="HW112">
            <v>0</v>
          </cell>
          <cell r="HX112">
            <v>0</v>
          </cell>
          <cell r="HY112">
            <v>0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0</v>
          </cell>
          <cell r="IE112">
            <v>0</v>
          </cell>
          <cell r="IF112">
            <v>0</v>
          </cell>
          <cell r="IG112">
            <v>0</v>
          </cell>
          <cell r="IH112">
            <v>0</v>
          </cell>
          <cell r="II112">
            <v>0</v>
          </cell>
          <cell r="IJ112">
            <v>0</v>
          </cell>
          <cell r="IK112">
            <v>0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0</v>
          </cell>
          <cell r="IQ112">
            <v>0</v>
          </cell>
          <cell r="IR112">
            <v>0</v>
          </cell>
          <cell r="IS112">
            <v>0</v>
          </cell>
          <cell r="IT112">
            <v>0</v>
          </cell>
          <cell r="IU112">
            <v>0</v>
          </cell>
          <cell r="IV112">
            <v>0</v>
          </cell>
          <cell r="IW112">
            <v>0</v>
          </cell>
          <cell r="IX112">
            <v>0</v>
          </cell>
          <cell r="IY112">
            <v>0</v>
          </cell>
          <cell r="IZ112">
            <v>0</v>
          </cell>
          <cell r="JA112">
            <v>0</v>
          </cell>
          <cell r="JB112">
            <v>0</v>
          </cell>
          <cell r="JC112">
            <v>0</v>
          </cell>
          <cell r="JD112">
            <v>0</v>
          </cell>
          <cell r="JE112">
            <v>0</v>
          </cell>
        </row>
        <row r="113"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0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  <cell r="HT113">
            <v>0</v>
          </cell>
          <cell r="HU113">
            <v>0</v>
          </cell>
          <cell r="HV113">
            <v>0</v>
          </cell>
          <cell r="HW113">
            <v>0</v>
          </cell>
          <cell r="HX113">
            <v>0</v>
          </cell>
          <cell r="HY113">
            <v>0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0</v>
          </cell>
          <cell r="IE113">
            <v>0</v>
          </cell>
          <cell r="IF113">
            <v>0</v>
          </cell>
          <cell r="IG113">
            <v>0</v>
          </cell>
          <cell r="IH113">
            <v>0</v>
          </cell>
          <cell r="II113">
            <v>0</v>
          </cell>
          <cell r="IJ113">
            <v>0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0</v>
          </cell>
          <cell r="IY113">
            <v>0</v>
          </cell>
          <cell r="IZ113">
            <v>0</v>
          </cell>
          <cell r="JA113">
            <v>0</v>
          </cell>
          <cell r="JB113">
            <v>0</v>
          </cell>
          <cell r="JC113">
            <v>0</v>
          </cell>
          <cell r="JD113">
            <v>0</v>
          </cell>
          <cell r="JE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0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0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0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  <cell r="HT114">
            <v>0</v>
          </cell>
          <cell r="HU114">
            <v>0</v>
          </cell>
          <cell r="HV114">
            <v>0</v>
          </cell>
          <cell r="HW114">
            <v>0</v>
          </cell>
          <cell r="HX114">
            <v>0</v>
          </cell>
          <cell r="HY114">
            <v>0</v>
          </cell>
          <cell r="HZ114">
            <v>0</v>
          </cell>
          <cell r="IA114">
            <v>0</v>
          </cell>
          <cell r="IB114">
            <v>0</v>
          </cell>
          <cell r="IC114">
            <v>0</v>
          </cell>
          <cell r="ID114">
            <v>0</v>
          </cell>
          <cell r="IE114">
            <v>0</v>
          </cell>
          <cell r="IF114">
            <v>0</v>
          </cell>
          <cell r="IG114">
            <v>0</v>
          </cell>
          <cell r="IH114">
            <v>0</v>
          </cell>
          <cell r="II114">
            <v>0</v>
          </cell>
          <cell r="IJ114">
            <v>0</v>
          </cell>
          <cell r="IK114">
            <v>0</v>
          </cell>
          <cell r="IL114">
            <v>0</v>
          </cell>
          <cell r="IM114">
            <v>0</v>
          </cell>
          <cell r="IN114">
            <v>0</v>
          </cell>
          <cell r="IO114">
            <v>0</v>
          </cell>
          <cell r="IP114">
            <v>0</v>
          </cell>
          <cell r="IQ114">
            <v>0</v>
          </cell>
          <cell r="IR114">
            <v>0</v>
          </cell>
          <cell r="IS114">
            <v>0</v>
          </cell>
          <cell r="IT114">
            <v>0</v>
          </cell>
          <cell r="IU114">
            <v>0</v>
          </cell>
          <cell r="IV114">
            <v>0</v>
          </cell>
          <cell r="IW114">
            <v>0</v>
          </cell>
          <cell r="IX114">
            <v>0</v>
          </cell>
          <cell r="IY114">
            <v>0</v>
          </cell>
          <cell r="IZ114">
            <v>0</v>
          </cell>
          <cell r="JA114">
            <v>0</v>
          </cell>
          <cell r="JB114">
            <v>0</v>
          </cell>
          <cell r="JC114">
            <v>0</v>
          </cell>
          <cell r="JD114">
            <v>0</v>
          </cell>
          <cell r="JE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0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0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  <cell r="HT115">
            <v>0</v>
          </cell>
          <cell r="HU115">
            <v>0</v>
          </cell>
          <cell r="HV115">
            <v>0</v>
          </cell>
          <cell r="HW115">
            <v>0</v>
          </cell>
          <cell r="HX115">
            <v>0</v>
          </cell>
          <cell r="HY115">
            <v>0</v>
          </cell>
          <cell r="HZ115">
            <v>0</v>
          </cell>
          <cell r="IA115">
            <v>0</v>
          </cell>
          <cell r="IB115">
            <v>0</v>
          </cell>
          <cell r="IC115">
            <v>0</v>
          </cell>
          <cell r="ID115">
            <v>0</v>
          </cell>
          <cell r="IE115">
            <v>0</v>
          </cell>
          <cell r="IF115">
            <v>0</v>
          </cell>
          <cell r="IG115">
            <v>0</v>
          </cell>
          <cell r="IH115">
            <v>0</v>
          </cell>
          <cell r="II115">
            <v>0</v>
          </cell>
          <cell r="IJ115">
            <v>0</v>
          </cell>
          <cell r="IK115">
            <v>0</v>
          </cell>
          <cell r="IL115">
            <v>0</v>
          </cell>
          <cell r="IM115">
            <v>0</v>
          </cell>
          <cell r="IN115">
            <v>0</v>
          </cell>
          <cell r="IO115">
            <v>0</v>
          </cell>
          <cell r="IP115">
            <v>0</v>
          </cell>
          <cell r="IQ115">
            <v>0</v>
          </cell>
          <cell r="IR115">
            <v>0</v>
          </cell>
          <cell r="IS115">
            <v>0</v>
          </cell>
          <cell r="IT115">
            <v>0</v>
          </cell>
          <cell r="IU115">
            <v>0</v>
          </cell>
          <cell r="IV115">
            <v>0</v>
          </cell>
          <cell r="IW115">
            <v>0</v>
          </cell>
          <cell r="IX115">
            <v>0</v>
          </cell>
          <cell r="IY115">
            <v>0</v>
          </cell>
          <cell r="IZ115">
            <v>0</v>
          </cell>
          <cell r="JA115">
            <v>0</v>
          </cell>
          <cell r="JB115">
            <v>0</v>
          </cell>
          <cell r="JC115">
            <v>0</v>
          </cell>
          <cell r="JD115">
            <v>0</v>
          </cell>
          <cell r="JE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0</v>
          </cell>
          <cell r="DM116">
            <v>0</v>
          </cell>
          <cell r="DN116">
            <v>0</v>
          </cell>
          <cell r="DO116">
            <v>0</v>
          </cell>
          <cell r="DP116">
            <v>0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  <cell r="HT116">
            <v>0</v>
          </cell>
          <cell r="HU116">
            <v>0</v>
          </cell>
          <cell r="HV116">
            <v>0</v>
          </cell>
          <cell r="HW116">
            <v>0</v>
          </cell>
          <cell r="HX116">
            <v>0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0</v>
          </cell>
          <cell r="IE116">
            <v>0</v>
          </cell>
          <cell r="IF116">
            <v>0</v>
          </cell>
          <cell r="IG116">
            <v>0</v>
          </cell>
          <cell r="IH116">
            <v>0</v>
          </cell>
          <cell r="II116">
            <v>0</v>
          </cell>
          <cell r="IJ116">
            <v>0</v>
          </cell>
          <cell r="IK116">
            <v>0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0</v>
          </cell>
          <cell r="IQ116">
            <v>0</v>
          </cell>
          <cell r="IR116">
            <v>0</v>
          </cell>
          <cell r="IS116">
            <v>0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0</v>
          </cell>
          <cell r="IY116">
            <v>0</v>
          </cell>
          <cell r="IZ116">
            <v>0</v>
          </cell>
          <cell r="JA116">
            <v>0</v>
          </cell>
          <cell r="JB116">
            <v>0</v>
          </cell>
          <cell r="JC116">
            <v>0</v>
          </cell>
          <cell r="JD116">
            <v>0</v>
          </cell>
          <cell r="JE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0</v>
          </cell>
          <cell r="DN117">
            <v>0</v>
          </cell>
          <cell r="DO117">
            <v>0</v>
          </cell>
          <cell r="DP117">
            <v>0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  <cell r="HT117">
            <v>0</v>
          </cell>
          <cell r="HU117">
            <v>0</v>
          </cell>
          <cell r="HV117">
            <v>0</v>
          </cell>
          <cell r="HW117">
            <v>0</v>
          </cell>
          <cell r="HX117">
            <v>0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0</v>
          </cell>
          <cell r="IE117">
            <v>0</v>
          </cell>
          <cell r="IF117">
            <v>0</v>
          </cell>
          <cell r="IG117">
            <v>0</v>
          </cell>
          <cell r="IH117">
            <v>0</v>
          </cell>
          <cell r="II117">
            <v>0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0</v>
          </cell>
          <cell r="IY117">
            <v>0</v>
          </cell>
          <cell r="IZ117">
            <v>0</v>
          </cell>
          <cell r="JA117">
            <v>0</v>
          </cell>
          <cell r="JB117">
            <v>0</v>
          </cell>
          <cell r="JC117">
            <v>0</v>
          </cell>
          <cell r="JD117">
            <v>0</v>
          </cell>
          <cell r="JE117">
            <v>0</v>
          </cell>
        </row>
        <row r="118"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  <cell r="HT118">
            <v>0</v>
          </cell>
          <cell r="HU118">
            <v>0</v>
          </cell>
          <cell r="HV118">
            <v>0</v>
          </cell>
          <cell r="HW118">
            <v>0</v>
          </cell>
          <cell r="HX118">
            <v>0</v>
          </cell>
          <cell r="HY118">
            <v>0</v>
          </cell>
          <cell r="HZ118">
            <v>0</v>
          </cell>
          <cell r="IA118">
            <v>0</v>
          </cell>
          <cell r="IB118">
            <v>0</v>
          </cell>
          <cell r="IC118">
            <v>0</v>
          </cell>
          <cell r="ID118">
            <v>0</v>
          </cell>
          <cell r="IE118">
            <v>0</v>
          </cell>
          <cell r="IF118">
            <v>0</v>
          </cell>
          <cell r="IG118">
            <v>0</v>
          </cell>
          <cell r="IH118">
            <v>0</v>
          </cell>
          <cell r="II118">
            <v>0</v>
          </cell>
          <cell r="IJ118">
            <v>0</v>
          </cell>
          <cell r="IK118">
            <v>0</v>
          </cell>
          <cell r="IL118">
            <v>0</v>
          </cell>
          <cell r="IM118">
            <v>0</v>
          </cell>
          <cell r="IN118">
            <v>0</v>
          </cell>
          <cell r="IO118">
            <v>0</v>
          </cell>
          <cell r="IP118">
            <v>0</v>
          </cell>
          <cell r="IQ118">
            <v>0</v>
          </cell>
          <cell r="IR118">
            <v>0</v>
          </cell>
          <cell r="IS118">
            <v>0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0</v>
          </cell>
          <cell r="IY118">
            <v>0</v>
          </cell>
          <cell r="IZ118">
            <v>0</v>
          </cell>
          <cell r="JA118">
            <v>0</v>
          </cell>
          <cell r="JB118">
            <v>0</v>
          </cell>
          <cell r="JC118">
            <v>0</v>
          </cell>
          <cell r="JD118">
            <v>0</v>
          </cell>
          <cell r="JE118">
            <v>0</v>
          </cell>
        </row>
        <row r="119"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0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0</v>
          </cell>
          <cell r="DO119">
            <v>0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0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  <cell r="HT119">
            <v>0</v>
          </cell>
          <cell r="HU119">
            <v>0</v>
          </cell>
          <cell r="HV119">
            <v>0</v>
          </cell>
          <cell r="HW119">
            <v>0</v>
          </cell>
          <cell r="HX119">
            <v>0</v>
          </cell>
          <cell r="HY119">
            <v>0</v>
          </cell>
          <cell r="HZ119">
            <v>0</v>
          </cell>
          <cell r="IA119">
            <v>0</v>
          </cell>
          <cell r="IB119">
            <v>0</v>
          </cell>
          <cell r="IC119">
            <v>0</v>
          </cell>
          <cell r="ID119">
            <v>0</v>
          </cell>
          <cell r="IE119">
            <v>0</v>
          </cell>
          <cell r="IF119">
            <v>0</v>
          </cell>
          <cell r="IG119">
            <v>0</v>
          </cell>
          <cell r="IH119">
            <v>0</v>
          </cell>
          <cell r="II119">
            <v>0</v>
          </cell>
          <cell r="IJ119">
            <v>0</v>
          </cell>
          <cell r="IK119">
            <v>0</v>
          </cell>
          <cell r="IL119">
            <v>0</v>
          </cell>
          <cell r="IM119">
            <v>0</v>
          </cell>
          <cell r="IN119">
            <v>0</v>
          </cell>
          <cell r="IO119">
            <v>0</v>
          </cell>
          <cell r="IP119">
            <v>0</v>
          </cell>
          <cell r="IQ119">
            <v>0</v>
          </cell>
          <cell r="IR119">
            <v>0</v>
          </cell>
          <cell r="IS119">
            <v>0</v>
          </cell>
          <cell r="IT119">
            <v>0</v>
          </cell>
          <cell r="IU119">
            <v>0</v>
          </cell>
          <cell r="IV119">
            <v>0</v>
          </cell>
          <cell r="IW119">
            <v>0</v>
          </cell>
          <cell r="IX119">
            <v>0</v>
          </cell>
          <cell r="IY119">
            <v>0</v>
          </cell>
          <cell r="IZ119">
            <v>0</v>
          </cell>
          <cell r="JA119">
            <v>0</v>
          </cell>
          <cell r="JB119">
            <v>0</v>
          </cell>
          <cell r="JC119">
            <v>0</v>
          </cell>
          <cell r="JD119">
            <v>0</v>
          </cell>
          <cell r="JE119">
            <v>0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0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0</v>
          </cell>
          <cell r="DP120">
            <v>0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  <cell r="HT120">
            <v>0</v>
          </cell>
          <cell r="HU120">
            <v>0</v>
          </cell>
          <cell r="HV120">
            <v>0</v>
          </cell>
          <cell r="HW120">
            <v>0</v>
          </cell>
          <cell r="HX120">
            <v>0</v>
          </cell>
          <cell r="HY120">
            <v>0</v>
          </cell>
          <cell r="HZ120">
            <v>0</v>
          </cell>
          <cell r="IA120">
            <v>0</v>
          </cell>
          <cell r="IB120">
            <v>0</v>
          </cell>
          <cell r="IC120">
            <v>0</v>
          </cell>
          <cell r="ID120">
            <v>0</v>
          </cell>
          <cell r="IE120">
            <v>0</v>
          </cell>
          <cell r="IF120">
            <v>0</v>
          </cell>
          <cell r="IG120">
            <v>0</v>
          </cell>
          <cell r="IH120">
            <v>0</v>
          </cell>
          <cell r="II120">
            <v>0</v>
          </cell>
          <cell r="IJ120">
            <v>0</v>
          </cell>
          <cell r="IK120">
            <v>0</v>
          </cell>
          <cell r="IL120">
            <v>0</v>
          </cell>
          <cell r="IM120">
            <v>0</v>
          </cell>
          <cell r="IN120">
            <v>0</v>
          </cell>
          <cell r="IO120">
            <v>0</v>
          </cell>
          <cell r="IP120">
            <v>0</v>
          </cell>
          <cell r="IQ120">
            <v>0</v>
          </cell>
          <cell r="IR120">
            <v>0</v>
          </cell>
          <cell r="IS120">
            <v>0</v>
          </cell>
          <cell r="IT120">
            <v>0</v>
          </cell>
          <cell r="IU120">
            <v>0</v>
          </cell>
          <cell r="IV120">
            <v>0</v>
          </cell>
          <cell r="IW120">
            <v>0</v>
          </cell>
          <cell r="IX120">
            <v>0</v>
          </cell>
          <cell r="IY120">
            <v>0</v>
          </cell>
          <cell r="IZ120">
            <v>0</v>
          </cell>
          <cell r="JA120">
            <v>0</v>
          </cell>
          <cell r="JB120">
            <v>0</v>
          </cell>
          <cell r="JC120">
            <v>0</v>
          </cell>
          <cell r="JD120">
            <v>0</v>
          </cell>
          <cell r="JE120">
            <v>0</v>
          </cell>
        </row>
        <row r="121"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0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0</v>
          </cell>
          <cell r="DR121">
            <v>0</v>
          </cell>
          <cell r="DS121">
            <v>0</v>
          </cell>
          <cell r="DT121">
            <v>0</v>
          </cell>
          <cell r="DU121">
            <v>0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  <cell r="HT121">
            <v>0</v>
          </cell>
          <cell r="HU121">
            <v>0</v>
          </cell>
          <cell r="HV121">
            <v>0</v>
          </cell>
          <cell r="HW121">
            <v>0</v>
          </cell>
          <cell r="HX121">
            <v>0</v>
          </cell>
          <cell r="HY121">
            <v>0</v>
          </cell>
          <cell r="HZ121">
            <v>0</v>
          </cell>
          <cell r="IA121">
            <v>0</v>
          </cell>
          <cell r="IB121">
            <v>0</v>
          </cell>
          <cell r="IC121">
            <v>0</v>
          </cell>
          <cell r="ID121">
            <v>0</v>
          </cell>
          <cell r="IE121">
            <v>0</v>
          </cell>
          <cell r="IF121">
            <v>0</v>
          </cell>
          <cell r="IG121">
            <v>0</v>
          </cell>
          <cell r="IH121">
            <v>0</v>
          </cell>
          <cell r="II121">
            <v>0</v>
          </cell>
          <cell r="IJ121">
            <v>0</v>
          </cell>
          <cell r="IK121">
            <v>0</v>
          </cell>
          <cell r="IL121">
            <v>0</v>
          </cell>
          <cell r="IM121">
            <v>0</v>
          </cell>
          <cell r="IN121">
            <v>0</v>
          </cell>
          <cell r="IO121">
            <v>0</v>
          </cell>
          <cell r="IP121">
            <v>0</v>
          </cell>
          <cell r="IQ121">
            <v>0</v>
          </cell>
          <cell r="IR121">
            <v>0</v>
          </cell>
          <cell r="IS121">
            <v>0</v>
          </cell>
          <cell r="IT121">
            <v>0</v>
          </cell>
          <cell r="IU121">
            <v>0</v>
          </cell>
          <cell r="IV121">
            <v>0</v>
          </cell>
          <cell r="IW121">
            <v>0</v>
          </cell>
          <cell r="IX121">
            <v>0</v>
          </cell>
          <cell r="IY121">
            <v>0</v>
          </cell>
          <cell r="IZ121">
            <v>0</v>
          </cell>
          <cell r="JA121">
            <v>0</v>
          </cell>
          <cell r="JB121">
            <v>0</v>
          </cell>
          <cell r="JC121">
            <v>0</v>
          </cell>
          <cell r="JD121">
            <v>0</v>
          </cell>
          <cell r="JE121">
            <v>0</v>
          </cell>
        </row>
        <row r="122"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0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  <cell r="HT122">
            <v>0</v>
          </cell>
          <cell r="HU122">
            <v>0</v>
          </cell>
          <cell r="HV122">
            <v>0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0</v>
          </cell>
          <cell r="IE122">
            <v>0</v>
          </cell>
          <cell r="IF122">
            <v>0</v>
          </cell>
          <cell r="IG122">
            <v>0</v>
          </cell>
          <cell r="IH122">
            <v>0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0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0</v>
          </cell>
          <cell r="IY122">
            <v>0</v>
          </cell>
          <cell r="IZ122">
            <v>0</v>
          </cell>
          <cell r="JA122">
            <v>0</v>
          </cell>
          <cell r="JB122">
            <v>0</v>
          </cell>
          <cell r="JC122">
            <v>0</v>
          </cell>
          <cell r="JD122">
            <v>0</v>
          </cell>
          <cell r="JE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0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  <cell r="HT123">
            <v>0</v>
          </cell>
          <cell r="HU123">
            <v>0</v>
          </cell>
          <cell r="HV123">
            <v>0</v>
          </cell>
          <cell r="HW123">
            <v>0</v>
          </cell>
          <cell r="HX123">
            <v>0</v>
          </cell>
          <cell r="HY123">
            <v>0</v>
          </cell>
          <cell r="HZ123">
            <v>0</v>
          </cell>
          <cell r="IA123">
            <v>0</v>
          </cell>
          <cell r="IB123">
            <v>0</v>
          </cell>
          <cell r="IC123">
            <v>0</v>
          </cell>
          <cell r="ID123">
            <v>0</v>
          </cell>
          <cell r="IE123">
            <v>0</v>
          </cell>
          <cell r="IF123">
            <v>0</v>
          </cell>
          <cell r="IG123">
            <v>0</v>
          </cell>
          <cell r="IH123">
            <v>0</v>
          </cell>
          <cell r="II123">
            <v>0</v>
          </cell>
          <cell r="IJ123">
            <v>0</v>
          </cell>
          <cell r="IK123">
            <v>0</v>
          </cell>
          <cell r="IL123">
            <v>0</v>
          </cell>
          <cell r="IM123">
            <v>0</v>
          </cell>
          <cell r="IN123">
            <v>0</v>
          </cell>
          <cell r="IO123">
            <v>0</v>
          </cell>
          <cell r="IP123">
            <v>0</v>
          </cell>
          <cell r="IQ123">
            <v>0</v>
          </cell>
          <cell r="IR123">
            <v>0</v>
          </cell>
          <cell r="IS123">
            <v>0</v>
          </cell>
          <cell r="IT123">
            <v>0</v>
          </cell>
          <cell r="IU123">
            <v>0</v>
          </cell>
          <cell r="IV123">
            <v>0</v>
          </cell>
          <cell r="IW123">
            <v>0</v>
          </cell>
          <cell r="IX123">
            <v>0</v>
          </cell>
          <cell r="IY123">
            <v>0</v>
          </cell>
          <cell r="IZ123">
            <v>0</v>
          </cell>
          <cell r="JA123">
            <v>0</v>
          </cell>
          <cell r="JB123">
            <v>0</v>
          </cell>
          <cell r="JC123">
            <v>0</v>
          </cell>
          <cell r="JD123">
            <v>0</v>
          </cell>
          <cell r="JE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0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  <cell r="HT124">
            <v>0</v>
          </cell>
          <cell r="HU124">
            <v>0</v>
          </cell>
          <cell r="HV124">
            <v>0</v>
          </cell>
          <cell r="HW124">
            <v>0</v>
          </cell>
          <cell r="HX124">
            <v>0</v>
          </cell>
          <cell r="HY124">
            <v>0</v>
          </cell>
          <cell r="HZ124">
            <v>0</v>
          </cell>
          <cell r="IA124">
            <v>0</v>
          </cell>
          <cell r="IB124">
            <v>0</v>
          </cell>
          <cell r="IC124">
            <v>0</v>
          </cell>
          <cell r="ID124">
            <v>0</v>
          </cell>
          <cell r="IE124">
            <v>0</v>
          </cell>
          <cell r="IF124">
            <v>0</v>
          </cell>
          <cell r="IG124">
            <v>0</v>
          </cell>
          <cell r="IH124">
            <v>0</v>
          </cell>
          <cell r="II124">
            <v>0</v>
          </cell>
          <cell r="IJ124">
            <v>0</v>
          </cell>
          <cell r="IK124">
            <v>0</v>
          </cell>
          <cell r="IL124">
            <v>0</v>
          </cell>
          <cell r="IM124">
            <v>0</v>
          </cell>
          <cell r="IN124">
            <v>0</v>
          </cell>
          <cell r="IO124">
            <v>0</v>
          </cell>
          <cell r="IP124">
            <v>0</v>
          </cell>
          <cell r="IQ124">
            <v>0</v>
          </cell>
          <cell r="IR124">
            <v>0</v>
          </cell>
          <cell r="IS124">
            <v>0</v>
          </cell>
          <cell r="IT124">
            <v>0</v>
          </cell>
          <cell r="IU124">
            <v>0</v>
          </cell>
          <cell r="IV124">
            <v>0</v>
          </cell>
          <cell r="IW124">
            <v>0</v>
          </cell>
          <cell r="IX124">
            <v>0</v>
          </cell>
          <cell r="IY124">
            <v>0</v>
          </cell>
          <cell r="IZ124">
            <v>0</v>
          </cell>
          <cell r="JA124">
            <v>0</v>
          </cell>
          <cell r="JB124">
            <v>0</v>
          </cell>
          <cell r="JC124">
            <v>0</v>
          </cell>
          <cell r="JD124">
            <v>0</v>
          </cell>
          <cell r="JE124">
            <v>0</v>
          </cell>
        </row>
        <row r="125"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0</v>
          </cell>
          <cell r="DD125">
            <v>0</v>
          </cell>
          <cell r="DE125">
            <v>0</v>
          </cell>
          <cell r="DF125">
            <v>0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  <cell r="HT125">
            <v>0</v>
          </cell>
          <cell r="HU125">
            <v>0</v>
          </cell>
          <cell r="HV125">
            <v>0</v>
          </cell>
          <cell r="HW125">
            <v>0</v>
          </cell>
          <cell r="HX125">
            <v>0</v>
          </cell>
          <cell r="HY125">
            <v>0</v>
          </cell>
          <cell r="HZ125">
            <v>0</v>
          </cell>
          <cell r="IA125">
            <v>0</v>
          </cell>
          <cell r="IB125">
            <v>0</v>
          </cell>
          <cell r="IC125">
            <v>0</v>
          </cell>
          <cell r="ID125">
            <v>0</v>
          </cell>
          <cell r="IE125">
            <v>0</v>
          </cell>
          <cell r="IF125">
            <v>0</v>
          </cell>
          <cell r="IG125">
            <v>0</v>
          </cell>
          <cell r="IH125">
            <v>0</v>
          </cell>
          <cell r="II125">
            <v>0</v>
          </cell>
          <cell r="IJ125">
            <v>0</v>
          </cell>
          <cell r="IK125">
            <v>0</v>
          </cell>
          <cell r="IL125">
            <v>0</v>
          </cell>
          <cell r="IM125">
            <v>0</v>
          </cell>
          <cell r="IN125">
            <v>0</v>
          </cell>
          <cell r="IO125">
            <v>0</v>
          </cell>
          <cell r="IP125">
            <v>0</v>
          </cell>
          <cell r="IQ125">
            <v>0</v>
          </cell>
          <cell r="IR125">
            <v>0</v>
          </cell>
          <cell r="IS125">
            <v>0</v>
          </cell>
          <cell r="IT125">
            <v>0</v>
          </cell>
          <cell r="IU125">
            <v>0</v>
          </cell>
          <cell r="IV125">
            <v>0</v>
          </cell>
          <cell r="IW125">
            <v>0</v>
          </cell>
          <cell r="IX125">
            <v>0</v>
          </cell>
          <cell r="IY125">
            <v>0</v>
          </cell>
          <cell r="IZ125">
            <v>0</v>
          </cell>
          <cell r="JA125">
            <v>0</v>
          </cell>
          <cell r="JB125">
            <v>0</v>
          </cell>
          <cell r="JC125">
            <v>0</v>
          </cell>
          <cell r="JD125">
            <v>0</v>
          </cell>
          <cell r="JE125">
            <v>0</v>
          </cell>
        </row>
        <row r="126"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0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0</v>
          </cell>
          <cell r="DT126">
            <v>0</v>
          </cell>
          <cell r="DU126">
            <v>0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  <cell r="HT126">
            <v>0</v>
          </cell>
          <cell r="HU126">
            <v>0</v>
          </cell>
          <cell r="HV126">
            <v>0</v>
          </cell>
          <cell r="HW126">
            <v>0</v>
          </cell>
          <cell r="HX126">
            <v>0</v>
          </cell>
          <cell r="HY126">
            <v>0</v>
          </cell>
          <cell r="HZ126">
            <v>0</v>
          </cell>
          <cell r="IA126">
            <v>0</v>
          </cell>
          <cell r="IB126">
            <v>0</v>
          </cell>
          <cell r="IC126">
            <v>0</v>
          </cell>
          <cell r="ID126">
            <v>0</v>
          </cell>
          <cell r="IE126">
            <v>0</v>
          </cell>
          <cell r="IF126">
            <v>0</v>
          </cell>
          <cell r="IG126">
            <v>0</v>
          </cell>
          <cell r="IH126">
            <v>0</v>
          </cell>
          <cell r="II126">
            <v>0</v>
          </cell>
          <cell r="IJ126">
            <v>0</v>
          </cell>
          <cell r="IK126">
            <v>0</v>
          </cell>
          <cell r="IL126">
            <v>0</v>
          </cell>
          <cell r="IM126">
            <v>0</v>
          </cell>
          <cell r="IN126">
            <v>0</v>
          </cell>
          <cell r="IO126">
            <v>0</v>
          </cell>
          <cell r="IP126">
            <v>0</v>
          </cell>
          <cell r="IQ126">
            <v>0</v>
          </cell>
          <cell r="IR126">
            <v>0</v>
          </cell>
          <cell r="IS126">
            <v>0</v>
          </cell>
          <cell r="IT126">
            <v>0</v>
          </cell>
          <cell r="IU126">
            <v>0</v>
          </cell>
          <cell r="IV126">
            <v>0</v>
          </cell>
          <cell r="IW126">
            <v>0</v>
          </cell>
          <cell r="IX126">
            <v>0</v>
          </cell>
          <cell r="IY126">
            <v>0</v>
          </cell>
          <cell r="IZ126">
            <v>0</v>
          </cell>
          <cell r="JA126">
            <v>0</v>
          </cell>
          <cell r="JB126">
            <v>0</v>
          </cell>
          <cell r="JC126">
            <v>0</v>
          </cell>
          <cell r="JD126">
            <v>0</v>
          </cell>
          <cell r="JE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CZ127">
            <v>0</v>
          </cell>
          <cell r="DA127">
            <v>0</v>
          </cell>
          <cell r="DB127">
            <v>0</v>
          </cell>
          <cell r="DC127">
            <v>0</v>
          </cell>
          <cell r="DD127">
            <v>0</v>
          </cell>
          <cell r="DE127">
            <v>0</v>
          </cell>
          <cell r="DF127">
            <v>0</v>
          </cell>
          <cell r="DG127">
            <v>0</v>
          </cell>
          <cell r="DH127">
            <v>0</v>
          </cell>
          <cell r="DI127">
            <v>0</v>
          </cell>
          <cell r="DJ127">
            <v>0</v>
          </cell>
          <cell r="DK127">
            <v>0</v>
          </cell>
          <cell r="DL127">
            <v>0</v>
          </cell>
          <cell r="DM127">
            <v>0</v>
          </cell>
          <cell r="DN127">
            <v>0</v>
          </cell>
          <cell r="DO127">
            <v>0</v>
          </cell>
          <cell r="DP127">
            <v>0</v>
          </cell>
          <cell r="DQ127">
            <v>0</v>
          </cell>
          <cell r="DR127">
            <v>0</v>
          </cell>
          <cell r="DS127">
            <v>0</v>
          </cell>
          <cell r="DT127">
            <v>0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  <cell r="HT127">
            <v>0</v>
          </cell>
          <cell r="HU127">
            <v>0</v>
          </cell>
          <cell r="HV127">
            <v>0</v>
          </cell>
          <cell r="HW127">
            <v>0</v>
          </cell>
          <cell r="HX127">
            <v>0</v>
          </cell>
          <cell r="HY127">
            <v>0</v>
          </cell>
          <cell r="HZ127">
            <v>0</v>
          </cell>
          <cell r="IA127">
            <v>0</v>
          </cell>
          <cell r="IB127">
            <v>0</v>
          </cell>
          <cell r="IC127">
            <v>0</v>
          </cell>
          <cell r="ID127">
            <v>0</v>
          </cell>
          <cell r="IE127">
            <v>0</v>
          </cell>
          <cell r="IF127">
            <v>0</v>
          </cell>
          <cell r="IG127">
            <v>0</v>
          </cell>
          <cell r="IH127">
            <v>0</v>
          </cell>
          <cell r="II127">
            <v>0</v>
          </cell>
          <cell r="IJ127">
            <v>0</v>
          </cell>
          <cell r="IK127">
            <v>0</v>
          </cell>
          <cell r="IL127">
            <v>0</v>
          </cell>
          <cell r="IM127">
            <v>0</v>
          </cell>
          <cell r="IN127">
            <v>0</v>
          </cell>
          <cell r="IO127">
            <v>0</v>
          </cell>
          <cell r="IP127">
            <v>0</v>
          </cell>
          <cell r="IQ127">
            <v>0</v>
          </cell>
          <cell r="IR127">
            <v>0</v>
          </cell>
          <cell r="IS127">
            <v>0</v>
          </cell>
          <cell r="IT127">
            <v>0</v>
          </cell>
          <cell r="IU127">
            <v>0</v>
          </cell>
          <cell r="IV127">
            <v>0</v>
          </cell>
          <cell r="IW127">
            <v>0</v>
          </cell>
          <cell r="IX127">
            <v>0</v>
          </cell>
          <cell r="IY127">
            <v>0</v>
          </cell>
          <cell r="IZ127">
            <v>0</v>
          </cell>
          <cell r="JA127">
            <v>0</v>
          </cell>
          <cell r="JB127">
            <v>0</v>
          </cell>
          <cell r="JC127">
            <v>0</v>
          </cell>
          <cell r="JD127">
            <v>0</v>
          </cell>
          <cell r="JE127">
            <v>0</v>
          </cell>
        </row>
        <row r="128"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CZ128">
            <v>0</v>
          </cell>
          <cell r="DA128">
            <v>0</v>
          </cell>
          <cell r="DB128">
            <v>0</v>
          </cell>
          <cell r="DC128">
            <v>0</v>
          </cell>
          <cell r="DD128">
            <v>0</v>
          </cell>
          <cell r="DE128">
            <v>0</v>
          </cell>
          <cell r="DF128">
            <v>0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0</v>
          </cell>
          <cell r="DT128">
            <v>0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  <cell r="HT128">
            <v>0</v>
          </cell>
          <cell r="HU128">
            <v>0</v>
          </cell>
          <cell r="HV128">
            <v>0</v>
          </cell>
          <cell r="HW128">
            <v>0</v>
          </cell>
          <cell r="HX128">
            <v>0</v>
          </cell>
          <cell r="HY128">
            <v>0</v>
          </cell>
          <cell r="HZ128">
            <v>0</v>
          </cell>
          <cell r="IA128">
            <v>0</v>
          </cell>
          <cell r="IB128">
            <v>0</v>
          </cell>
          <cell r="IC128">
            <v>0</v>
          </cell>
          <cell r="ID128">
            <v>0</v>
          </cell>
          <cell r="IE128">
            <v>0</v>
          </cell>
          <cell r="IF128">
            <v>0</v>
          </cell>
          <cell r="IG128">
            <v>0</v>
          </cell>
          <cell r="IH128">
            <v>0</v>
          </cell>
          <cell r="II128">
            <v>0</v>
          </cell>
          <cell r="IJ128">
            <v>0</v>
          </cell>
          <cell r="IK128">
            <v>0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0</v>
          </cell>
          <cell r="IQ128">
            <v>0</v>
          </cell>
          <cell r="IR128">
            <v>0</v>
          </cell>
          <cell r="IS128">
            <v>0</v>
          </cell>
          <cell r="IT128">
            <v>0</v>
          </cell>
          <cell r="IU128">
            <v>0</v>
          </cell>
          <cell r="IV128">
            <v>0</v>
          </cell>
          <cell r="IW128">
            <v>0</v>
          </cell>
          <cell r="IX128">
            <v>0</v>
          </cell>
          <cell r="IY128">
            <v>0</v>
          </cell>
          <cell r="IZ128">
            <v>0</v>
          </cell>
          <cell r="JA128">
            <v>0</v>
          </cell>
          <cell r="JB128">
            <v>0</v>
          </cell>
          <cell r="JC128">
            <v>0</v>
          </cell>
          <cell r="JD128">
            <v>0</v>
          </cell>
          <cell r="JE128">
            <v>0</v>
          </cell>
        </row>
        <row r="129"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  <cell r="HT129">
            <v>0</v>
          </cell>
          <cell r="HU129">
            <v>0</v>
          </cell>
          <cell r="HV129">
            <v>0</v>
          </cell>
          <cell r="HW129">
            <v>0</v>
          </cell>
          <cell r="HX129">
            <v>0</v>
          </cell>
          <cell r="HY129">
            <v>0</v>
          </cell>
          <cell r="HZ129">
            <v>0</v>
          </cell>
          <cell r="IA129">
            <v>0</v>
          </cell>
          <cell r="IB129">
            <v>0</v>
          </cell>
          <cell r="IC129">
            <v>0</v>
          </cell>
          <cell r="ID129">
            <v>0</v>
          </cell>
          <cell r="IE129">
            <v>0</v>
          </cell>
          <cell r="IF129">
            <v>0</v>
          </cell>
          <cell r="IG129">
            <v>0</v>
          </cell>
          <cell r="IH129">
            <v>0</v>
          </cell>
          <cell r="II129">
            <v>0</v>
          </cell>
          <cell r="IJ129">
            <v>0</v>
          </cell>
          <cell r="IK129">
            <v>0</v>
          </cell>
          <cell r="IL129">
            <v>0</v>
          </cell>
          <cell r="IM129">
            <v>0</v>
          </cell>
          <cell r="IN129">
            <v>0</v>
          </cell>
          <cell r="IO129">
            <v>0</v>
          </cell>
          <cell r="IP129">
            <v>0</v>
          </cell>
          <cell r="IQ129">
            <v>0</v>
          </cell>
          <cell r="IR129">
            <v>0</v>
          </cell>
          <cell r="IS129">
            <v>0</v>
          </cell>
          <cell r="IT129">
            <v>0</v>
          </cell>
          <cell r="IU129">
            <v>0</v>
          </cell>
          <cell r="IV129">
            <v>0</v>
          </cell>
          <cell r="IW129">
            <v>0</v>
          </cell>
          <cell r="IX129">
            <v>0</v>
          </cell>
          <cell r="IY129">
            <v>0</v>
          </cell>
          <cell r="IZ129">
            <v>0</v>
          </cell>
          <cell r="JA129">
            <v>0</v>
          </cell>
          <cell r="JB129">
            <v>0</v>
          </cell>
          <cell r="JC129">
            <v>0</v>
          </cell>
          <cell r="JD129">
            <v>0</v>
          </cell>
          <cell r="JE129">
            <v>0</v>
          </cell>
        </row>
        <row r="130"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0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  <cell r="HT130">
            <v>0</v>
          </cell>
          <cell r="HU130">
            <v>0</v>
          </cell>
          <cell r="HV130">
            <v>0</v>
          </cell>
          <cell r="HW130">
            <v>0</v>
          </cell>
          <cell r="HX130">
            <v>0</v>
          </cell>
          <cell r="HY130">
            <v>0</v>
          </cell>
          <cell r="HZ130">
            <v>0</v>
          </cell>
          <cell r="IA130">
            <v>0</v>
          </cell>
          <cell r="IB130">
            <v>0</v>
          </cell>
          <cell r="IC130">
            <v>0</v>
          </cell>
          <cell r="ID130">
            <v>0</v>
          </cell>
          <cell r="IE130">
            <v>0</v>
          </cell>
          <cell r="IF130">
            <v>0</v>
          </cell>
          <cell r="IG130">
            <v>0</v>
          </cell>
          <cell r="IH130">
            <v>0</v>
          </cell>
          <cell r="II130">
            <v>0</v>
          </cell>
          <cell r="IJ130">
            <v>0</v>
          </cell>
          <cell r="IK130">
            <v>0</v>
          </cell>
          <cell r="IL130">
            <v>0</v>
          </cell>
          <cell r="IM130">
            <v>0</v>
          </cell>
          <cell r="IN130">
            <v>0</v>
          </cell>
          <cell r="IO130">
            <v>0</v>
          </cell>
          <cell r="IP130">
            <v>0</v>
          </cell>
          <cell r="IQ130">
            <v>0</v>
          </cell>
          <cell r="IR130">
            <v>0</v>
          </cell>
          <cell r="IS130">
            <v>0</v>
          </cell>
          <cell r="IT130">
            <v>0</v>
          </cell>
          <cell r="IU130">
            <v>0</v>
          </cell>
          <cell r="IV130">
            <v>0</v>
          </cell>
          <cell r="IW130">
            <v>0</v>
          </cell>
          <cell r="IX130">
            <v>0</v>
          </cell>
          <cell r="IY130">
            <v>0</v>
          </cell>
          <cell r="IZ130">
            <v>0</v>
          </cell>
          <cell r="JA130">
            <v>0</v>
          </cell>
          <cell r="JB130">
            <v>0</v>
          </cell>
          <cell r="JC130">
            <v>0</v>
          </cell>
          <cell r="JD130">
            <v>0</v>
          </cell>
          <cell r="JE130">
            <v>0</v>
          </cell>
        </row>
        <row r="131"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0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  <cell r="HT131">
            <v>0</v>
          </cell>
          <cell r="HU131">
            <v>0</v>
          </cell>
          <cell r="HV131">
            <v>0</v>
          </cell>
          <cell r="HW131">
            <v>0</v>
          </cell>
          <cell r="HX131">
            <v>0</v>
          </cell>
          <cell r="HY131">
            <v>0</v>
          </cell>
          <cell r="HZ131">
            <v>0</v>
          </cell>
          <cell r="IA131">
            <v>0</v>
          </cell>
          <cell r="IB131">
            <v>0</v>
          </cell>
          <cell r="IC131">
            <v>0</v>
          </cell>
          <cell r="ID131">
            <v>0</v>
          </cell>
          <cell r="IE131">
            <v>0</v>
          </cell>
          <cell r="IF131">
            <v>0</v>
          </cell>
          <cell r="IG131">
            <v>0</v>
          </cell>
          <cell r="IH131">
            <v>0</v>
          </cell>
          <cell r="II131">
            <v>0</v>
          </cell>
          <cell r="IJ131">
            <v>0</v>
          </cell>
          <cell r="IK131">
            <v>0</v>
          </cell>
          <cell r="IL131">
            <v>0</v>
          </cell>
          <cell r="IM131">
            <v>0</v>
          </cell>
          <cell r="IN131">
            <v>0</v>
          </cell>
          <cell r="IO131">
            <v>0</v>
          </cell>
          <cell r="IP131">
            <v>0</v>
          </cell>
          <cell r="IQ131">
            <v>0</v>
          </cell>
          <cell r="IR131">
            <v>0</v>
          </cell>
          <cell r="IS131">
            <v>0</v>
          </cell>
          <cell r="IT131">
            <v>0</v>
          </cell>
          <cell r="IU131">
            <v>0</v>
          </cell>
          <cell r="IV131">
            <v>0</v>
          </cell>
          <cell r="IW131">
            <v>0</v>
          </cell>
          <cell r="IX131">
            <v>0</v>
          </cell>
          <cell r="IY131">
            <v>0</v>
          </cell>
          <cell r="IZ131">
            <v>0</v>
          </cell>
          <cell r="JA131">
            <v>0</v>
          </cell>
          <cell r="JB131">
            <v>0</v>
          </cell>
          <cell r="JC131">
            <v>0</v>
          </cell>
          <cell r="JD131">
            <v>0</v>
          </cell>
          <cell r="JE131">
            <v>0</v>
          </cell>
        </row>
        <row r="132"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  <cell r="HT132">
            <v>0</v>
          </cell>
          <cell r="HU132">
            <v>0</v>
          </cell>
          <cell r="HV132">
            <v>0</v>
          </cell>
          <cell r="HW132">
            <v>0</v>
          </cell>
          <cell r="HX132">
            <v>0</v>
          </cell>
          <cell r="HY132">
            <v>0</v>
          </cell>
          <cell r="HZ132">
            <v>0</v>
          </cell>
          <cell r="IA132">
            <v>0</v>
          </cell>
          <cell r="IB132">
            <v>0</v>
          </cell>
          <cell r="IC132">
            <v>0</v>
          </cell>
          <cell r="ID132">
            <v>0</v>
          </cell>
          <cell r="IE132">
            <v>0</v>
          </cell>
          <cell r="IF132">
            <v>0</v>
          </cell>
          <cell r="IG132">
            <v>0</v>
          </cell>
          <cell r="IH132">
            <v>0</v>
          </cell>
          <cell r="II132">
            <v>0</v>
          </cell>
          <cell r="IJ132">
            <v>0</v>
          </cell>
          <cell r="IK132">
            <v>0</v>
          </cell>
          <cell r="IL132">
            <v>0</v>
          </cell>
          <cell r="IM132">
            <v>0</v>
          </cell>
          <cell r="IN132">
            <v>0</v>
          </cell>
          <cell r="IO132">
            <v>0</v>
          </cell>
          <cell r="IP132">
            <v>0</v>
          </cell>
          <cell r="IQ132">
            <v>0</v>
          </cell>
          <cell r="IR132">
            <v>0</v>
          </cell>
          <cell r="IS132">
            <v>0</v>
          </cell>
          <cell r="IT132">
            <v>0</v>
          </cell>
          <cell r="IU132">
            <v>0</v>
          </cell>
          <cell r="IV132">
            <v>0</v>
          </cell>
          <cell r="IW132">
            <v>0</v>
          </cell>
          <cell r="IX132">
            <v>0</v>
          </cell>
          <cell r="IY132">
            <v>0</v>
          </cell>
          <cell r="IZ132">
            <v>0</v>
          </cell>
          <cell r="JA132">
            <v>0</v>
          </cell>
          <cell r="JB132">
            <v>0</v>
          </cell>
          <cell r="JC132">
            <v>0</v>
          </cell>
          <cell r="JD132">
            <v>0</v>
          </cell>
          <cell r="JE132">
            <v>0</v>
          </cell>
        </row>
        <row r="133"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0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  <cell r="HT133">
            <v>0</v>
          </cell>
          <cell r="HU133">
            <v>0</v>
          </cell>
          <cell r="HV133">
            <v>0</v>
          </cell>
          <cell r="HW133">
            <v>0</v>
          </cell>
          <cell r="HX133">
            <v>0</v>
          </cell>
          <cell r="HY133">
            <v>0</v>
          </cell>
          <cell r="HZ133">
            <v>0</v>
          </cell>
          <cell r="IA133">
            <v>0</v>
          </cell>
          <cell r="IB133">
            <v>0</v>
          </cell>
          <cell r="IC133">
            <v>0</v>
          </cell>
          <cell r="ID133">
            <v>0</v>
          </cell>
          <cell r="IE133">
            <v>0</v>
          </cell>
          <cell r="IF133">
            <v>0</v>
          </cell>
          <cell r="IG133">
            <v>0</v>
          </cell>
          <cell r="IH133">
            <v>0</v>
          </cell>
          <cell r="II133">
            <v>0</v>
          </cell>
          <cell r="IJ133">
            <v>0</v>
          </cell>
          <cell r="IK133">
            <v>0</v>
          </cell>
          <cell r="IL133">
            <v>0</v>
          </cell>
          <cell r="IM133">
            <v>0</v>
          </cell>
          <cell r="IN133">
            <v>0</v>
          </cell>
          <cell r="IO133">
            <v>0</v>
          </cell>
          <cell r="IP133">
            <v>0</v>
          </cell>
          <cell r="IQ133">
            <v>0</v>
          </cell>
          <cell r="IR133">
            <v>0</v>
          </cell>
          <cell r="IS133">
            <v>0</v>
          </cell>
          <cell r="IT133">
            <v>0</v>
          </cell>
          <cell r="IU133">
            <v>0</v>
          </cell>
          <cell r="IV133">
            <v>0</v>
          </cell>
          <cell r="IW133">
            <v>0</v>
          </cell>
          <cell r="IX133">
            <v>0</v>
          </cell>
          <cell r="IY133">
            <v>0</v>
          </cell>
          <cell r="IZ133">
            <v>0</v>
          </cell>
          <cell r="JA133">
            <v>0</v>
          </cell>
          <cell r="JB133">
            <v>0</v>
          </cell>
          <cell r="JC133">
            <v>0</v>
          </cell>
          <cell r="JD133">
            <v>0</v>
          </cell>
          <cell r="JE133">
            <v>0</v>
          </cell>
        </row>
        <row r="134"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  <cell r="HT134">
            <v>0</v>
          </cell>
          <cell r="HU134">
            <v>0</v>
          </cell>
          <cell r="HV134">
            <v>0</v>
          </cell>
          <cell r="HW134">
            <v>0</v>
          </cell>
          <cell r="HX134">
            <v>0</v>
          </cell>
          <cell r="HY134">
            <v>0</v>
          </cell>
          <cell r="HZ134">
            <v>0</v>
          </cell>
          <cell r="IA134">
            <v>0</v>
          </cell>
          <cell r="IB134">
            <v>0</v>
          </cell>
          <cell r="IC134">
            <v>0</v>
          </cell>
          <cell r="ID134">
            <v>0</v>
          </cell>
          <cell r="IE134">
            <v>0</v>
          </cell>
          <cell r="IF134">
            <v>0</v>
          </cell>
          <cell r="IG134">
            <v>0</v>
          </cell>
          <cell r="IH134">
            <v>0</v>
          </cell>
          <cell r="II134">
            <v>0</v>
          </cell>
          <cell r="IJ134">
            <v>0</v>
          </cell>
          <cell r="IK134">
            <v>0</v>
          </cell>
          <cell r="IL134">
            <v>0</v>
          </cell>
          <cell r="IM134">
            <v>0</v>
          </cell>
          <cell r="IN134">
            <v>0</v>
          </cell>
          <cell r="IO134">
            <v>0</v>
          </cell>
          <cell r="IP134">
            <v>0</v>
          </cell>
          <cell r="IQ134">
            <v>0</v>
          </cell>
          <cell r="IR134">
            <v>0</v>
          </cell>
          <cell r="IS134">
            <v>0</v>
          </cell>
          <cell r="IT134">
            <v>0</v>
          </cell>
          <cell r="IU134">
            <v>0</v>
          </cell>
          <cell r="IV134">
            <v>0</v>
          </cell>
          <cell r="IW134">
            <v>0</v>
          </cell>
          <cell r="IX134">
            <v>0</v>
          </cell>
          <cell r="IY134">
            <v>0</v>
          </cell>
          <cell r="IZ134">
            <v>0</v>
          </cell>
          <cell r="JA134">
            <v>0</v>
          </cell>
          <cell r="JB134">
            <v>0</v>
          </cell>
          <cell r="JC134">
            <v>0</v>
          </cell>
          <cell r="JD134">
            <v>0</v>
          </cell>
          <cell r="JE134">
            <v>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0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  <cell r="HT135">
            <v>0</v>
          </cell>
          <cell r="HU135">
            <v>0</v>
          </cell>
          <cell r="HV135">
            <v>0</v>
          </cell>
          <cell r="HW135">
            <v>0</v>
          </cell>
          <cell r="HX135">
            <v>0</v>
          </cell>
          <cell r="HY135">
            <v>0</v>
          </cell>
          <cell r="HZ135">
            <v>0</v>
          </cell>
          <cell r="IA135">
            <v>0</v>
          </cell>
          <cell r="IB135">
            <v>0</v>
          </cell>
          <cell r="IC135">
            <v>0</v>
          </cell>
          <cell r="ID135">
            <v>0</v>
          </cell>
          <cell r="IE135">
            <v>0</v>
          </cell>
          <cell r="IF135">
            <v>0</v>
          </cell>
          <cell r="IG135">
            <v>0</v>
          </cell>
          <cell r="IH135">
            <v>0</v>
          </cell>
          <cell r="II135">
            <v>0</v>
          </cell>
          <cell r="IJ135">
            <v>0</v>
          </cell>
          <cell r="IK135">
            <v>0</v>
          </cell>
          <cell r="IL135">
            <v>0</v>
          </cell>
          <cell r="IM135">
            <v>0</v>
          </cell>
          <cell r="IN135">
            <v>0</v>
          </cell>
          <cell r="IO135">
            <v>0</v>
          </cell>
          <cell r="IP135">
            <v>0</v>
          </cell>
          <cell r="IQ135">
            <v>0</v>
          </cell>
          <cell r="IR135">
            <v>0</v>
          </cell>
          <cell r="IS135">
            <v>0</v>
          </cell>
          <cell r="IT135">
            <v>0</v>
          </cell>
          <cell r="IU135">
            <v>0</v>
          </cell>
          <cell r="IV135">
            <v>0</v>
          </cell>
          <cell r="IW135">
            <v>0</v>
          </cell>
          <cell r="IX135">
            <v>0</v>
          </cell>
          <cell r="IY135">
            <v>0</v>
          </cell>
          <cell r="IZ135">
            <v>0</v>
          </cell>
          <cell r="JA135">
            <v>0</v>
          </cell>
          <cell r="JB135">
            <v>0</v>
          </cell>
          <cell r="JC135">
            <v>0</v>
          </cell>
          <cell r="JD135">
            <v>0</v>
          </cell>
          <cell r="JE135">
            <v>0</v>
          </cell>
        </row>
        <row r="136"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0</v>
          </cell>
          <cell r="DW136">
            <v>0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  <cell r="HT136">
            <v>0</v>
          </cell>
          <cell r="HU136">
            <v>0</v>
          </cell>
          <cell r="HV136">
            <v>0</v>
          </cell>
          <cell r="HW136">
            <v>0</v>
          </cell>
          <cell r="HX136">
            <v>0</v>
          </cell>
          <cell r="HY136">
            <v>0</v>
          </cell>
          <cell r="HZ136">
            <v>0</v>
          </cell>
          <cell r="IA136">
            <v>0</v>
          </cell>
          <cell r="IB136">
            <v>0</v>
          </cell>
          <cell r="IC136">
            <v>0</v>
          </cell>
          <cell r="ID136">
            <v>0</v>
          </cell>
          <cell r="IE136">
            <v>0</v>
          </cell>
          <cell r="IF136">
            <v>0</v>
          </cell>
          <cell r="IG136">
            <v>0</v>
          </cell>
          <cell r="IH136">
            <v>0</v>
          </cell>
          <cell r="II136">
            <v>0</v>
          </cell>
          <cell r="IJ136">
            <v>0</v>
          </cell>
          <cell r="IK136">
            <v>0</v>
          </cell>
          <cell r="IL136">
            <v>0</v>
          </cell>
          <cell r="IM136">
            <v>0</v>
          </cell>
          <cell r="IN136">
            <v>0</v>
          </cell>
          <cell r="IO136">
            <v>0</v>
          </cell>
          <cell r="IP136">
            <v>0</v>
          </cell>
          <cell r="IQ136">
            <v>0</v>
          </cell>
          <cell r="IR136">
            <v>0</v>
          </cell>
          <cell r="IS136">
            <v>0</v>
          </cell>
          <cell r="IT136">
            <v>0</v>
          </cell>
          <cell r="IU136">
            <v>0</v>
          </cell>
          <cell r="IV136">
            <v>0</v>
          </cell>
          <cell r="IW136">
            <v>0</v>
          </cell>
          <cell r="IX136">
            <v>0</v>
          </cell>
          <cell r="IY136">
            <v>0</v>
          </cell>
          <cell r="IZ136">
            <v>0</v>
          </cell>
          <cell r="JA136">
            <v>0</v>
          </cell>
          <cell r="JB136">
            <v>0</v>
          </cell>
          <cell r="JC136">
            <v>0</v>
          </cell>
          <cell r="JD136">
            <v>0</v>
          </cell>
          <cell r="JE136">
            <v>0</v>
          </cell>
        </row>
        <row r="137"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  <cell r="HT137">
            <v>0</v>
          </cell>
          <cell r="HU137">
            <v>0</v>
          </cell>
          <cell r="HV137">
            <v>0</v>
          </cell>
          <cell r="HW137">
            <v>0</v>
          </cell>
          <cell r="HX137">
            <v>0</v>
          </cell>
          <cell r="HY137">
            <v>0</v>
          </cell>
          <cell r="HZ137">
            <v>0</v>
          </cell>
          <cell r="IA137">
            <v>0</v>
          </cell>
          <cell r="IB137">
            <v>0</v>
          </cell>
          <cell r="IC137">
            <v>0</v>
          </cell>
          <cell r="ID137">
            <v>0</v>
          </cell>
          <cell r="IE137">
            <v>0</v>
          </cell>
          <cell r="IF137">
            <v>0</v>
          </cell>
          <cell r="IG137">
            <v>0</v>
          </cell>
          <cell r="IH137">
            <v>0</v>
          </cell>
          <cell r="II137">
            <v>0</v>
          </cell>
          <cell r="IJ137">
            <v>0</v>
          </cell>
          <cell r="IK137">
            <v>0</v>
          </cell>
          <cell r="IL137">
            <v>0</v>
          </cell>
          <cell r="IM137">
            <v>0</v>
          </cell>
          <cell r="IN137">
            <v>0</v>
          </cell>
          <cell r="IO137">
            <v>0</v>
          </cell>
          <cell r="IP137">
            <v>0</v>
          </cell>
          <cell r="IQ137">
            <v>0</v>
          </cell>
          <cell r="IR137">
            <v>0</v>
          </cell>
          <cell r="IS137">
            <v>0</v>
          </cell>
          <cell r="IT137">
            <v>0</v>
          </cell>
          <cell r="IU137">
            <v>0</v>
          </cell>
          <cell r="IV137">
            <v>0</v>
          </cell>
          <cell r="IW137">
            <v>0</v>
          </cell>
          <cell r="IX137">
            <v>0</v>
          </cell>
          <cell r="IY137">
            <v>0</v>
          </cell>
          <cell r="IZ137">
            <v>0</v>
          </cell>
          <cell r="JA137">
            <v>0</v>
          </cell>
          <cell r="JB137">
            <v>0</v>
          </cell>
          <cell r="JC137">
            <v>0</v>
          </cell>
          <cell r="JD137">
            <v>0</v>
          </cell>
          <cell r="JE137">
            <v>0</v>
          </cell>
        </row>
        <row r="138"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0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  <cell r="HT138">
            <v>0</v>
          </cell>
          <cell r="HU138">
            <v>0</v>
          </cell>
          <cell r="HV138">
            <v>0</v>
          </cell>
          <cell r="HW138">
            <v>0</v>
          </cell>
          <cell r="HX138">
            <v>0</v>
          </cell>
          <cell r="HY138">
            <v>0</v>
          </cell>
          <cell r="HZ138">
            <v>0</v>
          </cell>
          <cell r="IA138">
            <v>0</v>
          </cell>
          <cell r="IB138">
            <v>0</v>
          </cell>
          <cell r="IC138">
            <v>0</v>
          </cell>
          <cell r="ID138">
            <v>0</v>
          </cell>
          <cell r="IE138">
            <v>0</v>
          </cell>
          <cell r="IF138">
            <v>0</v>
          </cell>
          <cell r="IG138">
            <v>0</v>
          </cell>
          <cell r="IH138">
            <v>0</v>
          </cell>
          <cell r="II138">
            <v>0</v>
          </cell>
          <cell r="IJ138">
            <v>0</v>
          </cell>
          <cell r="IK138">
            <v>0</v>
          </cell>
          <cell r="IL138">
            <v>0</v>
          </cell>
          <cell r="IM138">
            <v>0</v>
          </cell>
          <cell r="IN138">
            <v>0</v>
          </cell>
          <cell r="IO138">
            <v>0</v>
          </cell>
          <cell r="IP138">
            <v>0</v>
          </cell>
          <cell r="IQ138">
            <v>0</v>
          </cell>
          <cell r="IR138">
            <v>0</v>
          </cell>
          <cell r="IS138">
            <v>0</v>
          </cell>
          <cell r="IT138">
            <v>0</v>
          </cell>
          <cell r="IU138">
            <v>0</v>
          </cell>
          <cell r="IV138">
            <v>0</v>
          </cell>
          <cell r="IW138">
            <v>0</v>
          </cell>
          <cell r="IX138">
            <v>0</v>
          </cell>
          <cell r="IY138">
            <v>0</v>
          </cell>
          <cell r="IZ138">
            <v>0</v>
          </cell>
          <cell r="JA138">
            <v>0</v>
          </cell>
          <cell r="JB138">
            <v>0</v>
          </cell>
          <cell r="JC138">
            <v>0</v>
          </cell>
          <cell r="JD138">
            <v>0</v>
          </cell>
          <cell r="JE138">
            <v>0</v>
          </cell>
        </row>
        <row r="139"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0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  <cell r="HT139">
            <v>0</v>
          </cell>
          <cell r="HU139">
            <v>0</v>
          </cell>
          <cell r="HV139">
            <v>0</v>
          </cell>
          <cell r="HW139">
            <v>0</v>
          </cell>
          <cell r="HX139">
            <v>0</v>
          </cell>
          <cell r="HY139">
            <v>0</v>
          </cell>
          <cell r="HZ139">
            <v>0</v>
          </cell>
          <cell r="IA139">
            <v>0</v>
          </cell>
          <cell r="IB139">
            <v>0</v>
          </cell>
          <cell r="IC139">
            <v>0</v>
          </cell>
          <cell r="ID139">
            <v>0</v>
          </cell>
          <cell r="IE139">
            <v>0</v>
          </cell>
          <cell r="IF139">
            <v>0</v>
          </cell>
          <cell r="IG139">
            <v>0</v>
          </cell>
          <cell r="IH139">
            <v>0</v>
          </cell>
          <cell r="II139">
            <v>0</v>
          </cell>
          <cell r="IJ139">
            <v>0</v>
          </cell>
          <cell r="IK139">
            <v>0</v>
          </cell>
          <cell r="IL139">
            <v>0</v>
          </cell>
          <cell r="IM139">
            <v>0</v>
          </cell>
          <cell r="IN139">
            <v>0</v>
          </cell>
          <cell r="IO139">
            <v>0</v>
          </cell>
          <cell r="IP139">
            <v>0</v>
          </cell>
          <cell r="IQ139">
            <v>0</v>
          </cell>
          <cell r="IR139">
            <v>0</v>
          </cell>
          <cell r="IS139">
            <v>0</v>
          </cell>
          <cell r="IT139">
            <v>0</v>
          </cell>
          <cell r="IU139">
            <v>0</v>
          </cell>
          <cell r="IV139">
            <v>0</v>
          </cell>
          <cell r="IW139">
            <v>0</v>
          </cell>
          <cell r="IX139">
            <v>0</v>
          </cell>
          <cell r="IY139">
            <v>0</v>
          </cell>
          <cell r="IZ139">
            <v>0</v>
          </cell>
          <cell r="JA139">
            <v>0</v>
          </cell>
          <cell r="JB139">
            <v>0</v>
          </cell>
          <cell r="JC139">
            <v>0</v>
          </cell>
          <cell r="JD139">
            <v>0</v>
          </cell>
          <cell r="JE139">
            <v>0</v>
          </cell>
        </row>
        <row r="140"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  <cell r="HT140">
            <v>0</v>
          </cell>
          <cell r="HU140">
            <v>0</v>
          </cell>
          <cell r="HV140">
            <v>0</v>
          </cell>
          <cell r="HW140">
            <v>0</v>
          </cell>
          <cell r="HX140">
            <v>0</v>
          </cell>
          <cell r="HY140">
            <v>0</v>
          </cell>
          <cell r="HZ140">
            <v>0</v>
          </cell>
          <cell r="IA140">
            <v>0</v>
          </cell>
          <cell r="IB140">
            <v>0</v>
          </cell>
          <cell r="IC140">
            <v>0</v>
          </cell>
          <cell r="ID140">
            <v>0</v>
          </cell>
          <cell r="IE140">
            <v>0</v>
          </cell>
          <cell r="IF140">
            <v>0</v>
          </cell>
          <cell r="IG140">
            <v>0</v>
          </cell>
          <cell r="IH140">
            <v>0</v>
          </cell>
          <cell r="II140">
            <v>0</v>
          </cell>
          <cell r="IJ140">
            <v>0</v>
          </cell>
          <cell r="IK140">
            <v>0</v>
          </cell>
          <cell r="IL140">
            <v>0</v>
          </cell>
          <cell r="IM140">
            <v>0</v>
          </cell>
          <cell r="IN140">
            <v>0</v>
          </cell>
          <cell r="IO140">
            <v>0</v>
          </cell>
          <cell r="IP140">
            <v>0</v>
          </cell>
          <cell r="IQ140">
            <v>0</v>
          </cell>
          <cell r="IR140">
            <v>0</v>
          </cell>
          <cell r="IS140">
            <v>0</v>
          </cell>
          <cell r="IT140">
            <v>0</v>
          </cell>
          <cell r="IU140">
            <v>0</v>
          </cell>
          <cell r="IV140">
            <v>0</v>
          </cell>
          <cell r="IW140">
            <v>0</v>
          </cell>
          <cell r="IX140">
            <v>0</v>
          </cell>
          <cell r="IY140">
            <v>0</v>
          </cell>
          <cell r="IZ140">
            <v>0</v>
          </cell>
          <cell r="JA140">
            <v>0</v>
          </cell>
          <cell r="JB140">
            <v>0</v>
          </cell>
          <cell r="JC140">
            <v>0</v>
          </cell>
          <cell r="JD140">
            <v>0</v>
          </cell>
          <cell r="JE140">
            <v>0</v>
          </cell>
        </row>
        <row r="141"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0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  <cell r="HT141">
            <v>0</v>
          </cell>
          <cell r="HU141">
            <v>0</v>
          </cell>
          <cell r="HV141">
            <v>0</v>
          </cell>
          <cell r="HW141">
            <v>0</v>
          </cell>
          <cell r="HX141">
            <v>0</v>
          </cell>
          <cell r="HY141">
            <v>0</v>
          </cell>
          <cell r="HZ141">
            <v>0</v>
          </cell>
          <cell r="IA141">
            <v>0</v>
          </cell>
          <cell r="IB141">
            <v>0</v>
          </cell>
          <cell r="IC141">
            <v>0</v>
          </cell>
          <cell r="ID141">
            <v>0</v>
          </cell>
          <cell r="IE141">
            <v>0</v>
          </cell>
          <cell r="IF141">
            <v>0</v>
          </cell>
          <cell r="IG141">
            <v>0</v>
          </cell>
          <cell r="IH141">
            <v>0</v>
          </cell>
          <cell r="II141">
            <v>0</v>
          </cell>
          <cell r="IJ141">
            <v>0</v>
          </cell>
          <cell r="IK141">
            <v>0</v>
          </cell>
          <cell r="IL141">
            <v>0</v>
          </cell>
          <cell r="IM141">
            <v>0</v>
          </cell>
          <cell r="IN141">
            <v>0</v>
          </cell>
          <cell r="IO141">
            <v>0</v>
          </cell>
          <cell r="IP141">
            <v>0</v>
          </cell>
          <cell r="IQ141">
            <v>0</v>
          </cell>
          <cell r="IR141">
            <v>0</v>
          </cell>
          <cell r="IS141">
            <v>0</v>
          </cell>
          <cell r="IT141">
            <v>0</v>
          </cell>
          <cell r="IU141">
            <v>0</v>
          </cell>
          <cell r="IV141">
            <v>0</v>
          </cell>
          <cell r="IW141">
            <v>0</v>
          </cell>
          <cell r="IX141">
            <v>0</v>
          </cell>
          <cell r="IY141">
            <v>0</v>
          </cell>
          <cell r="IZ141">
            <v>0</v>
          </cell>
          <cell r="JA141">
            <v>0</v>
          </cell>
          <cell r="JB141">
            <v>0</v>
          </cell>
          <cell r="JC141">
            <v>0</v>
          </cell>
          <cell r="JD141">
            <v>0</v>
          </cell>
          <cell r="JE141">
            <v>0</v>
          </cell>
        </row>
        <row r="142"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0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  <cell r="HT142">
            <v>0</v>
          </cell>
          <cell r="HU142">
            <v>0</v>
          </cell>
          <cell r="HV142">
            <v>0</v>
          </cell>
          <cell r="HW142">
            <v>0</v>
          </cell>
          <cell r="HX142">
            <v>0</v>
          </cell>
          <cell r="HY142">
            <v>0</v>
          </cell>
          <cell r="HZ142">
            <v>0</v>
          </cell>
          <cell r="IA142">
            <v>0</v>
          </cell>
          <cell r="IB142">
            <v>0</v>
          </cell>
          <cell r="IC142">
            <v>0</v>
          </cell>
          <cell r="ID142">
            <v>0</v>
          </cell>
          <cell r="IE142">
            <v>0</v>
          </cell>
          <cell r="IF142">
            <v>0</v>
          </cell>
          <cell r="IG142">
            <v>0</v>
          </cell>
          <cell r="IH142">
            <v>0</v>
          </cell>
          <cell r="II142">
            <v>0</v>
          </cell>
          <cell r="IJ142">
            <v>0</v>
          </cell>
          <cell r="IK142">
            <v>0</v>
          </cell>
          <cell r="IL142">
            <v>0</v>
          </cell>
          <cell r="IM142">
            <v>0</v>
          </cell>
          <cell r="IN142">
            <v>0</v>
          </cell>
          <cell r="IO142">
            <v>0</v>
          </cell>
          <cell r="IP142">
            <v>0</v>
          </cell>
          <cell r="IQ142">
            <v>0</v>
          </cell>
          <cell r="IR142">
            <v>0</v>
          </cell>
          <cell r="IS142">
            <v>0</v>
          </cell>
          <cell r="IT142">
            <v>0</v>
          </cell>
          <cell r="IU142">
            <v>0</v>
          </cell>
          <cell r="IV142">
            <v>0</v>
          </cell>
          <cell r="IW142">
            <v>0</v>
          </cell>
          <cell r="IX142">
            <v>0</v>
          </cell>
          <cell r="IY142">
            <v>0</v>
          </cell>
          <cell r="IZ142">
            <v>0</v>
          </cell>
          <cell r="JA142">
            <v>0</v>
          </cell>
          <cell r="JB142">
            <v>0</v>
          </cell>
          <cell r="JC142">
            <v>0</v>
          </cell>
          <cell r="JD142">
            <v>0</v>
          </cell>
          <cell r="JE142">
            <v>0</v>
          </cell>
        </row>
        <row r="143"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  <cell r="HT143">
            <v>0</v>
          </cell>
          <cell r="HU143">
            <v>0</v>
          </cell>
          <cell r="HV143">
            <v>0</v>
          </cell>
          <cell r="HW143">
            <v>0</v>
          </cell>
          <cell r="HX143">
            <v>0</v>
          </cell>
          <cell r="HY143">
            <v>0</v>
          </cell>
          <cell r="HZ143">
            <v>0</v>
          </cell>
          <cell r="IA143">
            <v>0</v>
          </cell>
          <cell r="IB143">
            <v>0</v>
          </cell>
          <cell r="IC143">
            <v>0</v>
          </cell>
          <cell r="ID143">
            <v>0</v>
          </cell>
          <cell r="IE143">
            <v>0</v>
          </cell>
          <cell r="IF143">
            <v>0</v>
          </cell>
          <cell r="IG143">
            <v>0</v>
          </cell>
          <cell r="IH143">
            <v>0</v>
          </cell>
          <cell r="II143">
            <v>0</v>
          </cell>
          <cell r="IJ143">
            <v>0</v>
          </cell>
          <cell r="IK143">
            <v>0</v>
          </cell>
          <cell r="IL143">
            <v>0</v>
          </cell>
          <cell r="IM143">
            <v>0</v>
          </cell>
          <cell r="IN143">
            <v>0</v>
          </cell>
          <cell r="IO143">
            <v>0</v>
          </cell>
          <cell r="IP143">
            <v>0</v>
          </cell>
          <cell r="IQ143">
            <v>0</v>
          </cell>
          <cell r="IR143">
            <v>0</v>
          </cell>
          <cell r="IS143">
            <v>0</v>
          </cell>
          <cell r="IT143">
            <v>0</v>
          </cell>
          <cell r="IU143">
            <v>0</v>
          </cell>
          <cell r="IV143">
            <v>0</v>
          </cell>
          <cell r="IW143">
            <v>0</v>
          </cell>
          <cell r="IX143">
            <v>0</v>
          </cell>
          <cell r="IY143">
            <v>0</v>
          </cell>
          <cell r="IZ143">
            <v>0</v>
          </cell>
          <cell r="JA143">
            <v>0</v>
          </cell>
          <cell r="JB143">
            <v>0</v>
          </cell>
          <cell r="JC143">
            <v>0</v>
          </cell>
          <cell r="JD143">
            <v>0</v>
          </cell>
          <cell r="JE143">
            <v>0</v>
          </cell>
        </row>
        <row r="144"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  <cell r="HT144">
            <v>0</v>
          </cell>
          <cell r="HU144">
            <v>0</v>
          </cell>
          <cell r="HV144">
            <v>0</v>
          </cell>
          <cell r="HW144">
            <v>0</v>
          </cell>
          <cell r="HX144">
            <v>0</v>
          </cell>
          <cell r="HY144">
            <v>0</v>
          </cell>
          <cell r="HZ144">
            <v>0</v>
          </cell>
          <cell r="IA144">
            <v>0</v>
          </cell>
          <cell r="IB144">
            <v>0</v>
          </cell>
          <cell r="IC144">
            <v>0</v>
          </cell>
          <cell r="ID144">
            <v>0</v>
          </cell>
          <cell r="IE144">
            <v>0</v>
          </cell>
          <cell r="IF144">
            <v>0</v>
          </cell>
          <cell r="IG144">
            <v>0</v>
          </cell>
          <cell r="IH144">
            <v>0</v>
          </cell>
          <cell r="II144">
            <v>0</v>
          </cell>
          <cell r="IJ144">
            <v>0</v>
          </cell>
          <cell r="IK144">
            <v>0</v>
          </cell>
          <cell r="IL144">
            <v>0</v>
          </cell>
          <cell r="IM144">
            <v>0</v>
          </cell>
          <cell r="IN144">
            <v>0</v>
          </cell>
          <cell r="IO144">
            <v>0</v>
          </cell>
          <cell r="IP144">
            <v>0</v>
          </cell>
          <cell r="IQ144">
            <v>0</v>
          </cell>
          <cell r="IR144">
            <v>0</v>
          </cell>
          <cell r="IS144">
            <v>0</v>
          </cell>
          <cell r="IT144">
            <v>0</v>
          </cell>
          <cell r="IU144">
            <v>0</v>
          </cell>
          <cell r="IV144">
            <v>0</v>
          </cell>
          <cell r="IW144">
            <v>0</v>
          </cell>
          <cell r="IX144">
            <v>0</v>
          </cell>
          <cell r="IY144">
            <v>0</v>
          </cell>
          <cell r="IZ144">
            <v>0</v>
          </cell>
          <cell r="JA144">
            <v>0</v>
          </cell>
          <cell r="JB144">
            <v>0</v>
          </cell>
          <cell r="JC144">
            <v>0</v>
          </cell>
          <cell r="JD144">
            <v>0</v>
          </cell>
          <cell r="JE144">
            <v>0</v>
          </cell>
        </row>
        <row r="145"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0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  <cell r="HT145">
            <v>0</v>
          </cell>
          <cell r="HU145">
            <v>0</v>
          </cell>
          <cell r="HV145">
            <v>0</v>
          </cell>
          <cell r="HW145">
            <v>0</v>
          </cell>
          <cell r="HX145">
            <v>0</v>
          </cell>
          <cell r="HY145">
            <v>0</v>
          </cell>
          <cell r="HZ145">
            <v>0</v>
          </cell>
          <cell r="IA145">
            <v>0</v>
          </cell>
          <cell r="IB145">
            <v>0</v>
          </cell>
          <cell r="IC145">
            <v>0</v>
          </cell>
          <cell r="ID145">
            <v>0</v>
          </cell>
          <cell r="IE145">
            <v>0</v>
          </cell>
          <cell r="IF145">
            <v>0</v>
          </cell>
          <cell r="IG145">
            <v>0</v>
          </cell>
          <cell r="IH145">
            <v>0</v>
          </cell>
          <cell r="II145">
            <v>0</v>
          </cell>
          <cell r="IJ145">
            <v>0</v>
          </cell>
          <cell r="IK145">
            <v>0</v>
          </cell>
          <cell r="IL145">
            <v>0</v>
          </cell>
          <cell r="IM145">
            <v>0</v>
          </cell>
          <cell r="IN145">
            <v>0</v>
          </cell>
          <cell r="IO145">
            <v>0</v>
          </cell>
          <cell r="IP145">
            <v>0</v>
          </cell>
          <cell r="IQ145">
            <v>0</v>
          </cell>
          <cell r="IR145">
            <v>0</v>
          </cell>
          <cell r="IS145">
            <v>0</v>
          </cell>
          <cell r="IT145">
            <v>0</v>
          </cell>
          <cell r="IU145">
            <v>0</v>
          </cell>
          <cell r="IV145">
            <v>0</v>
          </cell>
          <cell r="IW145">
            <v>0</v>
          </cell>
          <cell r="IX145">
            <v>0</v>
          </cell>
          <cell r="IY145">
            <v>0</v>
          </cell>
          <cell r="IZ145">
            <v>0</v>
          </cell>
          <cell r="JA145">
            <v>0</v>
          </cell>
          <cell r="JB145">
            <v>0</v>
          </cell>
          <cell r="JC145">
            <v>0</v>
          </cell>
          <cell r="JD145">
            <v>0</v>
          </cell>
          <cell r="JE145">
            <v>0</v>
          </cell>
        </row>
        <row r="146"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0</v>
          </cell>
          <cell r="ED146">
            <v>0</v>
          </cell>
          <cell r="EE146">
            <v>0</v>
          </cell>
          <cell r="EF146">
            <v>0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  <cell r="HT146">
            <v>0</v>
          </cell>
          <cell r="HU146">
            <v>0</v>
          </cell>
          <cell r="HV146">
            <v>0</v>
          </cell>
          <cell r="HW146">
            <v>0</v>
          </cell>
          <cell r="HX146">
            <v>0</v>
          </cell>
          <cell r="HY146">
            <v>0</v>
          </cell>
          <cell r="HZ146">
            <v>0</v>
          </cell>
          <cell r="IA146">
            <v>0</v>
          </cell>
          <cell r="IB146">
            <v>0</v>
          </cell>
          <cell r="IC146">
            <v>0</v>
          </cell>
          <cell r="ID146">
            <v>0</v>
          </cell>
          <cell r="IE146">
            <v>0</v>
          </cell>
          <cell r="IF146">
            <v>0</v>
          </cell>
          <cell r="IG146">
            <v>0</v>
          </cell>
          <cell r="IH146">
            <v>0</v>
          </cell>
          <cell r="II146">
            <v>0</v>
          </cell>
          <cell r="IJ146">
            <v>0</v>
          </cell>
          <cell r="IK146">
            <v>0</v>
          </cell>
          <cell r="IL146">
            <v>0</v>
          </cell>
          <cell r="IM146">
            <v>0</v>
          </cell>
          <cell r="IN146">
            <v>0</v>
          </cell>
          <cell r="IO146">
            <v>0</v>
          </cell>
          <cell r="IP146">
            <v>0</v>
          </cell>
          <cell r="IQ146">
            <v>0</v>
          </cell>
          <cell r="IR146">
            <v>0</v>
          </cell>
          <cell r="IS146">
            <v>0</v>
          </cell>
          <cell r="IT146">
            <v>0</v>
          </cell>
          <cell r="IU146">
            <v>0</v>
          </cell>
          <cell r="IV146">
            <v>0</v>
          </cell>
          <cell r="IW146">
            <v>0</v>
          </cell>
          <cell r="IX146">
            <v>0</v>
          </cell>
          <cell r="IY146">
            <v>0</v>
          </cell>
          <cell r="IZ146">
            <v>0</v>
          </cell>
          <cell r="JA146">
            <v>0</v>
          </cell>
          <cell r="JB146">
            <v>0</v>
          </cell>
          <cell r="JC146">
            <v>0</v>
          </cell>
          <cell r="JD146">
            <v>0</v>
          </cell>
          <cell r="JE146">
            <v>0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0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  <cell r="HT147">
            <v>0</v>
          </cell>
          <cell r="HU147">
            <v>0</v>
          </cell>
          <cell r="HV147">
            <v>0</v>
          </cell>
          <cell r="HW147">
            <v>0</v>
          </cell>
          <cell r="HX147">
            <v>0</v>
          </cell>
          <cell r="HY147">
            <v>0</v>
          </cell>
          <cell r="HZ147">
            <v>0</v>
          </cell>
          <cell r="IA147">
            <v>0</v>
          </cell>
          <cell r="IB147">
            <v>0</v>
          </cell>
          <cell r="IC147">
            <v>0</v>
          </cell>
          <cell r="ID147">
            <v>0</v>
          </cell>
          <cell r="IE147">
            <v>0</v>
          </cell>
          <cell r="IF147">
            <v>0</v>
          </cell>
          <cell r="IG147">
            <v>0</v>
          </cell>
          <cell r="IH147">
            <v>0</v>
          </cell>
          <cell r="II147">
            <v>0</v>
          </cell>
          <cell r="IJ147">
            <v>0</v>
          </cell>
          <cell r="IK147">
            <v>0</v>
          </cell>
          <cell r="IL147">
            <v>0</v>
          </cell>
          <cell r="IM147">
            <v>0</v>
          </cell>
          <cell r="IN147">
            <v>0</v>
          </cell>
          <cell r="IO147">
            <v>0</v>
          </cell>
          <cell r="IP147">
            <v>0</v>
          </cell>
          <cell r="IQ147">
            <v>0</v>
          </cell>
          <cell r="IR147">
            <v>0</v>
          </cell>
          <cell r="IS147">
            <v>0</v>
          </cell>
          <cell r="IT147">
            <v>0</v>
          </cell>
          <cell r="IU147">
            <v>0</v>
          </cell>
          <cell r="IV147">
            <v>0</v>
          </cell>
          <cell r="IW147">
            <v>0</v>
          </cell>
          <cell r="IX147">
            <v>0</v>
          </cell>
          <cell r="IY147">
            <v>0</v>
          </cell>
          <cell r="IZ147">
            <v>0</v>
          </cell>
          <cell r="JA147">
            <v>0</v>
          </cell>
          <cell r="JB147">
            <v>0</v>
          </cell>
          <cell r="JC147">
            <v>0</v>
          </cell>
          <cell r="JD147">
            <v>0</v>
          </cell>
          <cell r="JE147">
            <v>0</v>
          </cell>
        </row>
        <row r="148"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0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0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  <cell r="HT148">
            <v>0</v>
          </cell>
          <cell r="HU148">
            <v>0</v>
          </cell>
          <cell r="HV148">
            <v>0</v>
          </cell>
          <cell r="HW148">
            <v>0</v>
          </cell>
          <cell r="HX148">
            <v>0</v>
          </cell>
          <cell r="HY148">
            <v>0</v>
          </cell>
          <cell r="HZ148">
            <v>0</v>
          </cell>
          <cell r="IA148">
            <v>0</v>
          </cell>
          <cell r="IB148">
            <v>0</v>
          </cell>
          <cell r="IC148">
            <v>0</v>
          </cell>
          <cell r="ID148">
            <v>0</v>
          </cell>
          <cell r="IE148">
            <v>0</v>
          </cell>
          <cell r="IF148">
            <v>0</v>
          </cell>
          <cell r="IG148">
            <v>0</v>
          </cell>
          <cell r="IH148">
            <v>0</v>
          </cell>
          <cell r="II148">
            <v>0</v>
          </cell>
          <cell r="IJ148">
            <v>0</v>
          </cell>
          <cell r="IK148">
            <v>0</v>
          </cell>
          <cell r="IL148">
            <v>0</v>
          </cell>
          <cell r="IM148">
            <v>0</v>
          </cell>
          <cell r="IN148">
            <v>0</v>
          </cell>
          <cell r="IO148">
            <v>0</v>
          </cell>
          <cell r="IP148">
            <v>0</v>
          </cell>
          <cell r="IQ148">
            <v>0</v>
          </cell>
          <cell r="IR148">
            <v>0</v>
          </cell>
          <cell r="IS148">
            <v>0</v>
          </cell>
          <cell r="IT148">
            <v>0</v>
          </cell>
          <cell r="IU148">
            <v>0</v>
          </cell>
          <cell r="IV148">
            <v>0</v>
          </cell>
          <cell r="IW148">
            <v>0</v>
          </cell>
          <cell r="IX148">
            <v>0</v>
          </cell>
          <cell r="IY148">
            <v>0</v>
          </cell>
          <cell r="IZ148">
            <v>0</v>
          </cell>
          <cell r="JA148">
            <v>0</v>
          </cell>
          <cell r="JB148">
            <v>0</v>
          </cell>
          <cell r="JC148">
            <v>0</v>
          </cell>
          <cell r="JD148">
            <v>0</v>
          </cell>
          <cell r="JE148">
            <v>0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0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0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  <cell r="HT149">
            <v>0</v>
          </cell>
          <cell r="HU149">
            <v>0</v>
          </cell>
          <cell r="HV149">
            <v>0</v>
          </cell>
          <cell r="HW149">
            <v>0</v>
          </cell>
          <cell r="HX149">
            <v>0</v>
          </cell>
          <cell r="HY149">
            <v>0</v>
          </cell>
          <cell r="HZ149">
            <v>0</v>
          </cell>
          <cell r="IA149">
            <v>0</v>
          </cell>
          <cell r="IB149">
            <v>0</v>
          </cell>
          <cell r="IC149">
            <v>0</v>
          </cell>
          <cell r="ID149">
            <v>0</v>
          </cell>
          <cell r="IE149">
            <v>0</v>
          </cell>
          <cell r="IF149">
            <v>0</v>
          </cell>
          <cell r="IG149">
            <v>0</v>
          </cell>
          <cell r="IH149">
            <v>0</v>
          </cell>
          <cell r="II149">
            <v>0</v>
          </cell>
          <cell r="IJ149">
            <v>0</v>
          </cell>
          <cell r="IK149">
            <v>0</v>
          </cell>
          <cell r="IL149">
            <v>0</v>
          </cell>
          <cell r="IM149">
            <v>0</v>
          </cell>
          <cell r="IN149">
            <v>0</v>
          </cell>
          <cell r="IO149">
            <v>0</v>
          </cell>
          <cell r="IP149">
            <v>0</v>
          </cell>
          <cell r="IQ149">
            <v>0</v>
          </cell>
          <cell r="IR149">
            <v>0</v>
          </cell>
          <cell r="IS149">
            <v>0</v>
          </cell>
          <cell r="IT149">
            <v>0</v>
          </cell>
          <cell r="IU149">
            <v>0</v>
          </cell>
          <cell r="IV149">
            <v>0</v>
          </cell>
          <cell r="IW149">
            <v>0</v>
          </cell>
          <cell r="IX149">
            <v>0</v>
          </cell>
          <cell r="IY149">
            <v>0</v>
          </cell>
          <cell r="IZ149">
            <v>0</v>
          </cell>
          <cell r="JA149">
            <v>0</v>
          </cell>
          <cell r="JB149">
            <v>0</v>
          </cell>
          <cell r="JC149">
            <v>0</v>
          </cell>
          <cell r="JD149">
            <v>0</v>
          </cell>
          <cell r="JE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0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  <cell r="HT150">
            <v>0</v>
          </cell>
          <cell r="HU150">
            <v>0</v>
          </cell>
          <cell r="HV150">
            <v>0</v>
          </cell>
          <cell r="HW150">
            <v>0</v>
          </cell>
          <cell r="HX150">
            <v>0</v>
          </cell>
          <cell r="HY150">
            <v>0</v>
          </cell>
          <cell r="HZ150">
            <v>0</v>
          </cell>
          <cell r="IA150">
            <v>0</v>
          </cell>
          <cell r="IB150">
            <v>0</v>
          </cell>
          <cell r="IC150">
            <v>0</v>
          </cell>
          <cell r="ID150">
            <v>0</v>
          </cell>
          <cell r="IE150">
            <v>0</v>
          </cell>
          <cell r="IF150">
            <v>0</v>
          </cell>
          <cell r="IG150">
            <v>0</v>
          </cell>
          <cell r="IH150">
            <v>0</v>
          </cell>
          <cell r="II150">
            <v>0</v>
          </cell>
          <cell r="IJ150">
            <v>0</v>
          </cell>
          <cell r="IK150">
            <v>0</v>
          </cell>
          <cell r="IL150">
            <v>0</v>
          </cell>
          <cell r="IM150">
            <v>0</v>
          </cell>
          <cell r="IN150">
            <v>0</v>
          </cell>
          <cell r="IO150">
            <v>0</v>
          </cell>
          <cell r="IP150">
            <v>0</v>
          </cell>
          <cell r="IQ150">
            <v>0</v>
          </cell>
          <cell r="IR150">
            <v>0</v>
          </cell>
          <cell r="IS150">
            <v>0</v>
          </cell>
          <cell r="IT150">
            <v>0</v>
          </cell>
          <cell r="IU150">
            <v>0</v>
          </cell>
          <cell r="IV150">
            <v>0</v>
          </cell>
          <cell r="IW150">
            <v>0</v>
          </cell>
          <cell r="IX150">
            <v>0</v>
          </cell>
          <cell r="IY150">
            <v>0</v>
          </cell>
          <cell r="IZ150">
            <v>0</v>
          </cell>
          <cell r="JA150">
            <v>0</v>
          </cell>
          <cell r="JB150">
            <v>0</v>
          </cell>
          <cell r="JC150">
            <v>0</v>
          </cell>
          <cell r="JD150">
            <v>0</v>
          </cell>
          <cell r="JE150">
            <v>0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0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  <cell r="HT151">
            <v>0</v>
          </cell>
          <cell r="HU151">
            <v>0</v>
          </cell>
          <cell r="HV151">
            <v>0</v>
          </cell>
          <cell r="HW151">
            <v>0</v>
          </cell>
          <cell r="HX151">
            <v>0</v>
          </cell>
          <cell r="HY151">
            <v>0</v>
          </cell>
          <cell r="HZ151">
            <v>0</v>
          </cell>
          <cell r="IA151">
            <v>0</v>
          </cell>
          <cell r="IB151">
            <v>0</v>
          </cell>
          <cell r="IC151">
            <v>0</v>
          </cell>
          <cell r="ID151">
            <v>0</v>
          </cell>
          <cell r="IE151">
            <v>0</v>
          </cell>
          <cell r="IF151">
            <v>0</v>
          </cell>
          <cell r="IG151">
            <v>0</v>
          </cell>
          <cell r="IH151">
            <v>0</v>
          </cell>
          <cell r="II151">
            <v>0</v>
          </cell>
          <cell r="IJ151">
            <v>0</v>
          </cell>
          <cell r="IK151">
            <v>0</v>
          </cell>
          <cell r="IL151">
            <v>0</v>
          </cell>
          <cell r="IM151">
            <v>0</v>
          </cell>
          <cell r="IN151">
            <v>0</v>
          </cell>
          <cell r="IO151">
            <v>0</v>
          </cell>
          <cell r="IP151">
            <v>0</v>
          </cell>
          <cell r="IQ151">
            <v>0</v>
          </cell>
          <cell r="IR151">
            <v>0</v>
          </cell>
          <cell r="IS151">
            <v>0</v>
          </cell>
          <cell r="IT151">
            <v>0</v>
          </cell>
          <cell r="IU151">
            <v>0</v>
          </cell>
          <cell r="IV151">
            <v>0</v>
          </cell>
          <cell r="IW151">
            <v>0</v>
          </cell>
          <cell r="IX151">
            <v>0</v>
          </cell>
          <cell r="IY151">
            <v>0</v>
          </cell>
          <cell r="IZ151">
            <v>0</v>
          </cell>
          <cell r="JA151">
            <v>0</v>
          </cell>
          <cell r="JB151">
            <v>0</v>
          </cell>
          <cell r="JC151">
            <v>0</v>
          </cell>
          <cell r="JD151">
            <v>0</v>
          </cell>
          <cell r="JE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0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  <cell r="HT152">
            <v>0</v>
          </cell>
          <cell r="HU152">
            <v>0</v>
          </cell>
          <cell r="HV152">
            <v>0</v>
          </cell>
          <cell r="HW152">
            <v>0</v>
          </cell>
          <cell r="HX152">
            <v>0</v>
          </cell>
          <cell r="HY152">
            <v>0</v>
          </cell>
          <cell r="HZ152">
            <v>0</v>
          </cell>
          <cell r="IA152">
            <v>0</v>
          </cell>
          <cell r="IB152">
            <v>0</v>
          </cell>
          <cell r="IC152">
            <v>0</v>
          </cell>
          <cell r="ID152">
            <v>0</v>
          </cell>
          <cell r="IE152">
            <v>0</v>
          </cell>
          <cell r="IF152">
            <v>0</v>
          </cell>
          <cell r="IG152">
            <v>0</v>
          </cell>
          <cell r="IH152">
            <v>0</v>
          </cell>
          <cell r="II152">
            <v>0</v>
          </cell>
          <cell r="IJ152">
            <v>0</v>
          </cell>
          <cell r="IK152">
            <v>0</v>
          </cell>
          <cell r="IL152">
            <v>0</v>
          </cell>
          <cell r="IM152">
            <v>0</v>
          </cell>
          <cell r="IN152">
            <v>0</v>
          </cell>
          <cell r="IO152">
            <v>0</v>
          </cell>
          <cell r="IP152">
            <v>0</v>
          </cell>
          <cell r="IQ152">
            <v>0</v>
          </cell>
          <cell r="IR152">
            <v>0</v>
          </cell>
          <cell r="IS152">
            <v>0</v>
          </cell>
          <cell r="IT152">
            <v>0</v>
          </cell>
          <cell r="IU152">
            <v>0</v>
          </cell>
          <cell r="IV152">
            <v>0</v>
          </cell>
          <cell r="IW152">
            <v>0</v>
          </cell>
          <cell r="IX152">
            <v>0</v>
          </cell>
          <cell r="IY152">
            <v>0</v>
          </cell>
          <cell r="IZ152">
            <v>0</v>
          </cell>
          <cell r="JA152">
            <v>0</v>
          </cell>
          <cell r="JB152">
            <v>0</v>
          </cell>
          <cell r="JC152">
            <v>0</v>
          </cell>
          <cell r="JD152">
            <v>0</v>
          </cell>
          <cell r="JE152">
            <v>0</v>
          </cell>
        </row>
        <row r="153"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  <cell r="HT153">
            <v>0</v>
          </cell>
          <cell r="HU153">
            <v>0</v>
          </cell>
          <cell r="HV153">
            <v>0</v>
          </cell>
          <cell r="HW153">
            <v>0</v>
          </cell>
          <cell r="HX153">
            <v>0</v>
          </cell>
          <cell r="HY153">
            <v>0</v>
          </cell>
          <cell r="HZ153">
            <v>0</v>
          </cell>
          <cell r="IA153">
            <v>0</v>
          </cell>
          <cell r="IB153">
            <v>0</v>
          </cell>
          <cell r="IC153">
            <v>0</v>
          </cell>
          <cell r="ID153">
            <v>0</v>
          </cell>
          <cell r="IE153">
            <v>0</v>
          </cell>
          <cell r="IF153">
            <v>0</v>
          </cell>
          <cell r="IG153">
            <v>0</v>
          </cell>
          <cell r="IH153">
            <v>0</v>
          </cell>
          <cell r="II153">
            <v>0</v>
          </cell>
          <cell r="IJ153">
            <v>0</v>
          </cell>
          <cell r="IK153">
            <v>0</v>
          </cell>
          <cell r="IL153">
            <v>0</v>
          </cell>
          <cell r="IM153">
            <v>0</v>
          </cell>
          <cell r="IN153">
            <v>0</v>
          </cell>
          <cell r="IO153">
            <v>0</v>
          </cell>
          <cell r="IP153">
            <v>0</v>
          </cell>
          <cell r="IQ153">
            <v>0</v>
          </cell>
          <cell r="IR153">
            <v>0</v>
          </cell>
          <cell r="IS153">
            <v>0</v>
          </cell>
          <cell r="IT153">
            <v>0</v>
          </cell>
          <cell r="IU153">
            <v>0</v>
          </cell>
          <cell r="IV153">
            <v>0</v>
          </cell>
          <cell r="IW153">
            <v>0</v>
          </cell>
          <cell r="IX153">
            <v>0</v>
          </cell>
          <cell r="IY153">
            <v>0</v>
          </cell>
          <cell r="IZ153">
            <v>0</v>
          </cell>
          <cell r="JA153">
            <v>0</v>
          </cell>
          <cell r="JB153">
            <v>0</v>
          </cell>
          <cell r="JC153">
            <v>0</v>
          </cell>
          <cell r="JD153">
            <v>0</v>
          </cell>
          <cell r="JE153">
            <v>0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  <cell r="HT154">
            <v>0</v>
          </cell>
          <cell r="HU154">
            <v>0</v>
          </cell>
          <cell r="HV154">
            <v>0</v>
          </cell>
          <cell r="HW154">
            <v>0</v>
          </cell>
          <cell r="HX154">
            <v>0</v>
          </cell>
          <cell r="HY154">
            <v>0</v>
          </cell>
          <cell r="HZ154">
            <v>0</v>
          </cell>
          <cell r="IA154">
            <v>0</v>
          </cell>
          <cell r="IB154">
            <v>0</v>
          </cell>
          <cell r="IC154">
            <v>0</v>
          </cell>
          <cell r="ID154">
            <v>0</v>
          </cell>
          <cell r="IE154">
            <v>0</v>
          </cell>
          <cell r="IF154">
            <v>0</v>
          </cell>
          <cell r="IG154">
            <v>0</v>
          </cell>
          <cell r="IH154">
            <v>0</v>
          </cell>
          <cell r="II154">
            <v>0</v>
          </cell>
          <cell r="IJ154">
            <v>0</v>
          </cell>
          <cell r="IK154">
            <v>0</v>
          </cell>
          <cell r="IL154">
            <v>0</v>
          </cell>
          <cell r="IM154">
            <v>0</v>
          </cell>
          <cell r="IN154">
            <v>0</v>
          </cell>
          <cell r="IO154">
            <v>0</v>
          </cell>
          <cell r="IP154">
            <v>0</v>
          </cell>
          <cell r="IQ154">
            <v>0</v>
          </cell>
          <cell r="IR154">
            <v>0</v>
          </cell>
          <cell r="IS154">
            <v>0</v>
          </cell>
          <cell r="IT154">
            <v>0</v>
          </cell>
          <cell r="IU154">
            <v>0</v>
          </cell>
          <cell r="IV154">
            <v>0</v>
          </cell>
          <cell r="IW154">
            <v>0</v>
          </cell>
          <cell r="IX154">
            <v>0</v>
          </cell>
          <cell r="IY154">
            <v>0</v>
          </cell>
          <cell r="IZ154">
            <v>0</v>
          </cell>
          <cell r="JA154">
            <v>0</v>
          </cell>
          <cell r="JB154">
            <v>0</v>
          </cell>
          <cell r="JC154">
            <v>0</v>
          </cell>
          <cell r="JD154">
            <v>0</v>
          </cell>
          <cell r="JE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  <cell r="HT155">
            <v>0</v>
          </cell>
          <cell r="HU155">
            <v>0</v>
          </cell>
          <cell r="HV155">
            <v>0</v>
          </cell>
          <cell r="HW155">
            <v>0</v>
          </cell>
          <cell r="HX155">
            <v>0</v>
          </cell>
          <cell r="HY155">
            <v>0</v>
          </cell>
          <cell r="HZ155">
            <v>0</v>
          </cell>
          <cell r="IA155">
            <v>0</v>
          </cell>
          <cell r="IB155">
            <v>0</v>
          </cell>
          <cell r="IC155">
            <v>0</v>
          </cell>
          <cell r="ID155">
            <v>0</v>
          </cell>
          <cell r="IE155">
            <v>0</v>
          </cell>
          <cell r="IF155">
            <v>0</v>
          </cell>
          <cell r="IG155">
            <v>0</v>
          </cell>
          <cell r="IH155">
            <v>0</v>
          </cell>
          <cell r="II155">
            <v>0</v>
          </cell>
          <cell r="IJ155">
            <v>0</v>
          </cell>
          <cell r="IK155">
            <v>0</v>
          </cell>
          <cell r="IL155">
            <v>0</v>
          </cell>
          <cell r="IM155">
            <v>0</v>
          </cell>
          <cell r="IN155">
            <v>0</v>
          </cell>
          <cell r="IO155">
            <v>0</v>
          </cell>
          <cell r="IP155">
            <v>0</v>
          </cell>
          <cell r="IQ155">
            <v>0</v>
          </cell>
          <cell r="IR155">
            <v>0</v>
          </cell>
          <cell r="IS155">
            <v>0</v>
          </cell>
          <cell r="IT155">
            <v>0</v>
          </cell>
          <cell r="IU155">
            <v>0</v>
          </cell>
          <cell r="IV155">
            <v>0</v>
          </cell>
          <cell r="IW155">
            <v>0</v>
          </cell>
          <cell r="IX155">
            <v>0</v>
          </cell>
          <cell r="IY155">
            <v>0</v>
          </cell>
          <cell r="IZ155">
            <v>0</v>
          </cell>
          <cell r="JA155">
            <v>0</v>
          </cell>
          <cell r="JB155">
            <v>0</v>
          </cell>
          <cell r="JC155">
            <v>0</v>
          </cell>
          <cell r="JD155">
            <v>0</v>
          </cell>
          <cell r="JE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  <cell r="HT156">
            <v>0</v>
          </cell>
          <cell r="HU156">
            <v>0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0</v>
          </cell>
          <cell r="IE156">
            <v>0</v>
          </cell>
          <cell r="IF156">
            <v>0</v>
          </cell>
          <cell r="IG156">
            <v>0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0</v>
          </cell>
          <cell r="IM156">
            <v>0</v>
          </cell>
          <cell r="IN156">
            <v>0</v>
          </cell>
          <cell r="IO156">
            <v>0</v>
          </cell>
          <cell r="IP156">
            <v>0</v>
          </cell>
          <cell r="IQ156">
            <v>0</v>
          </cell>
          <cell r="IR156">
            <v>0</v>
          </cell>
          <cell r="IS156">
            <v>0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0</v>
          </cell>
          <cell r="IY156">
            <v>0</v>
          </cell>
          <cell r="IZ156">
            <v>0</v>
          </cell>
          <cell r="JA156">
            <v>0</v>
          </cell>
          <cell r="JB156">
            <v>0</v>
          </cell>
          <cell r="JC156">
            <v>0</v>
          </cell>
          <cell r="JD156">
            <v>0</v>
          </cell>
          <cell r="JE156">
            <v>0</v>
          </cell>
        </row>
        <row r="157"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  <cell r="HT157">
            <v>0</v>
          </cell>
          <cell r="HU157">
            <v>0</v>
          </cell>
          <cell r="HV157">
            <v>0</v>
          </cell>
          <cell r="HW157">
            <v>0</v>
          </cell>
          <cell r="HX157">
            <v>0</v>
          </cell>
          <cell r="HY157">
            <v>0</v>
          </cell>
          <cell r="HZ157">
            <v>0</v>
          </cell>
          <cell r="IA157">
            <v>0</v>
          </cell>
          <cell r="IB157">
            <v>0</v>
          </cell>
          <cell r="IC157">
            <v>0</v>
          </cell>
          <cell r="ID157">
            <v>0</v>
          </cell>
          <cell r="IE157">
            <v>0</v>
          </cell>
          <cell r="IF157">
            <v>0</v>
          </cell>
          <cell r="IG157">
            <v>0</v>
          </cell>
          <cell r="IH157">
            <v>0</v>
          </cell>
          <cell r="II157">
            <v>0</v>
          </cell>
          <cell r="IJ157">
            <v>0</v>
          </cell>
          <cell r="IK157">
            <v>0</v>
          </cell>
          <cell r="IL157">
            <v>0</v>
          </cell>
          <cell r="IM157">
            <v>0</v>
          </cell>
          <cell r="IN157">
            <v>0</v>
          </cell>
          <cell r="IO157">
            <v>0</v>
          </cell>
          <cell r="IP157">
            <v>0</v>
          </cell>
          <cell r="IQ157">
            <v>0</v>
          </cell>
          <cell r="IR157">
            <v>0</v>
          </cell>
          <cell r="IS157">
            <v>0</v>
          </cell>
          <cell r="IT157">
            <v>0</v>
          </cell>
          <cell r="IU157">
            <v>0</v>
          </cell>
          <cell r="IV157">
            <v>0</v>
          </cell>
          <cell r="IW157">
            <v>0</v>
          </cell>
          <cell r="IX157">
            <v>0</v>
          </cell>
          <cell r="IY157">
            <v>0</v>
          </cell>
          <cell r="IZ157">
            <v>0</v>
          </cell>
          <cell r="JA157">
            <v>0</v>
          </cell>
          <cell r="JB157">
            <v>0</v>
          </cell>
          <cell r="JC157">
            <v>0</v>
          </cell>
          <cell r="JD157">
            <v>0</v>
          </cell>
          <cell r="JE157">
            <v>0</v>
          </cell>
        </row>
        <row r="158"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0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  <cell r="HT158">
            <v>0</v>
          </cell>
          <cell r="HU158">
            <v>0</v>
          </cell>
          <cell r="HV158">
            <v>0</v>
          </cell>
          <cell r="HW158">
            <v>0</v>
          </cell>
          <cell r="HX158">
            <v>0</v>
          </cell>
          <cell r="HY158">
            <v>0</v>
          </cell>
          <cell r="HZ158">
            <v>0</v>
          </cell>
          <cell r="IA158">
            <v>0</v>
          </cell>
          <cell r="IB158">
            <v>0</v>
          </cell>
          <cell r="IC158">
            <v>0</v>
          </cell>
          <cell r="ID158">
            <v>0</v>
          </cell>
          <cell r="IE158">
            <v>0</v>
          </cell>
          <cell r="IF158">
            <v>0</v>
          </cell>
          <cell r="IG158">
            <v>0</v>
          </cell>
          <cell r="IH158">
            <v>0</v>
          </cell>
          <cell r="II158">
            <v>0</v>
          </cell>
          <cell r="IJ158">
            <v>0</v>
          </cell>
          <cell r="IK158">
            <v>0</v>
          </cell>
          <cell r="IL158">
            <v>0</v>
          </cell>
          <cell r="IM158">
            <v>0</v>
          </cell>
          <cell r="IN158">
            <v>0</v>
          </cell>
          <cell r="IO158">
            <v>0</v>
          </cell>
          <cell r="IP158">
            <v>0</v>
          </cell>
          <cell r="IQ158">
            <v>0</v>
          </cell>
          <cell r="IR158">
            <v>0</v>
          </cell>
          <cell r="IS158">
            <v>0</v>
          </cell>
          <cell r="IT158">
            <v>0</v>
          </cell>
          <cell r="IU158">
            <v>0</v>
          </cell>
          <cell r="IV158">
            <v>0</v>
          </cell>
          <cell r="IW158">
            <v>0</v>
          </cell>
          <cell r="IX158">
            <v>0</v>
          </cell>
          <cell r="IY158">
            <v>0</v>
          </cell>
          <cell r="IZ158">
            <v>0</v>
          </cell>
          <cell r="JA158">
            <v>0</v>
          </cell>
          <cell r="JB158">
            <v>0</v>
          </cell>
          <cell r="JC158">
            <v>0</v>
          </cell>
          <cell r="JD158">
            <v>0</v>
          </cell>
          <cell r="JE158">
            <v>0</v>
          </cell>
        </row>
        <row r="159"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  <cell r="HT159">
            <v>0</v>
          </cell>
          <cell r="HU159">
            <v>0</v>
          </cell>
          <cell r="HV159">
            <v>0</v>
          </cell>
          <cell r="HW159">
            <v>0</v>
          </cell>
          <cell r="HX159">
            <v>0</v>
          </cell>
          <cell r="HY159">
            <v>0</v>
          </cell>
          <cell r="HZ159">
            <v>0</v>
          </cell>
          <cell r="IA159">
            <v>0</v>
          </cell>
          <cell r="IB159">
            <v>0</v>
          </cell>
          <cell r="IC159">
            <v>0</v>
          </cell>
          <cell r="ID159">
            <v>0</v>
          </cell>
          <cell r="IE159">
            <v>0</v>
          </cell>
          <cell r="IF159">
            <v>0</v>
          </cell>
          <cell r="IG159">
            <v>0</v>
          </cell>
          <cell r="IH159">
            <v>0</v>
          </cell>
          <cell r="II159">
            <v>0</v>
          </cell>
          <cell r="IJ159">
            <v>0</v>
          </cell>
          <cell r="IK159">
            <v>0</v>
          </cell>
          <cell r="IL159">
            <v>0</v>
          </cell>
          <cell r="IM159">
            <v>0</v>
          </cell>
          <cell r="IN159">
            <v>0</v>
          </cell>
          <cell r="IO159">
            <v>0</v>
          </cell>
          <cell r="IP159">
            <v>0</v>
          </cell>
          <cell r="IQ159">
            <v>0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0</v>
          </cell>
          <cell r="IY159">
            <v>0</v>
          </cell>
          <cell r="IZ159">
            <v>0</v>
          </cell>
          <cell r="JA159">
            <v>0</v>
          </cell>
          <cell r="JB159">
            <v>0</v>
          </cell>
          <cell r="JC159">
            <v>0</v>
          </cell>
          <cell r="JD159">
            <v>0</v>
          </cell>
          <cell r="JE159">
            <v>0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0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  <cell r="HT160">
            <v>0</v>
          </cell>
          <cell r="HU160">
            <v>0</v>
          </cell>
          <cell r="HV160">
            <v>0</v>
          </cell>
          <cell r="HW160">
            <v>0</v>
          </cell>
          <cell r="HX160">
            <v>0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0</v>
          </cell>
          <cell r="IE160">
            <v>0</v>
          </cell>
          <cell r="IF160">
            <v>0</v>
          </cell>
          <cell r="IG160">
            <v>0</v>
          </cell>
          <cell r="IH160">
            <v>0</v>
          </cell>
          <cell r="II160">
            <v>0</v>
          </cell>
          <cell r="IJ160">
            <v>0</v>
          </cell>
          <cell r="IK160">
            <v>0</v>
          </cell>
          <cell r="IL160">
            <v>0</v>
          </cell>
          <cell r="IM160">
            <v>0</v>
          </cell>
          <cell r="IN160">
            <v>0</v>
          </cell>
          <cell r="IO160">
            <v>0</v>
          </cell>
          <cell r="IP160">
            <v>0</v>
          </cell>
          <cell r="IQ160">
            <v>0</v>
          </cell>
          <cell r="IR160">
            <v>0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0</v>
          </cell>
          <cell r="IY160">
            <v>0</v>
          </cell>
          <cell r="IZ160">
            <v>0</v>
          </cell>
          <cell r="JA160">
            <v>0</v>
          </cell>
          <cell r="JB160">
            <v>0</v>
          </cell>
          <cell r="JC160">
            <v>0</v>
          </cell>
          <cell r="JD160">
            <v>0</v>
          </cell>
          <cell r="JE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  <cell r="HT161">
            <v>0</v>
          </cell>
          <cell r="HU161">
            <v>0</v>
          </cell>
          <cell r="HV161">
            <v>0</v>
          </cell>
          <cell r="HW161">
            <v>0</v>
          </cell>
          <cell r="HX161">
            <v>0</v>
          </cell>
          <cell r="HY161">
            <v>0</v>
          </cell>
          <cell r="HZ161">
            <v>0</v>
          </cell>
          <cell r="IA161">
            <v>0</v>
          </cell>
          <cell r="IB161">
            <v>0</v>
          </cell>
          <cell r="IC161">
            <v>0</v>
          </cell>
          <cell r="ID161">
            <v>0</v>
          </cell>
          <cell r="IE161">
            <v>0</v>
          </cell>
          <cell r="IF161">
            <v>0</v>
          </cell>
          <cell r="IG161">
            <v>0</v>
          </cell>
          <cell r="IH161">
            <v>0</v>
          </cell>
          <cell r="II161">
            <v>0</v>
          </cell>
          <cell r="IJ161">
            <v>0</v>
          </cell>
          <cell r="IK161">
            <v>0</v>
          </cell>
          <cell r="IL161">
            <v>0</v>
          </cell>
          <cell r="IM161">
            <v>0</v>
          </cell>
          <cell r="IN161">
            <v>0</v>
          </cell>
          <cell r="IO161">
            <v>0</v>
          </cell>
          <cell r="IP161">
            <v>0</v>
          </cell>
          <cell r="IQ161">
            <v>0</v>
          </cell>
          <cell r="IR161">
            <v>0</v>
          </cell>
          <cell r="IS161">
            <v>0</v>
          </cell>
          <cell r="IT161">
            <v>0</v>
          </cell>
          <cell r="IU161">
            <v>0</v>
          </cell>
          <cell r="IV161">
            <v>0</v>
          </cell>
          <cell r="IW161">
            <v>0</v>
          </cell>
          <cell r="IX161">
            <v>0</v>
          </cell>
          <cell r="IY161">
            <v>0</v>
          </cell>
          <cell r="IZ161">
            <v>0</v>
          </cell>
          <cell r="JA161">
            <v>0</v>
          </cell>
          <cell r="JB161">
            <v>0</v>
          </cell>
          <cell r="JC161">
            <v>0</v>
          </cell>
          <cell r="JD161">
            <v>0</v>
          </cell>
          <cell r="JE161">
            <v>0</v>
          </cell>
        </row>
        <row r="162"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0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  <cell r="HT162">
            <v>0</v>
          </cell>
          <cell r="HU162">
            <v>0</v>
          </cell>
          <cell r="HV162">
            <v>0</v>
          </cell>
          <cell r="HW162">
            <v>0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0</v>
          </cell>
          <cell r="IE162">
            <v>0</v>
          </cell>
          <cell r="IF162">
            <v>0</v>
          </cell>
          <cell r="IG162">
            <v>0</v>
          </cell>
          <cell r="IH162">
            <v>0</v>
          </cell>
          <cell r="II162">
            <v>0</v>
          </cell>
          <cell r="IJ162">
            <v>0</v>
          </cell>
          <cell r="IK162">
            <v>0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0</v>
          </cell>
          <cell r="IQ162">
            <v>0</v>
          </cell>
          <cell r="IR162">
            <v>0</v>
          </cell>
          <cell r="IS162">
            <v>0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  <cell r="IZ162">
            <v>0</v>
          </cell>
          <cell r="JA162">
            <v>0</v>
          </cell>
          <cell r="JB162">
            <v>0</v>
          </cell>
          <cell r="JC162">
            <v>0</v>
          </cell>
          <cell r="JD162">
            <v>0</v>
          </cell>
          <cell r="JE162">
            <v>0</v>
          </cell>
        </row>
        <row r="163"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  <cell r="HT163">
            <v>0</v>
          </cell>
          <cell r="HU163">
            <v>0</v>
          </cell>
          <cell r="HV163">
            <v>0</v>
          </cell>
          <cell r="HW163">
            <v>0</v>
          </cell>
          <cell r="HX163">
            <v>0</v>
          </cell>
          <cell r="HY163">
            <v>0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0</v>
          </cell>
          <cell r="IE163">
            <v>0</v>
          </cell>
          <cell r="IF163">
            <v>0</v>
          </cell>
          <cell r="IG163">
            <v>0</v>
          </cell>
          <cell r="IH163">
            <v>0</v>
          </cell>
          <cell r="II163">
            <v>0</v>
          </cell>
          <cell r="IJ163">
            <v>0</v>
          </cell>
          <cell r="IK163">
            <v>0</v>
          </cell>
          <cell r="IL163">
            <v>0</v>
          </cell>
          <cell r="IM163">
            <v>0</v>
          </cell>
          <cell r="IN163">
            <v>0</v>
          </cell>
          <cell r="IO163">
            <v>0</v>
          </cell>
          <cell r="IP163">
            <v>0</v>
          </cell>
          <cell r="IQ163">
            <v>0</v>
          </cell>
          <cell r="IR163">
            <v>0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  <cell r="IZ163">
            <v>0</v>
          </cell>
          <cell r="JA163">
            <v>0</v>
          </cell>
          <cell r="JB163">
            <v>0</v>
          </cell>
          <cell r="JC163">
            <v>0</v>
          </cell>
          <cell r="JD163">
            <v>0</v>
          </cell>
          <cell r="JE163">
            <v>0</v>
          </cell>
        </row>
        <row r="164"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0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  <cell r="HT164">
            <v>0</v>
          </cell>
          <cell r="HU164">
            <v>0</v>
          </cell>
          <cell r="HV164">
            <v>0</v>
          </cell>
          <cell r="HW164">
            <v>0</v>
          </cell>
          <cell r="HX164">
            <v>0</v>
          </cell>
          <cell r="HY164">
            <v>0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0</v>
          </cell>
          <cell r="IE164">
            <v>0</v>
          </cell>
          <cell r="IF164">
            <v>0</v>
          </cell>
          <cell r="IG164">
            <v>0</v>
          </cell>
          <cell r="IH164">
            <v>0</v>
          </cell>
          <cell r="II164">
            <v>0</v>
          </cell>
          <cell r="IJ164">
            <v>0</v>
          </cell>
          <cell r="IK164">
            <v>0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0</v>
          </cell>
          <cell r="IQ164">
            <v>0</v>
          </cell>
          <cell r="IR164">
            <v>0</v>
          </cell>
          <cell r="IS164">
            <v>0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0</v>
          </cell>
          <cell r="IY164">
            <v>0</v>
          </cell>
          <cell r="IZ164">
            <v>0</v>
          </cell>
          <cell r="JA164">
            <v>0</v>
          </cell>
          <cell r="JB164">
            <v>0</v>
          </cell>
          <cell r="JC164">
            <v>0</v>
          </cell>
          <cell r="JD164">
            <v>0</v>
          </cell>
          <cell r="JE164">
            <v>0</v>
          </cell>
        </row>
        <row r="165"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0</v>
          </cell>
          <cell r="EV165">
            <v>0</v>
          </cell>
          <cell r="EW165">
            <v>0</v>
          </cell>
          <cell r="EX165">
            <v>0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  <cell r="HT165">
            <v>0</v>
          </cell>
          <cell r="HU165">
            <v>0</v>
          </cell>
          <cell r="HV165">
            <v>0</v>
          </cell>
          <cell r="HW165">
            <v>0</v>
          </cell>
          <cell r="HX165">
            <v>0</v>
          </cell>
          <cell r="HY165">
            <v>0</v>
          </cell>
          <cell r="HZ165">
            <v>0</v>
          </cell>
          <cell r="IA165">
            <v>0</v>
          </cell>
          <cell r="IB165">
            <v>0</v>
          </cell>
          <cell r="IC165">
            <v>0</v>
          </cell>
          <cell r="ID165">
            <v>0</v>
          </cell>
          <cell r="IE165">
            <v>0</v>
          </cell>
          <cell r="IF165">
            <v>0</v>
          </cell>
          <cell r="IG165">
            <v>0</v>
          </cell>
          <cell r="IH165">
            <v>0</v>
          </cell>
          <cell r="II165">
            <v>0</v>
          </cell>
          <cell r="IJ165">
            <v>0</v>
          </cell>
          <cell r="IK165">
            <v>0</v>
          </cell>
          <cell r="IL165">
            <v>0</v>
          </cell>
          <cell r="IM165">
            <v>0</v>
          </cell>
          <cell r="IN165">
            <v>0</v>
          </cell>
          <cell r="IO165">
            <v>0</v>
          </cell>
          <cell r="IP165">
            <v>0</v>
          </cell>
          <cell r="IQ165">
            <v>0</v>
          </cell>
          <cell r="IR165">
            <v>0</v>
          </cell>
          <cell r="IS165">
            <v>0</v>
          </cell>
          <cell r="IT165">
            <v>0</v>
          </cell>
          <cell r="IU165">
            <v>0</v>
          </cell>
          <cell r="IV165">
            <v>0</v>
          </cell>
          <cell r="IW165">
            <v>0</v>
          </cell>
          <cell r="IX165">
            <v>0</v>
          </cell>
          <cell r="IY165">
            <v>0</v>
          </cell>
          <cell r="IZ165">
            <v>0</v>
          </cell>
          <cell r="JA165">
            <v>0</v>
          </cell>
          <cell r="JB165">
            <v>0</v>
          </cell>
          <cell r="JC165">
            <v>0</v>
          </cell>
          <cell r="JD165">
            <v>0</v>
          </cell>
          <cell r="JE165">
            <v>0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  <cell r="HT166">
            <v>0</v>
          </cell>
          <cell r="HU166">
            <v>0</v>
          </cell>
          <cell r="HV166">
            <v>0</v>
          </cell>
          <cell r="HW166">
            <v>0</v>
          </cell>
          <cell r="HX166">
            <v>0</v>
          </cell>
          <cell r="HY166">
            <v>0</v>
          </cell>
          <cell r="HZ166">
            <v>0</v>
          </cell>
          <cell r="IA166">
            <v>0</v>
          </cell>
          <cell r="IB166">
            <v>0</v>
          </cell>
          <cell r="IC166">
            <v>0</v>
          </cell>
          <cell r="ID166">
            <v>0</v>
          </cell>
          <cell r="IE166">
            <v>0</v>
          </cell>
          <cell r="IF166">
            <v>0</v>
          </cell>
          <cell r="IG166">
            <v>0</v>
          </cell>
          <cell r="IH166">
            <v>0</v>
          </cell>
          <cell r="II166">
            <v>0</v>
          </cell>
          <cell r="IJ166">
            <v>0</v>
          </cell>
          <cell r="IK166">
            <v>0</v>
          </cell>
          <cell r="IL166">
            <v>0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0</v>
          </cell>
          <cell r="IY166">
            <v>0</v>
          </cell>
          <cell r="IZ166">
            <v>0</v>
          </cell>
          <cell r="JA166">
            <v>0</v>
          </cell>
          <cell r="JB166">
            <v>0</v>
          </cell>
          <cell r="JC166">
            <v>0</v>
          </cell>
          <cell r="JD166">
            <v>0</v>
          </cell>
          <cell r="JE166">
            <v>0</v>
          </cell>
        </row>
        <row r="167"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0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  <cell r="HT167">
            <v>0</v>
          </cell>
          <cell r="HU167">
            <v>0</v>
          </cell>
          <cell r="HV167">
            <v>0</v>
          </cell>
          <cell r="HW167">
            <v>0</v>
          </cell>
          <cell r="HX167">
            <v>0</v>
          </cell>
          <cell r="HY167">
            <v>0</v>
          </cell>
          <cell r="HZ167">
            <v>0</v>
          </cell>
          <cell r="IA167">
            <v>0</v>
          </cell>
          <cell r="IB167">
            <v>0</v>
          </cell>
          <cell r="IC167">
            <v>0</v>
          </cell>
          <cell r="ID167">
            <v>0</v>
          </cell>
          <cell r="IE167">
            <v>0</v>
          </cell>
          <cell r="IF167">
            <v>0</v>
          </cell>
          <cell r="IG167">
            <v>0</v>
          </cell>
          <cell r="IH167">
            <v>0</v>
          </cell>
          <cell r="II167">
            <v>0</v>
          </cell>
          <cell r="IJ167">
            <v>0</v>
          </cell>
          <cell r="IK167">
            <v>0</v>
          </cell>
          <cell r="IL167">
            <v>0</v>
          </cell>
          <cell r="IM167">
            <v>0</v>
          </cell>
          <cell r="IN167">
            <v>0</v>
          </cell>
          <cell r="IO167">
            <v>0</v>
          </cell>
          <cell r="IP167">
            <v>0</v>
          </cell>
          <cell r="IQ167">
            <v>0</v>
          </cell>
          <cell r="IR167">
            <v>0</v>
          </cell>
          <cell r="IS167">
            <v>0</v>
          </cell>
          <cell r="IT167">
            <v>0</v>
          </cell>
          <cell r="IU167">
            <v>0</v>
          </cell>
          <cell r="IV167">
            <v>0</v>
          </cell>
          <cell r="IW167">
            <v>0</v>
          </cell>
          <cell r="IX167">
            <v>0</v>
          </cell>
          <cell r="IY167">
            <v>0</v>
          </cell>
          <cell r="IZ167">
            <v>0</v>
          </cell>
          <cell r="JA167">
            <v>0</v>
          </cell>
          <cell r="JB167">
            <v>0</v>
          </cell>
          <cell r="JC167">
            <v>0</v>
          </cell>
          <cell r="JD167">
            <v>0</v>
          </cell>
          <cell r="JE167">
            <v>0</v>
          </cell>
        </row>
        <row r="168"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0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  <cell r="HT168">
            <v>0</v>
          </cell>
          <cell r="HU168">
            <v>0</v>
          </cell>
          <cell r="HV168">
            <v>0</v>
          </cell>
          <cell r="HW168">
            <v>0</v>
          </cell>
          <cell r="HX168">
            <v>0</v>
          </cell>
          <cell r="HY168">
            <v>0</v>
          </cell>
          <cell r="HZ168">
            <v>0</v>
          </cell>
          <cell r="IA168">
            <v>0</v>
          </cell>
          <cell r="IB168">
            <v>0</v>
          </cell>
          <cell r="IC168">
            <v>0</v>
          </cell>
          <cell r="ID168">
            <v>0</v>
          </cell>
          <cell r="IE168">
            <v>0</v>
          </cell>
          <cell r="IF168">
            <v>0</v>
          </cell>
          <cell r="IG168">
            <v>0</v>
          </cell>
          <cell r="IH168">
            <v>0</v>
          </cell>
          <cell r="II168">
            <v>0</v>
          </cell>
          <cell r="IJ168">
            <v>0</v>
          </cell>
          <cell r="IK168">
            <v>0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</v>
          </cell>
          <cell r="IU168">
            <v>0</v>
          </cell>
          <cell r="IV168">
            <v>0</v>
          </cell>
          <cell r="IW168">
            <v>0</v>
          </cell>
          <cell r="IX168">
            <v>0</v>
          </cell>
          <cell r="IY168">
            <v>0</v>
          </cell>
          <cell r="IZ168">
            <v>0</v>
          </cell>
          <cell r="JA168">
            <v>0</v>
          </cell>
          <cell r="JB168">
            <v>0</v>
          </cell>
          <cell r="JC168">
            <v>0</v>
          </cell>
          <cell r="JD168">
            <v>0</v>
          </cell>
          <cell r="JE168">
            <v>0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0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  <cell r="HT169">
            <v>0</v>
          </cell>
          <cell r="HU169">
            <v>0</v>
          </cell>
          <cell r="HV169">
            <v>0</v>
          </cell>
          <cell r="HW169">
            <v>0</v>
          </cell>
          <cell r="HX169">
            <v>0</v>
          </cell>
          <cell r="HY169">
            <v>0</v>
          </cell>
          <cell r="HZ169">
            <v>0</v>
          </cell>
          <cell r="IA169">
            <v>0</v>
          </cell>
          <cell r="IB169">
            <v>0</v>
          </cell>
          <cell r="IC169">
            <v>0</v>
          </cell>
          <cell r="ID169">
            <v>0</v>
          </cell>
          <cell r="IE169">
            <v>0</v>
          </cell>
          <cell r="IF169">
            <v>0</v>
          </cell>
          <cell r="IG169">
            <v>0</v>
          </cell>
          <cell r="IH169">
            <v>0</v>
          </cell>
          <cell r="II169">
            <v>0</v>
          </cell>
          <cell r="IJ169">
            <v>0</v>
          </cell>
          <cell r="IK169">
            <v>0</v>
          </cell>
          <cell r="IL169">
            <v>0</v>
          </cell>
          <cell r="IM169">
            <v>0</v>
          </cell>
          <cell r="IN169">
            <v>0</v>
          </cell>
          <cell r="IO169">
            <v>0</v>
          </cell>
          <cell r="IP169">
            <v>0</v>
          </cell>
          <cell r="IQ169">
            <v>0</v>
          </cell>
          <cell r="IR169">
            <v>0</v>
          </cell>
          <cell r="IS169">
            <v>0</v>
          </cell>
          <cell r="IT169">
            <v>0</v>
          </cell>
          <cell r="IU169">
            <v>0</v>
          </cell>
          <cell r="IV169">
            <v>0</v>
          </cell>
          <cell r="IW169">
            <v>0</v>
          </cell>
          <cell r="IX169">
            <v>0</v>
          </cell>
          <cell r="IY169">
            <v>0</v>
          </cell>
          <cell r="IZ169">
            <v>0</v>
          </cell>
          <cell r="JA169">
            <v>0</v>
          </cell>
          <cell r="JB169">
            <v>0</v>
          </cell>
          <cell r="JC169">
            <v>0</v>
          </cell>
          <cell r="JD169">
            <v>0</v>
          </cell>
          <cell r="JE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0</v>
          </cell>
          <cell r="FF170">
            <v>0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  <cell r="HT170">
            <v>0</v>
          </cell>
          <cell r="HU170">
            <v>0</v>
          </cell>
          <cell r="HV170">
            <v>0</v>
          </cell>
          <cell r="HW170">
            <v>0</v>
          </cell>
          <cell r="HX170">
            <v>0</v>
          </cell>
          <cell r="HY170">
            <v>0</v>
          </cell>
          <cell r="HZ170">
            <v>0</v>
          </cell>
          <cell r="IA170">
            <v>0</v>
          </cell>
          <cell r="IB170">
            <v>0</v>
          </cell>
          <cell r="IC170">
            <v>0</v>
          </cell>
          <cell r="ID170">
            <v>0</v>
          </cell>
          <cell r="IE170">
            <v>0</v>
          </cell>
          <cell r="IF170">
            <v>0</v>
          </cell>
          <cell r="IG170">
            <v>0</v>
          </cell>
          <cell r="IH170">
            <v>0</v>
          </cell>
          <cell r="II170">
            <v>0</v>
          </cell>
          <cell r="IJ170">
            <v>0</v>
          </cell>
          <cell r="IK170">
            <v>0</v>
          </cell>
          <cell r="IL170">
            <v>0</v>
          </cell>
          <cell r="IM170">
            <v>0</v>
          </cell>
          <cell r="IN170">
            <v>0</v>
          </cell>
          <cell r="IO170">
            <v>0</v>
          </cell>
          <cell r="IP170">
            <v>0</v>
          </cell>
          <cell r="IQ170">
            <v>0</v>
          </cell>
          <cell r="IR170">
            <v>0</v>
          </cell>
          <cell r="IS170">
            <v>0</v>
          </cell>
          <cell r="IT170">
            <v>0</v>
          </cell>
          <cell r="IU170">
            <v>0</v>
          </cell>
          <cell r="IV170">
            <v>0</v>
          </cell>
          <cell r="IW170">
            <v>0</v>
          </cell>
          <cell r="IX170">
            <v>0</v>
          </cell>
          <cell r="IY170">
            <v>0</v>
          </cell>
          <cell r="IZ170">
            <v>0</v>
          </cell>
          <cell r="JA170">
            <v>0</v>
          </cell>
          <cell r="JB170">
            <v>0</v>
          </cell>
          <cell r="JC170">
            <v>0</v>
          </cell>
          <cell r="JD170">
            <v>0</v>
          </cell>
          <cell r="JE170">
            <v>0</v>
          </cell>
        </row>
        <row r="171"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0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  <cell r="HT171">
            <v>0</v>
          </cell>
          <cell r="HU171">
            <v>0</v>
          </cell>
          <cell r="HV171">
            <v>0</v>
          </cell>
          <cell r="HW171">
            <v>0</v>
          </cell>
          <cell r="HX171">
            <v>0</v>
          </cell>
          <cell r="HY171">
            <v>0</v>
          </cell>
          <cell r="HZ171">
            <v>0</v>
          </cell>
          <cell r="IA171">
            <v>0</v>
          </cell>
          <cell r="IB171">
            <v>0</v>
          </cell>
          <cell r="IC171">
            <v>0</v>
          </cell>
          <cell r="ID171">
            <v>0</v>
          </cell>
          <cell r="IE171">
            <v>0</v>
          </cell>
          <cell r="IF171">
            <v>0</v>
          </cell>
          <cell r="IG171">
            <v>0</v>
          </cell>
          <cell r="IH171">
            <v>0</v>
          </cell>
          <cell r="II171">
            <v>0</v>
          </cell>
          <cell r="IJ171">
            <v>0</v>
          </cell>
          <cell r="IK171">
            <v>0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0</v>
          </cell>
          <cell r="IQ171">
            <v>0</v>
          </cell>
          <cell r="IR171">
            <v>0</v>
          </cell>
          <cell r="IS171">
            <v>0</v>
          </cell>
          <cell r="IT171">
            <v>0</v>
          </cell>
          <cell r="IU171">
            <v>0</v>
          </cell>
          <cell r="IV171">
            <v>0</v>
          </cell>
          <cell r="IW171">
            <v>0</v>
          </cell>
          <cell r="IX171">
            <v>0</v>
          </cell>
          <cell r="IY171">
            <v>0</v>
          </cell>
          <cell r="IZ171">
            <v>0</v>
          </cell>
          <cell r="JA171">
            <v>0</v>
          </cell>
          <cell r="JB171">
            <v>0</v>
          </cell>
          <cell r="JC171">
            <v>0</v>
          </cell>
          <cell r="JD171">
            <v>0</v>
          </cell>
          <cell r="JE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0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  <cell r="HT172">
            <v>0</v>
          </cell>
          <cell r="HU172">
            <v>0</v>
          </cell>
          <cell r="HV172">
            <v>0</v>
          </cell>
          <cell r="HW172">
            <v>0</v>
          </cell>
          <cell r="HX172">
            <v>0</v>
          </cell>
          <cell r="HY172">
            <v>0</v>
          </cell>
          <cell r="HZ172">
            <v>0</v>
          </cell>
          <cell r="IA172">
            <v>0</v>
          </cell>
          <cell r="IB172">
            <v>0</v>
          </cell>
          <cell r="IC172">
            <v>0</v>
          </cell>
          <cell r="ID172">
            <v>0</v>
          </cell>
          <cell r="IE172">
            <v>0</v>
          </cell>
          <cell r="IF172">
            <v>0</v>
          </cell>
          <cell r="IG172">
            <v>0</v>
          </cell>
          <cell r="IH172">
            <v>0</v>
          </cell>
          <cell r="II172">
            <v>0</v>
          </cell>
          <cell r="IJ172">
            <v>0</v>
          </cell>
          <cell r="IK172">
            <v>0</v>
          </cell>
          <cell r="IL172">
            <v>0</v>
          </cell>
          <cell r="IM172">
            <v>0</v>
          </cell>
          <cell r="IN172">
            <v>0</v>
          </cell>
          <cell r="IO172">
            <v>0</v>
          </cell>
          <cell r="IP172">
            <v>0</v>
          </cell>
          <cell r="IQ172">
            <v>0</v>
          </cell>
          <cell r="IR172">
            <v>0</v>
          </cell>
          <cell r="IS172">
            <v>0</v>
          </cell>
          <cell r="IT172">
            <v>0</v>
          </cell>
          <cell r="IU172">
            <v>0</v>
          </cell>
          <cell r="IV172">
            <v>0</v>
          </cell>
          <cell r="IW172">
            <v>0</v>
          </cell>
          <cell r="IX172">
            <v>0</v>
          </cell>
          <cell r="IY172">
            <v>0</v>
          </cell>
          <cell r="IZ172">
            <v>0</v>
          </cell>
          <cell r="JA172">
            <v>0</v>
          </cell>
          <cell r="JB172">
            <v>0</v>
          </cell>
          <cell r="JC172">
            <v>0</v>
          </cell>
          <cell r="JD172">
            <v>0</v>
          </cell>
          <cell r="JE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0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  <cell r="HT173">
            <v>0</v>
          </cell>
          <cell r="HU173">
            <v>0</v>
          </cell>
          <cell r="HV173">
            <v>0</v>
          </cell>
          <cell r="HW173">
            <v>0</v>
          </cell>
          <cell r="HX173">
            <v>0</v>
          </cell>
          <cell r="HY173">
            <v>0</v>
          </cell>
          <cell r="HZ173">
            <v>0</v>
          </cell>
          <cell r="IA173">
            <v>0</v>
          </cell>
          <cell r="IB173">
            <v>0</v>
          </cell>
          <cell r="IC173">
            <v>0</v>
          </cell>
          <cell r="ID173">
            <v>0</v>
          </cell>
          <cell r="IE173">
            <v>0</v>
          </cell>
          <cell r="IF173">
            <v>0</v>
          </cell>
          <cell r="IG173">
            <v>0</v>
          </cell>
          <cell r="IH173">
            <v>0</v>
          </cell>
          <cell r="II173">
            <v>0</v>
          </cell>
          <cell r="IJ173">
            <v>0</v>
          </cell>
          <cell r="IK173">
            <v>0</v>
          </cell>
          <cell r="IL173">
            <v>0</v>
          </cell>
          <cell r="IM173">
            <v>0</v>
          </cell>
          <cell r="IN173">
            <v>0</v>
          </cell>
          <cell r="IO173">
            <v>0</v>
          </cell>
          <cell r="IP173">
            <v>0</v>
          </cell>
          <cell r="IQ173">
            <v>0</v>
          </cell>
          <cell r="IR173">
            <v>0</v>
          </cell>
          <cell r="IS173">
            <v>0</v>
          </cell>
          <cell r="IT173">
            <v>0</v>
          </cell>
          <cell r="IU173">
            <v>0</v>
          </cell>
          <cell r="IV173">
            <v>0</v>
          </cell>
          <cell r="IW173">
            <v>0</v>
          </cell>
          <cell r="IX173">
            <v>0</v>
          </cell>
          <cell r="IY173">
            <v>0</v>
          </cell>
          <cell r="IZ173">
            <v>0</v>
          </cell>
          <cell r="JA173">
            <v>0</v>
          </cell>
          <cell r="JB173">
            <v>0</v>
          </cell>
          <cell r="JC173">
            <v>0</v>
          </cell>
          <cell r="JD173">
            <v>0</v>
          </cell>
          <cell r="JE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0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  <cell r="HT174">
            <v>0</v>
          </cell>
          <cell r="HU174">
            <v>0</v>
          </cell>
          <cell r="HV174">
            <v>0</v>
          </cell>
          <cell r="HW174">
            <v>0</v>
          </cell>
          <cell r="HX174">
            <v>0</v>
          </cell>
          <cell r="HY174">
            <v>0</v>
          </cell>
          <cell r="HZ174">
            <v>0</v>
          </cell>
          <cell r="IA174">
            <v>0</v>
          </cell>
          <cell r="IB174">
            <v>0</v>
          </cell>
          <cell r="IC174">
            <v>0</v>
          </cell>
          <cell r="ID174">
            <v>0</v>
          </cell>
          <cell r="IE174">
            <v>0</v>
          </cell>
          <cell r="IF174">
            <v>0</v>
          </cell>
          <cell r="IG174">
            <v>0</v>
          </cell>
          <cell r="IH174">
            <v>0</v>
          </cell>
          <cell r="II174">
            <v>0</v>
          </cell>
          <cell r="IJ174">
            <v>0</v>
          </cell>
          <cell r="IK174">
            <v>0</v>
          </cell>
          <cell r="IL174">
            <v>0</v>
          </cell>
          <cell r="IM174">
            <v>0</v>
          </cell>
          <cell r="IN174">
            <v>0</v>
          </cell>
          <cell r="IO174">
            <v>0</v>
          </cell>
          <cell r="IP174">
            <v>0</v>
          </cell>
          <cell r="IQ174">
            <v>0</v>
          </cell>
          <cell r="IR174">
            <v>0</v>
          </cell>
          <cell r="IS174">
            <v>0</v>
          </cell>
          <cell r="IT174">
            <v>0</v>
          </cell>
          <cell r="IU174">
            <v>0</v>
          </cell>
          <cell r="IV174">
            <v>0</v>
          </cell>
          <cell r="IW174">
            <v>0</v>
          </cell>
          <cell r="IX174">
            <v>0</v>
          </cell>
          <cell r="IY174">
            <v>0</v>
          </cell>
          <cell r="IZ174">
            <v>0</v>
          </cell>
          <cell r="JA174">
            <v>0</v>
          </cell>
          <cell r="JB174">
            <v>0</v>
          </cell>
          <cell r="JC174">
            <v>0</v>
          </cell>
          <cell r="JD174">
            <v>0</v>
          </cell>
          <cell r="JE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0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  <cell r="HT175">
            <v>0</v>
          </cell>
          <cell r="HU175">
            <v>0</v>
          </cell>
          <cell r="HV175">
            <v>0</v>
          </cell>
          <cell r="HW175">
            <v>0</v>
          </cell>
          <cell r="HX175">
            <v>0</v>
          </cell>
          <cell r="HY175">
            <v>0</v>
          </cell>
          <cell r="HZ175">
            <v>0</v>
          </cell>
          <cell r="IA175">
            <v>0</v>
          </cell>
          <cell r="IB175">
            <v>0</v>
          </cell>
          <cell r="IC175">
            <v>0</v>
          </cell>
          <cell r="ID175">
            <v>0</v>
          </cell>
          <cell r="IE175">
            <v>0</v>
          </cell>
          <cell r="IF175">
            <v>0</v>
          </cell>
          <cell r="IG175">
            <v>0</v>
          </cell>
          <cell r="IH175">
            <v>0</v>
          </cell>
          <cell r="II175">
            <v>0</v>
          </cell>
          <cell r="IJ175">
            <v>0</v>
          </cell>
          <cell r="IK175">
            <v>0</v>
          </cell>
          <cell r="IL175">
            <v>0</v>
          </cell>
          <cell r="IM175">
            <v>0</v>
          </cell>
          <cell r="IN175">
            <v>0</v>
          </cell>
          <cell r="IO175">
            <v>0</v>
          </cell>
          <cell r="IP175">
            <v>0</v>
          </cell>
          <cell r="IQ175">
            <v>0</v>
          </cell>
          <cell r="IR175">
            <v>0</v>
          </cell>
          <cell r="IS175">
            <v>0</v>
          </cell>
          <cell r="IT175">
            <v>0</v>
          </cell>
          <cell r="IU175">
            <v>0</v>
          </cell>
          <cell r="IV175">
            <v>0</v>
          </cell>
          <cell r="IW175">
            <v>0</v>
          </cell>
          <cell r="IX175">
            <v>0</v>
          </cell>
          <cell r="IY175">
            <v>0</v>
          </cell>
          <cell r="IZ175">
            <v>0</v>
          </cell>
          <cell r="JA175">
            <v>0</v>
          </cell>
          <cell r="JB175">
            <v>0</v>
          </cell>
          <cell r="JC175">
            <v>0</v>
          </cell>
          <cell r="JD175">
            <v>0</v>
          </cell>
          <cell r="JE175">
            <v>0</v>
          </cell>
        </row>
        <row r="176"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0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  <cell r="HT176">
            <v>0</v>
          </cell>
          <cell r="HU176">
            <v>0</v>
          </cell>
          <cell r="HV176">
            <v>0</v>
          </cell>
          <cell r="HW176">
            <v>0</v>
          </cell>
          <cell r="HX176">
            <v>0</v>
          </cell>
          <cell r="HY176">
            <v>0</v>
          </cell>
          <cell r="HZ176">
            <v>0</v>
          </cell>
          <cell r="IA176">
            <v>0</v>
          </cell>
          <cell r="IB176">
            <v>0</v>
          </cell>
          <cell r="IC176">
            <v>0</v>
          </cell>
          <cell r="ID176">
            <v>0</v>
          </cell>
          <cell r="IE176">
            <v>0</v>
          </cell>
          <cell r="IF176">
            <v>0</v>
          </cell>
          <cell r="IG176">
            <v>0</v>
          </cell>
          <cell r="IH176">
            <v>0</v>
          </cell>
          <cell r="II176">
            <v>0</v>
          </cell>
          <cell r="IJ176">
            <v>0</v>
          </cell>
          <cell r="IK176">
            <v>0</v>
          </cell>
          <cell r="IL176">
            <v>0</v>
          </cell>
          <cell r="IM176">
            <v>0</v>
          </cell>
          <cell r="IN176">
            <v>0</v>
          </cell>
          <cell r="IO176">
            <v>0</v>
          </cell>
          <cell r="IP176">
            <v>0</v>
          </cell>
          <cell r="IQ176">
            <v>0</v>
          </cell>
          <cell r="IR176">
            <v>0</v>
          </cell>
          <cell r="IS176">
            <v>0</v>
          </cell>
          <cell r="IT176">
            <v>0</v>
          </cell>
          <cell r="IU176">
            <v>0</v>
          </cell>
          <cell r="IV176">
            <v>0</v>
          </cell>
          <cell r="IW176">
            <v>0</v>
          </cell>
          <cell r="IX176">
            <v>0</v>
          </cell>
          <cell r="IY176">
            <v>0</v>
          </cell>
          <cell r="IZ176">
            <v>0</v>
          </cell>
          <cell r="JA176">
            <v>0</v>
          </cell>
          <cell r="JB176">
            <v>0</v>
          </cell>
          <cell r="JC176">
            <v>0</v>
          </cell>
          <cell r="JD176">
            <v>0</v>
          </cell>
          <cell r="JE176">
            <v>0</v>
          </cell>
        </row>
        <row r="177"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0</v>
          </cell>
          <cell r="FK177">
            <v>0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  <cell r="HT177">
            <v>0</v>
          </cell>
          <cell r="HU177">
            <v>0</v>
          </cell>
          <cell r="HV177">
            <v>0</v>
          </cell>
          <cell r="HW177">
            <v>0</v>
          </cell>
          <cell r="HX177">
            <v>0</v>
          </cell>
          <cell r="HY177">
            <v>0</v>
          </cell>
          <cell r="HZ177">
            <v>0</v>
          </cell>
          <cell r="IA177">
            <v>0</v>
          </cell>
          <cell r="IB177">
            <v>0</v>
          </cell>
          <cell r="IC177">
            <v>0</v>
          </cell>
          <cell r="ID177">
            <v>0</v>
          </cell>
          <cell r="IE177">
            <v>0</v>
          </cell>
          <cell r="IF177">
            <v>0</v>
          </cell>
          <cell r="IG177">
            <v>0</v>
          </cell>
          <cell r="IH177">
            <v>0</v>
          </cell>
          <cell r="II177">
            <v>0</v>
          </cell>
          <cell r="IJ177">
            <v>0</v>
          </cell>
          <cell r="IK177">
            <v>0</v>
          </cell>
          <cell r="IL177">
            <v>0</v>
          </cell>
          <cell r="IM177">
            <v>0</v>
          </cell>
          <cell r="IN177">
            <v>0</v>
          </cell>
          <cell r="IO177">
            <v>0</v>
          </cell>
          <cell r="IP177">
            <v>0</v>
          </cell>
          <cell r="IQ177">
            <v>0</v>
          </cell>
          <cell r="IR177">
            <v>0</v>
          </cell>
          <cell r="IS177">
            <v>0</v>
          </cell>
          <cell r="IT177">
            <v>0</v>
          </cell>
          <cell r="IU177">
            <v>0</v>
          </cell>
          <cell r="IV177">
            <v>0</v>
          </cell>
          <cell r="IW177">
            <v>0</v>
          </cell>
          <cell r="IX177">
            <v>0</v>
          </cell>
          <cell r="IY177">
            <v>0</v>
          </cell>
          <cell r="IZ177">
            <v>0</v>
          </cell>
          <cell r="JA177">
            <v>0</v>
          </cell>
          <cell r="JB177">
            <v>0</v>
          </cell>
          <cell r="JC177">
            <v>0</v>
          </cell>
          <cell r="JD177">
            <v>0</v>
          </cell>
          <cell r="JE177">
            <v>0</v>
          </cell>
        </row>
        <row r="178"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  <cell r="HT178">
            <v>0</v>
          </cell>
          <cell r="HU178">
            <v>0</v>
          </cell>
          <cell r="HV178">
            <v>0</v>
          </cell>
          <cell r="HW178">
            <v>0</v>
          </cell>
          <cell r="HX178">
            <v>0</v>
          </cell>
          <cell r="HY178">
            <v>0</v>
          </cell>
          <cell r="HZ178">
            <v>0</v>
          </cell>
          <cell r="IA178">
            <v>0</v>
          </cell>
          <cell r="IB178">
            <v>0</v>
          </cell>
          <cell r="IC178">
            <v>0</v>
          </cell>
          <cell r="ID178">
            <v>0</v>
          </cell>
          <cell r="IE178">
            <v>0</v>
          </cell>
          <cell r="IF178">
            <v>0</v>
          </cell>
          <cell r="IG178">
            <v>0</v>
          </cell>
          <cell r="IH178">
            <v>0</v>
          </cell>
          <cell r="II178">
            <v>0</v>
          </cell>
          <cell r="IJ178">
            <v>0</v>
          </cell>
          <cell r="IK178">
            <v>0</v>
          </cell>
          <cell r="IL178">
            <v>0</v>
          </cell>
          <cell r="IM178">
            <v>0</v>
          </cell>
          <cell r="IN178">
            <v>0</v>
          </cell>
          <cell r="IO178">
            <v>0</v>
          </cell>
          <cell r="IP178">
            <v>0</v>
          </cell>
          <cell r="IQ178">
            <v>0</v>
          </cell>
          <cell r="IR178">
            <v>0</v>
          </cell>
          <cell r="IS178">
            <v>0</v>
          </cell>
          <cell r="IT178">
            <v>0</v>
          </cell>
          <cell r="IU178">
            <v>0</v>
          </cell>
          <cell r="IV178">
            <v>0</v>
          </cell>
          <cell r="IW178">
            <v>0</v>
          </cell>
          <cell r="IX178">
            <v>0</v>
          </cell>
          <cell r="IY178">
            <v>0</v>
          </cell>
          <cell r="IZ178">
            <v>0</v>
          </cell>
          <cell r="JA178">
            <v>0</v>
          </cell>
          <cell r="JB178">
            <v>0</v>
          </cell>
          <cell r="JC178">
            <v>0</v>
          </cell>
          <cell r="JD178">
            <v>0</v>
          </cell>
          <cell r="JE178">
            <v>0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0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  <cell r="HT179">
            <v>0</v>
          </cell>
          <cell r="HU179">
            <v>0</v>
          </cell>
          <cell r="HV179">
            <v>0</v>
          </cell>
          <cell r="HW179">
            <v>0</v>
          </cell>
          <cell r="HX179">
            <v>0</v>
          </cell>
          <cell r="HY179">
            <v>0</v>
          </cell>
          <cell r="HZ179">
            <v>0</v>
          </cell>
          <cell r="IA179">
            <v>0</v>
          </cell>
          <cell r="IB179">
            <v>0</v>
          </cell>
          <cell r="IC179">
            <v>0</v>
          </cell>
          <cell r="ID179">
            <v>0</v>
          </cell>
          <cell r="IE179">
            <v>0</v>
          </cell>
          <cell r="IF179">
            <v>0</v>
          </cell>
          <cell r="IG179">
            <v>0</v>
          </cell>
          <cell r="IH179">
            <v>0</v>
          </cell>
          <cell r="II179">
            <v>0</v>
          </cell>
          <cell r="IJ179">
            <v>0</v>
          </cell>
          <cell r="IK179">
            <v>0</v>
          </cell>
          <cell r="IL179">
            <v>0</v>
          </cell>
          <cell r="IM179">
            <v>0</v>
          </cell>
          <cell r="IN179">
            <v>0</v>
          </cell>
          <cell r="IO179">
            <v>0</v>
          </cell>
          <cell r="IP179">
            <v>0</v>
          </cell>
          <cell r="IQ179">
            <v>0</v>
          </cell>
          <cell r="IR179">
            <v>0</v>
          </cell>
          <cell r="IS179">
            <v>0</v>
          </cell>
          <cell r="IT179">
            <v>0</v>
          </cell>
          <cell r="IU179">
            <v>0</v>
          </cell>
          <cell r="IV179">
            <v>0</v>
          </cell>
          <cell r="IW179">
            <v>0</v>
          </cell>
          <cell r="IX179">
            <v>0</v>
          </cell>
          <cell r="IY179">
            <v>0</v>
          </cell>
          <cell r="IZ179">
            <v>0</v>
          </cell>
          <cell r="JA179">
            <v>0</v>
          </cell>
          <cell r="JB179">
            <v>0</v>
          </cell>
          <cell r="JC179">
            <v>0</v>
          </cell>
          <cell r="JD179">
            <v>0</v>
          </cell>
          <cell r="JE179">
            <v>0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0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0</v>
          </cell>
          <cell r="FF180">
            <v>0</v>
          </cell>
          <cell r="FG180">
            <v>0</v>
          </cell>
          <cell r="FH180">
            <v>0</v>
          </cell>
          <cell r="FI180">
            <v>0</v>
          </cell>
          <cell r="FJ180">
            <v>0</v>
          </cell>
          <cell r="FK180">
            <v>0</v>
          </cell>
          <cell r="FL180">
            <v>0</v>
          </cell>
          <cell r="FM180">
            <v>0</v>
          </cell>
          <cell r="FN180">
            <v>0</v>
          </cell>
          <cell r="FO180">
            <v>0</v>
          </cell>
          <cell r="FP180">
            <v>0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  <cell r="HT180">
            <v>0</v>
          </cell>
          <cell r="HU180">
            <v>0</v>
          </cell>
          <cell r="HV180">
            <v>0</v>
          </cell>
          <cell r="HW180">
            <v>0</v>
          </cell>
          <cell r="HX180">
            <v>0</v>
          </cell>
          <cell r="HY180">
            <v>0</v>
          </cell>
          <cell r="HZ180">
            <v>0</v>
          </cell>
          <cell r="IA180">
            <v>0</v>
          </cell>
          <cell r="IB180">
            <v>0</v>
          </cell>
          <cell r="IC180">
            <v>0</v>
          </cell>
          <cell r="ID180">
            <v>0</v>
          </cell>
          <cell r="IE180">
            <v>0</v>
          </cell>
          <cell r="IF180">
            <v>0</v>
          </cell>
          <cell r="IG180">
            <v>0</v>
          </cell>
          <cell r="IH180">
            <v>0</v>
          </cell>
          <cell r="II180">
            <v>0</v>
          </cell>
          <cell r="IJ180">
            <v>0</v>
          </cell>
          <cell r="IK180">
            <v>0</v>
          </cell>
          <cell r="IL180">
            <v>0</v>
          </cell>
          <cell r="IM180">
            <v>0</v>
          </cell>
          <cell r="IN180">
            <v>0</v>
          </cell>
          <cell r="IO180">
            <v>0</v>
          </cell>
          <cell r="IP180">
            <v>0</v>
          </cell>
          <cell r="IQ180">
            <v>0</v>
          </cell>
          <cell r="IR180">
            <v>0</v>
          </cell>
          <cell r="IS180">
            <v>0</v>
          </cell>
          <cell r="IT180">
            <v>0</v>
          </cell>
          <cell r="IU180">
            <v>0</v>
          </cell>
          <cell r="IV180">
            <v>0</v>
          </cell>
          <cell r="IW180">
            <v>0</v>
          </cell>
          <cell r="IX180">
            <v>0</v>
          </cell>
          <cell r="IY180">
            <v>0</v>
          </cell>
          <cell r="IZ180">
            <v>0</v>
          </cell>
          <cell r="JA180">
            <v>0</v>
          </cell>
          <cell r="JB180">
            <v>0</v>
          </cell>
          <cell r="JC180">
            <v>0</v>
          </cell>
          <cell r="JD180">
            <v>0</v>
          </cell>
          <cell r="JE180">
            <v>0</v>
          </cell>
        </row>
        <row r="181"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0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  <cell r="HT181">
            <v>0</v>
          </cell>
          <cell r="HU181">
            <v>0</v>
          </cell>
          <cell r="HV181">
            <v>0</v>
          </cell>
          <cell r="HW181">
            <v>0</v>
          </cell>
          <cell r="HX181">
            <v>0</v>
          </cell>
          <cell r="HY181">
            <v>0</v>
          </cell>
          <cell r="HZ181">
            <v>0</v>
          </cell>
          <cell r="IA181">
            <v>0</v>
          </cell>
          <cell r="IB181">
            <v>0</v>
          </cell>
          <cell r="IC181">
            <v>0</v>
          </cell>
          <cell r="ID181">
            <v>0</v>
          </cell>
          <cell r="IE181">
            <v>0</v>
          </cell>
          <cell r="IF181">
            <v>0</v>
          </cell>
          <cell r="IG181">
            <v>0</v>
          </cell>
          <cell r="IH181">
            <v>0</v>
          </cell>
          <cell r="II181">
            <v>0</v>
          </cell>
          <cell r="IJ181">
            <v>0</v>
          </cell>
          <cell r="IK181">
            <v>0</v>
          </cell>
          <cell r="IL181">
            <v>0</v>
          </cell>
          <cell r="IM181">
            <v>0</v>
          </cell>
          <cell r="IN181">
            <v>0</v>
          </cell>
          <cell r="IO181">
            <v>0</v>
          </cell>
          <cell r="IP181">
            <v>0</v>
          </cell>
          <cell r="IQ181">
            <v>0</v>
          </cell>
          <cell r="IR181">
            <v>0</v>
          </cell>
          <cell r="IS181">
            <v>0</v>
          </cell>
          <cell r="IT181">
            <v>0</v>
          </cell>
          <cell r="IU181">
            <v>0</v>
          </cell>
          <cell r="IV181">
            <v>0</v>
          </cell>
          <cell r="IW181">
            <v>0</v>
          </cell>
          <cell r="IX181">
            <v>0</v>
          </cell>
          <cell r="IY181">
            <v>0</v>
          </cell>
          <cell r="IZ181">
            <v>0</v>
          </cell>
          <cell r="JA181">
            <v>0</v>
          </cell>
          <cell r="JB181">
            <v>0</v>
          </cell>
          <cell r="JC181">
            <v>0</v>
          </cell>
          <cell r="JD181">
            <v>0</v>
          </cell>
          <cell r="JE181">
            <v>0</v>
          </cell>
        </row>
        <row r="182"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0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  <cell r="HT182">
            <v>0</v>
          </cell>
          <cell r="HU182">
            <v>0</v>
          </cell>
          <cell r="HV182">
            <v>0</v>
          </cell>
          <cell r="HW182">
            <v>0</v>
          </cell>
          <cell r="HX182">
            <v>0</v>
          </cell>
          <cell r="HY182">
            <v>0</v>
          </cell>
          <cell r="HZ182">
            <v>0</v>
          </cell>
          <cell r="IA182">
            <v>0</v>
          </cell>
          <cell r="IB182">
            <v>0</v>
          </cell>
          <cell r="IC182">
            <v>0</v>
          </cell>
          <cell r="ID182">
            <v>0</v>
          </cell>
          <cell r="IE182">
            <v>0</v>
          </cell>
          <cell r="IF182">
            <v>0</v>
          </cell>
          <cell r="IG182">
            <v>0</v>
          </cell>
          <cell r="IH182">
            <v>0</v>
          </cell>
          <cell r="II182">
            <v>0</v>
          </cell>
          <cell r="IJ182">
            <v>0</v>
          </cell>
          <cell r="IK182">
            <v>0</v>
          </cell>
          <cell r="IL182">
            <v>0</v>
          </cell>
          <cell r="IM182">
            <v>0</v>
          </cell>
          <cell r="IN182">
            <v>0</v>
          </cell>
          <cell r="IO182">
            <v>0</v>
          </cell>
          <cell r="IP182">
            <v>0</v>
          </cell>
          <cell r="IQ182">
            <v>0</v>
          </cell>
          <cell r="IR182">
            <v>0</v>
          </cell>
          <cell r="IS182">
            <v>0</v>
          </cell>
          <cell r="IT182">
            <v>0</v>
          </cell>
          <cell r="IU182">
            <v>0</v>
          </cell>
          <cell r="IV182">
            <v>0</v>
          </cell>
          <cell r="IW182">
            <v>0</v>
          </cell>
          <cell r="IX182">
            <v>0</v>
          </cell>
          <cell r="IY182">
            <v>0</v>
          </cell>
          <cell r="IZ182">
            <v>0</v>
          </cell>
          <cell r="JA182">
            <v>0</v>
          </cell>
          <cell r="JB182">
            <v>0</v>
          </cell>
          <cell r="JC182">
            <v>0</v>
          </cell>
          <cell r="JD182">
            <v>0</v>
          </cell>
          <cell r="JE182">
            <v>0</v>
          </cell>
        </row>
        <row r="183"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  <cell r="HT183">
            <v>0</v>
          </cell>
          <cell r="HU183">
            <v>0</v>
          </cell>
          <cell r="HV183">
            <v>0</v>
          </cell>
          <cell r="HW183">
            <v>0</v>
          </cell>
          <cell r="HX183">
            <v>0</v>
          </cell>
          <cell r="HY183">
            <v>0</v>
          </cell>
          <cell r="HZ183">
            <v>0</v>
          </cell>
          <cell r="IA183">
            <v>0</v>
          </cell>
          <cell r="IB183">
            <v>0</v>
          </cell>
          <cell r="IC183">
            <v>0</v>
          </cell>
          <cell r="ID183">
            <v>0</v>
          </cell>
          <cell r="IE183">
            <v>0</v>
          </cell>
          <cell r="IF183">
            <v>0</v>
          </cell>
          <cell r="IG183">
            <v>0</v>
          </cell>
          <cell r="IH183">
            <v>0</v>
          </cell>
          <cell r="II183">
            <v>0</v>
          </cell>
          <cell r="IJ183">
            <v>0</v>
          </cell>
          <cell r="IK183">
            <v>0</v>
          </cell>
          <cell r="IL183">
            <v>0</v>
          </cell>
          <cell r="IM183">
            <v>0</v>
          </cell>
          <cell r="IN183">
            <v>0</v>
          </cell>
          <cell r="IO183">
            <v>0</v>
          </cell>
          <cell r="IP183">
            <v>0</v>
          </cell>
          <cell r="IQ183">
            <v>0</v>
          </cell>
          <cell r="IR183">
            <v>0</v>
          </cell>
          <cell r="IS183">
            <v>0</v>
          </cell>
          <cell r="IT183">
            <v>0</v>
          </cell>
          <cell r="IU183">
            <v>0</v>
          </cell>
          <cell r="IV183">
            <v>0</v>
          </cell>
          <cell r="IW183">
            <v>0</v>
          </cell>
          <cell r="IX183">
            <v>0</v>
          </cell>
          <cell r="IY183">
            <v>0</v>
          </cell>
          <cell r="IZ183">
            <v>0</v>
          </cell>
          <cell r="JA183">
            <v>0</v>
          </cell>
          <cell r="JB183">
            <v>0</v>
          </cell>
          <cell r="JC183">
            <v>0</v>
          </cell>
          <cell r="JD183">
            <v>0</v>
          </cell>
          <cell r="JE183">
            <v>0</v>
          </cell>
        </row>
        <row r="184"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  <cell r="HT184">
            <v>0</v>
          </cell>
          <cell r="HU184">
            <v>0</v>
          </cell>
          <cell r="HV184">
            <v>0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B184">
            <v>0</v>
          </cell>
          <cell r="IC184">
            <v>0</v>
          </cell>
          <cell r="ID184">
            <v>0</v>
          </cell>
          <cell r="IE184">
            <v>0</v>
          </cell>
          <cell r="IF184">
            <v>0</v>
          </cell>
          <cell r="IG184">
            <v>0</v>
          </cell>
          <cell r="IH184">
            <v>0</v>
          </cell>
          <cell r="II184">
            <v>0</v>
          </cell>
          <cell r="IJ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0</v>
          </cell>
          <cell r="IQ184">
            <v>0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IW184">
            <v>0</v>
          </cell>
          <cell r="IX184">
            <v>0</v>
          </cell>
          <cell r="IY184">
            <v>0</v>
          </cell>
          <cell r="IZ184">
            <v>0</v>
          </cell>
          <cell r="JA184">
            <v>0</v>
          </cell>
          <cell r="JB184">
            <v>0</v>
          </cell>
          <cell r="JC184">
            <v>0</v>
          </cell>
          <cell r="JD184">
            <v>0</v>
          </cell>
          <cell r="JE184">
            <v>0</v>
          </cell>
        </row>
        <row r="185"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  <cell r="HT185">
            <v>0</v>
          </cell>
          <cell r="HU185">
            <v>0</v>
          </cell>
          <cell r="HV185">
            <v>0</v>
          </cell>
          <cell r="HW185">
            <v>0</v>
          </cell>
          <cell r="HX185">
            <v>0</v>
          </cell>
          <cell r="HY185">
            <v>0</v>
          </cell>
          <cell r="HZ185">
            <v>0</v>
          </cell>
          <cell r="IA185">
            <v>0</v>
          </cell>
          <cell r="IB185">
            <v>0</v>
          </cell>
          <cell r="IC185">
            <v>0</v>
          </cell>
          <cell r="ID185">
            <v>0</v>
          </cell>
          <cell r="IE185">
            <v>0</v>
          </cell>
          <cell r="IF185">
            <v>0</v>
          </cell>
          <cell r="IG185">
            <v>0</v>
          </cell>
          <cell r="IH185">
            <v>0</v>
          </cell>
          <cell r="II185">
            <v>0</v>
          </cell>
          <cell r="IJ185">
            <v>0</v>
          </cell>
          <cell r="IK185">
            <v>0</v>
          </cell>
          <cell r="IL185">
            <v>0</v>
          </cell>
          <cell r="IM185">
            <v>0</v>
          </cell>
          <cell r="IN185">
            <v>0</v>
          </cell>
          <cell r="IO185">
            <v>0</v>
          </cell>
          <cell r="IP185">
            <v>0</v>
          </cell>
          <cell r="IQ185">
            <v>0</v>
          </cell>
          <cell r="IR185">
            <v>0</v>
          </cell>
          <cell r="IS185">
            <v>0</v>
          </cell>
          <cell r="IT185">
            <v>0</v>
          </cell>
          <cell r="IU185">
            <v>0</v>
          </cell>
          <cell r="IV185">
            <v>0</v>
          </cell>
          <cell r="IW185">
            <v>0</v>
          </cell>
          <cell r="IX185">
            <v>0</v>
          </cell>
          <cell r="IY185">
            <v>0</v>
          </cell>
          <cell r="IZ185">
            <v>0</v>
          </cell>
          <cell r="JA185">
            <v>0</v>
          </cell>
          <cell r="JB185">
            <v>0</v>
          </cell>
          <cell r="JC185">
            <v>0</v>
          </cell>
          <cell r="JD185">
            <v>0</v>
          </cell>
          <cell r="JE185">
            <v>0</v>
          </cell>
        </row>
        <row r="186"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0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  <cell r="HT186">
            <v>0</v>
          </cell>
          <cell r="HU186">
            <v>0</v>
          </cell>
          <cell r="HV186">
            <v>0</v>
          </cell>
          <cell r="HW186">
            <v>0</v>
          </cell>
          <cell r="HX186">
            <v>0</v>
          </cell>
          <cell r="HY186">
            <v>0</v>
          </cell>
          <cell r="HZ186">
            <v>0</v>
          </cell>
          <cell r="IA186">
            <v>0</v>
          </cell>
          <cell r="IB186">
            <v>0</v>
          </cell>
          <cell r="IC186">
            <v>0</v>
          </cell>
          <cell r="ID186">
            <v>0</v>
          </cell>
          <cell r="IE186">
            <v>0</v>
          </cell>
          <cell r="IF186">
            <v>0</v>
          </cell>
          <cell r="IG186">
            <v>0</v>
          </cell>
          <cell r="IH186">
            <v>0</v>
          </cell>
          <cell r="II186">
            <v>0</v>
          </cell>
          <cell r="IJ186">
            <v>0</v>
          </cell>
          <cell r="IK186">
            <v>0</v>
          </cell>
          <cell r="IL186">
            <v>0</v>
          </cell>
          <cell r="IM186">
            <v>0</v>
          </cell>
          <cell r="IN186">
            <v>0</v>
          </cell>
          <cell r="IO186">
            <v>0</v>
          </cell>
          <cell r="IP186">
            <v>0</v>
          </cell>
          <cell r="IQ186">
            <v>0</v>
          </cell>
          <cell r="IR186">
            <v>0</v>
          </cell>
          <cell r="IS186">
            <v>0</v>
          </cell>
          <cell r="IT186">
            <v>0</v>
          </cell>
          <cell r="IU186">
            <v>0</v>
          </cell>
          <cell r="IV186">
            <v>0</v>
          </cell>
          <cell r="IW186">
            <v>0</v>
          </cell>
          <cell r="IX186">
            <v>0</v>
          </cell>
          <cell r="IY186">
            <v>0</v>
          </cell>
          <cell r="IZ186">
            <v>0</v>
          </cell>
          <cell r="JA186">
            <v>0</v>
          </cell>
          <cell r="JB186">
            <v>0</v>
          </cell>
          <cell r="JC186">
            <v>0</v>
          </cell>
          <cell r="JD186">
            <v>0</v>
          </cell>
          <cell r="JE186">
            <v>0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0</v>
          </cell>
          <cell r="FC187">
            <v>0</v>
          </cell>
          <cell r="FD187">
            <v>0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  <cell r="HT187">
            <v>0</v>
          </cell>
          <cell r="HU187">
            <v>0</v>
          </cell>
          <cell r="HV187">
            <v>0</v>
          </cell>
          <cell r="HW187">
            <v>0</v>
          </cell>
          <cell r="HX187">
            <v>0</v>
          </cell>
          <cell r="HY187">
            <v>0</v>
          </cell>
          <cell r="HZ187">
            <v>0</v>
          </cell>
          <cell r="IA187">
            <v>0</v>
          </cell>
          <cell r="IB187">
            <v>0</v>
          </cell>
          <cell r="IC187">
            <v>0</v>
          </cell>
          <cell r="ID187">
            <v>0</v>
          </cell>
          <cell r="IE187">
            <v>0</v>
          </cell>
          <cell r="IF187">
            <v>0</v>
          </cell>
          <cell r="IG187">
            <v>0</v>
          </cell>
          <cell r="IH187">
            <v>0</v>
          </cell>
          <cell r="II187">
            <v>0</v>
          </cell>
          <cell r="IJ187">
            <v>0</v>
          </cell>
          <cell r="IK187">
            <v>0</v>
          </cell>
          <cell r="IL187">
            <v>0</v>
          </cell>
          <cell r="IM187">
            <v>0</v>
          </cell>
          <cell r="IN187">
            <v>0</v>
          </cell>
          <cell r="IO187">
            <v>0</v>
          </cell>
          <cell r="IP187">
            <v>0</v>
          </cell>
          <cell r="IQ187">
            <v>0</v>
          </cell>
          <cell r="IR187">
            <v>0</v>
          </cell>
          <cell r="IS187">
            <v>0</v>
          </cell>
          <cell r="IT187">
            <v>0</v>
          </cell>
          <cell r="IU187">
            <v>0</v>
          </cell>
          <cell r="IV187">
            <v>0</v>
          </cell>
          <cell r="IW187">
            <v>0</v>
          </cell>
          <cell r="IX187">
            <v>0</v>
          </cell>
          <cell r="IY187">
            <v>0</v>
          </cell>
          <cell r="IZ187">
            <v>0</v>
          </cell>
          <cell r="JA187">
            <v>0</v>
          </cell>
          <cell r="JB187">
            <v>0</v>
          </cell>
          <cell r="JC187">
            <v>0</v>
          </cell>
          <cell r="JD187">
            <v>0</v>
          </cell>
          <cell r="JE187">
            <v>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0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  <cell r="HT188">
            <v>0</v>
          </cell>
          <cell r="HU188">
            <v>0</v>
          </cell>
          <cell r="HV188">
            <v>0</v>
          </cell>
          <cell r="HW188">
            <v>0</v>
          </cell>
          <cell r="HX188">
            <v>0</v>
          </cell>
          <cell r="HY188">
            <v>0</v>
          </cell>
          <cell r="HZ188">
            <v>0</v>
          </cell>
          <cell r="IA188">
            <v>0</v>
          </cell>
          <cell r="IB188">
            <v>0</v>
          </cell>
          <cell r="IC188">
            <v>0</v>
          </cell>
          <cell r="ID188">
            <v>0</v>
          </cell>
          <cell r="IE188">
            <v>0</v>
          </cell>
          <cell r="IF188">
            <v>0</v>
          </cell>
          <cell r="IG188">
            <v>0</v>
          </cell>
          <cell r="IH188">
            <v>0</v>
          </cell>
          <cell r="II188">
            <v>0</v>
          </cell>
          <cell r="IJ188">
            <v>0</v>
          </cell>
          <cell r="IK188">
            <v>0</v>
          </cell>
          <cell r="IL188">
            <v>0</v>
          </cell>
          <cell r="IM188">
            <v>0</v>
          </cell>
          <cell r="IN188">
            <v>0</v>
          </cell>
          <cell r="IO188">
            <v>0</v>
          </cell>
          <cell r="IP188">
            <v>0</v>
          </cell>
          <cell r="IQ188">
            <v>0</v>
          </cell>
          <cell r="IR188">
            <v>0</v>
          </cell>
          <cell r="IS188">
            <v>0</v>
          </cell>
          <cell r="IT188">
            <v>0</v>
          </cell>
          <cell r="IU188">
            <v>0</v>
          </cell>
          <cell r="IV188">
            <v>0</v>
          </cell>
          <cell r="IW188">
            <v>0</v>
          </cell>
          <cell r="IX188">
            <v>0</v>
          </cell>
          <cell r="IY188">
            <v>0</v>
          </cell>
          <cell r="IZ188">
            <v>0</v>
          </cell>
          <cell r="JA188">
            <v>0</v>
          </cell>
          <cell r="JB188">
            <v>0</v>
          </cell>
          <cell r="JC188">
            <v>0</v>
          </cell>
          <cell r="JD188">
            <v>0</v>
          </cell>
          <cell r="JE188">
            <v>0</v>
          </cell>
        </row>
        <row r="189"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0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  <cell r="HT189">
            <v>0</v>
          </cell>
          <cell r="HU189">
            <v>0</v>
          </cell>
          <cell r="HV189">
            <v>0</v>
          </cell>
          <cell r="HW189">
            <v>0</v>
          </cell>
          <cell r="HX189">
            <v>0</v>
          </cell>
          <cell r="HY189">
            <v>0</v>
          </cell>
          <cell r="HZ189">
            <v>0</v>
          </cell>
          <cell r="IA189">
            <v>0</v>
          </cell>
          <cell r="IB189">
            <v>0</v>
          </cell>
          <cell r="IC189">
            <v>0</v>
          </cell>
          <cell r="ID189">
            <v>0</v>
          </cell>
          <cell r="IE189">
            <v>0</v>
          </cell>
          <cell r="IF189">
            <v>0</v>
          </cell>
          <cell r="IG189">
            <v>0</v>
          </cell>
          <cell r="IH189">
            <v>0</v>
          </cell>
          <cell r="II189">
            <v>0</v>
          </cell>
          <cell r="IJ189">
            <v>0</v>
          </cell>
          <cell r="IK189">
            <v>0</v>
          </cell>
          <cell r="IL189">
            <v>0</v>
          </cell>
          <cell r="IM189">
            <v>0</v>
          </cell>
          <cell r="IN189">
            <v>0</v>
          </cell>
          <cell r="IO189">
            <v>0</v>
          </cell>
          <cell r="IP189">
            <v>0</v>
          </cell>
          <cell r="IQ189">
            <v>0</v>
          </cell>
          <cell r="IR189">
            <v>0</v>
          </cell>
          <cell r="IS189">
            <v>0</v>
          </cell>
          <cell r="IT189">
            <v>0</v>
          </cell>
          <cell r="IU189">
            <v>0</v>
          </cell>
          <cell r="IV189">
            <v>0</v>
          </cell>
          <cell r="IW189">
            <v>0</v>
          </cell>
          <cell r="IX189">
            <v>0</v>
          </cell>
          <cell r="IY189">
            <v>0</v>
          </cell>
          <cell r="IZ189">
            <v>0</v>
          </cell>
          <cell r="JA189">
            <v>0</v>
          </cell>
          <cell r="JB189">
            <v>0</v>
          </cell>
          <cell r="JC189">
            <v>0</v>
          </cell>
          <cell r="JD189">
            <v>0</v>
          </cell>
          <cell r="JE189">
            <v>0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0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  <cell r="HT190">
            <v>0</v>
          </cell>
          <cell r="HU190">
            <v>0</v>
          </cell>
          <cell r="HV190">
            <v>0</v>
          </cell>
          <cell r="HW190">
            <v>0</v>
          </cell>
          <cell r="HX190">
            <v>0</v>
          </cell>
          <cell r="HY190">
            <v>0</v>
          </cell>
          <cell r="HZ190">
            <v>0</v>
          </cell>
          <cell r="IA190">
            <v>0</v>
          </cell>
          <cell r="IB190">
            <v>0</v>
          </cell>
          <cell r="IC190">
            <v>0</v>
          </cell>
          <cell r="ID190">
            <v>0</v>
          </cell>
          <cell r="IE190">
            <v>0</v>
          </cell>
          <cell r="IF190">
            <v>0</v>
          </cell>
          <cell r="IG190">
            <v>0</v>
          </cell>
          <cell r="IH190">
            <v>0</v>
          </cell>
          <cell r="II190">
            <v>0</v>
          </cell>
          <cell r="IJ190">
            <v>0</v>
          </cell>
          <cell r="IK190">
            <v>0</v>
          </cell>
          <cell r="IL190">
            <v>0</v>
          </cell>
          <cell r="IM190">
            <v>0</v>
          </cell>
          <cell r="IN190">
            <v>0</v>
          </cell>
          <cell r="IO190">
            <v>0</v>
          </cell>
          <cell r="IP190">
            <v>0</v>
          </cell>
          <cell r="IQ190">
            <v>0</v>
          </cell>
          <cell r="IR190">
            <v>0</v>
          </cell>
          <cell r="IS190">
            <v>0</v>
          </cell>
          <cell r="IT190">
            <v>0</v>
          </cell>
          <cell r="IU190">
            <v>0</v>
          </cell>
          <cell r="IV190">
            <v>0</v>
          </cell>
          <cell r="IW190">
            <v>0</v>
          </cell>
          <cell r="IX190">
            <v>0</v>
          </cell>
          <cell r="IY190">
            <v>0</v>
          </cell>
          <cell r="IZ190">
            <v>0</v>
          </cell>
          <cell r="JA190">
            <v>0</v>
          </cell>
          <cell r="JB190">
            <v>0</v>
          </cell>
          <cell r="JC190">
            <v>0</v>
          </cell>
          <cell r="JD190">
            <v>0</v>
          </cell>
          <cell r="JE190">
            <v>0</v>
          </cell>
        </row>
        <row r="191"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0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  <cell r="HT191">
            <v>0</v>
          </cell>
          <cell r="HU191">
            <v>0</v>
          </cell>
          <cell r="HV191">
            <v>0</v>
          </cell>
          <cell r="HW191">
            <v>0</v>
          </cell>
          <cell r="HX191">
            <v>0</v>
          </cell>
          <cell r="HY191">
            <v>0</v>
          </cell>
          <cell r="HZ191">
            <v>0</v>
          </cell>
          <cell r="IA191">
            <v>0</v>
          </cell>
          <cell r="IB191">
            <v>0</v>
          </cell>
          <cell r="IC191">
            <v>0</v>
          </cell>
          <cell r="ID191">
            <v>0</v>
          </cell>
          <cell r="IE191">
            <v>0</v>
          </cell>
          <cell r="IF191">
            <v>0</v>
          </cell>
          <cell r="IG191">
            <v>0</v>
          </cell>
          <cell r="IH191">
            <v>0</v>
          </cell>
          <cell r="II191">
            <v>0</v>
          </cell>
          <cell r="IJ191">
            <v>0</v>
          </cell>
          <cell r="IK191">
            <v>0</v>
          </cell>
          <cell r="IL191">
            <v>0</v>
          </cell>
          <cell r="IM191">
            <v>0</v>
          </cell>
          <cell r="IN191">
            <v>0</v>
          </cell>
          <cell r="IO191">
            <v>0</v>
          </cell>
          <cell r="IP191">
            <v>0</v>
          </cell>
          <cell r="IQ191">
            <v>0</v>
          </cell>
          <cell r="IR191">
            <v>0</v>
          </cell>
          <cell r="IS191">
            <v>0</v>
          </cell>
          <cell r="IT191">
            <v>0</v>
          </cell>
          <cell r="IU191">
            <v>0</v>
          </cell>
          <cell r="IV191">
            <v>0</v>
          </cell>
          <cell r="IW191">
            <v>0</v>
          </cell>
          <cell r="IX191">
            <v>0</v>
          </cell>
          <cell r="IY191">
            <v>0</v>
          </cell>
          <cell r="IZ191">
            <v>0</v>
          </cell>
          <cell r="JA191">
            <v>0</v>
          </cell>
          <cell r="JB191">
            <v>0</v>
          </cell>
          <cell r="JC191">
            <v>0</v>
          </cell>
          <cell r="JD191">
            <v>0</v>
          </cell>
          <cell r="JE191">
            <v>0</v>
          </cell>
        </row>
        <row r="192"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0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  <cell r="HT192">
            <v>0</v>
          </cell>
          <cell r="HU192">
            <v>0</v>
          </cell>
          <cell r="HV192">
            <v>0</v>
          </cell>
          <cell r="HW192">
            <v>0</v>
          </cell>
          <cell r="HX192">
            <v>0</v>
          </cell>
          <cell r="HY192">
            <v>0</v>
          </cell>
          <cell r="HZ192">
            <v>0</v>
          </cell>
          <cell r="IA192">
            <v>0</v>
          </cell>
          <cell r="IB192">
            <v>0</v>
          </cell>
          <cell r="IC192">
            <v>0</v>
          </cell>
          <cell r="ID192">
            <v>0</v>
          </cell>
          <cell r="IE192">
            <v>0</v>
          </cell>
          <cell r="IF192">
            <v>0</v>
          </cell>
          <cell r="IG192">
            <v>0</v>
          </cell>
          <cell r="IH192">
            <v>0</v>
          </cell>
          <cell r="II192">
            <v>0</v>
          </cell>
          <cell r="IJ192">
            <v>0</v>
          </cell>
          <cell r="IK192">
            <v>0</v>
          </cell>
          <cell r="IL192">
            <v>0</v>
          </cell>
          <cell r="IM192">
            <v>0</v>
          </cell>
          <cell r="IN192">
            <v>0</v>
          </cell>
          <cell r="IO192">
            <v>0</v>
          </cell>
          <cell r="IP192">
            <v>0</v>
          </cell>
          <cell r="IQ192">
            <v>0</v>
          </cell>
          <cell r="IR192">
            <v>0</v>
          </cell>
          <cell r="IS192">
            <v>0</v>
          </cell>
          <cell r="IT192">
            <v>0</v>
          </cell>
          <cell r="IU192">
            <v>0</v>
          </cell>
          <cell r="IV192">
            <v>0</v>
          </cell>
          <cell r="IW192">
            <v>0</v>
          </cell>
          <cell r="IX192">
            <v>0</v>
          </cell>
          <cell r="IY192">
            <v>0</v>
          </cell>
          <cell r="IZ192">
            <v>0</v>
          </cell>
          <cell r="JA192">
            <v>0</v>
          </cell>
          <cell r="JB192">
            <v>0</v>
          </cell>
          <cell r="JC192">
            <v>0</v>
          </cell>
          <cell r="JD192">
            <v>0</v>
          </cell>
          <cell r="JE192">
            <v>0</v>
          </cell>
        </row>
        <row r="193"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0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  <cell r="HT193">
            <v>0</v>
          </cell>
          <cell r="HU193">
            <v>0</v>
          </cell>
          <cell r="HV193">
            <v>0</v>
          </cell>
          <cell r="HW193">
            <v>0</v>
          </cell>
          <cell r="HX193">
            <v>0</v>
          </cell>
          <cell r="HY193">
            <v>0</v>
          </cell>
          <cell r="HZ193">
            <v>0</v>
          </cell>
          <cell r="IA193">
            <v>0</v>
          </cell>
          <cell r="IB193">
            <v>0</v>
          </cell>
          <cell r="IC193">
            <v>0</v>
          </cell>
          <cell r="ID193">
            <v>0</v>
          </cell>
          <cell r="IE193">
            <v>0</v>
          </cell>
          <cell r="IF193">
            <v>0</v>
          </cell>
          <cell r="IG193">
            <v>0</v>
          </cell>
          <cell r="IH193">
            <v>0</v>
          </cell>
          <cell r="II193">
            <v>0</v>
          </cell>
          <cell r="IJ193">
            <v>0</v>
          </cell>
          <cell r="IK193">
            <v>0</v>
          </cell>
          <cell r="IL193">
            <v>0</v>
          </cell>
          <cell r="IM193">
            <v>0</v>
          </cell>
          <cell r="IN193">
            <v>0</v>
          </cell>
          <cell r="IO193">
            <v>0</v>
          </cell>
          <cell r="IP193">
            <v>0</v>
          </cell>
          <cell r="IQ193">
            <v>0</v>
          </cell>
          <cell r="IR193">
            <v>0</v>
          </cell>
          <cell r="IS193">
            <v>0</v>
          </cell>
          <cell r="IT193">
            <v>0</v>
          </cell>
          <cell r="IU193">
            <v>0</v>
          </cell>
          <cell r="IV193">
            <v>0</v>
          </cell>
          <cell r="IW193">
            <v>0</v>
          </cell>
          <cell r="IX193">
            <v>0</v>
          </cell>
          <cell r="IY193">
            <v>0</v>
          </cell>
          <cell r="IZ193">
            <v>0</v>
          </cell>
          <cell r="JA193">
            <v>0</v>
          </cell>
          <cell r="JB193">
            <v>0</v>
          </cell>
          <cell r="JC193">
            <v>0</v>
          </cell>
          <cell r="JD193">
            <v>0</v>
          </cell>
          <cell r="JE193">
            <v>0</v>
          </cell>
        </row>
        <row r="194"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0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0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  <cell r="HT194">
            <v>0</v>
          </cell>
          <cell r="HU194">
            <v>0</v>
          </cell>
          <cell r="HV194">
            <v>0</v>
          </cell>
          <cell r="HW194">
            <v>0</v>
          </cell>
          <cell r="HX194">
            <v>0</v>
          </cell>
          <cell r="HY194">
            <v>0</v>
          </cell>
          <cell r="HZ194">
            <v>0</v>
          </cell>
          <cell r="IA194">
            <v>0</v>
          </cell>
          <cell r="IB194">
            <v>0</v>
          </cell>
          <cell r="IC194">
            <v>0</v>
          </cell>
          <cell r="ID194">
            <v>0</v>
          </cell>
          <cell r="IE194">
            <v>0</v>
          </cell>
          <cell r="IF194">
            <v>0</v>
          </cell>
          <cell r="IG194">
            <v>0</v>
          </cell>
          <cell r="IH194">
            <v>0</v>
          </cell>
          <cell r="II194">
            <v>0</v>
          </cell>
          <cell r="IJ194">
            <v>0</v>
          </cell>
          <cell r="IK194">
            <v>0</v>
          </cell>
          <cell r="IL194">
            <v>0</v>
          </cell>
          <cell r="IM194">
            <v>0</v>
          </cell>
          <cell r="IN194">
            <v>0</v>
          </cell>
          <cell r="IO194">
            <v>0</v>
          </cell>
          <cell r="IP194">
            <v>0</v>
          </cell>
          <cell r="IQ194">
            <v>0</v>
          </cell>
          <cell r="IR194">
            <v>0</v>
          </cell>
          <cell r="IS194">
            <v>0</v>
          </cell>
          <cell r="IT194">
            <v>0</v>
          </cell>
          <cell r="IU194">
            <v>0</v>
          </cell>
          <cell r="IV194">
            <v>0</v>
          </cell>
          <cell r="IW194">
            <v>0</v>
          </cell>
          <cell r="IX194">
            <v>0</v>
          </cell>
          <cell r="IY194">
            <v>0</v>
          </cell>
          <cell r="IZ194">
            <v>0</v>
          </cell>
          <cell r="JA194">
            <v>0</v>
          </cell>
          <cell r="JB194">
            <v>0</v>
          </cell>
          <cell r="JC194">
            <v>0</v>
          </cell>
          <cell r="JD194">
            <v>0</v>
          </cell>
          <cell r="JE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0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0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  <cell r="HT195">
            <v>0</v>
          </cell>
          <cell r="HU195">
            <v>0</v>
          </cell>
          <cell r="HV195">
            <v>0</v>
          </cell>
          <cell r="HW195">
            <v>0</v>
          </cell>
          <cell r="HX195">
            <v>0</v>
          </cell>
          <cell r="HY195">
            <v>0</v>
          </cell>
          <cell r="HZ195">
            <v>0</v>
          </cell>
          <cell r="IA195">
            <v>0</v>
          </cell>
          <cell r="IB195">
            <v>0</v>
          </cell>
          <cell r="IC195">
            <v>0</v>
          </cell>
          <cell r="ID195">
            <v>0</v>
          </cell>
          <cell r="IE195">
            <v>0</v>
          </cell>
          <cell r="IF195">
            <v>0</v>
          </cell>
          <cell r="IG195">
            <v>0</v>
          </cell>
          <cell r="IH195">
            <v>0</v>
          </cell>
          <cell r="II195">
            <v>0</v>
          </cell>
          <cell r="IJ195">
            <v>0</v>
          </cell>
          <cell r="IK195">
            <v>0</v>
          </cell>
          <cell r="IL195">
            <v>0</v>
          </cell>
          <cell r="IM195">
            <v>0</v>
          </cell>
          <cell r="IN195">
            <v>0</v>
          </cell>
          <cell r="IO195">
            <v>0</v>
          </cell>
          <cell r="IP195">
            <v>0</v>
          </cell>
          <cell r="IQ195">
            <v>0</v>
          </cell>
          <cell r="IR195">
            <v>0</v>
          </cell>
          <cell r="IS195">
            <v>0</v>
          </cell>
          <cell r="IT195">
            <v>0</v>
          </cell>
          <cell r="IU195">
            <v>0</v>
          </cell>
          <cell r="IV195">
            <v>0</v>
          </cell>
          <cell r="IW195">
            <v>0</v>
          </cell>
          <cell r="IX195">
            <v>0</v>
          </cell>
          <cell r="IY195">
            <v>0</v>
          </cell>
          <cell r="IZ195">
            <v>0</v>
          </cell>
          <cell r="JA195">
            <v>0</v>
          </cell>
          <cell r="JB195">
            <v>0</v>
          </cell>
          <cell r="JC195">
            <v>0</v>
          </cell>
          <cell r="JD195">
            <v>0</v>
          </cell>
          <cell r="JE195">
            <v>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0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  <cell r="HT196">
            <v>0</v>
          </cell>
          <cell r="HU196">
            <v>0</v>
          </cell>
          <cell r="HV196">
            <v>0</v>
          </cell>
          <cell r="HW196">
            <v>0</v>
          </cell>
          <cell r="HX196">
            <v>0</v>
          </cell>
          <cell r="HY196">
            <v>0</v>
          </cell>
          <cell r="HZ196">
            <v>0</v>
          </cell>
          <cell r="IA196">
            <v>0</v>
          </cell>
          <cell r="IB196">
            <v>0</v>
          </cell>
          <cell r="IC196">
            <v>0</v>
          </cell>
          <cell r="ID196">
            <v>0</v>
          </cell>
          <cell r="IE196">
            <v>0</v>
          </cell>
          <cell r="IF196">
            <v>0</v>
          </cell>
          <cell r="IG196">
            <v>0</v>
          </cell>
          <cell r="IH196">
            <v>0</v>
          </cell>
          <cell r="II196">
            <v>0</v>
          </cell>
          <cell r="IJ196">
            <v>0</v>
          </cell>
          <cell r="IK196">
            <v>0</v>
          </cell>
          <cell r="IL196">
            <v>0</v>
          </cell>
          <cell r="IM196">
            <v>0</v>
          </cell>
          <cell r="IN196">
            <v>0</v>
          </cell>
          <cell r="IO196">
            <v>0</v>
          </cell>
          <cell r="IP196">
            <v>0</v>
          </cell>
          <cell r="IQ196">
            <v>0</v>
          </cell>
          <cell r="IR196">
            <v>0</v>
          </cell>
          <cell r="IS196">
            <v>0</v>
          </cell>
          <cell r="IT196">
            <v>0</v>
          </cell>
          <cell r="IU196">
            <v>0</v>
          </cell>
          <cell r="IV196">
            <v>0</v>
          </cell>
          <cell r="IW196">
            <v>0</v>
          </cell>
          <cell r="IX196">
            <v>0</v>
          </cell>
          <cell r="IY196">
            <v>0</v>
          </cell>
          <cell r="IZ196">
            <v>0</v>
          </cell>
          <cell r="JA196">
            <v>0</v>
          </cell>
          <cell r="JB196">
            <v>0</v>
          </cell>
          <cell r="JC196">
            <v>0</v>
          </cell>
          <cell r="JD196">
            <v>0</v>
          </cell>
          <cell r="JE196">
            <v>0</v>
          </cell>
        </row>
        <row r="197"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  <cell r="HT197">
            <v>0</v>
          </cell>
          <cell r="HU197">
            <v>0</v>
          </cell>
          <cell r="HV197">
            <v>0</v>
          </cell>
          <cell r="HW197">
            <v>0</v>
          </cell>
          <cell r="HX197">
            <v>0</v>
          </cell>
          <cell r="HY197">
            <v>0</v>
          </cell>
          <cell r="HZ197">
            <v>0</v>
          </cell>
          <cell r="IA197">
            <v>0</v>
          </cell>
          <cell r="IB197">
            <v>0</v>
          </cell>
          <cell r="IC197">
            <v>0</v>
          </cell>
          <cell r="ID197">
            <v>0</v>
          </cell>
          <cell r="IE197">
            <v>0</v>
          </cell>
          <cell r="IF197">
            <v>0</v>
          </cell>
          <cell r="IG197">
            <v>0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0</v>
          </cell>
          <cell r="IM197">
            <v>0</v>
          </cell>
          <cell r="IN197">
            <v>0</v>
          </cell>
          <cell r="IO197">
            <v>0</v>
          </cell>
          <cell r="IP197">
            <v>0</v>
          </cell>
          <cell r="IQ197">
            <v>0</v>
          </cell>
          <cell r="IR197">
            <v>0</v>
          </cell>
          <cell r="IS197">
            <v>0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0</v>
          </cell>
          <cell r="IY197">
            <v>0</v>
          </cell>
          <cell r="IZ197">
            <v>0</v>
          </cell>
          <cell r="JA197">
            <v>0</v>
          </cell>
          <cell r="JB197">
            <v>0</v>
          </cell>
          <cell r="JC197">
            <v>0</v>
          </cell>
          <cell r="JD197">
            <v>0</v>
          </cell>
          <cell r="JE197">
            <v>0</v>
          </cell>
        </row>
        <row r="198"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0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  <cell r="HT198">
            <v>0</v>
          </cell>
          <cell r="HU198">
            <v>0</v>
          </cell>
          <cell r="HV198">
            <v>0</v>
          </cell>
          <cell r="HW198">
            <v>0</v>
          </cell>
          <cell r="HX198">
            <v>0</v>
          </cell>
          <cell r="HY198">
            <v>0</v>
          </cell>
          <cell r="HZ198">
            <v>0</v>
          </cell>
          <cell r="IA198">
            <v>0</v>
          </cell>
          <cell r="IB198">
            <v>0</v>
          </cell>
          <cell r="IC198">
            <v>0</v>
          </cell>
          <cell r="ID198">
            <v>0</v>
          </cell>
          <cell r="IE198">
            <v>0</v>
          </cell>
          <cell r="IF198">
            <v>0</v>
          </cell>
          <cell r="IG198">
            <v>0</v>
          </cell>
          <cell r="IH198">
            <v>0</v>
          </cell>
          <cell r="II198">
            <v>0</v>
          </cell>
          <cell r="IJ198">
            <v>0</v>
          </cell>
          <cell r="IK198">
            <v>0</v>
          </cell>
          <cell r="IL198">
            <v>0</v>
          </cell>
          <cell r="IM198">
            <v>0</v>
          </cell>
          <cell r="IN198">
            <v>0</v>
          </cell>
          <cell r="IO198">
            <v>0</v>
          </cell>
          <cell r="IP198">
            <v>0</v>
          </cell>
          <cell r="IQ198">
            <v>0</v>
          </cell>
          <cell r="IR198">
            <v>0</v>
          </cell>
          <cell r="IS198">
            <v>0</v>
          </cell>
          <cell r="IT198">
            <v>0</v>
          </cell>
          <cell r="IU198">
            <v>0</v>
          </cell>
          <cell r="IV198">
            <v>0</v>
          </cell>
          <cell r="IW198">
            <v>0</v>
          </cell>
          <cell r="IX198">
            <v>0</v>
          </cell>
          <cell r="IY198">
            <v>0</v>
          </cell>
          <cell r="IZ198">
            <v>0</v>
          </cell>
          <cell r="JA198">
            <v>0</v>
          </cell>
          <cell r="JB198">
            <v>0</v>
          </cell>
          <cell r="JC198">
            <v>0</v>
          </cell>
          <cell r="JD198">
            <v>0</v>
          </cell>
          <cell r="JE198">
            <v>0</v>
          </cell>
        </row>
        <row r="199"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0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  <cell r="HT199">
            <v>0</v>
          </cell>
          <cell r="HU199">
            <v>0</v>
          </cell>
          <cell r="HV199">
            <v>0</v>
          </cell>
          <cell r="HW199">
            <v>0</v>
          </cell>
          <cell r="HX199">
            <v>0</v>
          </cell>
          <cell r="HY199">
            <v>0</v>
          </cell>
          <cell r="HZ199">
            <v>0</v>
          </cell>
          <cell r="IA199">
            <v>0</v>
          </cell>
          <cell r="IB199">
            <v>0</v>
          </cell>
          <cell r="IC199">
            <v>0</v>
          </cell>
          <cell r="ID199">
            <v>0</v>
          </cell>
          <cell r="IE199">
            <v>0</v>
          </cell>
          <cell r="IF199">
            <v>0</v>
          </cell>
          <cell r="IG199">
            <v>0</v>
          </cell>
          <cell r="IH199">
            <v>0</v>
          </cell>
          <cell r="II199">
            <v>0</v>
          </cell>
          <cell r="IJ199">
            <v>0</v>
          </cell>
          <cell r="IK199">
            <v>0</v>
          </cell>
          <cell r="IL199">
            <v>0</v>
          </cell>
          <cell r="IM199">
            <v>0</v>
          </cell>
          <cell r="IN199">
            <v>0</v>
          </cell>
          <cell r="IO199">
            <v>0</v>
          </cell>
          <cell r="IP199">
            <v>0</v>
          </cell>
          <cell r="IQ199">
            <v>0</v>
          </cell>
          <cell r="IR199">
            <v>0</v>
          </cell>
          <cell r="IS199">
            <v>0</v>
          </cell>
          <cell r="IT199">
            <v>0</v>
          </cell>
          <cell r="IU199">
            <v>0</v>
          </cell>
          <cell r="IV199">
            <v>0</v>
          </cell>
          <cell r="IW199">
            <v>0</v>
          </cell>
          <cell r="IX199">
            <v>0</v>
          </cell>
          <cell r="IY199">
            <v>0</v>
          </cell>
          <cell r="IZ199">
            <v>0</v>
          </cell>
          <cell r="JA199">
            <v>0</v>
          </cell>
          <cell r="JB199">
            <v>0</v>
          </cell>
          <cell r="JC199">
            <v>0</v>
          </cell>
          <cell r="JD199">
            <v>0</v>
          </cell>
          <cell r="JE199">
            <v>0</v>
          </cell>
        </row>
        <row r="200"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0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  <cell r="HT200">
            <v>0</v>
          </cell>
          <cell r="HU200">
            <v>0</v>
          </cell>
          <cell r="HV200">
            <v>0</v>
          </cell>
          <cell r="HW200">
            <v>0</v>
          </cell>
          <cell r="HX200">
            <v>0</v>
          </cell>
          <cell r="HY200">
            <v>0</v>
          </cell>
          <cell r="HZ200">
            <v>0</v>
          </cell>
          <cell r="IA200">
            <v>0</v>
          </cell>
          <cell r="IB200">
            <v>0</v>
          </cell>
          <cell r="IC200">
            <v>0</v>
          </cell>
          <cell r="ID200">
            <v>0</v>
          </cell>
          <cell r="IE200">
            <v>0</v>
          </cell>
          <cell r="IF200">
            <v>0</v>
          </cell>
          <cell r="IG200">
            <v>0</v>
          </cell>
          <cell r="IH200">
            <v>0</v>
          </cell>
          <cell r="II200">
            <v>0</v>
          </cell>
          <cell r="IJ200">
            <v>0</v>
          </cell>
          <cell r="IK200">
            <v>0</v>
          </cell>
          <cell r="IL200">
            <v>0</v>
          </cell>
          <cell r="IM200">
            <v>0</v>
          </cell>
          <cell r="IN200">
            <v>0</v>
          </cell>
          <cell r="IO200">
            <v>0</v>
          </cell>
          <cell r="IP200">
            <v>0</v>
          </cell>
          <cell r="IQ200">
            <v>0</v>
          </cell>
          <cell r="IR200">
            <v>0</v>
          </cell>
          <cell r="IS200">
            <v>0</v>
          </cell>
          <cell r="IT200">
            <v>0</v>
          </cell>
          <cell r="IU200">
            <v>0</v>
          </cell>
          <cell r="IV200">
            <v>0</v>
          </cell>
          <cell r="IW200">
            <v>0</v>
          </cell>
          <cell r="IX200">
            <v>0</v>
          </cell>
          <cell r="IY200">
            <v>0</v>
          </cell>
          <cell r="IZ200">
            <v>0</v>
          </cell>
          <cell r="JA200">
            <v>0</v>
          </cell>
          <cell r="JB200">
            <v>0</v>
          </cell>
          <cell r="JC200">
            <v>0</v>
          </cell>
          <cell r="JD200">
            <v>0</v>
          </cell>
          <cell r="JE200">
            <v>0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  <cell r="HT201">
            <v>0</v>
          </cell>
          <cell r="HU201">
            <v>0</v>
          </cell>
          <cell r="HV201">
            <v>0</v>
          </cell>
          <cell r="HW201">
            <v>0</v>
          </cell>
          <cell r="HX201">
            <v>0</v>
          </cell>
          <cell r="HY201">
            <v>0</v>
          </cell>
          <cell r="HZ201">
            <v>0</v>
          </cell>
          <cell r="IA201">
            <v>0</v>
          </cell>
          <cell r="IB201">
            <v>0</v>
          </cell>
          <cell r="IC201">
            <v>0</v>
          </cell>
          <cell r="ID201">
            <v>0</v>
          </cell>
          <cell r="IE201">
            <v>0</v>
          </cell>
          <cell r="IF201">
            <v>0</v>
          </cell>
          <cell r="IG201">
            <v>0</v>
          </cell>
          <cell r="IH201">
            <v>0</v>
          </cell>
          <cell r="II201">
            <v>0</v>
          </cell>
          <cell r="IJ201">
            <v>0</v>
          </cell>
          <cell r="IK201">
            <v>0</v>
          </cell>
          <cell r="IL201">
            <v>0</v>
          </cell>
          <cell r="IM201">
            <v>0</v>
          </cell>
          <cell r="IN201">
            <v>0</v>
          </cell>
          <cell r="IO201">
            <v>0</v>
          </cell>
          <cell r="IP201">
            <v>0</v>
          </cell>
          <cell r="IQ201">
            <v>0</v>
          </cell>
          <cell r="IR201">
            <v>0</v>
          </cell>
          <cell r="IS201">
            <v>0</v>
          </cell>
          <cell r="IT201">
            <v>0</v>
          </cell>
          <cell r="IU201">
            <v>0</v>
          </cell>
          <cell r="IV201">
            <v>0</v>
          </cell>
          <cell r="IW201">
            <v>0</v>
          </cell>
          <cell r="IX201">
            <v>0</v>
          </cell>
          <cell r="IY201">
            <v>0</v>
          </cell>
          <cell r="IZ201">
            <v>0</v>
          </cell>
          <cell r="JA201">
            <v>0</v>
          </cell>
          <cell r="JB201">
            <v>0</v>
          </cell>
          <cell r="JC201">
            <v>0</v>
          </cell>
          <cell r="JD201">
            <v>0</v>
          </cell>
          <cell r="JE201">
            <v>0</v>
          </cell>
        </row>
        <row r="202"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  <cell r="HT202">
            <v>0</v>
          </cell>
          <cell r="HU202">
            <v>0</v>
          </cell>
          <cell r="HV202">
            <v>0</v>
          </cell>
          <cell r="HW202">
            <v>0</v>
          </cell>
          <cell r="HX202">
            <v>0</v>
          </cell>
          <cell r="HY202">
            <v>0</v>
          </cell>
          <cell r="HZ202">
            <v>0</v>
          </cell>
          <cell r="IA202">
            <v>0</v>
          </cell>
          <cell r="IB202">
            <v>0</v>
          </cell>
          <cell r="IC202">
            <v>0</v>
          </cell>
          <cell r="ID202">
            <v>0</v>
          </cell>
          <cell r="IE202">
            <v>0</v>
          </cell>
          <cell r="IF202">
            <v>0</v>
          </cell>
          <cell r="IG202">
            <v>0</v>
          </cell>
          <cell r="IH202">
            <v>0</v>
          </cell>
          <cell r="II202">
            <v>0</v>
          </cell>
          <cell r="IJ202">
            <v>0</v>
          </cell>
          <cell r="IK202">
            <v>0</v>
          </cell>
          <cell r="IL202">
            <v>0</v>
          </cell>
          <cell r="IM202">
            <v>0</v>
          </cell>
          <cell r="IN202">
            <v>0</v>
          </cell>
          <cell r="IO202">
            <v>0</v>
          </cell>
          <cell r="IP202">
            <v>0</v>
          </cell>
          <cell r="IQ202">
            <v>0</v>
          </cell>
          <cell r="IR202">
            <v>0</v>
          </cell>
          <cell r="IS202">
            <v>0</v>
          </cell>
          <cell r="IT202">
            <v>0</v>
          </cell>
          <cell r="IU202">
            <v>0</v>
          </cell>
          <cell r="IV202">
            <v>0</v>
          </cell>
          <cell r="IW202">
            <v>0</v>
          </cell>
          <cell r="IX202">
            <v>0</v>
          </cell>
          <cell r="IY202">
            <v>0</v>
          </cell>
          <cell r="IZ202">
            <v>0</v>
          </cell>
          <cell r="JA202">
            <v>0</v>
          </cell>
          <cell r="JB202">
            <v>0</v>
          </cell>
          <cell r="JC202">
            <v>0</v>
          </cell>
          <cell r="JD202">
            <v>0</v>
          </cell>
          <cell r="JE202">
            <v>0</v>
          </cell>
        </row>
        <row r="203"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0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  <cell r="HT203">
            <v>0</v>
          </cell>
          <cell r="HU203">
            <v>0</v>
          </cell>
          <cell r="HV203">
            <v>0</v>
          </cell>
          <cell r="HW203">
            <v>0</v>
          </cell>
          <cell r="HX203">
            <v>0</v>
          </cell>
          <cell r="HY203">
            <v>0</v>
          </cell>
          <cell r="HZ203">
            <v>0</v>
          </cell>
          <cell r="IA203">
            <v>0</v>
          </cell>
          <cell r="IB203">
            <v>0</v>
          </cell>
          <cell r="IC203">
            <v>0</v>
          </cell>
          <cell r="ID203">
            <v>0</v>
          </cell>
          <cell r="IE203">
            <v>0</v>
          </cell>
          <cell r="IF203">
            <v>0</v>
          </cell>
          <cell r="IG203">
            <v>0</v>
          </cell>
          <cell r="IH203">
            <v>0</v>
          </cell>
          <cell r="II203">
            <v>0</v>
          </cell>
          <cell r="IJ203">
            <v>0</v>
          </cell>
          <cell r="IK203">
            <v>0</v>
          </cell>
          <cell r="IL203">
            <v>0</v>
          </cell>
          <cell r="IM203">
            <v>0</v>
          </cell>
          <cell r="IN203">
            <v>0</v>
          </cell>
          <cell r="IO203">
            <v>0</v>
          </cell>
          <cell r="IP203">
            <v>0</v>
          </cell>
          <cell r="IQ203">
            <v>0</v>
          </cell>
          <cell r="IR203">
            <v>0</v>
          </cell>
          <cell r="IS203">
            <v>0</v>
          </cell>
          <cell r="IT203">
            <v>0</v>
          </cell>
          <cell r="IU203">
            <v>0</v>
          </cell>
          <cell r="IV203">
            <v>0</v>
          </cell>
          <cell r="IW203">
            <v>0</v>
          </cell>
          <cell r="IX203">
            <v>0</v>
          </cell>
          <cell r="IY203">
            <v>0</v>
          </cell>
          <cell r="IZ203">
            <v>0</v>
          </cell>
          <cell r="JA203">
            <v>0</v>
          </cell>
          <cell r="JB203">
            <v>0</v>
          </cell>
          <cell r="JC203">
            <v>0</v>
          </cell>
          <cell r="JD203">
            <v>0</v>
          </cell>
          <cell r="JE203">
            <v>0</v>
          </cell>
        </row>
        <row r="204"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0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  <cell r="HT204">
            <v>0</v>
          </cell>
          <cell r="HU204">
            <v>0</v>
          </cell>
          <cell r="HV204">
            <v>0</v>
          </cell>
          <cell r="HW204">
            <v>0</v>
          </cell>
          <cell r="HX204">
            <v>0</v>
          </cell>
          <cell r="HY204">
            <v>0</v>
          </cell>
          <cell r="HZ204">
            <v>0</v>
          </cell>
          <cell r="IA204">
            <v>0</v>
          </cell>
          <cell r="IB204">
            <v>0</v>
          </cell>
          <cell r="IC204">
            <v>0</v>
          </cell>
          <cell r="ID204">
            <v>0</v>
          </cell>
          <cell r="IE204">
            <v>0</v>
          </cell>
          <cell r="IF204">
            <v>0</v>
          </cell>
          <cell r="IG204">
            <v>0</v>
          </cell>
          <cell r="IH204">
            <v>0</v>
          </cell>
          <cell r="II204">
            <v>0</v>
          </cell>
          <cell r="IJ204">
            <v>0</v>
          </cell>
          <cell r="IK204">
            <v>0</v>
          </cell>
          <cell r="IL204">
            <v>0</v>
          </cell>
          <cell r="IM204">
            <v>0</v>
          </cell>
          <cell r="IN204">
            <v>0</v>
          </cell>
          <cell r="IO204">
            <v>0</v>
          </cell>
          <cell r="IP204">
            <v>0</v>
          </cell>
          <cell r="IQ204">
            <v>0</v>
          </cell>
          <cell r="IR204">
            <v>0</v>
          </cell>
          <cell r="IS204">
            <v>0</v>
          </cell>
          <cell r="IT204">
            <v>0</v>
          </cell>
          <cell r="IU204">
            <v>0</v>
          </cell>
          <cell r="IV204">
            <v>0</v>
          </cell>
          <cell r="IW204">
            <v>0</v>
          </cell>
          <cell r="IX204">
            <v>0</v>
          </cell>
          <cell r="IY204">
            <v>0</v>
          </cell>
          <cell r="IZ204">
            <v>0</v>
          </cell>
          <cell r="JA204">
            <v>0</v>
          </cell>
          <cell r="JB204">
            <v>0</v>
          </cell>
          <cell r="JC204">
            <v>0</v>
          </cell>
          <cell r="JD204">
            <v>0</v>
          </cell>
          <cell r="JE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0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  <cell r="HT205">
            <v>0</v>
          </cell>
          <cell r="HU205">
            <v>0</v>
          </cell>
          <cell r="HV205">
            <v>0</v>
          </cell>
          <cell r="HW205">
            <v>0</v>
          </cell>
          <cell r="HX205">
            <v>0</v>
          </cell>
          <cell r="HY205">
            <v>0</v>
          </cell>
          <cell r="HZ205">
            <v>0</v>
          </cell>
          <cell r="IA205">
            <v>0</v>
          </cell>
          <cell r="IB205">
            <v>0</v>
          </cell>
          <cell r="IC205">
            <v>0</v>
          </cell>
          <cell r="ID205">
            <v>0</v>
          </cell>
          <cell r="IE205">
            <v>0</v>
          </cell>
          <cell r="IF205">
            <v>0</v>
          </cell>
          <cell r="IG205">
            <v>0</v>
          </cell>
          <cell r="IH205">
            <v>0</v>
          </cell>
          <cell r="II205">
            <v>0</v>
          </cell>
          <cell r="IJ205">
            <v>0</v>
          </cell>
          <cell r="IK205">
            <v>0</v>
          </cell>
          <cell r="IL205">
            <v>0</v>
          </cell>
          <cell r="IM205">
            <v>0</v>
          </cell>
          <cell r="IN205">
            <v>0</v>
          </cell>
          <cell r="IO205">
            <v>0</v>
          </cell>
          <cell r="IP205">
            <v>0</v>
          </cell>
          <cell r="IQ205">
            <v>0</v>
          </cell>
          <cell r="IR205">
            <v>0</v>
          </cell>
          <cell r="IS205">
            <v>0</v>
          </cell>
          <cell r="IT205">
            <v>0</v>
          </cell>
          <cell r="IU205">
            <v>0</v>
          </cell>
          <cell r="IV205">
            <v>0</v>
          </cell>
          <cell r="IW205">
            <v>0</v>
          </cell>
          <cell r="IX205">
            <v>0</v>
          </cell>
          <cell r="IY205">
            <v>0</v>
          </cell>
          <cell r="IZ205">
            <v>0</v>
          </cell>
          <cell r="JA205">
            <v>0</v>
          </cell>
          <cell r="JB205">
            <v>0</v>
          </cell>
          <cell r="JC205">
            <v>0</v>
          </cell>
          <cell r="JD205">
            <v>0</v>
          </cell>
          <cell r="JE205">
            <v>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0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  <cell r="HT206">
            <v>0</v>
          </cell>
          <cell r="HU206">
            <v>0</v>
          </cell>
          <cell r="HV206">
            <v>0</v>
          </cell>
          <cell r="HW206">
            <v>0</v>
          </cell>
          <cell r="HX206">
            <v>0</v>
          </cell>
          <cell r="HY206">
            <v>0</v>
          </cell>
          <cell r="HZ206">
            <v>0</v>
          </cell>
          <cell r="IA206">
            <v>0</v>
          </cell>
          <cell r="IB206">
            <v>0</v>
          </cell>
          <cell r="IC206">
            <v>0</v>
          </cell>
          <cell r="ID206">
            <v>0</v>
          </cell>
          <cell r="IE206">
            <v>0</v>
          </cell>
          <cell r="IF206">
            <v>0</v>
          </cell>
          <cell r="IG206">
            <v>0</v>
          </cell>
          <cell r="IH206">
            <v>0</v>
          </cell>
          <cell r="II206">
            <v>0</v>
          </cell>
          <cell r="IJ206">
            <v>0</v>
          </cell>
          <cell r="IK206">
            <v>0</v>
          </cell>
          <cell r="IL206">
            <v>0</v>
          </cell>
          <cell r="IM206">
            <v>0</v>
          </cell>
          <cell r="IN206">
            <v>0</v>
          </cell>
          <cell r="IO206">
            <v>0</v>
          </cell>
          <cell r="IP206">
            <v>0</v>
          </cell>
          <cell r="IQ206">
            <v>0</v>
          </cell>
          <cell r="IR206">
            <v>0</v>
          </cell>
          <cell r="IS206">
            <v>0</v>
          </cell>
          <cell r="IT206">
            <v>0</v>
          </cell>
          <cell r="IU206">
            <v>0</v>
          </cell>
          <cell r="IV206">
            <v>0</v>
          </cell>
          <cell r="IW206">
            <v>0</v>
          </cell>
          <cell r="IX206">
            <v>0</v>
          </cell>
          <cell r="IY206">
            <v>0</v>
          </cell>
          <cell r="IZ206">
            <v>0</v>
          </cell>
          <cell r="JA206">
            <v>0</v>
          </cell>
          <cell r="JB206">
            <v>0</v>
          </cell>
          <cell r="JC206">
            <v>0</v>
          </cell>
          <cell r="JD206">
            <v>0</v>
          </cell>
          <cell r="JE206">
            <v>0</v>
          </cell>
        </row>
        <row r="207"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0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  <cell r="HT207">
            <v>0</v>
          </cell>
          <cell r="HU207">
            <v>0</v>
          </cell>
          <cell r="HV207">
            <v>0</v>
          </cell>
          <cell r="HW207">
            <v>0</v>
          </cell>
          <cell r="HX207">
            <v>0</v>
          </cell>
          <cell r="HY207">
            <v>0</v>
          </cell>
          <cell r="HZ207">
            <v>0</v>
          </cell>
          <cell r="IA207">
            <v>0</v>
          </cell>
          <cell r="IB207">
            <v>0</v>
          </cell>
          <cell r="IC207">
            <v>0</v>
          </cell>
          <cell r="ID207">
            <v>0</v>
          </cell>
          <cell r="IE207">
            <v>0</v>
          </cell>
          <cell r="IF207">
            <v>0</v>
          </cell>
          <cell r="IG207">
            <v>0</v>
          </cell>
          <cell r="IH207">
            <v>0</v>
          </cell>
          <cell r="II207">
            <v>0</v>
          </cell>
          <cell r="IJ207">
            <v>0</v>
          </cell>
          <cell r="IK207">
            <v>0</v>
          </cell>
          <cell r="IL207">
            <v>0</v>
          </cell>
          <cell r="IM207">
            <v>0</v>
          </cell>
          <cell r="IN207">
            <v>0</v>
          </cell>
          <cell r="IO207">
            <v>0</v>
          </cell>
          <cell r="IP207">
            <v>0</v>
          </cell>
          <cell r="IQ207">
            <v>0</v>
          </cell>
          <cell r="IR207">
            <v>0</v>
          </cell>
          <cell r="IS207">
            <v>0</v>
          </cell>
          <cell r="IT207">
            <v>0</v>
          </cell>
          <cell r="IU207">
            <v>0</v>
          </cell>
          <cell r="IV207">
            <v>0</v>
          </cell>
          <cell r="IW207">
            <v>0</v>
          </cell>
          <cell r="IX207">
            <v>0</v>
          </cell>
          <cell r="IY207">
            <v>0</v>
          </cell>
          <cell r="IZ207">
            <v>0</v>
          </cell>
          <cell r="JA207">
            <v>0</v>
          </cell>
          <cell r="JB207">
            <v>0</v>
          </cell>
          <cell r="JC207">
            <v>0</v>
          </cell>
          <cell r="JD207">
            <v>0</v>
          </cell>
          <cell r="JE207">
            <v>0</v>
          </cell>
        </row>
        <row r="208"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0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  <cell r="HT208">
            <v>0</v>
          </cell>
          <cell r="HU208">
            <v>0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B208">
            <v>0</v>
          </cell>
          <cell r="IC208">
            <v>0</v>
          </cell>
          <cell r="ID208">
            <v>0</v>
          </cell>
          <cell r="IE208">
            <v>0</v>
          </cell>
          <cell r="IF208">
            <v>0</v>
          </cell>
          <cell r="IG208">
            <v>0</v>
          </cell>
          <cell r="IH208">
            <v>0</v>
          </cell>
          <cell r="II208">
            <v>0</v>
          </cell>
          <cell r="IJ208">
            <v>0</v>
          </cell>
          <cell r="IK208">
            <v>0</v>
          </cell>
          <cell r="IL208">
            <v>0</v>
          </cell>
          <cell r="IM208">
            <v>0</v>
          </cell>
          <cell r="IN208">
            <v>0</v>
          </cell>
          <cell r="IO208">
            <v>0</v>
          </cell>
          <cell r="IP208">
            <v>0</v>
          </cell>
          <cell r="IQ208">
            <v>0</v>
          </cell>
          <cell r="IR208">
            <v>0</v>
          </cell>
          <cell r="IS208">
            <v>0</v>
          </cell>
          <cell r="IT208">
            <v>0</v>
          </cell>
          <cell r="IU208">
            <v>0</v>
          </cell>
          <cell r="IV208">
            <v>0</v>
          </cell>
          <cell r="IW208">
            <v>0</v>
          </cell>
          <cell r="IX208">
            <v>0</v>
          </cell>
          <cell r="IY208">
            <v>0</v>
          </cell>
          <cell r="IZ208">
            <v>0</v>
          </cell>
          <cell r="JA208">
            <v>0</v>
          </cell>
          <cell r="JB208">
            <v>0</v>
          </cell>
          <cell r="JC208">
            <v>0</v>
          </cell>
          <cell r="JD208">
            <v>0</v>
          </cell>
          <cell r="JE208">
            <v>0</v>
          </cell>
        </row>
        <row r="209"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0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  <cell r="HT209">
            <v>0</v>
          </cell>
          <cell r="HU209">
            <v>0</v>
          </cell>
          <cell r="HV209">
            <v>0</v>
          </cell>
          <cell r="HW209">
            <v>0</v>
          </cell>
          <cell r="HX209">
            <v>0</v>
          </cell>
          <cell r="HY209">
            <v>0</v>
          </cell>
          <cell r="HZ209">
            <v>0</v>
          </cell>
          <cell r="IA209">
            <v>0</v>
          </cell>
          <cell r="IB209">
            <v>0</v>
          </cell>
          <cell r="IC209">
            <v>0</v>
          </cell>
          <cell r="ID209">
            <v>0</v>
          </cell>
          <cell r="IE209">
            <v>0</v>
          </cell>
          <cell r="IF209">
            <v>0</v>
          </cell>
          <cell r="IG209">
            <v>0</v>
          </cell>
          <cell r="IH209">
            <v>0</v>
          </cell>
          <cell r="II209">
            <v>0</v>
          </cell>
          <cell r="IJ209">
            <v>0</v>
          </cell>
          <cell r="IK209">
            <v>0</v>
          </cell>
          <cell r="IL209">
            <v>0</v>
          </cell>
          <cell r="IM209">
            <v>0</v>
          </cell>
          <cell r="IN209">
            <v>0</v>
          </cell>
          <cell r="IO209">
            <v>0</v>
          </cell>
          <cell r="IP209">
            <v>0</v>
          </cell>
          <cell r="IQ209">
            <v>0</v>
          </cell>
          <cell r="IR209">
            <v>0</v>
          </cell>
          <cell r="IS209">
            <v>0</v>
          </cell>
          <cell r="IT209">
            <v>0</v>
          </cell>
          <cell r="IU209">
            <v>0</v>
          </cell>
          <cell r="IV209">
            <v>0</v>
          </cell>
          <cell r="IW209">
            <v>0</v>
          </cell>
          <cell r="IX209">
            <v>0</v>
          </cell>
          <cell r="IY209">
            <v>0</v>
          </cell>
          <cell r="IZ209">
            <v>0</v>
          </cell>
          <cell r="JA209">
            <v>0</v>
          </cell>
          <cell r="JB209">
            <v>0</v>
          </cell>
          <cell r="JC209">
            <v>0</v>
          </cell>
          <cell r="JD209">
            <v>0</v>
          </cell>
          <cell r="JE209">
            <v>0</v>
          </cell>
        </row>
        <row r="210"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0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  <cell r="HT210">
            <v>0</v>
          </cell>
          <cell r="HU210">
            <v>0</v>
          </cell>
          <cell r="HV210">
            <v>0</v>
          </cell>
          <cell r="HW210">
            <v>0</v>
          </cell>
          <cell r="HX210">
            <v>0</v>
          </cell>
          <cell r="HY210">
            <v>0</v>
          </cell>
          <cell r="HZ210">
            <v>0</v>
          </cell>
          <cell r="IA210">
            <v>0</v>
          </cell>
          <cell r="IB210">
            <v>0</v>
          </cell>
          <cell r="IC210">
            <v>0</v>
          </cell>
          <cell r="ID210">
            <v>0</v>
          </cell>
          <cell r="IE210">
            <v>0</v>
          </cell>
          <cell r="IF210">
            <v>0</v>
          </cell>
          <cell r="IG210">
            <v>0</v>
          </cell>
          <cell r="IH210">
            <v>0</v>
          </cell>
          <cell r="II210">
            <v>0</v>
          </cell>
          <cell r="IJ210">
            <v>0</v>
          </cell>
          <cell r="IK210">
            <v>0</v>
          </cell>
          <cell r="IL210">
            <v>0</v>
          </cell>
          <cell r="IM210">
            <v>0</v>
          </cell>
          <cell r="IN210">
            <v>0</v>
          </cell>
          <cell r="IO210">
            <v>0</v>
          </cell>
          <cell r="IP210">
            <v>0</v>
          </cell>
          <cell r="IQ210">
            <v>0</v>
          </cell>
          <cell r="IR210">
            <v>0</v>
          </cell>
          <cell r="IS210">
            <v>0</v>
          </cell>
          <cell r="IT210">
            <v>0</v>
          </cell>
          <cell r="IU210">
            <v>0</v>
          </cell>
          <cell r="IV210">
            <v>0</v>
          </cell>
          <cell r="IW210">
            <v>0</v>
          </cell>
          <cell r="IX210">
            <v>0</v>
          </cell>
          <cell r="IY210">
            <v>0</v>
          </cell>
          <cell r="IZ210">
            <v>0</v>
          </cell>
          <cell r="JA210">
            <v>0</v>
          </cell>
          <cell r="JB210">
            <v>0</v>
          </cell>
          <cell r="JC210">
            <v>0</v>
          </cell>
          <cell r="JD210">
            <v>0</v>
          </cell>
          <cell r="JE210">
            <v>0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  <cell r="HT211">
            <v>0</v>
          </cell>
          <cell r="HU211">
            <v>0</v>
          </cell>
          <cell r="HV211">
            <v>0</v>
          </cell>
          <cell r="HW211">
            <v>0</v>
          </cell>
          <cell r="HX211">
            <v>0</v>
          </cell>
          <cell r="HY211">
            <v>0</v>
          </cell>
          <cell r="HZ211">
            <v>0</v>
          </cell>
          <cell r="IA211">
            <v>0</v>
          </cell>
          <cell r="IB211">
            <v>0</v>
          </cell>
          <cell r="IC211">
            <v>0</v>
          </cell>
          <cell r="ID211">
            <v>0</v>
          </cell>
          <cell r="IE211">
            <v>0</v>
          </cell>
          <cell r="IF211">
            <v>0</v>
          </cell>
          <cell r="IG211">
            <v>0</v>
          </cell>
          <cell r="IH211">
            <v>0</v>
          </cell>
          <cell r="II211">
            <v>0</v>
          </cell>
          <cell r="IJ211">
            <v>0</v>
          </cell>
          <cell r="IK211">
            <v>0</v>
          </cell>
          <cell r="IL211">
            <v>0</v>
          </cell>
          <cell r="IM211">
            <v>0</v>
          </cell>
          <cell r="IN211">
            <v>0</v>
          </cell>
          <cell r="IO211">
            <v>0</v>
          </cell>
          <cell r="IP211">
            <v>0</v>
          </cell>
          <cell r="IQ211">
            <v>0</v>
          </cell>
          <cell r="IR211">
            <v>0</v>
          </cell>
          <cell r="IS211">
            <v>0</v>
          </cell>
          <cell r="IT211">
            <v>0</v>
          </cell>
          <cell r="IU211">
            <v>0</v>
          </cell>
          <cell r="IV211">
            <v>0</v>
          </cell>
          <cell r="IW211">
            <v>0</v>
          </cell>
          <cell r="IX211">
            <v>0</v>
          </cell>
          <cell r="IY211">
            <v>0</v>
          </cell>
          <cell r="IZ211">
            <v>0</v>
          </cell>
          <cell r="JA211">
            <v>0</v>
          </cell>
          <cell r="JB211">
            <v>0</v>
          </cell>
          <cell r="JC211">
            <v>0</v>
          </cell>
          <cell r="JD211">
            <v>0</v>
          </cell>
          <cell r="JE211">
            <v>0</v>
          </cell>
        </row>
        <row r="212"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0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  <cell r="HT212">
            <v>0</v>
          </cell>
          <cell r="HU212">
            <v>0</v>
          </cell>
          <cell r="HV212">
            <v>0</v>
          </cell>
          <cell r="HW212">
            <v>0</v>
          </cell>
          <cell r="HX212">
            <v>0</v>
          </cell>
          <cell r="HY212">
            <v>0</v>
          </cell>
          <cell r="HZ212">
            <v>0</v>
          </cell>
          <cell r="IA212">
            <v>0</v>
          </cell>
          <cell r="IB212">
            <v>0</v>
          </cell>
          <cell r="IC212">
            <v>0</v>
          </cell>
          <cell r="ID212">
            <v>0</v>
          </cell>
          <cell r="IE212">
            <v>0</v>
          </cell>
          <cell r="IF212">
            <v>0</v>
          </cell>
          <cell r="IG212">
            <v>0</v>
          </cell>
          <cell r="IH212">
            <v>0</v>
          </cell>
          <cell r="II212">
            <v>0</v>
          </cell>
          <cell r="IJ212">
            <v>0</v>
          </cell>
          <cell r="IK212">
            <v>0</v>
          </cell>
          <cell r="IL212">
            <v>0</v>
          </cell>
          <cell r="IM212">
            <v>0</v>
          </cell>
          <cell r="IN212">
            <v>0</v>
          </cell>
          <cell r="IO212">
            <v>0</v>
          </cell>
          <cell r="IP212">
            <v>0</v>
          </cell>
          <cell r="IQ212">
            <v>0</v>
          </cell>
          <cell r="IR212">
            <v>0</v>
          </cell>
          <cell r="IS212">
            <v>0</v>
          </cell>
          <cell r="IT212">
            <v>0</v>
          </cell>
          <cell r="IU212">
            <v>0</v>
          </cell>
          <cell r="IV212">
            <v>0</v>
          </cell>
          <cell r="IW212">
            <v>0</v>
          </cell>
          <cell r="IX212">
            <v>0</v>
          </cell>
          <cell r="IY212">
            <v>0</v>
          </cell>
          <cell r="IZ212">
            <v>0</v>
          </cell>
          <cell r="JA212">
            <v>0</v>
          </cell>
          <cell r="JB212">
            <v>0</v>
          </cell>
          <cell r="JC212">
            <v>0</v>
          </cell>
          <cell r="JD212">
            <v>0</v>
          </cell>
          <cell r="JE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  <cell r="HT213">
            <v>0</v>
          </cell>
          <cell r="HU213">
            <v>0</v>
          </cell>
          <cell r="HV213">
            <v>0</v>
          </cell>
          <cell r="HW213">
            <v>0</v>
          </cell>
          <cell r="HX213">
            <v>0</v>
          </cell>
          <cell r="HY213">
            <v>0</v>
          </cell>
          <cell r="HZ213">
            <v>0</v>
          </cell>
          <cell r="IA213">
            <v>0</v>
          </cell>
          <cell r="IB213">
            <v>0</v>
          </cell>
          <cell r="IC213">
            <v>0</v>
          </cell>
          <cell r="ID213">
            <v>0</v>
          </cell>
          <cell r="IE213">
            <v>0</v>
          </cell>
          <cell r="IF213">
            <v>0</v>
          </cell>
          <cell r="IG213">
            <v>0</v>
          </cell>
          <cell r="IH213">
            <v>0</v>
          </cell>
          <cell r="II213">
            <v>0</v>
          </cell>
          <cell r="IJ213">
            <v>0</v>
          </cell>
          <cell r="IK213">
            <v>0</v>
          </cell>
          <cell r="IL213">
            <v>0</v>
          </cell>
          <cell r="IM213">
            <v>0</v>
          </cell>
          <cell r="IN213">
            <v>0</v>
          </cell>
          <cell r="IO213">
            <v>0</v>
          </cell>
          <cell r="IP213">
            <v>0</v>
          </cell>
          <cell r="IQ213">
            <v>0</v>
          </cell>
          <cell r="IR213">
            <v>0</v>
          </cell>
          <cell r="IS213">
            <v>0</v>
          </cell>
          <cell r="IT213">
            <v>0</v>
          </cell>
          <cell r="IU213">
            <v>0</v>
          </cell>
          <cell r="IV213">
            <v>0</v>
          </cell>
          <cell r="IW213">
            <v>0</v>
          </cell>
          <cell r="IX213">
            <v>0</v>
          </cell>
          <cell r="IY213">
            <v>0</v>
          </cell>
          <cell r="IZ213">
            <v>0</v>
          </cell>
          <cell r="JA213">
            <v>0</v>
          </cell>
          <cell r="JB213">
            <v>0</v>
          </cell>
          <cell r="JC213">
            <v>0</v>
          </cell>
          <cell r="JD213">
            <v>0</v>
          </cell>
          <cell r="JE213">
            <v>0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0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  <cell r="HT214">
            <v>0</v>
          </cell>
          <cell r="HU214">
            <v>0</v>
          </cell>
          <cell r="HV214">
            <v>0</v>
          </cell>
          <cell r="HW214">
            <v>0</v>
          </cell>
          <cell r="HX214">
            <v>0</v>
          </cell>
          <cell r="HY214">
            <v>0</v>
          </cell>
          <cell r="HZ214">
            <v>0</v>
          </cell>
          <cell r="IA214">
            <v>0</v>
          </cell>
          <cell r="IB214">
            <v>0</v>
          </cell>
          <cell r="IC214">
            <v>0</v>
          </cell>
          <cell r="ID214">
            <v>0</v>
          </cell>
          <cell r="IE214">
            <v>0</v>
          </cell>
          <cell r="IF214">
            <v>0</v>
          </cell>
          <cell r="IG214">
            <v>0</v>
          </cell>
          <cell r="IH214">
            <v>0</v>
          </cell>
          <cell r="II214">
            <v>0</v>
          </cell>
          <cell r="IJ214">
            <v>0</v>
          </cell>
          <cell r="IK214">
            <v>0</v>
          </cell>
          <cell r="IL214">
            <v>0</v>
          </cell>
          <cell r="IM214">
            <v>0</v>
          </cell>
          <cell r="IN214">
            <v>0</v>
          </cell>
          <cell r="IO214">
            <v>0</v>
          </cell>
          <cell r="IP214">
            <v>0</v>
          </cell>
          <cell r="IQ214">
            <v>0</v>
          </cell>
          <cell r="IR214">
            <v>0</v>
          </cell>
          <cell r="IS214">
            <v>0</v>
          </cell>
          <cell r="IT214">
            <v>0</v>
          </cell>
          <cell r="IU214">
            <v>0</v>
          </cell>
          <cell r="IV214">
            <v>0</v>
          </cell>
          <cell r="IW214">
            <v>0</v>
          </cell>
          <cell r="IX214">
            <v>0</v>
          </cell>
          <cell r="IY214">
            <v>0</v>
          </cell>
          <cell r="IZ214">
            <v>0</v>
          </cell>
          <cell r="JA214">
            <v>0</v>
          </cell>
          <cell r="JB214">
            <v>0</v>
          </cell>
          <cell r="JC214">
            <v>0</v>
          </cell>
          <cell r="JD214">
            <v>0</v>
          </cell>
          <cell r="JE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0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  <cell r="HT215">
            <v>0</v>
          </cell>
          <cell r="HU215">
            <v>0</v>
          </cell>
          <cell r="HV215">
            <v>0</v>
          </cell>
          <cell r="HW215">
            <v>0</v>
          </cell>
          <cell r="HX215">
            <v>0</v>
          </cell>
          <cell r="HY215">
            <v>0</v>
          </cell>
          <cell r="HZ215">
            <v>0</v>
          </cell>
          <cell r="IA215">
            <v>0</v>
          </cell>
          <cell r="IB215">
            <v>0</v>
          </cell>
          <cell r="IC215">
            <v>0</v>
          </cell>
          <cell r="ID215">
            <v>0</v>
          </cell>
          <cell r="IE215">
            <v>0</v>
          </cell>
          <cell r="IF215">
            <v>0</v>
          </cell>
          <cell r="IG215">
            <v>0</v>
          </cell>
          <cell r="IH215">
            <v>0</v>
          </cell>
          <cell r="II215">
            <v>0</v>
          </cell>
          <cell r="IJ215">
            <v>0</v>
          </cell>
          <cell r="IK215">
            <v>0</v>
          </cell>
          <cell r="IL215">
            <v>0</v>
          </cell>
          <cell r="IM215">
            <v>0</v>
          </cell>
          <cell r="IN215">
            <v>0</v>
          </cell>
          <cell r="IO215">
            <v>0</v>
          </cell>
          <cell r="IP215">
            <v>0</v>
          </cell>
          <cell r="IQ215">
            <v>0</v>
          </cell>
          <cell r="IR215">
            <v>0</v>
          </cell>
          <cell r="IS215">
            <v>0</v>
          </cell>
          <cell r="IT215">
            <v>0</v>
          </cell>
          <cell r="IU215">
            <v>0</v>
          </cell>
          <cell r="IV215">
            <v>0</v>
          </cell>
          <cell r="IW215">
            <v>0</v>
          </cell>
          <cell r="IX215">
            <v>0</v>
          </cell>
          <cell r="IY215">
            <v>0</v>
          </cell>
          <cell r="IZ215">
            <v>0</v>
          </cell>
          <cell r="JA215">
            <v>0</v>
          </cell>
          <cell r="JB215">
            <v>0</v>
          </cell>
          <cell r="JC215">
            <v>0</v>
          </cell>
          <cell r="JD215">
            <v>0</v>
          </cell>
          <cell r="JE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0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  <cell r="HT216">
            <v>0</v>
          </cell>
          <cell r="HU216">
            <v>0</v>
          </cell>
          <cell r="HV216">
            <v>0</v>
          </cell>
          <cell r="HW216">
            <v>0</v>
          </cell>
          <cell r="HX216">
            <v>0</v>
          </cell>
          <cell r="HY216">
            <v>0</v>
          </cell>
          <cell r="HZ216">
            <v>0</v>
          </cell>
          <cell r="IA216">
            <v>0</v>
          </cell>
          <cell r="IB216">
            <v>0</v>
          </cell>
          <cell r="IC216">
            <v>0</v>
          </cell>
          <cell r="ID216">
            <v>0</v>
          </cell>
          <cell r="IE216">
            <v>0</v>
          </cell>
          <cell r="IF216">
            <v>0</v>
          </cell>
          <cell r="IG216">
            <v>0</v>
          </cell>
          <cell r="IH216">
            <v>0</v>
          </cell>
          <cell r="II216">
            <v>0</v>
          </cell>
          <cell r="IJ216">
            <v>0</v>
          </cell>
          <cell r="IK216">
            <v>0</v>
          </cell>
          <cell r="IL216">
            <v>0</v>
          </cell>
          <cell r="IM216">
            <v>0</v>
          </cell>
          <cell r="IN216">
            <v>0</v>
          </cell>
          <cell r="IO216">
            <v>0</v>
          </cell>
          <cell r="IP216">
            <v>0</v>
          </cell>
          <cell r="IQ216">
            <v>0</v>
          </cell>
          <cell r="IR216">
            <v>0</v>
          </cell>
          <cell r="IS216">
            <v>0</v>
          </cell>
          <cell r="IT216">
            <v>0</v>
          </cell>
          <cell r="IU216">
            <v>0</v>
          </cell>
          <cell r="IV216">
            <v>0</v>
          </cell>
          <cell r="IW216">
            <v>0</v>
          </cell>
          <cell r="IX216">
            <v>0</v>
          </cell>
          <cell r="IY216">
            <v>0</v>
          </cell>
          <cell r="IZ216">
            <v>0</v>
          </cell>
          <cell r="JA216">
            <v>0</v>
          </cell>
          <cell r="JB216">
            <v>0</v>
          </cell>
          <cell r="JC216">
            <v>0</v>
          </cell>
          <cell r="JD216">
            <v>0</v>
          </cell>
          <cell r="JE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0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  <cell r="HT217">
            <v>0</v>
          </cell>
          <cell r="HU217">
            <v>0</v>
          </cell>
          <cell r="HV217">
            <v>0</v>
          </cell>
          <cell r="HW217">
            <v>0</v>
          </cell>
          <cell r="HX217">
            <v>0</v>
          </cell>
          <cell r="HY217">
            <v>0</v>
          </cell>
          <cell r="HZ217">
            <v>0</v>
          </cell>
          <cell r="IA217">
            <v>0</v>
          </cell>
          <cell r="IB217">
            <v>0</v>
          </cell>
          <cell r="IC217">
            <v>0</v>
          </cell>
          <cell r="ID217">
            <v>0</v>
          </cell>
          <cell r="IE217">
            <v>0</v>
          </cell>
          <cell r="IF217">
            <v>0</v>
          </cell>
          <cell r="IG217">
            <v>0</v>
          </cell>
          <cell r="IH217">
            <v>0</v>
          </cell>
          <cell r="II217">
            <v>0</v>
          </cell>
          <cell r="IJ217">
            <v>0</v>
          </cell>
          <cell r="IK217">
            <v>0</v>
          </cell>
          <cell r="IL217">
            <v>0</v>
          </cell>
          <cell r="IM217">
            <v>0</v>
          </cell>
          <cell r="IN217">
            <v>0</v>
          </cell>
          <cell r="IO217">
            <v>0</v>
          </cell>
          <cell r="IP217">
            <v>0</v>
          </cell>
          <cell r="IQ217">
            <v>0</v>
          </cell>
          <cell r="IR217">
            <v>0</v>
          </cell>
          <cell r="IS217">
            <v>0</v>
          </cell>
          <cell r="IT217">
            <v>0</v>
          </cell>
          <cell r="IU217">
            <v>0</v>
          </cell>
          <cell r="IV217">
            <v>0</v>
          </cell>
          <cell r="IW217">
            <v>0</v>
          </cell>
          <cell r="IX217">
            <v>0</v>
          </cell>
          <cell r="IY217">
            <v>0</v>
          </cell>
          <cell r="IZ217">
            <v>0</v>
          </cell>
          <cell r="JA217">
            <v>0</v>
          </cell>
          <cell r="JB217">
            <v>0</v>
          </cell>
          <cell r="JC217">
            <v>0</v>
          </cell>
          <cell r="JD217">
            <v>0</v>
          </cell>
          <cell r="JE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  <cell r="HT218">
            <v>0</v>
          </cell>
          <cell r="HU218">
            <v>0</v>
          </cell>
          <cell r="HV218">
            <v>0</v>
          </cell>
          <cell r="HW218">
            <v>0</v>
          </cell>
          <cell r="HX218">
            <v>0</v>
          </cell>
          <cell r="HY218">
            <v>0</v>
          </cell>
          <cell r="HZ218">
            <v>0</v>
          </cell>
          <cell r="IA218">
            <v>0</v>
          </cell>
          <cell r="IB218">
            <v>0</v>
          </cell>
          <cell r="IC218">
            <v>0</v>
          </cell>
          <cell r="ID218">
            <v>0</v>
          </cell>
          <cell r="IE218">
            <v>0</v>
          </cell>
          <cell r="IF218">
            <v>0</v>
          </cell>
          <cell r="IG218">
            <v>0</v>
          </cell>
          <cell r="IH218">
            <v>0</v>
          </cell>
          <cell r="II218">
            <v>0</v>
          </cell>
          <cell r="IJ218">
            <v>0</v>
          </cell>
          <cell r="IK218">
            <v>0</v>
          </cell>
          <cell r="IL218">
            <v>0</v>
          </cell>
          <cell r="IM218">
            <v>0</v>
          </cell>
          <cell r="IN218">
            <v>0</v>
          </cell>
          <cell r="IO218">
            <v>0</v>
          </cell>
          <cell r="IP218">
            <v>0</v>
          </cell>
          <cell r="IQ218">
            <v>0</v>
          </cell>
          <cell r="IR218">
            <v>0</v>
          </cell>
          <cell r="IS218">
            <v>0</v>
          </cell>
          <cell r="IT218">
            <v>0</v>
          </cell>
          <cell r="IU218">
            <v>0</v>
          </cell>
          <cell r="IV218">
            <v>0</v>
          </cell>
          <cell r="IW218">
            <v>0</v>
          </cell>
          <cell r="IX218">
            <v>0</v>
          </cell>
          <cell r="IY218">
            <v>0</v>
          </cell>
          <cell r="IZ218">
            <v>0</v>
          </cell>
          <cell r="JA218">
            <v>0</v>
          </cell>
          <cell r="JB218">
            <v>0</v>
          </cell>
          <cell r="JC218">
            <v>0</v>
          </cell>
          <cell r="JD218">
            <v>0</v>
          </cell>
          <cell r="JE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  <cell r="HT219">
            <v>0</v>
          </cell>
          <cell r="HU219">
            <v>0</v>
          </cell>
          <cell r="HV219">
            <v>0</v>
          </cell>
          <cell r="HW219">
            <v>0</v>
          </cell>
          <cell r="HX219">
            <v>0</v>
          </cell>
          <cell r="HY219">
            <v>0</v>
          </cell>
          <cell r="HZ219">
            <v>0</v>
          </cell>
          <cell r="IA219">
            <v>0</v>
          </cell>
          <cell r="IB219">
            <v>0</v>
          </cell>
          <cell r="IC219">
            <v>0</v>
          </cell>
          <cell r="ID219">
            <v>0</v>
          </cell>
          <cell r="IE219">
            <v>0</v>
          </cell>
          <cell r="IF219">
            <v>0</v>
          </cell>
          <cell r="IG219">
            <v>0</v>
          </cell>
          <cell r="IH219">
            <v>0</v>
          </cell>
          <cell r="II219">
            <v>0</v>
          </cell>
          <cell r="IJ219">
            <v>0</v>
          </cell>
          <cell r="IK219">
            <v>0</v>
          </cell>
          <cell r="IL219">
            <v>0</v>
          </cell>
          <cell r="IM219">
            <v>0</v>
          </cell>
          <cell r="IN219">
            <v>0</v>
          </cell>
          <cell r="IO219">
            <v>0</v>
          </cell>
          <cell r="IP219">
            <v>0</v>
          </cell>
          <cell r="IQ219">
            <v>0</v>
          </cell>
          <cell r="IR219">
            <v>0</v>
          </cell>
          <cell r="IS219">
            <v>0</v>
          </cell>
          <cell r="IT219">
            <v>0</v>
          </cell>
          <cell r="IU219">
            <v>0</v>
          </cell>
          <cell r="IV219">
            <v>0</v>
          </cell>
          <cell r="IW219">
            <v>0</v>
          </cell>
          <cell r="IX219">
            <v>0</v>
          </cell>
          <cell r="IY219">
            <v>0</v>
          </cell>
          <cell r="IZ219">
            <v>0</v>
          </cell>
          <cell r="JA219">
            <v>0</v>
          </cell>
          <cell r="JB219">
            <v>0</v>
          </cell>
          <cell r="JC219">
            <v>0</v>
          </cell>
          <cell r="JD219">
            <v>0</v>
          </cell>
          <cell r="JE219">
            <v>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0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  <cell r="HT220">
            <v>0</v>
          </cell>
          <cell r="HU220">
            <v>0</v>
          </cell>
          <cell r="HV220">
            <v>0</v>
          </cell>
          <cell r="HW220">
            <v>0</v>
          </cell>
          <cell r="HX220">
            <v>0</v>
          </cell>
          <cell r="HY220">
            <v>0</v>
          </cell>
          <cell r="HZ220">
            <v>0</v>
          </cell>
          <cell r="IA220">
            <v>0</v>
          </cell>
          <cell r="IB220">
            <v>0</v>
          </cell>
          <cell r="IC220">
            <v>0</v>
          </cell>
          <cell r="ID220">
            <v>0</v>
          </cell>
          <cell r="IE220">
            <v>0</v>
          </cell>
          <cell r="IF220">
            <v>0</v>
          </cell>
          <cell r="IG220">
            <v>0</v>
          </cell>
          <cell r="IH220">
            <v>0</v>
          </cell>
          <cell r="II220">
            <v>0</v>
          </cell>
          <cell r="IJ220">
            <v>0</v>
          </cell>
          <cell r="IK220">
            <v>0</v>
          </cell>
          <cell r="IL220">
            <v>0</v>
          </cell>
          <cell r="IM220">
            <v>0</v>
          </cell>
          <cell r="IN220">
            <v>0</v>
          </cell>
          <cell r="IO220">
            <v>0</v>
          </cell>
          <cell r="IP220">
            <v>0</v>
          </cell>
          <cell r="IQ220">
            <v>0</v>
          </cell>
          <cell r="IR220">
            <v>0</v>
          </cell>
          <cell r="IS220">
            <v>0</v>
          </cell>
          <cell r="IT220">
            <v>0</v>
          </cell>
          <cell r="IU220">
            <v>0</v>
          </cell>
          <cell r="IV220">
            <v>0</v>
          </cell>
          <cell r="IW220">
            <v>0</v>
          </cell>
          <cell r="IX220">
            <v>0</v>
          </cell>
          <cell r="IY220">
            <v>0</v>
          </cell>
          <cell r="IZ220">
            <v>0</v>
          </cell>
          <cell r="JA220">
            <v>0</v>
          </cell>
          <cell r="JB220">
            <v>0</v>
          </cell>
          <cell r="JC220">
            <v>0</v>
          </cell>
          <cell r="JD220">
            <v>0</v>
          </cell>
          <cell r="JE220">
            <v>0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0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  <cell r="HT221">
            <v>0</v>
          </cell>
          <cell r="HU221">
            <v>0</v>
          </cell>
          <cell r="HV221">
            <v>0</v>
          </cell>
          <cell r="HW221">
            <v>0</v>
          </cell>
          <cell r="HX221">
            <v>0</v>
          </cell>
          <cell r="HY221">
            <v>0</v>
          </cell>
          <cell r="HZ221">
            <v>0</v>
          </cell>
          <cell r="IA221">
            <v>0</v>
          </cell>
          <cell r="IB221">
            <v>0</v>
          </cell>
          <cell r="IC221">
            <v>0</v>
          </cell>
          <cell r="ID221">
            <v>0</v>
          </cell>
          <cell r="IE221">
            <v>0</v>
          </cell>
          <cell r="IF221">
            <v>0</v>
          </cell>
          <cell r="IG221">
            <v>0</v>
          </cell>
          <cell r="IH221">
            <v>0</v>
          </cell>
          <cell r="II221">
            <v>0</v>
          </cell>
          <cell r="IJ221">
            <v>0</v>
          </cell>
          <cell r="IK221">
            <v>0</v>
          </cell>
          <cell r="IL221">
            <v>0</v>
          </cell>
          <cell r="IM221">
            <v>0</v>
          </cell>
          <cell r="IN221">
            <v>0</v>
          </cell>
          <cell r="IO221">
            <v>0</v>
          </cell>
          <cell r="IP221">
            <v>0</v>
          </cell>
          <cell r="IQ221">
            <v>0</v>
          </cell>
          <cell r="IR221">
            <v>0</v>
          </cell>
          <cell r="IS221">
            <v>0</v>
          </cell>
          <cell r="IT221">
            <v>0</v>
          </cell>
          <cell r="IU221">
            <v>0</v>
          </cell>
          <cell r="IV221">
            <v>0</v>
          </cell>
          <cell r="IW221">
            <v>0</v>
          </cell>
          <cell r="IX221">
            <v>0</v>
          </cell>
          <cell r="IY221">
            <v>0</v>
          </cell>
          <cell r="IZ221">
            <v>0</v>
          </cell>
          <cell r="JA221">
            <v>0</v>
          </cell>
          <cell r="JB221">
            <v>0</v>
          </cell>
          <cell r="JC221">
            <v>0</v>
          </cell>
          <cell r="JD221">
            <v>0</v>
          </cell>
          <cell r="JE221">
            <v>0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  <cell r="HT222">
            <v>0</v>
          </cell>
          <cell r="HU222">
            <v>0</v>
          </cell>
          <cell r="HV222">
            <v>0</v>
          </cell>
          <cell r="HW222">
            <v>0</v>
          </cell>
          <cell r="HX222">
            <v>0</v>
          </cell>
          <cell r="HY222">
            <v>0</v>
          </cell>
          <cell r="HZ222">
            <v>0</v>
          </cell>
          <cell r="IA222">
            <v>0</v>
          </cell>
          <cell r="IB222">
            <v>0</v>
          </cell>
          <cell r="IC222">
            <v>0</v>
          </cell>
          <cell r="ID222">
            <v>0</v>
          </cell>
          <cell r="IE222">
            <v>0</v>
          </cell>
          <cell r="IF222">
            <v>0</v>
          </cell>
          <cell r="IG222">
            <v>0</v>
          </cell>
          <cell r="IH222">
            <v>0</v>
          </cell>
          <cell r="II222">
            <v>0</v>
          </cell>
          <cell r="IJ222">
            <v>0</v>
          </cell>
          <cell r="IK222">
            <v>0</v>
          </cell>
          <cell r="IL222">
            <v>0</v>
          </cell>
          <cell r="IM222">
            <v>0</v>
          </cell>
          <cell r="IN222">
            <v>0</v>
          </cell>
          <cell r="IO222">
            <v>0</v>
          </cell>
          <cell r="IP222">
            <v>0</v>
          </cell>
          <cell r="IQ222">
            <v>0</v>
          </cell>
          <cell r="IR222">
            <v>0</v>
          </cell>
          <cell r="IS222">
            <v>0</v>
          </cell>
          <cell r="IT222">
            <v>0</v>
          </cell>
          <cell r="IU222">
            <v>0</v>
          </cell>
          <cell r="IV222">
            <v>0</v>
          </cell>
          <cell r="IW222">
            <v>0</v>
          </cell>
          <cell r="IX222">
            <v>0</v>
          </cell>
          <cell r="IY222">
            <v>0</v>
          </cell>
          <cell r="IZ222">
            <v>0</v>
          </cell>
          <cell r="JA222">
            <v>0</v>
          </cell>
          <cell r="JB222">
            <v>0</v>
          </cell>
          <cell r="JC222">
            <v>0</v>
          </cell>
          <cell r="JD222">
            <v>0</v>
          </cell>
          <cell r="JE222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  <cell r="HT223">
            <v>0</v>
          </cell>
          <cell r="HU223">
            <v>0</v>
          </cell>
          <cell r="HV223">
            <v>0</v>
          </cell>
          <cell r="HW223">
            <v>0</v>
          </cell>
          <cell r="HX223">
            <v>0</v>
          </cell>
          <cell r="HY223">
            <v>0</v>
          </cell>
          <cell r="HZ223">
            <v>0</v>
          </cell>
          <cell r="IA223">
            <v>0</v>
          </cell>
          <cell r="IB223">
            <v>0</v>
          </cell>
          <cell r="IC223">
            <v>0</v>
          </cell>
          <cell r="ID223">
            <v>0</v>
          </cell>
          <cell r="IE223">
            <v>0</v>
          </cell>
          <cell r="IF223">
            <v>0</v>
          </cell>
          <cell r="IG223">
            <v>0</v>
          </cell>
          <cell r="IH223">
            <v>0</v>
          </cell>
          <cell r="II223">
            <v>0</v>
          </cell>
          <cell r="IJ223">
            <v>0</v>
          </cell>
          <cell r="IK223">
            <v>0</v>
          </cell>
          <cell r="IL223">
            <v>0</v>
          </cell>
          <cell r="IM223">
            <v>0</v>
          </cell>
          <cell r="IN223">
            <v>0</v>
          </cell>
          <cell r="IO223">
            <v>0</v>
          </cell>
          <cell r="IP223">
            <v>0</v>
          </cell>
          <cell r="IQ223">
            <v>0</v>
          </cell>
          <cell r="IR223">
            <v>0</v>
          </cell>
          <cell r="IS223">
            <v>0</v>
          </cell>
          <cell r="IT223">
            <v>0</v>
          </cell>
          <cell r="IU223">
            <v>0</v>
          </cell>
          <cell r="IV223">
            <v>0</v>
          </cell>
          <cell r="IW223">
            <v>0</v>
          </cell>
          <cell r="IX223">
            <v>0</v>
          </cell>
          <cell r="IY223">
            <v>0</v>
          </cell>
          <cell r="IZ223">
            <v>0</v>
          </cell>
          <cell r="JA223">
            <v>0</v>
          </cell>
          <cell r="JB223">
            <v>0</v>
          </cell>
          <cell r="JC223">
            <v>0</v>
          </cell>
          <cell r="JD223">
            <v>0</v>
          </cell>
          <cell r="JE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  <cell r="HT224">
            <v>0</v>
          </cell>
          <cell r="HU224">
            <v>0</v>
          </cell>
          <cell r="HV224">
            <v>0</v>
          </cell>
          <cell r="HW224">
            <v>0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B224">
            <v>0</v>
          </cell>
          <cell r="IC224">
            <v>0</v>
          </cell>
          <cell r="ID224">
            <v>0</v>
          </cell>
          <cell r="IE224">
            <v>0</v>
          </cell>
          <cell r="IF224">
            <v>0</v>
          </cell>
          <cell r="IG224">
            <v>0</v>
          </cell>
          <cell r="IH224">
            <v>0</v>
          </cell>
          <cell r="II224">
            <v>0</v>
          </cell>
          <cell r="IJ224">
            <v>0</v>
          </cell>
          <cell r="IK224">
            <v>0</v>
          </cell>
          <cell r="IL224">
            <v>0</v>
          </cell>
          <cell r="IM224">
            <v>0</v>
          </cell>
          <cell r="IN224">
            <v>0</v>
          </cell>
          <cell r="IO224">
            <v>0</v>
          </cell>
          <cell r="IP224">
            <v>0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IW224">
            <v>0</v>
          </cell>
          <cell r="IX224">
            <v>0</v>
          </cell>
          <cell r="IY224">
            <v>0</v>
          </cell>
          <cell r="IZ224">
            <v>0</v>
          </cell>
          <cell r="JA224">
            <v>0</v>
          </cell>
          <cell r="JB224">
            <v>0</v>
          </cell>
          <cell r="JC224">
            <v>0</v>
          </cell>
          <cell r="JD224">
            <v>0</v>
          </cell>
          <cell r="JE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  <cell r="HT225">
            <v>0</v>
          </cell>
          <cell r="HU225">
            <v>0</v>
          </cell>
          <cell r="HV225">
            <v>0</v>
          </cell>
          <cell r="HW225">
            <v>0</v>
          </cell>
          <cell r="HX225">
            <v>0</v>
          </cell>
          <cell r="HY225">
            <v>0</v>
          </cell>
          <cell r="HZ225">
            <v>0</v>
          </cell>
          <cell r="IA225">
            <v>0</v>
          </cell>
          <cell r="IB225">
            <v>0</v>
          </cell>
          <cell r="IC225">
            <v>0</v>
          </cell>
          <cell r="ID225">
            <v>0</v>
          </cell>
          <cell r="IE225">
            <v>0</v>
          </cell>
          <cell r="IF225">
            <v>0</v>
          </cell>
          <cell r="IG225">
            <v>0</v>
          </cell>
          <cell r="IH225">
            <v>0</v>
          </cell>
          <cell r="II225">
            <v>0</v>
          </cell>
          <cell r="IJ225">
            <v>0</v>
          </cell>
          <cell r="IK225">
            <v>0</v>
          </cell>
          <cell r="IL225">
            <v>0</v>
          </cell>
          <cell r="IM225">
            <v>0</v>
          </cell>
          <cell r="IN225">
            <v>0</v>
          </cell>
          <cell r="IO225">
            <v>0</v>
          </cell>
          <cell r="IP225">
            <v>0</v>
          </cell>
          <cell r="IQ225">
            <v>0</v>
          </cell>
          <cell r="IR225">
            <v>0</v>
          </cell>
          <cell r="IS225">
            <v>0</v>
          </cell>
          <cell r="IT225">
            <v>0</v>
          </cell>
          <cell r="IU225">
            <v>0</v>
          </cell>
          <cell r="IV225">
            <v>0</v>
          </cell>
          <cell r="IW225">
            <v>0</v>
          </cell>
          <cell r="IX225">
            <v>0</v>
          </cell>
          <cell r="IY225">
            <v>0</v>
          </cell>
          <cell r="IZ225">
            <v>0</v>
          </cell>
          <cell r="JA225">
            <v>0</v>
          </cell>
          <cell r="JB225">
            <v>0</v>
          </cell>
          <cell r="JC225">
            <v>0</v>
          </cell>
          <cell r="JD225">
            <v>0</v>
          </cell>
          <cell r="JE225">
            <v>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  <cell r="HT226">
            <v>0</v>
          </cell>
          <cell r="HU226">
            <v>0</v>
          </cell>
          <cell r="HV226">
            <v>0</v>
          </cell>
          <cell r="HW226">
            <v>0</v>
          </cell>
          <cell r="HX226">
            <v>0</v>
          </cell>
          <cell r="HY226">
            <v>0</v>
          </cell>
          <cell r="HZ226">
            <v>0</v>
          </cell>
          <cell r="IA226">
            <v>0</v>
          </cell>
          <cell r="IB226">
            <v>0</v>
          </cell>
          <cell r="IC226">
            <v>0</v>
          </cell>
          <cell r="ID226">
            <v>0</v>
          </cell>
          <cell r="IE226">
            <v>0</v>
          </cell>
          <cell r="IF226">
            <v>0</v>
          </cell>
          <cell r="IG226">
            <v>0</v>
          </cell>
          <cell r="IH226">
            <v>0</v>
          </cell>
          <cell r="II226">
            <v>0</v>
          </cell>
          <cell r="IJ226">
            <v>0</v>
          </cell>
          <cell r="IK226">
            <v>0</v>
          </cell>
          <cell r="IL226">
            <v>0</v>
          </cell>
          <cell r="IM226">
            <v>0</v>
          </cell>
          <cell r="IN226">
            <v>0</v>
          </cell>
          <cell r="IO226">
            <v>0</v>
          </cell>
          <cell r="IP226">
            <v>0</v>
          </cell>
          <cell r="IQ226">
            <v>0</v>
          </cell>
          <cell r="IR226">
            <v>0</v>
          </cell>
          <cell r="IS226">
            <v>0</v>
          </cell>
          <cell r="IT226">
            <v>0</v>
          </cell>
          <cell r="IU226">
            <v>0</v>
          </cell>
          <cell r="IV226">
            <v>0</v>
          </cell>
          <cell r="IW226">
            <v>0</v>
          </cell>
          <cell r="IX226">
            <v>0</v>
          </cell>
          <cell r="IY226">
            <v>0</v>
          </cell>
          <cell r="IZ226">
            <v>0</v>
          </cell>
          <cell r="JA226">
            <v>0</v>
          </cell>
          <cell r="JB226">
            <v>0</v>
          </cell>
          <cell r="JC226">
            <v>0</v>
          </cell>
          <cell r="JD226">
            <v>0</v>
          </cell>
          <cell r="JE226">
            <v>0</v>
          </cell>
        </row>
        <row r="227"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0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0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  <cell r="HT227">
            <v>0</v>
          </cell>
          <cell r="HU227">
            <v>0</v>
          </cell>
          <cell r="HV227">
            <v>0</v>
          </cell>
          <cell r="HW227">
            <v>0</v>
          </cell>
          <cell r="HX227">
            <v>0</v>
          </cell>
          <cell r="HY227">
            <v>0</v>
          </cell>
          <cell r="HZ227">
            <v>0</v>
          </cell>
          <cell r="IA227">
            <v>0</v>
          </cell>
          <cell r="IB227">
            <v>0</v>
          </cell>
          <cell r="IC227">
            <v>0</v>
          </cell>
          <cell r="ID227">
            <v>0</v>
          </cell>
          <cell r="IE227">
            <v>0</v>
          </cell>
          <cell r="IF227">
            <v>0</v>
          </cell>
          <cell r="IG227">
            <v>0</v>
          </cell>
          <cell r="IH227">
            <v>0</v>
          </cell>
          <cell r="II227">
            <v>0</v>
          </cell>
          <cell r="IJ227">
            <v>0</v>
          </cell>
          <cell r="IK227">
            <v>0</v>
          </cell>
          <cell r="IL227">
            <v>0</v>
          </cell>
          <cell r="IM227">
            <v>0</v>
          </cell>
          <cell r="IN227">
            <v>0</v>
          </cell>
          <cell r="IO227">
            <v>0</v>
          </cell>
          <cell r="IP227">
            <v>0</v>
          </cell>
          <cell r="IQ227">
            <v>0</v>
          </cell>
          <cell r="IR227">
            <v>0</v>
          </cell>
          <cell r="IS227">
            <v>0</v>
          </cell>
          <cell r="IT227">
            <v>0</v>
          </cell>
          <cell r="IU227">
            <v>0</v>
          </cell>
          <cell r="IV227">
            <v>0</v>
          </cell>
          <cell r="IW227">
            <v>0</v>
          </cell>
          <cell r="IX227">
            <v>0</v>
          </cell>
          <cell r="IY227">
            <v>0</v>
          </cell>
          <cell r="IZ227">
            <v>0</v>
          </cell>
          <cell r="JA227">
            <v>0</v>
          </cell>
          <cell r="JB227">
            <v>0</v>
          </cell>
          <cell r="JC227">
            <v>0</v>
          </cell>
          <cell r="JD227">
            <v>0</v>
          </cell>
          <cell r="JE227">
            <v>0</v>
          </cell>
        </row>
        <row r="228"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  <cell r="HT228">
            <v>0</v>
          </cell>
          <cell r="HU228">
            <v>0</v>
          </cell>
          <cell r="HV228">
            <v>0</v>
          </cell>
          <cell r="HW228">
            <v>0</v>
          </cell>
          <cell r="HX228">
            <v>0</v>
          </cell>
          <cell r="HY228">
            <v>0</v>
          </cell>
          <cell r="HZ228">
            <v>0</v>
          </cell>
          <cell r="IA228">
            <v>0</v>
          </cell>
          <cell r="IB228">
            <v>0</v>
          </cell>
          <cell r="IC228">
            <v>0</v>
          </cell>
          <cell r="ID228">
            <v>0</v>
          </cell>
          <cell r="IE228">
            <v>0</v>
          </cell>
          <cell r="IF228">
            <v>0</v>
          </cell>
          <cell r="IG228">
            <v>0</v>
          </cell>
          <cell r="IH228">
            <v>0</v>
          </cell>
          <cell r="II228">
            <v>0</v>
          </cell>
          <cell r="IJ228">
            <v>0</v>
          </cell>
          <cell r="IK228">
            <v>0</v>
          </cell>
          <cell r="IL228">
            <v>0</v>
          </cell>
          <cell r="IM228">
            <v>0</v>
          </cell>
          <cell r="IN228">
            <v>0</v>
          </cell>
          <cell r="IO228">
            <v>0</v>
          </cell>
          <cell r="IP228">
            <v>0</v>
          </cell>
          <cell r="IQ228">
            <v>0</v>
          </cell>
          <cell r="IR228">
            <v>0</v>
          </cell>
          <cell r="IS228">
            <v>0</v>
          </cell>
          <cell r="IT228">
            <v>0</v>
          </cell>
          <cell r="IU228">
            <v>0</v>
          </cell>
          <cell r="IV228">
            <v>0</v>
          </cell>
          <cell r="IW228">
            <v>0</v>
          </cell>
          <cell r="IX228">
            <v>0</v>
          </cell>
          <cell r="IY228">
            <v>0</v>
          </cell>
          <cell r="IZ228">
            <v>0</v>
          </cell>
          <cell r="JA228">
            <v>0</v>
          </cell>
          <cell r="JB228">
            <v>0</v>
          </cell>
          <cell r="JC228">
            <v>0</v>
          </cell>
          <cell r="JD228">
            <v>0</v>
          </cell>
          <cell r="JE228">
            <v>0</v>
          </cell>
        </row>
        <row r="229"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0</v>
          </cell>
          <cell r="GN229">
            <v>0</v>
          </cell>
          <cell r="GO229">
            <v>0</v>
          </cell>
          <cell r="GP229">
            <v>0</v>
          </cell>
          <cell r="GQ229">
            <v>0</v>
          </cell>
          <cell r="GR229">
            <v>0</v>
          </cell>
          <cell r="GS229">
            <v>0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  <cell r="HT229">
            <v>0</v>
          </cell>
          <cell r="HU229">
            <v>0</v>
          </cell>
          <cell r="HV229">
            <v>0</v>
          </cell>
          <cell r="HW229">
            <v>0</v>
          </cell>
          <cell r="HX229">
            <v>0</v>
          </cell>
          <cell r="HY229">
            <v>0</v>
          </cell>
          <cell r="HZ229">
            <v>0</v>
          </cell>
          <cell r="IA229">
            <v>0</v>
          </cell>
          <cell r="IB229">
            <v>0</v>
          </cell>
          <cell r="IC229">
            <v>0</v>
          </cell>
          <cell r="ID229">
            <v>0</v>
          </cell>
          <cell r="IE229">
            <v>0</v>
          </cell>
          <cell r="IF229">
            <v>0</v>
          </cell>
          <cell r="IG229">
            <v>0</v>
          </cell>
          <cell r="IH229">
            <v>0</v>
          </cell>
          <cell r="II229">
            <v>0</v>
          </cell>
          <cell r="IJ229">
            <v>0</v>
          </cell>
          <cell r="IK229">
            <v>0</v>
          </cell>
          <cell r="IL229">
            <v>0</v>
          </cell>
          <cell r="IM229">
            <v>0</v>
          </cell>
          <cell r="IN229">
            <v>0</v>
          </cell>
          <cell r="IO229">
            <v>0</v>
          </cell>
          <cell r="IP229">
            <v>0</v>
          </cell>
          <cell r="IQ229">
            <v>0</v>
          </cell>
          <cell r="IR229">
            <v>0</v>
          </cell>
          <cell r="IS229">
            <v>0</v>
          </cell>
          <cell r="IT229">
            <v>0</v>
          </cell>
          <cell r="IU229">
            <v>0</v>
          </cell>
          <cell r="IV229">
            <v>0</v>
          </cell>
          <cell r="IW229">
            <v>0</v>
          </cell>
          <cell r="IX229">
            <v>0</v>
          </cell>
          <cell r="IY229">
            <v>0</v>
          </cell>
          <cell r="IZ229">
            <v>0</v>
          </cell>
          <cell r="JA229">
            <v>0</v>
          </cell>
          <cell r="JB229">
            <v>0</v>
          </cell>
          <cell r="JC229">
            <v>0</v>
          </cell>
          <cell r="JD229">
            <v>0</v>
          </cell>
          <cell r="JE229">
            <v>0</v>
          </cell>
        </row>
        <row r="230"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  <cell r="HT230">
            <v>0</v>
          </cell>
          <cell r="HU230">
            <v>0</v>
          </cell>
          <cell r="HV230">
            <v>0</v>
          </cell>
          <cell r="HW230">
            <v>0</v>
          </cell>
          <cell r="HX230">
            <v>0</v>
          </cell>
          <cell r="HY230">
            <v>0</v>
          </cell>
          <cell r="HZ230">
            <v>0</v>
          </cell>
          <cell r="IA230">
            <v>0</v>
          </cell>
          <cell r="IB230">
            <v>0</v>
          </cell>
          <cell r="IC230">
            <v>0</v>
          </cell>
          <cell r="ID230">
            <v>0</v>
          </cell>
          <cell r="IE230">
            <v>0</v>
          </cell>
          <cell r="IF230">
            <v>0</v>
          </cell>
          <cell r="IG230">
            <v>0</v>
          </cell>
          <cell r="IH230">
            <v>0</v>
          </cell>
          <cell r="II230">
            <v>0</v>
          </cell>
          <cell r="IJ230">
            <v>0</v>
          </cell>
          <cell r="IK230">
            <v>0</v>
          </cell>
          <cell r="IL230">
            <v>0</v>
          </cell>
          <cell r="IM230">
            <v>0</v>
          </cell>
          <cell r="IN230">
            <v>0</v>
          </cell>
          <cell r="IO230">
            <v>0</v>
          </cell>
          <cell r="IP230">
            <v>0</v>
          </cell>
          <cell r="IQ230">
            <v>0</v>
          </cell>
          <cell r="IR230">
            <v>0</v>
          </cell>
          <cell r="IS230">
            <v>0</v>
          </cell>
          <cell r="IT230">
            <v>0</v>
          </cell>
          <cell r="IU230">
            <v>0</v>
          </cell>
          <cell r="IV230">
            <v>0</v>
          </cell>
          <cell r="IW230">
            <v>0</v>
          </cell>
          <cell r="IX230">
            <v>0</v>
          </cell>
          <cell r="IY230">
            <v>0</v>
          </cell>
          <cell r="IZ230">
            <v>0</v>
          </cell>
          <cell r="JA230">
            <v>0</v>
          </cell>
          <cell r="JB230">
            <v>0</v>
          </cell>
          <cell r="JC230">
            <v>0</v>
          </cell>
          <cell r="JD230">
            <v>0</v>
          </cell>
          <cell r="JE230">
            <v>0</v>
          </cell>
        </row>
        <row r="231"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0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  <cell r="HT231">
            <v>0</v>
          </cell>
          <cell r="HU231">
            <v>0</v>
          </cell>
          <cell r="HV231">
            <v>0</v>
          </cell>
          <cell r="HW231">
            <v>0</v>
          </cell>
          <cell r="HX231">
            <v>0</v>
          </cell>
          <cell r="HY231">
            <v>0</v>
          </cell>
          <cell r="HZ231">
            <v>0</v>
          </cell>
          <cell r="IA231">
            <v>0</v>
          </cell>
          <cell r="IB231">
            <v>0</v>
          </cell>
          <cell r="IC231">
            <v>0</v>
          </cell>
          <cell r="ID231">
            <v>0</v>
          </cell>
          <cell r="IE231">
            <v>0</v>
          </cell>
          <cell r="IF231">
            <v>0</v>
          </cell>
          <cell r="IG231">
            <v>0</v>
          </cell>
          <cell r="IH231">
            <v>0</v>
          </cell>
          <cell r="II231">
            <v>0</v>
          </cell>
          <cell r="IJ231">
            <v>0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0</v>
          </cell>
          <cell r="IQ231">
            <v>0</v>
          </cell>
          <cell r="IR231">
            <v>0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IW231">
            <v>0</v>
          </cell>
          <cell r="IX231">
            <v>0</v>
          </cell>
          <cell r="IY231">
            <v>0</v>
          </cell>
          <cell r="IZ231">
            <v>0</v>
          </cell>
          <cell r="JA231">
            <v>0</v>
          </cell>
          <cell r="JB231">
            <v>0</v>
          </cell>
          <cell r="JC231">
            <v>0</v>
          </cell>
          <cell r="JD231">
            <v>0</v>
          </cell>
          <cell r="JE231">
            <v>0</v>
          </cell>
        </row>
        <row r="232"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  <cell r="HT232">
            <v>0</v>
          </cell>
          <cell r="HU232">
            <v>0</v>
          </cell>
          <cell r="HV232">
            <v>0</v>
          </cell>
          <cell r="HW232">
            <v>0</v>
          </cell>
          <cell r="HX232">
            <v>0</v>
          </cell>
          <cell r="HY232">
            <v>0</v>
          </cell>
          <cell r="HZ232">
            <v>0</v>
          </cell>
          <cell r="IA232">
            <v>0</v>
          </cell>
          <cell r="IB232">
            <v>0</v>
          </cell>
          <cell r="IC232">
            <v>0</v>
          </cell>
          <cell r="ID232">
            <v>0</v>
          </cell>
          <cell r="IE232">
            <v>0</v>
          </cell>
          <cell r="IF232">
            <v>0</v>
          </cell>
          <cell r="IG232">
            <v>0</v>
          </cell>
          <cell r="IH232">
            <v>0</v>
          </cell>
          <cell r="II232">
            <v>0</v>
          </cell>
          <cell r="IJ232">
            <v>0</v>
          </cell>
          <cell r="IK232">
            <v>0</v>
          </cell>
          <cell r="IL232">
            <v>0</v>
          </cell>
          <cell r="IM232">
            <v>0</v>
          </cell>
          <cell r="IN232">
            <v>0</v>
          </cell>
          <cell r="IO232">
            <v>0</v>
          </cell>
          <cell r="IP232">
            <v>0</v>
          </cell>
          <cell r="IQ232">
            <v>0</v>
          </cell>
          <cell r="IR232">
            <v>0</v>
          </cell>
          <cell r="IS232">
            <v>0</v>
          </cell>
          <cell r="IT232">
            <v>0</v>
          </cell>
          <cell r="IU232">
            <v>0</v>
          </cell>
          <cell r="IV232">
            <v>0</v>
          </cell>
          <cell r="IW232">
            <v>0</v>
          </cell>
          <cell r="IX232">
            <v>0</v>
          </cell>
          <cell r="IY232">
            <v>0</v>
          </cell>
          <cell r="IZ232">
            <v>0</v>
          </cell>
          <cell r="JA232">
            <v>0</v>
          </cell>
          <cell r="JB232">
            <v>0</v>
          </cell>
          <cell r="JC232">
            <v>0</v>
          </cell>
          <cell r="JD232">
            <v>0</v>
          </cell>
          <cell r="JE232">
            <v>0</v>
          </cell>
        </row>
        <row r="233"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  <cell r="HT233">
            <v>0</v>
          </cell>
          <cell r="HU233">
            <v>0</v>
          </cell>
          <cell r="HV233">
            <v>0</v>
          </cell>
          <cell r="HW233">
            <v>0</v>
          </cell>
          <cell r="HX233">
            <v>0</v>
          </cell>
          <cell r="HY233">
            <v>0</v>
          </cell>
          <cell r="HZ233">
            <v>0</v>
          </cell>
          <cell r="IA233">
            <v>0</v>
          </cell>
          <cell r="IB233">
            <v>0</v>
          </cell>
          <cell r="IC233">
            <v>0</v>
          </cell>
          <cell r="ID233">
            <v>0</v>
          </cell>
          <cell r="IE233">
            <v>0</v>
          </cell>
          <cell r="IF233">
            <v>0</v>
          </cell>
          <cell r="IG233">
            <v>0</v>
          </cell>
          <cell r="IH233">
            <v>0</v>
          </cell>
          <cell r="II233">
            <v>0</v>
          </cell>
          <cell r="IJ233">
            <v>0</v>
          </cell>
          <cell r="IK233">
            <v>0</v>
          </cell>
          <cell r="IL233">
            <v>0</v>
          </cell>
          <cell r="IM233">
            <v>0</v>
          </cell>
          <cell r="IN233">
            <v>0</v>
          </cell>
          <cell r="IO233">
            <v>0</v>
          </cell>
          <cell r="IP233">
            <v>0</v>
          </cell>
          <cell r="IQ233">
            <v>0</v>
          </cell>
          <cell r="IR233">
            <v>0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IW233">
            <v>0</v>
          </cell>
          <cell r="IX233">
            <v>0</v>
          </cell>
          <cell r="IY233">
            <v>0</v>
          </cell>
          <cell r="IZ233">
            <v>0</v>
          </cell>
          <cell r="JA233">
            <v>0</v>
          </cell>
          <cell r="JB233">
            <v>0</v>
          </cell>
          <cell r="JC233">
            <v>0</v>
          </cell>
          <cell r="JD233">
            <v>0</v>
          </cell>
          <cell r="JE233">
            <v>0</v>
          </cell>
        </row>
        <row r="234"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  <cell r="HT234">
            <v>0</v>
          </cell>
          <cell r="HU234">
            <v>0</v>
          </cell>
          <cell r="HV234">
            <v>0</v>
          </cell>
          <cell r="HW234">
            <v>0</v>
          </cell>
          <cell r="HX234">
            <v>0</v>
          </cell>
          <cell r="HY234">
            <v>0</v>
          </cell>
          <cell r="HZ234">
            <v>0</v>
          </cell>
          <cell r="IA234">
            <v>0</v>
          </cell>
          <cell r="IB234">
            <v>0</v>
          </cell>
          <cell r="IC234">
            <v>0</v>
          </cell>
          <cell r="ID234">
            <v>0</v>
          </cell>
          <cell r="IE234">
            <v>0</v>
          </cell>
          <cell r="IF234">
            <v>0</v>
          </cell>
          <cell r="IG234">
            <v>0</v>
          </cell>
          <cell r="IH234">
            <v>0</v>
          </cell>
          <cell r="II234">
            <v>0</v>
          </cell>
          <cell r="IJ234">
            <v>0</v>
          </cell>
          <cell r="IK234">
            <v>0</v>
          </cell>
          <cell r="IL234">
            <v>0</v>
          </cell>
          <cell r="IM234">
            <v>0</v>
          </cell>
          <cell r="IN234">
            <v>0</v>
          </cell>
          <cell r="IO234">
            <v>0</v>
          </cell>
          <cell r="IP234">
            <v>0</v>
          </cell>
          <cell r="IQ234">
            <v>0</v>
          </cell>
          <cell r="IR234">
            <v>0</v>
          </cell>
          <cell r="IS234">
            <v>0</v>
          </cell>
          <cell r="IT234">
            <v>0</v>
          </cell>
          <cell r="IU234">
            <v>0</v>
          </cell>
          <cell r="IV234">
            <v>0</v>
          </cell>
          <cell r="IW234">
            <v>0</v>
          </cell>
          <cell r="IX234">
            <v>0</v>
          </cell>
          <cell r="IY234">
            <v>0</v>
          </cell>
          <cell r="IZ234">
            <v>0</v>
          </cell>
          <cell r="JA234">
            <v>0</v>
          </cell>
          <cell r="JB234">
            <v>0</v>
          </cell>
          <cell r="JC234">
            <v>0</v>
          </cell>
          <cell r="JD234">
            <v>0</v>
          </cell>
          <cell r="JE234">
            <v>0</v>
          </cell>
        </row>
        <row r="235"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0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0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  <cell r="HT235">
            <v>0</v>
          </cell>
          <cell r="HU235">
            <v>0</v>
          </cell>
          <cell r="HV235">
            <v>0</v>
          </cell>
          <cell r="HW235">
            <v>0</v>
          </cell>
          <cell r="HX235">
            <v>0</v>
          </cell>
          <cell r="HY235">
            <v>0</v>
          </cell>
          <cell r="HZ235">
            <v>0</v>
          </cell>
          <cell r="IA235">
            <v>0</v>
          </cell>
          <cell r="IB235">
            <v>0</v>
          </cell>
          <cell r="IC235">
            <v>0</v>
          </cell>
          <cell r="ID235">
            <v>0</v>
          </cell>
          <cell r="IE235">
            <v>0</v>
          </cell>
          <cell r="IF235">
            <v>0</v>
          </cell>
          <cell r="IG235">
            <v>0</v>
          </cell>
          <cell r="IH235">
            <v>0</v>
          </cell>
          <cell r="II235">
            <v>0</v>
          </cell>
          <cell r="IJ235">
            <v>0</v>
          </cell>
          <cell r="IK235">
            <v>0</v>
          </cell>
          <cell r="IL235">
            <v>0</v>
          </cell>
          <cell r="IM235">
            <v>0</v>
          </cell>
          <cell r="IN235">
            <v>0</v>
          </cell>
          <cell r="IO235">
            <v>0</v>
          </cell>
          <cell r="IP235">
            <v>0</v>
          </cell>
          <cell r="IQ235">
            <v>0</v>
          </cell>
          <cell r="IR235">
            <v>0</v>
          </cell>
          <cell r="IS235">
            <v>0</v>
          </cell>
          <cell r="IT235">
            <v>0</v>
          </cell>
          <cell r="IU235">
            <v>0</v>
          </cell>
          <cell r="IV235">
            <v>0</v>
          </cell>
          <cell r="IW235">
            <v>0</v>
          </cell>
          <cell r="IX235">
            <v>0</v>
          </cell>
          <cell r="IY235">
            <v>0</v>
          </cell>
          <cell r="IZ235">
            <v>0</v>
          </cell>
          <cell r="JA235">
            <v>0</v>
          </cell>
          <cell r="JB235">
            <v>0</v>
          </cell>
          <cell r="JC235">
            <v>0</v>
          </cell>
          <cell r="JD235">
            <v>0</v>
          </cell>
          <cell r="JE235">
            <v>0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0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  <cell r="HT236">
            <v>0</v>
          </cell>
          <cell r="HU236">
            <v>0</v>
          </cell>
          <cell r="HV236">
            <v>0</v>
          </cell>
          <cell r="HW236">
            <v>0</v>
          </cell>
          <cell r="HX236">
            <v>0</v>
          </cell>
          <cell r="HY236">
            <v>0</v>
          </cell>
          <cell r="HZ236">
            <v>0</v>
          </cell>
          <cell r="IA236">
            <v>0</v>
          </cell>
          <cell r="IB236">
            <v>0</v>
          </cell>
          <cell r="IC236">
            <v>0</v>
          </cell>
          <cell r="ID236">
            <v>0</v>
          </cell>
          <cell r="IE236">
            <v>0</v>
          </cell>
          <cell r="IF236">
            <v>0</v>
          </cell>
          <cell r="IG236">
            <v>0</v>
          </cell>
          <cell r="IH236">
            <v>0</v>
          </cell>
          <cell r="II236">
            <v>0</v>
          </cell>
          <cell r="IJ236">
            <v>0</v>
          </cell>
          <cell r="IK236">
            <v>0</v>
          </cell>
          <cell r="IL236">
            <v>0</v>
          </cell>
          <cell r="IM236">
            <v>0</v>
          </cell>
          <cell r="IN236">
            <v>0</v>
          </cell>
          <cell r="IO236">
            <v>0</v>
          </cell>
          <cell r="IP236">
            <v>0</v>
          </cell>
          <cell r="IQ236">
            <v>0</v>
          </cell>
          <cell r="IR236">
            <v>0</v>
          </cell>
          <cell r="IS236">
            <v>0</v>
          </cell>
          <cell r="IT236">
            <v>0</v>
          </cell>
          <cell r="IU236">
            <v>0</v>
          </cell>
          <cell r="IV236">
            <v>0</v>
          </cell>
          <cell r="IW236">
            <v>0</v>
          </cell>
          <cell r="IX236">
            <v>0</v>
          </cell>
          <cell r="IY236">
            <v>0</v>
          </cell>
          <cell r="IZ236">
            <v>0</v>
          </cell>
          <cell r="JA236">
            <v>0</v>
          </cell>
          <cell r="JB236">
            <v>0</v>
          </cell>
          <cell r="JC236">
            <v>0</v>
          </cell>
          <cell r="JD236">
            <v>0</v>
          </cell>
          <cell r="JE236">
            <v>0</v>
          </cell>
        </row>
        <row r="237"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0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  <cell r="HT237">
            <v>0</v>
          </cell>
          <cell r="HU237">
            <v>0</v>
          </cell>
          <cell r="HV237">
            <v>0</v>
          </cell>
          <cell r="HW237">
            <v>0</v>
          </cell>
          <cell r="HX237">
            <v>0</v>
          </cell>
          <cell r="HY237">
            <v>0</v>
          </cell>
          <cell r="HZ237">
            <v>0</v>
          </cell>
          <cell r="IA237">
            <v>0</v>
          </cell>
          <cell r="IB237">
            <v>0</v>
          </cell>
          <cell r="IC237">
            <v>0</v>
          </cell>
          <cell r="ID237">
            <v>0</v>
          </cell>
          <cell r="IE237">
            <v>0</v>
          </cell>
          <cell r="IF237">
            <v>0</v>
          </cell>
          <cell r="IG237">
            <v>0</v>
          </cell>
          <cell r="IH237">
            <v>0</v>
          </cell>
          <cell r="II237">
            <v>0</v>
          </cell>
          <cell r="IJ237">
            <v>0</v>
          </cell>
          <cell r="IK237">
            <v>0</v>
          </cell>
          <cell r="IL237">
            <v>0</v>
          </cell>
          <cell r="IM237">
            <v>0</v>
          </cell>
          <cell r="IN237">
            <v>0</v>
          </cell>
          <cell r="IO237">
            <v>0</v>
          </cell>
          <cell r="IP237">
            <v>0</v>
          </cell>
          <cell r="IQ237">
            <v>0</v>
          </cell>
          <cell r="IR237">
            <v>0</v>
          </cell>
          <cell r="IS237">
            <v>0</v>
          </cell>
          <cell r="IT237">
            <v>0</v>
          </cell>
          <cell r="IU237">
            <v>0</v>
          </cell>
          <cell r="IV237">
            <v>0</v>
          </cell>
          <cell r="IW237">
            <v>0</v>
          </cell>
          <cell r="IX237">
            <v>0</v>
          </cell>
          <cell r="IY237">
            <v>0</v>
          </cell>
          <cell r="IZ237">
            <v>0</v>
          </cell>
          <cell r="JA237">
            <v>0</v>
          </cell>
          <cell r="JB237">
            <v>0</v>
          </cell>
          <cell r="JC237">
            <v>0</v>
          </cell>
          <cell r="JD237">
            <v>0</v>
          </cell>
          <cell r="JE237">
            <v>0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0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  <cell r="HT238">
            <v>0</v>
          </cell>
          <cell r="HU238">
            <v>0</v>
          </cell>
          <cell r="HV238">
            <v>0</v>
          </cell>
          <cell r="HW238">
            <v>0</v>
          </cell>
          <cell r="HX238">
            <v>0</v>
          </cell>
          <cell r="HY238">
            <v>0</v>
          </cell>
          <cell r="HZ238">
            <v>0</v>
          </cell>
          <cell r="IA238">
            <v>0</v>
          </cell>
          <cell r="IB238">
            <v>0</v>
          </cell>
          <cell r="IC238">
            <v>0</v>
          </cell>
          <cell r="ID238">
            <v>0</v>
          </cell>
          <cell r="IE238">
            <v>0</v>
          </cell>
          <cell r="IF238">
            <v>0</v>
          </cell>
          <cell r="IG238">
            <v>0</v>
          </cell>
          <cell r="IH238">
            <v>0</v>
          </cell>
          <cell r="II238">
            <v>0</v>
          </cell>
          <cell r="IJ238">
            <v>0</v>
          </cell>
          <cell r="IK238">
            <v>0</v>
          </cell>
          <cell r="IL238">
            <v>0</v>
          </cell>
          <cell r="IM238">
            <v>0</v>
          </cell>
          <cell r="IN238">
            <v>0</v>
          </cell>
          <cell r="IO238">
            <v>0</v>
          </cell>
          <cell r="IP238">
            <v>0</v>
          </cell>
          <cell r="IQ238">
            <v>0</v>
          </cell>
          <cell r="IR238">
            <v>0</v>
          </cell>
          <cell r="IS238">
            <v>0</v>
          </cell>
          <cell r="IT238">
            <v>0</v>
          </cell>
          <cell r="IU238">
            <v>0</v>
          </cell>
          <cell r="IV238">
            <v>0</v>
          </cell>
          <cell r="IW238">
            <v>0</v>
          </cell>
          <cell r="IX238">
            <v>0</v>
          </cell>
          <cell r="IY238">
            <v>0</v>
          </cell>
          <cell r="IZ238">
            <v>0</v>
          </cell>
          <cell r="JA238">
            <v>0</v>
          </cell>
          <cell r="JB238">
            <v>0</v>
          </cell>
          <cell r="JC238">
            <v>0</v>
          </cell>
          <cell r="JD238">
            <v>0</v>
          </cell>
          <cell r="JE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0</v>
          </cell>
          <cell r="FO239">
            <v>0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0</v>
          </cell>
          <cell r="HL239">
            <v>0</v>
          </cell>
          <cell r="HM239">
            <v>0</v>
          </cell>
          <cell r="HN239">
            <v>0</v>
          </cell>
          <cell r="HO239">
            <v>0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  <cell r="HT239">
            <v>0</v>
          </cell>
          <cell r="HU239">
            <v>0</v>
          </cell>
          <cell r="HV239">
            <v>0</v>
          </cell>
          <cell r="HW239">
            <v>0</v>
          </cell>
          <cell r="HX239">
            <v>0</v>
          </cell>
          <cell r="HY239">
            <v>0</v>
          </cell>
          <cell r="HZ239">
            <v>0</v>
          </cell>
          <cell r="IA239">
            <v>0</v>
          </cell>
          <cell r="IB239">
            <v>0</v>
          </cell>
          <cell r="IC239">
            <v>0</v>
          </cell>
          <cell r="ID239">
            <v>0</v>
          </cell>
          <cell r="IE239">
            <v>0</v>
          </cell>
          <cell r="IF239">
            <v>0</v>
          </cell>
          <cell r="IG239">
            <v>0</v>
          </cell>
          <cell r="IH239">
            <v>0</v>
          </cell>
          <cell r="II239">
            <v>0</v>
          </cell>
          <cell r="IJ239">
            <v>0</v>
          </cell>
          <cell r="IK239">
            <v>0</v>
          </cell>
          <cell r="IL239">
            <v>0</v>
          </cell>
          <cell r="IM239">
            <v>0</v>
          </cell>
          <cell r="IN239">
            <v>0</v>
          </cell>
          <cell r="IO239">
            <v>0</v>
          </cell>
          <cell r="IP239">
            <v>0</v>
          </cell>
          <cell r="IQ239">
            <v>0</v>
          </cell>
          <cell r="IR239">
            <v>0</v>
          </cell>
          <cell r="IS239">
            <v>0</v>
          </cell>
          <cell r="IT239">
            <v>0</v>
          </cell>
          <cell r="IU239">
            <v>0</v>
          </cell>
          <cell r="IV239">
            <v>0</v>
          </cell>
          <cell r="IW239">
            <v>0</v>
          </cell>
          <cell r="IX239">
            <v>0</v>
          </cell>
          <cell r="IY239">
            <v>0</v>
          </cell>
          <cell r="IZ239">
            <v>0</v>
          </cell>
          <cell r="JA239">
            <v>0</v>
          </cell>
          <cell r="JB239">
            <v>0</v>
          </cell>
          <cell r="JC239">
            <v>0</v>
          </cell>
          <cell r="JD239">
            <v>0</v>
          </cell>
          <cell r="JE239">
            <v>0</v>
          </cell>
        </row>
        <row r="240"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  <cell r="HT240">
            <v>0</v>
          </cell>
          <cell r="HU240">
            <v>0</v>
          </cell>
          <cell r="HV240">
            <v>0</v>
          </cell>
          <cell r="HW240">
            <v>0</v>
          </cell>
          <cell r="HX240">
            <v>0</v>
          </cell>
          <cell r="HY240">
            <v>0</v>
          </cell>
          <cell r="HZ240">
            <v>0</v>
          </cell>
          <cell r="IA240">
            <v>0</v>
          </cell>
          <cell r="IB240">
            <v>0</v>
          </cell>
          <cell r="IC240">
            <v>0</v>
          </cell>
          <cell r="ID240">
            <v>0</v>
          </cell>
          <cell r="IE240">
            <v>0</v>
          </cell>
          <cell r="IF240">
            <v>0</v>
          </cell>
          <cell r="IG240">
            <v>0</v>
          </cell>
          <cell r="IH240">
            <v>0</v>
          </cell>
          <cell r="II240">
            <v>0</v>
          </cell>
          <cell r="IJ240">
            <v>0</v>
          </cell>
          <cell r="IK240">
            <v>0</v>
          </cell>
          <cell r="IL240">
            <v>0</v>
          </cell>
          <cell r="IM240">
            <v>0</v>
          </cell>
          <cell r="IN240">
            <v>0</v>
          </cell>
          <cell r="IO240">
            <v>0</v>
          </cell>
          <cell r="IP240">
            <v>0</v>
          </cell>
          <cell r="IQ240">
            <v>0</v>
          </cell>
          <cell r="IR240">
            <v>0</v>
          </cell>
          <cell r="IS240">
            <v>0</v>
          </cell>
          <cell r="IT240">
            <v>0</v>
          </cell>
          <cell r="IU240">
            <v>0</v>
          </cell>
          <cell r="IV240">
            <v>0</v>
          </cell>
          <cell r="IW240">
            <v>0</v>
          </cell>
          <cell r="IX240">
            <v>0</v>
          </cell>
          <cell r="IY240">
            <v>0</v>
          </cell>
          <cell r="IZ240">
            <v>0</v>
          </cell>
          <cell r="JA240">
            <v>0</v>
          </cell>
          <cell r="JB240">
            <v>0</v>
          </cell>
          <cell r="JC240">
            <v>0</v>
          </cell>
          <cell r="JD240">
            <v>0</v>
          </cell>
          <cell r="JE240">
            <v>0</v>
          </cell>
        </row>
        <row r="241"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0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  <cell r="HT241">
            <v>0</v>
          </cell>
          <cell r="HU241">
            <v>0</v>
          </cell>
          <cell r="HV241">
            <v>0</v>
          </cell>
          <cell r="HW241">
            <v>0</v>
          </cell>
          <cell r="HX241">
            <v>0</v>
          </cell>
          <cell r="HY241">
            <v>0</v>
          </cell>
          <cell r="HZ241">
            <v>0</v>
          </cell>
          <cell r="IA241">
            <v>0</v>
          </cell>
          <cell r="IB241">
            <v>0</v>
          </cell>
          <cell r="IC241">
            <v>0</v>
          </cell>
          <cell r="ID241">
            <v>0</v>
          </cell>
          <cell r="IE241">
            <v>0</v>
          </cell>
          <cell r="IF241">
            <v>0</v>
          </cell>
          <cell r="IG241">
            <v>0</v>
          </cell>
          <cell r="IH241">
            <v>0</v>
          </cell>
          <cell r="II241">
            <v>0</v>
          </cell>
          <cell r="IJ241">
            <v>0</v>
          </cell>
          <cell r="IK241">
            <v>0</v>
          </cell>
          <cell r="IL241">
            <v>0</v>
          </cell>
          <cell r="IM241">
            <v>0</v>
          </cell>
          <cell r="IN241">
            <v>0</v>
          </cell>
          <cell r="IO241">
            <v>0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0</v>
          </cell>
          <cell r="IY241">
            <v>0</v>
          </cell>
          <cell r="IZ241">
            <v>0</v>
          </cell>
          <cell r="JA241">
            <v>0</v>
          </cell>
          <cell r="JB241">
            <v>0</v>
          </cell>
          <cell r="JC241">
            <v>0</v>
          </cell>
          <cell r="JD241">
            <v>0</v>
          </cell>
          <cell r="JE241">
            <v>0</v>
          </cell>
        </row>
        <row r="242"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0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  <cell r="HT242">
            <v>0</v>
          </cell>
          <cell r="HU242">
            <v>0</v>
          </cell>
          <cell r="HV242">
            <v>0</v>
          </cell>
          <cell r="HW242">
            <v>0</v>
          </cell>
          <cell r="HX242">
            <v>0</v>
          </cell>
          <cell r="HY242">
            <v>0</v>
          </cell>
          <cell r="HZ242">
            <v>0</v>
          </cell>
          <cell r="IA242">
            <v>0</v>
          </cell>
          <cell r="IB242">
            <v>0</v>
          </cell>
          <cell r="IC242">
            <v>0</v>
          </cell>
          <cell r="ID242">
            <v>0</v>
          </cell>
          <cell r="IE242">
            <v>0</v>
          </cell>
          <cell r="IF242">
            <v>0</v>
          </cell>
          <cell r="IG242">
            <v>0</v>
          </cell>
          <cell r="IH242">
            <v>0</v>
          </cell>
          <cell r="II242">
            <v>0</v>
          </cell>
          <cell r="IJ242">
            <v>0</v>
          </cell>
          <cell r="IK242">
            <v>0</v>
          </cell>
          <cell r="IL242">
            <v>0</v>
          </cell>
          <cell r="IM242">
            <v>0</v>
          </cell>
          <cell r="IN242">
            <v>0</v>
          </cell>
          <cell r="IO242">
            <v>0</v>
          </cell>
          <cell r="IP242">
            <v>0</v>
          </cell>
          <cell r="IQ242">
            <v>0</v>
          </cell>
          <cell r="IR242">
            <v>0</v>
          </cell>
          <cell r="IS242">
            <v>0</v>
          </cell>
          <cell r="IT242">
            <v>0</v>
          </cell>
          <cell r="IU242">
            <v>0</v>
          </cell>
          <cell r="IV242">
            <v>0</v>
          </cell>
          <cell r="IW242">
            <v>0</v>
          </cell>
          <cell r="IX242">
            <v>0</v>
          </cell>
          <cell r="IY242">
            <v>0</v>
          </cell>
          <cell r="IZ242">
            <v>0</v>
          </cell>
          <cell r="JA242">
            <v>0</v>
          </cell>
          <cell r="JB242">
            <v>0</v>
          </cell>
          <cell r="JC242">
            <v>0</v>
          </cell>
          <cell r="JD242">
            <v>0</v>
          </cell>
          <cell r="JE242">
            <v>0</v>
          </cell>
        </row>
        <row r="243"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0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  <cell r="HT243">
            <v>0</v>
          </cell>
          <cell r="HU243">
            <v>0</v>
          </cell>
          <cell r="HV243">
            <v>0</v>
          </cell>
          <cell r="HW243">
            <v>0</v>
          </cell>
          <cell r="HX243">
            <v>0</v>
          </cell>
          <cell r="HY243">
            <v>0</v>
          </cell>
          <cell r="HZ243">
            <v>0</v>
          </cell>
          <cell r="IA243">
            <v>0</v>
          </cell>
          <cell r="IB243">
            <v>0</v>
          </cell>
          <cell r="IC243">
            <v>0</v>
          </cell>
          <cell r="ID243">
            <v>0</v>
          </cell>
          <cell r="IE243">
            <v>0</v>
          </cell>
          <cell r="IF243">
            <v>0</v>
          </cell>
          <cell r="IG243">
            <v>0</v>
          </cell>
          <cell r="IH243">
            <v>0</v>
          </cell>
          <cell r="II243">
            <v>0</v>
          </cell>
          <cell r="IJ243">
            <v>0</v>
          </cell>
          <cell r="IK243">
            <v>0</v>
          </cell>
          <cell r="IL243">
            <v>0</v>
          </cell>
          <cell r="IM243">
            <v>0</v>
          </cell>
          <cell r="IN243">
            <v>0</v>
          </cell>
          <cell r="IO243">
            <v>0</v>
          </cell>
          <cell r="IP243">
            <v>0</v>
          </cell>
          <cell r="IQ243">
            <v>0</v>
          </cell>
          <cell r="IR243">
            <v>0</v>
          </cell>
          <cell r="IS243">
            <v>0</v>
          </cell>
          <cell r="IT243">
            <v>0</v>
          </cell>
          <cell r="IU243">
            <v>0</v>
          </cell>
          <cell r="IV243">
            <v>0</v>
          </cell>
          <cell r="IW243">
            <v>0</v>
          </cell>
          <cell r="IX243">
            <v>0</v>
          </cell>
          <cell r="IY243">
            <v>0</v>
          </cell>
          <cell r="IZ243">
            <v>0</v>
          </cell>
          <cell r="JA243">
            <v>0</v>
          </cell>
          <cell r="JB243">
            <v>0</v>
          </cell>
          <cell r="JC243">
            <v>0</v>
          </cell>
          <cell r="JD243">
            <v>0</v>
          </cell>
          <cell r="JE243">
            <v>0</v>
          </cell>
        </row>
        <row r="244"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0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  <cell r="HT244">
            <v>0</v>
          </cell>
          <cell r="HU244">
            <v>0</v>
          </cell>
          <cell r="HV244">
            <v>0</v>
          </cell>
          <cell r="HW244">
            <v>0</v>
          </cell>
          <cell r="HX244">
            <v>0</v>
          </cell>
          <cell r="HY244">
            <v>0</v>
          </cell>
          <cell r="HZ244">
            <v>0</v>
          </cell>
          <cell r="IA244">
            <v>0</v>
          </cell>
          <cell r="IB244">
            <v>0</v>
          </cell>
          <cell r="IC244">
            <v>0</v>
          </cell>
          <cell r="ID244">
            <v>0</v>
          </cell>
          <cell r="IE244">
            <v>0</v>
          </cell>
          <cell r="IF244">
            <v>0</v>
          </cell>
          <cell r="IG244">
            <v>0</v>
          </cell>
          <cell r="IH244">
            <v>0</v>
          </cell>
          <cell r="II244">
            <v>0</v>
          </cell>
          <cell r="IJ244">
            <v>0</v>
          </cell>
          <cell r="IK244">
            <v>0</v>
          </cell>
          <cell r="IL244">
            <v>0</v>
          </cell>
          <cell r="IM244">
            <v>0</v>
          </cell>
          <cell r="IN244">
            <v>0</v>
          </cell>
          <cell r="IO244">
            <v>0</v>
          </cell>
          <cell r="IP244">
            <v>0</v>
          </cell>
          <cell r="IQ244">
            <v>0</v>
          </cell>
          <cell r="IR244">
            <v>0</v>
          </cell>
          <cell r="IS244">
            <v>0</v>
          </cell>
          <cell r="IT244">
            <v>0</v>
          </cell>
          <cell r="IU244">
            <v>0</v>
          </cell>
          <cell r="IV244">
            <v>0</v>
          </cell>
          <cell r="IW244">
            <v>0</v>
          </cell>
          <cell r="IX244">
            <v>0</v>
          </cell>
          <cell r="IY244">
            <v>0</v>
          </cell>
          <cell r="IZ244">
            <v>0</v>
          </cell>
          <cell r="JA244">
            <v>0</v>
          </cell>
          <cell r="JB244">
            <v>0</v>
          </cell>
          <cell r="JC244">
            <v>0</v>
          </cell>
          <cell r="JD244">
            <v>0</v>
          </cell>
          <cell r="JE244">
            <v>0</v>
          </cell>
        </row>
        <row r="245"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  <cell r="HT245">
            <v>0</v>
          </cell>
          <cell r="HU245">
            <v>0</v>
          </cell>
          <cell r="HV245">
            <v>0</v>
          </cell>
          <cell r="HW245">
            <v>0</v>
          </cell>
          <cell r="HX245">
            <v>0</v>
          </cell>
          <cell r="HY245">
            <v>0</v>
          </cell>
          <cell r="HZ245">
            <v>0</v>
          </cell>
          <cell r="IA245">
            <v>0</v>
          </cell>
          <cell r="IB245">
            <v>0</v>
          </cell>
          <cell r="IC245">
            <v>0</v>
          </cell>
          <cell r="ID245">
            <v>0</v>
          </cell>
          <cell r="IE245">
            <v>0</v>
          </cell>
          <cell r="IF245">
            <v>0</v>
          </cell>
          <cell r="IG245">
            <v>0</v>
          </cell>
          <cell r="IH245">
            <v>0</v>
          </cell>
          <cell r="II245">
            <v>0</v>
          </cell>
          <cell r="IJ245">
            <v>0</v>
          </cell>
          <cell r="IK245">
            <v>0</v>
          </cell>
          <cell r="IL245">
            <v>0</v>
          </cell>
          <cell r="IM245">
            <v>0</v>
          </cell>
          <cell r="IN245">
            <v>0</v>
          </cell>
          <cell r="IO245">
            <v>0</v>
          </cell>
          <cell r="IP245">
            <v>0</v>
          </cell>
          <cell r="IQ245">
            <v>0</v>
          </cell>
          <cell r="IR245">
            <v>0</v>
          </cell>
          <cell r="IS245">
            <v>0</v>
          </cell>
          <cell r="IT245">
            <v>0</v>
          </cell>
          <cell r="IU245">
            <v>0</v>
          </cell>
          <cell r="IV245">
            <v>0</v>
          </cell>
          <cell r="IW245">
            <v>0</v>
          </cell>
          <cell r="IX245">
            <v>0</v>
          </cell>
          <cell r="IY245">
            <v>0</v>
          </cell>
          <cell r="IZ245">
            <v>0</v>
          </cell>
          <cell r="JA245">
            <v>0</v>
          </cell>
          <cell r="JB245">
            <v>0</v>
          </cell>
          <cell r="JC245">
            <v>0</v>
          </cell>
          <cell r="JD245">
            <v>0</v>
          </cell>
          <cell r="JE245">
            <v>0</v>
          </cell>
        </row>
        <row r="246"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0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  <cell r="HT246">
            <v>0</v>
          </cell>
          <cell r="HU246">
            <v>0</v>
          </cell>
          <cell r="HV246">
            <v>0</v>
          </cell>
          <cell r="HW246">
            <v>0</v>
          </cell>
          <cell r="HX246">
            <v>0</v>
          </cell>
          <cell r="HY246">
            <v>0</v>
          </cell>
          <cell r="HZ246">
            <v>0</v>
          </cell>
          <cell r="IA246">
            <v>0</v>
          </cell>
          <cell r="IB246">
            <v>0</v>
          </cell>
          <cell r="IC246">
            <v>0</v>
          </cell>
          <cell r="ID246">
            <v>0</v>
          </cell>
          <cell r="IE246">
            <v>0</v>
          </cell>
          <cell r="IF246">
            <v>0</v>
          </cell>
          <cell r="IG246">
            <v>0</v>
          </cell>
          <cell r="IH246">
            <v>0</v>
          </cell>
          <cell r="II246">
            <v>0</v>
          </cell>
          <cell r="IJ246">
            <v>0</v>
          </cell>
          <cell r="IK246">
            <v>0</v>
          </cell>
          <cell r="IL246">
            <v>0</v>
          </cell>
          <cell r="IM246">
            <v>0</v>
          </cell>
          <cell r="IN246">
            <v>0</v>
          </cell>
          <cell r="IO246">
            <v>0</v>
          </cell>
          <cell r="IP246">
            <v>0</v>
          </cell>
          <cell r="IQ246">
            <v>0</v>
          </cell>
          <cell r="IR246">
            <v>0</v>
          </cell>
          <cell r="IS246">
            <v>0</v>
          </cell>
          <cell r="IT246">
            <v>0</v>
          </cell>
          <cell r="IU246">
            <v>0</v>
          </cell>
          <cell r="IV246">
            <v>0</v>
          </cell>
          <cell r="IW246">
            <v>0</v>
          </cell>
          <cell r="IX246">
            <v>0</v>
          </cell>
          <cell r="IY246">
            <v>0</v>
          </cell>
          <cell r="IZ246">
            <v>0</v>
          </cell>
          <cell r="JA246">
            <v>0</v>
          </cell>
          <cell r="JB246">
            <v>0</v>
          </cell>
          <cell r="JC246">
            <v>0</v>
          </cell>
          <cell r="JD246">
            <v>0</v>
          </cell>
          <cell r="JE246">
            <v>0</v>
          </cell>
        </row>
        <row r="247"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  <cell r="HT247">
            <v>0</v>
          </cell>
          <cell r="HU247">
            <v>0</v>
          </cell>
          <cell r="HV247">
            <v>0</v>
          </cell>
          <cell r="HW247">
            <v>0</v>
          </cell>
          <cell r="HX247">
            <v>0</v>
          </cell>
          <cell r="HY247">
            <v>0</v>
          </cell>
          <cell r="HZ247">
            <v>0</v>
          </cell>
          <cell r="IA247">
            <v>0</v>
          </cell>
          <cell r="IB247">
            <v>0</v>
          </cell>
          <cell r="IC247">
            <v>0</v>
          </cell>
          <cell r="ID247">
            <v>0</v>
          </cell>
          <cell r="IE247">
            <v>0</v>
          </cell>
          <cell r="IF247">
            <v>0</v>
          </cell>
          <cell r="IG247">
            <v>0</v>
          </cell>
          <cell r="IH247">
            <v>0</v>
          </cell>
          <cell r="II247">
            <v>0</v>
          </cell>
          <cell r="IJ247">
            <v>0</v>
          </cell>
          <cell r="IK247">
            <v>0</v>
          </cell>
          <cell r="IL247">
            <v>0</v>
          </cell>
          <cell r="IM247">
            <v>0</v>
          </cell>
          <cell r="IN247">
            <v>0</v>
          </cell>
          <cell r="IO247">
            <v>0</v>
          </cell>
          <cell r="IP247">
            <v>0</v>
          </cell>
          <cell r="IQ247">
            <v>0</v>
          </cell>
          <cell r="IR247">
            <v>0</v>
          </cell>
          <cell r="IS247">
            <v>0</v>
          </cell>
          <cell r="IT247">
            <v>0</v>
          </cell>
          <cell r="IU247">
            <v>0</v>
          </cell>
          <cell r="IV247">
            <v>0</v>
          </cell>
          <cell r="IW247">
            <v>0</v>
          </cell>
          <cell r="IX247">
            <v>0</v>
          </cell>
          <cell r="IY247">
            <v>0</v>
          </cell>
          <cell r="IZ247">
            <v>0</v>
          </cell>
          <cell r="JA247">
            <v>0</v>
          </cell>
          <cell r="JB247">
            <v>0</v>
          </cell>
          <cell r="JC247">
            <v>0</v>
          </cell>
          <cell r="JD247">
            <v>0</v>
          </cell>
          <cell r="JE247">
            <v>0</v>
          </cell>
        </row>
        <row r="248"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  <cell r="HT248">
            <v>0</v>
          </cell>
          <cell r="HU248">
            <v>0</v>
          </cell>
          <cell r="HV248">
            <v>0</v>
          </cell>
          <cell r="HW248">
            <v>0</v>
          </cell>
          <cell r="HX248">
            <v>0</v>
          </cell>
          <cell r="HY248">
            <v>0</v>
          </cell>
          <cell r="HZ248">
            <v>0</v>
          </cell>
          <cell r="IA248">
            <v>0</v>
          </cell>
          <cell r="IB248">
            <v>0</v>
          </cell>
          <cell r="IC248">
            <v>0</v>
          </cell>
          <cell r="ID248">
            <v>0</v>
          </cell>
          <cell r="IE248">
            <v>0</v>
          </cell>
          <cell r="IF248">
            <v>0</v>
          </cell>
          <cell r="IG248">
            <v>0</v>
          </cell>
          <cell r="IH248">
            <v>0</v>
          </cell>
          <cell r="II248">
            <v>0</v>
          </cell>
          <cell r="IJ248">
            <v>0</v>
          </cell>
          <cell r="IK248">
            <v>0</v>
          </cell>
          <cell r="IL248">
            <v>0</v>
          </cell>
          <cell r="IM248">
            <v>0</v>
          </cell>
          <cell r="IN248">
            <v>0</v>
          </cell>
          <cell r="IO248">
            <v>0</v>
          </cell>
          <cell r="IP248">
            <v>0</v>
          </cell>
          <cell r="IQ248">
            <v>0</v>
          </cell>
          <cell r="IR248">
            <v>0</v>
          </cell>
          <cell r="IS248">
            <v>0</v>
          </cell>
          <cell r="IT248">
            <v>0</v>
          </cell>
          <cell r="IU248">
            <v>0</v>
          </cell>
          <cell r="IV248">
            <v>0</v>
          </cell>
          <cell r="IW248">
            <v>0</v>
          </cell>
          <cell r="IX248">
            <v>0</v>
          </cell>
          <cell r="IY248">
            <v>0</v>
          </cell>
          <cell r="IZ248">
            <v>0</v>
          </cell>
          <cell r="JA248">
            <v>0</v>
          </cell>
          <cell r="JB248">
            <v>0</v>
          </cell>
          <cell r="JC248">
            <v>0</v>
          </cell>
          <cell r="JD248">
            <v>0</v>
          </cell>
          <cell r="JE248">
            <v>0</v>
          </cell>
        </row>
        <row r="249"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0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  <cell r="HT249">
            <v>0</v>
          </cell>
          <cell r="HU249">
            <v>0</v>
          </cell>
          <cell r="HV249">
            <v>0</v>
          </cell>
          <cell r="HW249">
            <v>0</v>
          </cell>
          <cell r="HX249">
            <v>0</v>
          </cell>
          <cell r="HY249">
            <v>0</v>
          </cell>
          <cell r="HZ249">
            <v>0</v>
          </cell>
          <cell r="IA249">
            <v>0</v>
          </cell>
          <cell r="IB249">
            <v>0</v>
          </cell>
          <cell r="IC249">
            <v>0</v>
          </cell>
          <cell r="ID249">
            <v>0</v>
          </cell>
          <cell r="IE249">
            <v>0</v>
          </cell>
          <cell r="IF249">
            <v>0</v>
          </cell>
          <cell r="IG249">
            <v>0</v>
          </cell>
          <cell r="IH249">
            <v>0</v>
          </cell>
          <cell r="II249">
            <v>0</v>
          </cell>
          <cell r="IJ249">
            <v>0</v>
          </cell>
          <cell r="IK249">
            <v>0</v>
          </cell>
          <cell r="IL249">
            <v>0</v>
          </cell>
          <cell r="IM249">
            <v>0</v>
          </cell>
          <cell r="IN249">
            <v>0</v>
          </cell>
          <cell r="IO249">
            <v>0</v>
          </cell>
          <cell r="IP249">
            <v>0</v>
          </cell>
          <cell r="IQ249">
            <v>0</v>
          </cell>
          <cell r="IR249">
            <v>0</v>
          </cell>
          <cell r="IS249">
            <v>0</v>
          </cell>
          <cell r="IT249">
            <v>0</v>
          </cell>
          <cell r="IU249">
            <v>0</v>
          </cell>
          <cell r="IV249">
            <v>0</v>
          </cell>
          <cell r="IW249">
            <v>0</v>
          </cell>
          <cell r="IX249">
            <v>0</v>
          </cell>
          <cell r="IY249">
            <v>0</v>
          </cell>
          <cell r="IZ249">
            <v>0</v>
          </cell>
          <cell r="JA249">
            <v>0</v>
          </cell>
          <cell r="JB249">
            <v>0</v>
          </cell>
          <cell r="JC249">
            <v>0</v>
          </cell>
          <cell r="JD249">
            <v>0</v>
          </cell>
          <cell r="JE249">
            <v>0</v>
          </cell>
        </row>
        <row r="250"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  <cell r="HT250">
            <v>0</v>
          </cell>
          <cell r="HU250">
            <v>0</v>
          </cell>
          <cell r="HV250">
            <v>0</v>
          </cell>
          <cell r="HW250">
            <v>0</v>
          </cell>
          <cell r="HX250">
            <v>0</v>
          </cell>
          <cell r="HY250">
            <v>0</v>
          </cell>
          <cell r="HZ250">
            <v>0</v>
          </cell>
          <cell r="IA250">
            <v>0</v>
          </cell>
          <cell r="IB250">
            <v>0</v>
          </cell>
          <cell r="IC250">
            <v>0</v>
          </cell>
          <cell r="ID250">
            <v>0</v>
          </cell>
          <cell r="IE250">
            <v>0</v>
          </cell>
          <cell r="IF250">
            <v>0</v>
          </cell>
          <cell r="IG250">
            <v>0</v>
          </cell>
          <cell r="IH250">
            <v>0</v>
          </cell>
          <cell r="II250">
            <v>0</v>
          </cell>
          <cell r="IJ250">
            <v>0</v>
          </cell>
          <cell r="IK250">
            <v>0</v>
          </cell>
          <cell r="IL250">
            <v>0</v>
          </cell>
          <cell r="IM250">
            <v>0</v>
          </cell>
          <cell r="IN250">
            <v>0</v>
          </cell>
          <cell r="IO250">
            <v>0</v>
          </cell>
          <cell r="IP250">
            <v>0</v>
          </cell>
          <cell r="IQ250">
            <v>0</v>
          </cell>
          <cell r="IR250">
            <v>0</v>
          </cell>
          <cell r="IS250">
            <v>0</v>
          </cell>
          <cell r="IT250">
            <v>0</v>
          </cell>
          <cell r="IU250">
            <v>0</v>
          </cell>
          <cell r="IV250">
            <v>0</v>
          </cell>
          <cell r="IW250">
            <v>0</v>
          </cell>
          <cell r="IX250">
            <v>0</v>
          </cell>
          <cell r="IY250">
            <v>0</v>
          </cell>
          <cell r="IZ250">
            <v>0</v>
          </cell>
          <cell r="JA250">
            <v>0</v>
          </cell>
          <cell r="JB250">
            <v>0</v>
          </cell>
          <cell r="JC250">
            <v>0</v>
          </cell>
          <cell r="JD250">
            <v>0</v>
          </cell>
          <cell r="JE250">
            <v>0</v>
          </cell>
        </row>
        <row r="251"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  <cell r="HT251">
            <v>0</v>
          </cell>
          <cell r="HU251">
            <v>0</v>
          </cell>
          <cell r="HV251">
            <v>0</v>
          </cell>
          <cell r="HW251">
            <v>0</v>
          </cell>
          <cell r="HX251">
            <v>0</v>
          </cell>
          <cell r="HY251">
            <v>0</v>
          </cell>
          <cell r="HZ251">
            <v>0</v>
          </cell>
          <cell r="IA251">
            <v>0</v>
          </cell>
          <cell r="IB251">
            <v>0</v>
          </cell>
          <cell r="IC251">
            <v>0</v>
          </cell>
          <cell r="ID251">
            <v>0</v>
          </cell>
          <cell r="IE251">
            <v>0</v>
          </cell>
          <cell r="IF251">
            <v>0</v>
          </cell>
          <cell r="IG251">
            <v>0</v>
          </cell>
          <cell r="IH251">
            <v>0</v>
          </cell>
          <cell r="II251">
            <v>0</v>
          </cell>
          <cell r="IJ251">
            <v>0</v>
          </cell>
          <cell r="IK251">
            <v>0</v>
          </cell>
          <cell r="IL251">
            <v>0</v>
          </cell>
          <cell r="IM251">
            <v>0</v>
          </cell>
          <cell r="IN251">
            <v>0</v>
          </cell>
          <cell r="IO251">
            <v>0</v>
          </cell>
          <cell r="IP251">
            <v>0</v>
          </cell>
          <cell r="IQ251">
            <v>0</v>
          </cell>
          <cell r="IR251">
            <v>0</v>
          </cell>
          <cell r="IS251">
            <v>0</v>
          </cell>
          <cell r="IT251">
            <v>0</v>
          </cell>
          <cell r="IU251">
            <v>0</v>
          </cell>
          <cell r="IV251">
            <v>0</v>
          </cell>
          <cell r="IW251">
            <v>0</v>
          </cell>
          <cell r="IX251">
            <v>0</v>
          </cell>
          <cell r="IY251">
            <v>0</v>
          </cell>
          <cell r="IZ251">
            <v>0</v>
          </cell>
          <cell r="JA251">
            <v>0</v>
          </cell>
          <cell r="JB251">
            <v>0</v>
          </cell>
          <cell r="JC251">
            <v>0</v>
          </cell>
          <cell r="JD251">
            <v>0</v>
          </cell>
          <cell r="JE251">
            <v>0</v>
          </cell>
        </row>
        <row r="252"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  <cell r="HT252">
            <v>0</v>
          </cell>
          <cell r="HU252">
            <v>0</v>
          </cell>
          <cell r="HV252">
            <v>0</v>
          </cell>
          <cell r="HW252">
            <v>0</v>
          </cell>
          <cell r="HX252">
            <v>0</v>
          </cell>
          <cell r="HY252">
            <v>0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0</v>
          </cell>
          <cell r="IE252">
            <v>0</v>
          </cell>
          <cell r="IF252">
            <v>0</v>
          </cell>
          <cell r="IG252">
            <v>0</v>
          </cell>
          <cell r="IH252">
            <v>0</v>
          </cell>
          <cell r="II252">
            <v>0</v>
          </cell>
          <cell r="IJ252">
            <v>0</v>
          </cell>
          <cell r="IK252">
            <v>0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</v>
          </cell>
          <cell r="IR252">
            <v>0</v>
          </cell>
          <cell r="IS252">
            <v>0</v>
          </cell>
          <cell r="IT252">
            <v>0</v>
          </cell>
          <cell r="IU252">
            <v>0</v>
          </cell>
          <cell r="IV252">
            <v>0</v>
          </cell>
          <cell r="IW252">
            <v>0</v>
          </cell>
          <cell r="IX252">
            <v>0</v>
          </cell>
          <cell r="IY252">
            <v>0</v>
          </cell>
          <cell r="IZ252">
            <v>0</v>
          </cell>
          <cell r="JA252">
            <v>0</v>
          </cell>
          <cell r="JB252">
            <v>0</v>
          </cell>
          <cell r="JC252">
            <v>0</v>
          </cell>
          <cell r="JD252">
            <v>0</v>
          </cell>
          <cell r="JE252">
            <v>0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  <cell r="HT253">
            <v>0</v>
          </cell>
          <cell r="HU253">
            <v>0</v>
          </cell>
          <cell r="HV253">
            <v>0</v>
          </cell>
          <cell r="HW253">
            <v>0</v>
          </cell>
          <cell r="HX253">
            <v>0</v>
          </cell>
          <cell r="HY253">
            <v>0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0</v>
          </cell>
          <cell r="IE253">
            <v>0</v>
          </cell>
          <cell r="IF253">
            <v>0</v>
          </cell>
          <cell r="IG253">
            <v>0</v>
          </cell>
          <cell r="IH253">
            <v>0</v>
          </cell>
          <cell r="II253">
            <v>0</v>
          </cell>
          <cell r="IJ253">
            <v>0</v>
          </cell>
          <cell r="IK253">
            <v>0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</v>
          </cell>
          <cell r="IR253">
            <v>0</v>
          </cell>
          <cell r="IS253">
            <v>0</v>
          </cell>
          <cell r="IT253">
            <v>0</v>
          </cell>
          <cell r="IU253">
            <v>0</v>
          </cell>
          <cell r="IV253">
            <v>0</v>
          </cell>
          <cell r="IW253">
            <v>0</v>
          </cell>
          <cell r="IX253">
            <v>0</v>
          </cell>
          <cell r="IY253">
            <v>0</v>
          </cell>
          <cell r="IZ253">
            <v>0</v>
          </cell>
          <cell r="JA253">
            <v>0</v>
          </cell>
          <cell r="JB253">
            <v>0</v>
          </cell>
          <cell r="JC253">
            <v>0</v>
          </cell>
          <cell r="JD253">
            <v>0</v>
          </cell>
          <cell r="JE253">
            <v>0</v>
          </cell>
        </row>
        <row r="254"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  <cell r="HT254">
            <v>0</v>
          </cell>
          <cell r="HU254">
            <v>0</v>
          </cell>
          <cell r="HV254">
            <v>0</v>
          </cell>
          <cell r="HW254">
            <v>0</v>
          </cell>
          <cell r="HX254">
            <v>0</v>
          </cell>
          <cell r="HY254">
            <v>0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0</v>
          </cell>
          <cell r="IE254">
            <v>0</v>
          </cell>
          <cell r="IF254">
            <v>0</v>
          </cell>
          <cell r="IG254">
            <v>0</v>
          </cell>
          <cell r="IH254">
            <v>0</v>
          </cell>
          <cell r="II254">
            <v>0</v>
          </cell>
          <cell r="IJ254">
            <v>0</v>
          </cell>
          <cell r="IK254">
            <v>0</v>
          </cell>
          <cell r="IL254">
            <v>0</v>
          </cell>
          <cell r="IM254">
            <v>0</v>
          </cell>
          <cell r="IN254">
            <v>0</v>
          </cell>
          <cell r="IO254">
            <v>0</v>
          </cell>
          <cell r="IP254">
            <v>0</v>
          </cell>
          <cell r="IQ254">
            <v>0</v>
          </cell>
          <cell r="IR254">
            <v>0</v>
          </cell>
          <cell r="IS254">
            <v>0</v>
          </cell>
          <cell r="IT254">
            <v>0</v>
          </cell>
          <cell r="IU254">
            <v>0</v>
          </cell>
          <cell r="IV254">
            <v>0</v>
          </cell>
          <cell r="IW254">
            <v>0</v>
          </cell>
          <cell r="IX254">
            <v>0</v>
          </cell>
          <cell r="IY254">
            <v>0</v>
          </cell>
          <cell r="IZ254">
            <v>0</v>
          </cell>
          <cell r="JA254">
            <v>0</v>
          </cell>
          <cell r="JB254">
            <v>0</v>
          </cell>
          <cell r="JC254">
            <v>0</v>
          </cell>
          <cell r="JD254">
            <v>0</v>
          </cell>
          <cell r="JE254">
            <v>0</v>
          </cell>
        </row>
        <row r="255"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0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0</v>
          </cell>
          <cell r="HA255">
            <v>0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  <cell r="HT255">
            <v>0</v>
          </cell>
          <cell r="HU255">
            <v>0</v>
          </cell>
          <cell r="HV255">
            <v>0</v>
          </cell>
          <cell r="HW255">
            <v>0</v>
          </cell>
          <cell r="HX255">
            <v>0</v>
          </cell>
          <cell r="HY255">
            <v>0</v>
          </cell>
          <cell r="HZ255">
            <v>0</v>
          </cell>
          <cell r="IA255">
            <v>0</v>
          </cell>
          <cell r="IB255">
            <v>0</v>
          </cell>
          <cell r="IC255">
            <v>0</v>
          </cell>
          <cell r="ID255">
            <v>0</v>
          </cell>
          <cell r="IE255">
            <v>0</v>
          </cell>
          <cell r="IF255">
            <v>0</v>
          </cell>
          <cell r="IG255">
            <v>0</v>
          </cell>
          <cell r="IH255">
            <v>0</v>
          </cell>
          <cell r="II255">
            <v>0</v>
          </cell>
          <cell r="IJ255">
            <v>0</v>
          </cell>
          <cell r="IK255">
            <v>0</v>
          </cell>
          <cell r="IL255">
            <v>0</v>
          </cell>
          <cell r="IM255">
            <v>0</v>
          </cell>
          <cell r="IN255">
            <v>0</v>
          </cell>
          <cell r="IO255">
            <v>0</v>
          </cell>
          <cell r="IP255">
            <v>0</v>
          </cell>
          <cell r="IQ255">
            <v>0</v>
          </cell>
          <cell r="IR255">
            <v>0</v>
          </cell>
          <cell r="IS255">
            <v>0</v>
          </cell>
          <cell r="IT255">
            <v>0</v>
          </cell>
          <cell r="IU255">
            <v>0</v>
          </cell>
          <cell r="IV255">
            <v>0</v>
          </cell>
          <cell r="IW255">
            <v>0</v>
          </cell>
          <cell r="IX255">
            <v>0</v>
          </cell>
          <cell r="IY255">
            <v>0</v>
          </cell>
          <cell r="IZ255">
            <v>0</v>
          </cell>
          <cell r="JA255">
            <v>0</v>
          </cell>
          <cell r="JB255">
            <v>0</v>
          </cell>
          <cell r="JC255">
            <v>0</v>
          </cell>
          <cell r="JD255">
            <v>0</v>
          </cell>
          <cell r="JE255">
            <v>0</v>
          </cell>
        </row>
        <row r="256"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0</v>
          </cell>
          <cell r="HA256">
            <v>0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  <cell r="HT256">
            <v>0</v>
          </cell>
          <cell r="HU256">
            <v>0</v>
          </cell>
          <cell r="HV256">
            <v>0</v>
          </cell>
          <cell r="HW256">
            <v>0</v>
          </cell>
          <cell r="HX256">
            <v>0</v>
          </cell>
          <cell r="HY256">
            <v>0</v>
          </cell>
          <cell r="HZ256">
            <v>0</v>
          </cell>
          <cell r="IA256">
            <v>0</v>
          </cell>
          <cell r="IB256">
            <v>0</v>
          </cell>
          <cell r="IC256">
            <v>0</v>
          </cell>
          <cell r="ID256">
            <v>0</v>
          </cell>
          <cell r="IE256">
            <v>0</v>
          </cell>
          <cell r="IF256">
            <v>0</v>
          </cell>
          <cell r="IG256">
            <v>0</v>
          </cell>
          <cell r="IH256">
            <v>0</v>
          </cell>
          <cell r="II256">
            <v>0</v>
          </cell>
          <cell r="IJ256">
            <v>0</v>
          </cell>
          <cell r="IK256">
            <v>0</v>
          </cell>
          <cell r="IL256">
            <v>0</v>
          </cell>
          <cell r="IM256">
            <v>0</v>
          </cell>
          <cell r="IN256">
            <v>0</v>
          </cell>
          <cell r="IO256">
            <v>0</v>
          </cell>
          <cell r="IP256">
            <v>0</v>
          </cell>
          <cell r="IQ256">
            <v>0</v>
          </cell>
          <cell r="IR256">
            <v>0</v>
          </cell>
          <cell r="IS256">
            <v>0</v>
          </cell>
          <cell r="IT256">
            <v>0</v>
          </cell>
          <cell r="IU256">
            <v>0</v>
          </cell>
          <cell r="IV256">
            <v>0</v>
          </cell>
          <cell r="IW256">
            <v>0</v>
          </cell>
          <cell r="IX256">
            <v>0</v>
          </cell>
          <cell r="IY256">
            <v>0</v>
          </cell>
          <cell r="IZ256">
            <v>0</v>
          </cell>
          <cell r="JA256">
            <v>0</v>
          </cell>
          <cell r="JB256">
            <v>0</v>
          </cell>
          <cell r="JC256">
            <v>0</v>
          </cell>
          <cell r="JD256">
            <v>0</v>
          </cell>
          <cell r="JE256">
            <v>0</v>
          </cell>
        </row>
        <row r="257"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0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0</v>
          </cell>
          <cell r="HL257">
            <v>0</v>
          </cell>
          <cell r="HM257">
            <v>0</v>
          </cell>
          <cell r="HN257">
            <v>0</v>
          </cell>
          <cell r="HO257">
            <v>0</v>
          </cell>
          <cell r="HP257">
            <v>0</v>
          </cell>
          <cell r="HQ257">
            <v>0</v>
          </cell>
          <cell r="HR257">
            <v>0</v>
          </cell>
          <cell r="HS257">
            <v>0</v>
          </cell>
          <cell r="HT257">
            <v>0</v>
          </cell>
          <cell r="HU257">
            <v>0</v>
          </cell>
          <cell r="HV257">
            <v>0</v>
          </cell>
          <cell r="HW257">
            <v>0</v>
          </cell>
          <cell r="HX257">
            <v>0</v>
          </cell>
          <cell r="HY257">
            <v>0</v>
          </cell>
          <cell r="HZ257">
            <v>0</v>
          </cell>
          <cell r="IA257">
            <v>0</v>
          </cell>
          <cell r="IB257">
            <v>0</v>
          </cell>
          <cell r="IC257">
            <v>0</v>
          </cell>
          <cell r="ID257">
            <v>0</v>
          </cell>
          <cell r="IE257">
            <v>0</v>
          </cell>
          <cell r="IF257">
            <v>0</v>
          </cell>
          <cell r="IG257">
            <v>0</v>
          </cell>
          <cell r="IH257">
            <v>0</v>
          </cell>
          <cell r="II257">
            <v>0</v>
          </cell>
          <cell r="IJ257">
            <v>0</v>
          </cell>
          <cell r="IK257">
            <v>0</v>
          </cell>
          <cell r="IL257">
            <v>0</v>
          </cell>
          <cell r="IM257">
            <v>0</v>
          </cell>
          <cell r="IN257">
            <v>0</v>
          </cell>
          <cell r="IO257">
            <v>0</v>
          </cell>
          <cell r="IP257">
            <v>0</v>
          </cell>
          <cell r="IQ257">
            <v>0</v>
          </cell>
          <cell r="IR257">
            <v>0</v>
          </cell>
          <cell r="IS257">
            <v>0</v>
          </cell>
          <cell r="IT257">
            <v>0</v>
          </cell>
          <cell r="IU257">
            <v>0</v>
          </cell>
          <cell r="IV257">
            <v>0</v>
          </cell>
          <cell r="IW257">
            <v>0</v>
          </cell>
          <cell r="IX257">
            <v>0</v>
          </cell>
          <cell r="IY257">
            <v>0</v>
          </cell>
          <cell r="IZ257">
            <v>0</v>
          </cell>
          <cell r="JA257">
            <v>0</v>
          </cell>
          <cell r="JB257">
            <v>0</v>
          </cell>
          <cell r="JC257">
            <v>0</v>
          </cell>
          <cell r="JD257">
            <v>0</v>
          </cell>
          <cell r="JE257">
            <v>0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  <cell r="HT258">
            <v>0</v>
          </cell>
          <cell r="HU258">
            <v>0</v>
          </cell>
          <cell r="HV258">
            <v>0</v>
          </cell>
          <cell r="HW258">
            <v>0</v>
          </cell>
          <cell r="HX258">
            <v>0</v>
          </cell>
          <cell r="HY258">
            <v>0</v>
          </cell>
          <cell r="HZ258">
            <v>0</v>
          </cell>
          <cell r="IA258">
            <v>0</v>
          </cell>
          <cell r="IB258">
            <v>0</v>
          </cell>
          <cell r="IC258">
            <v>0</v>
          </cell>
          <cell r="ID258">
            <v>0</v>
          </cell>
          <cell r="IE258">
            <v>0</v>
          </cell>
          <cell r="IF258">
            <v>0</v>
          </cell>
          <cell r="IG258">
            <v>0</v>
          </cell>
          <cell r="IH258">
            <v>0</v>
          </cell>
          <cell r="II258">
            <v>0</v>
          </cell>
          <cell r="IJ258">
            <v>0</v>
          </cell>
          <cell r="IK258">
            <v>0</v>
          </cell>
          <cell r="IL258">
            <v>0</v>
          </cell>
          <cell r="IM258">
            <v>0</v>
          </cell>
          <cell r="IN258">
            <v>0</v>
          </cell>
          <cell r="IO258">
            <v>0</v>
          </cell>
          <cell r="IP258">
            <v>0</v>
          </cell>
          <cell r="IQ258">
            <v>0</v>
          </cell>
          <cell r="IR258">
            <v>0</v>
          </cell>
          <cell r="IS258">
            <v>0</v>
          </cell>
          <cell r="IT258">
            <v>0</v>
          </cell>
          <cell r="IU258">
            <v>0</v>
          </cell>
          <cell r="IV258">
            <v>0</v>
          </cell>
          <cell r="IW258">
            <v>0</v>
          </cell>
          <cell r="IX258">
            <v>0</v>
          </cell>
          <cell r="IY258">
            <v>0</v>
          </cell>
          <cell r="IZ258">
            <v>0</v>
          </cell>
          <cell r="JA258">
            <v>0</v>
          </cell>
          <cell r="JB258">
            <v>0</v>
          </cell>
          <cell r="JC258">
            <v>0</v>
          </cell>
          <cell r="JD258">
            <v>0</v>
          </cell>
          <cell r="JE258">
            <v>0</v>
          </cell>
        </row>
        <row r="259"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0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  <cell r="HT259">
            <v>0</v>
          </cell>
          <cell r="HU259">
            <v>0</v>
          </cell>
          <cell r="HV259">
            <v>0</v>
          </cell>
          <cell r="HW259">
            <v>0</v>
          </cell>
          <cell r="HX259">
            <v>0</v>
          </cell>
          <cell r="HY259">
            <v>0</v>
          </cell>
          <cell r="HZ259">
            <v>0</v>
          </cell>
          <cell r="IA259">
            <v>0</v>
          </cell>
          <cell r="IB259">
            <v>0</v>
          </cell>
          <cell r="IC259">
            <v>0</v>
          </cell>
          <cell r="ID259">
            <v>0</v>
          </cell>
          <cell r="IE259">
            <v>0</v>
          </cell>
          <cell r="IF259">
            <v>0</v>
          </cell>
          <cell r="IG259">
            <v>0</v>
          </cell>
          <cell r="IH259">
            <v>0</v>
          </cell>
          <cell r="II259">
            <v>0</v>
          </cell>
          <cell r="IJ259">
            <v>0</v>
          </cell>
          <cell r="IK259">
            <v>0</v>
          </cell>
          <cell r="IL259">
            <v>0</v>
          </cell>
          <cell r="IM259">
            <v>0</v>
          </cell>
          <cell r="IN259">
            <v>0</v>
          </cell>
          <cell r="IO259">
            <v>0</v>
          </cell>
          <cell r="IP259">
            <v>0</v>
          </cell>
          <cell r="IQ259">
            <v>0</v>
          </cell>
          <cell r="IR259">
            <v>0</v>
          </cell>
          <cell r="IS259">
            <v>0</v>
          </cell>
          <cell r="IT259">
            <v>0</v>
          </cell>
          <cell r="IU259">
            <v>0</v>
          </cell>
          <cell r="IV259">
            <v>0</v>
          </cell>
          <cell r="IW259">
            <v>0</v>
          </cell>
          <cell r="IX259">
            <v>0</v>
          </cell>
          <cell r="IY259">
            <v>0</v>
          </cell>
          <cell r="IZ259">
            <v>0</v>
          </cell>
          <cell r="JA259">
            <v>0</v>
          </cell>
          <cell r="JB259">
            <v>0</v>
          </cell>
          <cell r="JC259">
            <v>0</v>
          </cell>
          <cell r="JD259">
            <v>0</v>
          </cell>
          <cell r="JE259">
            <v>0</v>
          </cell>
        </row>
        <row r="260"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0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  <cell r="HT260">
            <v>0</v>
          </cell>
          <cell r="HU260">
            <v>0</v>
          </cell>
          <cell r="HV260">
            <v>0</v>
          </cell>
          <cell r="HW260">
            <v>0</v>
          </cell>
          <cell r="HX260">
            <v>0</v>
          </cell>
          <cell r="HY260">
            <v>0</v>
          </cell>
          <cell r="HZ260">
            <v>0</v>
          </cell>
          <cell r="IA260">
            <v>0</v>
          </cell>
          <cell r="IB260">
            <v>0</v>
          </cell>
          <cell r="IC260">
            <v>0</v>
          </cell>
          <cell r="ID260">
            <v>0</v>
          </cell>
          <cell r="IE260">
            <v>0</v>
          </cell>
          <cell r="IF260">
            <v>0</v>
          </cell>
          <cell r="IG260">
            <v>0</v>
          </cell>
          <cell r="IH260">
            <v>0</v>
          </cell>
          <cell r="II260">
            <v>0</v>
          </cell>
          <cell r="IJ260">
            <v>0</v>
          </cell>
          <cell r="IK260">
            <v>0</v>
          </cell>
          <cell r="IL260">
            <v>0</v>
          </cell>
          <cell r="IM260">
            <v>0</v>
          </cell>
          <cell r="IN260">
            <v>0</v>
          </cell>
          <cell r="IO260">
            <v>0</v>
          </cell>
          <cell r="IP260">
            <v>0</v>
          </cell>
          <cell r="IQ260">
            <v>0</v>
          </cell>
          <cell r="IR260">
            <v>0</v>
          </cell>
          <cell r="IS260">
            <v>0</v>
          </cell>
          <cell r="IT260">
            <v>0</v>
          </cell>
          <cell r="IU260">
            <v>0</v>
          </cell>
          <cell r="IV260">
            <v>0</v>
          </cell>
          <cell r="IW260">
            <v>0</v>
          </cell>
          <cell r="IX260">
            <v>0</v>
          </cell>
          <cell r="IY260">
            <v>0</v>
          </cell>
          <cell r="IZ260">
            <v>0</v>
          </cell>
          <cell r="JA260">
            <v>0</v>
          </cell>
          <cell r="JB260">
            <v>0</v>
          </cell>
          <cell r="JC260">
            <v>0</v>
          </cell>
          <cell r="JD260">
            <v>0</v>
          </cell>
          <cell r="JE260">
            <v>0</v>
          </cell>
        </row>
        <row r="261"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0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  <cell r="HT261">
            <v>0</v>
          </cell>
          <cell r="HU261">
            <v>0</v>
          </cell>
          <cell r="HV261">
            <v>0</v>
          </cell>
          <cell r="HW261">
            <v>0</v>
          </cell>
          <cell r="HX261">
            <v>0</v>
          </cell>
          <cell r="HY261">
            <v>0</v>
          </cell>
          <cell r="HZ261">
            <v>0</v>
          </cell>
          <cell r="IA261">
            <v>0</v>
          </cell>
          <cell r="IB261">
            <v>0</v>
          </cell>
          <cell r="IC261">
            <v>0</v>
          </cell>
          <cell r="ID261">
            <v>0</v>
          </cell>
          <cell r="IE261">
            <v>0</v>
          </cell>
          <cell r="IF261">
            <v>0</v>
          </cell>
          <cell r="IG261">
            <v>0</v>
          </cell>
          <cell r="IH261">
            <v>0</v>
          </cell>
          <cell r="II261">
            <v>0</v>
          </cell>
          <cell r="IJ261">
            <v>0</v>
          </cell>
          <cell r="IK261">
            <v>0</v>
          </cell>
          <cell r="IL261">
            <v>0</v>
          </cell>
          <cell r="IM261">
            <v>0</v>
          </cell>
          <cell r="IN261">
            <v>0</v>
          </cell>
          <cell r="IO261">
            <v>0</v>
          </cell>
          <cell r="IP261">
            <v>0</v>
          </cell>
          <cell r="IQ261">
            <v>0</v>
          </cell>
          <cell r="IR261">
            <v>0</v>
          </cell>
          <cell r="IS261">
            <v>0</v>
          </cell>
          <cell r="IT261">
            <v>0</v>
          </cell>
          <cell r="IU261">
            <v>0</v>
          </cell>
          <cell r="IV261">
            <v>0</v>
          </cell>
          <cell r="IW261">
            <v>0</v>
          </cell>
          <cell r="IX261">
            <v>0</v>
          </cell>
          <cell r="IY261">
            <v>0</v>
          </cell>
          <cell r="IZ261">
            <v>0</v>
          </cell>
          <cell r="JA261">
            <v>0</v>
          </cell>
          <cell r="JB261">
            <v>0</v>
          </cell>
          <cell r="JC261">
            <v>0</v>
          </cell>
          <cell r="JD261">
            <v>0</v>
          </cell>
          <cell r="JE261">
            <v>0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  <cell r="HT262">
            <v>0</v>
          </cell>
          <cell r="HU262">
            <v>0</v>
          </cell>
          <cell r="HV262">
            <v>0</v>
          </cell>
          <cell r="HW262">
            <v>0</v>
          </cell>
          <cell r="HX262">
            <v>0</v>
          </cell>
          <cell r="HY262">
            <v>0</v>
          </cell>
          <cell r="HZ262">
            <v>0</v>
          </cell>
          <cell r="IA262">
            <v>0</v>
          </cell>
          <cell r="IB262">
            <v>0</v>
          </cell>
          <cell r="IC262">
            <v>0</v>
          </cell>
          <cell r="ID262">
            <v>0</v>
          </cell>
          <cell r="IE262">
            <v>0</v>
          </cell>
          <cell r="IF262">
            <v>0</v>
          </cell>
          <cell r="IG262">
            <v>0</v>
          </cell>
          <cell r="IH262">
            <v>0</v>
          </cell>
          <cell r="II262">
            <v>0</v>
          </cell>
          <cell r="IJ262">
            <v>0</v>
          </cell>
          <cell r="IK262">
            <v>0</v>
          </cell>
          <cell r="IL262">
            <v>0</v>
          </cell>
          <cell r="IM262">
            <v>0</v>
          </cell>
          <cell r="IN262">
            <v>0</v>
          </cell>
          <cell r="IO262">
            <v>0</v>
          </cell>
          <cell r="IP262">
            <v>0</v>
          </cell>
          <cell r="IQ262">
            <v>0</v>
          </cell>
          <cell r="IR262">
            <v>0</v>
          </cell>
          <cell r="IS262">
            <v>0</v>
          </cell>
          <cell r="IT262">
            <v>0</v>
          </cell>
          <cell r="IU262">
            <v>0</v>
          </cell>
          <cell r="IV262">
            <v>0</v>
          </cell>
          <cell r="IW262">
            <v>0</v>
          </cell>
          <cell r="IX262">
            <v>0</v>
          </cell>
          <cell r="IY262">
            <v>0</v>
          </cell>
          <cell r="IZ262">
            <v>0</v>
          </cell>
          <cell r="JA262">
            <v>0</v>
          </cell>
          <cell r="JB262">
            <v>0</v>
          </cell>
          <cell r="JC262">
            <v>0</v>
          </cell>
          <cell r="JD262">
            <v>0</v>
          </cell>
          <cell r="JE262">
            <v>0</v>
          </cell>
        </row>
        <row r="263"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  <cell r="HT263">
            <v>0</v>
          </cell>
          <cell r="HU263">
            <v>0</v>
          </cell>
          <cell r="HV263">
            <v>0</v>
          </cell>
          <cell r="HW263">
            <v>0</v>
          </cell>
          <cell r="HX263">
            <v>0</v>
          </cell>
          <cell r="HY263">
            <v>0</v>
          </cell>
          <cell r="HZ263">
            <v>0</v>
          </cell>
          <cell r="IA263">
            <v>0</v>
          </cell>
          <cell r="IB263">
            <v>0</v>
          </cell>
          <cell r="IC263">
            <v>0</v>
          </cell>
          <cell r="ID263">
            <v>0</v>
          </cell>
          <cell r="IE263">
            <v>0</v>
          </cell>
          <cell r="IF263">
            <v>0</v>
          </cell>
          <cell r="IG263">
            <v>0</v>
          </cell>
          <cell r="IH263">
            <v>0</v>
          </cell>
          <cell r="II263">
            <v>0</v>
          </cell>
          <cell r="IJ263">
            <v>0</v>
          </cell>
          <cell r="IK263">
            <v>0</v>
          </cell>
          <cell r="IL263">
            <v>0</v>
          </cell>
          <cell r="IM263">
            <v>0</v>
          </cell>
          <cell r="IN263">
            <v>0</v>
          </cell>
          <cell r="IO263">
            <v>0</v>
          </cell>
          <cell r="IP263">
            <v>0</v>
          </cell>
          <cell r="IQ263">
            <v>0</v>
          </cell>
          <cell r="IR263">
            <v>0</v>
          </cell>
          <cell r="IS263">
            <v>0</v>
          </cell>
          <cell r="IT263">
            <v>0</v>
          </cell>
          <cell r="IU263">
            <v>0</v>
          </cell>
          <cell r="IV263">
            <v>0</v>
          </cell>
          <cell r="IW263">
            <v>0</v>
          </cell>
          <cell r="IX263">
            <v>0</v>
          </cell>
          <cell r="IY263">
            <v>0</v>
          </cell>
          <cell r="IZ263">
            <v>0</v>
          </cell>
          <cell r="JA263">
            <v>0</v>
          </cell>
          <cell r="JB263">
            <v>0</v>
          </cell>
          <cell r="JC263">
            <v>0</v>
          </cell>
          <cell r="JD263">
            <v>0</v>
          </cell>
          <cell r="JE263">
            <v>0</v>
          </cell>
        </row>
        <row r="264"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0</v>
          </cell>
          <cell r="HC264">
            <v>0</v>
          </cell>
          <cell r="HD264">
            <v>0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  <cell r="HT264">
            <v>0</v>
          </cell>
          <cell r="HU264">
            <v>0</v>
          </cell>
          <cell r="HV264">
            <v>0</v>
          </cell>
          <cell r="HW264">
            <v>0</v>
          </cell>
          <cell r="HX264">
            <v>0</v>
          </cell>
          <cell r="HY264">
            <v>0</v>
          </cell>
          <cell r="HZ264">
            <v>0</v>
          </cell>
          <cell r="IA264">
            <v>0</v>
          </cell>
          <cell r="IB264">
            <v>0</v>
          </cell>
          <cell r="IC264">
            <v>0</v>
          </cell>
          <cell r="ID264">
            <v>0</v>
          </cell>
          <cell r="IE264">
            <v>0</v>
          </cell>
          <cell r="IF264">
            <v>0</v>
          </cell>
          <cell r="IG264">
            <v>0</v>
          </cell>
          <cell r="IH264">
            <v>0</v>
          </cell>
          <cell r="II264">
            <v>0</v>
          </cell>
          <cell r="IJ264">
            <v>0</v>
          </cell>
          <cell r="IK264">
            <v>0</v>
          </cell>
          <cell r="IL264">
            <v>0</v>
          </cell>
          <cell r="IM264">
            <v>0</v>
          </cell>
          <cell r="IN264">
            <v>0</v>
          </cell>
          <cell r="IO264">
            <v>0</v>
          </cell>
          <cell r="IP264">
            <v>0</v>
          </cell>
          <cell r="IQ264">
            <v>0</v>
          </cell>
          <cell r="IR264">
            <v>0</v>
          </cell>
          <cell r="IS264">
            <v>0</v>
          </cell>
          <cell r="IT264">
            <v>0</v>
          </cell>
          <cell r="IU264">
            <v>0</v>
          </cell>
          <cell r="IV264">
            <v>0</v>
          </cell>
          <cell r="IW264">
            <v>0</v>
          </cell>
          <cell r="IX264">
            <v>0</v>
          </cell>
          <cell r="IY264">
            <v>0</v>
          </cell>
          <cell r="IZ264">
            <v>0</v>
          </cell>
          <cell r="JA264">
            <v>0</v>
          </cell>
          <cell r="JB264">
            <v>0</v>
          </cell>
          <cell r="JC264">
            <v>0</v>
          </cell>
          <cell r="JD264">
            <v>0</v>
          </cell>
          <cell r="JE264">
            <v>0</v>
          </cell>
        </row>
        <row r="265"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  <cell r="HT265">
            <v>0</v>
          </cell>
          <cell r="HU265">
            <v>0</v>
          </cell>
          <cell r="HV265">
            <v>0</v>
          </cell>
          <cell r="HW265">
            <v>0</v>
          </cell>
          <cell r="HX265">
            <v>0</v>
          </cell>
          <cell r="HY265">
            <v>0</v>
          </cell>
          <cell r="HZ265">
            <v>0</v>
          </cell>
          <cell r="IA265">
            <v>0</v>
          </cell>
          <cell r="IB265">
            <v>0</v>
          </cell>
          <cell r="IC265">
            <v>0</v>
          </cell>
          <cell r="ID265">
            <v>0</v>
          </cell>
          <cell r="IE265">
            <v>0</v>
          </cell>
          <cell r="IF265">
            <v>0</v>
          </cell>
          <cell r="IG265">
            <v>0</v>
          </cell>
          <cell r="IH265">
            <v>0</v>
          </cell>
          <cell r="II265">
            <v>0</v>
          </cell>
          <cell r="IJ265">
            <v>0</v>
          </cell>
          <cell r="IK265">
            <v>0</v>
          </cell>
          <cell r="IL265">
            <v>0</v>
          </cell>
          <cell r="IM265">
            <v>0</v>
          </cell>
          <cell r="IN265">
            <v>0</v>
          </cell>
          <cell r="IO265">
            <v>0</v>
          </cell>
          <cell r="IP265">
            <v>0</v>
          </cell>
          <cell r="IQ265">
            <v>0</v>
          </cell>
          <cell r="IR265">
            <v>0</v>
          </cell>
          <cell r="IS265">
            <v>0</v>
          </cell>
          <cell r="IT265">
            <v>0</v>
          </cell>
          <cell r="IU265">
            <v>0</v>
          </cell>
          <cell r="IV265">
            <v>0</v>
          </cell>
          <cell r="IW265">
            <v>0</v>
          </cell>
          <cell r="IX265">
            <v>0</v>
          </cell>
          <cell r="IY265">
            <v>0</v>
          </cell>
          <cell r="IZ265">
            <v>0</v>
          </cell>
          <cell r="JA265">
            <v>0</v>
          </cell>
          <cell r="JB265">
            <v>0</v>
          </cell>
          <cell r="JC265">
            <v>0</v>
          </cell>
          <cell r="JD265">
            <v>0</v>
          </cell>
          <cell r="JE265">
            <v>0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  <cell r="HT266">
            <v>0</v>
          </cell>
          <cell r="HU266">
            <v>0</v>
          </cell>
          <cell r="HV266">
            <v>0</v>
          </cell>
          <cell r="HW266">
            <v>0</v>
          </cell>
          <cell r="HX266">
            <v>0</v>
          </cell>
          <cell r="HY266">
            <v>0</v>
          </cell>
          <cell r="HZ266">
            <v>0</v>
          </cell>
          <cell r="IA266">
            <v>0</v>
          </cell>
          <cell r="IB266">
            <v>0</v>
          </cell>
          <cell r="IC266">
            <v>0</v>
          </cell>
          <cell r="ID266">
            <v>0</v>
          </cell>
          <cell r="IE266">
            <v>0</v>
          </cell>
          <cell r="IF266">
            <v>0</v>
          </cell>
          <cell r="IG266">
            <v>0</v>
          </cell>
          <cell r="IH266">
            <v>0</v>
          </cell>
          <cell r="II266">
            <v>0</v>
          </cell>
          <cell r="IJ266">
            <v>0</v>
          </cell>
          <cell r="IK266">
            <v>0</v>
          </cell>
          <cell r="IL266">
            <v>0</v>
          </cell>
          <cell r="IM266">
            <v>0</v>
          </cell>
          <cell r="IN266">
            <v>0</v>
          </cell>
          <cell r="IO266">
            <v>0</v>
          </cell>
          <cell r="IP266">
            <v>0</v>
          </cell>
          <cell r="IQ266">
            <v>0</v>
          </cell>
          <cell r="IR266">
            <v>0</v>
          </cell>
          <cell r="IS266">
            <v>0</v>
          </cell>
          <cell r="IT266">
            <v>0</v>
          </cell>
          <cell r="IU266">
            <v>0</v>
          </cell>
          <cell r="IV266">
            <v>0</v>
          </cell>
          <cell r="IW266">
            <v>0</v>
          </cell>
          <cell r="IX266">
            <v>0</v>
          </cell>
          <cell r="IY266">
            <v>0</v>
          </cell>
          <cell r="IZ266">
            <v>0</v>
          </cell>
          <cell r="JA266">
            <v>0</v>
          </cell>
          <cell r="JB266">
            <v>0</v>
          </cell>
          <cell r="JC266">
            <v>0</v>
          </cell>
          <cell r="JD266">
            <v>0</v>
          </cell>
          <cell r="JE266">
            <v>0</v>
          </cell>
        </row>
        <row r="267"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0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  <cell r="HT267">
            <v>0</v>
          </cell>
          <cell r="HU267">
            <v>0</v>
          </cell>
          <cell r="HV267">
            <v>0</v>
          </cell>
          <cell r="HW267">
            <v>0</v>
          </cell>
          <cell r="HX267">
            <v>0</v>
          </cell>
          <cell r="HY267">
            <v>0</v>
          </cell>
          <cell r="HZ267">
            <v>0</v>
          </cell>
          <cell r="IA267">
            <v>0</v>
          </cell>
          <cell r="IB267">
            <v>0</v>
          </cell>
          <cell r="IC267">
            <v>0</v>
          </cell>
          <cell r="ID267">
            <v>0</v>
          </cell>
          <cell r="IE267">
            <v>0</v>
          </cell>
          <cell r="IF267">
            <v>0</v>
          </cell>
          <cell r="IG267">
            <v>0</v>
          </cell>
          <cell r="IH267">
            <v>0</v>
          </cell>
          <cell r="II267">
            <v>0</v>
          </cell>
          <cell r="IJ267">
            <v>0</v>
          </cell>
          <cell r="IK267">
            <v>0</v>
          </cell>
          <cell r="IL267">
            <v>0</v>
          </cell>
          <cell r="IM267">
            <v>0</v>
          </cell>
          <cell r="IN267">
            <v>0</v>
          </cell>
          <cell r="IO267">
            <v>0</v>
          </cell>
          <cell r="IP267">
            <v>0</v>
          </cell>
          <cell r="IQ267">
            <v>0</v>
          </cell>
          <cell r="IR267">
            <v>0</v>
          </cell>
          <cell r="IS267">
            <v>0</v>
          </cell>
          <cell r="IT267">
            <v>0</v>
          </cell>
          <cell r="IU267">
            <v>0</v>
          </cell>
          <cell r="IV267">
            <v>0</v>
          </cell>
          <cell r="IW267">
            <v>0</v>
          </cell>
          <cell r="IX267">
            <v>0</v>
          </cell>
          <cell r="IY267">
            <v>0</v>
          </cell>
          <cell r="IZ267">
            <v>0</v>
          </cell>
          <cell r="JA267">
            <v>0</v>
          </cell>
          <cell r="JB267">
            <v>0</v>
          </cell>
          <cell r="JC267">
            <v>0</v>
          </cell>
          <cell r="JD267">
            <v>0</v>
          </cell>
          <cell r="JE267">
            <v>0</v>
          </cell>
        </row>
        <row r="268"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0</v>
          </cell>
          <cell r="HL268">
            <v>0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  <cell r="HT268">
            <v>0</v>
          </cell>
          <cell r="HU268">
            <v>0</v>
          </cell>
          <cell r="HV268">
            <v>0</v>
          </cell>
          <cell r="HW268">
            <v>0</v>
          </cell>
          <cell r="HX268">
            <v>0</v>
          </cell>
          <cell r="HY268">
            <v>0</v>
          </cell>
          <cell r="HZ268">
            <v>0</v>
          </cell>
          <cell r="IA268">
            <v>0</v>
          </cell>
          <cell r="IB268">
            <v>0</v>
          </cell>
          <cell r="IC268">
            <v>0</v>
          </cell>
          <cell r="ID268">
            <v>0</v>
          </cell>
          <cell r="IE268">
            <v>0</v>
          </cell>
          <cell r="IF268">
            <v>0</v>
          </cell>
          <cell r="IG268">
            <v>0</v>
          </cell>
          <cell r="IH268">
            <v>0</v>
          </cell>
          <cell r="II268">
            <v>0</v>
          </cell>
          <cell r="IJ268">
            <v>0</v>
          </cell>
          <cell r="IK268">
            <v>0</v>
          </cell>
          <cell r="IL268">
            <v>0</v>
          </cell>
          <cell r="IM268">
            <v>0</v>
          </cell>
          <cell r="IN268">
            <v>0</v>
          </cell>
          <cell r="IO268">
            <v>0</v>
          </cell>
          <cell r="IP268">
            <v>0</v>
          </cell>
          <cell r="IQ268">
            <v>0</v>
          </cell>
          <cell r="IR268">
            <v>0</v>
          </cell>
          <cell r="IS268">
            <v>0</v>
          </cell>
          <cell r="IT268">
            <v>0</v>
          </cell>
          <cell r="IU268">
            <v>0</v>
          </cell>
          <cell r="IV268">
            <v>0</v>
          </cell>
          <cell r="IW268">
            <v>0</v>
          </cell>
          <cell r="IX268">
            <v>0</v>
          </cell>
          <cell r="IY268">
            <v>0</v>
          </cell>
          <cell r="IZ268">
            <v>0</v>
          </cell>
          <cell r="JA268">
            <v>0</v>
          </cell>
          <cell r="JB268">
            <v>0</v>
          </cell>
          <cell r="JC268">
            <v>0</v>
          </cell>
          <cell r="JD268">
            <v>0</v>
          </cell>
          <cell r="JE268">
            <v>0</v>
          </cell>
        </row>
        <row r="269"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0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  <cell r="HT269">
            <v>0</v>
          </cell>
          <cell r="HU269">
            <v>0</v>
          </cell>
          <cell r="HV269">
            <v>0</v>
          </cell>
          <cell r="HW269">
            <v>0</v>
          </cell>
          <cell r="HX269">
            <v>0</v>
          </cell>
          <cell r="HY269">
            <v>0</v>
          </cell>
          <cell r="HZ269">
            <v>0</v>
          </cell>
          <cell r="IA269">
            <v>0</v>
          </cell>
          <cell r="IB269">
            <v>0</v>
          </cell>
          <cell r="IC269">
            <v>0</v>
          </cell>
          <cell r="ID269">
            <v>0</v>
          </cell>
          <cell r="IE269">
            <v>0</v>
          </cell>
          <cell r="IF269">
            <v>0</v>
          </cell>
          <cell r="IG269">
            <v>0</v>
          </cell>
          <cell r="IH269">
            <v>0</v>
          </cell>
          <cell r="II269">
            <v>0</v>
          </cell>
          <cell r="IJ269">
            <v>0</v>
          </cell>
          <cell r="IK269">
            <v>0</v>
          </cell>
          <cell r="IL269">
            <v>0</v>
          </cell>
          <cell r="IM269">
            <v>0</v>
          </cell>
          <cell r="IN269">
            <v>0</v>
          </cell>
          <cell r="IO269">
            <v>0</v>
          </cell>
          <cell r="IP269">
            <v>0</v>
          </cell>
          <cell r="IQ269">
            <v>0</v>
          </cell>
          <cell r="IR269">
            <v>0</v>
          </cell>
          <cell r="IS269">
            <v>0</v>
          </cell>
          <cell r="IT269">
            <v>0</v>
          </cell>
          <cell r="IU269">
            <v>0</v>
          </cell>
          <cell r="IV269">
            <v>0</v>
          </cell>
          <cell r="IW269">
            <v>0</v>
          </cell>
          <cell r="IX269">
            <v>0</v>
          </cell>
          <cell r="IY269">
            <v>0</v>
          </cell>
          <cell r="IZ269">
            <v>0</v>
          </cell>
          <cell r="JA269">
            <v>0</v>
          </cell>
          <cell r="JB269">
            <v>0</v>
          </cell>
          <cell r="JC269">
            <v>0</v>
          </cell>
          <cell r="JD269">
            <v>0</v>
          </cell>
          <cell r="JE269">
            <v>0</v>
          </cell>
        </row>
        <row r="270"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0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  <cell r="HT270">
            <v>0</v>
          </cell>
          <cell r="HU270">
            <v>0</v>
          </cell>
          <cell r="HV270">
            <v>0</v>
          </cell>
          <cell r="HW270">
            <v>0</v>
          </cell>
          <cell r="HX270">
            <v>0</v>
          </cell>
          <cell r="HY270">
            <v>0</v>
          </cell>
          <cell r="HZ270">
            <v>0</v>
          </cell>
          <cell r="IA270">
            <v>0</v>
          </cell>
          <cell r="IB270">
            <v>0</v>
          </cell>
          <cell r="IC270">
            <v>0</v>
          </cell>
          <cell r="ID270">
            <v>0</v>
          </cell>
          <cell r="IE270">
            <v>0</v>
          </cell>
          <cell r="IF270">
            <v>0</v>
          </cell>
          <cell r="IG270">
            <v>0</v>
          </cell>
          <cell r="IH270">
            <v>0</v>
          </cell>
          <cell r="II270">
            <v>0</v>
          </cell>
          <cell r="IJ270">
            <v>0</v>
          </cell>
          <cell r="IK270">
            <v>0</v>
          </cell>
          <cell r="IL270">
            <v>0</v>
          </cell>
          <cell r="IM270">
            <v>0</v>
          </cell>
          <cell r="IN270">
            <v>0</v>
          </cell>
          <cell r="IO270">
            <v>0</v>
          </cell>
          <cell r="IP270">
            <v>0</v>
          </cell>
          <cell r="IQ270">
            <v>0</v>
          </cell>
          <cell r="IR270">
            <v>0</v>
          </cell>
          <cell r="IS270">
            <v>0</v>
          </cell>
          <cell r="IT270">
            <v>0</v>
          </cell>
          <cell r="IU270">
            <v>0</v>
          </cell>
          <cell r="IV270">
            <v>0</v>
          </cell>
          <cell r="IW270">
            <v>0</v>
          </cell>
          <cell r="IX270">
            <v>0</v>
          </cell>
          <cell r="IY270">
            <v>0</v>
          </cell>
          <cell r="IZ270">
            <v>0</v>
          </cell>
          <cell r="JA270">
            <v>0</v>
          </cell>
          <cell r="JB270">
            <v>0</v>
          </cell>
          <cell r="JC270">
            <v>0</v>
          </cell>
          <cell r="JD270">
            <v>0</v>
          </cell>
          <cell r="JE270">
            <v>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0</v>
          </cell>
          <cell r="HO271">
            <v>0</v>
          </cell>
          <cell r="HP271">
            <v>0</v>
          </cell>
          <cell r="HQ271">
            <v>0</v>
          </cell>
          <cell r="HR271">
            <v>0</v>
          </cell>
          <cell r="HS271">
            <v>0</v>
          </cell>
          <cell r="HT271">
            <v>0</v>
          </cell>
          <cell r="HU271">
            <v>0</v>
          </cell>
          <cell r="HV271">
            <v>0</v>
          </cell>
          <cell r="HW271">
            <v>0</v>
          </cell>
          <cell r="HX271">
            <v>0</v>
          </cell>
          <cell r="HY271">
            <v>0</v>
          </cell>
          <cell r="HZ271">
            <v>0</v>
          </cell>
          <cell r="IA271">
            <v>0</v>
          </cell>
          <cell r="IB271">
            <v>0</v>
          </cell>
          <cell r="IC271">
            <v>0</v>
          </cell>
          <cell r="ID271">
            <v>0</v>
          </cell>
          <cell r="IE271">
            <v>0</v>
          </cell>
          <cell r="IF271">
            <v>0</v>
          </cell>
          <cell r="IG271">
            <v>0</v>
          </cell>
          <cell r="IH271">
            <v>0</v>
          </cell>
          <cell r="II271">
            <v>0</v>
          </cell>
          <cell r="IJ271">
            <v>0</v>
          </cell>
          <cell r="IK271">
            <v>0</v>
          </cell>
          <cell r="IL271">
            <v>0</v>
          </cell>
          <cell r="IM271">
            <v>0</v>
          </cell>
          <cell r="IN271">
            <v>0</v>
          </cell>
          <cell r="IO271">
            <v>0</v>
          </cell>
          <cell r="IP271">
            <v>0</v>
          </cell>
          <cell r="IQ271">
            <v>0</v>
          </cell>
          <cell r="IR271">
            <v>0</v>
          </cell>
          <cell r="IS271">
            <v>0</v>
          </cell>
          <cell r="IT271">
            <v>0</v>
          </cell>
          <cell r="IU271">
            <v>0</v>
          </cell>
          <cell r="IV271">
            <v>0</v>
          </cell>
          <cell r="IW271">
            <v>0</v>
          </cell>
          <cell r="IX271">
            <v>0</v>
          </cell>
          <cell r="IY271">
            <v>0</v>
          </cell>
          <cell r="IZ271">
            <v>0</v>
          </cell>
          <cell r="JA271">
            <v>0</v>
          </cell>
          <cell r="JB271">
            <v>0</v>
          </cell>
          <cell r="JC271">
            <v>0</v>
          </cell>
          <cell r="JD271">
            <v>0</v>
          </cell>
          <cell r="JE271">
            <v>0</v>
          </cell>
        </row>
        <row r="272"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0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0</v>
          </cell>
          <cell r="HL272">
            <v>0</v>
          </cell>
          <cell r="HM272">
            <v>0</v>
          </cell>
          <cell r="HN272">
            <v>0</v>
          </cell>
          <cell r="HO272">
            <v>0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  <cell r="HT272">
            <v>0</v>
          </cell>
          <cell r="HU272">
            <v>0</v>
          </cell>
          <cell r="HV272">
            <v>0</v>
          </cell>
          <cell r="HW272">
            <v>0</v>
          </cell>
          <cell r="HX272">
            <v>0</v>
          </cell>
          <cell r="HY272">
            <v>0</v>
          </cell>
          <cell r="HZ272">
            <v>0</v>
          </cell>
          <cell r="IA272">
            <v>0</v>
          </cell>
          <cell r="IB272">
            <v>0</v>
          </cell>
          <cell r="IC272">
            <v>0</v>
          </cell>
          <cell r="ID272">
            <v>0</v>
          </cell>
          <cell r="IE272">
            <v>0</v>
          </cell>
          <cell r="IF272">
            <v>0</v>
          </cell>
          <cell r="IG272">
            <v>0</v>
          </cell>
          <cell r="IH272">
            <v>0</v>
          </cell>
          <cell r="II272">
            <v>0</v>
          </cell>
          <cell r="IJ272">
            <v>0</v>
          </cell>
          <cell r="IK272">
            <v>0</v>
          </cell>
          <cell r="IL272">
            <v>0</v>
          </cell>
          <cell r="IM272">
            <v>0</v>
          </cell>
          <cell r="IN272">
            <v>0</v>
          </cell>
          <cell r="IO272">
            <v>0</v>
          </cell>
          <cell r="IP272">
            <v>0</v>
          </cell>
          <cell r="IQ272">
            <v>0</v>
          </cell>
          <cell r="IR272">
            <v>0</v>
          </cell>
          <cell r="IS272">
            <v>0</v>
          </cell>
          <cell r="IT272">
            <v>0</v>
          </cell>
          <cell r="IU272">
            <v>0</v>
          </cell>
          <cell r="IV272">
            <v>0</v>
          </cell>
          <cell r="IW272">
            <v>0</v>
          </cell>
          <cell r="IX272">
            <v>0</v>
          </cell>
          <cell r="IY272">
            <v>0</v>
          </cell>
          <cell r="IZ272">
            <v>0</v>
          </cell>
          <cell r="JA272">
            <v>0</v>
          </cell>
          <cell r="JB272">
            <v>0</v>
          </cell>
          <cell r="JC272">
            <v>0</v>
          </cell>
          <cell r="JD272">
            <v>0</v>
          </cell>
          <cell r="JE272">
            <v>0</v>
          </cell>
        </row>
        <row r="273"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  <cell r="HT273">
            <v>0</v>
          </cell>
          <cell r="HU273">
            <v>0</v>
          </cell>
          <cell r="HV273">
            <v>0</v>
          </cell>
          <cell r="HW273">
            <v>0</v>
          </cell>
          <cell r="HX273">
            <v>0</v>
          </cell>
          <cell r="HY273">
            <v>0</v>
          </cell>
          <cell r="HZ273">
            <v>0</v>
          </cell>
          <cell r="IA273">
            <v>0</v>
          </cell>
          <cell r="IB273">
            <v>0</v>
          </cell>
          <cell r="IC273">
            <v>0</v>
          </cell>
          <cell r="ID273">
            <v>0</v>
          </cell>
          <cell r="IE273">
            <v>0</v>
          </cell>
          <cell r="IF273">
            <v>0</v>
          </cell>
          <cell r="IG273">
            <v>0</v>
          </cell>
          <cell r="IH273">
            <v>0</v>
          </cell>
          <cell r="II273">
            <v>0</v>
          </cell>
          <cell r="IJ273">
            <v>0</v>
          </cell>
          <cell r="IK273">
            <v>0</v>
          </cell>
          <cell r="IL273">
            <v>0</v>
          </cell>
          <cell r="IM273">
            <v>0</v>
          </cell>
          <cell r="IN273">
            <v>0</v>
          </cell>
          <cell r="IO273">
            <v>0</v>
          </cell>
          <cell r="IP273">
            <v>0</v>
          </cell>
          <cell r="IQ273">
            <v>0</v>
          </cell>
          <cell r="IR273">
            <v>0</v>
          </cell>
          <cell r="IS273">
            <v>0</v>
          </cell>
          <cell r="IT273">
            <v>0</v>
          </cell>
          <cell r="IU273">
            <v>0</v>
          </cell>
          <cell r="IV273">
            <v>0</v>
          </cell>
          <cell r="IW273">
            <v>0</v>
          </cell>
          <cell r="IX273">
            <v>0</v>
          </cell>
          <cell r="IY273">
            <v>0</v>
          </cell>
          <cell r="IZ273">
            <v>0</v>
          </cell>
          <cell r="JA273">
            <v>0</v>
          </cell>
          <cell r="JB273">
            <v>0</v>
          </cell>
          <cell r="JC273">
            <v>0</v>
          </cell>
          <cell r="JD273">
            <v>0</v>
          </cell>
          <cell r="JE273">
            <v>0</v>
          </cell>
        </row>
        <row r="274"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0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  <cell r="HT274">
            <v>0</v>
          </cell>
          <cell r="HU274">
            <v>0</v>
          </cell>
          <cell r="HV274">
            <v>0</v>
          </cell>
          <cell r="HW274">
            <v>0</v>
          </cell>
          <cell r="HX274">
            <v>0</v>
          </cell>
          <cell r="HY274">
            <v>0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0</v>
          </cell>
          <cell r="IE274">
            <v>0</v>
          </cell>
          <cell r="IF274">
            <v>0</v>
          </cell>
          <cell r="IG274">
            <v>0</v>
          </cell>
          <cell r="IH274">
            <v>0</v>
          </cell>
          <cell r="II274">
            <v>0</v>
          </cell>
          <cell r="IJ274">
            <v>0</v>
          </cell>
          <cell r="IK274">
            <v>0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0</v>
          </cell>
          <cell r="IQ274">
            <v>0</v>
          </cell>
          <cell r="IR274">
            <v>0</v>
          </cell>
          <cell r="IS274">
            <v>0</v>
          </cell>
          <cell r="IT274">
            <v>0</v>
          </cell>
          <cell r="IU274">
            <v>0</v>
          </cell>
          <cell r="IV274">
            <v>0</v>
          </cell>
          <cell r="IW274">
            <v>0</v>
          </cell>
          <cell r="IX274">
            <v>0</v>
          </cell>
          <cell r="IY274">
            <v>0</v>
          </cell>
          <cell r="IZ274">
            <v>0</v>
          </cell>
          <cell r="JA274">
            <v>0</v>
          </cell>
          <cell r="JB274">
            <v>0</v>
          </cell>
          <cell r="JC274">
            <v>0</v>
          </cell>
          <cell r="JD274">
            <v>0</v>
          </cell>
          <cell r="JE274">
            <v>0</v>
          </cell>
        </row>
        <row r="275"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0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  <cell r="HT275">
            <v>0</v>
          </cell>
          <cell r="HU275">
            <v>0</v>
          </cell>
          <cell r="HV275">
            <v>0</v>
          </cell>
          <cell r="HW275">
            <v>0</v>
          </cell>
          <cell r="HX275">
            <v>0</v>
          </cell>
          <cell r="HY275">
            <v>0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0</v>
          </cell>
          <cell r="IE275">
            <v>0</v>
          </cell>
          <cell r="IF275">
            <v>0</v>
          </cell>
          <cell r="IG275">
            <v>0</v>
          </cell>
          <cell r="IH275">
            <v>0</v>
          </cell>
          <cell r="II275">
            <v>0</v>
          </cell>
          <cell r="IJ275">
            <v>0</v>
          </cell>
          <cell r="IK275">
            <v>0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0</v>
          </cell>
          <cell r="IQ275">
            <v>0</v>
          </cell>
          <cell r="IR275">
            <v>0</v>
          </cell>
          <cell r="IS275">
            <v>0</v>
          </cell>
          <cell r="IT275">
            <v>0</v>
          </cell>
          <cell r="IU275">
            <v>0</v>
          </cell>
          <cell r="IV275">
            <v>0</v>
          </cell>
          <cell r="IW275">
            <v>0</v>
          </cell>
          <cell r="IX275">
            <v>0</v>
          </cell>
          <cell r="IY275">
            <v>0</v>
          </cell>
          <cell r="IZ275">
            <v>0</v>
          </cell>
          <cell r="JA275">
            <v>0</v>
          </cell>
          <cell r="JB275">
            <v>0</v>
          </cell>
          <cell r="JC275">
            <v>0</v>
          </cell>
          <cell r="JD275">
            <v>0</v>
          </cell>
          <cell r="JE275">
            <v>0</v>
          </cell>
        </row>
        <row r="276"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0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0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  <cell r="HT276">
            <v>0</v>
          </cell>
          <cell r="HU276">
            <v>0</v>
          </cell>
          <cell r="HV276">
            <v>0</v>
          </cell>
          <cell r="HW276">
            <v>0</v>
          </cell>
          <cell r="HX276">
            <v>0</v>
          </cell>
          <cell r="HY276">
            <v>0</v>
          </cell>
          <cell r="HZ276">
            <v>0</v>
          </cell>
          <cell r="IA276">
            <v>0</v>
          </cell>
          <cell r="IB276">
            <v>0</v>
          </cell>
          <cell r="IC276">
            <v>0</v>
          </cell>
          <cell r="ID276">
            <v>0</v>
          </cell>
          <cell r="IE276">
            <v>0</v>
          </cell>
          <cell r="IF276">
            <v>0</v>
          </cell>
          <cell r="IG276">
            <v>0</v>
          </cell>
          <cell r="IH276">
            <v>0</v>
          </cell>
          <cell r="II276">
            <v>0</v>
          </cell>
          <cell r="IJ276">
            <v>0</v>
          </cell>
          <cell r="IK276">
            <v>0</v>
          </cell>
          <cell r="IL276">
            <v>0</v>
          </cell>
          <cell r="IM276">
            <v>0</v>
          </cell>
          <cell r="IN276">
            <v>0</v>
          </cell>
          <cell r="IO276">
            <v>0</v>
          </cell>
          <cell r="IP276">
            <v>0</v>
          </cell>
          <cell r="IQ276">
            <v>0</v>
          </cell>
          <cell r="IR276">
            <v>0</v>
          </cell>
          <cell r="IS276">
            <v>0</v>
          </cell>
          <cell r="IT276">
            <v>0</v>
          </cell>
          <cell r="IU276">
            <v>0</v>
          </cell>
          <cell r="IV276">
            <v>0</v>
          </cell>
          <cell r="IW276">
            <v>0</v>
          </cell>
          <cell r="IX276">
            <v>0</v>
          </cell>
          <cell r="IY276">
            <v>0</v>
          </cell>
          <cell r="IZ276">
            <v>0</v>
          </cell>
          <cell r="JA276">
            <v>0</v>
          </cell>
          <cell r="JB276">
            <v>0</v>
          </cell>
          <cell r="JC276">
            <v>0</v>
          </cell>
          <cell r="JD276">
            <v>0</v>
          </cell>
          <cell r="JE276">
            <v>0</v>
          </cell>
        </row>
        <row r="277"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0</v>
          </cell>
          <cell r="DQ277">
            <v>0</v>
          </cell>
          <cell r="DR277">
            <v>0</v>
          </cell>
          <cell r="DS277">
            <v>0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0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  <cell r="HT277">
            <v>0</v>
          </cell>
          <cell r="HU277">
            <v>0</v>
          </cell>
          <cell r="HV277">
            <v>0</v>
          </cell>
          <cell r="HW277">
            <v>0</v>
          </cell>
          <cell r="HX277">
            <v>0</v>
          </cell>
          <cell r="HY277">
            <v>0</v>
          </cell>
          <cell r="HZ277">
            <v>0</v>
          </cell>
          <cell r="IA277">
            <v>0</v>
          </cell>
          <cell r="IB277">
            <v>0</v>
          </cell>
          <cell r="IC277">
            <v>0</v>
          </cell>
          <cell r="ID277">
            <v>0</v>
          </cell>
          <cell r="IE277">
            <v>0</v>
          </cell>
          <cell r="IF277">
            <v>0</v>
          </cell>
          <cell r="IG277">
            <v>0</v>
          </cell>
          <cell r="IH277">
            <v>0</v>
          </cell>
          <cell r="II277">
            <v>0</v>
          </cell>
          <cell r="IJ277">
            <v>0</v>
          </cell>
          <cell r="IK277">
            <v>0</v>
          </cell>
          <cell r="IL277">
            <v>0</v>
          </cell>
          <cell r="IM277">
            <v>0</v>
          </cell>
          <cell r="IN277">
            <v>0</v>
          </cell>
          <cell r="IO277">
            <v>0</v>
          </cell>
          <cell r="IP277">
            <v>0</v>
          </cell>
          <cell r="IQ277">
            <v>0</v>
          </cell>
          <cell r="IR277">
            <v>0</v>
          </cell>
          <cell r="IS277">
            <v>0</v>
          </cell>
          <cell r="IT277">
            <v>0</v>
          </cell>
          <cell r="IU277">
            <v>0</v>
          </cell>
          <cell r="IV277">
            <v>0</v>
          </cell>
          <cell r="IW277">
            <v>0</v>
          </cell>
          <cell r="IX277">
            <v>0</v>
          </cell>
          <cell r="IY277">
            <v>0</v>
          </cell>
          <cell r="IZ277">
            <v>0</v>
          </cell>
          <cell r="JA277">
            <v>0</v>
          </cell>
          <cell r="JB277">
            <v>0</v>
          </cell>
          <cell r="JC277">
            <v>0</v>
          </cell>
          <cell r="JD277">
            <v>0</v>
          </cell>
          <cell r="JE277">
            <v>0</v>
          </cell>
        </row>
        <row r="278"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0</v>
          </cell>
          <cell r="HQ278">
            <v>0</v>
          </cell>
          <cell r="HR278">
            <v>0</v>
          </cell>
          <cell r="HS278">
            <v>0</v>
          </cell>
          <cell r="HT278">
            <v>0</v>
          </cell>
          <cell r="HU278">
            <v>0</v>
          </cell>
          <cell r="HV278">
            <v>0</v>
          </cell>
          <cell r="HW278">
            <v>0</v>
          </cell>
          <cell r="HX278">
            <v>0</v>
          </cell>
          <cell r="HY278">
            <v>0</v>
          </cell>
          <cell r="HZ278">
            <v>0</v>
          </cell>
          <cell r="IA278">
            <v>0</v>
          </cell>
          <cell r="IB278">
            <v>0</v>
          </cell>
          <cell r="IC278">
            <v>0</v>
          </cell>
          <cell r="ID278">
            <v>0</v>
          </cell>
          <cell r="IE278">
            <v>0</v>
          </cell>
          <cell r="IF278">
            <v>0</v>
          </cell>
          <cell r="IG278">
            <v>0</v>
          </cell>
          <cell r="IH278">
            <v>0</v>
          </cell>
          <cell r="II278">
            <v>0</v>
          </cell>
          <cell r="IJ278">
            <v>0</v>
          </cell>
          <cell r="IK278">
            <v>0</v>
          </cell>
          <cell r="IL278">
            <v>0</v>
          </cell>
          <cell r="IM278">
            <v>0</v>
          </cell>
          <cell r="IN278">
            <v>0</v>
          </cell>
          <cell r="IO278">
            <v>0</v>
          </cell>
          <cell r="IP278">
            <v>0</v>
          </cell>
          <cell r="IQ278">
            <v>0</v>
          </cell>
          <cell r="IR278">
            <v>0</v>
          </cell>
          <cell r="IS278">
            <v>0</v>
          </cell>
          <cell r="IT278">
            <v>0</v>
          </cell>
          <cell r="IU278">
            <v>0</v>
          </cell>
          <cell r="IV278">
            <v>0</v>
          </cell>
          <cell r="IW278">
            <v>0</v>
          </cell>
          <cell r="IX278">
            <v>0</v>
          </cell>
          <cell r="IY278">
            <v>0</v>
          </cell>
          <cell r="IZ278">
            <v>0</v>
          </cell>
          <cell r="JA278">
            <v>0</v>
          </cell>
          <cell r="JB278">
            <v>0</v>
          </cell>
          <cell r="JC278">
            <v>0</v>
          </cell>
          <cell r="JD278">
            <v>0</v>
          </cell>
          <cell r="JE278">
            <v>0</v>
          </cell>
        </row>
        <row r="279"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0</v>
          </cell>
          <cell r="HR279">
            <v>0</v>
          </cell>
          <cell r="HS279">
            <v>0</v>
          </cell>
          <cell r="HT279">
            <v>0</v>
          </cell>
          <cell r="HU279">
            <v>0</v>
          </cell>
          <cell r="HV279">
            <v>0</v>
          </cell>
          <cell r="HW279">
            <v>0</v>
          </cell>
          <cell r="HX279">
            <v>0</v>
          </cell>
          <cell r="HY279">
            <v>0</v>
          </cell>
          <cell r="HZ279">
            <v>0</v>
          </cell>
          <cell r="IA279">
            <v>0</v>
          </cell>
          <cell r="IB279">
            <v>0</v>
          </cell>
          <cell r="IC279">
            <v>0</v>
          </cell>
          <cell r="ID279">
            <v>0</v>
          </cell>
          <cell r="IE279">
            <v>0</v>
          </cell>
          <cell r="IF279">
            <v>0</v>
          </cell>
          <cell r="IG279">
            <v>0</v>
          </cell>
          <cell r="IH279">
            <v>0</v>
          </cell>
          <cell r="II279">
            <v>0</v>
          </cell>
          <cell r="IJ279">
            <v>0</v>
          </cell>
          <cell r="IK279">
            <v>0</v>
          </cell>
          <cell r="IL279">
            <v>0</v>
          </cell>
          <cell r="IM279">
            <v>0</v>
          </cell>
          <cell r="IN279">
            <v>0</v>
          </cell>
          <cell r="IO279">
            <v>0</v>
          </cell>
          <cell r="IP279">
            <v>0</v>
          </cell>
          <cell r="IQ279">
            <v>0</v>
          </cell>
          <cell r="IR279">
            <v>0</v>
          </cell>
          <cell r="IS279">
            <v>0</v>
          </cell>
          <cell r="IT279">
            <v>0</v>
          </cell>
          <cell r="IU279">
            <v>0</v>
          </cell>
          <cell r="IV279">
            <v>0</v>
          </cell>
          <cell r="IW279">
            <v>0</v>
          </cell>
          <cell r="IX279">
            <v>0</v>
          </cell>
          <cell r="IY279">
            <v>0</v>
          </cell>
          <cell r="IZ279">
            <v>0</v>
          </cell>
          <cell r="JA279">
            <v>0</v>
          </cell>
          <cell r="JB279">
            <v>0</v>
          </cell>
          <cell r="JC279">
            <v>0</v>
          </cell>
          <cell r="JD279">
            <v>0</v>
          </cell>
          <cell r="JE279">
            <v>0</v>
          </cell>
        </row>
        <row r="280"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  <cell r="HT280">
            <v>0</v>
          </cell>
          <cell r="HU280">
            <v>0</v>
          </cell>
          <cell r="HV280">
            <v>0</v>
          </cell>
          <cell r="HW280">
            <v>0</v>
          </cell>
          <cell r="HX280">
            <v>0</v>
          </cell>
          <cell r="HY280">
            <v>0</v>
          </cell>
          <cell r="HZ280">
            <v>0</v>
          </cell>
          <cell r="IA280">
            <v>0</v>
          </cell>
          <cell r="IB280">
            <v>0</v>
          </cell>
          <cell r="IC280">
            <v>0</v>
          </cell>
          <cell r="ID280">
            <v>0</v>
          </cell>
          <cell r="IE280">
            <v>0</v>
          </cell>
          <cell r="IF280">
            <v>0</v>
          </cell>
          <cell r="IG280">
            <v>0</v>
          </cell>
          <cell r="IH280">
            <v>0</v>
          </cell>
          <cell r="II280">
            <v>0</v>
          </cell>
          <cell r="IJ280">
            <v>0</v>
          </cell>
          <cell r="IK280">
            <v>0</v>
          </cell>
          <cell r="IL280">
            <v>0</v>
          </cell>
          <cell r="IM280">
            <v>0</v>
          </cell>
          <cell r="IN280">
            <v>0</v>
          </cell>
          <cell r="IO280">
            <v>0</v>
          </cell>
          <cell r="IP280">
            <v>0</v>
          </cell>
          <cell r="IQ280">
            <v>0</v>
          </cell>
          <cell r="IR280">
            <v>0</v>
          </cell>
          <cell r="IS280">
            <v>0</v>
          </cell>
          <cell r="IT280">
            <v>0</v>
          </cell>
          <cell r="IU280">
            <v>0</v>
          </cell>
          <cell r="IV280">
            <v>0</v>
          </cell>
          <cell r="IW280">
            <v>0</v>
          </cell>
          <cell r="IX280">
            <v>0</v>
          </cell>
          <cell r="IY280">
            <v>0</v>
          </cell>
          <cell r="IZ280">
            <v>0</v>
          </cell>
          <cell r="JA280">
            <v>0</v>
          </cell>
          <cell r="JB280">
            <v>0</v>
          </cell>
          <cell r="JC280">
            <v>0</v>
          </cell>
          <cell r="JD280">
            <v>0</v>
          </cell>
          <cell r="JE280">
            <v>0</v>
          </cell>
        </row>
        <row r="281"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  <cell r="HT281">
            <v>0</v>
          </cell>
          <cell r="HU281">
            <v>0</v>
          </cell>
          <cell r="HV281">
            <v>0</v>
          </cell>
          <cell r="HW281">
            <v>0</v>
          </cell>
          <cell r="HX281">
            <v>0</v>
          </cell>
          <cell r="HY281">
            <v>0</v>
          </cell>
          <cell r="HZ281">
            <v>0</v>
          </cell>
          <cell r="IA281">
            <v>0</v>
          </cell>
          <cell r="IB281">
            <v>0</v>
          </cell>
          <cell r="IC281">
            <v>0</v>
          </cell>
          <cell r="ID281">
            <v>0</v>
          </cell>
          <cell r="IE281">
            <v>0</v>
          </cell>
          <cell r="IF281">
            <v>0</v>
          </cell>
          <cell r="IG281">
            <v>0</v>
          </cell>
          <cell r="IH281">
            <v>0</v>
          </cell>
          <cell r="II281">
            <v>0</v>
          </cell>
          <cell r="IJ281">
            <v>0</v>
          </cell>
          <cell r="IK281">
            <v>0</v>
          </cell>
          <cell r="IL281">
            <v>0</v>
          </cell>
          <cell r="IM281">
            <v>0</v>
          </cell>
          <cell r="IN281">
            <v>0</v>
          </cell>
          <cell r="IO281">
            <v>0</v>
          </cell>
          <cell r="IP281">
            <v>0</v>
          </cell>
          <cell r="IQ281">
            <v>0</v>
          </cell>
          <cell r="IR281">
            <v>0</v>
          </cell>
          <cell r="IS281">
            <v>0</v>
          </cell>
          <cell r="IT281">
            <v>0</v>
          </cell>
          <cell r="IU281">
            <v>0</v>
          </cell>
          <cell r="IV281">
            <v>0</v>
          </cell>
          <cell r="IW281">
            <v>0</v>
          </cell>
          <cell r="IX281">
            <v>0</v>
          </cell>
          <cell r="IY281">
            <v>0</v>
          </cell>
          <cell r="IZ281">
            <v>0</v>
          </cell>
          <cell r="JA281">
            <v>0</v>
          </cell>
          <cell r="JB281">
            <v>0</v>
          </cell>
          <cell r="JC281">
            <v>0</v>
          </cell>
          <cell r="JD281">
            <v>0</v>
          </cell>
          <cell r="JE281">
            <v>0</v>
          </cell>
        </row>
        <row r="282"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0</v>
          </cell>
          <cell r="HS282">
            <v>0</v>
          </cell>
          <cell r="HT282">
            <v>0</v>
          </cell>
          <cell r="HU282">
            <v>0</v>
          </cell>
          <cell r="HV282">
            <v>0</v>
          </cell>
          <cell r="HW282">
            <v>0</v>
          </cell>
          <cell r="HX282">
            <v>0</v>
          </cell>
          <cell r="HY282">
            <v>0</v>
          </cell>
          <cell r="HZ282">
            <v>0</v>
          </cell>
          <cell r="IA282">
            <v>0</v>
          </cell>
          <cell r="IB282">
            <v>0</v>
          </cell>
          <cell r="IC282">
            <v>0</v>
          </cell>
          <cell r="ID282">
            <v>0</v>
          </cell>
          <cell r="IE282">
            <v>0</v>
          </cell>
          <cell r="IF282">
            <v>0</v>
          </cell>
          <cell r="IG282">
            <v>0</v>
          </cell>
          <cell r="IH282">
            <v>0</v>
          </cell>
          <cell r="II282">
            <v>0</v>
          </cell>
          <cell r="IJ282">
            <v>0</v>
          </cell>
          <cell r="IK282">
            <v>0</v>
          </cell>
          <cell r="IL282">
            <v>0</v>
          </cell>
          <cell r="IM282">
            <v>0</v>
          </cell>
          <cell r="IN282">
            <v>0</v>
          </cell>
          <cell r="IO282">
            <v>0</v>
          </cell>
          <cell r="IP282">
            <v>0</v>
          </cell>
          <cell r="IQ282">
            <v>0</v>
          </cell>
          <cell r="IR282">
            <v>0</v>
          </cell>
          <cell r="IS282">
            <v>0</v>
          </cell>
          <cell r="IT282">
            <v>0</v>
          </cell>
          <cell r="IU282">
            <v>0</v>
          </cell>
          <cell r="IV282">
            <v>0</v>
          </cell>
          <cell r="IW282">
            <v>0</v>
          </cell>
          <cell r="IX282">
            <v>0</v>
          </cell>
          <cell r="IY282">
            <v>0</v>
          </cell>
          <cell r="IZ282">
            <v>0</v>
          </cell>
          <cell r="JA282">
            <v>0</v>
          </cell>
          <cell r="JB282">
            <v>0</v>
          </cell>
          <cell r="JC282">
            <v>0</v>
          </cell>
          <cell r="JD282">
            <v>0</v>
          </cell>
          <cell r="JE282">
            <v>0</v>
          </cell>
        </row>
        <row r="283"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0</v>
          </cell>
          <cell r="HT283">
            <v>0</v>
          </cell>
          <cell r="HU283">
            <v>0</v>
          </cell>
          <cell r="HV283">
            <v>0</v>
          </cell>
          <cell r="HW283">
            <v>0</v>
          </cell>
          <cell r="HX283">
            <v>0</v>
          </cell>
          <cell r="HY283">
            <v>0</v>
          </cell>
          <cell r="HZ283">
            <v>0</v>
          </cell>
          <cell r="IA283">
            <v>0</v>
          </cell>
          <cell r="IB283">
            <v>0</v>
          </cell>
          <cell r="IC283">
            <v>0</v>
          </cell>
          <cell r="ID283">
            <v>0</v>
          </cell>
          <cell r="IE283">
            <v>0</v>
          </cell>
          <cell r="IF283">
            <v>0</v>
          </cell>
          <cell r="IG283">
            <v>0</v>
          </cell>
          <cell r="IH283">
            <v>0</v>
          </cell>
          <cell r="II283">
            <v>0</v>
          </cell>
          <cell r="IJ283">
            <v>0</v>
          </cell>
          <cell r="IK283">
            <v>0</v>
          </cell>
          <cell r="IL283">
            <v>0</v>
          </cell>
          <cell r="IM283">
            <v>0</v>
          </cell>
          <cell r="IN283">
            <v>0</v>
          </cell>
          <cell r="IO283">
            <v>0</v>
          </cell>
          <cell r="IP283">
            <v>0</v>
          </cell>
          <cell r="IQ283">
            <v>0</v>
          </cell>
          <cell r="IR283">
            <v>0</v>
          </cell>
          <cell r="IS283">
            <v>0</v>
          </cell>
          <cell r="IT283">
            <v>0</v>
          </cell>
          <cell r="IU283">
            <v>0</v>
          </cell>
          <cell r="IV283">
            <v>0</v>
          </cell>
          <cell r="IW283">
            <v>0</v>
          </cell>
          <cell r="IX283">
            <v>0</v>
          </cell>
          <cell r="IY283">
            <v>0</v>
          </cell>
          <cell r="IZ283">
            <v>0</v>
          </cell>
          <cell r="JA283">
            <v>0</v>
          </cell>
          <cell r="JB283">
            <v>0</v>
          </cell>
          <cell r="JC283">
            <v>0</v>
          </cell>
          <cell r="JD283">
            <v>0</v>
          </cell>
          <cell r="JE283">
            <v>0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0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CZ284">
            <v>0</v>
          </cell>
          <cell r="DA284">
            <v>0</v>
          </cell>
          <cell r="DB284">
            <v>0</v>
          </cell>
          <cell r="DC284">
            <v>0</v>
          </cell>
          <cell r="DD284">
            <v>0</v>
          </cell>
          <cell r="DE284">
            <v>0</v>
          </cell>
          <cell r="DF284">
            <v>0</v>
          </cell>
          <cell r="DG284">
            <v>0</v>
          </cell>
          <cell r="DH284">
            <v>0</v>
          </cell>
          <cell r="DI284">
            <v>0</v>
          </cell>
          <cell r="DJ284">
            <v>0</v>
          </cell>
          <cell r="DK284">
            <v>0</v>
          </cell>
          <cell r="DL284">
            <v>0</v>
          </cell>
          <cell r="DM284">
            <v>0</v>
          </cell>
          <cell r="DN284">
            <v>0</v>
          </cell>
          <cell r="DO284">
            <v>0</v>
          </cell>
          <cell r="DP284">
            <v>0</v>
          </cell>
          <cell r="DQ284">
            <v>0</v>
          </cell>
          <cell r="DR284">
            <v>0</v>
          </cell>
          <cell r="DS284">
            <v>0</v>
          </cell>
          <cell r="DT284">
            <v>0</v>
          </cell>
          <cell r="DU284">
            <v>0</v>
          </cell>
          <cell r="DV284">
            <v>0</v>
          </cell>
          <cell r="DW284">
            <v>0</v>
          </cell>
          <cell r="DX284">
            <v>0</v>
          </cell>
          <cell r="DY284">
            <v>0</v>
          </cell>
          <cell r="DZ284">
            <v>0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0</v>
          </cell>
          <cell r="EG284">
            <v>0</v>
          </cell>
          <cell r="EH284">
            <v>0</v>
          </cell>
          <cell r="EI284">
            <v>0</v>
          </cell>
          <cell r="EJ284">
            <v>0</v>
          </cell>
          <cell r="EK284">
            <v>0</v>
          </cell>
          <cell r="EL284">
            <v>0</v>
          </cell>
          <cell r="EM284">
            <v>0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0</v>
          </cell>
          <cell r="ES284">
            <v>0</v>
          </cell>
          <cell r="ET284">
            <v>0</v>
          </cell>
          <cell r="EU284">
            <v>0</v>
          </cell>
          <cell r="EV284">
            <v>0</v>
          </cell>
          <cell r="EW284">
            <v>0</v>
          </cell>
          <cell r="EX284">
            <v>0</v>
          </cell>
          <cell r="EY284">
            <v>0</v>
          </cell>
          <cell r="EZ284">
            <v>0</v>
          </cell>
          <cell r="FA284">
            <v>0</v>
          </cell>
          <cell r="FB284">
            <v>0</v>
          </cell>
          <cell r="FC284">
            <v>0</v>
          </cell>
          <cell r="FD284">
            <v>0</v>
          </cell>
          <cell r="FE284">
            <v>0</v>
          </cell>
          <cell r="FF284">
            <v>0</v>
          </cell>
          <cell r="FG284">
            <v>0</v>
          </cell>
          <cell r="FH284">
            <v>0</v>
          </cell>
          <cell r="FI284">
            <v>0</v>
          </cell>
          <cell r="FJ284">
            <v>0</v>
          </cell>
          <cell r="FK284">
            <v>0</v>
          </cell>
          <cell r="FL284">
            <v>0</v>
          </cell>
          <cell r="FM284">
            <v>0</v>
          </cell>
          <cell r="FN284">
            <v>0</v>
          </cell>
          <cell r="FO284">
            <v>0</v>
          </cell>
          <cell r="FP284">
            <v>0</v>
          </cell>
          <cell r="FQ284">
            <v>0</v>
          </cell>
          <cell r="FR284">
            <v>0</v>
          </cell>
          <cell r="FS284">
            <v>0</v>
          </cell>
          <cell r="FT284">
            <v>0</v>
          </cell>
          <cell r="FU284">
            <v>0</v>
          </cell>
          <cell r="FV284">
            <v>0</v>
          </cell>
          <cell r="FW284">
            <v>0</v>
          </cell>
          <cell r="FX284">
            <v>0</v>
          </cell>
          <cell r="FY284">
            <v>0</v>
          </cell>
          <cell r="FZ284">
            <v>0</v>
          </cell>
          <cell r="GA284">
            <v>0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0</v>
          </cell>
          <cell r="GO284">
            <v>0</v>
          </cell>
          <cell r="GP284">
            <v>0</v>
          </cell>
          <cell r="GQ284">
            <v>0</v>
          </cell>
          <cell r="GR284">
            <v>0</v>
          </cell>
          <cell r="GS284">
            <v>0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0</v>
          </cell>
          <cell r="HA284">
            <v>0</v>
          </cell>
          <cell r="HB284">
            <v>0</v>
          </cell>
          <cell r="HC284">
            <v>0</v>
          </cell>
          <cell r="HD284">
            <v>0</v>
          </cell>
          <cell r="HE284">
            <v>0</v>
          </cell>
          <cell r="HF284">
            <v>0</v>
          </cell>
          <cell r="HG284">
            <v>0</v>
          </cell>
          <cell r="HH284">
            <v>0</v>
          </cell>
          <cell r="HI284">
            <v>0</v>
          </cell>
          <cell r="HJ284">
            <v>0</v>
          </cell>
          <cell r="HK284">
            <v>0</v>
          </cell>
          <cell r="HL284">
            <v>0</v>
          </cell>
          <cell r="HM284">
            <v>0</v>
          </cell>
          <cell r="HN284">
            <v>0</v>
          </cell>
          <cell r="HO284">
            <v>0</v>
          </cell>
          <cell r="HP284">
            <v>0</v>
          </cell>
          <cell r="HQ284">
            <v>0</v>
          </cell>
          <cell r="HR284">
            <v>0</v>
          </cell>
          <cell r="HS284">
            <v>0</v>
          </cell>
          <cell r="HT284">
            <v>0</v>
          </cell>
          <cell r="HU284">
            <v>0</v>
          </cell>
          <cell r="HV284">
            <v>0</v>
          </cell>
          <cell r="HW284">
            <v>0</v>
          </cell>
          <cell r="HX284">
            <v>0</v>
          </cell>
          <cell r="HY284">
            <v>0</v>
          </cell>
          <cell r="HZ284">
            <v>0</v>
          </cell>
          <cell r="IA284">
            <v>0</v>
          </cell>
          <cell r="IB284">
            <v>0</v>
          </cell>
          <cell r="IC284">
            <v>0</v>
          </cell>
          <cell r="ID284">
            <v>0</v>
          </cell>
          <cell r="IE284">
            <v>0</v>
          </cell>
          <cell r="IF284">
            <v>0</v>
          </cell>
          <cell r="IG284">
            <v>0</v>
          </cell>
          <cell r="IH284">
            <v>0</v>
          </cell>
          <cell r="II284">
            <v>0</v>
          </cell>
          <cell r="IJ284">
            <v>0</v>
          </cell>
          <cell r="IK284">
            <v>0</v>
          </cell>
          <cell r="IL284">
            <v>0</v>
          </cell>
          <cell r="IM284">
            <v>0</v>
          </cell>
          <cell r="IN284">
            <v>0</v>
          </cell>
          <cell r="IO284">
            <v>0</v>
          </cell>
          <cell r="IP284">
            <v>0</v>
          </cell>
          <cell r="IQ284">
            <v>0</v>
          </cell>
          <cell r="IR284">
            <v>0</v>
          </cell>
          <cell r="IS284">
            <v>0</v>
          </cell>
          <cell r="IT284">
            <v>0</v>
          </cell>
          <cell r="IU284">
            <v>0</v>
          </cell>
          <cell r="IV284">
            <v>0</v>
          </cell>
          <cell r="IW284">
            <v>0</v>
          </cell>
          <cell r="IX284">
            <v>0</v>
          </cell>
          <cell r="IY284">
            <v>0</v>
          </cell>
          <cell r="IZ284">
            <v>0</v>
          </cell>
          <cell r="JA284">
            <v>0</v>
          </cell>
          <cell r="JB284">
            <v>0</v>
          </cell>
          <cell r="JC284">
            <v>0</v>
          </cell>
          <cell r="JD284">
            <v>0</v>
          </cell>
          <cell r="JE284">
            <v>0</v>
          </cell>
        </row>
        <row r="285"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0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CZ285">
            <v>0</v>
          </cell>
          <cell r="DA285">
            <v>0</v>
          </cell>
          <cell r="DB285">
            <v>0</v>
          </cell>
          <cell r="DC285">
            <v>0</v>
          </cell>
          <cell r="DD285">
            <v>0</v>
          </cell>
          <cell r="DE285">
            <v>0</v>
          </cell>
          <cell r="DF285">
            <v>0</v>
          </cell>
          <cell r="DG285">
            <v>0</v>
          </cell>
          <cell r="DH285">
            <v>0</v>
          </cell>
          <cell r="DI285">
            <v>0</v>
          </cell>
          <cell r="DJ285">
            <v>0</v>
          </cell>
          <cell r="DK285">
            <v>0</v>
          </cell>
          <cell r="DL285">
            <v>0</v>
          </cell>
          <cell r="DM285">
            <v>0</v>
          </cell>
          <cell r="DN285">
            <v>0</v>
          </cell>
          <cell r="DO285">
            <v>0</v>
          </cell>
          <cell r="DP285">
            <v>0</v>
          </cell>
          <cell r="DQ285">
            <v>0</v>
          </cell>
          <cell r="DR285">
            <v>0</v>
          </cell>
          <cell r="DS285">
            <v>0</v>
          </cell>
          <cell r="DT285">
            <v>0</v>
          </cell>
          <cell r="DU285">
            <v>0</v>
          </cell>
          <cell r="DV285">
            <v>0</v>
          </cell>
          <cell r="DW285">
            <v>0</v>
          </cell>
          <cell r="DX285">
            <v>0</v>
          </cell>
          <cell r="DY285">
            <v>0</v>
          </cell>
          <cell r="DZ285">
            <v>0</v>
          </cell>
          <cell r="EA285">
            <v>0</v>
          </cell>
          <cell r="EB285">
            <v>0</v>
          </cell>
          <cell r="EC285">
            <v>0</v>
          </cell>
          <cell r="ED285">
            <v>0</v>
          </cell>
          <cell r="EE285">
            <v>0</v>
          </cell>
          <cell r="EF285">
            <v>0</v>
          </cell>
          <cell r="EG285">
            <v>0</v>
          </cell>
          <cell r="EH285">
            <v>0</v>
          </cell>
          <cell r="EI285">
            <v>0</v>
          </cell>
          <cell r="EJ285">
            <v>0</v>
          </cell>
          <cell r="EK285">
            <v>0</v>
          </cell>
          <cell r="EL285">
            <v>0</v>
          </cell>
          <cell r="EM285">
            <v>0</v>
          </cell>
          <cell r="EN285">
            <v>0</v>
          </cell>
          <cell r="EO285">
            <v>0</v>
          </cell>
          <cell r="EP285">
            <v>0</v>
          </cell>
          <cell r="EQ285">
            <v>0</v>
          </cell>
          <cell r="ER285">
            <v>0</v>
          </cell>
          <cell r="ES285">
            <v>0</v>
          </cell>
          <cell r="ET285">
            <v>0</v>
          </cell>
          <cell r="EU285">
            <v>0</v>
          </cell>
          <cell r="EV285">
            <v>0</v>
          </cell>
          <cell r="EW285">
            <v>0</v>
          </cell>
          <cell r="EX285">
            <v>0</v>
          </cell>
          <cell r="EY285">
            <v>0</v>
          </cell>
          <cell r="EZ285">
            <v>0</v>
          </cell>
          <cell r="FA285">
            <v>0</v>
          </cell>
          <cell r="FB285">
            <v>0</v>
          </cell>
          <cell r="FC285">
            <v>0</v>
          </cell>
          <cell r="FD285">
            <v>0</v>
          </cell>
          <cell r="FE285">
            <v>0</v>
          </cell>
          <cell r="FF285">
            <v>0</v>
          </cell>
          <cell r="FG285">
            <v>0</v>
          </cell>
          <cell r="FH285">
            <v>0</v>
          </cell>
          <cell r="FI285">
            <v>0</v>
          </cell>
          <cell r="FJ285">
            <v>0</v>
          </cell>
          <cell r="FK285">
            <v>0</v>
          </cell>
          <cell r="FL285">
            <v>0</v>
          </cell>
          <cell r="FM285">
            <v>0</v>
          </cell>
          <cell r="FN285">
            <v>0</v>
          </cell>
          <cell r="FO285">
            <v>0</v>
          </cell>
          <cell r="FP285">
            <v>0</v>
          </cell>
          <cell r="FQ285">
            <v>0</v>
          </cell>
          <cell r="FR285">
            <v>0</v>
          </cell>
          <cell r="FS285">
            <v>0</v>
          </cell>
          <cell r="FT285">
            <v>0</v>
          </cell>
          <cell r="FU285">
            <v>0</v>
          </cell>
          <cell r="FV285">
            <v>0</v>
          </cell>
          <cell r="FW285">
            <v>0</v>
          </cell>
          <cell r="FX285">
            <v>0</v>
          </cell>
          <cell r="FY285">
            <v>0</v>
          </cell>
          <cell r="FZ285">
            <v>0</v>
          </cell>
          <cell r="GA285">
            <v>0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0</v>
          </cell>
          <cell r="GO285">
            <v>0</v>
          </cell>
          <cell r="GP285">
            <v>0</v>
          </cell>
          <cell r="GQ285">
            <v>0</v>
          </cell>
          <cell r="GR285">
            <v>0</v>
          </cell>
          <cell r="GS285">
            <v>0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0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0</v>
          </cell>
          <cell r="HK285">
            <v>0</v>
          </cell>
          <cell r="HL285">
            <v>0</v>
          </cell>
          <cell r="HM285">
            <v>0</v>
          </cell>
          <cell r="HN285">
            <v>0</v>
          </cell>
          <cell r="HO285">
            <v>0</v>
          </cell>
          <cell r="HP285">
            <v>0</v>
          </cell>
          <cell r="HQ285">
            <v>0</v>
          </cell>
          <cell r="HR285">
            <v>0</v>
          </cell>
          <cell r="HS285">
            <v>0</v>
          </cell>
          <cell r="HT285">
            <v>0</v>
          </cell>
          <cell r="HU285">
            <v>0</v>
          </cell>
          <cell r="HV285">
            <v>0</v>
          </cell>
          <cell r="HW285">
            <v>0</v>
          </cell>
          <cell r="HX285">
            <v>0</v>
          </cell>
          <cell r="HY285">
            <v>0</v>
          </cell>
          <cell r="HZ285">
            <v>0</v>
          </cell>
          <cell r="IA285">
            <v>0</v>
          </cell>
          <cell r="IB285">
            <v>0</v>
          </cell>
          <cell r="IC285">
            <v>0</v>
          </cell>
          <cell r="ID285">
            <v>0</v>
          </cell>
          <cell r="IE285">
            <v>0</v>
          </cell>
          <cell r="IF285">
            <v>0</v>
          </cell>
          <cell r="IG285">
            <v>0</v>
          </cell>
          <cell r="IH285">
            <v>0</v>
          </cell>
          <cell r="II285">
            <v>0</v>
          </cell>
          <cell r="IJ285">
            <v>0</v>
          </cell>
          <cell r="IK285">
            <v>0</v>
          </cell>
          <cell r="IL285">
            <v>0</v>
          </cell>
          <cell r="IM285">
            <v>0</v>
          </cell>
          <cell r="IN285">
            <v>0</v>
          </cell>
          <cell r="IO285">
            <v>0</v>
          </cell>
          <cell r="IP285">
            <v>0</v>
          </cell>
          <cell r="IQ285">
            <v>0</v>
          </cell>
          <cell r="IR285">
            <v>0</v>
          </cell>
          <cell r="IS285">
            <v>0</v>
          </cell>
          <cell r="IT285">
            <v>0</v>
          </cell>
          <cell r="IU285">
            <v>0</v>
          </cell>
          <cell r="IV285">
            <v>0</v>
          </cell>
          <cell r="IW285">
            <v>0</v>
          </cell>
          <cell r="IX285">
            <v>0</v>
          </cell>
          <cell r="IY285">
            <v>0</v>
          </cell>
          <cell r="IZ285">
            <v>0</v>
          </cell>
          <cell r="JA285">
            <v>0</v>
          </cell>
          <cell r="JB285">
            <v>0</v>
          </cell>
          <cell r="JC285">
            <v>0</v>
          </cell>
          <cell r="JD285">
            <v>0</v>
          </cell>
          <cell r="JE285">
            <v>0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0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CZ286">
            <v>0</v>
          </cell>
          <cell r="DA286">
            <v>0</v>
          </cell>
          <cell r="DB286">
            <v>0</v>
          </cell>
          <cell r="DC286">
            <v>0</v>
          </cell>
          <cell r="DD286">
            <v>0</v>
          </cell>
          <cell r="DE286">
            <v>0</v>
          </cell>
          <cell r="DF286">
            <v>0</v>
          </cell>
          <cell r="DG286">
            <v>0</v>
          </cell>
          <cell r="DH286">
            <v>0</v>
          </cell>
          <cell r="DI286">
            <v>0</v>
          </cell>
          <cell r="DJ286">
            <v>0</v>
          </cell>
          <cell r="DK286">
            <v>0</v>
          </cell>
          <cell r="DL286">
            <v>0</v>
          </cell>
          <cell r="DM286">
            <v>0</v>
          </cell>
          <cell r="DN286">
            <v>0</v>
          </cell>
          <cell r="DO286">
            <v>0</v>
          </cell>
          <cell r="DP286">
            <v>0</v>
          </cell>
          <cell r="DQ286">
            <v>0</v>
          </cell>
          <cell r="DR286">
            <v>0</v>
          </cell>
          <cell r="DS286">
            <v>0</v>
          </cell>
          <cell r="DT286">
            <v>0</v>
          </cell>
          <cell r="DU286">
            <v>0</v>
          </cell>
          <cell r="DV286">
            <v>0</v>
          </cell>
          <cell r="DW286">
            <v>0</v>
          </cell>
          <cell r="DX286">
            <v>0</v>
          </cell>
          <cell r="DY286">
            <v>0</v>
          </cell>
          <cell r="DZ286">
            <v>0</v>
          </cell>
          <cell r="EA286">
            <v>0</v>
          </cell>
          <cell r="EB286">
            <v>0</v>
          </cell>
          <cell r="EC286">
            <v>0</v>
          </cell>
          <cell r="ED286">
            <v>0</v>
          </cell>
          <cell r="EE286">
            <v>0</v>
          </cell>
          <cell r="EF286">
            <v>0</v>
          </cell>
          <cell r="EG286">
            <v>0</v>
          </cell>
          <cell r="EH286">
            <v>0</v>
          </cell>
          <cell r="EI286">
            <v>0</v>
          </cell>
          <cell r="EJ286">
            <v>0</v>
          </cell>
          <cell r="EK286">
            <v>0</v>
          </cell>
          <cell r="EL286">
            <v>0</v>
          </cell>
          <cell r="EM286">
            <v>0</v>
          </cell>
          <cell r="EN286">
            <v>0</v>
          </cell>
          <cell r="EO286">
            <v>0</v>
          </cell>
          <cell r="EP286">
            <v>0</v>
          </cell>
          <cell r="EQ286">
            <v>0</v>
          </cell>
          <cell r="ER286">
            <v>0</v>
          </cell>
          <cell r="ES286">
            <v>0</v>
          </cell>
          <cell r="ET286">
            <v>0</v>
          </cell>
          <cell r="EU286">
            <v>0</v>
          </cell>
          <cell r="EV286">
            <v>0</v>
          </cell>
          <cell r="EW286">
            <v>0</v>
          </cell>
          <cell r="EX286">
            <v>0</v>
          </cell>
          <cell r="EY286">
            <v>0</v>
          </cell>
          <cell r="EZ286">
            <v>0</v>
          </cell>
          <cell r="FA286">
            <v>0</v>
          </cell>
          <cell r="FB286">
            <v>0</v>
          </cell>
          <cell r="FC286">
            <v>0</v>
          </cell>
          <cell r="FD286">
            <v>0</v>
          </cell>
          <cell r="FE286">
            <v>0</v>
          </cell>
          <cell r="FF286">
            <v>0</v>
          </cell>
          <cell r="FG286">
            <v>0</v>
          </cell>
          <cell r="FH286">
            <v>0</v>
          </cell>
          <cell r="FI286">
            <v>0</v>
          </cell>
          <cell r="FJ286">
            <v>0</v>
          </cell>
          <cell r="FK286">
            <v>0</v>
          </cell>
          <cell r="FL286">
            <v>0</v>
          </cell>
          <cell r="FM286">
            <v>0</v>
          </cell>
          <cell r="FN286">
            <v>0</v>
          </cell>
          <cell r="FO286">
            <v>0</v>
          </cell>
          <cell r="FP286">
            <v>0</v>
          </cell>
          <cell r="FQ286">
            <v>0</v>
          </cell>
          <cell r="FR286">
            <v>0</v>
          </cell>
          <cell r="FS286">
            <v>0</v>
          </cell>
          <cell r="FT286">
            <v>0</v>
          </cell>
          <cell r="FU286">
            <v>0</v>
          </cell>
          <cell r="FV286">
            <v>0</v>
          </cell>
          <cell r="FW286">
            <v>0</v>
          </cell>
          <cell r="FX286">
            <v>0</v>
          </cell>
          <cell r="FY286">
            <v>0</v>
          </cell>
          <cell r="FZ286">
            <v>0</v>
          </cell>
          <cell r="GA286">
            <v>0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0</v>
          </cell>
          <cell r="GO286">
            <v>0</v>
          </cell>
          <cell r="GP286">
            <v>0</v>
          </cell>
          <cell r="GQ286">
            <v>0</v>
          </cell>
          <cell r="GR286">
            <v>0</v>
          </cell>
          <cell r="GS286">
            <v>0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0</v>
          </cell>
          <cell r="HA286">
            <v>0</v>
          </cell>
          <cell r="HB286">
            <v>0</v>
          </cell>
          <cell r="HC286">
            <v>0</v>
          </cell>
          <cell r="HD286">
            <v>0</v>
          </cell>
          <cell r="HE286">
            <v>0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0</v>
          </cell>
          <cell r="HK286">
            <v>0</v>
          </cell>
          <cell r="HL286">
            <v>0</v>
          </cell>
          <cell r="HM286">
            <v>0</v>
          </cell>
          <cell r="HN286">
            <v>0</v>
          </cell>
          <cell r="HO286">
            <v>0</v>
          </cell>
          <cell r="HP286">
            <v>0</v>
          </cell>
          <cell r="HQ286">
            <v>0</v>
          </cell>
          <cell r="HR286">
            <v>0</v>
          </cell>
          <cell r="HS286">
            <v>0</v>
          </cell>
          <cell r="HT286">
            <v>0</v>
          </cell>
          <cell r="HU286">
            <v>0</v>
          </cell>
          <cell r="HV286">
            <v>0</v>
          </cell>
          <cell r="HW286">
            <v>0</v>
          </cell>
          <cell r="HX286">
            <v>0</v>
          </cell>
          <cell r="HY286">
            <v>0</v>
          </cell>
          <cell r="HZ286">
            <v>0</v>
          </cell>
          <cell r="IA286">
            <v>0</v>
          </cell>
          <cell r="IB286">
            <v>0</v>
          </cell>
          <cell r="IC286">
            <v>0</v>
          </cell>
          <cell r="ID286">
            <v>0</v>
          </cell>
          <cell r="IE286">
            <v>0</v>
          </cell>
          <cell r="IF286">
            <v>0</v>
          </cell>
          <cell r="IG286">
            <v>0</v>
          </cell>
          <cell r="IH286">
            <v>0</v>
          </cell>
          <cell r="II286">
            <v>0</v>
          </cell>
          <cell r="IJ286">
            <v>0</v>
          </cell>
          <cell r="IK286">
            <v>0</v>
          </cell>
          <cell r="IL286">
            <v>0</v>
          </cell>
          <cell r="IM286">
            <v>0</v>
          </cell>
          <cell r="IN286">
            <v>0</v>
          </cell>
          <cell r="IO286">
            <v>0</v>
          </cell>
          <cell r="IP286">
            <v>0</v>
          </cell>
          <cell r="IQ286">
            <v>0</v>
          </cell>
          <cell r="IR286">
            <v>0</v>
          </cell>
          <cell r="IS286">
            <v>0</v>
          </cell>
          <cell r="IT286">
            <v>0</v>
          </cell>
          <cell r="IU286">
            <v>0</v>
          </cell>
          <cell r="IV286">
            <v>0</v>
          </cell>
          <cell r="IW286">
            <v>0</v>
          </cell>
          <cell r="IX286">
            <v>0</v>
          </cell>
          <cell r="IY286">
            <v>0</v>
          </cell>
          <cell r="IZ286">
            <v>0</v>
          </cell>
          <cell r="JA286">
            <v>0</v>
          </cell>
          <cell r="JB286">
            <v>0</v>
          </cell>
          <cell r="JC286">
            <v>0</v>
          </cell>
          <cell r="JD286">
            <v>0</v>
          </cell>
          <cell r="JE286">
            <v>0</v>
          </cell>
        </row>
        <row r="287"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P287">
            <v>0</v>
          </cell>
          <cell r="CQ287">
            <v>0</v>
          </cell>
          <cell r="CR287">
            <v>0</v>
          </cell>
          <cell r="CS287">
            <v>0</v>
          </cell>
          <cell r="CT287">
            <v>0</v>
          </cell>
          <cell r="CU287">
            <v>0</v>
          </cell>
          <cell r="CV287">
            <v>0</v>
          </cell>
          <cell r="CW287">
            <v>0</v>
          </cell>
          <cell r="CX287">
            <v>0</v>
          </cell>
          <cell r="CY287">
            <v>0</v>
          </cell>
          <cell r="CZ287">
            <v>0</v>
          </cell>
          <cell r="DA287">
            <v>0</v>
          </cell>
          <cell r="DB287">
            <v>0</v>
          </cell>
          <cell r="DC287">
            <v>0</v>
          </cell>
          <cell r="DD287">
            <v>0</v>
          </cell>
          <cell r="DE287">
            <v>0</v>
          </cell>
          <cell r="DF287">
            <v>0</v>
          </cell>
          <cell r="DG287">
            <v>0</v>
          </cell>
          <cell r="DH287">
            <v>0</v>
          </cell>
          <cell r="DI287">
            <v>0</v>
          </cell>
          <cell r="DJ287">
            <v>0</v>
          </cell>
          <cell r="DK287">
            <v>0</v>
          </cell>
          <cell r="DL287">
            <v>0</v>
          </cell>
          <cell r="DM287">
            <v>0</v>
          </cell>
          <cell r="DN287">
            <v>0</v>
          </cell>
          <cell r="DO287">
            <v>0</v>
          </cell>
          <cell r="DP287">
            <v>0</v>
          </cell>
          <cell r="DQ287">
            <v>0</v>
          </cell>
          <cell r="DR287">
            <v>0</v>
          </cell>
          <cell r="DS287">
            <v>0</v>
          </cell>
          <cell r="DT287">
            <v>0</v>
          </cell>
          <cell r="DU287">
            <v>0</v>
          </cell>
          <cell r="DV287">
            <v>0</v>
          </cell>
          <cell r="DW287">
            <v>0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0</v>
          </cell>
          <cell r="EC287">
            <v>0</v>
          </cell>
          <cell r="ED287">
            <v>0</v>
          </cell>
          <cell r="EE287">
            <v>0</v>
          </cell>
          <cell r="EF287">
            <v>0</v>
          </cell>
          <cell r="EG287">
            <v>0</v>
          </cell>
          <cell r="EH287">
            <v>0</v>
          </cell>
          <cell r="EI287">
            <v>0</v>
          </cell>
          <cell r="EJ287">
            <v>0</v>
          </cell>
          <cell r="EK287">
            <v>0</v>
          </cell>
          <cell r="EL287">
            <v>0</v>
          </cell>
          <cell r="EM287">
            <v>0</v>
          </cell>
          <cell r="EN287">
            <v>0</v>
          </cell>
          <cell r="EO287">
            <v>0</v>
          </cell>
          <cell r="EP287">
            <v>0</v>
          </cell>
          <cell r="EQ287">
            <v>0</v>
          </cell>
          <cell r="ER287">
            <v>0</v>
          </cell>
          <cell r="ES287">
            <v>0</v>
          </cell>
          <cell r="ET287">
            <v>0</v>
          </cell>
          <cell r="EU287">
            <v>0</v>
          </cell>
          <cell r="EV287">
            <v>0</v>
          </cell>
          <cell r="EW287">
            <v>0</v>
          </cell>
          <cell r="EX287">
            <v>0</v>
          </cell>
          <cell r="EY287">
            <v>0</v>
          </cell>
          <cell r="EZ287">
            <v>0</v>
          </cell>
          <cell r="FA287">
            <v>0</v>
          </cell>
          <cell r="FB287">
            <v>0</v>
          </cell>
          <cell r="FC287">
            <v>0</v>
          </cell>
          <cell r="FD287">
            <v>0</v>
          </cell>
          <cell r="FE287">
            <v>0</v>
          </cell>
          <cell r="FF287">
            <v>0</v>
          </cell>
          <cell r="FG287">
            <v>0</v>
          </cell>
          <cell r="FH287">
            <v>0</v>
          </cell>
          <cell r="FI287">
            <v>0</v>
          </cell>
          <cell r="FJ287">
            <v>0</v>
          </cell>
          <cell r="FK287">
            <v>0</v>
          </cell>
          <cell r="FL287">
            <v>0</v>
          </cell>
          <cell r="FM287">
            <v>0</v>
          </cell>
          <cell r="FN287">
            <v>0</v>
          </cell>
          <cell r="FO287">
            <v>0</v>
          </cell>
          <cell r="FP287">
            <v>0</v>
          </cell>
          <cell r="FQ287">
            <v>0</v>
          </cell>
          <cell r="FR287">
            <v>0</v>
          </cell>
          <cell r="FS287">
            <v>0</v>
          </cell>
          <cell r="FT287">
            <v>0</v>
          </cell>
          <cell r="FU287">
            <v>0</v>
          </cell>
          <cell r="FV287">
            <v>0</v>
          </cell>
          <cell r="FW287">
            <v>0</v>
          </cell>
          <cell r="FX287">
            <v>0</v>
          </cell>
          <cell r="FY287">
            <v>0</v>
          </cell>
          <cell r="FZ287">
            <v>0</v>
          </cell>
          <cell r="GA287">
            <v>0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0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0</v>
          </cell>
          <cell r="HG287">
            <v>0</v>
          </cell>
          <cell r="HH287">
            <v>0</v>
          </cell>
          <cell r="HI287">
            <v>0</v>
          </cell>
          <cell r="HJ287">
            <v>0</v>
          </cell>
          <cell r="HK287">
            <v>0</v>
          </cell>
          <cell r="HL287">
            <v>0</v>
          </cell>
          <cell r="HM287">
            <v>0</v>
          </cell>
          <cell r="HN287">
            <v>0</v>
          </cell>
          <cell r="HO287">
            <v>0</v>
          </cell>
          <cell r="HP287">
            <v>0</v>
          </cell>
          <cell r="HQ287">
            <v>0</v>
          </cell>
          <cell r="HR287">
            <v>0</v>
          </cell>
          <cell r="HS287">
            <v>0</v>
          </cell>
          <cell r="HT287">
            <v>0</v>
          </cell>
          <cell r="HU287">
            <v>0</v>
          </cell>
          <cell r="HV287">
            <v>0</v>
          </cell>
          <cell r="HW287">
            <v>0</v>
          </cell>
          <cell r="HX287">
            <v>0</v>
          </cell>
          <cell r="HY287">
            <v>0</v>
          </cell>
          <cell r="HZ287">
            <v>0</v>
          </cell>
          <cell r="IA287">
            <v>0</v>
          </cell>
          <cell r="IB287">
            <v>0</v>
          </cell>
          <cell r="IC287">
            <v>0</v>
          </cell>
          <cell r="ID287">
            <v>0</v>
          </cell>
          <cell r="IE287">
            <v>0</v>
          </cell>
          <cell r="IF287">
            <v>0</v>
          </cell>
          <cell r="IG287">
            <v>0</v>
          </cell>
          <cell r="IH287">
            <v>0</v>
          </cell>
          <cell r="II287">
            <v>0</v>
          </cell>
          <cell r="IJ287">
            <v>0</v>
          </cell>
          <cell r="IK287">
            <v>0</v>
          </cell>
          <cell r="IL287">
            <v>0</v>
          </cell>
          <cell r="IM287">
            <v>0</v>
          </cell>
          <cell r="IN287">
            <v>0</v>
          </cell>
          <cell r="IO287">
            <v>0</v>
          </cell>
          <cell r="IP287">
            <v>0</v>
          </cell>
          <cell r="IQ287">
            <v>0</v>
          </cell>
          <cell r="IR287">
            <v>0</v>
          </cell>
          <cell r="IS287">
            <v>0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0</v>
          </cell>
          <cell r="IY287">
            <v>0</v>
          </cell>
          <cell r="IZ287">
            <v>0</v>
          </cell>
          <cell r="JA287">
            <v>0</v>
          </cell>
          <cell r="JB287">
            <v>0</v>
          </cell>
          <cell r="JC287">
            <v>0</v>
          </cell>
          <cell r="JD287">
            <v>0</v>
          </cell>
          <cell r="JE287">
            <v>0</v>
          </cell>
        </row>
        <row r="288"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P288">
            <v>0</v>
          </cell>
          <cell r="CQ288">
            <v>0</v>
          </cell>
          <cell r="CR288">
            <v>0</v>
          </cell>
          <cell r="CS288">
            <v>0</v>
          </cell>
          <cell r="CT288">
            <v>0</v>
          </cell>
          <cell r="CU288">
            <v>0</v>
          </cell>
          <cell r="CV288">
            <v>0</v>
          </cell>
          <cell r="CW288">
            <v>0</v>
          </cell>
          <cell r="CX288">
            <v>0</v>
          </cell>
          <cell r="CY288">
            <v>0</v>
          </cell>
          <cell r="CZ288">
            <v>0</v>
          </cell>
          <cell r="DA288">
            <v>0</v>
          </cell>
          <cell r="DB288">
            <v>0</v>
          </cell>
          <cell r="DC288">
            <v>0</v>
          </cell>
          <cell r="DD288">
            <v>0</v>
          </cell>
          <cell r="DE288">
            <v>0</v>
          </cell>
          <cell r="DF288">
            <v>0</v>
          </cell>
          <cell r="DG288">
            <v>0</v>
          </cell>
          <cell r="DH288">
            <v>0</v>
          </cell>
          <cell r="DI288">
            <v>0</v>
          </cell>
          <cell r="DJ288">
            <v>0</v>
          </cell>
          <cell r="DK288">
            <v>0</v>
          </cell>
          <cell r="DL288">
            <v>0</v>
          </cell>
          <cell r="DM288">
            <v>0</v>
          </cell>
          <cell r="DN288">
            <v>0</v>
          </cell>
          <cell r="DO288">
            <v>0</v>
          </cell>
          <cell r="DP288">
            <v>0</v>
          </cell>
          <cell r="DQ288">
            <v>0</v>
          </cell>
          <cell r="DR288">
            <v>0</v>
          </cell>
          <cell r="DS288">
            <v>0</v>
          </cell>
          <cell r="DT288">
            <v>0</v>
          </cell>
          <cell r="DU288">
            <v>0</v>
          </cell>
          <cell r="DV288">
            <v>0</v>
          </cell>
          <cell r="DW288">
            <v>0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0</v>
          </cell>
          <cell r="EC288">
            <v>0</v>
          </cell>
          <cell r="ED288">
            <v>0</v>
          </cell>
          <cell r="EE288">
            <v>0</v>
          </cell>
          <cell r="EF288">
            <v>0</v>
          </cell>
          <cell r="EG288">
            <v>0</v>
          </cell>
          <cell r="EH288">
            <v>0</v>
          </cell>
          <cell r="EI288">
            <v>0</v>
          </cell>
          <cell r="EJ288">
            <v>0</v>
          </cell>
          <cell r="EK288">
            <v>0</v>
          </cell>
          <cell r="EL288">
            <v>0</v>
          </cell>
          <cell r="EM288">
            <v>0</v>
          </cell>
          <cell r="EN288">
            <v>0</v>
          </cell>
          <cell r="EO288">
            <v>0</v>
          </cell>
          <cell r="EP288">
            <v>0</v>
          </cell>
          <cell r="EQ288">
            <v>0</v>
          </cell>
          <cell r="ER288">
            <v>0</v>
          </cell>
          <cell r="ES288">
            <v>0</v>
          </cell>
          <cell r="ET288">
            <v>0</v>
          </cell>
          <cell r="EU288">
            <v>0</v>
          </cell>
          <cell r="EV288">
            <v>0</v>
          </cell>
          <cell r="EW288">
            <v>0</v>
          </cell>
          <cell r="EX288">
            <v>0</v>
          </cell>
          <cell r="EY288">
            <v>0</v>
          </cell>
          <cell r="EZ288">
            <v>0</v>
          </cell>
          <cell r="FA288">
            <v>0</v>
          </cell>
          <cell r="FB288">
            <v>0</v>
          </cell>
          <cell r="FC288">
            <v>0</v>
          </cell>
          <cell r="FD288">
            <v>0</v>
          </cell>
          <cell r="FE288">
            <v>0</v>
          </cell>
          <cell r="FF288">
            <v>0</v>
          </cell>
          <cell r="FG288">
            <v>0</v>
          </cell>
          <cell r="FH288">
            <v>0</v>
          </cell>
          <cell r="FI288">
            <v>0</v>
          </cell>
          <cell r="FJ288">
            <v>0</v>
          </cell>
          <cell r="FK288">
            <v>0</v>
          </cell>
          <cell r="FL288">
            <v>0</v>
          </cell>
          <cell r="FM288">
            <v>0</v>
          </cell>
          <cell r="FN288">
            <v>0</v>
          </cell>
          <cell r="FO288">
            <v>0</v>
          </cell>
          <cell r="FP288">
            <v>0</v>
          </cell>
          <cell r="FQ288">
            <v>0</v>
          </cell>
          <cell r="FR288">
            <v>0</v>
          </cell>
          <cell r="FS288">
            <v>0</v>
          </cell>
          <cell r="FT288">
            <v>0</v>
          </cell>
          <cell r="FU288">
            <v>0</v>
          </cell>
          <cell r="FV288">
            <v>0</v>
          </cell>
          <cell r="FW288">
            <v>0</v>
          </cell>
          <cell r="FX288">
            <v>0</v>
          </cell>
          <cell r="FY288">
            <v>0</v>
          </cell>
          <cell r="FZ288">
            <v>0</v>
          </cell>
          <cell r="GA288">
            <v>0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0</v>
          </cell>
          <cell r="GI288">
            <v>0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0</v>
          </cell>
          <cell r="GO288">
            <v>0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0</v>
          </cell>
          <cell r="HK288">
            <v>0</v>
          </cell>
          <cell r="HL288">
            <v>0</v>
          </cell>
          <cell r="HM288">
            <v>0</v>
          </cell>
          <cell r="HN288">
            <v>0</v>
          </cell>
          <cell r="HO288">
            <v>0</v>
          </cell>
          <cell r="HP288">
            <v>0</v>
          </cell>
          <cell r="HQ288">
            <v>0</v>
          </cell>
          <cell r="HR288">
            <v>0</v>
          </cell>
          <cell r="HS288">
            <v>0</v>
          </cell>
          <cell r="HT288">
            <v>0</v>
          </cell>
          <cell r="HU288">
            <v>0</v>
          </cell>
          <cell r="HV288">
            <v>0</v>
          </cell>
          <cell r="HW288">
            <v>0</v>
          </cell>
          <cell r="HX288">
            <v>0</v>
          </cell>
          <cell r="HY288">
            <v>0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0</v>
          </cell>
          <cell r="IE288">
            <v>0</v>
          </cell>
          <cell r="IF288">
            <v>0</v>
          </cell>
          <cell r="IG288">
            <v>0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0</v>
          </cell>
          <cell r="IM288">
            <v>0</v>
          </cell>
          <cell r="IN288">
            <v>0</v>
          </cell>
          <cell r="IO288">
            <v>0</v>
          </cell>
          <cell r="IP288">
            <v>0</v>
          </cell>
          <cell r="IQ288">
            <v>0</v>
          </cell>
          <cell r="IR288">
            <v>0</v>
          </cell>
          <cell r="IS288">
            <v>0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0</v>
          </cell>
          <cell r="IY288">
            <v>0</v>
          </cell>
          <cell r="IZ288">
            <v>0</v>
          </cell>
          <cell r="JA288">
            <v>0</v>
          </cell>
          <cell r="JB288">
            <v>0</v>
          </cell>
          <cell r="JC288">
            <v>0</v>
          </cell>
          <cell r="JD288">
            <v>0</v>
          </cell>
          <cell r="JE288">
            <v>0</v>
          </cell>
        </row>
        <row r="289"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CZ289">
            <v>0</v>
          </cell>
          <cell r="DA289">
            <v>0</v>
          </cell>
          <cell r="DB289">
            <v>0</v>
          </cell>
          <cell r="DC289">
            <v>0</v>
          </cell>
          <cell r="DD289">
            <v>0</v>
          </cell>
          <cell r="DE289">
            <v>0</v>
          </cell>
          <cell r="DF289">
            <v>0</v>
          </cell>
          <cell r="DG289">
            <v>0</v>
          </cell>
          <cell r="DH289">
            <v>0</v>
          </cell>
          <cell r="DI289">
            <v>0</v>
          </cell>
          <cell r="DJ289">
            <v>0</v>
          </cell>
          <cell r="DK289">
            <v>0</v>
          </cell>
          <cell r="DL289">
            <v>0</v>
          </cell>
          <cell r="DM289">
            <v>0</v>
          </cell>
          <cell r="DN289">
            <v>0</v>
          </cell>
          <cell r="DO289">
            <v>0</v>
          </cell>
          <cell r="DP289">
            <v>0</v>
          </cell>
          <cell r="DQ289">
            <v>0</v>
          </cell>
          <cell r="DR289">
            <v>0</v>
          </cell>
          <cell r="DS289">
            <v>0</v>
          </cell>
          <cell r="DT289">
            <v>0</v>
          </cell>
          <cell r="DU289">
            <v>0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0</v>
          </cell>
          <cell r="EA289">
            <v>0</v>
          </cell>
          <cell r="EB289">
            <v>0</v>
          </cell>
          <cell r="EC289">
            <v>0</v>
          </cell>
          <cell r="ED289">
            <v>0</v>
          </cell>
          <cell r="EE289">
            <v>0</v>
          </cell>
          <cell r="EF289">
            <v>0</v>
          </cell>
          <cell r="EG289">
            <v>0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M289">
            <v>0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0</v>
          </cell>
          <cell r="ES289">
            <v>0</v>
          </cell>
          <cell r="ET289">
            <v>0</v>
          </cell>
          <cell r="EU289">
            <v>0</v>
          </cell>
          <cell r="EV289">
            <v>0</v>
          </cell>
          <cell r="EW289">
            <v>0</v>
          </cell>
          <cell r="EX289">
            <v>0</v>
          </cell>
          <cell r="EY289">
            <v>0</v>
          </cell>
          <cell r="EZ289">
            <v>0</v>
          </cell>
          <cell r="FA289">
            <v>0</v>
          </cell>
          <cell r="FB289">
            <v>0</v>
          </cell>
          <cell r="FC289">
            <v>0</v>
          </cell>
          <cell r="FD289">
            <v>0</v>
          </cell>
          <cell r="FE289">
            <v>0</v>
          </cell>
          <cell r="FF289">
            <v>0</v>
          </cell>
          <cell r="FG289">
            <v>0</v>
          </cell>
          <cell r="FH289">
            <v>0</v>
          </cell>
          <cell r="FI289">
            <v>0</v>
          </cell>
          <cell r="FJ289">
            <v>0</v>
          </cell>
          <cell r="FK289">
            <v>0</v>
          </cell>
          <cell r="FL289">
            <v>0</v>
          </cell>
          <cell r="FM289">
            <v>0</v>
          </cell>
          <cell r="FN289">
            <v>0</v>
          </cell>
          <cell r="FO289">
            <v>0</v>
          </cell>
          <cell r="FP289">
            <v>0</v>
          </cell>
          <cell r="FQ289">
            <v>0</v>
          </cell>
          <cell r="FR289">
            <v>0</v>
          </cell>
          <cell r="FS289">
            <v>0</v>
          </cell>
          <cell r="FT289">
            <v>0</v>
          </cell>
          <cell r="FU289">
            <v>0</v>
          </cell>
          <cell r="FV289">
            <v>0</v>
          </cell>
          <cell r="FW289">
            <v>0</v>
          </cell>
          <cell r="FX289">
            <v>0</v>
          </cell>
          <cell r="FY289">
            <v>0</v>
          </cell>
          <cell r="FZ289">
            <v>0</v>
          </cell>
          <cell r="GA289">
            <v>0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0</v>
          </cell>
          <cell r="GO289">
            <v>0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0</v>
          </cell>
          <cell r="HA289">
            <v>0</v>
          </cell>
          <cell r="HB289">
            <v>0</v>
          </cell>
          <cell r="HC289">
            <v>0</v>
          </cell>
          <cell r="HD289">
            <v>0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0</v>
          </cell>
          <cell r="HK289">
            <v>0</v>
          </cell>
          <cell r="HL289">
            <v>0</v>
          </cell>
          <cell r="HM289">
            <v>0</v>
          </cell>
          <cell r="HN289">
            <v>0</v>
          </cell>
          <cell r="HO289">
            <v>0</v>
          </cell>
          <cell r="HP289">
            <v>0</v>
          </cell>
          <cell r="HQ289">
            <v>0</v>
          </cell>
          <cell r="HR289">
            <v>0</v>
          </cell>
          <cell r="HS289">
            <v>0</v>
          </cell>
          <cell r="HT289">
            <v>0</v>
          </cell>
          <cell r="HU289">
            <v>0</v>
          </cell>
          <cell r="HV289">
            <v>0</v>
          </cell>
          <cell r="HW289">
            <v>0</v>
          </cell>
          <cell r="HX289">
            <v>0</v>
          </cell>
          <cell r="HY289">
            <v>0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0</v>
          </cell>
          <cell r="IE289">
            <v>0</v>
          </cell>
          <cell r="IF289">
            <v>0</v>
          </cell>
          <cell r="IG289">
            <v>0</v>
          </cell>
          <cell r="IH289">
            <v>0</v>
          </cell>
          <cell r="II289">
            <v>0</v>
          </cell>
          <cell r="IJ289">
            <v>0</v>
          </cell>
          <cell r="IK289">
            <v>0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</v>
          </cell>
          <cell r="IR289">
            <v>0</v>
          </cell>
          <cell r="IS289">
            <v>0</v>
          </cell>
          <cell r="IT289">
            <v>0</v>
          </cell>
          <cell r="IU289">
            <v>0</v>
          </cell>
          <cell r="IV289">
            <v>0</v>
          </cell>
          <cell r="IW289">
            <v>0</v>
          </cell>
          <cell r="IX289">
            <v>0</v>
          </cell>
          <cell r="IY289">
            <v>0</v>
          </cell>
          <cell r="IZ289">
            <v>0</v>
          </cell>
          <cell r="JA289">
            <v>0</v>
          </cell>
          <cell r="JB289">
            <v>0</v>
          </cell>
          <cell r="JC289">
            <v>0</v>
          </cell>
          <cell r="JD289">
            <v>0</v>
          </cell>
          <cell r="JE289">
            <v>0</v>
          </cell>
        </row>
        <row r="290"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0</v>
          </cell>
          <cell r="CH290">
            <v>0</v>
          </cell>
          <cell r="CI290">
            <v>0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0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CZ290">
            <v>0</v>
          </cell>
          <cell r="DA290">
            <v>0</v>
          </cell>
          <cell r="DB290">
            <v>0</v>
          </cell>
          <cell r="DC290">
            <v>0</v>
          </cell>
          <cell r="DD290">
            <v>0</v>
          </cell>
          <cell r="DE290">
            <v>0</v>
          </cell>
          <cell r="DF290">
            <v>0</v>
          </cell>
          <cell r="DG290">
            <v>0</v>
          </cell>
          <cell r="DH290">
            <v>0</v>
          </cell>
          <cell r="DI290">
            <v>0</v>
          </cell>
          <cell r="DJ290">
            <v>0</v>
          </cell>
          <cell r="DK290">
            <v>0</v>
          </cell>
          <cell r="DL290">
            <v>0</v>
          </cell>
          <cell r="DM290">
            <v>0</v>
          </cell>
          <cell r="DN290">
            <v>0</v>
          </cell>
          <cell r="DO290">
            <v>0</v>
          </cell>
          <cell r="DP290">
            <v>0</v>
          </cell>
          <cell r="DQ290">
            <v>0</v>
          </cell>
          <cell r="DR290">
            <v>0</v>
          </cell>
          <cell r="DS290">
            <v>0</v>
          </cell>
          <cell r="DT290">
            <v>0</v>
          </cell>
          <cell r="DU290">
            <v>0</v>
          </cell>
          <cell r="DV290">
            <v>0</v>
          </cell>
          <cell r="DW290">
            <v>0</v>
          </cell>
          <cell r="DX290">
            <v>0</v>
          </cell>
          <cell r="DY290">
            <v>0</v>
          </cell>
          <cell r="DZ290">
            <v>0</v>
          </cell>
          <cell r="EA290">
            <v>0</v>
          </cell>
          <cell r="EB290">
            <v>0</v>
          </cell>
          <cell r="EC290">
            <v>0</v>
          </cell>
          <cell r="ED290">
            <v>0</v>
          </cell>
          <cell r="EE290">
            <v>0</v>
          </cell>
          <cell r="EF290">
            <v>0</v>
          </cell>
          <cell r="EG290">
            <v>0</v>
          </cell>
          <cell r="EH290">
            <v>0</v>
          </cell>
          <cell r="EI290">
            <v>0</v>
          </cell>
          <cell r="EJ290">
            <v>0</v>
          </cell>
          <cell r="EK290">
            <v>0</v>
          </cell>
          <cell r="EL290">
            <v>0</v>
          </cell>
          <cell r="EM290">
            <v>0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0</v>
          </cell>
          <cell r="ES290">
            <v>0</v>
          </cell>
          <cell r="ET290">
            <v>0</v>
          </cell>
          <cell r="EU290">
            <v>0</v>
          </cell>
          <cell r="EV290">
            <v>0</v>
          </cell>
          <cell r="EW290">
            <v>0</v>
          </cell>
          <cell r="EX290">
            <v>0</v>
          </cell>
          <cell r="EY290">
            <v>0</v>
          </cell>
          <cell r="EZ290">
            <v>0</v>
          </cell>
          <cell r="FA290">
            <v>0</v>
          </cell>
          <cell r="FB290">
            <v>0</v>
          </cell>
          <cell r="FC290">
            <v>0</v>
          </cell>
          <cell r="FD290">
            <v>0</v>
          </cell>
          <cell r="FE290">
            <v>0</v>
          </cell>
          <cell r="FF290">
            <v>0</v>
          </cell>
          <cell r="FG290">
            <v>0</v>
          </cell>
          <cell r="FH290">
            <v>0</v>
          </cell>
          <cell r="FI290">
            <v>0</v>
          </cell>
          <cell r="FJ290">
            <v>0</v>
          </cell>
          <cell r="FK290">
            <v>0</v>
          </cell>
          <cell r="FL290">
            <v>0</v>
          </cell>
          <cell r="FM290">
            <v>0</v>
          </cell>
          <cell r="FN290">
            <v>0</v>
          </cell>
          <cell r="FO290">
            <v>0</v>
          </cell>
          <cell r="FP290">
            <v>0</v>
          </cell>
          <cell r="FQ290">
            <v>0</v>
          </cell>
          <cell r="FR290">
            <v>0</v>
          </cell>
          <cell r="FS290">
            <v>0</v>
          </cell>
          <cell r="FT290">
            <v>0</v>
          </cell>
          <cell r="FU290">
            <v>0</v>
          </cell>
          <cell r="FV290">
            <v>0</v>
          </cell>
          <cell r="FW290">
            <v>0</v>
          </cell>
          <cell r="FX290">
            <v>0</v>
          </cell>
          <cell r="FY290">
            <v>0</v>
          </cell>
          <cell r="FZ290">
            <v>0</v>
          </cell>
          <cell r="GA290">
            <v>0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0</v>
          </cell>
          <cell r="GI290">
            <v>0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0</v>
          </cell>
          <cell r="GO290">
            <v>0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0</v>
          </cell>
          <cell r="HA290">
            <v>0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0</v>
          </cell>
          <cell r="HK290">
            <v>0</v>
          </cell>
          <cell r="HL290">
            <v>0</v>
          </cell>
          <cell r="HM290">
            <v>0</v>
          </cell>
          <cell r="HN290">
            <v>0</v>
          </cell>
          <cell r="HO290">
            <v>0</v>
          </cell>
          <cell r="HP290">
            <v>0</v>
          </cell>
          <cell r="HQ290">
            <v>0</v>
          </cell>
          <cell r="HR290">
            <v>0</v>
          </cell>
          <cell r="HS290">
            <v>0</v>
          </cell>
          <cell r="HT290">
            <v>0</v>
          </cell>
          <cell r="HU290">
            <v>0</v>
          </cell>
          <cell r="HV290">
            <v>0</v>
          </cell>
          <cell r="HW290">
            <v>0</v>
          </cell>
          <cell r="HX290">
            <v>0</v>
          </cell>
          <cell r="HY290">
            <v>0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0</v>
          </cell>
          <cell r="IE290">
            <v>0</v>
          </cell>
          <cell r="IF290">
            <v>0</v>
          </cell>
          <cell r="IG290">
            <v>0</v>
          </cell>
          <cell r="IH290">
            <v>0</v>
          </cell>
          <cell r="II290">
            <v>0</v>
          </cell>
          <cell r="IJ290">
            <v>0</v>
          </cell>
          <cell r="IK290">
            <v>0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0</v>
          </cell>
          <cell r="IQ290">
            <v>0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0</v>
          </cell>
          <cell r="IY290">
            <v>0</v>
          </cell>
          <cell r="IZ290">
            <v>0</v>
          </cell>
          <cell r="JA290">
            <v>0</v>
          </cell>
          <cell r="JB290">
            <v>0</v>
          </cell>
          <cell r="JC290">
            <v>0</v>
          </cell>
          <cell r="JD290">
            <v>0</v>
          </cell>
          <cell r="JE290">
            <v>0</v>
          </cell>
        </row>
        <row r="291"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  <cell r="BZ291">
            <v>0</v>
          </cell>
          <cell r="CA291">
            <v>0</v>
          </cell>
          <cell r="CB291">
            <v>0</v>
          </cell>
          <cell r="CC291">
            <v>0</v>
          </cell>
          <cell r="CD291">
            <v>0</v>
          </cell>
          <cell r="CE291">
            <v>0</v>
          </cell>
          <cell r="CF291">
            <v>0</v>
          </cell>
          <cell r="CG291">
            <v>0</v>
          </cell>
          <cell r="CH291">
            <v>0</v>
          </cell>
          <cell r="CI291">
            <v>0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0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CZ291">
            <v>0</v>
          </cell>
          <cell r="DA291">
            <v>0</v>
          </cell>
          <cell r="DB291">
            <v>0</v>
          </cell>
          <cell r="DC291">
            <v>0</v>
          </cell>
          <cell r="DD291">
            <v>0</v>
          </cell>
          <cell r="DE291">
            <v>0</v>
          </cell>
          <cell r="DF291">
            <v>0</v>
          </cell>
          <cell r="DG291">
            <v>0</v>
          </cell>
          <cell r="DH291">
            <v>0</v>
          </cell>
          <cell r="DI291">
            <v>0</v>
          </cell>
          <cell r="DJ291">
            <v>0</v>
          </cell>
          <cell r="DK291">
            <v>0</v>
          </cell>
          <cell r="DL291">
            <v>0</v>
          </cell>
          <cell r="DM291">
            <v>0</v>
          </cell>
          <cell r="DN291">
            <v>0</v>
          </cell>
          <cell r="DO291">
            <v>0</v>
          </cell>
          <cell r="DP291">
            <v>0</v>
          </cell>
          <cell r="DQ291">
            <v>0</v>
          </cell>
          <cell r="DR291">
            <v>0</v>
          </cell>
          <cell r="DS291">
            <v>0</v>
          </cell>
          <cell r="DT291">
            <v>0</v>
          </cell>
          <cell r="DU291">
            <v>0</v>
          </cell>
          <cell r="DV291">
            <v>0</v>
          </cell>
          <cell r="DW291">
            <v>0</v>
          </cell>
          <cell r="DX291">
            <v>0</v>
          </cell>
          <cell r="DY291">
            <v>0</v>
          </cell>
          <cell r="DZ291">
            <v>0</v>
          </cell>
          <cell r="EA291">
            <v>0</v>
          </cell>
          <cell r="EB291">
            <v>0</v>
          </cell>
          <cell r="EC291">
            <v>0</v>
          </cell>
          <cell r="ED291">
            <v>0</v>
          </cell>
          <cell r="EE291">
            <v>0</v>
          </cell>
          <cell r="EF291">
            <v>0</v>
          </cell>
          <cell r="EG291">
            <v>0</v>
          </cell>
          <cell r="EH291">
            <v>0</v>
          </cell>
          <cell r="EI291">
            <v>0</v>
          </cell>
          <cell r="EJ291">
            <v>0</v>
          </cell>
          <cell r="EK291">
            <v>0</v>
          </cell>
          <cell r="EL291">
            <v>0</v>
          </cell>
          <cell r="EM291">
            <v>0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0</v>
          </cell>
          <cell r="ES291">
            <v>0</v>
          </cell>
          <cell r="ET291">
            <v>0</v>
          </cell>
          <cell r="EU291">
            <v>0</v>
          </cell>
          <cell r="EV291">
            <v>0</v>
          </cell>
          <cell r="EW291">
            <v>0</v>
          </cell>
          <cell r="EX291">
            <v>0</v>
          </cell>
          <cell r="EY291">
            <v>0</v>
          </cell>
          <cell r="EZ291">
            <v>0</v>
          </cell>
          <cell r="FA291">
            <v>0</v>
          </cell>
          <cell r="FB291">
            <v>0</v>
          </cell>
          <cell r="FC291">
            <v>0</v>
          </cell>
          <cell r="FD291">
            <v>0</v>
          </cell>
          <cell r="FE291">
            <v>0</v>
          </cell>
          <cell r="FF291">
            <v>0</v>
          </cell>
          <cell r="FG291">
            <v>0</v>
          </cell>
          <cell r="FH291">
            <v>0</v>
          </cell>
          <cell r="FI291">
            <v>0</v>
          </cell>
          <cell r="FJ291">
            <v>0</v>
          </cell>
          <cell r="FK291">
            <v>0</v>
          </cell>
          <cell r="FL291">
            <v>0</v>
          </cell>
          <cell r="FM291">
            <v>0</v>
          </cell>
          <cell r="FN291">
            <v>0</v>
          </cell>
          <cell r="FO291">
            <v>0</v>
          </cell>
          <cell r="FP291">
            <v>0</v>
          </cell>
          <cell r="FQ291">
            <v>0</v>
          </cell>
          <cell r="FR291">
            <v>0</v>
          </cell>
          <cell r="FS291">
            <v>0</v>
          </cell>
          <cell r="FT291">
            <v>0</v>
          </cell>
          <cell r="FU291">
            <v>0</v>
          </cell>
          <cell r="FV291">
            <v>0</v>
          </cell>
          <cell r="FW291">
            <v>0</v>
          </cell>
          <cell r="FX291">
            <v>0</v>
          </cell>
          <cell r="FY291">
            <v>0</v>
          </cell>
          <cell r="FZ291">
            <v>0</v>
          </cell>
          <cell r="GA291">
            <v>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0</v>
          </cell>
          <cell r="GO291">
            <v>0</v>
          </cell>
          <cell r="GP291">
            <v>0</v>
          </cell>
          <cell r="GQ291">
            <v>0</v>
          </cell>
          <cell r="GR291">
            <v>0</v>
          </cell>
          <cell r="GS291">
            <v>0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0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0</v>
          </cell>
          <cell r="HG291">
            <v>0</v>
          </cell>
          <cell r="HH291">
            <v>0</v>
          </cell>
          <cell r="HI291">
            <v>0</v>
          </cell>
          <cell r="HJ291">
            <v>0</v>
          </cell>
          <cell r="HK291">
            <v>0</v>
          </cell>
          <cell r="HL291">
            <v>0</v>
          </cell>
          <cell r="HM291">
            <v>0</v>
          </cell>
          <cell r="HN291">
            <v>0</v>
          </cell>
          <cell r="HO291">
            <v>0</v>
          </cell>
          <cell r="HP291">
            <v>0</v>
          </cell>
          <cell r="HQ291">
            <v>0</v>
          </cell>
          <cell r="HR291">
            <v>0</v>
          </cell>
          <cell r="HS291">
            <v>0</v>
          </cell>
          <cell r="HT291">
            <v>0</v>
          </cell>
          <cell r="HU291">
            <v>0</v>
          </cell>
          <cell r="HV291">
            <v>0</v>
          </cell>
          <cell r="HW291">
            <v>0</v>
          </cell>
          <cell r="HX291">
            <v>0</v>
          </cell>
          <cell r="HY291">
            <v>0</v>
          </cell>
          <cell r="HZ291">
            <v>0</v>
          </cell>
          <cell r="IA291">
            <v>0</v>
          </cell>
          <cell r="IB291">
            <v>0</v>
          </cell>
          <cell r="IC291">
            <v>0</v>
          </cell>
          <cell r="ID291">
            <v>0</v>
          </cell>
          <cell r="IE291">
            <v>0</v>
          </cell>
          <cell r="IF291">
            <v>0</v>
          </cell>
          <cell r="IG291">
            <v>0</v>
          </cell>
          <cell r="IH291">
            <v>0</v>
          </cell>
          <cell r="II291">
            <v>0</v>
          </cell>
          <cell r="IJ291">
            <v>0</v>
          </cell>
          <cell r="IK291">
            <v>0</v>
          </cell>
          <cell r="IL291">
            <v>0</v>
          </cell>
          <cell r="IM291">
            <v>0</v>
          </cell>
          <cell r="IN291">
            <v>0</v>
          </cell>
          <cell r="IO291">
            <v>0</v>
          </cell>
          <cell r="IP291">
            <v>0</v>
          </cell>
          <cell r="IQ291">
            <v>0</v>
          </cell>
          <cell r="IR291">
            <v>0</v>
          </cell>
          <cell r="IS291">
            <v>0</v>
          </cell>
          <cell r="IT291">
            <v>0</v>
          </cell>
          <cell r="IU291">
            <v>0</v>
          </cell>
          <cell r="IV291">
            <v>0</v>
          </cell>
          <cell r="IW291">
            <v>0</v>
          </cell>
          <cell r="IX291">
            <v>0</v>
          </cell>
          <cell r="IY291">
            <v>0</v>
          </cell>
          <cell r="IZ291">
            <v>0</v>
          </cell>
          <cell r="JA291">
            <v>0</v>
          </cell>
          <cell r="JB291">
            <v>0</v>
          </cell>
          <cell r="JC291">
            <v>0</v>
          </cell>
          <cell r="JD291">
            <v>0</v>
          </cell>
          <cell r="JE291">
            <v>0</v>
          </cell>
        </row>
        <row r="292"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  <cell r="BZ292">
            <v>0</v>
          </cell>
          <cell r="CA292">
            <v>0</v>
          </cell>
          <cell r="CB292">
            <v>0</v>
          </cell>
          <cell r="CC292">
            <v>0</v>
          </cell>
          <cell r="CD292">
            <v>0</v>
          </cell>
          <cell r="CE292">
            <v>0</v>
          </cell>
          <cell r="CF292">
            <v>0</v>
          </cell>
          <cell r="CG292">
            <v>0</v>
          </cell>
          <cell r="CH292">
            <v>0</v>
          </cell>
          <cell r="CI292">
            <v>0</v>
          </cell>
          <cell r="CJ292">
            <v>0</v>
          </cell>
          <cell r="CK292">
            <v>0</v>
          </cell>
          <cell r="CL292">
            <v>0</v>
          </cell>
          <cell r="CM292">
            <v>0</v>
          </cell>
          <cell r="CN292">
            <v>0</v>
          </cell>
          <cell r="CO292">
            <v>0</v>
          </cell>
          <cell r="CP292">
            <v>0</v>
          </cell>
          <cell r="CQ292">
            <v>0</v>
          </cell>
          <cell r="CR292">
            <v>0</v>
          </cell>
          <cell r="CS292">
            <v>0</v>
          </cell>
          <cell r="CT292">
            <v>0</v>
          </cell>
          <cell r="CU292">
            <v>0</v>
          </cell>
          <cell r="CV292">
            <v>0</v>
          </cell>
          <cell r="CW292">
            <v>0</v>
          </cell>
          <cell r="CX292">
            <v>0</v>
          </cell>
          <cell r="CY292">
            <v>0</v>
          </cell>
          <cell r="CZ292">
            <v>0</v>
          </cell>
          <cell r="DA292">
            <v>0</v>
          </cell>
          <cell r="DB292">
            <v>0</v>
          </cell>
          <cell r="DC292">
            <v>0</v>
          </cell>
          <cell r="DD292">
            <v>0</v>
          </cell>
          <cell r="DE292">
            <v>0</v>
          </cell>
          <cell r="DF292">
            <v>0</v>
          </cell>
          <cell r="DG292">
            <v>0</v>
          </cell>
          <cell r="DH292">
            <v>0</v>
          </cell>
          <cell r="DI292">
            <v>0</v>
          </cell>
          <cell r="DJ292">
            <v>0</v>
          </cell>
          <cell r="DK292">
            <v>0</v>
          </cell>
          <cell r="DL292">
            <v>0</v>
          </cell>
          <cell r="DM292">
            <v>0</v>
          </cell>
          <cell r="DN292">
            <v>0</v>
          </cell>
          <cell r="DO292">
            <v>0</v>
          </cell>
          <cell r="DP292">
            <v>0</v>
          </cell>
          <cell r="DQ292">
            <v>0</v>
          </cell>
          <cell r="DR292">
            <v>0</v>
          </cell>
          <cell r="DS292">
            <v>0</v>
          </cell>
          <cell r="DT292">
            <v>0</v>
          </cell>
          <cell r="DU292">
            <v>0</v>
          </cell>
          <cell r="DV292">
            <v>0</v>
          </cell>
          <cell r="DW292">
            <v>0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0</v>
          </cell>
          <cell r="EG292">
            <v>0</v>
          </cell>
          <cell r="EH292">
            <v>0</v>
          </cell>
          <cell r="EI292">
            <v>0</v>
          </cell>
          <cell r="EJ292">
            <v>0</v>
          </cell>
          <cell r="EK292">
            <v>0</v>
          </cell>
          <cell r="EL292">
            <v>0</v>
          </cell>
          <cell r="EM292">
            <v>0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0</v>
          </cell>
          <cell r="ES292">
            <v>0</v>
          </cell>
          <cell r="ET292">
            <v>0</v>
          </cell>
          <cell r="EU292">
            <v>0</v>
          </cell>
          <cell r="EV292">
            <v>0</v>
          </cell>
          <cell r="EW292">
            <v>0</v>
          </cell>
          <cell r="EX292">
            <v>0</v>
          </cell>
          <cell r="EY292">
            <v>0</v>
          </cell>
          <cell r="EZ292">
            <v>0</v>
          </cell>
          <cell r="FA292">
            <v>0</v>
          </cell>
          <cell r="FB292">
            <v>0</v>
          </cell>
          <cell r="FC292">
            <v>0</v>
          </cell>
          <cell r="FD292">
            <v>0</v>
          </cell>
          <cell r="FE292">
            <v>0</v>
          </cell>
          <cell r="FF292">
            <v>0</v>
          </cell>
          <cell r="FG292">
            <v>0</v>
          </cell>
          <cell r="FH292">
            <v>0</v>
          </cell>
          <cell r="FI292">
            <v>0</v>
          </cell>
          <cell r="FJ292">
            <v>0</v>
          </cell>
          <cell r="FK292">
            <v>0</v>
          </cell>
          <cell r="FL292">
            <v>0</v>
          </cell>
          <cell r="FM292">
            <v>0</v>
          </cell>
          <cell r="FN292">
            <v>0</v>
          </cell>
          <cell r="FO292">
            <v>0</v>
          </cell>
          <cell r="FP292">
            <v>0</v>
          </cell>
          <cell r="FQ292">
            <v>0</v>
          </cell>
          <cell r="FR292">
            <v>0</v>
          </cell>
          <cell r="FS292">
            <v>0</v>
          </cell>
          <cell r="FT292">
            <v>0</v>
          </cell>
          <cell r="FU292">
            <v>0</v>
          </cell>
          <cell r="FV292">
            <v>0</v>
          </cell>
          <cell r="FW292">
            <v>0</v>
          </cell>
          <cell r="FX292">
            <v>0</v>
          </cell>
          <cell r="FY292">
            <v>0</v>
          </cell>
          <cell r="FZ292">
            <v>0</v>
          </cell>
          <cell r="GA292">
            <v>0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0</v>
          </cell>
          <cell r="GO292">
            <v>0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0</v>
          </cell>
          <cell r="HA292">
            <v>0</v>
          </cell>
          <cell r="HB292">
            <v>0</v>
          </cell>
          <cell r="HC292">
            <v>0</v>
          </cell>
          <cell r="HD292">
            <v>0</v>
          </cell>
          <cell r="HE292">
            <v>0</v>
          </cell>
          <cell r="HF292">
            <v>0</v>
          </cell>
          <cell r="HG292">
            <v>0</v>
          </cell>
          <cell r="HH292">
            <v>0</v>
          </cell>
          <cell r="HI292">
            <v>0</v>
          </cell>
          <cell r="HJ292">
            <v>0</v>
          </cell>
          <cell r="HK292">
            <v>0</v>
          </cell>
          <cell r="HL292">
            <v>0</v>
          </cell>
          <cell r="HM292">
            <v>0</v>
          </cell>
          <cell r="HN292">
            <v>0</v>
          </cell>
          <cell r="HO292">
            <v>0</v>
          </cell>
          <cell r="HP292">
            <v>0</v>
          </cell>
          <cell r="HQ292">
            <v>0</v>
          </cell>
          <cell r="HR292">
            <v>0</v>
          </cell>
          <cell r="HS292">
            <v>0</v>
          </cell>
          <cell r="HT292">
            <v>0</v>
          </cell>
          <cell r="HU292">
            <v>0</v>
          </cell>
          <cell r="HV292">
            <v>0</v>
          </cell>
          <cell r="HW292">
            <v>0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  <cell r="IB292">
            <v>0</v>
          </cell>
          <cell r="IC292">
            <v>0</v>
          </cell>
          <cell r="ID292">
            <v>0</v>
          </cell>
          <cell r="IE292">
            <v>0</v>
          </cell>
          <cell r="IF292">
            <v>0</v>
          </cell>
          <cell r="IG292">
            <v>0</v>
          </cell>
          <cell r="IH292">
            <v>0</v>
          </cell>
          <cell r="II292">
            <v>0</v>
          </cell>
          <cell r="IJ292">
            <v>0</v>
          </cell>
          <cell r="IK292">
            <v>0</v>
          </cell>
          <cell r="IL292">
            <v>0</v>
          </cell>
          <cell r="IM292">
            <v>0</v>
          </cell>
          <cell r="IN292">
            <v>0</v>
          </cell>
          <cell r="IO292">
            <v>0</v>
          </cell>
          <cell r="IP292">
            <v>0</v>
          </cell>
          <cell r="IQ292">
            <v>0</v>
          </cell>
          <cell r="IR292">
            <v>0</v>
          </cell>
          <cell r="IS292">
            <v>0</v>
          </cell>
          <cell r="IT292">
            <v>0</v>
          </cell>
          <cell r="IU292">
            <v>0</v>
          </cell>
          <cell r="IV292">
            <v>0</v>
          </cell>
          <cell r="IW292">
            <v>0</v>
          </cell>
          <cell r="IX292">
            <v>0</v>
          </cell>
          <cell r="IY292">
            <v>0</v>
          </cell>
          <cell r="IZ292">
            <v>0</v>
          </cell>
          <cell r="JA292">
            <v>0</v>
          </cell>
          <cell r="JB292">
            <v>0</v>
          </cell>
          <cell r="JC292">
            <v>0</v>
          </cell>
          <cell r="JD292">
            <v>0</v>
          </cell>
          <cell r="JE292">
            <v>0</v>
          </cell>
        </row>
        <row r="293"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  <cell r="CM293">
            <v>0</v>
          </cell>
          <cell r="CN293">
            <v>0</v>
          </cell>
          <cell r="CO293">
            <v>0</v>
          </cell>
          <cell r="CP293">
            <v>0</v>
          </cell>
          <cell r="CQ293">
            <v>0</v>
          </cell>
          <cell r="CR293">
            <v>0</v>
          </cell>
          <cell r="CS293">
            <v>0</v>
          </cell>
          <cell r="CT293">
            <v>0</v>
          </cell>
          <cell r="CU293">
            <v>0</v>
          </cell>
          <cell r="CV293">
            <v>0</v>
          </cell>
          <cell r="CW293">
            <v>0</v>
          </cell>
          <cell r="CX293">
            <v>0</v>
          </cell>
          <cell r="CY293">
            <v>0</v>
          </cell>
          <cell r="CZ293">
            <v>0</v>
          </cell>
          <cell r="DA293">
            <v>0</v>
          </cell>
          <cell r="DB293">
            <v>0</v>
          </cell>
          <cell r="DC293">
            <v>0</v>
          </cell>
          <cell r="DD293">
            <v>0</v>
          </cell>
          <cell r="DE293">
            <v>0</v>
          </cell>
          <cell r="DF293">
            <v>0</v>
          </cell>
          <cell r="DG293">
            <v>0</v>
          </cell>
          <cell r="DH293">
            <v>0</v>
          </cell>
          <cell r="DI293">
            <v>0</v>
          </cell>
          <cell r="DJ293">
            <v>0</v>
          </cell>
          <cell r="DK293">
            <v>0</v>
          </cell>
          <cell r="DL293">
            <v>0</v>
          </cell>
          <cell r="DM293">
            <v>0</v>
          </cell>
          <cell r="DN293">
            <v>0</v>
          </cell>
          <cell r="DO293">
            <v>0</v>
          </cell>
          <cell r="DP293">
            <v>0</v>
          </cell>
          <cell r="DQ293">
            <v>0</v>
          </cell>
          <cell r="DR293">
            <v>0</v>
          </cell>
          <cell r="DS293">
            <v>0</v>
          </cell>
          <cell r="DT293">
            <v>0</v>
          </cell>
          <cell r="DU293">
            <v>0</v>
          </cell>
          <cell r="DV293">
            <v>0</v>
          </cell>
          <cell r="DW293">
            <v>0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0</v>
          </cell>
          <cell r="EG293">
            <v>0</v>
          </cell>
          <cell r="EH293">
            <v>0</v>
          </cell>
          <cell r="EI293">
            <v>0</v>
          </cell>
          <cell r="EJ293">
            <v>0</v>
          </cell>
          <cell r="EK293">
            <v>0</v>
          </cell>
          <cell r="EL293">
            <v>0</v>
          </cell>
          <cell r="EM293">
            <v>0</v>
          </cell>
          <cell r="EN293">
            <v>0</v>
          </cell>
          <cell r="EO293">
            <v>0</v>
          </cell>
          <cell r="EP293">
            <v>0</v>
          </cell>
          <cell r="EQ293">
            <v>0</v>
          </cell>
          <cell r="ER293">
            <v>0</v>
          </cell>
          <cell r="ES293">
            <v>0</v>
          </cell>
          <cell r="ET293">
            <v>0</v>
          </cell>
          <cell r="EU293">
            <v>0</v>
          </cell>
          <cell r="EV293">
            <v>0</v>
          </cell>
          <cell r="EW293">
            <v>0</v>
          </cell>
          <cell r="EX293">
            <v>0</v>
          </cell>
          <cell r="EY293">
            <v>0</v>
          </cell>
          <cell r="EZ293">
            <v>0</v>
          </cell>
          <cell r="FA293">
            <v>0</v>
          </cell>
          <cell r="FB293">
            <v>0</v>
          </cell>
          <cell r="FC293">
            <v>0</v>
          </cell>
          <cell r="FD293">
            <v>0</v>
          </cell>
          <cell r="FE293">
            <v>0</v>
          </cell>
          <cell r="FF293">
            <v>0</v>
          </cell>
          <cell r="FG293">
            <v>0</v>
          </cell>
          <cell r="FH293">
            <v>0</v>
          </cell>
          <cell r="FI293">
            <v>0</v>
          </cell>
          <cell r="FJ293">
            <v>0</v>
          </cell>
          <cell r="FK293">
            <v>0</v>
          </cell>
          <cell r="FL293">
            <v>0</v>
          </cell>
          <cell r="FM293">
            <v>0</v>
          </cell>
          <cell r="FN293">
            <v>0</v>
          </cell>
          <cell r="FO293">
            <v>0</v>
          </cell>
          <cell r="FP293">
            <v>0</v>
          </cell>
          <cell r="FQ293">
            <v>0</v>
          </cell>
          <cell r="FR293">
            <v>0</v>
          </cell>
          <cell r="FS293">
            <v>0</v>
          </cell>
          <cell r="FT293">
            <v>0</v>
          </cell>
          <cell r="FU293">
            <v>0</v>
          </cell>
          <cell r="FV293">
            <v>0</v>
          </cell>
          <cell r="FW293">
            <v>0</v>
          </cell>
          <cell r="FX293">
            <v>0</v>
          </cell>
          <cell r="FY293">
            <v>0</v>
          </cell>
          <cell r="FZ293">
            <v>0</v>
          </cell>
          <cell r="GA293">
            <v>0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0</v>
          </cell>
          <cell r="GO293">
            <v>0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0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0</v>
          </cell>
          <cell r="HG293">
            <v>0</v>
          </cell>
          <cell r="HH293">
            <v>0</v>
          </cell>
          <cell r="HI293">
            <v>0</v>
          </cell>
          <cell r="HJ293">
            <v>0</v>
          </cell>
          <cell r="HK293">
            <v>0</v>
          </cell>
          <cell r="HL293">
            <v>0</v>
          </cell>
          <cell r="HM293">
            <v>0</v>
          </cell>
          <cell r="HN293">
            <v>0</v>
          </cell>
          <cell r="HO293">
            <v>0</v>
          </cell>
          <cell r="HP293">
            <v>0</v>
          </cell>
          <cell r="HQ293">
            <v>0</v>
          </cell>
          <cell r="HR293">
            <v>0</v>
          </cell>
          <cell r="HS293">
            <v>0</v>
          </cell>
          <cell r="HT293">
            <v>0</v>
          </cell>
          <cell r="HU293">
            <v>0</v>
          </cell>
          <cell r="HV293">
            <v>0</v>
          </cell>
          <cell r="HW293">
            <v>0</v>
          </cell>
          <cell r="HX293">
            <v>0</v>
          </cell>
          <cell r="HY293">
            <v>0</v>
          </cell>
          <cell r="HZ293">
            <v>0</v>
          </cell>
          <cell r="IA293">
            <v>0</v>
          </cell>
          <cell r="IB293">
            <v>0</v>
          </cell>
          <cell r="IC293">
            <v>0</v>
          </cell>
          <cell r="ID293">
            <v>0</v>
          </cell>
          <cell r="IE293">
            <v>0</v>
          </cell>
          <cell r="IF293">
            <v>0</v>
          </cell>
          <cell r="IG293">
            <v>0</v>
          </cell>
          <cell r="IH293">
            <v>0</v>
          </cell>
          <cell r="II293">
            <v>0</v>
          </cell>
          <cell r="IJ293">
            <v>0</v>
          </cell>
          <cell r="IK293">
            <v>0</v>
          </cell>
          <cell r="IL293">
            <v>0</v>
          </cell>
          <cell r="IM293">
            <v>0</v>
          </cell>
          <cell r="IN293">
            <v>0</v>
          </cell>
          <cell r="IO293">
            <v>0</v>
          </cell>
          <cell r="IP293">
            <v>0</v>
          </cell>
          <cell r="IQ293">
            <v>0</v>
          </cell>
          <cell r="IR293">
            <v>0</v>
          </cell>
          <cell r="IS293">
            <v>0</v>
          </cell>
          <cell r="IT293">
            <v>0</v>
          </cell>
          <cell r="IU293">
            <v>0</v>
          </cell>
          <cell r="IV293">
            <v>0</v>
          </cell>
          <cell r="IW293">
            <v>0</v>
          </cell>
          <cell r="IX293">
            <v>0</v>
          </cell>
          <cell r="IY293">
            <v>0</v>
          </cell>
          <cell r="IZ293">
            <v>0</v>
          </cell>
          <cell r="JA293">
            <v>0</v>
          </cell>
          <cell r="JB293">
            <v>0</v>
          </cell>
          <cell r="JC293">
            <v>0</v>
          </cell>
          <cell r="JD293">
            <v>0</v>
          </cell>
          <cell r="JE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CZ294">
            <v>0</v>
          </cell>
          <cell r="DA294">
            <v>0</v>
          </cell>
          <cell r="DB294">
            <v>0</v>
          </cell>
          <cell r="DC294">
            <v>0</v>
          </cell>
          <cell r="DD294">
            <v>0</v>
          </cell>
          <cell r="DE294">
            <v>0</v>
          </cell>
          <cell r="DF294">
            <v>0</v>
          </cell>
          <cell r="DG294">
            <v>0</v>
          </cell>
          <cell r="DH294">
            <v>0</v>
          </cell>
          <cell r="DI294">
            <v>0</v>
          </cell>
          <cell r="DJ294">
            <v>0</v>
          </cell>
          <cell r="DK294">
            <v>0</v>
          </cell>
          <cell r="DL294">
            <v>0</v>
          </cell>
          <cell r="DM294">
            <v>0</v>
          </cell>
          <cell r="DN294">
            <v>0</v>
          </cell>
          <cell r="DO294">
            <v>0</v>
          </cell>
          <cell r="DP294">
            <v>0</v>
          </cell>
          <cell r="DQ294">
            <v>0</v>
          </cell>
          <cell r="DR294">
            <v>0</v>
          </cell>
          <cell r="DS294">
            <v>0</v>
          </cell>
          <cell r="DT294">
            <v>0</v>
          </cell>
          <cell r="DU294">
            <v>0</v>
          </cell>
          <cell r="DV294">
            <v>0</v>
          </cell>
          <cell r="DW294">
            <v>0</v>
          </cell>
          <cell r="DX294">
            <v>0</v>
          </cell>
          <cell r="DY294">
            <v>0</v>
          </cell>
          <cell r="DZ294">
            <v>0</v>
          </cell>
          <cell r="EA294">
            <v>0</v>
          </cell>
          <cell r="EB294">
            <v>0</v>
          </cell>
          <cell r="EC294">
            <v>0</v>
          </cell>
          <cell r="ED294">
            <v>0</v>
          </cell>
          <cell r="EE294">
            <v>0</v>
          </cell>
          <cell r="EF294">
            <v>0</v>
          </cell>
          <cell r="EG294">
            <v>0</v>
          </cell>
          <cell r="EH294">
            <v>0</v>
          </cell>
          <cell r="EI294">
            <v>0</v>
          </cell>
          <cell r="EJ294">
            <v>0</v>
          </cell>
          <cell r="EK294">
            <v>0</v>
          </cell>
          <cell r="EL294">
            <v>0</v>
          </cell>
          <cell r="EM294">
            <v>0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0</v>
          </cell>
          <cell r="ES294">
            <v>0</v>
          </cell>
          <cell r="ET294">
            <v>0</v>
          </cell>
          <cell r="EU294">
            <v>0</v>
          </cell>
          <cell r="EV294">
            <v>0</v>
          </cell>
          <cell r="EW294">
            <v>0</v>
          </cell>
          <cell r="EX294">
            <v>0</v>
          </cell>
          <cell r="EY294">
            <v>0</v>
          </cell>
          <cell r="EZ294">
            <v>0</v>
          </cell>
          <cell r="FA294">
            <v>0</v>
          </cell>
          <cell r="FB294">
            <v>0</v>
          </cell>
          <cell r="FC294">
            <v>0</v>
          </cell>
          <cell r="FD294">
            <v>0</v>
          </cell>
          <cell r="FE294">
            <v>0</v>
          </cell>
          <cell r="FF294">
            <v>0</v>
          </cell>
          <cell r="FG294">
            <v>0</v>
          </cell>
          <cell r="FH294">
            <v>0</v>
          </cell>
          <cell r="FI294">
            <v>0</v>
          </cell>
          <cell r="FJ294">
            <v>0</v>
          </cell>
          <cell r="FK294">
            <v>0</v>
          </cell>
          <cell r="FL294">
            <v>0</v>
          </cell>
          <cell r="FM294">
            <v>0</v>
          </cell>
          <cell r="FN294">
            <v>0</v>
          </cell>
          <cell r="FO294">
            <v>0</v>
          </cell>
          <cell r="FP294">
            <v>0</v>
          </cell>
          <cell r="FQ294">
            <v>0</v>
          </cell>
          <cell r="FR294">
            <v>0</v>
          </cell>
          <cell r="FS294">
            <v>0</v>
          </cell>
          <cell r="FT294">
            <v>0</v>
          </cell>
          <cell r="FU294">
            <v>0</v>
          </cell>
          <cell r="FV294">
            <v>0</v>
          </cell>
          <cell r="FW294">
            <v>0</v>
          </cell>
          <cell r="FX294">
            <v>0</v>
          </cell>
          <cell r="FY294">
            <v>0</v>
          </cell>
          <cell r="FZ294">
            <v>0</v>
          </cell>
          <cell r="GA294">
            <v>0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0</v>
          </cell>
          <cell r="GO294">
            <v>0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0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0</v>
          </cell>
          <cell r="HK294">
            <v>0</v>
          </cell>
          <cell r="HL294">
            <v>0</v>
          </cell>
          <cell r="HM294">
            <v>0</v>
          </cell>
          <cell r="HN294">
            <v>0</v>
          </cell>
          <cell r="HO294">
            <v>0</v>
          </cell>
          <cell r="HP294">
            <v>0</v>
          </cell>
          <cell r="HQ294">
            <v>0</v>
          </cell>
          <cell r="HR294">
            <v>0</v>
          </cell>
          <cell r="HS294">
            <v>0</v>
          </cell>
          <cell r="HT294">
            <v>0</v>
          </cell>
          <cell r="HU294">
            <v>0</v>
          </cell>
          <cell r="HV294">
            <v>0</v>
          </cell>
          <cell r="HW294">
            <v>0</v>
          </cell>
          <cell r="HX294">
            <v>0</v>
          </cell>
          <cell r="HY294">
            <v>0</v>
          </cell>
          <cell r="HZ294">
            <v>0</v>
          </cell>
          <cell r="IA294">
            <v>0</v>
          </cell>
          <cell r="IB294">
            <v>0</v>
          </cell>
          <cell r="IC294">
            <v>0</v>
          </cell>
          <cell r="ID294">
            <v>0</v>
          </cell>
          <cell r="IE294">
            <v>0</v>
          </cell>
          <cell r="IF294">
            <v>0</v>
          </cell>
          <cell r="IG294">
            <v>0</v>
          </cell>
          <cell r="IH294">
            <v>0</v>
          </cell>
          <cell r="II294">
            <v>0</v>
          </cell>
          <cell r="IJ294">
            <v>0</v>
          </cell>
          <cell r="IK294">
            <v>0</v>
          </cell>
          <cell r="IL294">
            <v>0</v>
          </cell>
          <cell r="IM294">
            <v>0</v>
          </cell>
          <cell r="IN294">
            <v>0</v>
          </cell>
          <cell r="IO294">
            <v>0</v>
          </cell>
          <cell r="IP294">
            <v>0</v>
          </cell>
          <cell r="IQ294">
            <v>0</v>
          </cell>
          <cell r="IR294">
            <v>0</v>
          </cell>
          <cell r="IS294">
            <v>0</v>
          </cell>
          <cell r="IT294">
            <v>0</v>
          </cell>
          <cell r="IU294">
            <v>0</v>
          </cell>
          <cell r="IV294">
            <v>0</v>
          </cell>
          <cell r="IW294">
            <v>0</v>
          </cell>
          <cell r="IX294">
            <v>0</v>
          </cell>
          <cell r="IY294">
            <v>0</v>
          </cell>
          <cell r="IZ294">
            <v>0</v>
          </cell>
          <cell r="JA294">
            <v>0</v>
          </cell>
          <cell r="JB294">
            <v>0</v>
          </cell>
          <cell r="JC294">
            <v>0</v>
          </cell>
          <cell r="JD294">
            <v>0</v>
          </cell>
          <cell r="JE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0</v>
          </cell>
          <cell r="CW295">
            <v>0</v>
          </cell>
          <cell r="CX295">
            <v>0</v>
          </cell>
          <cell r="CY295">
            <v>0</v>
          </cell>
          <cell r="CZ295">
            <v>0</v>
          </cell>
          <cell r="DA295">
            <v>0</v>
          </cell>
          <cell r="DB295">
            <v>0</v>
          </cell>
          <cell r="DC295">
            <v>0</v>
          </cell>
          <cell r="DD295">
            <v>0</v>
          </cell>
          <cell r="DE295">
            <v>0</v>
          </cell>
          <cell r="DF295">
            <v>0</v>
          </cell>
          <cell r="DG295">
            <v>0</v>
          </cell>
          <cell r="DH295">
            <v>0</v>
          </cell>
          <cell r="DI295">
            <v>0</v>
          </cell>
          <cell r="DJ295">
            <v>0</v>
          </cell>
          <cell r="DK295">
            <v>0</v>
          </cell>
          <cell r="DL295">
            <v>0</v>
          </cell>
          <cell r="DM295">
            <v>0</v>
          </cell>
          <cell r="DN295">
            <v>0</v>
          </cell>
          <cell r="DO295">
            <v>0</v>
          </cell>
          <cell r="DP295">
            <v>0</v>
          </cell>
          <cell r="DQ295">
            <v>0</v>
          </cell>
          <cell r="DR295">
            <v>0</v>
          </cell>
          <cell r="DS295">
            <v>0</v>
          </cell>
          <cell r="DT295">
            <v>0</v>
          </cell>
          <cell r="DU295">
            <v>0</v>
          </cell>
          <cell r="DV295">
            <v>0</v>
          </cell>
          <cell r="DW295">
            <v>0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0</v>
          </cell>
          <cell r="EG295">
            <v>0</v>
          </cell>
          <cell r="EH295">
            <v>0</v>
          </cell>
          <cell r="EI295">
            <v>0</v>
          </cell>
          <cell r="EJ295">
            <v>0</v>
          </cell>
          <cell r="EK295">
            <v>0</v>
          </cell>
          <cell r="EL295">
            <v>0</v>
          </cell>
          <cell r="EM295">
            <v>0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0</v>
          </cell>
          <cell r="ES295">
            <v>0</v>
          </cell>
          <cell r="ET295">
            <v>0</v>
          </cell>
          <cell r="EU295">
            <v>0</v>
          </cell>
          <cell r="EV295">
            <v>0</v>
          </cell>
          <cell r="EW295">
            <v>0</v>
          </cell>
          <cell r="EX295">
            <v>0</v>
          </cell>
          <cell r="EY295">
            <v>0</v>
          </cell>
          <cell r="EZ295">
            <v>0</v>
          </cell>
          <cell r="FA295">
            <v>0</v>
          </cell>
          <cell r="FB295">
            <v>0</v>
          </cell>
          <cell r="FC295">
            <v>0</v>
          </cell>
          <cell r="FD295">
            <v>0</v>
          </cell>
          <cell r="FE295">
            <v>0</v>
          </cell>
          <cell r="FF295">
            <v>0</v>
          </cell>
          <cell r="FG295">
            <v>0</v>
          </cell>
          <cell r="FH295">
            <v>0</v>
          </cell>
          <cell r="FI295">
            <v>0</v>
          </cell>
          <cell r="FJ295">
            <v>0</v>
          </cell>
          <cell r="FK295">
            <v>0</v>
          </cell>
          <cell r="FL295">
            <v>0</v>
          </cell>
          <cell r="FM295">
            <v>0</v>
          </cell>
          <cell r="FN295">
            <v>0</v>
          </cell>
          <cell r="FO295">
            <v>0</v>
          </cell>
          <cell r="FP295">
            <v>0</v>
          </cell>
          <cell r="FQ295">
            <v>0</v>
          </cell>
          <cell r="FR295">
            <v>0</v>
          </cell>
          <cell r="FS295">
            <v>0</v>
          </cell>
          <cell r="FT295">
            <v>0</v>
          </cell>
          <cell r="FU295">
            <v>0</v>
          </cell>
          <cell r="FV295">
            <v>0</v>
          </cell>
          <cell r="FW295">
            <v>0</v>
          </cell>
          <cell r="FX295">
            <v>0</v>
          </cell>
          <cell r="FY295">
            <v>0</v>
          </cell>
          <cell r="FZ295">
            <v>0</v>
          </cell>
          <cell r="GA295">
            <v>0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0</v>
          </cell>
          <cell r="GO295">
            <v>0</v>
          </cell>
          <cell r="GP295">
            <v>0</v>
          </cell>
          <cell r="GQ295">
            <v>0</v>
          </cell>
          <cell r="GR295">
            <v>0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0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0</v>
          </cell>
          <cell r="HK295">
            <v>0</v>
          </cell>
          <cell r="HL295">
            <v>0</v>
          </cell>
          <cell r="HM295">
            <v>0</v>
          </cell>
          <cell r="HN295">
            <v>0</v>
          </cell>
          <cell r="HO295">
            <v>0</v>
          </cell>
          <cell r="HP295">
            <v>0</v>
          </cell>
          <cell r="HQ295">
            <v>0</v>
          </cell>
          <cell r="HR295">
            <v>0</v>
          </cell>
          <cell r="HS295">
            <v>0</v>
          </cell>
          <cell r="HT295">
            <v>0</v>
          </cell>
          <cell r="HU295">
            <v>0</v>
          </cell>
          <cell r="HV295">
            <v>0</v>
          </cell>
          <cell r="HW295">
            <v>0</v>
          </cell>
          <cell r="HX295">
            <v>0</v>
          </cell>
          <cell r="HY295">
            <v>0</v>
          </cell>
          <cell r="HZ295">
            <v>0</v>
          </cell>
          <cell r="IA295">
            <v>0</v>
          </cell>
          <cell r="IB295">
            <v>0</v>
          </cell>
          <cell r="IC295">
            <v>0</v>
          </cell>
          <cell r="ID295">
            <v>0</v>
          </cell>
          <cell r="IE295">
            <v>0</v>
          </cell>
          <cell r="IF295">
            <v>0</v>
          </cell>
          <cell r="IG295">
            <v>0</v>
          </cell>
          <cell r="IH295">
            <v>0</v>
          </cell>
          <cell r="II295">
            <v>0</v>
          </cell>
          <cell r="IJ295">
            <v>0</v>
          </cell>
          <cell r="IK295">
            <v>0</v>
          </cell>
          <cell r="IL295">
            <v>0</v>
          </cell>
          <cell r="IM295">
            <v>0</v>
          </cell>
          <cell r="IN295">
            <v>0</v>
          </cell>
          <cell r="IO295">
            <v>0</v>
          </cell>
          <cell r="IP295">
            <v>0</v>
          </cell>
          <cell r="IQ295">
            <v>0</v>
          </cell>
          <cell r="IR295">
            <v>0</v>
          </cell>
          <cell r="IS295">
            <v>0</v>
          </cell>
          <cell r="IT295">
            <v>0</v>
          </cell>
          <cell r="IU295">
            <v>0</v>
          </cell>
          <cell r="IV295">
            <v>0</v>
          </cell>
          <cell r="IW295">
            <v>0</v>
          </cell>
          <cell r="IX295">
            <v>0</v>
          </cell>
          <cell r="IY295">
            <v>0</v>
          </cell>
          <cell r="IZ295">
            <v>0</v>
          </cell>
          <cell r="JA295">
            <v>0</v>
          </cell>
          <cell r="JB295">
            <v>0</v>
          </cell>
          <cell r="JC295">
            <v>0</v>
          </cell>
          <cell r="JD295">
            <v>0</v>
          </cell>
          <cell r="JE295">
            <v>0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  <cell r="BZ296">
            <v>0</v>
          </cell>
          <cell r="CA296">
            <v>0</v>
          </cell>
          <cell r="CB296">
            <v>0</v>
          </cell>
          <cell r="CC296">
            <v>0</v>
          </cell>
          <cell r="CD296">
            <v>0</v>
          </cell>
          <cell r="CE296">
            <v>0</v>
          </cell>
          <cell r="CF296">
            <v>0</v>
          </cell>
          <cell r="CG296">
            <v>0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0</v>
          </cell>
          <cell r="CW296">
            <v>0</v>
          </cell>
          <cell r="CX296">
            <v>0</v>
          </cell>
          <cell r="CY296">
            <v>0</v>
          </cell>
          <cell r="CZ296">
            <v>0</v>
          </cell>
          <cell r="DA296">
            <v>0</v>
          </cell>
          <cell r="DB296">
            <v>0</v>
          </cell>
          <cell r="DC296">
            <v>0</v>
          </cell>
          <cell r="DD296">
            <v>0</v>
          </cell>
          <cell r="DE296">
            <v>0</v>
          </cell>
          <cell r="DF296">
            <v>0</v>
          </cell>
          <cell r="DG296">
            <v>0</v>
          </cell>
          <cell r="DH296">
            <v>0</v>
          </cell>
          <cell r="DI296">
            <v>0</v>
          </cell>
          <cell r="DJ296">
            <v>0</v>
          </cell>
          <cell r="DK296">
            <v>0</v>
          </cell>
          <cell r="DL296">
            <v>0</v>
          </cell>
          <cell r="DM296">
            <v>0</v>
          </cell>
          <cell r="DN296">
            <v>0</v>
          </cell>
          <cell r="DO296">
            <v>0</v>
          </cell>
          <cell r="DP296">
            <v>0</v>
          </cell>
          <cell r="DQ296">
            <v>0</v>
          </cell>
          <cell r="DR296">
            <v>0</v>
          </cell>
          <cell r="DS296">
            <v>0</v>
          </cell>
          <cell r="DT296">
            <v>0</v>
          </cell>
          <cell r="DU296">
            <v>0</v>
          </cell>
          <cell r="DV296">
            <v>0</v>
          </cell>
          <cell r="DW296">
            <v>0</v>
          </cell>
          <cell r="DX296">
            <v>0</v>
          </cell>
          <cell r="DY296">
            <v>0</v>
          </cell>
          <cell r="DZ296">
            <v>0</v>
          </cell>
          <cell r="EA296">
            <v>0</v>
          </cell>
          <cell r="EB296">
            <v>0</v>
          </cell>
          <cell r="EC296">
            <v>0</v>
          </cell>
          <cell r="ED296">
            <v>0</v>
          </cell>
          <cell r="EE296">
            <v>0</v>
          </cell>
          <cell r="EF296">
            <v>0</v>
          </cell>
          <cell r="EG296">
            <v>0</v>
          </cell>
          <cell r="EH296">
            <v>0</v>
          </cell>
          <cell r="EI296">
            <v>0</v>
          </cell>
          <cell r="EJ296">
            <v>0</v>
          </cell>
          <cell r="EK296">
            <v>0</v>
          </cell>
          <cell r="EL296">
            <v>0</v>
          </cell>
          <cell r="EM296">
            <v>0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0</v>
          </cell>
          <cell r="ES296">
            <v>0</v>
          </cell>
          <cell r="ET296">
            <v>0</v>
          </cell>
          <cell r="EU296">
            <v>0</v>
          </cell>
          <cell r="EV296">
            <v>0</v>
          </cell>
          <cell r="EW296">
            <v>0</v>
          </cell>
          <cell r="EX296">
            <v>0</v>
          </cell>
          <cell r="EY296">
            <v>0</v>
          </cell>
          <cell r="EZ296">
            <v>0</v>
          </cell>
          <cell r="FA296">
            <v>0</v>
          </cell>
          <cell r="FB296">
            <v>0</v>
          </cell>
          <cell r="FC296">
            <v>0</v>
          </cell>
          <cell r="FD296">
            <v>0</v>
          </cell>
          <cell r="FE296">
            <v>0</v>
          </cell>
          <cell r="FF296">
            <v>0</v>
          </cell>
          <cell r="FG296">
            <v>0</v>
          </cell>
          <cell r="FH296">
            <v>0</v>
          </cell>
          <cell r="FI296">
            <v>0</v>
          </cell>
          <cell r="FJ296">
            <v>0</v>
          </cell>
          <cell r="FK296">
            <v>0</v>
          </cell>
          <cell r="FL296">
            <v>0</v>
          </cell>
          <cell r="FM296">
            <v>0</v>
          </cell>
          <cell r="FN296">
            <v>0</v>
          </cell>
          <cell r="FO296">
            <v>0</v>
          </cell>
          <cell r="FP296">
            <v>0</v>
          </cell>
          <cell r="FQ296">
            <v>0</v>
          </cell>
          <cell r="FR296">
            <v>0</v>
          </cell>
          <cell r="FS296">
            <v>0</v>
          </cell>
          <cell r="FT296">
            <v>0</v>
          </cell>
          <cell r="FU296">
            <v>0</v>
          </cell>
          <cell r="FV296">
            <v>0</v>
          </cell>
          <cell r="FW296">
            <v>0</v>
          </cell>
          <cell r="FX296">
            <v>0</v>
          </cell>
          <cell r="FY296">
            <v>0</v>
          </cell>
          <cell r="FZ296">
            <v>0</v>
          </cell>
          <cell r="GA296">
            <v>0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0</v>
          </cell>
          <cell r="GO296">
            <v>0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0</v>
          </cell>
          <cell r="HG296">
            <v>0</v>
          </cell>
          <cell r="HH296">
            <v>0</v>
          </cell>
          <cell r="HI296">
            <v>0</v>
          </cell>
          <cell r="HJ296">
            <v>0</v>
          </cell>
          <cell r="HK296">
            <v>0</v>
          </cell>
          <cell r="HL296">
            <v>0</v>
          </cell>
          <cell r="HM296">
            <v>0</v>
          </cell>
          <cell r="HN296">
            <v>0</v>
          </cell>
          <cell r="HO296">
            <v>0</v>
          </cell>
          <cell r="HP296">
            <v>0</v>
          </cell>
          <cell r="HQ296">
            <v>0</v>
          </cell>
          <cell r="HR296">
            <v>0</v>
          </cell>
          <cell r="HS296">
            <v>0</v>
          </cell>
          <cell r="HT296">
            <v>0</v>
          </cell>
          <cell r="HU296">
            <v>0</v>
          </cell>
          <cell r="HV296">
            <v>0</v>
          </cell>
          <cell r="HW296">
            <v>0</v>
          </cell>
          <cell r="HX296">
            <v>0</v>
          </cell>
          <cell r="HY296">
            <v>0</v>
          </cell>
          <cell r="HZ296">
            <v>0</v>
          </cell>
          <cell r="IA296">
            <v>0</v>
          </cell>
          <cell r="IB296">
            <v>0</v>
          </cell>
          <cell r="IC296">
            <v>0</v>
          </cell>
          <cell r="ID296">
            <v>0</v>
          </cell>
          <cell r="IE296">
            <v>0</v>
          </cell>
          <cell r="IF296">
            <v>0</v>
          </cell>
          <cell r="IG296">
            <v>0</v>
          </cell>
          <cell r="IH296">
            <v>0</v>
          </cell>
          <cell r="II296">
            <v>0</v>
          </cell>
          <cell r="IJ296">
            <v>0</v>
          </cell>
          <cell r="IK296">
            <v>0</v>
          </cell>
          <cell r="IL296">
            <v>0</v>
          </cell>
          <cell r="IM296">
            <v>0</v>
          </cell>
          <cell r="IN296">
            <v>0</v>
          </cell>
          <cell r="IO296">
            <v>0</v>
          </cell>
          <cell r="IP296">
            <v>0</v>
          </cell>
          <cell r="IQ296">
            <v>0</v>
          </cell>
          <cell r="IR296">
            <v>0</v>
          </cell>
          <cell r="IS296">
            <v>0</v>
          </cell>
          <cell r="IT296">
            <v>0</v>
          </cell>
          <cell r="IU296">
            <v>0</v>
          </cell>
          <cell r="IV296">
            <v>0</v>
          </cell>
          <cell r="IW296">
            <v>0</v>
          </cell>
          <cell r="IX296">
            <v>0</v>
          </cell>
          <cell r="IY296">
            <v>0</v>
          </cell>
          <cell r="IZ296">
            <v>0</v>
          </cell>
          <cell r="JA296">
            <v>0</v>
          </cell>
          <cell r="JB296">
            <v>0</v>
          </cell>
          <cell r="JC296">
            <v>0</v>
          </cell>
          <cell r="JD296">
            <v>0</v>
          </cell>
          <cell r="JE296">
            <v>0</v>
          </cell>
        </row>
        <row r="297"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  <cell r="BZ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P297">
            <v>0</v>
          </cell>
          <cell r="CQ297">
            <v>0</v>
          </cell>
          <cell r="CR297">
            <v>0</v>
          </cell>
          <cell r="CS297">
            <v>0</v>
          </cell>
          <cell r="CT297">
            <v>0</v>
          </cell>
          <cell r="CU297">
            <v>0</v>
          </cell>
          <cell r="CV297">
            <v>0</v>
          </cell>
          <cell r="CW297">
            <v>0</v>
          </cell>
          <cell r="CX297">
            <v>0</v>
          </cell>
          <cell r="CY297">
            <v>0</v>
          </cell>
          <cell r="CZ297">
            <v>0</v>
          </cell>
          <cell r="DA297">
            <v>0</v>
          </cell>
          <cell r="DB297">
            <v>0</v>
          </cell>
          <cell r="DC297">
            <v>0</v>
          </cell>
          <cell r="DD297">
            <v>0</v>
          </cell>
          <cell r="DE297">
            <v>0</v>
          </cell>
          <cell r="DF297">
            <v>0</v>
          </cell>
          <cell r="DG297">
            <v>0</v>
          </cell>
          <cell r="DH297">
            <v>0</v>
          </cell>
          <cell r="DI297">
            <v>0</v>
          </cell>
          <cell r="DJ297">
            <v>0</v>
          </cell>
          <cell r="DK297">
            <v>0</v>
          </cell>
          <cell r="DL297">
            <v>0</v>
          </cell>
          <cell r="DM297">
            <v>0</v>
          </cell>
          <cell r="DN297">
            <v>0</v>
          </cell>
          <cell r="DO297">
            <v>0</v>
          </cell>
          <cell r="DP297">
            <v>0</v>
          </cell>
          <cell r="DQ297">
            <v>0</v>
          </cell>
          <cell r="DR297">
            <v>0</v>
          </cell>
          <cell r="DS297">
            <v>0</v>
          </cell>
          <cell r="DT297">
            <v>0</v>
          </cell>
          <cell r="DU297">
            <v>0</v>
          </cell>
          <cell r="DV297">
            <v>0</v>
          </cell>
          <cell r="DW297">
            <v>0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0</v>
          </cell>
          <cell r="EG297">
            <v>0</v>
          </cell>
          <cell r="EH297">
            <v>0</v>
          </cell>
          <cell r="EI297">
            <v>0</v>
          </cell>
          <cell r="EJ297">
            <v>0</v>
          </cell>
          <cell r="EK297">
            <v>0</v>
          </cell>
          <cell r="EL297">
            <v>0</v>
          </cell>
          <cell r="EM297">
            <v>0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0</v>
          </cell>
          <cell r="EW297">
            <v>0</v>
          </cell>
          <cell r="EX297">
            <v>0</v>
          </cell>
          <cell r="EY297">
            <v>0</v>
          </cell>
          <cell r="EZ297">
            <v>0</v>
          </cell>
          <cell r="FA297">
            <v>0</v>
          </cell>
          <cell r="FB297">
            <v>0</v>
          </cell>
          <cell r="FC297">
            <v>0</v>
          </cell>
          <cell r="FD297">
            <v>0</v>
          </cell>
          <cell r="FE297">
            <v>0</v>
          </cell>
          <cell r="FF297">
            <v>0</v>
          </cell>
          <cell r="FG297">
            <v>0</v>
          </cell>
          <cell r="FH297">
            <v>0</v>
          </cell>
          <cell r="FI297">
            <v>0</v>
          </cell>
          <cell r="FJ297">
            <v>0</v>
          </cell>
          <cell r="FK297">
            <v>0</v>
          </cell>
          <cell r="FL297">
            <v>0</v>
          </cell>
          <cell r="FM297">
            <v>0</v>
          </cell>
          <cell r="FN297">
            <v>0</v>
          </cell>
          <cell r="FO297">
            <v>0</v>
          </cell>
          <cell r="FP297">
            <v>0</v>
          </cell>
          <cell r="FQ297">
            <v>0</v>
          </cell>
          <cell r="FR297">
            <v>0</v>
          </cell>
          <cell r="FS297">
            <v>0</v>
          </cell>
          <cell r="FT297">
            <v>0</v>
          </cell>
          <cell r="FU297">
            <v>0</v>
          </cell>
          <cell r="FV297">
            <v>0</v>
          </cell>
          <cell r="FW297">
            <v>0</v>
          </cell>
          <cell r="FX297">
            <v>0</v>
          </cell>
          <cell r="FY297">
            <v>0</v>
          </cell>
          <cell r="FZ297">
            <v>0</v>
          </cell>
          <cell r="GA297">
            <v>0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0</v>
          </cell>
          <cell r="GO297">
            <v>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0</v>
          </cell>
          <cell r="HA297">
            <v>0</v>
          </cell>
          <cell r="HB297">
            <v>0</v>
          </cell>
          <cell r="HC297">
            <v>0</v>
          </cell>
          <cell r="HD297">
            <v>0</v>
          </cell>
          <cell r="HE297">
            <v>0</v>
          </cell>
          <cell r="HF297">
            <v>0</v>
          </cell>
          <cell r="HG297">
            <v>0</v>
          </cell>
          <cell r="HH297">
            <v>0</v>
          </cell>
          <cell r="HI297">
            <v>0</v>
          </cell>
          <cell r="HJ297">
            <v>0</v>
          </cell>
          <cell r="HK297">
            <v>0</v>
          </cell>
          <cell r="HL297">
            <v>0</v>
          </cell>
          <cell r="HM297">
            <v>0</v>
          </cell>
          <cell r="HN297">
            <v>0</v>
          </cell>
          <cell r="HO297">
            <v>0</v>
          </cell>
          <cell r="HP297">
            <v>0</v>
          </cell>
          <cell r="HQ297">
            <v>0</v>
          </cell>
          <cell r="HR297">
            <v>0</v>
          </cell>
          <cell r="HS297">
            <v>0</v>
          </cell>
          <cell r="HT297">
            <v>0</v>
          </cell>
          <cell r="HU297">
            <v>0</v>
          </cell>
          <cell r="HV297">
            <v>0</v>
          </cell>
          <cell r="HW297">
            <v>0</v>
          </cell>
          <cell r="HX297">
            <v>0</v>
          </cell>
          <cell r="HY297">
            <v>0</v>
          </cell>
          <cell r="HZ297">
            <v>0</v>
          </cell>
          <cell r="IA297">
            <v>0</v>
          </cell>
          <cell r="IB297">
            <v>0</v>
          </cell>
          <cell r="IC297">
            <v>0</v>
          </cell>
          <cell r="ID297">
            <v>0</v>
          </cell>
          <cell r="IE297">
            <v>0</v>
          </cell>
          <cell r="IF297">
            <v>0</v>
          </cell>
          <cell r="IG297">
            <v>0</v>
          </cell>
          <cell r="IH297">
            <v>0</v>
          </cell>
          <cell r="II297">
            <v>0</v>
          </cell>
          <cell r="IJ297">
            <v>0</v>
          </cell>
          <cell r="IK297">
            <v>0</v>
          </cell>
          <cell r="IL297">
            <v>0</v>
          </cell>
          <cell r="IM297">
            <v>0</v>
          </cell>
          <cell r="IN297">
            <v>0</v>
          </cell>
          <cell r="IO297">
            <v>0</v>
          </cell>
          <cell r="IP297">
            <v>0</v>
          </cell>
          <cell r="IQ297">
            <v>0</v>
          </cell>
          <cell r="IR297">
            <v>0</v>
          </cell>
          <cell r="IS297">
            <v>0</v>
          </cell>
          <cell r="IT297">
            <v>0</v>
          </cell>
          <cell r="IU297">
            <v>0</v>
          </cell>
          <cell r="IV297">
            <v>0</v>
          </cell>
          <cell r="IW297">
            <v>0</v>
          </cell>
          <cell r="IX297">
            <v>0</v>
          </cell>
          <cell r="IY297">
            <v>0</v>
          </cell>
          <cell r="IZ297">
            <v>0</v>
          </cell>
          <cell r="JA297">
            <v>0</v>
          </cell>
          <cell r="JB297">
            <v>0</v>
          </cell>
          <cell r="JC297">
            <v>0</v>
          </cell>
          <cell r="JD297">
            <v>0</v>
          </cell>
          <cell r="JE297">
            <v>0</v>
          </cell>
        </row>
        <row r="298"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  <cell r="BZ298">
            <v>0</v>
          </cell>
          <cell r="CA298">
            <v>0</v>
          </cell>
          <cell r="CB298">
            <v>0</v>
          </cell>
          <cell r="CC298">
            <v>0</v>
          </cell>
          <cell r="CD298">
            <v>0</v>
          </cell>
          <cell r="CE298">
            <v>0</v>
          </cell>
          <cell r="CF298">
            <v>0</v>
          </cell>
          <cell r="CG298">
            <v>0</v>
          </cell>
          <cell r="CH298">
            <v>0</v>
          </cell>
          <cell r="CI298">
            <v>0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P298">
            <v>0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0</v>
          </cell>
          <cell r="CV298">
            <v>0</v>
          </cell>
          <cell r="CW298">
            <v>0</v>
          </cell>
          <cell r="CX298">
            <v>0</v>
          </cell>
          <cell r="CY298">
            <v>0</v>
          </cell>
          <cell r="CZ298">
            <v>0</v>
          </cell>
          <cell r="DA298">
            <v>0</v>
          </cell>
          <cell r="DB298">
            <v>0</v>
          </cell>
          <cell r="DC298">
            <v>0</v>
          </cell>
          <cell r="DD298">
            <v>0</v>
          </cell>
          <cell r="DE298">
            <v>0</v>
          </cell>
          <cell r="DF298">
            <v>0</v>
          </cell>
          <cell r="DG298">
            <v>0</v>
          </cell>
          <cell r="DH298">
            <v>0</v>
          </cell>
          <cell r="DI298">
            <v>0</v>
          </cell>
          <cell r="DJ298">
            <v>0</v>
          </cell>
          <cell r="DK298">
            <v>0</v>
          </cell>
          <cell r="DL298">
            <v>0</v>
          </cell>
          <cell r="DM298">
            <v>0</v>
          </cell>
          <cell r="DN298">
            <v>0</v>
          </cell>
          <cell r="DO298">
            <v>0</v>
          </cell>
          <cell r="DP298">
            <v>0</v>
          </cell>
          <cell r="DQ298">
            <v>0</v>
          </cell>
          <cell r="DR298">
            <v>0</v>
          </cell>
          <cell r="DS298">
            <v>0</v>
          </cell>
          <cell r="DT298">
            <v>0</v>
          </cell>
          <cell r="DU298">
            <v>0</v>
          </cell>
          <cell r="DV298">
            <v>0</v>
          </cell>
          <cell r="DW298">
            <v>0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0</v>
          </cell>
          <cell r="EG298">
            <v>0</v>
          </cell>
          <cell r="EH298">
            <v>0</v>
          </cell>
          <cell r="EI298">
            <v>0</v>
          </cell>
          <cell r="EJ298">
            <v>0</v>
          </cell>
          <cell r="EK298">
            <v>0</v>
          </cell>
          <cell r="EL298">
            <v>0</v>
          </cell>
          <cell r="EM298">
            <v>0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0</v>
          </cell>
          <cell r="ES298">
            <v>0</v>
          </cell>
          <cell r="ET298">
            <v>0</v>
          </cell>
          <cell r="EU298">
            <v>0</v>
          </cell>
          <cell r="EV298">
            <v>0</v>
          </cell>
          <cell r="EW298">
            <v>0</v>
          </cell>
          <cell r="EX298">
            <v>0</v>
          </cell>
          <cell r="EY298">
            <v>0</v>
          </cell>
          <cell r="EZ298">
            <v>0</v>
          </cell>
          <cell r="FA298">
            <v>0</v>
          </cell>
          <cell r="FB298">
            <v>0</v>
          </cell>
          <cell r="FC298">
            <v>0</v>
          </cell>
          <cell r="FD298">
            <v>0</v>
          </cell>
          <cell r="FE298">
            <v>0</v>
          </cell>
          <cell r="FF298">
            <v>0</v>
          </cell>
          <cell r="FG298">
            <v>0</v>
          </cell>
          <cell r="FH298">
            <v>0</v>
          </cell>
          <cell r="FI298">
            <v>0</v>
          </cell>
          <cell r="FJ298">
            <v>0</v>
          </cell>
          <cell r="FK298">
            <v>0</v>
          </cell>
          <cell r="FL298">
            <v>0</v>
          </cell>
          <cell r="FM298">
            <v>0</v>
          </cell>
          <cell r="FN298">
            <v>0</v>
          </cell>
          <cell r="FO298">
            <v>0</v>
          </cell>
          <cell r="FP298">
            <v>0</v>
          </cell>
          <cell r="FQ298">
            <v>0</v>
          </cell>
          <cell r="FR298">
            <v>0</v>
          </cell>
          <cell r="FS298">
            <v>0</v>
          </cell>
          <cell r="FT298">
            <v>0</v>
          </cell>
          <cell r="FU298">
            <v>0</v>
          </cell>
          <cell r="FV298">
            <v>0</v>
          </cell>
          <cell r="FW298">
            <v>0</v>
          </cell>
          <cell r="FX298">
            <v>0</v>
          </cell>
          <cell r="FY298">
            <v>0</v>
          </cell>
          <cell r="FZ298">
            <v>0</v>
          </cell>
          <cell r="GA298">
            <v>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0</v>
          </cell>
          <cell r="GI298">
            <v>0</v>
          </cell>
          <cell r="GJ298">
            <v>0</v>
          </cell>
          <cell r="GK298">
            <v>0</v>
          </cell>
          <cell r="GL298">
            <v>0</v>
          </cell>
          <cell r="GM298">
            <v>0</v>
          </cell>
          <cell r="GN298">
            <v>0</v>
          </cell>
          <cell r="GO298">
            <v>0</v>
          </cell>
          <cell r="GP298">
            <v>0</v>
          </cell>
          <cell r="GQ298">
            <v>0</v>
          </cell>
          <cell r="GR298">
            <v>0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0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0</v>
          </cell>
          <cell r="HK298">
            <v>0</v>
          </cell>
          <cell r="HL298">
            <v>0</v>
          </cell>
          <cell r="HM298">
            <v>0</v>
          </cell>
          <cell r="HN298">
            <v>0</v>
          </cell>
          <cell r="HO298">
            <v>0</v>
          </cell>
          <cell r="HP298">
            <v>0</v>
          </cell>
          <cell r="HQ298">
            <v>0</v>
          </cell>
          <cell r="HR298">
            <v>0</v>
          </cell>
          <cell r="HS298">
            <v>0</v>
          </cell>
          <cell r="HT298">
            <v>0</v>
          </cell>
          <cell r="HU298">
            <v>0</v>
          </cell>
          <cell r="HV298">
            <v>0</v>
          </cell>
          <cell r="HW298">
            <v>0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  <cell r="IB298">
            <v>0</v>
          </cell>
          <cell r="IC298">
            <v>0</v>
          </cell>
          <cell r="ID298">
            <v>0</v>
          </cell>
          <cell r="IE298">
            <v>0</v>
          </cell>
          <cell r="IF298">
            <v>0</v>
          </cell>
          <cell r="IG298">
            <v>0</v>
          </cell>
          <cell r="IH298">
            <v>0</v>
          </cell>
          <cell r="II298">
            <v>0</v>
          </cell>
          <cell r="IJ298">
            <v>0</v>
          </cell>
          <cell r="IK298">
            <v>0</v>
          </cell>
          <cell r="IL298">
            <v>0</v>
          </cell>
          <cell r="IM298">
            <v>0</v>
          </cell>
          <cell r="IN298">
            <v>0</v>
          </cell>
          <cell r="IO298">
            <v>0</v>
          </cell>
          <cell r="IP298">
            <v>0</v>
          </cell>
          <cell r="IQ298">
            <v>0</v>
          </cell>
          <cell r="IR298">
            <v>0</v>
          </cell>
          <cell r="IS298">
            <v>0</v>
          </cell>
          <cell r="IT298">
            <v>0</v>
          </cell>
          <cell r="IU298">
            <v>0</v>
          </cell>
          <cell r="IV298">
            <v>0</v>
          </cell>
          <cell r="IW298">
            <v>0</v>
          </cell>
          <cell r="IX298">
            <v>0</v>
          </cell>
          <cell r="IY298">
            <v>0</v>
          </cell>
          <cell r="IZ298">
            <v>0</v>
          </cell>
          <cell r="JA298">
            <v>0</v>
          </cell>
          <cell r="JB298">
            <v>0</v>
          </cell>
          <cell r="JC298">
            <v>0</v>
          </cell>
          <cell r="JD298">
            <v>0</v>
          </cell>
          <cell r="JE298">
            <v>0</v>
          </cell>
        </row>
        <row r="299"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P299">
            <v>0</v>
          </cell>
          <cell r="CQ299">
            <v>0</v>
          </cell>
          <cell r="CR299">
            <v>0</v>
          </cell>
          <cell r="CS299">
            <v>0</v>
          </cell>
          <cell r="CT299">
            <v>0</v>
          </cell>
          <cell r="CU299">
            <v>0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CZ299">
            <v>0</v>
          </cell>
          <cell r="DA299">
            <v>0</v>
          </cell>
          <cell r="DB299">
            <v>0</v>
          </cell>
          <cell r="DC299">
            <v>0</v>
          </cell>
          <cell r="DD299">
            <v>0</v>
          </cell>
          <cell r="DE299">
            <v>0</v>
          </cell>
          <cell r="DF299">
            <v>0</v>
          </cell>
          <cell r="DG299">
            <v>0</v>
          </cell>
          <cell r="DH299">
            <v>0</v>
          </cell>
          <cell r="DI299">
            <v>0</v>
          </cell>
          <cell r="DJ299">
            <v>0</v>
          </cell>
          <cell r="DK299">
            <v>0</v>
          </cell>
          <cell r="DL299">
            <v>0</v>
          </cell>
          <cell r="DM299">
            <v>0</v>
          </cell>
          <cell r="DN299">
            <v>0</v>
          </cell>
          <cell r="DO299">
            <v>0</v>
          </cell>
          <cell r="DP299">
            <v>0</v>
          </cell>
          <cell r="DQ299">
            <v>0</v>
          </cell>
          <cell r="DR299">
            <v>0</v>
          </cell>
          <cell r="DS299">
            <v>0</v>
          </cell>
          <cell r="DT299">
            <v>0</v>
          </cell>
          <cell r="DU299">
            <v>0</v>
          </cell>
          <cell r="DV299">
            <v>0</v>
          </cell>
          <cell r="DW299">
            <v>0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0</v>
          </cell>
          <cell r="EG299">
            <v>0</v>
          </cell>
          <cell r="EH299">
            <v>0</v>
          </cell>
          <cell r="EI299">
            <v>0</v>
          </cell>
          <cell r="EJ299">
            <v>0</v>
          </cell>
          <cell r="EK299">
            <v>0</v>
          </cell>
          <cell r="EL299">
            <v>0</v>
          </cell>
          <cell r="EM299">
            <v>0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0</v>
          </cell>
          <cell r="EW299">
            <v>0</v>
          </cell>
          <cell r="EX299">
            <v>0</v>
          </cell>
          <cell r="EY299">
            <v>0</v>
          </cell>
          <cell r="EZ299">
            <v>0</v>
          </cell>
          <cell r="FA299">
            <v>0</v>
          </cell>
          <cell r="FB299">
            <v>0</v>
          </cell>
          <cell r="FC299">
            <v>0</v>
          </cell>
          <cell r="FD299">
            <v>0</v>
          </cell>
          <cell r="FE299">
            <v>0</v>
          </cell>
          <cell r="FF299">
            <v>0</v>
          </cell>
          <cell r="FG299">
            <v>0</v>
          </cell>
          <cell r="FH299">
            <v>0</v>
          </cell>
          <cell r="FI299">
            <v>0</v>
          </cell>
          <cell r="FJ299">
            <v>0</v>
          </cell>
          <cell r="FK299">
            <v>0</v>
          </cell>
          <cell r="FL299">
            <v>0</v>
          </cell>
          <cell r="FM299">
            <v>0</v>
          </cell>
          <cell r="FN299">
            <v>0</v>
          </cell>
          <cell r="FO299">
            <v>0</v>
          </cell>
          <cell r="FP299">
            <v>0</v>
          </cell>
          <cell r="FQ299">
            <v>0</v>
          </cell>
          <cell r="FR299">
            <v>0</v>
          </cell>
          <cell r="FS299">
            <v>0</v>
          </cell>
          <cell r="FT299">
            <v>0</v>
          </cell>
          <cell r="FU299">
            <v>0</v>
          </cell>
          <cell r="FV299">
            <v>0</v>
          </cell>
          <cell r="FW299">
            <v>0</v>
          </cell>
          <cell r="FX299">
            <v>0</v>
          </cell>
          <cell r="FY299">
            <v>0</v>
          </cell>
          <cell r="FZ299">
            <v>0</v>
          </cell>
          <cell r="GA299">
            <v>0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0</v>
          </cell>
          <cell r="GO299">
            <v>0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0</v>
          </cell>
          <cell r="HA299">
            <v>0</v>
          </cell>
          <cell r="HB299">
            <v>0</v>
          </cell>
          <cell r="HC299">
            <v>0</v>
          </cell>
          <cell r="HD299">
            <v>0</v>
          </cell>
          <cell r="HE299">
            <v>0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0</v>
          </cell>
          <cell r="HK299">
            <v>0</v>
          </cell>
          <cell r="HL299">
            <v>0</v>
          </cell>
          <cell r="HM299">
            <v>0</v>
          </cell>
          <cell r="HN299">
            <v>0</v>
          </cell>
          <cell r="HO299">
            <v>0</v>
          </cell>
          <cell r="HP299">
            <v>0</v>
          </cell>
          <cell r="HQ299">
            <v>0</v>
          </cell>
          <cell r="HR299">
            <v>0</v>
          </cell>
          <cell r="HS299">
            <v>0</v>
          </cell>
          <cell r="HT299">
            <v>0</v>
          </cell>
          <cell r="HU299">
            <v>0</v>
          </cell>
          <cell r="HV299">
            <v>0</v>
          </cell>
          <cell r="HW299">
            <v>0</v>
          </cell>
          <cell r="HX299">
            <v>0</v>
          </cell>
          <cell r="HY299">
            <v>0</v>
          </cell>
          <cell r="HZ299">
            <v>0</v>
          </cell>
          <cell r="IA299">
            <v>0</v>
          </cell>
          <cell r="IB299">
            <v>0</v>
          </cell>
          <cell r="IC299">
            <v>0</v>
          </cell>
          <cell r="ID299">
            <v>0</v>
          </cell>
          <cell r="IE299">
            <v>0</v>
          </cell>
          <cell r="IF299">
            <v>0</v>
          </cell>
          <cell r="IG299">
            <v>0</v>
          </cell>
          <cell r="IH299">
            <v>0</v>
          </cell>
          <cell r="II299">
            <v>0</v>
          </cell>
          <cell r="IJ299">
            <v>0</v>
          </cell>
          <cell r="IK299">
            <v>0</v>
          </cell>
          <cell r="IL299">
            <v>0</v>
          </cell>
          <cell r="IM299">
            <v>0</v>
          </cell>
          <cell r="IN299">
            <v>0</v>
          </cell>
          <cell r="IO299">
            <v>0</v>
          </cell>
          <cell r="IP299">
            <v>0</v>
          </cell>
          <cell r="IQ299">
            <v>0</v>
          </cell>
          <cell r="IR299">
            <v>0</v>
          </cell>
          <cell r="IS299">
            <v>0</v>
          </cell>
          <cell r="IT299">
            <v>0</v>
          </cell>
          <cell r="IU299">
            <v>0</v>
          </cell>
          <cell r="IV299">
            <v>0</v>
          </cell>
          <cell r="IW299">
            <v>0</v>
          </cell>
          <cell r="IX299">
            <v>0</v>
          </cell>
          <cell r="IY299">
            <v>0</v>
          </cell>
          <cell r="IZ299">
            <v>0</v>
          </cell>
          <cell r="JA299">
            <v>0</v>
          </cell>
          <cell r="JB299">
            <v>0</v>
          </cell>
          <cell r="JC299">
            <v>0</v>
          </cell>
          <cell r="JD299">
            <v>0</v>
          </cell>
          <cell r="JE299">
            <v>0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  <cell r="BZ300">
            <v>0</v>
          </cell>
          <cell r="CA300">
            <v>0</v>
          </cell>
          <cell r="CB300">
            <v>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P300">
            <v>0</v>
          </cell>
          <cell r="CQ300">
            <v>0</v>
          </cell>
          <cell r="CR300">
            <v>0</v>
          </cell>
          <cell r="CS300">
            <v>0</v>
          </cell>
          <cell r="CT300">
            <v>0</v>
          </cell>
          <cell r="CU300">
            <v>0</v>
          </cell>
          <cell r="CV300">
            <v>0</v>
          </cell>
          <cell r="CW300">
            <v>0</v>
          </cell>
          <cell r="CX300">
            <v>0</v>
          </cell>
          <cell r="CY300">
            <v>0</v>
          </cell>
          <cell r="CZ300">
            <v>0</v>
          </cell>
          <cell r="DA300">
            <v>0</v>
          </cell>
          <cell r="DB300">
            <v>0</v>
          </cell>
          <cell r="DC300">
            <v>0</v>
          </cell>
          <cell r="DD300">
            <v>0</v>
          </cell>
          <cell r="DE300">
            <v>0</v>
          </cell>
          <cell r="DF300">
            <v>0</v>
          </cell>
          <cell r="DG300">
            <v>0</v>
          </cell>
          <cell r="DH300">
            <v>0</v>
          </cell>
          <cell r="DI300">
            <v>0</v>
          </cell>
          <cell r="DJ300">
            <v>0</v>
          </cell>
          <cell r="DK300">
            <v>0</v>
          </cell>
          <cell r="DL300">
            <v>0</v>
          </cell>
          <cell r="DM300">
            <v>0</v>
          </cell>
          <cell r="DN300">
            <v>0</v>
          </cell>
          <cell r="DO300">
            <v>0</v>
          </cell>
          <cell r="DP300">
            <v>0</v>
          </cell>
          <cell r="DQ300">
            <v>0</v>
          </cell>
          <cell r="DR300">
            <v>0</v>
          </cell>
          <cell r="DS300">
            <v>0</v>
          </cell>
          <cell r="DT300">
            <v>0</v>
          </cell>
          <cell r="DU300">
            <v>0</v>
          </cell>
          <cell r="DV300">
            <v>0</v>
          </cell>
          <cell r="DW300">
            <v>0</v>
          </cell>
          <cell r="DX300">
            <v>0</v>
          </cell>
          <cell r="DY300">
            <v>0</v>
          </cell>
          <cell r="DZ300">
            <v>0</v>
          </cell>
          <cell r="EA300">
            <v>0</v>
          </cell>
          <cell r="EB300">
            <v>0</v>
          </cell>
          <cell r="EC300">
            <v>0</v>
          </cell>
          <cell r="ED300">
            <v>0</v>
          </cell>
          <cell r="EE300">
            <v>0</v>
          </cell>
          <cell r="EF300">
            <v>0</v>
          </cell>
          <cell r="EG300">
            <v>0</v>
          </cell>
          <cell r="EH300">
            <v>0</v>
          </cell>
          <cell r="EI300">
            <v>0</v>
          </cell>
          <cell r="EJ300">
            <v>0</v>
          </cell>
          <cell r="EK300">
            <v>0</v>
          </cell>
          <cell r="EL300">
            <v>0</v>
          </cell>
          <cell r="EM300">
            <v>0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0</v>
          </cell>
          <cell r="EW300">
            <v>0</v>
          </cell>
          <cell r="EX300">
            <v>0</v>
          </cell>
          <cell r="EY300">
            <v>0</v>
          </cell>
          <cell r="EZ300">
            <v>0</v>
          </cell>
          <cell r="FA300">
            <v>0</v>
          </cell>
          <cell r="FB300">
            <v>0</v>
          </cell>
          <cell r="FC300">
            <v>0</v>
          </cell>
          <cell r="FD300">
            <v>0</v>
          </cell>
          <cell r="FE300">
            <v>0</v>
          </cell>
          <cell r="FF300">
            <v>0</v>
          </cell>
          <cell r="FG300">
            <v>0</v>
          </cell>
          <cell r="FH300">
            <v>0</v>
          </cell>
          <cell r="FI300">
            <v>0</v>
          </cell>
          <cell r="FJ300">
            <v>0</v>
          </cell>
          <cell r="FK300">
            <v>0</v>
          </cell>
          <cell r="FL300">
            <v>0</v>
          </cell>
          <cell r="FM300">
            <v>0</v>
          </cell>
          <cell r="FN300">
            <v>0</v>
          </cell>
          <cell r="FO300">
            <v>0</v>
          </cell>
          <cell r="FP300">
            <v>0</v>
          </cell>
          <cell r="FQ300">
            <v>0</v>
          </cell>
          <cell r="FR300">
            <v>0</v>
          </cell>
          <cell r="FS300">
            <v>0</v>
          </cell>
          <cell r="FT300">
            <v>0</v>
          </cell>
          <cell r="FU300">
            <v>0</v>
          </cell>
          <cell r="FV300">
            <v>0</v>
          </cell>
          <cell r="FW300">
            <v>0</v>
          </cell>
          <cell r="FX300">
            <v>0</v>
          </cell>
          <cell r="FY300">
            <v>0</v>
          </cell>
          <cell r="FZ300">
            <v>0</v>
          </cell>
          <cell r="GA300">
            <v>0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0</v>
          </cell>
          <cell r="GI300">
            <v>0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0</v>
          </cell>
          <cell r="GO300">
            <v>0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0</v>
          </cell>
          <cell r="HA300">
            <v>0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0</v>
          </cell>
          <cell r="HK300">
            <v>0</v>
          </cell>
          <cell r="HL300">
            <v>0</v>
          </cell>
          <cell r="HM300">
            <v>0</v>
          </cell>
          <cell r="HN300">
            <v>0</v>
          </cell>
          <cell r="HO300">
            <v>0</v>
          </cell>
          <cell r="HP300">
            <v>0</v>
          </cell>
          <cell r="HQ300">
            <v>0</v>
          </cell>
          <cell r="HR300">
            <v>0</v>
          </cell>
          <cell r="HS300">
            <v>0</v>
          </cell>
          <cell r="HT300">
            <v>0</v>
          </cell>
          <cell r="HU300">
            <v>0</v>
          </cell>
          <cell r="HV300">
            <v>0</v>
          </cell>
          <cell r="HW300">
            <v>0</v>
          </cell>
          <cell r="HX300">
            <v>0</v>
          </cell>
          <cell r="HY300">
            <v>0</v>
          </cell>
          <cell r="HZ300">
            <v>0</v>
          </cell>
          <cell r="IA300">
            <v>0</v>
          </cell>
          <cell r="IB300">
            <v>0</v>
          </cell>
          <cell r="IC300">
            <v>0</v>
          </cell>
          <cell r="ID300">
            <v>0</v>
          </cell>
          <cell r="IE300">
            <v>0</v>
          </cell>
          <cell r="IF300">
            <v>0</v>
          </cell>
          <cell r="IG300">
            <v>0</v>
          </cell>
          <cell r="IH300">
            <v>0</v>
          </cell>
          <cell r="II300">
            <v>0</v>
          </cell>
          <cell r="IJ300">
            <v>0</v>
          </cell>
          <cell r="IK300">
            <v>0</v>
          </cell>
          <cell r="IL300">
            <v>0</v>
          </cell>
          <cell r="IM300">
            <v>0</v>
          </cell>
          <cell r="IN300">
            <v>0</v>
          </cell>
          <cell r="IO300">
            <v>0</v>
          </cell>
          <cell r="IP300">
            <v>0</v>
          </cell>
          <cell r="IQ300">
            <v>0</v>
          </cell>
          <cell r="IR300">
            <v>0</v>
          </cell>
          <cell r="IS300">
            <v>0</v>
          </cell>
          <cell r="IT300">
            <v>0</v>
          </cell>
          <cell r="IU300">
            <v>0</v>
          </cell>
          <cell r="IV300">
            <v>0</v>
          </cell>
          <cell r="IW300">
            <v>0</v>
          </cell>
          <cell r="IX300">
            <v>0</v>
          </cell>
          <cell r="IY300">
            <v>0</v>
          </cell>
          <cell r="IZ300">
            <v>0</v>
          </cell>
          <cell r="JA300">
            <v>0</v>
          </cell>
          <cell r="JB300">
            <v>0</v>
          </cell>
          <cell r="JC300">
            <v>0</v>
          </cell>
          <cell r="JD300">
            <v>0</v>
          </cell>
          <cell r="JE300">
            <v>0</v>
          </cell>
        </row>
        <row r="301"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CZ301">
            <v>0</v>
          </cell>
          <cell r="DA301">
            <v>0</v>
          </cell>
          <cell r="DB301">
            <v>0</v>
          </cell>
          <cell r="DC301">
            <v>0</v>
          </cell>
          <cell r="DD301">
            <v>0</v>
          </cell>
          <cell r="DE301">
            <v>0</v>
          </cell>
          <cell r="DF301">
            <v>0</v>
          </cell>
          <cell r="DG301">
            <v>0</v>
          </cell>
          <cell r="DH301">
            <v>0</v>
          </cell>
          <cell r="DI301">
            <v>0</v>
          </cell>
          <cell r="DJ301">
            <v>0</v>
          </cell>
          <cell r="DK301">
            <v>0</v>
          </cell>
          <cell r="DL301">
            <v>0</v>
          </cell>
          <cell r="DM301">
            <v>0</v>
          </cell>
          <cell r="DN301">
            <v>0</v>
          </cell>
          <cell r="DO301">
            <v>0</v>
          </cell>
          <cell r="DP301">
            <v>0</v>
          </cell>
          <cell r="DQ301">
            <v>0</v>
          </cell>
          <cell r="DR301">
            <v>0</v>
          </cell>
          <cell r="DS301">
            <v>0</v>
          </cell>
          <cell r="DT301">
            <v>0</v>
          </cell>
          <cell r="DU301">
            <v>0</v>
          </cell>
          <cell r="DV301">
            <v>0</v>
          </cell>
          <cell r="DW301">
            <v>0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0</v>
          </cell>
          <cell r="EG301">
            <v>0</v>
          </cell>
          <cell r="EH301">
            <v>0</v>
          </cell>
          <cell r="EI301">
            <v>0</v>
          </cell>
          <cell r="EJ301">
            <v>0</v>
          </cell>
          <cell r="EK301">
            <v>0</v>
          </cell>
          <cell r="EL301">
            <v>0</v>
          </cell>
          <cell r="EM301">
            <v>0</v>
          </cell>
          <cell r="EN301">
            <v>0</v>
          </cell>
          <cell r="EO301">
            <v>0</v>
          </cell>
          <cell r="EP301">
            <v>0</v>
          </cell>
          <cell r="EQ301">
            <v>0</v>
          </cell>
          <cell r="ER301">
            <v>0</v>
          </cell>
          <cell r="ES301">
            <v>0</v>
          </cell>
          <cell r="ET301">
            <v>0</v>
          </cell>
          <cell r="EU301">
            <v>0</v>
          </cell>
          <cell r="EV301">
            <v>0</v>
          </cell>
          <cell r="EW301">
            <v>0</v>
          </cell>
          <cell r="EX301">
            <v>0</v>
          </cell>
          <cell r="EY301">
            <v>0</v>
          </cell>
          <cell r="EZ301">
            <v>0</v>
          </cell>
          <cell r="FA301">
            <v>0</v>
          </cell>
          <cell r="FB301">
            <v>0</v>
          </cell>
          <cell r="FC301">
            <v>0</v>
          </cell>
          <cell r="FD301">
            <v>0</v>
          </cell>
          <cell r="FE301">
            <v>0</v>
          </cell>
          <cell r="FF301">
            <v>0</v>
          </cell>
          <cell r="FG301">
            <v>0</v>
          </cell>
          <cell r="FH301">
            <v>0</v>
          </cell>
          <cell r="FI301">
            <v>0</v>
          </cell>
          <cell r="FJ301">
            <v>0</v>
          </cell>
          <cell r="FK301">
            <v>0</v>
          </cell>
          <cell r="FL301">
            <v>0</v>
          </cell>
          <cell r="FM301">
            <v>0</v>
          </cell>
          <cell r="FN301">
            <v>0</v>
          </cell>
          <cell r="FO301">
            <v>0</v>
          </cell>
          <cell r="FP301">
            <v>0</v>
          </cell>
          <cell r="FQ301">
            <v>0</v>
          </cell>
          <cell r="FR301">
            <v>0</v>
          </cell>
          <cell r="FS301">
            <v>0</v>
          </cell>
          <cell r="FT301">
            <v>0</v>
          </cell>
          <cell r="FU301">
            <v>0</v>
          </cell>
          <cell r="FV301">
            <v>0</v>
          </cell>
          <cell r="FW301">
            <v>0</v>
          </cell>
          <cell r="FX301">
            <v>0</v>
          </cell>
          <cell r="FY301">
            <v>0</v>
          </cell>
          <cell r="FZ301">
            <v>0</v>
          </cell>
          <cell r="GA301">
            <v>0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0</v>
          </cell>
          <cell r="GO301">
            <v>0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0</v>
          </cell>
          <cell r="HK301">
            <v>0</v>
          </cell>
          <cell r="HL301">
            <v>0</v>
          </cell>
          <cell r="HM301">
            <v>0</v>
          </cell>
          <cell r="HN301">
            <v>0</v>
          </cell>
          <cell r="HO301">
            <v>0</v>
          </cell>
          <cell r="HP301">
            <v>0</v>
          </cell>
          <cell r="HQ301">
            <v>0</v>
          </cell>
          <cell r="HR301">
            <v>0</v>
          </cell>
          <cell r="HS301">
            <v>0</v>
          </cell>
          <cell r="HT301">
            <v>0</v>
          </cell>
          <cell r="HU301">
            <v>0</v>
          </cell>
          <cell r="HV301">
            <v>0</v>
          </cell>
          <cell r="HW301">
            <v>0</v>
          </cell>
          <cell r="HX301">
            <v>0</v>
          </cell>
          <cell r="HY301">
            <v>0</v>
          </cell>
          <cell r="HZ301">
            <v>0</v>
          </cell>
          <cell r="IA301">
            <v>0</v>
          </cell>
          <cell r="IB301">
            <v>0</v>
          </cell>
          <cell r="IC301">
            <v>0</v>
          </cell>
          <cell r="ID301">
            <v>0</v>
          </cell>
          <cell r="IE301">
            <v>0</v>
          </cell>
          <cell r="IF301">
            <v>0</v>
          </cell>
          <cell r="IG301">
            <v>0</v>
          </cell>
          <cell r="IH301">
            <v>0</v>
          </cell>
          <cell r="II301">
            <v>0</v>
          </cell>
          <cell r="IJ301">
            <v>0</v>
          </cell>
          <cell r="IK301">
            <v>0</v>
          </cell>
          <cell r="IL301">
            <v>0</v>
          </cell>
          <cell r="IM301">
            <v>0</v>
          </cell>
          <cell r="IN301">
            <v>0</v>
          </cell>
          <cell r="IO301">
            <v>0</v>
          </cell>
          <cell r="IP301">
            <v>0</v>
          </cell>
          <cell r="IQ301">
            <v>0</v>
          </cell>
          <cell r="IR301">
            <v>0</v>
          </cell>
          <cell r="IS301">
            <v>0</v>
          </cell>
          <cell r="IT301">
            <v>0</v>
          </cell>
          <cell r="IU301">
            <v>0</v>
          </cell>
          <cell r="IV301">
            <v>0</v>
          </cell>
          <cell r="IW301">
            <v>0</v>
          </cell>
          <cell r="IX301">
            <v>0</v>
          </cell>
          <cell r="IY301">
            <v>0</v>
          </cell>
          <cell r="IZ301">
            <v>0</v>
          </cell>
          <cell r="JA301">
            <v>0</v>
          </cell>
          <cell r="JB301">
            <v>0</v>
          </cell>
          <cell r="JC301">
            <v>0</v>
          </cell>
          <cell r="JD301">
            <v>0</v>
          </cell>
          <cell r="JE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CZ302">
            <v>0</v>
          </cell>
          <cell r="DA302">
            <v>0</v>
          </cell>
          <cell r="DB302">
            <v>0</v>
          </cell>
          <cell r="DC302">
            <v>0</v>
          </cell>
          <cell r="DD302">
            <v>0</v>
          </cell>
          <cell r="DE302">
            <v>0</v>
          </cell>
          <cell r="DF302">
            <v>0</v>
          </cell>
          <cell r="DG302">
            <v>0</v>
          </cell>
          <cell r="DH302">
            <v>0</v>
          </cell>
          <cell r="DI302">
            <v>0</v>
          </cell>
          <cell r="DJ302">
            <v>0</v>
          </cell>
          <cell r="DK302">
            <v>0</v>
          </cell>
          <cell r="DL302">
            <v>0</v>
          </cell>
          <cell r="DM302">
            <v>0</v>
          </cell>
          <cell r="DN302">
            <v>0</v>
          </cell>
          <cell r="DO302">
            <v>0</v>
          </cell>
          <cell r="DP302">
            <v>0</v>
          </cell>
          <cell r="DQ302">
            <v>0</v>
          </cell>
          <cell r="DR302">
            <v>0</v>
          </cell>
          <cell r="DS302">
            <v>0</v>
          </cell>
          <cell r="DT302">
            <v>0</v>
          </cell>
          <cell r="DU302">
            <v>0</v>
          </cell>
          <cell r="DV302">
            <v>0</v>
          </cell>
          <cell r="DW302">
            <v>0</v>
          </cell>
          <cell r="DX302">
            <v>0</v>
          </cell>
          <cell r="DY302">
            <v>0</v>
          </cell>
          <cell r="DZ302">
            <v>0</v>
          </cell>
          <cell r="EA302">
            <v>0</v>
          </cell>
          <cell r="EB302">
            <v>0</v>
          </cell>
          <cell r="EC302">
            <v>0</v>
          </cell>
          <cell r="ED302">
            <v>0</v>
          </cell>
          <cell r="EE302">
            <v>0</v>
          </cell>
          <cell r="EF302">
            <v>0</v>
          </cell>
          <cell r="EG302">
            <v>0</v>
          </cell>
          <cell r="EH302">
            <v>0</v>
          </cell>
          <cell r="EI302">
            <v>0</v>
          </cell>
          <cell r="EJ302">
            <v>0</v>
          </cell>
          <cell r="EK302">
            <v>0</v>
          </cell>
          <cell r="EL302">
            <v>0</v>
          </cell>
          <cell r="EM302">
            <v>0</v>
          </cell>
          <cell r="EN302">
            <v>0</v>
          </cell>
          <cell r="EO302">
            <v>0</v>
          </cell>
          <cell r="EP302">
            <v>0</v>
          </cell>
          <cell r="EQ302">
            <v>0</v>
          </cell>
          <cell r="ER302">
            <v>0</v>
          </cell>
          <cell r="ES302">
            <v>0</v>
          </cell>
          <cell r="ET302">
            <v>0</v>
          </cell>
          <cell r="EU302">
            <v>0</v>
          </cell>
          <cell r="EV302">
            <v>0</v>
          </cell>
          <cell r="EW302">
            <v>0</v>
          </cell>
          <cell r="EX302">
            <v>0</v>
          </cell>
          <cell r="EY302">
            <v>0</v>
          </cell>
          <cell r="EZ302">
            <v>0</v>
          </cell>
          <cell r="FA302">
            <v>0</v>
          </cell>
          <cell r="FB302">
            <v>0</v>
          </cell>
          <cell r="FC302">
            <v>0</v>
          </cell>
          <cell r="FD302">
            <v>0</v>
          </cell>
          <cell r="FE302">
            <v>0</v>
          </cell>
          <cell r="FF302">
            <v>0</v>
          </cell>
          <cell r="FG302">
            <v>0</v>
          </cell>
          <cell r="FH302">
            <v>0</v>
          </cell>
          <cell r="FI302">
            <v>0</v>
          </cell>
          <cell r="FJ302">
            <v>0</v>
          </cell>
          <cell r="FK302">
            <v>0</v>
          </cell>
          <cell r="FL302">
            <v>0</v>
          </cell>
          <cell r="FM302">
            <v>0</v>
          </cell>
          <cell r="FN302">
            <v>0</v>
          </cell>
          <cell r="FO302">
            <v>0</v>
          </cell>
          <cell r="FP302">
            <v>0</v>
          </cell>
          <cell r="FQ302">
            <v>0</v>
          </cell>
          <cell r="FR302">
            <v>0</v>
          </cell>
          <cell r="FS302">
            <v>0</v>
          </cell>
          <cell r="FT302">
            <v>0</v>
          </cell>
          <cell r="FU302">
            <v>0</v>
          </cell>
          <cell r="FV302">
            <v>0</v>
          </cell>
          <cell r="FW302">
            <v>0</v>
          </cell>
          <cell r="FX302">
            <v>0</v>
          </cell>
          <cell r="FY302">
            <v>0</v>
          </cell>
          <cell r="FZ302">
            <v>0</v>
          </cell>
          <cell r="GA302">
            <v>0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0</v>
          </cell>
          <cell r="GI302">
            <v>0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0</v>
          </cell>
          <cell r="GO302">
            <v>0</v>
          </cell>
          <cell r="GP302">
            <v>0</v>
          </cell>
          <cell r="GQ302">
            <v>0</v>
          </cell>
          <cell r="GR302">
            <v>0</v>
          </cell>
          <cell r="GS302">
            <v>0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0</v>
          </cell>
          <cell r="HA302">
            <v>0</v>
          </cell>
          <cell r="HB302">
            <v>0</v>
          </cell>
          <cell r="HC302">
            <v>0</v>
          </cell>
          <cell r="HD302">
            <v>0</v>
          </cell>
          <cell r="HE302">
            <v>0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0</v>
          </cell>
          <cell r="HK302">
            <v>0</v>
          </cell>
          <cell r="HL302">
            <v>0</v>
          </cell>
          <cell r="HM302">
            <v>0</v>
          </cell>
          <cell r="HN302">
            <v>0</v>
          </cell>
          <cell r="HO302">
            <v>0</v>
          </cell>
          <cell r="HP302">
            <v>0</v>
          </cell>
          <cell r="HQ302">
            <v>0</v>
          </cell>
          <cell r="HR302">
            <v>0</v>
          </cell>
          <cell r="HS302">
            <v>0</v>
          </cell>
          <cell r="HT302">
            <v>0</v>
          </cell>
          <cell r="HU302">
            <v>0</v>
          </cell>
          <cell r="HV302">
            <v>0</v>
          </cell>
          <cell r="HW302">
            <v>0</v>
          </cell>
          <cell r="HX302">
            <v>0</v>
          </cell>
          <cell r="HY302">
            <v>0</v>
          </cell>
          <cell r="HZ302">
            <v>0</v>
          </cell>
          <cell r="IA302">
            <v>0</v>
          </cell>
          <cell r="IB302">
            <v>0</v>
          </cell>
          <cell r="IC302">
            <v>0</v>
          </cell>
          <cell r="ID302">
            <v>0</v>
          </cell>
          <cell r="IE302">
            <v>0</v>
          </cell>
          <cell r="IF302">
            <v>0</v>
          </cell>
          <cell r="IG302">
            <v>0</v>
          </cell>
          <cell r="IH302">
            <v>0</v>
          </cell>
          <cell r="II302">
            <v>0</v>
          </cell>
          <cell r="IJ302">
            <v>0</v>
          </cell>
          <cell r="IK302">
            <v>0</v>
          </cell>
          <cell r="IL302">
            <v>0</v>
          </cell>
          <cell r="IM302">
            <v>0</v>
          </cell>
          <cell r="IN302">
            <v>0</v>
          </cell>
          <cell r="IO302">
            <v>0</v>
          </cell>
          <cell r="IP302">
            <v>0</v>
          </cell>
          <cell r="IQ302">
            <v>0</v>
          </cell>
          <cell r="IR302">
            <v>0</v>
          </cell>
          <cell r="IS302">
            <v>0</v>
          </cell>
          <cell r="IT302">
            <v>0</v>
          </cell>
          <cell r="IU302">
            <v>0</v>
          </cell>
          <cell r="IV302">
            <v>0</v>
          </cell>
          <cell r="IW302">
            <v>0</v>
          </cell>
          <cell r="IX302">
            <v>0</v>
          </cell>
          <cell r="IY302">
            <v>0</v>
          </cell>
          <cell r="IZ302">
            <v>0</v>
          </cell>
          <cell r="JA302">
            <v>0</v>
          </cell>
          <cell r="JB302">
            <v>0</v>
          </cell>
          <cell r="JC302">
            <v>0</v>
          </cell>
          <cell r="JD302">
            <v>0</v>
          </cell>
          <cell r="JE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CZ303">
            <v>0</v>
          </cell>
          <cell r="DA303">
            <v>0</v>
          </cell>
          <cell r="DB303">
            <v>0</v>
          </cell>
          <cell r="DC303">
            <v>0</v>
          </cell>
          <cell r="DD303">
            <v>0</v>
          </cell>
          <cell r="DE303">
            <v>0</v>
          </cell>
          <cell r="DF303">
            <v>0</v>
          </cell>
          <cell r="DG303">
            <v>0</v>
          </cell>
          <cell r="DH303">
            <v>0</v>
          </cell>
          <cell r="DI303">
            <v>0</v>
          </cell>
          <cell r="DJ303">
            <v>0</v>
          </cell>
          <cell r="DK303">
            <v>0</v>
          </cell>
          <cell r="DL303">
            <v>0</v>
          </cell>
          <cell r="DM303">
            <v>0</v>
          </cell>
          <cell r="DN303">
            <v>0</v>
          </cell>
          <cell r="DO303">
            <v>0</v>
          </cell>
          <cell r="DP303">
            <v>0</v>
          </cell>
          <cell r="DQ303">
            <v>0</v>
          </cell>
          <cell r="DR303">
            <v>0</v>
          </cell>
          <cell r="DS303">
            <v>0</v>
          </cell>
          <cell r="DT303">
            <v>0</v>
          </cell>
          <cell r="DU303">
            <v>0</v>
          </cell>
          <cell r="DV303">
            <v>0</v>
          </cell>
          <cell r="DW303">
            <v>0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0</v>
          </cell>
          <cell r="EG303">
            <v>0</v>
          </cell>
          <cell r="EH303">
            <v>0</v>
          </cell>
          <cell r="EI303">
            <v>0</v>
          </cell>
          <cell r="EJ303">
            <v>0</v>
          </cell>
          <cell r="EK303">
            <v>0</v>
          </cell>
          <cell r="EL303">
            <v>0</v>
          </cell>
          <cell r="EM303">
            <v>0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0</v>
          </cell>
          <cell r="EW303">
            <v>0</v>
          </cell>
          <cell r="EX303">
            <v>0</v>
          </cell>
          <cell r="EY303">
            <v>0</v>
          </cell>
          <cell r="EZ303">
            <v>0</v>
          </cell>
          <cell r="FA303">
            <v>0</v>
          </cell>
          <cell r="FB303">
            <v>0</v>
          </cell>
          <cell r="FC303">
            <v>0</v>
          </cell>
          <cell r="FD303">
            <v>0</v>
          </cell>
          <cell r="FE303">
            <v>0</v>
          </cell>
          <cell r="FF303">
            <v>0</v>
          </cell>
          <cell r="FG303">
            <v>0</v>
          </cell>
          <cell r="FH303">
            <v>0</v>
          </cell>
          <cell r="FI303">
            <v>0</v>
          </cell>
          <cell r="FJ303">
            <v>0</v>
          </cell>
          <cell r="FK303">
            <v>0</v>
          </cell>
          <cell r="FL303">
            <v>0</v>
          </cell>
          <cell r="FM303">
            <v>0</v>
          </cell>
          <cell r="FN303">
            <v>0</v>
          </cell>
          <cell r="FO303">
            <v>0</v>
          </cell>
          <cell r="FP303">
            <v>0</v>
          </cell>
          <cell r="FQ303">
            <v>0</v>
          </cell>
          <cell r="FR303">
            <v>0</v>
          </cell>
          <cell r="FS303">
            <v>0</v>
          </cell>
          <cell r="FT303">
            <v>0</v>
          </cell>
          <cell r="FU303">
            <v>0</v>
          </cell>
          <cell r="FV303">
            <v>0</v>
          </cell>
          <cell r="FW303">
            <v>0</v>
          </cell>
          <cell r="FX303">
            <v>0</v>
          </cell>
          <cell r="FY303">
            <v>0</v>
          </cell>
          <cell r="FZ303">
            <v>0</v>
          </cell>
          <cell r="GA303">
            <v>0</v>
          </cell>
          <cell r="GB303">
            <v>0</v>
          </cell>
          <cell r="GC303">
            <v>0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0</v>
          </cell>
          <cell r="GO303">
            <v>0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0</v>
          </cell>
          <cell r="HK303">
            <v>0</v>
          </cell>
          <cell r="HL303">
            <v>0</v>
          </cell>
          <cell r="HM303">
            <v>0</v>
          </cell>
          <cell r="HN303">
            <v>0</v>
          </cell>
          <cell r="HO303">
            <v>0</v>
          </cell>
          <cell r="HP303">
            <v>0</v>
          </cell>
          <cell r="HQ303">
            <v>0</v>
          </cell>
          <cell r="HR303">
            <v>0</v>
          </cell>
          <cell r="HS303">
            <v>0</v>
          </cell>
          <cell r="HT303">
            <v>0</v>
          </cell>
          <cell r="HU303">
            <v>0</v>
          </cell>
          <cell r="HV303">
            <v>0</v>
          </cell>
          <cell r="HW303">
            <v>0</v>
          </cell>
          <cell r="HX303">
            <v>0</v>
          </cell>
          <cell r="HY303">
            <v>0</v>
          </cell>
          <cell r="HZ303">
            <v>0</v>
          </cell>
          <cell r="IA303">
            <v>0</v>
          </cell>
          <cell r="IB303">
            <v>0</v>
          </cell>
          <cell r="IC303">
            <v>0</v>
          </cell>
          <cell r="ID303">
            <v>0</v>
          </cell>
          <cell r="IE303">
            <v>0</v>
          </cell>
          <cell r="IF303">
            <v>0</v>
          </cell>
          <cell r="IG303">
            <v>0</v>
          </cell>
          <cell r="IH303">
            <v>0</v>
          </cell>
          <cell r="II303">
            <v>0</v>
          </cell>
          <cell r="IJ303">
            <v>0</v>
          </cell>
          <cell r="IK303">
            <v>0</v>
          </cell>
          <cell r="IL303">
            <v>0</v>
          </cell>
          <cell r="IM303">
            <v>0</v>
          </cell>
          <cell r="IN303">
            <v>0</v>
          </cell>
          <cell r="IO303">
            <v>0</v>
          </cell>
          <cell r="IP303">
            <v>0</v>
          </cell>
          <cell r="IQ303">
            <v>0</v>
          </cell>
          <cell r="IR303">
            <v>0</v>
          </cell>
          <cell r="IS303">
            <v>0</v>
          </cell>
          <cell r="IT303">
            <v>0</v>
          </cell>
          <cell r="IU303">
            <v>0</v>
          </cell>
          <cell r="IV303">
            <v>0</v>
          </cell>
          <cell r="IW303">
            <v>0</v>
          </cell>
          <cell r="IX303">
            <v>0</v>
          </cell>
          <cell r="IY303">
            <v>0</v>
          </cell>
          <cell r="IZ303">
            <v>0</v>
          </cell>
          <cell r="JA303">
            <v>0</v>
          </cell>
          <cell r="JB303">
            <v>0</v>
          </cell>
          <cell r="JC303">
            <v>0</v>
          </cell>
          <cell r="JD303">
            <v>0</v>
          </cell>
          <cell r="JE303">
            <v>0</v>
          </cell>
        </row>
        <row r="304"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CZ304">
            <v>0</v>
          </cell>
          <cell r="DA304">
            <v>0</v>
          </cell>
          <cell r="DB304">
            <v>0</v>
          </cell>
          <cell r="DC304">
            <v>0</v>
          </cell>
          <cell r="DD304">
            <v>0</v>
          </cell>
          <cell r="DE304">
            <v>0</v>
          </cell>
          <cell r="DF304">
            <v>0</v>
          </cell>
          <cell r="DG304">
            <v>0</v>
          </cell>
          <cell r="DH304">
            <v>0</v>
          </cell>
          <cell r="DI304">
            <v>0</v>
          </cell>
          <cell r="DJ304">
            <v>0</v>
          </cell>
          <cell r="DK304">
            <v>0</v>
          </cell>
          <cell r="DL304">
            <v>0</v>
          </cell>
          <cell r="DM304">
            <v>0</v>
          </cell>
          <cell r="DN304">
            <v>0</v>
          </cell>
          <cell r="DO304">
            <v>0</v>
          </cell>
          <cell r="DP304">
            <v>0</v>
          </cell>
          <cell r="DQ304">
            <v>0</v>
          </cell>
          <cell r="DR304">
            <v>0</v>
          </cell>
          <cell r="DS304">
            <v>0</v>
          </cell>
          <cell r="DT304">
            <v>0</v>
          </cell>
          <cell r="DU304">
            <v>0</v>
          </cell>
          <cell r="DV304">
            <v>0</v>
          </cell>
          <cell r="DW304">
            <v>0</v>
          </cell>
          <cell r="DX304">
            <v>0</v>
          </cell>
          <cell r="DY304">
            <v>0</v>
          </cell>
          <cell r="DZ304">
            <v>0</v>
          </cell>
          <cell r="EA304">
            <v>0</v>
          </cell>
          <cell r="EB304">
            <v>0</v>
          </cell>
          <cell r="EC304">
            <v>0</v>
          </cell>
          <cell r="ED304">
            <v>0</v>
          </cell>
          <cell r="EE304">
            <v>0</v>
          </cell>
          <cell r="EF304">
            <v>0</v>
          </cell>
          <cell r="EG304">
            <v>0</v>
          </cell>
          <cell r="EH304">
            <v>0</v>
          </cell>
          <cell r="EI304">
            <v>0</v>
          </cell>
          <cell r="EJ304">
            <v>0</v>
          </cell>
          <cell r="EK304">
            <v>0</v>
          </cell>
          <cell r="EL304">
            <v>0</v>
          </cell>
          <cell r="EM304">
            <v>0</v>
          </cell>
          <cell r="EN304">
            <v>0</v>
          </cell>
          <cell r="EO304">
            <v>0</v>
          </cell>
          <cell r="EP304">
            <v>0</v>
          </cell>
          <cell r="EQ304">
            <v>0</v>
          </cell>
          <cell r="ER304">
            <v>0</v>
          </cell>
          <cell r="ES304">
            <v>0</v>
          </cell>
          <cell r="ET304">
            <v>0</v>
          </cell>
          <cell r="EU304">
            <v>0</v>
          </cell>
          <cell r="EV304">
            <v>0</v>
          </cell>
          <cell r="EW304">
            <v>0</v>
          </cell>
          <cell r="EX304">
            <v>0</v>
          </cell>
          <cell r="EY304">
            <v>0</v>
          </cell>
          <cell r="EZ304">
            <v>0</v>
          </cell>
          <cell r="FA304">
            <v>0</v>
          </cell>
          <cell r="FB304">
            <v>0</v>
          </cell>
          <cell r="FC304">
            <v>0</v>
          </cell>
          <cell r="FD304">
            <v>0</v>
          </cell>
          <cell r="FE304">
            <v>0</v>
          </cell>
          <cell r="FF304">
            <v>0</v>
          </cell>
          <cell r="FG304">
            <v>0</v>
          </cell>
          <cell r="FH304">
            <v>0</v>
          </cell>
          <cell r="FI304">
            <v>0</v>
          </cell>
          <cell r="FJ304">
            <v>0</v>
          </cell>
          <cell r="FK304">
            <v>0</v>
          </cell>
          <cell r="FL304">
            <v>0</v>
          </cell>
          <cell r="FM304">
            <v>0</v>
          </cell>
          <cell r="FN304">
            <v>0</v>
          </cell>
          <cell r="FO304">
            <v>0</v>
          </cell>
          <cell r="FP304">
            <v>0</v>
          </cell>
          <cell r="FQ304">
            <v>0</v>
          </cell>
          <cell r="FR304">
            <v>0</v>
          </cell>
          <cell r="FS304">
            <v>0</v>
          </cell>
          <cell r="FT304">
            <v>0</v>
          </cell>
          <cell r="FU304">
            <v>0</v>
          </cell>
          <cell r="FV304">
            <v>0</v>
          </cell>
          <cell r="FW304">
            <v>0</v>
          </cell>
          <cell r="FX304">
            <v>0</v>
          </cell>
          <cell r="FY304">
            <v>0</v>
          </cell>
          <cell r="FZ304">
            <v>0</v>
          </cell>
          <cell r="GA304">
            <v>0</v>
          </cell>
          <cell r="GB304">
            <v>0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0</v>
          </cell>
          <cell r="GI304">
            <v>0</v>
          </cell>
          <cell r="GJ304">
            <v>0</v>
          </cell>
          <cell r="GK304">
            <v>0</v>
          </cell>
          <cell r="GL304">
            <v>0</v>
          </cell>
          <cell r="GM304">
            <v>0</v>
          </cell>
          <cell r="GN304">
            <v>0</v>
          </cell>
          <cell r="GO304">
            <v>0</v>
          </cell>
          <cell r="GP304">
            <v>0</v>
          </cell>
          <cell r="GQ304">
            <v>0</v>
          </cell>
          <cell r="GR304">
            <v>0</v>
          </cell>
          <cell r="GS304">
            <v>0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0</v>
          </cell>
          <cell r="HA304">
            <v>0</v>
          </cell>
          <cell r="HB304">
            <v>0</v>
          </cell>
          <cell r="HC304">
            <v>0</v>
          </cell>
          <cell r="HD304">
            <v>0</v>
          </cell>
          <cell r="HE304">
            <v>0</v>
          </cell>
          <cell r="HF304">
            <v>0</v>
          </cell>
          <cell r="HG304">
            <v>0</v>
          </cell>
          <cell r="HH304">
            <v>0</v>
          </cell>
          <cell r="HI304">
            <v>0</v>
          </cell>
          <cell r="HJ304">
            <v>0</v>
          </cell>
          <cell r="HK304">
            <v>0</v>
          </cell>
          <cell r="HL304">
            <v>0</v>
          </cell>
          <cell r="HM304">
            <v>0</v>
          </cell>
          <cell r="HN304">
            <v>0</v>
          </cell>
          <cell r="HO304">
            <v>0</v>
          </cell>
          <cell r="HP304">
            <v>0</v>
          </cell>
          <cell r="HQ304">
            <v>0</v>
          </cell>
          <cell r="HR304">
            <v>0</v>
          </cell>
          <cell r="HS304">
            <v>0</v>
          </cell>
          <cell r="HT304">
            <v>0</v>
          </cell>
          <cell r="HU304">
            <v>0</v>
          </cell>
          <cell r="HV304">
            <v>0</v>
          </cell>
          <cell r="HW304">
            <v>0</v>
          </cell>
          <cell r="HX304">
            <v>0</v>
          </cell>
          <cell r="HY304">
            <v>0</v>
          </cell>
          <cell r="HZ304">
            <v>0</v>
          </cell>
          <cell r="IA304">
            <v>0</v>
          </cell>
          <cell r="IB304">
            <v>0</v>
          </cell>
          <cell r="IC304">
            <v>0</v>
          </cell>
          <cell r="ID304">
            <v>0</v>
          </cell>
          <cell r="IE304">
            <v>0</v>
          </cell>
          <cell r="IF304">
            <v>0</v>
          </cell>
          <cell r="IG304">
            <v>0</v>
          </cell>
          <cell r="IH304">
            <v>0</v>
          </cell>
          <cell r="II304">
            <v>0</v>
          </cell>
          <cell r="IJ304">
            <v>0</v>
          </cell>
          <cell r="IK304">
            <v>0</v>
          </cell>
          <cell r="IL304">
            <v>0</v>
          </cell>
          <cell r="IM304">
            <v>0</v>
          </cell>
          <cell r="IN304">
            <v>0</v>
          </cell>
          <cell r="IO304">
            <v>0</v>
          </cell>
          <cell r="IP304">
            <v>0</v>
          </cell>
          <cell r="IQ304">
            <v>0</v>
          </cell>
          <cell r="IR304">
            <v>0</v>
          </cell>
          <cell r="IS304">
            <v>0</v>
          </cell>
          <cell r="IT304">
            <v>0</v>
          </cell>
          <cell r="IU304">
            <v>0</v>
          </cell>
          <cell r="IV304">
            <v>0</v>
          </cell>
          <cell r="IW304">
            <v>0</v>
          </cell>
          <cell r="IX304">
            <v>0</v>
          </cell>
          <cell r="IY304">
            <v>0</v>
          </cell>
          <cell r="IZ304">
            <v>0</v>
          </cell>
          <cell r="JA304">
            <v>0</v>
          </cell>
          <cell r="JB304">
            <v>0</v>
          </cell>
          <cell r="JC304">
            <v>0</v>
          </cell>
          <cell r="JD304">
            <v>0</v>
          </cell>
          <cell r="JE304">
            <v>0</v>
          </cell>
        </row>
        <row r="305"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0</v>
          </cell>
          <cell r="CW305">
            <v>0</v>
          </cell>
          <cell r="CX305">
            <v>0</v>
          </cell>
          <cell r="CY305">
            <v>0</v>
          </cell>
          <cell r="CZ305">
            <v>0</v>
          </cell>
          <cell r="DA305">
            <v>0</v>
          </cell>
          <cell r="DB305">
            <v>0</v>
          </cell>
          <cell r="DC305">
            <v>0</v>
          </cell>
          <cell r="DD305">
            <v>0</v>
          </cell>
          <cell r="DE305">
            <v>0</v>
          </cell>
          <cell r="DF305">
            <v>0</v>
          </cell>
          <cell r="DG305">
            <v>0</v>
          </cell>
          <cell r="DH305">
            <v>0</v>
          </cell>
          <cell r="DI305">
            <v>0</v>
          </cell>
          <cell r="DJ305">
            <v>0</v>
          </cell>
          <cell r="DK305">
            <v>0</v>
          </cell>
          <cell r="DL305">
            <v>0</v>
          </cell>
          <cell r="DM305">
            <v>0</v>
          </cell>
          <cell r="DN305">
            <v>0</v>
          </cell>
          <cell r="DO305">
            <v>0</v>
          </cell>
          <cell r="DP305">
            <v>0</v>
          </cell>
          <cell r="DQ305">
            <v>0</v>
          </cell>
          <cell r="DR305">
            <v>0</v>
          </cell>
          <cell r="DS305">
            <v>0</v>
          </cell>
          <cell r="DT305">
            <v>0</v>
          </cell>
          <cell r="DU305">
            <v>0</v>
          </cell>
          <cell r="DV305">
            <v>0</v>
          </cell>
          <cell r="DW305">
            <v>0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0</v>
          </cell>
          <cell r="EC305">
            <v>0</v>
          </cell>
          <cell r="ED305">
            <v>0</v>
          </cell>
          <cell r="EE305">
            <v>0</v>
          </cell>
          <cell r="EF305">
            <v>0</v>
          </cell>
          <cell r="EG305">
            <v>0</v>
          </cell>
          <cell r="EH305">
            <v>0</v>
          </cell>
          <cell r="EI305">
            <v>0</v>
          </cell>
          <cell r="EJ305">
            <v>0</v>
          </cell>
          <cell r="EK305">
            <v>0</v>
          </cell>
          <cell r="EL305">
            <v>0</v>
          </cell>
          <cell r="EM305">
            <v>0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0</v>
          </cell>
          <cell r="ES305">
            <v>0</v>
          </cell>
          <cell r="ET305">
            <v>0</v>
          </cell>
          <cell r="EU305">
            <v>0</v>
          </cell>
          <cell r="EV305">
            <v>0</v>
          </cell>
          <cell r="EW305">
            <v>0</v>
          </cell>
          <cell r="EX305">
            <v>0</v>
          </cell>
          <cell r="EY305">
            <v>0</v>
          </cell>
          <cell r="EZ305">
            <v>0</v>
          </cell>
          <cell r="FA305">
            <v>0</v>
          </cell>
          <cell r="FB305">
            <v>0</v>
          </cell>
          <cell r="FC305">
            <v>0</v>
          </cell>
          <cell r="FD305">
            <v>0</v>
          </cell>
          <cell r="FE305">
            <v>0</v>
          </cell>
          <cell r="FF305">
            <v>0</v>
          </cell>
          <cell r="FG305">
            <v>0</v>
          </cell>
          <cell r="FH305">
            <v>0</v>
          </cell>
          <cell r="FI305">
            <v>0</v>
          </cell>
          <cell r="FJ305">
            <v>0</v>
          </cell>
          <cell r="FK305">
            <v>0</v>
          </cell>
          <cell r="FL305">
            <v>0</v>
          </cell>
          <cell r="FM305">
            <v>0</v>
          </cell>
          <cell r="FN305">
            <v>0</v>
          </cell>
          <cell r="FO305">
            <v>0</v>
          </cell>
          <cell r="FP305">
            <v>0</v>
          </cell>
          <cell r="FQ305">
            <v>0</v>
          </cell>
          <cell r="FR305">
            <v>0</v>
          </cell>
          <cell r="FS305">
            <v>0</v>
          </cell>
          <cell r="FT305">
            <v>0</v>
          </cell>
          <cell r="FU305">
            <v>0</v>
          </cell>
          <cell r="FV305">
            <v>0</v>
          </cell>
          <cell r="FW305">
            <v>0</v>
          </cell>
          <cell r="FX305">
            <v>0</v>
          </cell>
          <cell r="FY305">
            <v>0</v>
          </cell>
          <cell r="FZ305">
            <v>0</v>
          </cell>
          <cell r="GA305">
            <v>0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0</v>
          </cell>
          <cell r="GI305">
            <v>0</v>
          </cell>
          <cell r="GJ305">
            <v>0</v>
          </cell>
          <cell r="GK305">
            <v>0</v>
          </cell>
          <cell r="GL305">
            <v>0</v>
          </cell>
          <cell r="GM305">
            <v>0</v>
          </cell>
          <cell r="GN305">
            <v>0</v>
          </cell>
          <cell r="GO305">
            <v>0</v>
          </cell>
          <cell r="GP305">
            <v>0</v>
          </cell>
          <cell r="GQ305">
            <v>0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0</v>
          </cell>
          <cell r="HK305">
            <v>0</v>
          </cell>
          <cell r="HL305">
            <v>0</v>
          </cell>
          <cell r="HM305">
            <v>0</v>
          </cell>
          <cell r="HN305">
            <v>0</v>
          </cell>
          <cell r="HO305">
            <v>0</v>
          </cell>
          <cell r="HP305">
            <v>0</v>
          </cell>
          <cell r="HQ305">
            <v>0</v>
          </cell>
          <cell r="HR305">
            <v>0</v>
          </cell>
          <cell r="HS305">
            <v>0</v>
          </cell>
          <cell r="HT305">
            <v>0</v>
          </cell>
          <cell r="HU305">
            <v>0</v>
          </cell>
          <cell r="HV305">
            <v>0</v>
          </cell>
          <cell r="HW305">
            <v>0</v>
          </cell>
          <cell r="HX305">
            <v>0</v>
          </cell>
          <cell r="HY305">
            <v>0</v>
          </cell>
          <cell r="HZ305">
            <v>0</v>
          </cell>
          <cell r="IA305">
            <v>0</v>
          </cell>
          <cell r="IB305">
            <v>0</v>
          </cell>
          <cell r="IC305">
            <v>0</v>
          </cell>
          <cell r="ID305">
            <v>0</v>
          </cell>
          <cell r="IE305">
            <v>0</v>
          </cell>
          <cell r="IF305">
            <v>0</v>
          </cell>
          <cell r="IG305">
            <v>0</v>
          </cell>
          <cell r="IH305">
            <v>0</v>
          </cell>
          <cell r="II305">
            <v>0</v>
          </cell>
          <cell r="IJ305">
            <v>0</v>
          </cell>
          <cell r="IK305">
            <v>0</v>
          </cell>
          <cell r="IL305">
            <v>0</v>
          </cell>
          <cell r="IM305">
            <v>0</v>
          </cell>
          <cell r="IN305">
            <v>0</v>
          </cell>
          <cell r="IO305">
            <v>0</v>
          </cell>
          <cell r="IP305">
            <v>0</v>
          </cell>
          <cell r="IQ305">
            <v>0</v>
          </cell>
          <cell r="IR305">
            <v>0</v>
          </cell>
          <cell r="IS305">
            <v>0</v>
          </cell>
          <cell r="IT305">
            <v>0</v>
          </cell>
          <cell r="IU305">
            <v>0</v>
          </cell>
          <cell r="IV305">
            <v>0</v>
          </cell>
          <cell r="IW305">
            <v>0</v>
          </cell>
          <cell r="IX305">
            <v>0</v>
          </cell>
          <cell r="IY305">
            <v>0</v>
          </cell>
          <cell r="IZ305">
            <v>0</v>
          </cell>
          <cell r="JA305">
            <v>0</v>
          </cell>
          <cell r="JB305">
            <v>0</v>
          </cell>
          <cell r="JC305">
            <v>0</v>
          </cell>
          <cell r="JD305">
            <v>0</v>
          </cell>
          <cell r="JE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0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CZ306">
            <v>0</v>
          </cell>
          <cell r="DA306">
            <v>0</v>
          </cell>
          <cell r="DB306">
            <v>0</v>
          </cell>
          <cell r="DC306">
            <v>0</v>
          </cell>
          <cell r="DD306">
            <v>0</v>
          </cell>
          <cell r="DE306">
            <v>0</v>
          </cell>
          <cell r="DF306">
            <v>0</v>
          </cell>
          <cell r="DG306">
            <v>0</v>
          </cell>
          <cell r="DH306">
            <v>0</v>
          </cell>
          <cell r="DI306">
            <v>0</v>
          </cell>
          <cell r="DJ306">
            <v>0</v>
          </cell>
          <cell r="DK306">
            <v>0</v>
          </cell>
          <cell r="DL306">
            <v>0</v>
          </cell>
          <cell r="DM306">
            <v>0</v>
          </cell>
          <cell r="DN306">
            <v>0</v>
          </cell>
          <cell r="DO306">
            <v>0</v>
          </cell>
          <cell r="DP306">
            <v>0</v>
          </cell>
          <cell r="DQ306">
            <v>0</v>
          </cell>
          <cell r="DR306">
            <v>0</v>
          </cell>
          <cell r="DS306">
            <v>0</v>
          </cell>
          <cell r="DT306">
            <v>0</v>
          </cell>
          <cell r="DU306">
            <v>0</v>
          </cell>
          <cell r="DV306">
            <v>0</v>
          </cell>
          <cell r="DW306">
            <v>0</v>
          </cell>
          <cell r="DX306">
            <v>0</v>
          </cell>
          <cell r="DY306">
            <v>0</v>
          </cell>
          <cell r="DZ306">
            <v>0</v>
          </cell>
          <cell r="EA306">
            <v>0</v>
          </cell>
          <cell r="EB306">
            <v>0</v>
          </cell>
          <cell r="EC306">
            <v>0</v>
          </cell>
          <cell r="ED306">
            <v>0</v>
          </cell>
          <cell r="EE306">
            <v>0</v>
          </cell>
          <cell r="EF306">
            <v>0</v>
          </cell>
          <cell r="EG306">
            <v>0</v>
          </cell>
          <cell r="EH306">
            <v>0</v>
          </cell>
          <cell r="EI306">
            <v>0</v>
          </cell>
          <cell r="EJ306">
            <v>0</v>
          </cell>
          <cell r="EK306">
            <v>0</v>
          </cell>
          <cell r="EL306">
            <v>0</v>
          </cell>
          <cell r="EM306">
            <v>0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0</v>
          </cell>
          <cell r="ES306">
            <v>0</v>
          </cell>
          <cell r="ET306">
            <v>0</v>
          </cell>
          <cell r="EU306">
            <v>0</v>
          </cell>
          <cell r="EV306">
            <v>0</v>
          </cell>
          <cell r="EW306">
            <v>0</v>
          </cell>
          <cell r="EX306">
            <v>0</v>
          </cell>
          <cell r="EY306">
            <v>0</v>
          </cell>
          <cell r="EZ306">
            <v>0</v>
          </cell>
          <cell r="FA306">
            <v>0</v>
          </cell>
          <cell r="FB306">
            <v>0</v>
          </cell>
          <cell r="FC306">
            <v>0</v>
          </cell>
          <cell r="FD306">
            <v>0</v>
          </cell>
          <cell r="FE306">
            <v>0</v>
          </cell>
          <cell r="FF306">
            <v>0</v>
          </cell>
          <cell r="FG306">
            <v>0</v>
          </cell>
          <cell r="FH306">
            <v>0</v>
          </cell>
          <cell r="FI306">
            <v>0</v>
          </cell>
          <cell r="FJ306">
            <v>0</v>
          </cell>
          <cell r="FK306">
            <v>0</v>
          </cell>
          <cell r="FL306">
            <v>0</v>
          </cell>
          <cell r="FM306">
            <v>0</v>
          </cell>
          <cell r="FN306">
            <v>0</v>
          </cell>
          <cell r="FO306">
            <v>0</v>
          </cell>
          <cell r="FP306">
            <v>0</v>
          </cell>
          <cell r="FQ306">
            <v>0</v>
          </cell>
          <cell r="FR306">
            <v>0</v>
          </cell>
          <cell r="FS306">
            <v>0</v>
          </cell>
          <cell r="FT306">
            <v>0</v>
          </cell>
          <cell r="FU306">
            <v>0</v>
          </cell>
          <cell r="FV306">
            <v>0</v>
          </cell>
          <cell r="FW306">
            <v>0</v>
          </cell>
          <cell r="FX306">
            <v>0</v>
          </cell>
          <cell r="FY306">
            <v>0</v>
          </cell>
          <cell r="FZ306">
            <v>0</v>
          </cell>
          <cell r="GA306">
            <v>0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0</v>
          </cell>
          <cell r="GI306">
            <v>0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0</v>
          </cell>
          <cell r="GO306">
            <v>0</v>
          </cell>
          <cell r="GP306">
            <v>0</v>
          </cell>
          <cell r="GQ306">
            <v>0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0</v>
          </cell>
          <cell r="HA306">
            <v>0</v>
          </cell>
          <cell r="HB306">
            <v>0</v>
          </cell>
          <cell r="HC306">
            <v>0</v>
          </cell>
          <cell r="HD306">
            <v>0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0</v>
          </cell>
          <cell r="HK306">
            <v>0</v>
          </cell>
          <cell r="HL306">
            <v>0</v>
          </cell>
          <cell r="HM306">
            <v>0</v>
          </cell>
          <cell r="HN306">
            <v>0</v>
          </cell>
          <cell r="HO306">
            <v>0</v>
          </cell>
          <cell r="HP306">
            <v>0</v>
          </cell>
          <cell r="HQ306">
            <v>0</v>
          </cell>
          <cell r="HR306">
            <v>0</v>
          </cell>
          <cell r="HS306">
            <v>0</v>
          </cell>
          <cell r="HT306">
            <v>0</v>
          </cell>
          <cell r="HU306">
            <v>0</v>
          </cell>
          <cell r="HV306">
            <v>0</v>
          </cell>
          <cell r="HW306">
            <v>0</v>
          </cell>
          <cell r="HX306">
            <v>0</v>
          </cell>
          <cell r="HY306">
            <v>0</v>
          </cell>
          <cell r="HZ306">
            <v>0</v>
          </cell>
          <cell r="IA306">
            <v>0</v>
          </cell>
          <cell r="IB306">
            <v>0</v>
          </cell>
          <cell r="IC306">
            <v>0</v>
          </cell>
          <cell r="ID306">
            <v>0</v>
          </cell>
          <cell r="IE306">
            <v>0</v>
          </cell>
          <cell r="IF306">
            <v>0</v>
          </cell>
          <cell r="IG306">
            <v>0</v>
          </cell>
          <cell r="IH306">
            <v>0</v>
          </cell>
          <cell r="II306">
            <v>0</v>
          </cell>
          <cell r="IJ306">
            <v>0</v>
          </cell>
          <cell r="IK306">
            <v>0</v>
          </cell>
          <cell r="IL306">
            <v>0</v>
          </cell>
          <cell r="IM306">
            <v>0</v>
          </cell>
          <cell r="IN306">
            <v>0</v>
          </cell>
          <cell r="IO306">
            <v>0</v>
          </cell>
          <cell r="IP306">
            <v>0</v>
          </cell>
          <cell r="IQ306">
            <v>0</v>
          </cell>
          <cell r="IR306">
            <v>0</v>
          </cell>
          <cell r="IS306">
            <v>0</v>
          </cell>
          <cell r="IT306">
            <v>0</v>
          </cell>
          <cell r="IU306">
            <v>0</v>
          </cell>
          <cell r="IV306">
            <v>0</v>
          </cell>
          <cell r="IW306">
            <v>0</v>
          </cell>
          <cell r="IX306">
            <v>0</v>
          </cell>
          <cell r="IY306">
            <v>0</v>
          </cell>
          <cell r="IZ306">
            <v>0</v>
          </cell>
          <cell r="JA306">
            <v>0</v>
          </cell>
          <cell r="JB306">
            <v>0</v>
          </cell>
          <cell r="JC306">
            <v>0</v>
          </cell>
          <cell r="JD306">
            <v>0</v>
          </cell>
          <cell r="JE306">
            <v>0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0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CZ307">
            <v>0</v>
          </cell>
          <cell r="DA307">
            <v>0</v>
          </cell>
          <cell r="DB307">
            <v>0</v>
          </cell>
          <cell r="DC307">
            <v>0</v>
          </cell>
          <cell r="DD307">
            <v>0</v>
          </cell>
          <cell r="DE307">
            <v>0</v>
          </cell>
          <cell r="DF307">
            <v>0</v>
          </cell>
          <cell r="DG307">
            <v>0</v>
          </cell>
          <cell r="DH307">
            <v>0</v>
          </cell>
          <cell r="DI307">
            <v>0</v>
          </cell>
          <cell r="DJ307">
            <v>0</v>
          </cell>
          <cell r="DK307">
            <v>0</v>
          </cell>
          <cell r="DL307">
            <v>0</v>
          </cell>
          <cell r="DM307">
            <v>0</v>
          </cell>
          <cell r="DN307">
            <v>0</v>
          </cell>
          <cell r="DO307">
            <v>0</v>
          </cell>
          <cell r="DP307">
            <v>0</v>
          </cell>
          <cell r="DQ307">
            <v>0</v>
          </cell>
          <cell r="DR307">
            <v>0</v>
          </cell>
          <cell r="DS307">
            <v>0</v>
          </cell>
          <cell r="DT307">
            <v>0</v>
          </cell>
          <cell r="DU307">
            <v>0</v>
          </cell>
          <cell r="DV307">
            <v>0</v>
          </cell>
          <cell r="DW307">
            <v>0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0</v>
          </cell>
          <cell r="EG307">
            <v>0</v>
          </cell>
          <cell r="EH307">
            <v>0</v>
          </cell>
          <cell r="EI307">
            <v>0</v>
          </cell>
          <cell r="EJ307">
            <v>0</v>
          </cell>
          <cell r="EK307">
            <v>0</v>
          </cell>
          <cell r="EL307">
            <v>0</v>
          </cell>
          <cell r="EM307">
            <v>0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0</v>
          </cell>
          <cell r="EW307">
            <v>0</v>
          </cell>
          <cell r="EX307">
            <v>0</v>
          </cell>
          <cell r="EY307">
            <v>0</v>
          </cell>
          <cell r="EZ307">
            <v>0</v>
          </cell>
          <cell r="FA307">
            <v>0</v>
          </cell>
          <cell r="FB307">
            <v>0</v>
          </cell>
          <cell r="FC307">
            <v>0</v>
          </cell>
          <cell r="FD307">
            <v>0</v>
          </cell>
          <cell r="FE307">
            <v>0</v>
          </cell>
          <cell r="FF307">
            <v>0</v>
          </cell>
          <cell r="FG307">
            <v>0</v>
          </cell>
          <cell r="FH307">
            <v>0</v>
          </cell>
          <cell r="FI307">
            <v>0</v>
          </cell>
          <cell r="FJ307">
            <v>0</v>
          </cell>
          <cell r="FK307">
            <v>0</v>
          </cell>
          <cell r="FL307">
            <v>0</v>
          </cell>
          <cell r="FM307">
            <v>0</v>
          </cell>
          <cell r="FN307">
            <v>0</v>
          </cell>
          <cell r="FO307">
            <v>0</v>
          </cell>
          <cell r="FP307">
            <v>0</v>
          </cell>
          <cell r="FQ307">
            <v>0</v>
          </cell>
          <cell r="FR307">
            <v>0</v>
          </cell>
          <cell r="FS307">
            <v>0</v>
          </cell>
          <cell r="FT307">
            <v>0</v>
          </cell>
          <cell r="FU307">
            <v>0</v>
          </cell>
          <cell r="FV307">
            <v>0</v>
          </cell>
          <cell r="FW307">
            <v>0</v>
          </cell>
          <cell r="FX307">
            <v>0</v>
          </cell>
          <cell r="FY307">
            <v>0</v>
          </cell>
          <cell r="FZ307">
            <v>0</v>
          </cell>
          <cell r="GA307">
            <v>0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0</v>
          </cell>
          <cell r="GO307">
            <v>0</v>
          </cell>
          <cell r="GP307">
            <v>0</v>
          </cell>
          <cell r="GQ307">
            <v>0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0</v>
          </cell>
          <cell r="HK307">
            <v>0</v>
          </cell>
          <cell r="HL307">
            <v>0</v>
          </cell>
          <cell r="HM307">
            <v>0</v>
          </cell>
          <cell r="HN307">
            <v>0</v>
          </cell>
          <cell r="HO307">
            <v>0</v>
          </cell>
          <cell r="HP307">
            <v>0</v>
          </cell>
          <cell r="HQ307">
            <v>0</v>
          </cell>
          <cell r="HR307">
            <v>0</v>
          </cell>
          <cell r="HS307">
            <v>0</v>
          </cell>
          <cell r="HT307">
            <v>0</v>
          </cell>
          <cell r="HU307">
            <v>0</v>
          </cell>
          <cell r="HV307">
            <v>0</v>
          </cell>
          <cell r="HW307">
            <v>0</v>
          </cell>
          <cell r="HX307">
            <v>0</v>
          </cell>
          <cell r="HY307">
            <v>0</v>
          </cell>
          <cell r="HZ307">
            <v>0</v>
          </cell>
          <cell r="IA307">
            <v>0</v>
          </cell>
          <cell r="IB307">
            <v>0</v>
          </cell>
          <cell r="IC307">
            <v>0</v>
          </cell>
          <cell r="ID307">
            <v>0</v>
          </cell>
          <cell r="IE307">
            <v>0</v>
          </cell>
          <cell r="IF307">
            <v>0</v>
          </cell>
          <cell r="IG307">
            <v>0</v>
          </cell>
          <cell r="IH307">
            <v>0</v>
          </cell>
          <cell r="II307">
            <v>0</v>
          </cell>
          <cell r="IJ307">
            <v>0</v>
          </cell>
          <cell r="IK307">
            <v>0</v>
          </cell>
          <cell r="IL307">
            <v>0</v>
          </cell>
          <cell r="IM307">
            <v>0</v>
          </cell>
          <cell r="IN307">
            <v>0</v>
          </cell>
          <cell r="IO307">
            <v>0</v>
          </cell>
          <cell r="IP307">
            <v>0</v>
          </cell>
          <cell r="IQ307">
            <v>0</v>
          </cell>
          <cell r="IR307">
            <v>0</v>
          </cell>
          <cell r="IS307">
            <v>0</v>
          </cell>
          <cell r="IT307">
            <v>0</v>
          </cell>
          <cell r="IU307">
            <v>0</v>
          </cell>
          <cell r="IV307">
            <v>0</v>
          </cell>
          <cell r="IW307">
            <v>0</v>
          </cell>
          <cell r="IX307">
            <v>0</v>
          </cell>
          <cell r="IY307">
            <v>0</v>
          </cell>
          <cell r="IZ307">
            <v>0</v>
          </cell>
          <cell r="JA307">
            <v>0</v>
          </cell>
          <cell r="JB307">
            <v>0</v>
          </cell>
          <cell r="JC307">
            <v>0</v>
          </cell>
          <cell r="JD307">
            <v>0</v>
          </cell>
          <cell r="JE307">
            <v>0</v>
          </cell>
        </row>
        <row r="308">
          <cell r="F308">
            <v>0.58116479112868547</v>
          </cell>
          <cell r="G308">
            <v>0.67333587788016303</v>
          </cell>
          <cell r="H308">
            <v>3.4463155826779257</v>
          </cell>
          <cell r="I308">
            <v>3.2325387539458461E-2</v>
          </cell>
          <cell r="J308">
            <v>2.6795216470927699</v>
          </cell>
          <cell r="K308">
            <v>1.410069370369456</v>
          </cell>
          <cell r="L308">
            <v>-0.48025370335381012</v>
          </cell>
          <cell r="M308">
            <v>0.19920090865889506</v>
          </cell>
          <cell r="N308">
            <v>0.9200455860227521</v>
          </cell>
          <cell r="O308">
            <v>11.455346145747171</v>
          </cell>
          <cell r="P308">
            <v>2.7403958129252715</v>
          </cell>
          <cell r="Q308">
            <v>8.3421359050298634</v>
          </cell>
          <cell r="R308">
            <v>46.5062399048511</v>
          </cell>
          <cell r="S308">
            <v>0.75025408311921638</v>
          </cell>
          <cell r="T308">
            <v>4.0255015750190069</v>
          </cell>
          <cell r="U308">
            <v>12.423152144971027</v>
          </cell>
          <cell r="V308">
            <v>13.86474682062908</v>
          </cell>
          <cell r="W308">
            <v>9.4270532732043648</v>
          </cell>
          <cell r="X308">
            <v>0.63718050880925148</v>
          </cell>
          <cell r="Y308">
            <v>-0.15679384713803302</v>
          </cell>
          <cell r="Z308">
            <v>1.7102858691941947E-5</v>
          </cell>
          <cell r="AA308">
            <v>3.5889136328296445</v>
          </cell>
          <cell r="AB308">
            <v>2.6728467232824187</v>
          </cell>
          <cell r="AC308">
            <v>1.8662523019884247E-2</v>
          </cell>
          <cell r="AD308">
            <v>-0.7452946357516339</v>
          </cell>
          <cell r="AE308">
            <v>3.6329469746633549</v>
          </cell>
          <cell r="AF308">
            <v>0.10865640896736295</v>
          </cell>
          <cell r="AG308">
            <v>2.456591546691925</v>
          </cell>
          <cell r="AH308">
            <v>2.2288736044647521</v>
          </cell>
          <cell r="AI308">
            <v>0.32582931678189198</v>
          </cell>
          <cell r="AJ308">
            <v>1.4498411267632036</v>
          </cell>
          <cell r="AK308">
            <v>-1.2944555563808535</v>
          </cell>
          <cell r="AL308">
            <v>-8.9663558970642043E-2</v>
          </cell>
          <cell r="AM308">
            <v>-0.40685021711396985</v>
          </cell>
          <cell r="AN308">
            <v>-0.40179486975102918</v>
          </cell>
          <cell r="AO308">
            <v>-1.5333695477274887</v>
          </cell>
          <cell r="AP308">
            <v>-0.16370104843008448</v>
          </cell>
          <cell r="AQ308">
            <v>0.95298976936464896</v>
          </cell>
          <cell r="AR308">
            <v>5.1905965189944254</v>
          </cell>
          <cell r="AS308">
            <v>-0.53668663304051734</v>
          </cell>
          <cell r="AT308">
            <v>-1.9248996999522205E-2</v>
          </cell>
          <cell r="AU308">
            <v>-1.1002248980912555</v>
          </cell>
          <cell r="AV308">
            <v>-0.44098750171178835</v>
          </cell>
          <cell r="AW308">
            <v>2.9029796159229591</v>
          </cell>
          <cell r="AX308">
            <v>2.5581999001951772</v>
          </cell>
          <cell r="AY308">
            <v>-1.282029826186772</v>
          </cell>
          <cell r="AZ308">
            <v>-4.1046746617212193E-2</v>
          </cell>
          <cell r="BA308">
            <v>-0.23136343194346409</v>
          </cell>
          <cell r="BB308">
            <v>0.44097058220359031</v>
          </cell>
          <cell r="BC308">
            <v>0.75211542864053627</v>
          </cell>
          <cell r="BD308">
            <v>2.1879190266190562</v>
          </cell>
          <cell r="BE308">
            <v>5.3001041909301421</v>
          </cell>
          <cell r="BF308">
            <v>-0.16357595321460394</v>
          </cell>
          <cell r="BG308">
            <v>-8.869422514908365E-2</v>
          </cell>
          <cell r="BH308">
            <v>-1.6535142768661899</v>
          </cell>
          <cell r="BI308">
            <v>0.81440704697160982</v>
          </cell>
          <cell r="BJ308">
            <v>0.88998910089867422</v>
          </cell>
          <cell r="BK308">
            <v>-0.40680990022519836</v>
          </cell>
          <cell r="BL308">
            <v>5.4128687595948577E-2</v>
          </cell>
          <cell r="BM308">
            <v>-0.14887640301094507</v>
          </cell>
          <cell r="BN308">
            <v>1.2102075287621119</v>
          </cell>
          <cell r="BO308">
            <v>5.3806599960480526</v>
          </cell>
          <cell r="BP308">
            <v>-1.7117580592239392</v>
          </cell>
          <cell r="BQ308">
            <v>1.1239406483400671</v>
          </cell>
          <cell r="BR308">
            <v>0.65711389297212008</v>
          </cell>
          <cell r="BS308">
            <v>0.81138469259167323</v>
          </cell>
          <cell r="BT308">
            <v>0.24216497682937188</v>
          </cell>
          <cell r="BU308">
            <v>-0.14112375704644364</v>
          </cell>
          <cell r="BV308">
            <v>1.4928918757395877</v>
          </cell>
          <cell r="BW308">
            <v>0.31717812285205582</v>
          </cell>
          <cell r="BX308">
            <v>-9.1997926938347518E-4</v>
          </cell>
          <cell r="BY308">
            <v>4.0499252962035825E-2</v>
          </cell>
          <cell r="BZ308">
            <v>-0.35450004523954703</v>
          </cell>
          <cell r="CA308">
            <v>-0.44968867133866297</v>
          </cell>
          <cell r="CB308">
            <v>0.13887500708733569</v>
          </cell>
          <cell r="CC308">
            <v>-3.4239194064866751E-4</v>
          </cell>
          <cell r="CD308">
            <v>-1.4393051902407024</v>
          </cell>
          <cell r="CE308">
            <v>5.1259394154767506</v>
          </cell>
          <cell r="CF308">
            <v>7.7526480337837711E-2</v>
          </cell>
          <cell r="CG308">
            <v>0.11198174494711566</v>
          </cell>
          <cell r="CH308">
            <v>2.7580875994608505</v>
          </cell>
          <cell r="CI308">
            <v>-7.7418737771949964E-2</v>
          </cell>
          <cell r="CJ308">
            <v>2.7262342900939984E-2</v>
          </cell>
          <cell r="CK308">
            <v>0.2269748518592678</v>
          </cell>
          <cell r="CL308">
            <v>-0.6220480112315272</v>
          </cell>
          <cell r="CM308">
            <v>-0.1345217528687499</v>
          </cell>
          <cell r="CN308">
            <v>-0.10768003801058512</v>
          </cell>
          <cell r="CO308">
            <v>1.5187643825229316</v>
          </cell>
          <cell r="CP308">
            <v>0.37434702977043344</v>
          </cell>
          <cell r="CQ308">
            <v>0.97266352356018615</v>
          </cell>
          <cell r="CR308">
            <v>9.7955083390334039</v>
          </cell>
          <cell r="CS308">
            <v>-1.2518832251807908</v>
          </cell>
          <cell r="CT308">
            <v>-1.5237498233400402</v>
          </cell>
          <cell r="CU308">
            <v>-1.0638067489308014</v>
          </cell>
          <cell r="CV308">
            <v>3.8381518344067445</v>
          </cell>
          <cell r="CW308">
            <v>8.7312922957025876</v>
          </cell>
          <cell r="CX308">
            <v>0.36537671767291613</v>
          </cell>
          <cell r="CY308">
            <v>-7.4427283798286226E-2</v>
          </cell>
          <cell r="CZ308">
            <v>-0.86120199006109033</v>
          </cell>
          <cell r="DA308">
            <v>2.7824864912727207</v>
          </cell>
          <cell r="DB308">
            <v>-1.1585700764117064</v>
          </cell>
          <cell r="DC308">
            <v>1.1266029322396207</v>
          </cell>
          <cell r="DD308">
            <v>-1.1147627845421084</v>
          </cell>
          <cell r="DE308">
            <v>12.844713313119428</v>
          </cell>
          <cell r="DF308">
            <v>-0.37339151869673515</v>
          </cell>
          <cell r="DG308">
            <v>-0.11730956249812152</v>
          </cell>
          <cell r="DH308">
            <v>2.544274996551394</v>
          </cell>
          <cell r="DI308">
            <v>7.1412420031556394</v>
          </cell>
          <cell r="DJ308">
            <v>7.5878318945906358</v>
          </cell>
          <cell r="DK308">
            <v>0.1768254042690387</v>
          </cell>
          <cell r="DL308">
            <v>-0.91390227340889396</v>
          </cell>
          <cell r="DM308">
            <v>0.5919983264975599</v>
          </cell>
          <cell r="DN308">
            <v>0.22146391915885033</v>
          </cell>
          <cell r="DO308">
            <v>-0.56153047270345269</v>
          </cell>
          <cell r="DP308">
            <v>-0.8689390989675303</v>
          </cell>
          <cell r="DQ308">
            <v>-2.5838503048289567</v>
          </cell>
          <cell r="DR308">
            <v>7.596071160511201</v>
          </cell>
          <cell r="DS308">
            <v>-2.2742874993782607</v>
          </cell>
          <cell r="DT308">
            <v>-0.12377241702779429</v>
          </cell>
          <cell r="DU308">
            <v>-0.35625418879499193</v>
          </cell>
          <cell r="DV308">
            <v>10.316375530310324</v>
          </cell>
          <cell r="DW308">
            <v>1.4298517948882363</v>
          </cell>
          <cell r="DX308">
            <v>-1.6834198709912016</v>
          </cell>
          <cell r="DY308">
            <v>-6.3081366897677071E-3</v>
          </cell>
          <cell r="DZ308">
            <v>0.28723118644848</v>
          </cell>
          <cell r="EA308">
            <v>-0.17789078217174392</v>
          </cell>
          <cell r="EB308">
            <v>-0.17478183226921828</v>
          </cell>
          <cell r="EC308">
            <v>-0.28222818204812938</v>
          </cell>
          <cell r="ED308">
            <v>0.64155555823526811</v>
          </cell>
          <cell r="EE308">
            <v>-5.0779344903712627</v>
          </cell>
          <cell r="EF308">
            <v>2.7283265826008574</v>
          </cell>
          <cell r="EG308">
            <v>-0.58829098257047008</v>
          </cell>
          <cell r="EH308">
            <v>0.8563941876127501</v>
          </cell>
          <cell r="EI308">
            <v>-1.6350266124591144</v>
          </cell>
          <cell r="EJ308">
            <v>-2.9826982564100035</v>
          </cell>
          <cell r="EK308">
            <v>-2.905238276860473</v>
          </cell>
          <cell r="EL308">
            <v>-1.0247796050716715</v>
          </cell>
          <cell r="EM308">
            <v>-0.17784046792075969</v>
          </cell>
          <cell r="EN308">
            <v>-0.76983557490893872</v>
          </cell>
          <cell r="EO308">
            <v>-0.23396737378061516</v>
          </cell>
          <cell r="EP308">
            <v>2.7488229782502458</v>
          </cell>
          <cell r="EQ308">
            <v>-1.0938010888676217</v>
          </cell>
          <cell r="ER308">
            <v>-11.556757163401926</v>
          </cell>
          <cell r="ES308">
            <v>-0.97143799125115038</v>
          </cell>
          <cell r="ET308">
            <v>-0.6936762220611854</v>
          </cell>
          <cell r="EU308">
            <v>-2.8188603777125536</v>
          </cell>
          <cell r="EV308">
            <v>-0.48636169386008987</v>
          </cell>
          <cell r="EW308">
            <v>-1.3075529634515988</v>
          </cell>
          <cell r="EX308">
            <v>-1.3195514791805181</v>
          </cell>
          <cell r="EY308">
            <v>-2.3175937482301379</v>
          </cell>
          <cell r="EZ308">
            <v>-1.045745823510515</v>
          </cell>
          <cell r="FA308">
            <v>-0.85071895850705914</v>
          </cell>
          <cell r="FB308">
            <v>1.2857982797613658</v>
          </cell>
          <cell r="FC308">
            <v>-4.6693991200299934E-2</v>
          </cell>
          <cell r="FD308">
            <v>-0.98436219417999382</v>
          </cell>
          <cell r="FE308">
            <v>-5.3857005214085802</v>
          </cell>
          <cell r="FF308">
            <v>-2.3746539393305284</v>
          </cell>
          <cell r="FG308">
            <v>1.2653340075594315</v>
          </cell>
          <cell r="FH308">
            <v>1.5530382519718842</v>
          </cell>
          <cell r="FI308">
            <v>-1.221789488226932</v>
          </cell>
          <cell r="FJ308">
            <v>-1.6213004183118755</v>
          </cell>
          <cell r="FK308">
            <v>-3.0639643950889877</v>
          </cell>
          <cell r="FL308">
            <v>-0.53607686438044766</v>
          </cell>
          <cell r="FM308">
            <v>-2.1109115767176263</v>
          </cell>
          <cell r="FN308">
            <v>-2.7909338586032391</v>
          </cell>
          <cell r="FO308">
            <v>0.34149616090871859</v>
          </cell>
          <cell r="FP308">
            <v>2.9107305999805249</v>
          </cell>
          <cell r="FQ308">
            <v>2.2633309987886605</v>
          </cell>
          <cell r="FR308">
            <v>6.145487157482421</v>
          </cell>
          <cell r="FS308">
            <v>-2.944874167224043E-2</v>
          </cell>
          <cell r="FT308">
            <v>0.38131537196022691</v>
          </cell>
          <cell r="FU308">
            <v>3.0277061196793511</v>
          </cell>
          <cell r="FV308">
            <v>-2.2236519969592337</v>
          </cell>
          <cell r="FW308">
            <v>-3.3805032914096955</v>
          </cell>
          <cell r="FX308">
            <v>-6.2298054082421004</v>
          </cell>
          <cell r="FY308">
            <v>0.62312862327962648</v>
          </cell>
          <cell r="FZ308">
            <v>0.38669045059941709</v>
          </cell>
          <cell r="GA308">
            <v>-0.1192118724102329</v>
          </cell>
          <cell r="GB308">
            <v>0.44984573843248654</v>
          </cell>
          <cell r="GC308">
            <v>3.0030760591871513</v>
          </cell>
          <cell r="GD308">
            <v>10.256346105048578</v>
          </cell>
          <cell r="GE308">
            <v>-4.8145269200613257</v>
          </cell>
          <cell r="GF308">
            <v>2.7545072795110173</v>
          </cell>
          <cell r="GG308">
            <v>0.25928092133835889</v>
          </cell>
          <cell r="GH308">
            <v>0.4704662756594189</v>
          </cell>
          <cell r="GI308">
            <v>-0.15432581884306273</v>
          </cell>
          <cell r="GJ308">
            <v>-1.7070660987774318</v>
          </cell>
          <cell r="GK308">
            <v>-1.9258753624308156</v>
          </cell>
          <cell r="GL308">
            <v>-0.58617291807604488</v>
          </cell>
          <cell r="GM308">
            <v>-0.23680025540670613</v>
          </cell>
          <cell r="GN308">
            <v>-0.17997473823197652</v>
          </cell>
          <cell r="GO308">
            <v>-0.16657895657772315</v>
          </cell>
          <cell r="GP308">
            <v>-0.9960298631212936</v>
          </cell>
          <cell r="GQ308">
            <v>-2.3459573850705056</v>
          </cell>
          <cell r="GR308">
            <v>-10.060323656769469</v>
          </cell>
          <cell r="GS308">
            <v>-0.41581857654091436</v>
          </cell>
          <cell r="GT308">
            <v>-0.27807092287912383</v>
          </cell>
          <cell r="GU308">
            <v>1.4500131872773636</v>
          </cell>
          <cell r="GV308">
            <v>-3.5835228901196388</v>
          </cell>
          <cell r="GW308">
            <v>0.50582129764006822</v>
          </cell>
          <cell r="GX308">
            <v>1.3244418070316897</v>
          </cell>
          <cell r="GY308">
            <v>-1.8086698645311117</v>
          </cell>
          <cell r="GZ308">
            <v>-0.87179980257133138</v>
          </cell>
          <cell r="HA308">
            <v>-0.2619678709506843</v>
          </cell>
          <cell r="HB308">
            <v>-0.51814915761133307</v>
          </cell>
          <cell r="HC308">
            <v>-5.6832058055297239</v>
          </cell>
          <cell r="HD308">
            <v>8.0604941989804502E-2</v>
          </cell>
          <cell r="HE308">
            <v>-3.2044808818900492</v>
          </cell>
          <cell r="HF308">
            <v>0.69917995642026654</v>
          </cell>
          <cell r="HG308">
            <v>-3.7683076525681827</v>
          </cell>
          <cell r="HH308">
            <v>1.3284281600499526</v>
          </cell>
          <cell r="HI308">
            <v>-3.9188297661203251</v>
          </cell>
          <cell r="HJ308">
            <v>0.10276292015987565</v>
          </cell>
          <cell r="HK308">
            <v>-2.2434159100121178</v>
          </cell>
          <cell r="HL308">
            <v>-0.83770035546331201</v>
          </cell>
          <cell r="HM308">
            <v>0.38348838227830129</v>
          </cell>
          <cell r="HN308">
            <v>0.28111495374105289</v>
          </cell>
          <cell r="HO308">
            <v>6.2135739053410362</v>
          </cell>
          <cell r="HP308">
            <v>-3.8176279957497172</v>
          </cell>
          <cell r="HQ308">
            <v>2.3728525200112927</v>
          </cell>
          <cell r="HR308">
            <v>5.4280721906980034</v>
          </cell>
          <cell r="HS308">
            <v>-3.170949866209412</v>
          </cell>
          <cell r="HT308">
            <v>5.2312374728899158</v>
          </cell>
          <cell r="HU308">
            <v>1.291410430068936</v>
          </cell>
          <cell r="HV308">
            <v>4.2162086836397066</v>
          </cell>
          <cell r="HW308">
            <v>0.13497203174847527</v>
          </cell>
          <cell r="HX308">
            <v>-9.1658600671507884E-2</v>
          </cell>
          <cell r="HY308">
            <v>-0.44156202031081193</v>
          </cell>
          <cell r="HZ308">
            <v>-0.17365727647120366</v>
          </cell>
          <cell r="IA308">
            <v>-0.66501200316997711</v>
          </cell>
          <cell r="IB308">
            <v>-1.969346379959461</v>
          </cell>
          <cell r="IC308">
            <v>3.036542347550494</v>
          </cell>
          <cell r="ID308">
            <v>-1.9701126284489874</v>
          </cell>
          <cell r="IE308">
            <v>-21.332418555190088</v>
          </cell>
          <cell r="IF308">
            <v>-17.478709430401068</v>
          </cell>
          <cell r="IG308">
            <v>-1.4363596914990922</v>
          </cell>
          <cell r="IH308">
            <v>2.4909878357102571</v>
          </cell>
          <cell r="II308">
            <v>-0.89115425935960957</v>
          </cell>
          <cell r="IJ308">
            <v>0.15535787481348962</v>
          </cell>
          <cell r="IK308">
            <v>-1.8559134448878467</v>
          </cell>
          <cell r="IL308">
            <v>0.51183217998186592</v>
          </cell>
          <cell r="IM308">
            <v>-0.13318763007919188</v>
          </cell>
          <cell r="IN308">
            <v>-0.53614995807038213</v>
          </cell>
          <cell r="IO308">
            <v>-2.1529295142172487</v>
          </cell>
          <cell r="IP308">
            <v>-7.2085152580257272E-2</v>
          </cell>
          <cell r="IQ308">
            <v>6.5892635371710639E-2</v>
          </cell>
          <cell r="IR308">
            <v>-5.2778263268701266</v>
          </cell>
          <cell r="IS308">
            <v>-0.51631218601869477</v>
          </cell>
          <cell r="IT308">
            <v>1.7479563196884556</v>
          </cell>
          <cell r="IU308">
            <v>1.8368226552083797</v>
          </cell>
          <cell r="IV308">
            <v>0.44110806583921658</v>
          </cell>
          <cell r="IW308">
            <v>-2.5543651230691466E-2</v>
          </cell>
          <cell r="IX308">
            <v>0.58949425429818803</v>
          </cell>
          <cell r="IY308">
            <v>-0.21414149336123955</v>
          </cell>
          <cell r="IZ308">
            <v>-0.20515314401200158</v>
          </cell>
          <cell r="JA308">
            <v>0.3154046268100501</v>
          </cell>
          <cell r="JB308">
            <v>0.1270322881428001</v>
          </cell>
          <cell r="JC308">
            <v>-3.461287137828549</v>
          </cell>
          <cell r="JD308">
            <v>-5.9132069244406011</v>
          </cell>
          <cell r="JE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0</v>
          </cell>
          <cell r="CH309">
            <v>0</v>
          </cell>
          <cell r="CI309">
            <v>0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P309">
            <v>0</v>
          </cell>
          <cell r="CQ309">
            <v>0</v>
          </cell>
          <cell r="CR309">
            <v>0</v>
          </cell>
          <cell r="CS309">
            <v>0</v>
          </cell>
          <cell r="CT309">
            <v>0</v>
          </cell>
          <cell r="CU309">
            <v>0</v>
          </cell>
          <cell r="CV309">
            <v>0</v>
          </cell>
          <cell r="CW309">
            <v>0</v>
          </cell>
          <cell r="CX309">
            <v>0</v>
          </cell>
          <cell r="CY309">
            <v>0</v>
          </cell>
          <cell r="CZ309">
            <v>0</v>
          </cell>
          <cell r="DA309">
            <v>0</v>
          </cell>
          <cell r="DB309">
            <v>0</v>
          </cell>
          <cell r="DC309">
            <v>0</v>
          </cell>
          <cell r="DD309">
            <v>0</v>
          </cell>
          <cell r="DE309">
            <v>0</v>
          </cell>
          <cell r="DF309">
            <v>0</v>
          </cell>
          <cell r="DG309">
            <v>0</v>
          </cell>
          <cell r="DH309">
            <v>0</v>
          </cell>
          <cell r="DI309">
            <v>0</v>
          </cell>
          <cell r="DJ309">
            <v>0</v>
          </cell>
          <cell r="DK309">
            <v>0</v>
          </cell>
          <cell r="DL309">
            <v>0</v>
          </cell>
          <cell r="DM309">
            <v>0</v>
          </cell>
          <cell r="DN309">
            <v>0</v>
          </cell>
          <cell r="DO309">
            <v>0</v>
          </cell>
          <cell r="DP309">
            <v>0</v>
          </cell>
          <cell r="DQ309">
            <v>0</v>
          </cell>
          <cell r="DR309">
            <v>0</v>
          </cell>
          <cell r="DS309">
            <v>0</v>
          </cell>
          <cell r="DT309">
            <v>0</v>
          </cell>
          <cell r="DU309">
            <v>0</v>
          </cell>
          <cell r="DV309">
            <v>0</v>
          </cell>
          <cell r="DW309">
            <v>0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0</v>
          </cell>
          <cell r="EC309">
            <v>0</v>
          </cell>
          <cell r="ED309">
            <v>0</v>
          </cell>
          <cell r="EE309">
            <v>0</v>
          </cell>
          <cell r="EF309">
            <v>0</v>
          </cell>
          <cell r="EG309">
            <v>0</v>
          </cell>
          <cell r="EH309">
            <v>0</v>
          </cell>
          <cell r="EI309">
            <v>0</v>
          </cell>
          <cell r="EJ309">
            <v>0</v>
          </cell>
          <cell r="EK309">
            <v>0</v>
          </cell>
          <cell r="EL309">
            <v>0</v>
          </cell>
          <cell r="EM309">
            <v>0</v>
          </cell>
          <cell r="EN309">
            <v>0</v>
          </cell>
          <cell r="EO309">
            <v>0</v>
          </cell>
          <cell r="EP309">
            <v>0</v>
          </cell>
          <cell r="EQ309">
            <v>0</v>
          </cell>
          <cell r="ER309">
            <v>0</v>
          </cell>
          <cell r="ES309">
            <v>0</v>
          </cell>
          <cell r="ET309">
            <v>0</v>
          </cell>
          <cell r="EU309">
            <v>0</v>
          </cell>
          <cell r="EV309">
            <v>0</v>
          </cell>
          <cell r="EW309">
            <v>0</v>
          </cell>
          <cell r="EX309">
            <v>0</v>
          </cell>
          <cell r="EY309">
            <v>0</v>
          </cell>
          <cell r="EZ309">
            <v>0</v>
          </cell>
          <cell r="FA309">
            <v>0</v>
          </cell>
          <cell r="FB309">
            <v>0</v>
          </cell>
          <cell r="FC309">
            <v>0</v>
          </cell>
          <cell r="FD309">
            <v>0</v>
          </cell>
          <cell r="FE309">
            <v>0</v>
          </cell>
          <cell r="FF309">
            <v>0</v>
          </cell>
          <cell r="FG309">
            <v>0</v>
          </cell>
          <cell r="FH309">
            <v>0</v>
          </cell>
          <cell r="FI309">
            <v>0</v>
          </cell>
          <cell r="FJ309">
            <v>0</v>
          </cell>
          <cell r="FK309">
            <v>0</v>
          </cell>
          <cell r="FL309">
            <v>0</v>
          </cell>
          <cell r="FM309">
            <v>0</v>
          </cell>
          <cell r="FN309">
            <v>0</v>
          </cell>
          <cell r="FO309">
            <v>0</v>
          </cell>
          <cell r="FP309">
            <v>0</v>
          </cell>
          <cell r="FQ309">
            <v>0</v>
          </cell>
          <cell r="FR309">
            <v>0</v>
          </cell>
          <cell r="FS309">
            <v>0</v>
          </cell>
          <cell r="FT309">
            <v>0</v>
          </cell>
          <cell r="FU309">
            <v>0</v>
          </cell>
          <cell r="FV309">
            <v>0</v>
          </cell>
          <cell r="FW309">
            <v>0</v>
          </cell>
          <cell r="FX309">
            <v>0</v>
          </cell>
          <cell r="FY309">
            <v>0</v>
          </cell>
          <cell r="FZ309">
            <v>0</v>
          </cell>
          <cell r="GA309">
            <v>0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0</v>
          </cell>
          <cell r="GI309">
            <v>0</v>
          </cell>
          <cell r="GJ309">
            <v>0</v>
          </cell>
          <cell r="GK309">
            <v>0</v>
          </cell>
          <cell r="GL309">
            <v>0</v>
          </cell>
          <cell r="GM309">
            <v>0</v>
          </cell>
          <cell r="GN309">
            <v>0</v>
          </cell>
          <cell r="GO309">
            <v>0</v>
          </cell>
          <cell r="GP309">
            <v>0</v>
          </cell>
          <cell r="GQ309">
            <v>0</v>
          </cell>
          <cell r="GR309">
            <v>0</v>
          </cell>
          <cell r="GS309">
            <v>0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0</v>
          </cell>
          <cell r="HA309">
            <v>0</v>
          </cell>
          <cell r="HB309">
            <v>0</v>
          </cell>
          <cell r="HC309">
            <v>0</v>
          </cell>
          <cell r="HD309">
            <v>0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0</v>
          </cell>
          <cell r="HK309">
            <v>0</v>
          </cell>
          <cell r="HL309">
            <v>0</v>
          </cell>
          <cell r="HM309">
            <v>0</v>
          </cell>
          <cell r="HN309">
            <v>0</v>
          </cell>
          <cell r="HO309">
            <v>0</v>
          </cell>
          <cell r="HP309">
            <v>0</v>
          </cell>
          <cell r="HQ309">
            <v>0</v>
          </cell>
          <cell r="HR309">
            <v>0</v>
          </cell>
          <cell r="HS309">
            <v>0</v>
          </cell>
          <cell r="HT309">
            <v>0</v>
          </cell>
          <cell r="HU309">
            <v>0</v>
          </cell>
          <cell r="HV309">
            <v>0</v>
          </cell>
          <cell r="HW309">
            <v>0</v>
          </cell>
          <cell r="HX309">
            <v>0</v>
          </cell>
          <cell r="HY309">
            <v>0</v>
          </cell>
          <cell r="HZ309">
            <v>0</v>
          </cell>
          <cell r="IA309">
            <v>0</v>
          </cell>
          <cell r="IB309">
            <v>0</v>
          </cell>
          <cell r="IC309">
            <v>0</v>
          </cell>
          <cell r="ID309">
            <v>0</v>
          </cell>
          <cell r="IE309">
            <v>0</v>
          </cell>
          <cell r="IF309">
            <v>0</v>
          </cell>
          <cell r="IG309">
            <v>0</v>
          </cell>
          <cell r="IH309">
            <v>0</v>
          </cell>
          <cell r="II309">
            <v>0</v>
          </cell>
          <cell r="IJ309">
            <v>0</v>
          </cell>
          <cell r="IK309">
            <v>0</v>
          </cell>
          <cell r="IL309">
            <v>0</v>
          </cell>
          <cell r="IM309">
            <v>0</v>
          </cell>
          <cell r="IN309">
            <v>0</v>
          </cell>
          <cell r="IO309">
            <v>0</v>
          </cell>
          <cell r="IP309">
            <v>0</v>
          </cell>
          <cell r="IQ309">
            <v>0</v>
          </cell>
          <cell r="IR309">
            <v>0</v>
          </cell>
          <cell r="IS309">
            <v>0</v>
          </cell>
          <cell r="IT309">
            <v>0</v>
          </cell>
          <cell r="IU309">
            <v>0</v>
          </cell>
          <cell r="IV309">
            <v>0</v>
          </cell>
          <cell r="IW309">
            <v>0</v>
          </cell>
          <cell r="IX309">
            <v>0</v>
          </cell>
          <cell r="IY309">
            <v>0</v>
          </cell>
          <cell r="IZ309">
            <v>0</v>
          </cell>
          <cell r="JA309">
            <v>0</v>
          </cell>
          <cell r="JB309">
            <v>0</v>
          </cell>
          <cell r="JC309">
            <v>0</v>
          </cell>
          <cell r="JD309">
            <v>0</v>
          </cell>
          <cell r="JE309">
            <v>0</v>
          </cell>
        </row>
        <row r="310"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</v>
          </cell>
          <cell r="CZ310">
            <v>0</v>
          </cell>
          <cell r="DA310">
            <v>0</v>
          </cell>
          <cell r="DB310">
            <v>0</v>
          </cell>
          <cell r="DC310">
            <v>0</v>
          </cell>
          <cell r="DD310">
            <v>0</v>
          </cell>
          <cell r="DE310">
            <v>0</v>
          </cell>
          <cell r="DF310">
            <v>0</v>
          </cell>
          <cell r="DG310">
            <v>0</v>
          </cell>
          <cell r="DH310">
            <v>0</v>
          </cell>
          <cell r="DI310">
            <v>0</v>
          </cell>
          <cell r="DJ310">
            <v>0</v>
          </cell>
          <cell r="DK310">
            <v>0</v>
          </cell>
          <cell r="DL310">
            <v>0</v>
          </cell>
          <cell r="DM310">
            <v>0</v>
          </cell>
          <cell r="DN310">
            <v>0</v>
          </cell>
          <cell r="DO310">
            <v>0</v>
          </cell>
          <cell r="DP310">
            <v>0</v>
          </cell>
          <cell r="DQ310">
            <v>0</v>
          </cell>
          <cell r="DR310">
            <v>0</v>
          </cell>
          <cell r="DS310">
            <v>0</v>
          </cell>
          <cell r="DT310">
            <v>0</v>
          </cell>
          <cell r="DU310">
            <v>0</v>
          </cell>
          <cell r="DV310">
            <v>0</v>
          </cell>
          <cell r="DW310">
            <v>0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0</v>
          </cell>
          <cell r="EG310">
            <v>0</v>
          </cell>
          <cell r="EH310">
            <v>0</v>
          </cell>
          <cell r="EI310">
            <v>0</v>
          </cell>
          <cell r="EJ310">
            <v>0</v>
          </cell>
          <cell r="EK310">
            <v>0</v>
          </cell>
          <cell r="EL310">
            <v>0</v>
          </cell>
          <cell r="EM310">
            <v>0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0</v>
          </cell>
          <cell r="ES310">
            <v>0</v>
          </cell>
          <cell r="ET310">
            <v>0</v>
          </cell>
          <cell r="EU310">
            <v>0</v>
          </cell>
          <cell r="EV310">
            <v>0</v>
          </cell>
          <cell r="EW310">
            <v>0</v>
          </cell>
          <cell r="EX310">
            <v>0</v>
          </cell>
          <cell r="EY310">
            <v>0</v>
          </cell>
          <cell r="EZ310">
            <v>0</v>
          </cell>
          <cell r="FA310">
            <v>0</v>
          </cell>
          <cell r="FB310">
            <v>0</v>
          </cell>
          <cell r="FC310">
            <v>0</v>
          </cell>
          <cell r="FD310">
            <v>0</v>
          </cell>
          <cell r="FE310">
            <v>0</v>
          </cell>
          <cell r="FF310">
            <v>0</v>
          </cell>
          <cell r="FG310">
            <v>0</v>
          </cell>
          <cell r="FH310">
            <v>0</v>
          </cell>
          <cell r="FI310">
            <v>0</v>
          </cell>
          <cell r="FJ310">
            <v>0</v>
          </cell>
          <cell r="FK310">
            <v>0</v>
          </cell>
          <cell r="FL310">
            <v>0</v>
          </cell>
          <cell r="FM310">
            <v>0</v>
          </cell>
          <cell r="FN310">
            <v>0</v>
          </cell>
          <cell r="FO310">
            <v>0</v>
          </cell>
          <cell r="FP310">
            <v>0</v>
          </cell>
          <cell r="FQ310">
            <v>0</v>
          </cell>
          <cell r="FR310">
            <v>0</v>
          </cell>
          <cell r="FS310">
            <v>0</v>
          </cell>
          <cell r="FT310">
            <v>0</v>
          </cell>
          <cell r="FU310">
            <v>0</v>
          </cell>
          <cell r="FV310">
            <v>0</v>
          </cell>
          <cell r="FW310">
            <v>0</v>
          </cell>
          <cell r="FX310">
            <v>0</v>
          </cell>
          <cell r="FY310">
            <v>0</v>
          </cell>
          <cell r="FZ310">
            <v>0</v>
          </cell>
          <cell r="GA310">
            <v>0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0</v>
          </cell>
          <cell r="GI310">
            <v>0</v>
          </cell>
          <cell r="GJ310">
            <v>0</v>
          </cell>
          <cell r="GK310">
            <v>0</v>
          </cell>
          <cell r="GL310">
            <v>0</v>
          </cell>
          <cell r="GM310">
            <v>0</v>
          </cell>
          <cell r="GN310">
            <v>0</v>
          </cell>
          <cell r="GO310">
            <v>0</v>
          </cell>
          <cell r="GP310">
            <v>0</v>
          </cell>
          <cell r="GQ310">
            <v>0</v>
          </cell>
          <cell r="GR310">
            <v>0</v>
          </cell>
          <cell r="GS310">
            <v>0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0</v>
          </cell>
          <cell r="HA310">
            <v>0</v>
          </cell>
          <cell r="HB310">
            <v>0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0</v>
          </cell>
          <cell r="HK310">
            <v>0</v>
          </cell>
          <cell r="HL310">
            <v>0</v>
          </cell>
          <cell r="HM310">
            <v>0</v>
          </cell>
          <cell r="HN310">
            <v>0</v>
          </cell>
          <cell r="HO310">
            <v>0</v>
          </cell>
          <cell r="HP310">
            <v>0</v>
          </cell>
          <cell r="HQ310">
            <v>0</v>
          </cell>
          <cell r="HR310">
            <v>0</v>
          </cell>
          <cell r="HS310">
            <v>0</v>
          </cell>
          <cell r="HT310">
            <v>0</v>
          </cell>
          <cell r="HU310">
            <v>0</v>
          </cell>
          <cell r="HV310">
            <v>0</v>
          </cell>
          <cell r="HW310">
            <v>0</v>
          </cell>
          <cell r="HX310">
            <v>0</v>
          </cell>
          <cell r="HY310">
            <v>0</v>
          </cell>
          <cell r="HZ310">
            <v>0</v>
          </cell>
          <cell r="IA310">
            <v>0</v>
          </cell>
          <cell r="IB310">
            <v>0</v>
          </cell>
          <cell r="IC310">
            <v>0</v>
          </cell>
          <cell r="ID310">
            <v>0</v>
          </cell>
          <cell r="IE310">
            <v>0</v>
          </cell>
          <cell r="IF310">
            <v>0</v>
          </cell>
          <cell r="IG310">
            <v>0</v>
          </cell>
          <cell r="IH310">
            <v>0</v>
          </cell>
          <cell r="II310">
            <v>0</v>
          </cell>
          <cell r="IJ310">
            <v>0</v>
          </cell>
          <cell r="IK310">
            <v>0</v>
          </cell>
          <cell r="IL310">
            <v>0</v>
          </cell>
          <cell r="IM310">
            <v>0</v>
          </cell>
          <cell r="IN310">
            <v>0</v>
          </cell>
          <cell r="IO310">
            <v>0</v>
          </cell>
          <cell r="IP310">
            <v>0</v>
          </cell>
          <cell r="IQ310">
            <v>0</v>
          </cell>
          <cell r="IR310">
            <v>0</v>
          </cell>
          <cell r="IS310">
            <v>0</v>
          </cell>
          <cell r="IT310">
            <v>0</v>
          </cell>
          <cell r="IU310">
            <v>0</v>
          </cell>
          <cell r="IV310">
            <v>0</v>
          </cell>
          <cell r="IW310">
            <v>0</v>
          </cell>
          <cell r="IX310">
            <v>0</v>
          </cell>
          <cell r="IY310">
            <v>0</v>
          </cell>
          <cell r="IZ310">
            <v>0</v>
          </cell>
          <cell r="JA310">
            <v>0</v>
          </cell>
          <cell r="JB310">
            <v>0</v>
          </cell>
          <cell r="JC310">
            <v>0</v>
          </cell>
          <cell r="JD310">
            <v>0</v>
          </cell>
          <cell r="JE310">
            <v>0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  <cell r="BZ312">
            <v>0</v>
          </cell>
          <cell r="CA312">
            <v>0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0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P312">
            <v>0</v>
          </cell>
          <cell r="CQ312">
            <v>0</v>
          </cell>
          <cell r="CR312">
            <v>0</v>
          </cell>
          <cell r="CS312">
            <v>0</v>
          </cell>
          <cell r="CT312">
            <v>0</v>
          </cell>
          <cell r="CU312">
            <v>0</v>
          </cell>
          <cell r="CV312">
            <v>0</v>
          </cell>
          <cell r="CW312">
            <v>0</v>
          </cell>
          <cell r="CX312">
            <v>0</v>
          </cell>
          <cell r="CY312">
            <v>0</v>
          </cell>
          <cell r="CZ312">
            <v>0</v>
          </cell>
          <cell r="DA312">
            <v>0</v>
          </cell>
          <cell r="DB312">
            <v>0</v>
          </cell>
          <cell r="DC312">
            <v>0</v>
          </cell>
          <cell r="DD312">
            <v>0</v>
          </cell>
          <cell r="DE312">
            <v>0</v>
          </cell>
          <cell r="DF312">
            <v>0</v>
          </cell>
          <cell r="DG312">
            <v>0</v>
          </cell>
          <cell r="DH312">
            <v>0</v>
          </cell>
          <cell r="DI312">
            <v>0</v>
          </cell>
          <cell r="DJ312">
            <v>0</v>
          </cell>
          <cell r="DK312">
            <v>0</v>
          </cell>
          <cell r="DL312">
            <v>0</v>
          </cell>
          <cell r="DM312">
            <v>0</v>
          </cell>
          <cell r="DN312">
            <v>0</v>
          </cell>
          <cell r="DO312">
            <v>0</v>
          </cell>
          <cell r="DP312">
            <v>0</v>
          </cell>
          <cell r="DQ312">
            <v>0</v>
          </cell>
          <cell r="DR312">
            <v>0</v>
          </cell>
          <cell r="DS312">
            <v>0</v>
          </cell>
          <cell r="DT312">
            <v>0</v>
          </cell>
          <cell r="DU312">
            <v>0</v>
          </cell>
          <cell r="DV312">
            <v>0</v>
          </cell>
          <cell r="DW312">
            <v>0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0</v>
          </cell>
          <cell r="EG312">
            <v>0</v>
          </cell>
          <cell r="EH312">
            <v>0</v>
          </cell>
          <cell r="EI312">
            <v>0</v>
          </cell>
          <cell r="EJ312">
            <v>0</v>
          </cell>
          <cell r="EK312">
            <v>0</v>
          </cell>
          <cell r="EL312">
            <v>0</v>
          </cell>
          <cell r="EM312">
            <v>0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0</v>
          </cell>
          <cell r="ES312">
            <v>0</v>
          </cell>
          <cell r="ET312">
            <v>0</v>
          </cell>
          <cell r="EU312">
            <v>0</v>
          </cell>
          <cell r="EV312">
            <v>0</v>
          </cell>
          <cell r="EW312">
            <v>0</v>
          </cell>
          <cell r="EX312">
            <v>0</v>
          </cell>
          <cell r="EY312">
            <v>0</v>
          </cell>
          <cell r="EZ312">
            <v>0</v>
          </cell>
          <cell r="FA312">
            <v>0</v>
          </cell>
          <cell r="FB312">
            <v>0</v>
          </cell>
          <cell r="FC312">
            <v>0</v>
          </cell>
          <cell r="FD312">
            <v>0</v>
          </cell>
          <cell r="FE312">
            <v>0</v>
          </cell>
          <cell r="FF312">
            <v>0</v>
          </cell>
          <cell r="FG312">
            <v>0</v>
          </cell>
          <cell r="FH312">
            <v>0</v>
          </cell>
          <cell r="FI312">
            <v>0</v>
          </cell>
          <cell r="FJ312">
            <v>0</v>
          </cell>
          <cell r="FK312">
            <v>0</v>
          </cell>
          <cell r="FL312">
            <v>0</v>
          </cell>
          <cell r="FM312">
            <v>0</v>
          </cell>
          <cell r="FN312">
            <v>0</v>
          </cell>
          <cell r="FO312">
            <v>0</v>
          </cell>
          <cell r="FP312">
            <v>0</v>
          </cell>
          <cell r="FQ312">
            <v>0</v>
          </cell>
          <cell r="FR312">
            <v>0</v>
          </cell>
          <cell r="FS312">
            <v>0</v>
          </cell>
          <cell r="FT312">
            <v>0</v>
          </cell>
          <cell r="FU312">
            <v>0</v>
          </cell>
          <cell r="FV312">
            <v>0</v>
          </cell>
          <cell r="FW312">
            <v>0</v>
          </cell>
          <cell r="FX312">
            <v>0</v>
          </cell>
          <cell r="FY312">
            <v>0</v>
          </cell>
          <cell r="FZ312">
            <v>0</v>
          </cell>
          <cell r="GA312">
            <v>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0</v>
          </cell>
          <cell r="GO312">
            <v>0</v>
          </cell>
          <cell r="GP312">
            <v>0</v>
          </cell>
          <cell r="GQ312">
            <v>0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0</v>
          </cell>
          <cell r="HA312">
            <v>0</v>
          </cell>
          <cell r="HB312">
            <v>0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0</v>
          </cell>
          <cell r="HK312">
            <v>0</v>
          </cell>
          <cell r="HL312">
            <v>0</v>
          </cell>
          <cell r="HM312">
            <v>0</v>
          </cell>
          <cell r="HN312">
            <v>0</v>
          </cell>
          <cell r="HO312">
            <v>0</v>
          </cell>
          <cell r="HP312">
            <v>0</v>
          </cell>
          <cell r="HQ312">
            <v>0</v>
          </cell>
          <cell r="HR312">
            <v>0</v>
          </cell>
          <cell r="HS312">
            <v>0</v>
          </cell>
          <cell r="HT312">
            <v>0</v>
          </cell>
          <cell r="HU312">
            <v>0</v>
          </cell>
          <cell r="HV312">
            <v>0</v>
          </cell>
          <cell r="HW312">
            <v>0</v>
          </cell>
          <cell r="HX312">
            <v>0</v>
          </cell>
          <cell r="HY312">
            <v>0</v>
          </cell>
          <cell r="HZ312">
            <v>0</v>
          </cell>
          <cell r="IA312">
            <v>0</v>
          </cell>
          <cell r="IB312">
            <v>0</v>
          </cell>
          <cell r="IC312">
            <v>0</v>
          </cell>
          <cell r="ID312">
            <v>0</v>
          </cell>
          <cell r="IE312">
            <v>0</v>
          </cell>
          <cell r="IF312">
            <v>0</v>
          </cell>
          <cell r="IG312">
            <v>0</v>
          </cell>
          <cell r="IH312">
            <v>0</v>
          </cell>
          <cell r="II312">
            <v>0</v>
          </cell>
          <cell r="IJ312">
            <v>0</v>
          </cell>
          <cell r="IK312">
            <v>0</v>
          </cell>
          <cell r="IL312">
            <v>0</v>
          </cell>
          <cell r="IM312">
            <v>0</v>
          </cell>
          <cell r="IN312">
            <v>0</v>
          </cell>
          <cell r="IO312">
            <v>0</v>
          </cell>
          <cell r="IP312">
            <v>0</v>
          </cell>
          <cell r="IQ312">
            <v>0</v>
          </cell>
          <cell r="IR312">
            <v>0</v>
          </cell>
          <cell r="IS312">
            <v>0</v>
          </cell>
          <cell r="IT312">
            <v>0</v>
          </cell>
          <cell r="IU312">
            <v>0</v>
          </cell>
          <cell r="IV312">
            <v>0</v>
          </cell>
          <cell r="IW312">
            <v>0</v>
          </cell>
          <cell r="IX312">
            <v>0</v>
          </cell>
          <cell r="IY312">
            <v>0</v>
          </cell>
          <cell r="IZ312">
            <v>0</v>
          </cell>
          <cell r="JA312">
            <v>0</v>
          </cell>
          <cell r="JB312">
            <v>0</v>
          </cell>
          <cell r="JC312">
            <v>0</v>
          </cell>
          <cell r="JD312">
            <v>0</v>
          </cell>
          <cell r="JE312">
            <v>0</v>
          </cell>
        </row>
        <row r="313"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  <cell r="CG313">
            <v>0</v>
          </cell>
          <cell r="CH313">
            <v>0</v>
          </cell>
          <cell r="CI313">
            <v>0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P313">
            <v>0</v>
          </cell>
          <cell r="CQ313">
            <v>0</v>
          </cell>
          <cell r="CR313">
            <v>0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0</v>
          </cell>
          <cell r="CY313">
            <v>0</v>
          </cell>
          <cell r="CZ313">
            <v>0</v>
          </cell>
          <cell r="DA313">
            <v>0</v>
          </cell>
          <cell r="DB313">
            <v>0</v>
          </cell>
          <cell r="DC313">
            <v>0</v>
          </cell>
          <cell r="DD313">
            <v>0</v>
          </cell>
          <cell r="DE313">
            <v>0</v>
          </cell>
          <cell r="DF313">
            <v>0</v>
          </cell>
          <cell r="DG313">
            <v>0</v>
          </cell>
          <cell r="DH313">
            <v>0</v>
          </cell>
          <cell r="DI313">
            <v>0</v>
          </cell>
          <cell r="DJ313">
            <v>0</v>
          </cell>
          <cell r="DK313">
            <v>0</v>
          </cell>
          <cell r="DL313">
            <v>0</v>
          </cell>
          <cell r="DM313">
            <v>0</v>
          </cell>
          <cell r="DN313">
            <v>0</v>
          </cell>
          <cell r="DO313">
            <v>0</v>
          </cell>
          <cell r="DP313">
            <v>0</v>
          </cell>
          <cell r="DQ313">
            <v>0</v>
          </cell>
          <cell r="DR313">
            <v>0</v>
          </cell>
          <cell r="DS313">
            <v>0</v>
          </cell>
          <cell r="DT313">
            <v>0</v>
          </cell>
          <cell r="DU313">
            <v>0</v>
          </cell>
          <cell r="DV313">
            <v>0</v>
          </cell>
          <cell r="DW313">
            <v>0</v>
          </cell>
          <cell r="DX313">
            <v>0</v>
          </cell>
          <cell r="DY313">
            <v>0</v>
          </cell>
          <cell r="DZ313">
            <v>0</v>
          </cell>
          <cell r="EA313">
            <v>0</v>
          </cell>
          <cell r="EB313">
            <v>0</v>
          </cell>
          <cell r="EC313">
            <v>0</v>
          </cell>
          <cell r="ED313">
            <v>0</v>
          </cell>
          <cell r="EE313">
            <v>0</v>
          </cell>
          <cell r="EF313">
            <v>0</v>
          </cell>
          <cell r="EG313">
            <v>0</v>
          </cell>
          <cell r="EH313">
            <v>0</v>
          </cell>
          <cell r="EI313">
            <v>0</v>
          </cell>
          <cell r="EJ313">
            <v>0</v>
          </cell>
          <cell r="EK313">
            <v>0</v>
          </cell>
          <cell r="EL313">
            <v>0</v>
          </cell>
          <cell r="EM313">
            <v>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0</v>
          </cell>
          <cell r="ES313">
            <v>0</v>
          </cell>
          <cell r="ET313">
            <v>0</v>
          </cell>
          <cell r="EU313">
            <v>0</v>
          </cell>
          <cell r="EV313">
            <v>0</v>
          </cell>
          <cell r="EW313">
            <v>0</v>
          </cell>
          <cell r="EX313">
            <v>0</v>
          </cell>
          <cell r="EY313">
            <v>0</v>
          </cell>
          <cell r="EZ313">
            <v>0</v>
          </cell>
          <cell r="FA313">
            <v>0</v>
          </cell>
          <cell r="FB313">
            <v>0</v>
          </cell>
          <cell r="FC313">
            <v>0</v>
          </cell>
          <cell r="FD313">
            <v>0</v>
          </cell>
          <cell r="FE313">
            <v>0</v>
          </cell>
          <cell r="FF313">
            <v>0</v>
          </cell>
          <cell r="FG313">
            <v>0</v>
          </cell>
          <cell r="FH313">
            <v>0</v>
          </cell>
          <cell r="FI313">
            <v>0</v>
          </cell>
          <cell r="FJ313">
            <v>0</v>
          </cell>
          <cell r="FK313">
            <v>0</v>
          </cell>
          <cell r="FL313">
            <v>0</v>
          </cell>
          <cell r="FM313">
            <v>0</v>
          </cell>
          <cell r="FN313">
            <v>0</v>
          </cell>
          <cell r="FO313">
            <v>0</v>
          </cell>
          <cell r="FP313">
            <v>0</v>
          </cell>
          <cell r="FQ313">
            <v>0</v>
          </cell>
          <cell r="FR313">
            <v>0</v>
          </cell>
          <cell r="FS313">
            <v>0</v>
          </cell>
          <cell r="FT313">
            <v>0</v>
          </cell>
          <cell r="FU313">
            <v>0</v>
          </cell>
          <cell r="FV313">
            <v>0</v>
          </cell>
          <cell r="FW313">
            <v>0</v>
          </cell>
          <cell r="FX313">
            <v>0</v>
          </cell>
          <cell r="FY313">
            <v>0</v>
          </cell>
          <cell r="FZ313">
            <v>0</v>
          </cell>
          <cell r="GA313">
            <v>0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0</v>
          </cell>
          <cell r="GI313">
            <v>0</v>
          </cell>
          <cell r="GJ313">
            <v>0</v>
          </cell>
          <cell r="GK313">
            <v>0</v>
          </cell>
          <cell r="GL313">
            <v>0</v>
          </cell>
          <cell r="GM313">
            <v>0</v>
          </cell>
          <cell r="GN313">
            <v>0</v>
          </cell>
          <cell r="GO313">
            <v>0</v>
          </cell>
          <cell r="GP313">
            <v>0</v>
          </cell>
          <cell r="GQ313">
            <v>0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0</v>
          </cell>
          <cell r="HA313">
            <v>0</v>
          </cell>
          <cell r="HB313">
            <v>0</v>
          </cell>
          <cell r="HC313">
            <v>0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0</v>
          </cell>
          <cell r="HK313">
            <v>0</v>
          </cell>
          <cell r="HL313">
            <v>0</v>
          </cell>
          <cell r="HM313">
            <v>0</v>
          </cell>
          <cell r="HN313">
            <v>0</v>
          </cell>
          <cell r="HO313">
            <v>0</v>
          </cell>
          <cell r="HP313">
            <v>0</v>
          </cell>
          <cell r="HQ313">
            <v>0</v>
          </cell>
          <cell r="HR313">
            <v>0</v>
          </cell>
          <cell r="HS313">
            <v>0</v>
          </cell>
          <cell r="HT313">
            <v>0</v>
          </cell>
          <cell r="HU313">
            <v>0</v>
          </cell>
          <cell r="HV313">
            <v>0</v>
          </cell>
          <cell r="HW313">
            <v>0</v>
          </cell>
          <cell r="HX313">
            <v>0</v>
          </cell>
          <cell r="HY313">
            <v>0</v>
          </cell>
          <cell r="HZ313">
            <v>0</v>
          </cell>
          <cell r="IA313">
            <v>0</v>
          </cell>
          <cell r="IB313">
            <v>0</v>
          </cell>
          <cell r="IC313">
            <v>0</v>
          </cell>
          <cell r="ID313">
            <v>0</v>
          </cell>
          <cell r="IE313">
            <v>0</v>
          </cell>
          <cell r="IF313">
            <v>0</v>
          </cell>
          <cell r="IG313">
            <v>0</v>
          </cell>
          <cell r="IH313">
            <v>0</v>
          </cell>
          <cell r="II313">
            <v>0</v>
          </cell>
          <cell r="IJ313">
            <v>0</v>
          </cell>
          <cell r="IK313">
            <v>0</v>
          </cell>
          <cell r="IL313">
            <v>0</v>
          </cell>
          <cell r="IM313">
            <v>0</v>
          </cell>
          <cell r="IN313">
            <v>0</v>
          </cell>
          <cell r="IO313">
            <v>0</v>
          </cell>
          <cell r="IP313">
            <v>0</v>
          </cell>
          <cell r="IQ313">
            <v>0</v>
          </cell>
          <cell r="IR313">
            <v>0</v>
          </cell>
          <cell r="IS313">
            <v>0</v>
          </cell>
          <cell r="IT313">
            <v>0</v>
          </cell>
          <cell r="IU313">
            <v>0</v>
          </cell>
          <cell r="IV313">
            <v>0</v>
          </cell>
          <cell r="IW313">
            <v>0</v>
          </cell>
          <cell r="IX313">
            <v>0</v>
          </cell>
          <cell r="IY313">
            <v>0</v>
          </cell>
          <cell r="IZ313">
            <v>0</v>
          </cell>
          <cell r="JA313">
            <v>0</v>
          </cell>
          <cell r="JB313">
            <v>0</v>
          </cell>
          <cell r="JC313">
            <v>0</v>
          </cell>
          <cell r="JD313">
            <v>0</v>
          </cell>
          <cell r="JE313">
            <v>0</v>
          </cell>
        </row>
        <row r="314"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0</v>
          </cell>
          <cell r="CH314">
            <v>0</v>
          </cell>
          <cell r="CI314">
            <v>0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0</v>
          </cell>
          <cell r="CU314">
            <v>0</v>
          </cell>
          <cell r="CV314">
            <v>0</v>
          </cell>
          <cell r="CW314">
            <v>0</v>
          </cell>
          <cell r="CX314">
            <v>0</v>
          </cell>
          <cell r="CY314">
            <v>0</v>
          </cell>
          <cell r="CZ314">
            <v>0</v>
          </cell>
          <cell r="DA314">
            <v>0</v>
          </cell>
          <cell r="DB314">
            <v>0</v>
          </cell>
          <cell r="DC314">
            <v>0</v>
          </cell>
          <cell r="DD314">
            <v>0</v>
          </cell>
          <cell r="DE314">
            <v>0</v>
          </cell>
          <cell r="DF314">
            <v>0</v>
          </cell>
          <cell r="DG314">
            <v>0</v>
          </cell>
          <cell r="DH314">
            <v>0</v>
          </cell>
          <cell r="DI314">
            <v>0</v>
          </cell>
          <cell r="DJ314">
            <v>0</v>
          </cell>
          <cell r="DK314">
            <v>0</v>
          </cell>
          <cell r="DL314">
            <v>0</v>
          </cell>
          <cell r="DM314">
            <v>0</v>
          </cell>
          <cell r="DN314">
            <v>0</v>
          </cell>
          <cell r="DO314">
            <v>0</v>
          </cell>
          <cell r="DP314">
            <v>0</v>
          </cell>
          <cell r="DQ314">
            <v>0</v>
          </cell>
          <cell r="DR314">
            <v>0</v>
          </cell>
          <cell r="DS314">
            <v>0</v>
          </cell>
          <cell r="DT314">
            <v>0</v>
          </cell>
          <cell r="DU314">
            <v>0</v>
          </cell>
          <cell r="DV314">
            <v>0</v>
          </cell>
          <cell r="DW314">
            <v>0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0</v>
          </cell>
          <cell r="EG314">
            <v>0</v>
          </cell>
          <cell r="EH314">
            <v>0</v>
          </cell>
          <cell r="EI314">
            <v>0</v>
          </cell>
          <cell r="EJ314">
            <v>0</v>
          </cell>
          <cell r="EK314">
            <v>0</v>
          </cell>
          <cell r="EL314">
            <v>0</v>
          </cell>
          <cell r="EM314">
            <v>0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0</v>
          </cell>
          <cell r="ES314">
            <v>0</v>
          </cell>
          <cell r="ET314">
            <v>0</v>
          </cell>
          <cell r="EU314">
            <v>0</v>
          </cell>
          <cell r="EV314">
            <v>0</v>
          </cell>
          <cell r="EW314">
            <v>0</v>
          </cell>
          <cell r="EX314">
            <v>0</v>
          </cell>
          <cell r="EY314">
            <v>0</v>
          </cell>
          <cell r="EZ314">
            <v>0</v>
          </cell>
          <cell r="FA314">
            <v>0</v>
          </cell>
          <cell r="FB314">
            <v>0</v>
          </cell>
          <cell r="FC314">
            <v>0</v>
          </cell>
          <cell r="FD314">
            <v>0</v>
          </cell>
          <cell r="FE314">
            <v>0</v>
          </cell>
          <cell r="FF314">
            <v>0</v>
          </cell>
          <cell r="FG314">
            <v>0</v>
          </cell>
          <cell r="FH314">
            <v>0</v>
          </cell>
          <cell r="FI314">
            <v>0</v>
          </cell>
          <cell r="FJ314">
            <v>0</v>
          </cell>
          <cell r="FK314">
            <v>0</v>
          </cell>
          <cell r="FL314">
            <v>0</v>
          </cell>
          <cell r="FM314">
            <v>0</v>
          </cell>
          <cell r="FN314">
            <v>0</v>
          </cell>
          <cell r="FO314">
            <v>0</v>
          </cell>
          <cell r="FP314">
            <v>0</v>
          </cell>
          <cell r="FQ314">
            <v>0</v>
          </cell>
          <cell r="FR314">
            <v>0</v>
          </cell>
          <cell r="FS314">
            <v>0</v>
          </cell>
          <cell r="FT314">
            <v>0</v>
          </cell>
          <cell r="FU314">
            <v>0</v>
          </cell>
          <cell r="FV314">
            <v>0</v>
          </cell>
          <cell r="FW314">
            <v>0</v>
          </cell>
          <cell r="FX314">
            <v>0</v>
          </cell>
          <cell r="FY314">
            <v>0</v>
          </cell>
          <cell r="FZ314">
            <v>0</v>
          </cell>
          <cell r="GA314">
            <v>0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0</v>
          </cell>
          <cell r="GO314">
            <v>0</v>
          </cell>
          <cell r="GP314">
            <v>0</v>
          </cell>
          <cell r="GQ314">
            <v>0</v>
          </cell>
          <cell r="GR314">
            <v>0</v>
          </cell>
          <cell r="GS314">
            <v>0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0</v>
          </cell>
          <cell r="HA314">
            <v>0</v>
          </cell>
          <cell r="HB314">
            <v>0</v>
          </cell>
          <cell r="HC314">
            <v>0</v>
          </cell>
          <cell r="HD314">
            <v>0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0</v>
          </cell>
          <cell r="HK314">
            <v>0</v>
          </cell>
          <cell r="HL314">
            <v>0</v>
          </cell>
          <cell r="HM314">
            <v>0</v>
          </cell>
          <cell r="HN314">
            <v>0</v>
          </cell>
          <cell r="HO314">
            <v>0</v>
          </cell>
          <cell r="HP314">
            <v>0</v>
          </cell>
          <cell r="HQ314">
            <v>0</v>
          </cell>
          <cell r="HR314">
            <v>0</v>
          </cell>
          <cell r="HS314">
            <v>0</v>
          </cell>
          <cell r="HT314">
            <v>0</v>
          </cell>
          <cell r="HU314">
            <v>0</v>
          </cell>
          <cell r="HV314">
            <v>0</v>
          </cell>
          <cell r="HW314">
            <v>0</v>
          </cell>
          <cell r="HX314">
            <v>0</v>
          </cell>
          <cell r="HY314">
            <v>0</v>
          </cell>
          <cell r="HZ314">
            <v>0</v>
          </cell>
          <cell r="IA314">
            <v>0</v>
          </cell>
          <cell r="IB314">
            <v>0</v>
          </cell>
          <cell r="IC314">
            <v>0</v>
          </cell>
          <cell r="ID314">
            <v>0</v>
          </cell>
          <cell r="IE314">
            <v>0</v>
          </cell>
          <cell r="IF314">
            <v>0</v>
          </cell>
          <cell r="IG314">
            <v>0</v>
          </cell>
          <cell r="IH314">
            <v>0</v>
          </cell>
          <cell r="II314">
            <v>0</v>
          </cell>
          <cell r="IJ314">
            <v>0</v>
          </cell>
          <cell r="IK314">
            <v>0</v>
          </cell>
          <cell r="IL314">
            <v>0</v>
          </cell>
          <cell r="IM314">
            <v>0</v>
          </cell>
          <cell r="IN314">
            <v>0</v>
          </cell>
          <cell r="IO314">
            <v>0</v>
          </cell>
          <cell r="IP314">
            <v>0</v>
          </cell>
          <cell r="IQ314">
            <v>0</v>
          </cell>
          <cell r="IR314">
            <v>0</v>
          </cell>
          <cell r="IS314">
            <v>0</v>
          </cell>
          <cell r="IT314">
            <v>0</v>
          </cell>
          <cell r="IU314">
            <v>0</v>
          </cell>
          <cell r="IV314">
            <v>0</v>
          </cell>
          <cell r="IW314">
            <v>0</v>
          </cell>
          <cell r="IX314">
            <v>0</v>
          </cell>
          <cell r="IY314">
            <v>0</v>
          </cell>
          <cell r="IZ314">
            <v>0</v>
          </cell>
          <cell r="JA314">
            <v>0</v>
          </cell>
          <cell r="JB314">
            <v>0</v>
          </cell>
          <cell r="JC314">
            <v>0</v>
          </cell>
          <cell r="JD314">
            <v>0</v>
          </cell>
          <cell r="JE314">
            <v>0</v>
          </cell>
        </row>
        <row r="315"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0</v>
          </cell>
          <cell r="CX315">
            <v>0</v>
          </cell>
          <cell r="CY315">
            <v>0</v>
          </cell>
          <cell r="CZ315">
            <v>0</v>
          </cell>
          <cell r="DA315">
            <v>0</v>
          </cell>
          <cell r="DB315">
            <v>0</v>
          </cell>
          <cell r="DC315">
            <v>0</v>
          </cell>
          <cell r="DD315">
            <v>0</v>
          </cell>
          <cell r="DE315">
            <v>0</v>
          </cell>
          <cell r="DF315">
            <v>0</v>
          </cell>
          <cell r="DG315">
            <v>0</v>
          </cell>
          <cell r="DH315">
            <v>0</v>
          </cell>
          <cell r="DI315">
            <v>0</v>
          </cell>
          <cell r="DJ315">
            <v>0</v>
          </cell>
          <cell r="DK315">
            <v>0</v>
          </cell>
          <cell r="DL315">
            <v>0</v>
          </cell>
          <cell r="DM315">
            <v>0</v>
          </cell>
          <cell r="DN315">
            <v>0</v>
          </cell>
          <cell r="DO315">
            <v>0</v>
          </cell>
          <cell r="DP315">
            <v>0</v>
          </cell>
          <cell r="DQ315">
            <v>0</v>
          </cell>
          <cell r="DR315">
            <v>0</v>
          </cell>
          <cell r="DS315">
            <v>0</v>
          </cell>
          <cell r="DT315">
            <v>0</v>
          </cell>
          <cell r="DU315">
            <v>0</v>
          </cell>
          <cell r="DV315">
            <v>0</v>
          </cell>
          <cell r="DW315">
            <v>0</v>
          </cell>
          <cell r="DX315">
            <v>0</v>
          </cell>
          <cell r="DY315">
            <v>0</v>
          </cell>
          <cell r="DZ315">
            <v>0</v>
          </cell>
          <cell r="EA315">
            <v>0</v>
          </cell>
          <cell r="EB315">
            <v>0</v>
          </cell>
          <cell r="EC315">
            <v>0</v>
          </cell>
          <cell r="ED315">
            <v>0</v>
          </cell>
          <cell r="EE315">
            <v>0</v>
          </cell>
          <cell r="EF315">
            <v>0</v>
          </cell>
          <cell r="EG315">
            <v>0</v>
          </cell>
          <cell r="EH315">
            <v>0</v>
          </cell>
          <cell r="EI315">
            <v>0</v>
          </cell>
          <cell r="EJ315">
            <v>0</v>
          </cell>
          <cell r="EK315">
            <v>0</v>
          </cell>
          <cell r="EL315">
            <v>0</v>
          </cell>
          <cell r="EM315">
            <v>0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0</v>
          </cell>
          <cell r="ES315">
            <v>0</v>
          </cell>
          <cell r="ET315">
            <v>0</v>
          </cell>
          <cell r="EU315">
            <v>0</v>
          </cell>
          <cell r="EV315">
            <v>0</v>
          </cell>
          <cell r="EW315">
            <v>0</v>
          </cell>
          <cell r="EX315">
            <v>0</v>
          </cell>
          <cell r="EY315">
            <v>0</v>
          </cell>
          <cell r="EZ315">
            <v>0</v>
          </cell>
          <cell r="FA315">
            <v>0</v>
          </cell>
          <cell r="FB315">
            <v>0</v>
          </cell>
          <cell r="FC315">
            <v>0</v>
          </cell>
          <cell r="FD315">
            <v>0</v>
          </cell>
          <cell r="FE315">
            <v>0</v>
          </cell>
          <cell r="FF315">
            <v>0</v>
          </cell>
          <cell r="FG315">
            <v>0</v>
          </cell>
          <cell r="FH315">
            <v>0</v>
          </cell>
          <cell r="FI315">
            <v>0</v>
          </cell>
          <cell r="FJ315">
            <v>0</v>
          </cell>
          <cell r="FK315">
            <v>0</v>
          </cell>
          <cell r="FL315">
            <v>0</v>
          </cell>
          <cell r="FM315">
            <v>0</v>
          </cell>
          <cell r="FN315">
            <v>0</v>
          </cell>
          <cell r="FO315">
            <v>0</v>
          </cell>
          <cell r="FP315">
            <v>0</v>
          </cell>
          <cell r="FQ315">
            <v>0</v>
          </cell>
          <cell r="FR315">
            <v>0</v>
          </cell>
          <cell r="FS315">
            <v>0</v>
          </cell>
          <cell r="FT315">
            <v>0</v>
          </cell>
          <cell r="FU315">
            <v>0</v>
          </cell>
          <cell r="FV315">
            <v>0</v>
          </cell>
          <cell r="FW315">
            <v>0</v>
          </cell>
          <cell r="FX315">
            <v>0</v>
          </cell>
          <cell r="FY315">
            <v>0</v>
          </cell>
          <cell r="FZ315">
            <v>0</v>
          </cell>
          <cell r="GA315">
            <v>0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0</v>
          </cell>
          <cell r="GO315">
            <v>0</v>
          </cell>
          <cell r="GP315">
            <v>0</v>
          </cell>
          <cell r="GQ315">
            <v>0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0</v>
          </cell>
          <cell r="HK315">
            <v>0</v>
          </cell>
          <cell r="HL315">
            <v>0</v>
          </cell>
          <cell r="HM315">
            <v>0</v>
          </cell>
          <cell r="HN315">
            <v>0</v>
          </cell>
          <cell r="HO315">
            <v>0</v>
          </cell>
          <cell r="HP315">
            <v>0</v>
          </cell>
          <cell r="HQ315">
            <v>0</v>
          </cell>
          <cell r="HR315">
            <v>0</v>
          </cell>
          <cell r="HS315">
            <v>0</v>
          </cell>
          <cell r="HT315">
            <v>0</v>
          </cell>
          <cell r="HU315">
            <v>0</v>
          </cell>
          <cell r="HV315">
            <v>0</v>
          </cell>
          <cell r="HW315">
            <v>0</v>
          </cell>
          <cell r="HX315">
            <v>0</v>
          </cell>
          <cell r="HY315">
            <v>0</v>
          </cell>
          <cell r="HZ315">
            <v>0</v>
          </cell>
          <cell r="IA315">
            <v>0</v>
          </cell>
          <cell r="IB315">
            <v>0</v>
          </cell>
          <cell r="IC315">
            <v>0</v>
          </cell>
          <cell r="ID315">
            <v>0</v>
          </cell>
          <cell r="IE315">
            <v>0</v>
          </cell>
          <cell r="IF315">
            <v>0</v>
          </cell>
          <cell r="IG315">
            <v>0</v>
          </cell>
          <cell r="IH315">
            <v>0</v>
          </cell>
          <cell r="II315">
            <v>0</v>
          </cell>
          <cell r="IJ315">
            <v>0</v>
          </cell>
          <cell r="IK315">
            <v>0</v>
          </cell>
          <cell r="IL315">
            <v>0</v>
          </cell>
          <cell r="IM315">
            <v>0</v>
          </cell>
          <cell r="IN315">
            <v>0</v>
          </cell>
          <cell r="IO315">
            <v>0</v>
          </cell>
          <cell r="IP315">
            <v>0</v>
          </cell>
          <cell r="IQ315">
            <v>0</v>
          </cell>
          <cell r="IR315">
            <v>0</v>
          </cell>
          <cell r="IS315">
            <v>0</v>
          </cell>
          <cell r="IT315">
            <v>0</v>
          </cell>
          <cell r="IU315">
            <v>0</v>
          </cell>
          <cell r="IV315">
            <v>0</v>
          </cell>
          <cell r="IW315">
            <v>0</v>
          </cell>
          <cell r="IX315">
            <v>0</v>
          </cell>
          <cell r="IY315">
            <v>0</v>
          </cell>
          <cell r="IZ315">
            <v>0</v>
          </cell>
          <cell r="JA315">
            <v>0</v>
          </cell>
          <cell r="JB315">
            <v>0</v>
          </cell>
          <cell r="JC315">
            <v>0</v>
          </cell>
          <cell r="JD315">
            <v>0</v>
          </cell>
          <cell r="JE315">
            <v>0</v>
          </cell>
        </row>
        <row r="316"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0</v>
          </cell>
          <cell r="CX316">
            <v>0</v>
          </cell>
          <cell r="CY316">
            <v>0</v>
          </cell>
          <cell r="CZ316">
            <v>0</v>
          </cell>
          <cell r="DA316">
            <v>0</v>
          </cell>
          <cell r="DB316">
            <v>0</v>
          </cell>
          <cell r="DC316">
            <v>0</v>
          </cell>
          <cell r="DD316">
            <v>0</v>
          </cell>
          <cell r="DE316">
            <v>0</v>
          </cell>
          <cell r="DF316">
            <v>0</v>
          </cell>
          <cell r="DG316">
            <v>0</v>
          </cell>
          <cell r="DH316">
            <v>0</v>
          </cell>
          <cell r="DI316">
            <v>0</v>
          </cell>
          <cell r="DJ316">
            <v>0</v>
          </cell>
          <cell r="DK316">
            <v>0</v>
          </cell>
          <cell r="DL316">
            <v>0</v>
          </cell>
          <cell r="DM316">
            <v>0</v>
          </cell>
          <cell r="DN316">
            <v>0</v>
          </cell>
          <cell r="DO316">
            <v>0</v>
          </cell>
          <cell r="DP316">
            <v>0</v>
          </cell>
          <cell r="DQ316">
            <v>0</v>
          </cell>
          <cell r="DR316">
            <v>0</v>
          </cell>
          <cell r="DS316">
            <v>0</v>
          </cell>
          <cell r="DT316">
            <v>0</v>
          </cell>
          <cell r="DU316">
            <v>0</v>
          </cell>
          <cell r="DV316">
            <v>0</v>
          </cell>
          <cell r="DW316">
            <v>0</v>
          </cell>
          <cell r="DX316">
            <v>0</v>
          </cell>
          <cell r="DY316">
            <v>0</v>
          </cell>
          <cell r="DZ316">
            <v>0</v>
          </cell>
          <cell r="EA316">
            <v>0</v>
          </cell>
          <cell r="EB316">
            <v>0</v>
          </cell>
          <cell r="EC316">
            <v>0</v>
          </cell>
          <cell r="ED316">
            <v>0</v>
          </cell>
          <cell r="EE316">
            <v>0</v>
          </cell>
          <cell r="EF316">
            <v>0</v>
          </cell>
          <cell r="EG316">
            <v>0</v>
          </cell>
          <cell r="EH316">
            <v>0</v>
          </cell>
          <cell r="EI316">
            <v>0</v>
          </cell>
          <cell r="EJ316">
            <v>0</v>
          </cell>
          <cell r="EK316">
            <v>0</v>
          </cell>
          <cell r="EL316">
            <v>0</v>
          </cell>
          <cell r="EM316">
            <v>0</v>
          </cell>
          <cell r="EN316">
            <v>0</v>
          </cell>
          <cell r="EO316">
            <v>0</v>
          </cell>
          <cell r="EP316">
            <v>0</v>
          </cell>
          <cell r="EQ316">
            <v>0</v>
          </cell>
          <cell r="ER316">
            <v>0</v>
          </cell>
          <cell r="ES316">
            <v>0</v>
          </cell>
          <cell r="ET316">
            <v>0</v>
          </cell>
          <cell r="EU316">
            <v>0</v>
          </cell>
          <cell r="EV316">
            <v>0</v>
          </cell>
          <cell r="EW316">
            <v>0</v>
          </cell>
          <cell r="EX316">
            <v>0</v>
          </cell>
          <cell r="EY316">
            <v>0</v>
          </cell>
          <cell r="EZ316">
            <v>0</v>
          </cell>
          <cell r="FA316">
            <v>0</v>
          </cell>
          <cell r="FB316">
            <v>0</v>
          </cell>
          <cell r="FC316">
            <v>0</v>
          </cell>
          <cell r="FD316">
            <v>0</v>
          </cell>
          <cell r="FE316">
            <v>0</v>
          </cell>
          <cell r="FF316">
            <v>0</v>
          </cell>
          <cell r="FG316">
            <v>0</v>
          </cell>
          <cell r="FH316">
            <v>0</v>
          </cell>
          <cell r="FI316">
            <v>0</v>
          </cell>
          <cell r="FJ316">
            <v>0</v>
          </cell>
          <cell r="FK316">
            <v>0</v>
          </cell>
          <cell r="FL316">
            <v>0</v>
          </cell>
          <cell r="FM316">
            <v>0</v>
          </cell>
          <cell r="FN316">
            <v>0</v>
          </cell>
          <cell r="FO316">
            <v>0</v>
          </cell>
          <cell r="FP316">
            <v>0</v>
          </cell>
          <cell r="FQ316">
            <v>0</v>
          </cell>
          <cell r="FR316">
            <v>0</v>
          </cell>
          <cell r="FS316">
            <v>0</v>
          </cell>
          <cell r="FT316">
            <v>0</v>
          </cell>
          <cell r="FU316">
            <v>0</v>
          </cell>
          <cell r="FV316">
            <v>0</v>
          </cell>
          <cell r="FW316">
            <v>0</v>
          </cell>
          <cell r="FX316">
            <v>0</v>
          </cell>
          <cell r="FY316">
            <v>0</v>
          </cell>
          <cell r="FZ316">
            <v>0</v>
          </cell>
          <cell r="GA316">
            <v>0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0</v>
          </cell>
          <cell r="GO316">
            <v>0</v>
          </cell>
          <cell r="GP316">
            <v>0</v>
          </cell>
          <cell r="GQ316">
            <v>0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0</v>
          </cell>
          <cell r="HA316">
            <v>0</v>
          </cell>
          <cell r="HB316">
            <v>0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0</v>
          </cell>
          <cell r="HK316">
            <v>0</v>
          </cell>
          <cell r="HL316">
            <v>0</v>
          </cell>
          <cell r="HM316">
            <v>0</v>
          </cell>
          <cell r="HN316">
            <v>0</v>
          </cell>
          <cell r="HO316">
            <v>0</v>
          </cell>
          <cell r="HP316">
            <v>0</v>
          </cell>
          <cell r="HQ316">
            <v>0</v>
          </cell>
          <cell r="HR316">
            <v>0</v>
          </cell>
          <cell r="HS316">
            <v>0</v>
          </cell>
          <cell r="HT316">
            <v>0</v>
          </cell>
          <cell r="HU316">
            <v>0</v>
          </cell>
          <cell r="HV316">
            <v>0</v>
          </cell>
          <cell r="HW316">
            <v>0</v>
          </cell>
          <cell r="HX316">
            <v>0</v>
          </cell>
          <cell r="HY316">
            <v>0</v>
          </cell>
          <cell r="HZ316">
            <v>0</v>
          </cell>
          <cell r="IA316">
            <v>0</v>
          </cell>
          <cell r="IB316">
            <v>0</v>
          </cell>
          <cell r="IC316">
            <v>0</v>
          </cell>
          <cell r="ID316">
            <v>0</v>
          </cell>
          <cell r="IE316">
            <v>0</v>
          </cell>
          <cell r="IF316">
            <v>0</v>
          </cell>
          <cell r="IG316">
            <v>0</v>
          </cell>
          <cell r="IH316">
            <v>0</v>
          </cell>
          <cell r="II316">
            <v>0</v>
          </cell>
          <cell r="IJ316">
            <v>0</v>
          </cell>
          <cell r="IK316">
            <v>0</v>
          </cell>
          <cell r="IL316">
            <v>0</v>
          </cell>
          <cell r="IM316">
            <v>0</v>
          </cell>
          <cell r="IN316">
            <v>0</v>
          </cell>
          <cell r="IO316">
            <v>0</v>
          </cell>
          <cell r="IP316">
            <v>0</v>
          </cell>
          <cell r="IQ316">
            <v>0</v>
          </cell>
          <cell r="IR316">
            <v>0</v>
          </cell>
          <cell r="IS316">
            <v>0</v>
          </cell>
          <cell r="IT316">
            <v>0</v>
          </cell>
          <cell r="IU316">
            <v>0</v>
          </cell>
          <cell r="IV316">
            <v>0</v>
          </cell>
          <cell r="IW316">
            <v>0</v>
          </cell>
          <cell r="IX316">
            <v>0</v>
          </cell>
          <cell r="IY316">
            <v>0</v>
          </cell>
          <cell r="IZ316">
            <v>0</v>
          </cell>
          <cell r="JA316">
            <v>0</v>
          </cell>
          <cell r="JB316">
            <v>0</v>
          </cell>
          <cell r="JC316">
            <v>0</v>
          </cell>
          <cell r="JD316">
            <v>0</v>
          </cell>
          <cell r="JE316">
            <v>0</v>
          </cell>
        </row>
        <row r="317">
          <cell r="F317">
            <v>9.6628251699998335E-3</v>
          </cell>
          <cell r="G317">
            <v>-1.0471797200001243E-3</v>
          </cell>
          <cell r="H317">
            <v>4.9860504700000585E-3</v>
          </cell>
          <cell r="I317">
            <v>2.3094223000000025E-3</v>
          </cell>
          <cell r="J317">
            <v>-0.12617759808000006</v>
          </cell>
          <cell r="K317">
            <v>-8.1846822999998015E-4</v>
          </cell>
          <cell r="L317">
            <v>-5.7748048899999294E-3</v>
          </cell>
          <cell r="M317">
            <v>-3.0094163799994078E-3</v>
          </cell>
          <cell r="N317">
            <v>-1.5370047190000014E-2</v>
          </cell>
          <cell r="O317">
            <v>-2.2050318700000182E-2</v>
          </cell>
          <cell r="P317">
            <v>1.5784277800000579E-3</v>
          </cell>
          <cell r="Q317">
            <v>5.0200529399999638E-3</v>
          </cell>
          <cell r="R317">
            <v>6.7043804919997285E-2</v>
          </cell>
          <cell r="S317">
            <v>3.093213237999981E-2</v>
          </cell>
          <cell r="T317">
            <v>5.991169340000102E-3</v>
          </cell>
          <cell r="U317">
            <v>1.3245100999981219E-4</v>
          </cell>
          <cell r="V317">
            <v>7.3146903800000995E-3</v>
          </cell>
          <cell r="W317">
            <v>1.3640964319999949E-2</v>
          </cell>
          <cell r="X317">
            <v>1.6243275999999751E-4</v>
          </cell>
          <cell r="Y317">
            <v>-1.0412180470000365E-2</v>
          </cell>
          <cell r="Z317">
            <v>-1.2748155079999712E-2</v>
          </cell>
          <cell r="AA317">
            <v>-7.0185818700001512E-3</v>
          </cell>
          <cell r="AB317">
            <v>-1.2487123099998998E-3</v>
          </cell>
          <cell r="AC317">
            <v>-5.2274464099999474E-3</v>
          </cell>
          <cell r="AD317">
            <v>4.5525040869999867E-2</v>
          </cell>
          <cell r="AE317">
            <v>-0.20006056394000105</v>
          </cell>
          <cell r="AF317">
            <v>-5.3145084899999695E-2</v>
          </cell>
          <cell r="AG317">
            <v>-1.9864246369999838E-2</v>
          </cell>
          <cell r="AH317">
            <v>4.0323049800000121E-3</v>
          </cell>
          <cell r="AI317">
            <v>0</v>
          </cell>
          <cell r="AJ317">
            <v>1.2234368500000092E-3</v>
          </cell>
          <cell r="AK317">
            <v>0</v>
          </cell>
          <cell r="AL317">
            <v>4.3063990000002939E-4</v>
          </cell>
          <cell r="AM317">
            <v>-3.0771380499998724E-3</v>
          </cell>
          <cell r="AN317">
            <v>4.520453829999882E-3</v>
          </cell>
          <cell r="AO317">
            <v>-0.14510750221000002</v>
          </cell>
          <cell r="AP317">
            <v>1.3235073389999963E-2</v>
          </cell>
          <cell r="AQ317">
            <v>-2.3085013600003812E-3</v>
          </cell>
          <cell r="AR317">
            <v>7.0983514760001754E-2</v>
          </cell>
          <cell r="AS317">
            <v>-2.4604297039999778E-2</v>
          </cell>
          <cell r="AT317">
            <v>1.5630619790000022E-2</v>
          </cell>
          <cell r="AU317">
            <v>0</v>
          </cell>
          <cell r="AV317">
            <v>0</v>
          </cell>
          <cell r="AW317">
            <v>-8.290003741999985E-2</v>
          </cell>
          <cell r="AX317">
            <v>0.10397607809000009</v>
          </cell>
          <cell r="AY317">
            <v>-8.416738600001139E-4</v>
          </cell>
          <cell r="AZ317">
            <v>4.6234207000002137E-3</v>
          </cell>
          <cell r="BA317">
            <v>1.0509271999998848E-3</v>
          </cell>
          <cell r="BB317">
            <v>-9.659825420000101E-3</v>
          </cell>
          <cell r="BC317">
            <v>-1.6924219669999685E-2</v>
          </cell>
          <cell r="BD317">
            <v>8.0632522389999961E-2</v>
          </cell>
          <cell r="BE317">
            <v>8.9095583230001552E-2</v>
          </cell>
          <cell r="BF317">
            <v>0.1557231288100005</v>
          </cell>
          <cell r="BG317">
            <v>-1.4127000380000032E-2</v>
          </cell>
          <cell r="BH317">
            <v>5.0599343000001795E-4</v>
          </cell>
          <cell r="BI317">
            <v>1.4389442999998558E-4</v>
          </cell>
          <cell r="BJ317">
            <v>-3.5400580340000154E-2</v>
          </cell>
          <cell r="BK317">
            <v>8.6336655999996736E-4</v>
          </cell>
          <cell r="BL317">
            <v>-2.0882951170000164E-2</v>
          </cell>
          <cell r="BM317">
            <v>6.183863190000416E-3</v>
          </cell>
          <cell r="BN317">
            <v>-5.1082537000004535E-3</v>
          </cell>
          <cell r="BO317">
            <v>-4.5446809139999989E-2</v>
          </cell>
          <cell r="BP317">
            <v>-4.8088468969999631E-2</v>
          </cell>
          <cell r="BQ317">
            <v>9.4729400509999895E-2</v>
          </cell>
          <cell r="BR317">
            <v>-3.650575399998246E-4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  <cell r="BZ317">
            <v>0</v>
          </cell>
          <cell r="CA317">
            <v>-3.6505754000004664E-4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P317">
            <v>0</v>
          </cell>
          <cell r="CQ317">
            <v>0</v>
          </cell>
          <cell r="CR317">
            <v>-5.9394871999884913E-4</v>
          </cell>
          <cell r="CS317">
            <v>-2.9697435999986865E-4</v>
          </cell>
          <cell r="CT317">
            <v>-2.9697435999986865E-4</v>
          </cell>
          <cell r="CU317">
            <v>0</v>
          </cell>
          <cell r="CV317">
            <v>0</v>
          </cell>
          <cell r="CW317">
            <v>0</v>
          </cell>
          <cell r="CX317">
            <v>0</v>
          </cell>
          <cell r="CY317">
            <v>0</v>
          </cell>
          <cell r="CZ317">
            <v>0</v>
          </cell>
          <cell r="DA317">
            <v>0</v>
          </cell>
          <cell r="DB317">
            <v>0</v>
          </cell>
          <cell r="DC317">
            <v>0</v>
          </cell>
          <cell r="DD317">
            <v>0</v>
          </cell>
          <cell r="DE317">
            <v>-9.49242439999054E-4</v>
          </cell>
          <cell r="DF317">
            <v>0</v>
          </cell>
          <cell r="DG317">
            <v>0</v>
          </cell>
          <cell r="DH317">
            <v>0</v>
          </cell>
          <cell r="DI317">
            <v>0</v>
          </cell>
          <cell r="DJ317">
            <v>0</v>
          </cell>
          <cell r="DK317">
            <v>0</v>
          </cell>
          <cell r="DL317">
            <v>0</v>
          </cell>
          <cell r="DM317">
            <v>0</v>
          </cell>
          <cell r="DN317">
            <v>-9.4924243999994218E-4</v>
          </cell>
          <cell r="DO317">
            <v>0</v>
          </cell>
          <cell r="DP317">
            <v>0</v>
          </cell>
          <cell r="DQ317">
            <v>0</v>
          </cell>
          <cell r="DR317">
            <v>3.2405604000018684E-4</v>
          </cell>
          <cell r="DS317">
            <v>0</v>
          </cell>
          <cell r="DT317">
            <v>0</v>
          </cell>
          <cell r="DU317">
            <v>-9.2907398000002805E-4</v>
          </cell>
          <cell r="DV317">
            <v>0</v>
          </cell>
          <cell r="DW317">
            <v>0</v>
          </cell>
          <cell r="DX317">
            <v>0</v>
          </cell>
          <cell r="DY317">
            <v>2.3482155199998633E-3</v>
          </cell>
          <cell r="DZ317">
            <v>0</v>
          </cell>
          <cell r="EA317">
            <v>0</v>
          </cell>
          <cell r="EB317">
            <v>0</v>
          </cell>
          <cell r="EC317">
            <v>-1.4191415400000018E-3</v>
          </cell>
          <cell r="ED317">
            <v>3.2405604000018684E-4</v>
          </cell>
          <cell r="EE317">
            <v>-5.8156049500013296E-3</v>
          </cell>
          <cell r="EF317">
            <v>-5.3606477499998917E-3</v>
          </cell>
          <cell r="EG317">
            <v>-7.0883353500001967E-3</v>
          </cell>
          <cell r="EH317">
            <v>0</v>
          </cell>
          <cell r="EI317">
            <v>0</v>
          </cell>
          <cell r="EJ317">
            <v>0</v>
          </cell>
          <cell r="EK317">
            <v>0</v>
          </cell>
          <cell r="EL317">
            <v>6.633378149999869E-3</v>
          </cell>
          <cell r="EM317">
            <v>0</v>
          </cell>
          <cell r="EN317">
            <v>0</v>
          </cell>
          <cell r="EO317">
            <v>0</v>
          </cell>
          <cell r="EP317">
            <v>0</v>
          </cell>
          <cell r="EQ317">
            <v>0</v>
          </cell>
          <cell r="ER317">
            <v>1.2982397299996506E-3</v>
          </cell>
          <cell r="ES317">
            <v>2.783905520000296E-3</v>
          </cell>
          <cell r="ET317">
            <v>0</v>
          </cell>
          <cell r="EU317">
            <v>0</v>
          </cell>
          <cell r="EV317">
            <v>0</v>
          </cell>
          <cell r="EW317">
            <v>0</v>
          </cell>
          <cell r="EX317">
            <v>0</v>
          </cell>
          <cell r="EY317">
            <v>0</v>
          </cell>
          <cell r="EZ317">
            <v>-1.4856657899999792E-3</v>
          </cell>
          <cell r="FA317">
            <v>0</v>
          </cell>
          <cell r="FB317">
            <v>0</v>
          </cell>
          <cell r="FC317">
            <v>0</v>
          </cell>
          <cell r="FD317">
            <v>0</v>
          </cell>
          <cell r="FE317">
            <v>-5.1781459200004321E-3</v>
          </cell>
          <cell r="FF317">
            <v>0</v>
          </cell>
          <cell r="FG317">
            <v>0</v>
          </cell>
          <cell r="FH317">
            <v>0</v>
          </cell>
          <cell r="FI317">
            <v>0</v>
          </cell>
          <cell r="FJ317">
            <v>0</v>
          </cell>
          <cell r="FK317">
            <v>0</v>
          </cell>
          <cell r="FL317">
            <v>0</v>
          </cell>
          <cell r="FM317">
            <v>0</v>
          </cell>
          <cell r="FN317">
            <v>-2.8494946099999474E-3</v>
          </cell>
          <cell r="FO317">
            <v>0</v>
          </cell>
          <cell r="FP317">
            <v>-2.3286513100000406E-3</v>
          </cell>
          <cell r="FQ317">
            <v>0</v>
          </cell>
          <cell r="FR317">
            <v>-1.2925995500001619E-3</v>
          </cell>
          <cell r="FS317">
            <v>0</v>
          </cell>
          <cell r="FT317">
            <v>0</v>
          </cell>
          <cell r="FU317">
            <v>0</v>
          </cell>
          <cell r="FV317">
            <v>0</v>
          </cell>
          <cell r="FW317">
            <v>0</v>
          </cell>
          <cell r="FX317">
            <v>0</v>
          </cell>
          <cell r="FY317">
            <v>0</v>
          </cell>
          <cell r="FZ317">
            <v>0</v>
          </cell>
          <cell r="GA317">
            <v>-1.2925995499999399E-3</v>
          </cell>
          <cell r="GB317">
            <v>0</v>
          </cell>
          <cell r="GC317">
            <v>0</v>
          </cell>
          <cell r="GD317">
            <v>0</v>
          </cell>
          <cell r="GE317">
            <v>2.5923193000000566E-2</v>
          </cell>
          <cell r="GF317">
            <v>0</v>
          </cell>
          <cell r="GG317">
            <v>0</v>
          </cell>
          <cell r="GH317">
            <v>0</v>
          </cell>
          <cell r="GI317">
            <v>0</v>
          </cell>
          <cell r="GJ317">
            <v>0</v>
          </cell>
          <cell r="GK317">
            <v>0</v>
          </cell>
          <cell r="GL317">
            <v>0</v>
          </cell>
          <cell r="GM317">
            <v>2.59231929999999E-2</v>
          </cell>
          <cell r="GN317">
            <v>0</v>
          </cell>
          <cell r="GO317">
            <v>0</v>
          </cell>
          <cell r="GP317">
            <v>0</v>
          </cell>
          <cell r="GQ317">
            <v>0</v>
          </cell>
          <cell r="GR317">
            <v>-2.6949010799999229E-3</v>
          </cell>
          <cell r="GS317">
            <v>-2.6949010799999229E-3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0</v>
          </cell>
          <cell r="GZ317">
            <v>0</v>
          </cell>
          <cell r="HA317">
            <v>0</v>
          </cell>
          <cell r="HB317">
            <v>0</v>
          </cell>
          <cell r="HC317">
            <v>0</v>
          </cell>
          <cell r="HD317">
            <v>0</v>
          </cell>
          <cell r="HE317">
            <v>-2.7581182799991666E-3</v>
          </cell>
          <cell r="HF317">
            <v>0</v>
          </cell>
          <cell r="HG317">
            <v>0</v>
          </cell>
          <cell r="HH317">
            <v>0</v>
          </cell>
          <cell r="HI317">
            <v>0</v>
          </cell>
          <cell r="HJ317">
            <v>0</v>
          </cell>
          <cell r="HK317">
            <v>0</v>
          </cell>
          <cell r="HL317">
            <v>-2.7581182800000548E-3</v>
          </cell>
          <cell r="HM317">
            <v>0</v>
          </cell>
          <cell r="HN317">
            <v>0</v>
          </cell>
          <cell r="HO317">
            <v>0</v>
          </cell>
          <cell r="HP317">
            <v>0</v>
          </cell>
          <cell r="HQ317">
            <v>0</v>
          </cell>
          <cell r="HR317">
            <v>-2.8240901700016252E-3</v>
          </cell>
          <cell r="HS317">
            <v>0</v>
          </cell>
          <cell r="HT317">
            <v>0</v>
          </cell>
          <cell r="HU317">
            <v>0</v>
          </cell>
          <cell r="HV317">
            <v>0</v>
          </cell>
          <cell r="HW317">
            <v>0</v>
          </cell>
          <cell r="HX317">
            <v>0</v>
          </cell>
          <cell r="HY317">
            <v>0</v>
          </cell>
          <cell r="HZ317">
            <v>-2.8240901700002929E-3</v>
          </cell>
          <cell r="IA317">
            <v>0</v>
          </cell>
          <cell r="IB317">
            <v>0</v>
          </cell>
          <cell r="IC317">
            <v>0</v>
          </cell>
          <cell r="ID317">
            <v>0</v>
          </cell>
          <cell r="IE317">
            <v>-4.3030299280001572E-2</v>
          </cell>
          <cell r="IF317">
            <v>0</v>
          </cell>
          <cell r="IG317">
            <v>0</v>
          </cell>
          <cell r="IH317">
            <v>0</v>
          </cell>
          <cell r="II317">
            <v>0</v>
          </cell>
          <cell r="IJ317">
            <v>0</v>
          </cell>
          <cell r="IK317">
            <v>0</v>
          </cell>
          <cell r="IL317">
            <v>-4.3030299280000017E-2</v>
          </cell>
          <cell r="IM317">
            <v>0</v>
          </cell>
          <cell r="IN317">
            <v>0</v>
          </cell>
          <cell r="IO317">
            <v>0</v>
          </cell>
          <cell r="IP317">
            <v>0</v>
          </cell>
          <cell r="IQ317">
            <v>0</v>
          </cell>
          <cell r="IR317">
            <v>0</v>
          </cell>
          <cell r="IS317">
            <v>0</v>
          </cell>
          <cell r="IT317">
            <v>0</v>
          </cell>
          <cell r="IU317">
            <v>0</v>
          </cell>
          <cell r="IV317">
            <v>0</v>
          </cell>
          <cell r="IW317">
            <v>0</v>
          </cell>
          <cell r="IX317">
            <v>0</v>
          </cell>
          <cell r="IY317">
            <v>0</v>
          </cell>
          <cell r="IZ317">
            <v>0</v>
          </cell>
          <cell r="JA317">
            <v>0</v>
          </cell>
          <cell r="JB317">
            <v>0</v>
          </cell>
          <cell r="JC317">
            <v>0</v>
          </cell>
          <cell r="JD317">
            <v>0</v>
          </cell>
          <cell r="JE317">
            <v>0</v>
          </cell>
        </row>
        <row r="318">
          <cell r="F318">
            <v>-0.97885456142012117</v>
          </cell>
          <cell r="G318">
            <v>-1.2140265843399902</v>
          </cell>
          <cell r="H318">
            <v>-0.26338165869037766</v>
          </cell>
          <cell r="I318">
            <v>-2.4583182599826614E-3</v>
          </cell>
          <cell r="J318">
            <v>0.26469616244025929</v>
          </cell>
          <cell r="K318">
            <v>-4.9021123277998413</v>
          </cell>
          <cell r="L318">
            <v>-4.9708859429492804</v>
          </cell>
          <cell r="M318">
            <v>-2.9654165407391702</v>
          </cell>
          <cell r="N318">
            <v>-4.3505749556697992</v>
          </cell>
          <cell r="O318">
            <v>-3.278094339960262</v>
          </cell>
          <cell r="P318">
            <v>-1.0607921965292917</v>
          </cell>
          <cell r="Q318">
            <v>-2.4783713635702043</v>
          </cell>
          <cell r="R318">
            <v>-46.92634615413408</v>
          </cell>
          <cell r="S318">
            <v>-10.1597277200608</v>
          </cell>
          <cell r="T318">
            <v>2.7235378956206659</v>
          </cell>
          <cell r="U318">
            <v>-1.2447736015101327</v>
          </cell>
          <cell r="V318">
            <v>-0.77155480204010018</v>
          </cell>
          <cell r="W318">
            <v>-3.6640169096099271</v>
          </cell>
          <cell r="X318">
            <v>-3.2863767218505018</v>
          </cell>
          <cell r="Y318">
            <v>-6.9391045536804086</v>
          </cell>
          <cell r="Z318">
            <v>-7.1335834445908404</v>
          </cell>
          <cell r="AA318">
            <v>-4.726569633080544</v>
          </cell>
          <cell r="AB318">
            <v>-2.6088047262603595</v>
          </cell>
          <cell r="AC318">
            <v>-7.5180477042522398</v>
          </cell>
          <cell r="AD318">
            <v>-1.597324232830033</v>
          </cell>
          <cell r="AE318">
            <v>-68.971521826926619</v>
          </cell>
          <cell r="AF318">
            <v>-4.2306803644387401</v>
          </cell>
          <cell r="AG318">
            <v>-1.7677848555194942</v>
          </cell>
          <cell r="AH318">
            <v>-1.8470371059095214</v>
          </cell>
          <cell r="AI318">
            <v>15.949621060959998</v>
          </cell>
          <cell r="AJ318">
            <v>-8.9825135258300008</v>
          </cell>
          <cell r="AK318">
            <v>0</v>
          </cell>
          <cell r="AL318">
            <v>-12.60865973287946</v>
          </cell>
          <cell r="AM318">
            <v>-9.1788477333293486</v>
          </cell>
          <cell r="AN318">
            <v>-40.383412494450567</v>
          </cell>
          <cell r="AO318">
            <v>1.7319514558400115</v>
          </cell>
          <cell r="AP318">
            <v>-1.8916531996201229</v>
          </cell>
          <cell r="AQ318">
            <v>-5.7625053317506172</v>
          </cell>
          <cell r="AR318">
            <v>-25.137478839511459</v>
          </cell>
          <cell r="AS318">
            <v>-1.792031638530716</v>
          </cell>
          <cell r="AT318">
            <v>-3.9022937501604247</v>
          </cell>
          <cell r="AU318">
            <v>-1.0639798241700191</v>
          </cell>
          <cell r="AV318">
            <v>0</v>
          </cell>
          <cell r="AW318">
            <v>-24.787456585800101</v>
          </cell>
          <cell r="AX318">
            <v>-31.263962375110168</v>
          </cell>
          <cell r="AY318">
            <v>0.4510821442490851</v>
          </cell>
          <cell r="AZ318">
            <v>-1.1409862582404457</v>
          </cell>
          <cell r="BA318">
            <v>-0.95116894139118813</v>
          </cell>
          <cell r="BB318">
            <v>42.228332230619799</v>
          </cell>
          <cell r="BC318">
            <v>-1.8804426208507721</v>
          </cell>
          <cell r="BD318">
            <v>-1.034571220120597</v>
          </cell>
          <cell r="BE318">
            <v>-36.314266671477526</v>
          </cell>
          <cell r="BF318">
            <v>-0.92398755481190165</v>
          </cell>
          <cell r="BG318">
            <v>7.682579383981647E-2</v>
          </cell>
          <cell r="BH318">
            <v>-0.66621073616033755</v>
          </cell>
          <cell r="BI318">
            <v>9.6992472979991362E-2</v>
          </cell>
          <cell r="BJ318">
            <v>-9.0021034861802036</v>
          </cell>
          <cell r="BK318">
            <v>-21.535820125240207</v>
          </cell>
          <cell r="BL318">
            <v>0.22332612811078434</v>
          </cell>
          <cell r="BM318">
            <v>-3.2607552305489662</v>
          </cell>
          <cell r="BN318">
            <v>-0.91456977540110529</v>
          </cell>
          <cell r="BO318">
            <v>3.3357054898106071</v>
          </cell>
          <cell r="BP318">
            <v>-2.4386169052395417</v>
          </cell>
          <cell r="BQ318">
            <v>-1.3050527426303233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P318">
            <v>0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0</v>
          </cell>
          <cell r="CX318">
            <v>0</v>
          </cell>
          <cell r="CY318">
            <v>0</v>
          </cell>
          <cell r="CZ318">
            <v>0</v>
          </cell>
          <cell r="DA318">
            <v>0</v>
          </cell>
          <cell r="DB318">
            <v>0</v>
          </cell>
          <cell r="DC318">
            <v>0</v>
          </cell>
          <cell r="DD318">
            <v>0</v>
          </cell>
          <cell r="DE318">
            <v>0</v>
          </cell>
          <cell r="DF318">
            <v>0</v>
          </cell>
          <cell r="DG318">
            <v>0</v>
          </cell>
          <cell r="DH318">
            <v>0</v>
          </cell>
          <cell r="DI318">
            <v>0</v>
          </cell>
          <cell r="DJ318">
            <v>0</v>
          </cell>
          <cell r="DK318">
            <v>0</v>
          </cell>
          <cell r="DL318">
            <v>0</v>
          </cell>
          <cell r="DM318">
            <v>0</v>
          </cell>
          <cell r="DN318">
            <v>0</v>
          </cell>
          <cell r="DO318">
            <v>0</v>
          </cell>
          <cell r="DP318">
            <v>0</v>
          </cell>
          <cell r="DQ318">
            <v>0</v>
          </cell>
          <cell r="DR318">
            <v>0</v>
          </cell>
          <cell r="DS318">
            <v>0</v>
          </cell>
          <cell r="DT318">
            <v>0</v>
          </cell>
          <cell r="DU318">
            <v>0</v>
          </cell>
          <cell r="DV318">
            <v>0</v>
          </cell>
          <cell r="DW318">
            <v>0</v>
          </cell>
          <cell r="DX318">
            <v>0</v>
          </cell>
          <cell r="DY318">
            <v>0</v>
          </cell>
          <cell r="DZ318">
            <v>0</v>
          </cell>
          <cell r="EA318">
            <v>0</v>
          </cell>
          <cell r="EB318">
            <v>0</v>
          </cell>
          <cell r="EC318">
            <v>0</v>
          </cell>
          <cell r="ED318">
            <v>0</v>
          </cell>
          <cell r="EE318">
            <v>0</v>
          </cell>
          <cell r="EF318">
            <v>0</v>
          </cell>
          <cell r="EG318">
            <v>0</v>
          </cell>
          <cell r="EH318">
            <v>0</v>
          </cell>
          <cell r="EI318">
            <v>0</v>
          </cell>
          <cell r="EJ318">
            <v>0</v>
          </cell>
          <cell r="EK318">
            <v>0</v>
          </cell>
          <cell r="EL318">
            <v>0</v>
          </cell>
          <cell r="EM318">
            <v>0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0</v>
          </cell>
          <cell r="ES318">
            <v>0</v>
          </cell>
          <cell r="ET318">
            <v>0</v>
          </cell>
          <cell r="EU318">
            <v>0</v>
          </cell>
          <cell r="EV318">
            <v>0</v>
          </cell>
          <cell r="EW318">
            <v>0</v>
          </cell>
          <cell r="EX318">
            <v>0</v>
          </cell>
          <cell r="EY318">
            <v>0</v>
          </cell>
          <cell r="EZ318">
            <v>0</v>
          </cell>
          <cell r="FA318">
            <v>0</v>
          </cell>
          <cell r="FB318">
            <v>0</v>
          </cell>
          <cell r="FC318">
            <v>0</v>
          </cell>
          <cell r="FD318">
            <v>0</v>
          </cell>
          <cell r="FE318">
            <v>0</v>
          </cell>
          <cell r="FF318">
            <v>0</v>
          </cell>
          <cell r="FG318">
            <v>0</v>
          </cell>
          <cell r="FH318">
            <v>0</v>
          </cell>
          <cell r="FI318">
            <v>0</v>
          </cell>
          <cell r="FJ318">
            <v>0</v>
          </cell>
          <cell r="FK318">
            <v>0</v>
          </cell>
          <cell r="FL318">
            <v>0</v>
          </cell>
          <cell r="FM318">
            <v>0</v>
          </cell>
          <cell r="FN318">
            <v>0</v>
          </cell>
          <cell r="FO318">
            <v>0</v>
          </cell>
          <cell r="FP318">
            <v>0</v>
          </cell>
          <cell r="FQ318">
            <v>0</v>
          </cell>
          <cell r="FR318">
            <v>0</v>
          </cell>
          <cell r="FS318">
            <v>0</v>
          </cell>
          <cell r="FT318">
            <v>0</v>
          </cell>
          <cell r="FU318">
            <v>0</v>
          </cell>
          <cell r="FV318">
            <v>0</v>
          </cell>
          <cell r="FW318">
            <v>0</v>
          </cell>
          <cell r="FX318">
            <v>0</v>
          </cell>
          <cell r="FY318">
            <v>0</v>
          </cell>
          <cell r="FZ318">
            <v>0</v>
          </cell>
          <cell r="GA318">
            <v>0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0</v>
          </cell>
          <cell r="GO318">
            <v>0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0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0</v>
          </cell>
          <cell r="HK318">
            <v>0</v>
          </cell>
          <cell r="HL318">
            <v>0</v>
          </cell>
          <cell r="HM318">
            <v>0</v>
          </cell>
          <cell r="HN318">
            <v>0</v>
          </cell>
          <cell r="HO318">
            <v>0</v>
          </cell>
          <cell r="HP318">
            <v>0</v>
          </cell>
          <cell r="HQ318">
            <v>0</v>
          </cell>
          <cell r="HR318">
            <v>0</v>
          </cell>
          <cell r="HS318">
            <v>0</v>
          </cell>
          <cell r="HT318">
            <v>0</v>
          </cell>
          <cell r="HU318">
            <v>0</v>
          </cell>
          <cell r="HV318">
            <v>0</v>
          </cell>
          <cell r="HW318">
            <v>0</v>
          </cell>
          <cell r="HX318">
            <v>0</v>
          </cell>
          <cell r="HY318">
            <v>0</v>
          </cell>
          <cell r="HZ318">
            <v>0</v>
          </cell>
          <cell r="IA318">
            <v>0</v>
          </cell>
          <cell r="IB318">
            <v>0</v>
          </cell>
          <cell r="IC318">
            <v>0</v>
          </cell>
          <cell r="ID318">
            <v>0</v>
          </cell>
          <cell r="IE318">
            <v>0</v>
          </cell>
          <cell r="IF318">
            <v>0</v>
          </cell>
          <cell r="IG318">
            <v>0</v>
          </cell>
          <cell r="IH318">
            <v>0</v>
          </cell>
          <cell r="II318">
            <v>0</v>
          </cell>
          <cell r="IJ318">
            <v>0</v>
          </cell>
          <cell r="IK318">
            <v>0</v>
          </cell>
          <cell r="IL318">
            <v>0</v>
          </cell>
          <cell r="IM318">
            <v>0</v>
          </cell>
          <cell r="IN318">
            <v>0</v>
          </cell>
          <cell r="IO318">
            <v>0</v>
          </cell>
          <cell r="IP318">
            <v>0</v>
          </cell>
          <cell r="IQ318">
            <v>0</v>
          </cell>
          <cell r="IR318">
            <v>0</v>
          </cell>
          <cell r="IS318">
            <v>0</v>
          </cell>
          <cell r="IT318">
            <v>0</v>
          </cell>
          <cell r="IU318">
            <v>0</v>
          </cell>
          <cell r="IV318">
            <v>0</v>
          </cell>
          <cell r="IW318">
            <v>0</v>
          </cell>
          <cell r="IX318">
            <v>0</v>
          </cell>
          <cell r="IY318">
            <v>0</v>
          </cell>
          <cell r="IZ318">
            <v>0</v>
          </cell>
          <cell r="JA318">
            <v>0</v>
          </cell>
          <cell r="JB318">
            <v>0</v>
          </cell>
          <cell r="JC318">
            <v>0</v>
          </cell>
          <cell r="JD318">
            <v>0</v>
          </cell>
          <cell r="JE318">
            <v>0</v>
          </cell>
        </row>
        <row r="319">
          <cell r="F319">
            <v>1.1477622649999852E-2</v>
          </cell>
          <cell r="G319">
            <v>-7.7435697000016734E-4</v>
          </cell>
          <cell r="H319">
            <v>-4.9760024400000713E-3</v>
          </cell>
          <cell r="I319">
            <v>1.6329337999998472E-4</v>
          </cell>
          <cell r="J319">
            <v>-0.12781453454000002</v>
          </cell>
          <cell r="K319">
            <v>0</v>
          </cell>
          <cell r="L319">
            <v>2.6790022600000629E-3</v>
          </cell>
          <cell r="M319">
            <v>-3.4440757799996113E-3</v>
          </cell>
          <cell r="N319">
            <v>1.4005933470000009E-2</v>
          </cell>
          <cell r="O319">
            <v>1.7587858080000074E-2</v>
          </cell>
          <cell r="P319">
            <v>2.3636967000006948E-4</v>
          </cell>
          <cell r="Q319">
            <v>5.6062290699998574E-3</v>
          </cell>
          <cell r="R319">
            <v>7.4571627670001916E-2</v>
          </cell>
          <cell r="S319">
            <v>3.004068583999997E-2</v>
          </cell>
          <cell r="T319">
            <v>3.8175115600000975E-3</v>
          </cell>
          <cell r="U319">
            <v>-5.2980405000013775E-4</v>
          </cell>
          <cell r="V319">
            <v>-4.8151580199999877E-3</v>
          </cell>
          <cell r="W319">
            <v>1.3640964319999949E-2</v>
          </cell>
          <cell r="X319">
            <v>-1.0246926999998851E-4</v>
          </cell>
          <cell r="Y319">
            <v>9.0630514100000781E-3</v>
          </cell>
          <cell r="Z319">
            <v>-5.1136849699997544E-3</v>
          </cell>
          <cell r="AA319">
            <v>-2.6777917600002699E-3</v>
          </cell>
          <cell r="AB319">
            <v>-1.0415146400000186E-3</v>
          </cell>
          <cell r="AC319">
            <v>-5.0949953799999115E-3</v>
          </cell>
          <cell r="AD319">
            <v>3.7384832630000142E-2</v>
          </cell>
          <cell r="AE319">
            <v>8.3778058200003613E-3</v>
          </cell>
          <cell r="AF319">
            <v>-2.0278509729999783E-2</v>
          </cell>
          <cell r="AG319">
            <v>-3.6517440999999096E-3</v>
          </cell>
          <cell r="AH319">
            <v>2.8294234300000332E-3</v>
          </cell>
          <cell r="AI319">
            <v>0</v>
          </cell>
          <cell r="AJ319">
            <v>-1.2234368500000092E-3</v>
          </cell>
          <cell r="AK319">
            <v>0</v>
          </cell>
          <cell r="AL319">
            <v>-7.0752120199999435E-3</v>
          </cell>
          <cell r="AM319">
            <v>-9.7233306000021891E-4</v>
          </cell>
          <cell r="AN319">
            <v>8.4691094059999861E-2</v>
          </cell>
          <cell r="AO319">
            <v>1.9731956140000007E-2</v>
          </cell>
          <cell r="AP319">
            <v>-2.3558676200001738E-3</v>
          </cell>
          <cell r="AQ319">
            <v>-6.3317564429999917E-2</v>
          </cell>
          <cell r="AR319">
            <v>-0.11272791763000178</v>
          </cell>
          <cell r="AS319">
            <v>2.6423840209999883E-2</v>
          </cell>
          <cell r="AT319">
            <v>-1.5239309869999884E-2</v>
          </cell>
          <cell r="AU319">
            <v>2.8055794999998218E-4</v>
          </cell>
          <cell r="AV319">
            <v>0</v>
          </cell>
          <cell r="AW319">
            <v>-4.5328685580000028E-2</v>
          </cell>
          <cell r="AX319">
            <v>-2.7455831599999536E-3</v>
          </cell>
          <cell r="AY319">
            <v>1.937833950000023E-3</v>
          </cell>
          <cell r="AZ319">
            <v>-3.04090462999973E-3</v>
          </cell>
          <cell r="BA319">
            <v>-7.0432130199997722E-3</v>
          </cell>
          <cell r="BB319">
            <v>1.5637347710000027E-2</v>
          </cell>
          <cell r="BC319">
            <v>-7.7430458600002972E-3</v>
          </cell>
          <cell r="BD319">
            <v>-7.5866755329999869E-2</v>
          </cell>
          <cell r="BE319">
            <v>6.5061521999965066E-3</v>
          </cell>
          <cell r="BF319">
            <v>4.520358328999996E-2</v>
          </cell>
          <cell r="BG319">
            <v>8.5082431500000943E-3</v>
          </cell>
          <cell r="BH319">
            <v>-9.492740900000074E-4</v>
          </cell>
          <cell r="BI319">
            <v>1.4389442999998558E-4</v>
          </cell>
          <cell r="BJ319">
            <v>3.6384646580000179E-2</v>
          </cell>
          <cell r="BK319">
            <v>-1.642007830000014E-3</v>
          </cell>
          <cell r="BL319">
            <v>1.7588520360000137E-2</v>
          </cell>
          <cell r="BM319">
            <v>-2.3303653820000214E-2</v>
          </cell>
          <cell r="BN319">
            <v>2.1120268899996741E-3</v>
          </cell>
          <cell r="BO319">
            <v>3.0892851380000197E-2</v>
          </cell>
          <cell r="BP319">
            <v>4.8776035170000176E-2</v>
          </cell>
          <cell r="BQ319">
            <v>-0.15720871331000019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0</v>
          </cell>
          <cell r="CX319">
            <v>0</v>
          </cell>
          <cell r="CY319">
            <v>0</v>
          </cell>
          <cell r="CZ319">
            <v>0</v>
          </cell>
          <cell r="DA319">
            <v>0</v>
          </cell>
          <cell r="DB319">
            <v>0</v>
          </cell>
          <cell r="DC319">
            <v>0</v>
          </cell>
          <cell r="DD319">
            <v>0</v>
          </cell>
          <cell r="DE319">
            <v>0</v>
          </cell>
          <cell r="DF319">
            <v>0</v>
          </cell>
          <cell r="DG319">
            <v>0</v>
          </cell>
          <cell r="DH319">
            <v>0</v>
          </cell>
          <cell r="DI319">
            <v>0</v>
          </cell>
          <cell r="DJ319">
            <v>0</v>
          </cell>
          <cell r="DK319">
            <v>0</v>
          </cell>
          <cell r="DL319">
            <v>0</v>
          </cell>
          <cell r="DM319">
            <v>0</v>
          </cell>
          <cell r="DN319">
            <v>0</v>
          </cell>
          <cell r="DO319">
            <v>0</v>
          </cell>
          <cell r="DP319">
            <v>0</v>
          </cell>
          <cell r="DQ319">
            <v>0</v>
          </cell>
          <cell r="DR319">
            <v>0</v>
          </cell>
          <cell r="DS319">
            <v>0</v>
          </cell>
          <cell r="DT319">
            <v>0</v>
          </cell>
          <cell r="DU319">
            <v>0</v>
          </cell>
          <cell r="DV319">
            <v>0</v>
          </cell>
          <cell r="DW319">
            <v>0</v>
          </cell>
          <cell r="DX319">
            <v>0</v>
          </cell>
          <cell r="DY319">
            <v>0</v>
          </cell>
          <cell r="DZ319">
            <v>0</v>
          </cell>
          <cell r="EA319">
            <v>0</v>
          </cell>
          <cell r="EB319">
            <v>0</v>
          </cell>
          <cell r="EC319">
            <v>0</v>
          </cell>
          <cell r="ED319">
            <v>0</v>
          </cell>
          <cell r="EE319">
            <v>0</v>
          </cell>
          <cell r="EF319">
            <v>0</v>
          </cell>
          <cell r="EG319">
            <v>0</v>
          </cell>
          <cell r="EH319">
            <v>0</v>
          </cell>
          <cell r="EI319">
            <v>0</v>
          </cell>
          <cell r="EJ319">
            <v>0</v>
          </cell>
          <cell r="EK319">
            <v>0</v>
          </cell>
          <cell r="EL319">
            <v>0</v>
          </cell>
          <cell r="EM319">
            <v>0</v>
          </cell>
          <cell r="EN319">
            <v>0</v>
          </cell>
          <cell r="EO319">
            <v>0</v>
          </cell>
          <cell r="EP319">
            <v>0</v>
          </cell>
          <cell r="EQ319">
            <v>0</v>
          </cell>
          <cell r="ER319">
            <v>0</v>
          </cell>
          <cell r="ES319">
            <v>0</v>
          </cell>
          <cell r="ET319">
            <v>0</v>
          </cell>
          <cell r="EU319">
            <v>0</v>
          </cell>
          <cell r="EV319">
            <v>0</v>
          </cell>
          <cell r="EW319">
            <v>0</v>
          </cell>
          <cell r="EX319">
            <v>0</v>
          </cell>
          <cell r="EY319">
            <v>0</v>
          </cell>
          <cell r="EZ319">
            <v>0</v>
          </cell>
          <cell r="FA319">
            <v>0</v>
          </cell>
          <cell r="FB319">
            <v>0</v>
          </cell>
          <cell r="FC319">
            <v>0</v>
          </cell>
          <cell r="FD319">
            <v>0</v>
          </cell>
          <cell r="FE319">
            <v>0</v>
          </cell>
          <cell r="FF319">
            <v>0</v>
          </cell>
          <cell r="FG319">
            <v>0</v>
          </cell>
          <cell r="FH319">
            <v>0</v>
          </cell>
          <cell r="FI319">
            <v>0</v>
          </cell>
          <cell r="FJ319">
            <v>0</v>
          </cell>
          <cell r="FK319">
            <v>0</v>
          </cell>
          <cell r="FL319">
            <v>0</v>
          </cell>
          <cell r="FM319">
            <v>0</v>
          </cell>
          <cell r="FN319">
            <v>0</v>
          </cell>
          <cell r="FO319">
            <v>0</v>
          </cell>
          <cell r="FP319">
            <v>0</v>
          </cell>
          <cell r="FQ319">
            <v>0</v>
          </cell>
          <cell r="FR319">
            <v>0</v>
          </cell>
          <cell r="FS319">
            <v>0</v>
          </cell>
          <cell r="FT319">
            <v>0</v>
          </cell>
          <cell r="FU319">
            <v>0</v>
          </cell>
          <cell r="FV319">
            <v>0</v>
          </cell>
          <cell r="FW319">
            <v>0</v>
          </cell>
          <cell r="FX319">
            <v>0</v>
          </cell>
          <cell r="FY319">
            <v>0</v>
          </cell>
          <cell r="FZ319">
            <v>0</v>
          </cell>
          <cell r="GA319">
            <v>0</v>
          </cell>
          <cell r="GB319">
            <v>0</v>
          </cell>
          <cell r="GC319">
            <v>0</v>
          </cell>
          <cell r="GD319">
            <v>0</v>
          </cell>
          <cell r="GE319">
            <v>0</v>
          </cell>
          <cell r="GF319">
            <v>0</v>
          </cell>
          <cell r="GG319">
            <v>0</v>
          </cell>
          <cell r="GH319">
            <v>0</v>
          </cell>
          <cell r="GI319">
            <v>0</v>
          </cell>
          <cell r="GJ319">
            <v>0</v>
          </cell>
          <cell r="GK319">
            <v>0</v>
          </cell>
          <cell r="GL319">
            <v>0</v>
          </cell>
          <cell r="GM319">
            <v>0</v>
          </cell>
          <cell r="GN319">
            <v>0</v>
          </cell>
          <cell r="GO319">
            <v>0</v>
          </cell>
          <cell r="GP319">
            <v>0</v>
          </cell>
          <cell r="GQ319">
            <v>0</v>
          </cell>
          <cell r="GR319">
            <v>0</v>
          </cell>
          <cell r="GS319">
            <v>0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0</v>
          </cell>
          <cell r="HA319">
            <v>0</v>
          </cell>
          <cell r="HB319">
            <v>0</v>
          </cell>
          <cell r="HC319">
            <v>0</v>
          </cell>
          <cell r="HD319">
            <v>0</v>
          </cell>
          <cell r="HE319">
            <v>0</v>
          </cell>
          <cell r="HF319">
            <v>0</v>
          </cell>
          <cell r="HG319">
            <v>0</v>
          </cell>
          <cell r="HH319">
            <v>0</v>
          </cell>
          <cell r="HI319">
            <v>0</v>
          </cell>
          <cell r="HJ319">
            <v>0</v>
          </cell>
          <cell r="HK319">
            <v>0</v>
          </cell>
          <cell r="HL319">
            <v>0</v>
          </cell>
          <cell r="HM319">
            <v>0</v>
          </cell>
          <cell r="HN319">
            <v>0</v>
          </cell>
          <cell r="HO319">
            <v>0</v>
          </cell>
          <cell r="HP319">
            <v>0</v>
          </cell>
          <cell r="HQ319">
            <v>0</v>
          </cell>
          <cell r="HR319">
            <v>0</v>
          </cell>
          <cell r="HS319">
            <v>0</v>
          </cell>
          <cell r="HT319">
            <v>0</v>
          </cell>
          <cell r="HU319">
            <v>0</v>
          </cell>
          <cell r="HV319">
            <v>0</v>
          </cell>
          <cell r="HW319">
            <v>0</v>
          </cell>
          <cell r="HX319">
            <v>0</v>
          </cell>
          <cell r="HY319">
            <v>0</v>
          </cell>
          <cell r="HZ319">
            <v>0</v>
          </cell>
          <cell r="IA319">
            <v>0</v>
          </cell>
          <cell r="IB319">
            <v>0</v>
          </cell>
          <cell r="IC319">
            <v>0</v>
          </cell>
          <cell r="ID319">
            <v>0</v>
          </cell>
          <cell r="IE319">
            <v>0</v>
          </cell>
          <cell r="IF319">
            <v>0</v>
          </cell>
          <cell r="IG319">
            <v>0</v>
          </cell>
          <cell r="IH319">
            <v>0</v>
          </cell>
          <cell r="II319">
            <v>0</v>
          </cell>
          <cell r="IJ319">
            <v>0</v>
          </cell>
          <cell r="IK319">
            <v>0</v>
          </cell>
          <cell r="IL319">
            <v>0</v>
          </cell>
          <cell r="IM319">
            <v>0</v>
          </cell>
          <cell r="IN319">
            <v>0</v>
          </cell>
          <cell r="IO319">
            <v>0</v>
          </cell>
          <cell r="IP319">
            <v>0</v>
          </cell>
          <cell r="IQ319">
            <v>0</v>
          </cell>
          <cell r="IR319">
            <v>0</v>
          </cell>
          <cell r="IS319">
            <v>0</v>
          </cell>
          <cell r="IT319">
            <v>0</v>
          </cell>
          <cell r="IU319">
            <v>0</v>
          </cell>
          <cell r="IV319">
            <v>0</v>
          </cell>
          <cell r="IW319">
            <v>0</v>
          </cell>
          <cell r="IX319">
            <v>0</v>
          </cell>
          <cell r="IY319">
            <v>0</v>
          </cell>
          <cell r="IZ319">
            <v>0</v>
          </cell>
          <cell r="JA319">
            <v>0</v>
          </cell>
          <cell r="JB319">
            <v>0</v>
          </cell>
          <cell r="JC319">
            <v>0</v>
          </cell>
          <cell r="JD319">
            <v>0</v>
          </cell>
          <cell r="JE319">
            <v>0</v>
          </cell>
        </row>
        <row r="320">
          <cell r="F320">
            <v>2.0195894000001324E-3</v>
          </cell>
          <cell r="G320">
            <v>7.8629075000014037E-4</v>
          </cell>
          <cell r="H320">
            <v>2.7684729999999935E-3</v>
          </cell>
          <cell r="I320">
            <v>3.1178423399999822E-3</v>
          </cell>
          <cell r="J320">
            <v>0</v>
          </cell>
          <cell r="K320">
            <v>-7.4842156999999077E-4</v>
          </cell>
          <cell r="L320">
            <v>1.2854505999998489E-4</v>
          </cell>
          <cell r="M320">
            <v>4.376949600000124E-4</v>
          </cell>
          <cell r="N320">
            <v>-3.2171764399999692E-3</v>
          </cell>
          <cell r="O320">
            <v>-3.8891127100000311E-3</v>
          </cell>
          <cell r="P320">
            <v>9.2621410999993437E-4</v>
          </cell>
          <cell r="Q320">
            <v>-1.9345380999999939E-3</v>
          </cell>
          <cell r="R320">
            <v>9.9315186120000121E-2</v>
          </cell>
          <cell r="S320">
            <v>1.2422376489999998E-2</v>
          </cell>
          <cell r="T320">
            <v>2.3638264099998807E-3</v>
          </cell>
          <cell r="U320">
            <v>9.6492515340000029E-2</v>
          </cell>
          <cell r="V320">
            <v>-4.8668210700000269E-3</v>
          </cell>
          <cell r="W320">
            <v>-2.2758824999991045E-4</v>
          </cell>
          <cell r="X320">
            <v>-1.7263423000002387E-4</v>
          </cell>
          <cell r="Y320">
            <v>0</v>
          </cell>
          <cell r="Z320">
            <v>-7.4491000999998835E-3</v>
          </cell>
          <cell r="AA320">
            <v>-2.4998232699999789E-3</v>
          </cell>
          <cell r="AB320">
            <v>3.5020364699999973E-3</v>
          </cell>
          <cell r="AC320">
            <v>-2.4960166999998812E-4</v>
          </cell>
          <cell r="AD320">
            <v>0</v>
          </cell>
          <cell r="AE320">
            <v>-2.0222053200011914E-3</v>
          </cell>
          <cell r="AF320">
            <v>-1.1921526560000117E-2</v>
          </cell>
          <cell r="AG320">
            <v>-6.2162581000002604E-4</v>
          </cell>
          <cell r="AH320">
            <v>1.6690363100000383E-3</v>
          </cell>
          <cell r="AI320">
            <v>0</v>
          </cell>
          <cell r="AJ320">
            <v>0</v>
          </cell>
          <cell r="AK320">
            <v>2.8829882100000004E-3</v>
          </cell>
          <cell r="AL320">
            <v>-1.0287590100000188E-3</v>
          </cell>
          <cell r="AM320">
            <v>1.6087072100001709E-3</v>
          </cell>
          <cell r="AN320">
            <v>9.06900288000001E-3</v>
          </cell>
          <cell r="AO320">
            <v>7.6851063999999747E-4</v>
          </cell>
          <cell r="AP320">
            <v>-4.4485391899999893E-3</v>
          </cell>
          <cell r="AQ320">
            <v>0</v>
          </cell>
          <cell r="AR320">
            <v>-3.9902704300018854E-3</v>
          </cell>
          <cell r="AS320">
            <v>-1.0852973029999546E-2</v>
          </cell>
          <cell r="AT320">
            <v>1.1340895320000044E-2</v>
          </cell>
          <cell r="AU320">
            <v>-1.3520794499999877E-3</v>
          </cell>
          <cell r="AV320">
            <v>0</v>
          </cell>
          <cell r="AW320">
            <v>0</v>
          </cell>
          <cell r="AX320">
            <v>2.1188639899999417E-3</v>
          </cell>
          <cell r="AY320">
            <v>0</v>
          </cell>
          <cell r="AZ320">
            <v>-1.3258061700005541E-3</v>
          </cell>
          <cell r="BA320">
            <v>0</v>
          </cell>
          <cell r="BB320">
            <v>0</v>
          </cell>
          <cell r="BC320">
            <v>-3.9191710900001731E-3</v>
          </cell>
          <cell r="BD320">
            <v>0</v>
          </cell>
          <cell r="BE320">
            <v>2.1893825819999435E-2</v>
          </cell>
          <cell r="BF320">
            <v>4.8466356999998794E-3</v>
          </cell>
          <cell r="BG320">
            <v>5.102546120000051E-3</v>
          </cell>
          <cell r="BH320">
            <v>1.0400262700001051E-3</v>
          </cell>
          <cell r="BI320">
            <v>0</v>
          </cell>
          <cell r="BJ320">
            <v>1.6311586400001854E-3</v>
          </cell>
          <cell r="BK320">
            <v>2.7788484399999813E-3</v>
          </cell>
          <cell r="BL320">
            <v>0</v>
          </cell>
          <cell r="BM320">
            <v>-2.4327728000002047E-3</v>
          </cell>
          <cell r="BN320">
            <v>5.7339098799997767E-3</v>
          </cell>
          <cell r="BO320">
            <v>0</v>
          </cell>
          <cell r="BP320">
            <v>3.1934735699998829E-3</v>
          </cell>
          <cell r="BQ320">
            <v>0</v>
          </cell>
          <cell r="BR320">
            <v>-3.0174430799991825E-3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-2.7837959999987838E-4</v>
          </cell>
          <cell r="CB320">
            <v>0</v>
          </cell>
          <cell r="CC320">
            <v>-2.7390634800001923E-3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P320">
            <v>0</v>
          </cell>
          <cell r="CQ320">
            <v>0</v>
          </cell>
          <cell r="CR320">
            <v>-2.3370640499997819E-3</v>
          </cell>
          <cell r="CS320">
            <v>0</v>
          </cell>
          <cell r="CT320">
            <v>0</v>
          </cell>
          <cell r="CU320">
            <v>0</v>
          </cell>
          <cell r="CV320">
            <v>0</v>
          </cell>
          <cell r="CW320">
            <v>0</v>
          </cell>
          <cell r="CX320">
            <v>0</v>
          </cell>
          <cell r="CY320">
            <v>0</v>
          </cell>
          <cell r="CZ320">
            <v>-2.3370640500000039E-3</v>
          </cell>
          <cell r="DA320">
            <v>0</v>
          </cell>
          <cell r="DB320">
            <v>0</v>
          </cell>
          <cell r="DC320">
            <v>0</v>
          </cell>
          <cell r="DD320">
            <v>0</v>
          </cell>
          <cell r="DE320">
            <v>-1.0744263800006593E-3</v>
          </cell>
          <cell r="DF320">
            <v>0</v>
          </cell>
          <cell r="DG320">
            <v>0</v>
          </cell>
          <cell r="DH320">
            <v>0</v>
          </cell>
          <cell r="DI320">
            <v>0</v>
          </cell>
          <cell r="DJ320">
            <v>0</v>
          </cell>
          <cell r="DK320">
            <v>0</v>
          </cell>
          <cell r="DL320">
            <v>0</v>
          </cell>
          <cell r="DM320">
            <v>-1.0744263799999931E-3</v>
          </cell>
          <cell r="DN320">
            <v>0</v>
          </cell>
          <cell r="DO320">
            <v>0</v>
          </cell>
          <cell r="DP320">
            <v>0</v>
          </cell>
          <cell r="DQ320">
            <v>0</v>
          </cell>
          <cell r="DR320">
            <v>-7.1307628000027989E-4</v>
          </cell>
          <cell r="DS320">
            <v>0</v>
          </cell>
          <cell r="DT320">
            <v>0</v>
          </cell>
          <cell r="DU320">
            <v>0</v>
          </cell>
          <cell r="DV320">
            <v>0</v>
          </cell>
          <cell r="DW320">
            <v>0</v>
          </cell>
          <cell r="DX320">
            <v>0</v>
          </cell>
          <cell r="DY320">
            <v>0</v>
          </cell>
          <cell r="DZ320">
            <v>0</v>
          </cell>
          <cell r="EA320">
            <v>-1.0242664000004176E-4</v>
          </cell>
          <cell r="EB320">
            <v>0</v>
          </cell>
          <cell r="EC320">
            <v>-6.1064964000001609E-4</v>
          </cell>
          <cell r="ED320">
            <v>0</v>
          </cell>
          <cell r="EE320">
            <v>0</v>
          </cell>
          <cell r="EF320">
            <v>0</v>
          </cell>
          <cell r="EG320">
            <v>0</v>
          </cell>
          <cell r="EH320">
            <v>0</v>
          </cell>
          <cell r="EI320">
            <v>0</v>
          </cell>
          <cell r="EJ320">
            <v>0</v>
          </cell>
          <cell r="EK320">
            <v>0</v>
          </cell>
          <cell r="EL320">
            <v>0</v>
          </cell>
          <cell r="EM320">
            <v>0</v>
          </cell>
          <cell r="EN320">
            <v>0</v>
          </cell>
          <cell r="EO320">
            <v>0</v>
          </cell>
          <cell r="EP320">
            <v>0</v>
          </cell>
          <cell r="EQ320">
            <v>0</v>
          </cell>
          <cell r="ER320">
            <v>2.5623086900008474E-3</v>
          </cell>
          <cell r="ES320">
            <v>2.5623086900001812E-3</v>
          </cell>
          <cell r="ET320">
            <v>0</v>
          </cell>
          <cell r="EU320">
            <v>0</v>
          </cell>
          <cell r="EV320">
            <v>0</v>
          </cell>
          <cell r="EW320">
            <v>0</v>
          </cell>
          <cell r="EX320">
            <v>0</v>
          </cell>
          <cell r="EY320">
            <v>0</v>
          </cell>
          <cell r="EZ320">
            <v>0</v>
          </cell>
          <cell r="FA320">
            <v>0</v>
          </cell>
          <cell r="FB320">
            <v>0</v>
          </cell>
          <cell r="FC320">
            <v>0</v>
          </cell>
          <cell r="FD320">
            <v>0</v>
          </cell>
          <cell r="FE320">
            <v>-5.8007983800001384E-3</v>
          </cell>
          <cell r="FF320">
            <v>-2.3531578000000053E-3</v>
          </cell>
          <cell r="FG320">
            <v>0</v>
          </cell>
          <cell r="FH320">
            <v>0</v>
          </cell>
          <cell r="FI320">
            <v>0</v>
          </cell>
          <cell r="FJ320">
            <v>0</v>
          </cell>
          <cell r="FK320">
            <v>0</v>
          </cell>
          <cell r="FL320">
            <v>0</v>
          </cell>
          <cell r="FM320">
            <v>-8.2496873000015292E-4</v>
          </cell>
          <cell r="FN320">
            <v>-2.6226718500002022E-3</v>
          </cell>
          <cell r="FO320">
            <v>0</v>
          </cell>
          <cell r="FP320">
            <v>0</v>
          </cell>
          <cell r="FQ320">
            <v>0</v>
          </cell>
          <cell r="FR320">
            <v>0</v>
          </cell>
          <cell r="FS320">
            <v>0</v>
          </cell>
          <cell r="FT320">
            <v>0</v>
          </cell>
          <cell r="FU320">
            <v>0</v>
          </cell>
          <cell r="FV320">
            <v>0</v>
          </cell>
          <cell r="FW320">
            <v>0</v>
          </cell>
          <cell r="FX320">
            <v>0</v>
          </cell>
          <cell r="FY320">
            <v>0</v>
          </cell>
          <cell r="FZ320">
            <v>0</v>
          </cell>
          <cell r="GA320">
            <v>0</v>
          </cell>
          <cell r="GB320">
            <v>0</v>
          </cell>
          <cell r="GC320">
            <v>0</v>
          </cell>
          <cell r="GD320">
            <v>0</v>
          </cell>
          <cell r="GE320">
            <v>0</v>
          </cell>
          <cell r="GF320">
            <v>0</v>
          </cell>
          <cell r="GG320">
            <v>0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0</v>
          </cell>
          <cell r="GO320">
            <v>0</v>
          </cell>
          <cell r="GP320">
            <v>0</v>
          </cell>
          <cell r="GQ320">
            <v>0</v>
          </cell>
          <cell r="GR320">
            <v>0</v>
          </cell>
          <cell r="GS320">
            <v>0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0</v>
          </cell>
          <cell r="HA320">
            <v>0</v>
          </cell>
          <cell r="HB320">
            <v>0</v>
          </cell>
          <cell r="HC320">
            <v>0</v>
          </cell>
          <cell r="HD320">
            <v>0</v>
          </cell>
          <cell r="HE320">
            <v>0</v>
          </cell>
          <cell r="HF320">
            <v>0</v>
          </cell>
          <cell r="HG320">
            <v>0</v>
          </cell>
          <cell r="HH320">
            <v>0</v>
          </cell>
          <cell r="HI320">
            <v>0</v>
          </cell>
          <cell r="HJ320">
            <v>0</v>
          </cell>
          <cell r="HK320">
            <v>0</v>
          </cell>
          <cell r="HL320">
            <v>0</v>
          </cell>
          <cell r="HM320">
            <v>0</v>
          </cell>
          <cell r="HN320">
            <v>0</v>
          </cell>
          <cell r="HO320">
            <v>0</v>
          </cell>
          <cell r="HP320">
            <v>0</v>
          </cell>
          <cell r="HQ320">
            <v>0</v>
          </cell>
          <cell r="HR320">
            <v>-1.471769838999748E-2</v>
          </cell>
          <cell r="HS320">
            <v>0</v>
          </cell>
          <cell r="HT320">
            <v>-1.207665195999974E-2</v>
          </cell>
          <cell r="HU320">
            <v>0</v>
          </cell>
          <cell r="HV320">
            <v>0</v>
          </cell>
          <cell r="HW320">
            <v>0</v>
          </cell>
          <cell r="HX320">
            <v>0</v>
          </cell>
          <cell r="HY320">
            <v>0</v>
          </cell>
          <cell r="HZ320">
            <v>0</v>
          </cell>
          <cell r="IA320">
            <v>0</v>
          </cell>
          <cell r="IB320">
            <v>0</v>
          </cell>
          <cell r="IC320">
            <v>-2.6410464299999603E-3</v>
          </cell>
          <cell r="ID320">
            <v>0</v>
          </cell>
          <cell r="IE320">
            <v>-2.7016372500003882E-3</v>
          </cell>
          <cell r="IF320">
            <v>0</v>
          </cell>
          <cell r="IG320">
            <v>-3.011071710000035E-3</v>
          </cell>
          <cell r="IH320">
            <v>0</v>
          </cell>
          <cell r="II320">
            <v>0</v>
          </cell>
          <cell r="IJ320">
            <v>0</v>
          </cell>
          <cell r="IK320">
            <v>0</v>
          </cell>
          <cell r="IL320">
            <v>0</v>
          </cell>
          <cell r="IM320">
            <v>3.0943446000009089E-4</v>
          </cell>
          <cell r="IN320">
            <v>0</v>
          </cell>
          <cell r="IO320">
            <v>0</v>
          </cell>
          <cell r="IP320">
            <v>0</v>
          </cell>
          <cell r="IQ320">
            <v>0</v>
          </cell>
          <cell r="IR320">
            <v>0</v>
          </cell>
          <cell r="IS320">
            <v>0</v>
          </cell>
          <cell r="IT320">
            <v>0</v>
          </cell>
          <cell r="IU320">
            <v>0</v>
          </cell>
          <cell r="IV320">
            <v>0</v>
          </cell>
          <cell r="IW320">
            <v>0</v>
          </cell>
          <cell r="IX320">
            <v>0</v>
          </cell>
          <cell r="IY320">
            <v>0</v>
          </cell>
          <cell r="IZ320">
            <v>0</v>
          </cell>
          <cell r="JA320">
            <v>0</v>
          </cell>
          <cell r="JB320">
            <v>0</v>
          </cell>
          <cell r="JC320">
            <v>0</v>
          </cell>
          <cell r="JD320">
            <v>0</v>
          </cell>
          <cell r="JE320">
            <v>0</v>
          </cell>
        </row>
        <row r="321">
          <cell r="F321">
            <v>-1.5502182679397265</v>
          </cell>
          <cell r="G321">
            <v>-0.77499863524008106</v>
          </cell>
          <cell r="H321">
            <v>-0.25189894252002887</v>
          </cell>
          <cell r="I321">
            <v>22.442619073419905</v>
          </cell>
          <cell r="J321">
            <v>-3.7122296810697435</v>
          </cell>
          <cell r="K321">
            <v>-2.0252848617096788</v>
          </cell>
          <cell r="L321">
            <v>-5.4830768982001246</v>
          </cell>
          <cell r="M321">
            <v>-2.9458623296222868</v>
          </cell>
          <cell r="N321">
            <v>0.8567253726605486</v>
          </cell>
          <cell r="O321">
            <v>-3.2698355471802643</v>
          </cell>
          <cell r="P321">
            <v>5.8894534379305696E-2</v>
          </cell>
          <cell r="Q321">
            <v>0.54198555601942644</v>
          </cell>
          <cell r="R321">
            <v>-118.94514013272419</v>
          </cell>
          <cell r="S321">
            <v>-1.5434879249696678</v>
          </cell>
          <cell r="T321">
            <v>-1.232348093170458</v>
          </cell>
          <cell r="U321">
            <v>-32.235279666710085</v>
          </cell>
          <cell r="V321">
            <v>-4.3914926892507538</v>
          </cell>
          <cell r="W321">
            <v>-1.8454222469599699</v>
          </cell>
          <cell r="X321">
            <v>-2.9468930685206942</v>
          </cell>
          <cell r="Y321">
            <v>-5.0731968094496551</v>
          </cell>
          <cell r="Z321">
            <v>-3.4548749745408713</v>
          </cell>
          <cell r="AA321">
            <v>-1.7074807975595832</v>
          </cell>
          <cell r="AB321">
            <v>-62.49094980539985</v>
          </cell>
          <cell r="AC321">
            <v>-1.0838257537498066</v>
          </cell>
          <cell r="AD321">
            <v>-0.93988830244052224</v>
          </cell>
          <cell r="AE321">
            <v>53.619537367500016</v>
          </cell>
          <cell r="AF321">
            <v>-2.3830222242504533</v>
          </cell>
          <cell r="AG321">
            <v>-1.9189969007902619</v>
          </cell>
          <cell r="AH321">
            <v>73.925472032449761</v>
          </cell>
          <cell r="AI321">
            <v>1.8997948335600086</v>
          </cell>
          <cell r="AJ321">
            <v>0</v>
          </cell>
          <cell r="AK321">
            <v>-2.1823352227698933</v>
          </cell>
          <cell r="AL321">
            <v>-3.9850271223895106</v>
          </cell>
          <cell r="AM321">
            <v>-3.1868782597794052</v>
          </cell>
          <cell r="AN321">
            <v>-2.0039280365599552</v>
          </cell>
          <cell r="AO321">
            <v>-1.7225114068501171</v>
          </cell>
          <cell r="AP321">
            <v>-4.1633889682298104</v>
          </cell>
          <cell r="AQ321">
            <v>-0.65964135689046088</v>
          </cell>
          <cell r="AR321">
            <v>22.826335330901202</v>
          </cell>
          <cell r="AS321">
            <v>-3.0429182216903428</v>
          </cell>
          <cell r="AT321">
            <v>-3.6153084387597119</v>
          </cell>
          <cell r="AU321">
            <v>-0.45115550717991937</v>
          </cell>
          <cell r="AV321">
            <v>0</v>
          </cell>
          <cell r="AW321">
            <v>-0.13275773858958928</v>
          </cell>
          <cell r="AX321">
            <v>-2.1525324651893243</v>
          </cell>
          <cell r="AY321">
            <v>-4.4880248087501968</v>
          </cell>
          <cell r="AZ321">
            <v>-0.64613878947875492</v>
          </cell>
          <cell r="BA321">
            <v>-1.8830204140194837</v>
          </cell>
          <cell r="BB321">
            <v>38.775958570799048</v>
          </cell>
          <cell r="BC321">
            <v>0.97743265060944395</v>
          </cell>
          <cell r="BD321">
            <v>-0.51519950685997173</v>
          </cell>
          <cell r="BE321">
            <v>-89.192398683378997</v>
          </cell>
          <cell r="BF321">
            <v>-3.6248839446288912</v>
          </cell>
          <cell r="BG321">
            <v>-1.5361187126100049</v>
          </cell>
          <cell r="BH321">
            <v>-17.859342267900502</v>
          </cell>
          <cell r="BI321">
            <v>-14.174832548490031</v>
          </cell>
          <cell r="BJ321">
            <v>-25.85482412167039</v>
          </cell>
          <cell r="BK321">
            <v>0.29877202801981184</v>
          </cell>
          <cell r="BL321">
            <v>-0.20994433439045679</v>
          </cell>
          <cell r="BM321">
            <v>-4.4059476885004187</v>
          </cell>
          <cell r="BN321">
            <v>-4.3987211808898792</v>
          </cell>
          <cell r="BO321">
            <v>-15.497379226910198</v>
          </cell>
          <cell r="BP321">
            <v>-1.9291766854103116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  <cell r="BZ321">
            <v>0</v>
          </cell>
          <cell r="CA321">
            <v>0</v>
          </cell>
          <cell r="CB321">
            <v>0</v>
          </cell>
          <cell r="CC321">
            <v>0</v>
          </cell>
          <cell r="CD321">
            <v>0</v>
          </cell>
          <cell r="CE321">
            <v>0</v>
          </cell>
          <cell r="CF321">
            <v>0</v>
          </cell>
          <cell r="CG321">
            <v>0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P321">
            <v>0</v>
          </cell>
          <cell r="CQ321">
            <v>0</v>
          </cell>
          <cell r="CR321">
            <v>0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0</v>
          </cell>
          <cell r="CX321">
            <v>0</v>
          </cell>
          <cell r="CY321">
            <v>0</v>
          </cell>
          <cell r="CZ321">
            <v>0</v>
          </cell>
          <cell r="DA321">
            <v>0</v>
          </cell>
          <cell r="DB321">
            <v>0</v>
          </cell>
          <cell r="DC321">
            <v>0</v>
          </cell>
          <cell r="DD321">
            <v>0</v>
          </cell>
          <cell r="DE321">
            <v>0</v>
          </cell>
          <cell r="DF321">
            <v>0</v>
          </cell>
          <cell r="DG321">
            <v>0</v>
          </cell>
          <cell r="DH321">
            <v>0</v>
          </cell>
          <cell r="DI321">
            <v>0</v>
          </cell>
          <cell r="DJ321">
            <v>0</v>
          </cell>
          <cell r="DK321">
            <v>0</v>
          </cell>
          <cell r="DL321">
            <v>0</v>
          </cell>
          <cell r="DM321">
            <v>0</v>
          </cell>
          <cell r="DN321">
            <v>0</v>
          </cell>
          <cell r="DO321">
            <v>0</v>
          </cell>
          <cell r="DP321">
            <v>0</v>
          </cell>
          <cell r="DQ321">
            <v>0</v>
          </cell>
          <cell r="DR321">
            <v>0</v>
          </cell>
          <cell r="DS321">
            <v>0</v>
          </cell>
          <cell r="DT321">
            <v>0</v>
          </cell>
          <cell r="DU321">
            <v>0</v>
          </cell>
          <cell r="DV321">
            <v>0</v>
          </cell>
          <cell r="DW321">
            <v>0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0</v>
          </cell>
          <cell r="EG321">
            <v>0</v>
          </cell>
          <cell r="EH321">
            <v>0</v>
          </cell>
          <cell r="EI321">
            <v>0</v>
          </cell>
          <cell r="EJ321">
            <v>0</v>
          </cell>
          <cell r="EK321">
            <v>0</v>
          </cell>
          <cell r="EL321">
            <v>0</v>
          </cell>
          <cell r="EM321">
            <v>0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0</v>
          </cell>
          <cell r="EW321">
            <v>0</v>
          </cell>
          <cell r="EX321">
            <v>0</v>
          </cell>
          <cell r="EY321">
            <v>0</v>
          </cell>
          <cell r="EZ321">
            <v>0</v>
          </cell>
          <cell r="FA321">
            <v>0</v>
          </cell>
          <cell r="FB321">
            <v>0</v>
          </cell>
          <cell r="FC321">
            <v>0</v>
          </cell>
          <cell r="FD321">
            <v>0</v>
          </cell>
          <cell r="FE321">
            <v>0</v>
          </cell>
          <cell r="FF321">
            <v>0</v>
          </cell>
          <cell r="FG321">
            <v>0</v>
          </cell>
          <cell r="FH321">
            <v>0</v>
          </cell>
          <cell r="FI321">
            <v>0</v>
          </cell>
          <cell r="FJ321">
            <v>0</v>
          </cell>
          <cell r="FK321">
            <v>0</v>
          </cell>
          <cell r="FL321">
            <v>0</v>
          </cell>
          <cell r="FM321">
            <v>0</v>
          </cell>
          <cell r="FN321">
            <v>0</v>
          </cell>
          <cell r="FO321">
            <v>0</v>
          </cell>
          <cell r="FP321">
            <v>0</v>
          </cell>
          <cell r="FQ321">
            <v>0</v>
          </cell>
          <cell r="FR321">
            <v>0</v>
          </cell>
          <cell r="FS321">
            <v>0</v>
          </cell>
          <cell r="FT321">
            <v>0</v>
          </cell>
          <cell r="FU321">
            <v>0</v>
          </cell>
          <cell r="FV321">
            <v>0</v>
          </cell>
          <cell r="FW321">
            <v>0</v>
          </cell>
          <cell r="FX321">
            <v>0</v>
          </cell>
          <cell r="FY321">
            <v>0</v>
          </cell>
          <cell r="FZ321">
            <v>0</v>
          </cell>
          <cell r="GA321">
            <v>0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0</v>
          </cell>
          <cell r="GI321">
            <v>0</v>
          </cell>
          <cell r="GJ321">
            <v>0</v>
          </cell>
          <cell r="GK321">
            <v>0</v>
          </cell>
          <cell r="GL321">
            <v>0</v>
          </cell>
          <cell r="GM321">
            <v>0</v>
          </cell>
          <cell r="GN321">
            <v>0</v>
          </cell>
          <cell r="GO321">
            <v>0</v>
          </cell>
          <cell r="GP321">
            <v>0</v>
          </cell>
          <cell r="GQ321">
            <v>0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0</v>
          </cell>
          <cell r="HA321">
            <v>0</v>
          </cell>
          <cell r="HB321">
            <v>0</v>
          </cell>
          <cell r="HC321">
            <v>0</v>
          </cell>
          <cell r="HD321">
            <v>0</v>
          </cell>
          <cell r="HE321">
            <v>0</v>
          </cell>
          <cell r="HF321">
            <v>0</v>
          </cell>
          <cell r="HG321">
            <v>0</v>
          </cell>
          <cell r="HH321">
            <v>0</v>
          </cell>
          <cell r="HI321">
            <v>0</v>
          </cell>
          <cell r="HJ321">
            <v>0</v>
          </cell>
          <cell r="HK321">
            <v>0</v>
          </cell>
          <cell r="HL321">
            <v>0</v>
          </cell>
          <cell r="HM321">
            <v>0</v>
          </cell>
          <cell r="HN321">
            <v>0</v>
          </cell>
          <cell r="HO321">
            <v>0</v>
          </cell>
          <cell r="HP321">
            <v>0</v>
          </cell>
          <cell r="HQ321">
            <v>0</v>
          </cell>
          <cell r="HR321">
            <v>0</v>
          </cell>
          <cell r="HS321">
            <v>0</v>
          </cell>
          <cell r="HT321">
            <v>0</v>
          </cell>
          <cell r="HU321">
            <v>0</v>
          </cell>
          <cell r="HV321">
            <v>0</v>
          </cell>
          <cell r="HW321">
            <v>0</v>
          </cell>
          <cell r="HX321">
            <v>0</v>
          </cell>
          <cell r="HY321">
            <v>0</v>
          </cell>
          <cell r="HZ321">
            <v>0</v>
          </cell>
          <cell r="IA321">
            <v>0</v>
          </cell>
          <cell r="IB321">
            <v>0</v>
          </cell>
          <cell r="IC321">
            <v>0</v>
          </cell>
          <cell r="ID321">
            <v>0</v>
          </cell>
          <cell r="IE321">
            <v>0</v>
          </cell>
          <cell r="IF321">
            <v>0</v>
          </cell>
          <cell r="IG321">
            <v>0</v>
          </cell>
          <cell r="IH321">
            <v>0</v>
          </cell>
          <cell r="II321">
            <v>0</v>
          </cell>
          <cell r="IJ321">
            <v>0</v>
          </cell>
          <cell r="IK321">
            <v>0</v>
          </cell>
          <cell r="IL321">
            <v>0</v>
          </cell>
          <cell r="IM321">
            <v>0</v>
          </cell>
          <cell r="IN321">
            <v>0</v>
          </cell>
          <cell r="IO321">
            <v>0</v>
          </cell>
          <cell r="IP321">
            <v>0</v>
          </cell>
          <cell r="IQ321">
            <v>0</v>
          </cell>
          <cell r="IR321">
            <v>0</v>
          </cell>
          <cell r="IS321">
            <v>0</v>
          </cell>
          <cell r="IT321">
            <v>0</v>
          </cell>
          <cell r="IU321">
            <v>0</v>
          </cell>
          <cell r="IV321">
            <v>0</v>
          </cell>
          <cell r="IW321">
            <v>0</v>
          </cell>
          <cell r="IX321">
            <v>0</v>
          </cell>
          <cell r="IY321">
            <v>0</v>
          </cell>
          <cell r="IZ321">
            <v>0</v>
          </cell>
          <cell r="JA321">
            <v>0</v>
          </cell>
          <cell r="JB321">
            <v>0</v>
          </cell>
          <cell r="JC321">
            <v>0</v>
          </cell>
          <cell r="JD321">
            <v>0</v>
          </cell>
          <cell r="JE321">
            <v>0</v>
          </cell>
        </row>
        <row r="322">
          <cell r="F322">
            <v>-1.3296819699999407E-3</v>
          </cell>
          <cell r="G322">
            <v>4.0065556000012936E-4</v>
          </cell>
          <cell r="H322">
            <v>-2.7684729999999935E-3</v>
          </cell>
          <cell r="I322">
            <v>-3.8662639099999729E-3</v>
          </cell>
          <cell r="J322">
            <v>-0.24187376991999998</v>
          </cell>
          <cell r="K322">
            <v>-7.4842156999999077E-4</v>
          </cell>
          <cell r="L322">
            <v>2.5709013000002612E-4</v>
          </cell>
          <cell r="M322">
            <v>1.1000786300003895E-3</v>
          </cell>
          <cell r="N322">
            <v>3.6028116099999785E-3</v>
          </cell>
          <cell r="O322">
            <v>3.7605676499999907E-3</v>
          </cell>
          <cell r="P322">
            <v>9.2621411000004539E-4</v>
          </cell>
          <cell r="Q322">
            <v>1.2854506000001265E-4</v>
          </cell>
          <cell r="R322">
            <v>9.0543093910000039E-2</v>
          </cell>
          <cell r="S322">
            <v>1.1149195639999832E-2</v>
          </cell>
          <cell r="T322">
            <v>-4.1421542999997563E-4</v>
          </cell>
          <cell r="U322">
            <v>8.9862844910000184E-2</v>
          </cell>
          <cell r="V322">
            <v>-6.3424176900001017E-3</v>
          </cell>
          <cell r="W322">
            <v>2.2013429999967471E-5</v>
          </cell>
          <cell r="X322">
            <v>-1.6262174000000185E-3</v>
          </cell>
          <cell r="Y322">
            <v>0</v>
          </cell>
          <cell r="Z322">
            <v>2.4364743199998262E-3</v>
          </cell>
          <cell r="AA322">
            <v>-4.7758648000002513E-3</v>
          </cell>
          <cell r="AB322">
            <v>-1.2480084000002223E-4</v>
          </cell>
          <cell r="AC322">
            <v>3.5608176999990526E-4</v>
          </cell>
          <cell r="AD322">
            <v>0</v>
          </cell>
          <cell r="AE322">
            <v>1.1237030100001988E-3</v>
          </cell>
          <cell r="AF322">
            <v>7.1216315500000071E-3</v>
          </cell>
          <cell r="AG322">
            <v>0</v>
          </cell>
          <cell r="AH322">
            <v>-1.6690363100000383E-3</v>
          </cell>
          <cell r="AI322">
            <v>0</v>
          </cell>
          <cell r="AJ322">
            <v>0</v>
          </cell>
          <cell r="AK322">
            <v>2.8829882100000004E-3</v>
          </cell>
          <cell r="AL322">
            <v>-1.0287590100000188E-3</v>
          </cell>
          <cell r="AM322">
            <v>-6.1861174999997548E-3</v>
          </cell>
          <cell r="AN322">
            <v>-3.3350765400002036E-3</v>
          </cell>
          <cell r="AO322">
            <v>0</v>
          </cell>
          <cell r="AP322">
            <v>3.3380726100000757E-3</v>
          </cell>
          <cell r="AQ322">
            <v>0</v>
          </cell>
          <cell r="AR322">
            <v>-9.8082278900015751E-3</v>
          </cell>
          <cell r="AS322">
            <v>5.9320389899997217E-3</v>
          </cell>
          <cell r="AT322">
            <v>-1.750117614000013E-2</v>
          </cell>
          <cell r="AU322">
            <v>1.8545113900000354E-3</v>
          </cell>
          <cell r="AV322">
            <v>0</v>
          </cell>
          <cell r="AW322">
            <v>0</v>
          </cell>
          <cell r="AX322">
            <v>-2.1188639899999417E-3</v>
          </cell>
          <cell r="AY322">
            <v>0</v>
          </cell>
          <cell r="AZ322">
            <v>1.5861156599998871E-3</v>
          </cell>
          <cell r="BA322">
            <v>-2.1773397000002248E-4</v>
          </cell>
          <cell r="BB322">
            <v>0</v>
          </cell>
          <cell r="BC322">
            <v>6.5688016999998489E-4</v>
          </cell>
          <cell r="BD322">
            <v>0</v>
          </cell>
          <cell r="BE322">
            <v>-0.21405563517999937</v>
          </cell>
          <cell r="BF322">
            <v>-3.9721795200002852E-3</v>
          </cell>
          <cell r="BG322">
            <v>-3.9864091699999271E-3</v>
          </cell>
          <cell r="BH322">
            <v>8.1349171000000275E-4</v>
          </cell>
          <cell r="BI322">
            <v>2.7116390000003765E-4</v>
          </cell>
          <cell r="BJ322">
            <v>-0.18724306130000001</v>
          </cell>
          <cell r="BK322">
            <v>-8.2201674799999846E-3</v>
          </cell>
          <cell r="BL322">
            <v>0</v>
          </cell>
          <cell r="BM322">
            <v>7.2990142000017855E-4</v>
          </cell>
          <cell r="BN322">
            <v>-8.576991420000013E-3</v>
          </cell>
          <cell r="BO322">
            <v>0</v>
          </cell>
          <cell r="BP322">
            <v>-3.8713833199999215E-3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  <cell r="BZ322">
            <v>0</v>
          </cell>
          <cell r="CA322">
            <v>0</v>
          </cell>
          <cell r="CB322">
            <v>0</v>
          </cell>
          <cell r="CC322">
            <v>0</v>
          </cell>
          <cell r="CD322">
            <v>0</v>
          </cell>
          <cell r="CE322">
            <v>0</v>
          </cell>
          <cell r="CF322">
            <v>0</v>
          </cell>
          <cell r="CG322">
            <v>0</v>
          </cell>
          <cell r="CH322">
            <v>0</v>
          </cell>
          <cell r="CI322">
            <v>0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P322">
            <v>0</v>
          </cell>
          <cell r="CQ322">
            <v>0</v>
          </cell>
          <cell r="CR322">
            <v>0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0</v>
          </cell>
          <cell r="CX322">
            <v>0</v>
          </cell>
          <cell r="CY322">
            <v>0</v>
          </cell>
          <cell r="CZ322">
            <v>0</v>
          </cell>
          <cell r="DA322">
            <v>0</v>
          </cell>
          <cell r="DB322">
            <v>0</v>
          </cell>
          <cell r="DC322">
            <v>0</v>
          </cell>
          <cell r="DD322">
            <v>0</v>
          </cell>
          <cell r="DE322">
            <v>0</v>
          </cell>
          <cell r="DF322">
            <v>0</v>
          </cell>
          <cell r="DG322">
            <v>0</v>
          </cell>
          <cell r="DH322">
            <v>0</v>
          </cell>
          <cell r="DI322">
            <v>0</v>
          </cell>
          <cell r="DJ322">
            <v>0</v>
          </cell>
          <cell r="DK322">
            <v>0</v>
          </cell>
          <cell r="DL322">
            <v>0</v>
          </cell>
          <cell r="DM322">
            <v>0</v>
          </cell>
          <cell r="DN322">
            <v>0</v>
          </cell>
          <cell r="DO322">
            <v>0</v>
          </cell>
          <cell r="DP322">
            <v>0</v>
          </cell>
          <cell r="DQ322">
            <v>0</v>
          </cell>
          <cell r="DR322">
            <v>0</v>
          </cell>
          <cell r="DS322">
            <v>0</v>
          </cell>
          <cell r="DT322">
            <v>0</v>
          </cell>
          <cell r="DU322">
            <v>0</v>
          </cell>
          <cell r="DV322">
            <v>0</v>
          </cell>
          <cell r="DW322">
            <v>0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0</v>
          </cell>
          <cell r="EG322">
            <v>0</v>
          </cell>
          <cell r="EH322">
            <v>0</v>
          </cell>
          <cell r="EI322">
            <v>0</v>
          </cell>
          <cell r="EJ322">
            <v>0</v>
          </cell>
          <cell r="EK322">
            <v>0</v>
          </cell>
          <cell r="EL322">
            <v>0</v>
          </cell>
          <cell r="EM322">
            <v>0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0</v>
          </cell>
          <cell r="ES322">
            <v>0</v>
          </cell>
          <cell r="ET322">
            <v>0</v>
          </cell>
          <cell r="EU322">
            <v>0</v>
          </cell>
          <cell r="EV322">
            <v>0</v>
          </cell>
          <cell r="EW322">
            <v>0</v>
          </cell>
          <cell r="EX322">
            <v>0</v>
          </cell>
          <cell r="EY322">
            <v>0</v>
          </cell>
          <cell r="EZ322">
            <v>0</v>
          </cell>
          <cell r="FA322">
            <v>0</v>
          </cell>
          <cell r="FB322">
            <v>0</v>
          </cell>
          <cell r="FC322">
            <v>0</v>
          </cell>
          <cell r="FD322">
            <v>0</v>
          </cell>
          <cell r="FE322">
            <v>0</v>
          </cell>
          <cell r="FF322">
            <v>0</v>
          </cell>
          <cell r="FG322">
            <v>0</v>
          </cell>
          <cell r="FH322">
            <v>0</v>
          </cell>
          <cell r="FI322">
            <v>0</v>
          </cell>
          <cell r="FJ322">
            <v>0</v>
          </cell>
          <cell r="FK322">
            <v>0</v>
          </cell>
          <cell r="FL322">
            <v>0</v>
          </cell>
          <cell r="FM322">
            <v>0</v>
          </cell>
          <cell r="FN322">
            <v>0</v>
          </cell>
          <cell r="FO322">
            <v>0</v>
          </cell>
          <cell r="FP322">
            <v>0</v>
          </cell>
          <cell r="FQ322">
            <v>0</v>
          </cell>
          <cell r="FR322">
            <v>0</v>
          </cell>
          <cell r="FS322">
            <v>0</v>
          </cell>
          <cell r="FT322">
            <v>0</v>
          </cell>
          <cell r="FU322">
            <v>0</v>
          </cell>
          <cell r="FV322">
            <v>0</v>
          </cell>
          <cell r="FW322">
            <v>0</v>
          </cell>
          <cell r="FX322">
            <v>0</v>
          </cell>
          <cell r="FY322">
            <v>0</v>
          </cell>
          <cell r="FZ322">
            <v>0</v>
          </cell>
          <cell r="GA322">
            <v>0</v>
          </cell>
          <cell r="GB322">
            <v>0</v>
          </cell>
          <cell r="GC322">
            <v>0</v>
          </cell>
          <cell r="GD322">
            <v>0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0</v>
          </cell>
          <cell r="GO322">
            <v>0</v>
          </cell>
          <cell r="GP322">
            <v>0</v>
          </cell>
          <cell r="GQ322">
            <v>0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0</v>
          </cell>
          <cell r="HA322">
            <v>0</v>
          </cell>
          <cell r="HB322">
            <v>0</v>
          </cell>
          <cell r="HC322">
            <v>0</v>
          </cell>
          <cell r="HD322">
            <v>0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0</v>
          </cell>
          <cell r="HK322">
            <v>0</v>
          </cell>
          <cell r="HL322">
            <v>0</v>
          </cell>
          <cell r="HM322">
            <v>0</v>
          </cell>
          <cell r="HN322">
            <v>0</v>
          </cell>
          <cell r="HO322">
            <v>0</v>
          </cell>
          <cell r="HP322">
            <v>0</v>
          </cell>
          <cell r="HQ322">
            <v>0</v>
          </cell>
          <cell r="HR322">
            <v>0</v>
          </cell>
          <cell r="HS322">
            <v>0</v>
          </cell>
          <cell r="HT322">
            <v>0</v>
          </cell>
          <cell r="HU322">
            <v>0</v>
          </cell>
          <cell r="HV322">
            <v>0</v>
          </cell>
          <cell r="HW322">
            <v>0</v>
          </cell>
          <cell r="HX322">
            <v>0</v>
          </cell>
          <cell r="HY322">
            <v>0</v>
          </cell>
          <cell r="HZ322">
            <v>0</v>
          </cell>
          <cell r="IA322">
            <v>0</v>
          </cell>
          <cell r="IB322">
            <v>0</v>
          </cell>
          <cell r="IC322">
            <v>0</v>
          </cell>
          <cell r="ID322">
            <v>0</v>
          </cell>
          <cell r="IE322">
            <v>0</v>
          </cell>
          <cell r="IF322">
            <v>0</v>
          </cell>
          <cell r="IG322">
            <v>0</v>
          </cell>
          <cell r="IH322">
            <v>0</v>
          </cell>
          <cell r="II322">
            <v>0</v>
          </cell>
          <cell r="IJ322">
            <v>0</v>
          </cell>
          <cell r="IK322">
            <v>0</v>
          </cell>
          <cell r="IL322">
            <v>0</v>
          </cell>
          <cell r="IM322">
            <v>0</v>
          </cell>
          <cell r="IN322">
            <v>0</v>
          </cell>
          <cell r="IO322">
            <v>0</v>
          </cell>
          <cell r="IP322">
            <v>0</v>
          </cell>
          <cell r="IQ322">
            <v>0</v>
          </cell>
          <cell r="IR322">
            <v>0</v>
          </cell>
          <cell r="IS322">
            <v>0</v>
          </cell>
          <cell r="IT322">
            <v>0</v>
          </cell>
          <cell r="IU322">
            <v>0</v>
          </cell>
          <cell r="IV322">
            <v>0</v>
          </cell>
          <cell r="IW322">
            <v>0</v>
          </cell>
          <cell r="IX322">
            <v>0</v>
          </cell>
          <cell r="IY322">
            <v>0</v>
          </cell>
          <cell r="IZ322">
            <v>0</v>
          </cell>
          <cell r="JA322">
            <v>0</v>
          </cell>
          <cell r="JB322">
            <v>0</v>
          </cell>
          <cell r="JC322">
            <v>0</v>
          </cell>
          <cell r="JD322">
            <v>0</v>
          </cell>
          <cell r="JE322">
            <v>0</v>
          </cell>
        </row>
        <row r="323">
          <cell r="F323">
            <v>0</v>
          </cell>
          <cell r="G323">
            <v>0</v>
          </cell>
          <cell r="H323">
            <v>0</v>
          </cell>
          <cell r="I323">
            <v>-0.39265057608997722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-0.13996056550990943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0</v>
          </cell>
          <cell r="CX323">
            <v>0</v>
          </cell>
          <cell r="CY323">
            <v>0</v>
          </cell>
          <cell r="CZ323">
            <v>0</v>
          </cell>
          <cell r="DA323">
            <v>0</v>
          </cell>
          <cell r="DB323">
            <v>0</v>
          </cell>
          <cell r="DC323">
            <v>0</v>
          </cell>
          <cell r="DD323">
            <v>0</v>
          </cell>
          <cell r="DE323">
            <v>0</v>
          </cell>
          <cell r="DF323">
            <v>0</v>
          </cell>
          <cell r="DG323">
            <v>0</v>
          </cell>
          <cell r="DH323">
            <v>0</v>
          </cell>
          <cell r="DI323">
            <v>0</v>
          </cell>
          <cell r="DJ323">
            <v>0</v>
          </cell>
          <cell r="DK323">
            <v>0</v>
          </cell>
          <cell r="DL323">
            <v>0</v>
          </cell>
          <cell r="DM323">
            <v>0</v>
          </cell>
          <cell r="DN323">
            <v>0</v>
          </cell>
          <cell r="DO323">
            <v>0</v>
          </cell>
          <cell r="DP323">
            <v>0</v>
          </cell>
          <cell r="DQ323">
            <v>0</v>
          </cell>
          <cell r="DR323">
            <v>0</v>
          </cell>
          <cell r="DS323">
            <v>0</v>
          </cell>
          <cell r="DT323">
            <v>0</v>
          </cell>
          <cell r="DU323">
            <v>0</v>
          </cell>
          <cell r="DV323">
            <v>0</v>
          </cell>
          <cell r="DW323">
            <v>0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0</v>
          </cell>
          <cell r="EG323">
            <v>0</v>
          </cell>
          <cell r="EH323">
            <v>0</v>
          </cell>
          <cell r="EI323">
            <v>0</v>
          </cell>
          <cell r="EJ323">
            <v>0</v>
          </cell>
          <cell r="EK323">
            <v>0</v>
          </cell>
          <cell r="EL323">
            <v>0</v>
          </cell>
          <cell r="EM323">
            <v>0</v>
          </cell>
          <cell r="EN323">
            <v>0</v>
          </cell>
          <cell r="EO323">
            <v>0</v>
          </cell>
          <cell r="EP323">
            <v>0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0</v>
          </cell>
          <cell r="EW323">
            <v>0</v>
          </cell>
          <cell r="EX323">
            <v>0</v>
          </cell>
          <cell r="EY323">
            <v>0</v>
          </cell>
          <cell r="EZ323">
            <v>0</v>
          </cell>
          <cell r="FA323">
            <v>0</v>
          </cell>
          <cell r="FB323">
            <v>0</v>
          </cell>
          <cell r="FC323">
            <v>0</v>
          </cell>
          <cell r="FD323">
            <v>0</v>
          </cell>
          <cell r="FE323">
            <v>0</v>
          </cell>
          <cell r="FF323">
            <v>0</v>
          </cell>
          <cell r="FG323">
            <v>0</v>
          </cell>
          <cell r="FH323">
            <v>0</v>
          </cell>
          <cell r="FI323">
            <v>0</v>
          </cell>
          <cell r="FJ323">
            <v>0</v>
          </cell>
          <cell r="FK323">
            <v>0</v>
          </cell>
          <cell r="FL323">
            <v>0</v>
          </cell>
          <cell r="FM323">
            <v>0</v>
          </cell>
          <cell r="FN323">
            <v>0</v>
          </cell>
          <cell r="FO323">
            <v>0</v>
          </cell>
          <cell r="FP323">
            <v>0</v>
          </cell>
          <cell r="FQ323">
            <v>0</v>
          </cell>
          <cell r="FR323">
            <v>0</v>
          </cell>
          <cell r="FS323">
            <v>0</v>
          </cell>
          <cell r="FT323">
            <v>0</v>
          </cell>
          <cell r="FU323">
            <v>0</v>
          </cell>
          <cell r="FV323">
            <v>0</v>
          </cell>
          <cell r="FW323">
            <v>0</v>
          </cell>
          <cell r="FX323">
            <v>0</v>
          </cell>
          <cell r="FY323">
            <v>0</v>
          </cell>
          <cell r="FZ323">
            <v>0</v>
          </cell>
          <cell r="GA323">
            <v>0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0</v>
          </cell>
          <cell r="GO323">
            <v>0</v>
          </cell>
          <cell r="GP323">
            <v>0</v>
          </cell>
          <cell r="GQ323">
            <v>0</v>
          </cell>
          <cell r="GR323">
            <v>0</v>
          </cell>
          <cell r="GS323">
            <v>0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0</v>
          </cell>
          <cell r="HA323">
            <v>0</v>
          </cell>
          <cell r="HB323">
            <v>0</v>
          </cell>
          <cell r="HC323">
            <v>0</v>
          </cell>
          <cell r="HD323">
            <v>0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0</v>
          </cell>
          <cell r="HK323">
            <v>0</v>
          </cell>
          <cell r="HL323">
            <v>0</v>
          </cell>
          <cell r="HM323">
            <v>0</v>
          </cell>
          <cell r="HN323">
            <v>0</v>
          </cell>
          <cell r="HO323">
            <v>0</v>
          </cell>
          <cell r="HP323">
            <v>0</v>
          </cell>
          <cell r="HQ323">
            <v>0</v>
          </cell>
          <cell r="HR323">
            <v>0</v>
          </cell>
          <cell r="HS323">
            <v>0</v>
          </cell>
          <cell r="HT323">
            <v>0</v>
          </cell>
          <cell r="HU323">
            <v>0</v>
          </cell>
          <cell r="HV323">
            <v>0</v>
          </cell>
          <cell r="HW323">
            <v>0</v>
          </cell>
          <cell r="HX323">
            <v>0</v>
          </cell>
          <cell r="HY323">
            <v>0</v>
          </cell>
          <cell r="HZ323">
            <v>0</v>
          </cell>
          <cell r="IA323">
            <v>0</v>
          </cell>
          <cell r="IB323">
            <v>0</v>
          </cell>
          <cell r="IC323">
            <v>0</v>
          </cell>
          <cell r="ID323">
            <v>0</v>
          </cell>
          <cell r="IE323">
            <v>0</v>
          </cell>
          <cell r="IF323">
            <v>0</v>
          </cell>
          <cell r="IG323">
            <v>0</v>
          </cell>
          <cell r="IH323">
            <v>0</v>
          </cell>
          <cell r="II323">
            <v>0</v>
          </cell>
          <cell r="IJ323">
            <v>0</v>
          </cell>
          <cell r="IK323">
            <v>0</v>
          </cell>
          <cell r="IL323">
            <v>0</v>
          </cell>
          <cell r="IM323">
            <v>0</v>
          </cell>
          <cell r="IN323">
            <v>0</v>
          </cell>
          <cell r="IO323">
            <v>0</v>
          </cell>
          <cell r="IP323">
            <v>0</v>
          </cell>
          <cell r="IQ323">
            <v>0</v>
          </cell>
          <cell r="IR323">
            <v>0</v>
          </cell>
          <cell r="IS323">
            <v>0</v>
          </cell>
          <cell r="IT323">
            <v>0</v>
          </cell>
          <cell r="IU323">
            <v>0</v>
          </cell>
          <cell r="IV323">
            <v>0</v>
          </cell>
          <cell r="IW323">
            <v>0</v>
          </cell>
          <cell r="IX323">
            <v>0</v>
          </cell>
          <cell r="IY323">
            <v>0</v>
          </cell>
          <cell r="IZ323">
            <v>0</v>
          </cell>
          <cell r="JA323">
            <v>0</v>
          </cell>
          <cell r="JB323">
            <v>0</v>
          </cell>
          <cell r="JC323">
            <v>0</v>
          </cell>
          <cell r="JD323">
            <v>0</v>
          </cell>
          <cell r="JE323">
            <v>0</v>
          </cell>
        </row>
        <row r="324"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-0.41991713291986343</v>
          </cell>
          <cell r="N324">
            <v>-6.4058973000101105E-2</v>
          </cell>
          <cell r="O324">
            <v>-6.272795096003847E-2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  <cell r="BZ324">
            <v>0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P324">
            <v>0</v>
          </cell>
          <cell r="CQ324">
            <v>0</v>
          </cell>
          <cell r="CR324">
            <v>0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CZ324">
            <v>0</v>
          </cell>
          <cell r="DA324">
            <v>0</v>
          </cell>
          <cell r="DB324">
            <v>0</v>
          </cell>
          <cell r="DC324">
            <v>0</v>
          </cell>
          <cell r="DD324">
            <v>0</v>
          </cell>
          <cell r="DE324">
            <v>0</v>
          </cell>
          <cell r="DF324">
            <v>0</v>
          </cell>
          <cell r="DG324">
            <v>0</v>
          </cell>
          <cell r="DH324">
            <v>0</v>
          </cell>
          <cell r="DI324">
            <v>0</v>
          </cell>
          <cell r="DJ324">
            <v>0</v>
          </cell>
          <cell r="DK324">
            <v>0</v>
          </cell>
          <cell r="DL324">
            <v>0</v>
          </cell>
          <cell r="DM324">
            <v>0</v>
          </cell>
          <cell r="DN324">
            <v>0</v>
          </cell>
          <cell r="DO324">
            <v>0</v>
          </cell>
          <cell r="DP324">
            <v>0</v>
          </cell>
          <cell r="DQ324">
            <v>0</v>
          </cell>
          <cell r="DR324">
            <v>0</v>
          </cell>
          <cell r="DS324">
            <v>0</v>
          </cell>
          <cell r="DT324">
            <v>0</v>
          </cell>
          <cell r="DU324">
            <v>0</v>
          </cell>
          <cell r="DV324">
            <v>0</v>
          </cell>
          <cell r="DW324">
            <v>0</v>
          </cell>
          <cell r="DX324">
            <v>0</v>
          </cell>
          <cell r="DY324">
            <v>0</v>
          </cell>
          <cell r="DZ324">
            <v>0</v>
          </cell>
          <cell r="EA324">
            <v>0</v>
          </cell>
          <cell r="EB324">
            <v>0</v>
          </cell>
          <cell r="EC324">
            <v>0</v>
          </cell>
          <cell r="ED324">
            <v>0</v>
          </cell>
          <cell r="EE324">
            <v>0</v>
          </cell>
          <cell r="EF324">
            <v>0</v>
          </cell>
          <cell r="EG324">
            <v>0</v>
          </cell>
          <cell r="EH324">
            <v>0</v>
          </cell>
          <cell r="EI324">
            <v>0</v>
          </cell>
          <cell r="EJ324">
            <v>0</v>
          </cell>
          <cell r="EK324">
            <v>0</v>
          </cell>
          <cell r="EL324">
            <v>0</v>
          </cell>
          <cell r="EM324">
            <v>0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0</v>
          </cell>
          <cell r="ES324">
            <v>0</v>
          </cell>
          <cell r="ET324">
            <v>0</v>
          </cell>
          <cell r="EU324">
            <v>0</v>
          </cell>
          <cell r="EV324">
            <v>0</v>
          </cell>
          <cell r="EW324">
            <v>0</v>
          </cell>
          <cell r="EX324">
            <v>0</v>
          </cell>
          <cell r="EY324">
            <v>0</v>
          </cell>
          <cell r="EZ324">
            <v>0</v>
          </cell>
          <cell r="FA324">
            <v>0</v>
          </cell>
          <cell r="FB324">
            <v>0</v>
          </cell>
          <cell r="FC324">
            <v>0</v>
          </cell>
          <cell r="FD324">
            <v>0</v>
          </cell>
          <cell r="FE324">
            <v>0</v>
          </cell>
          <cell r="FF324">
            <v>0</v>
          </cell>
          <cell r="FG324">
            <v>0</v>
          </cell>
          <cell r="FH324">
            <v>0</v>
          </cell>
          <cell r="FI324">
            <v>0</v>
          </cell>
          <cell r="FJ324">
            <v>0</v>
          </cell>
          <cell r="FK324">
            <v>0</v>
          </cell>
          <cell r="FL324">
            <v>0</v>
          </cell>
          <cell r="FM324">
            <v>0</v>
          </cell>
          <cell r="FN324">
            <v>0</v>
          </cell>
          <cell r="FO324">
            <v>0</v>
          </cell>
          <cell r="FP324">
            <v>0</v>
          </cell>
          <cell r="FQ324">
            <v>0</v>
          </cell>
          <cell r="FR324">
            <v>0</v>
          </cell>
          <cell r="FS324">
            <v>0</v>
          </cell>
          <cell r="FT324">
            <v>0</v>
          </cell>
          <cell r="FU324">
            <v>0</v>
          </cell>
          <cell r="FV324">
            <v>0</v>
          </cell>
          <cell r="FW324">
            <v>0</v>
          </cell>
          <cell r="FX324">
            <v>0</v>
          </cell>
          <cell r="FY324">
            <v>0</v>
          </cell>
          <cell r="FZ324">
            <v>0</v>
          </cell>
          <cell r="GA324">
            <v>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0</v>
          </cell>
          <cell r="GI324">
            <v>0</v>
          </cell>
          <cell r="GJ324">
            <v>0</v>
          </cell>
          <cell r="GK324">
            <v>0</v>
          </cell>
          <cell r="GL324">
            <v>0</v>
          </cell>
          <cell r="GM324">
            <v>0</v>
          </cell>
          <cell r="GN324">
            <v>0</v>
          </cell>
          <cell r="GO324">
            <v>0</v>
          </cell>
          <cell r="GP324">
            <v>0</v>
          </cell>
          <cell r="GQ324">
            <v>0</v>
          </cell>
          <cell r="GR324">
            <v>0</v>
          </cell>
          <cell r="GS324">
            <v>0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0</v>
          </cell>
          <cell r="HA324">
            <v>0</v>
          </cell>
          <cell r="HB324">
            <v>0</v>
          </cell>
          <cell r="HC324">
            <v>0</v>
          </cell>
          <cell r="HD324">
            <v>0</v>
          </cell>
          <cell r="HE324">
            <v>0</v>
          </cell>
          <cell r="HF324">
            <v>0</v>
          </cell>
          <cell r="HG324">
            <v>0</v>
          </cell>
          <cell r="HH324">
            <v>0</v>
          </cell>
          <cell r="HI324">
            <v>0</v>
          </cell>
          <cell r="HJ324">
            <v>0</v>
          </cell>
          <cell r="HK324">
            <v>0</v>
          </cell>
          <cell r="HL324">
            <v>0</v>
          </cell>
          <cell r="HM324">
            <v>0</v>
          </cell>
          <cell r="HN324">
            <v>0</v>
          </cell>
          <cell r="HO324">
            <v>0</v>
          </cell>
          <cell r="HP324">
            <v>0</v>
          </cell>
          <cell r="HQ324">
            <v>0</v>
          </cell>
          <cell r="HR324">
            <v>0</v>
          </cell>
          <cell r="HS324">
            <v>0</v>
          </cell>
          <cell r="HT324">
            <v>0</v>
          </cell>
          <cell r="HU324">
            <v>0</v>
          </cell>
          <cell r="HV324">
            <v>0</v>
          </cell>
          <cell r="HW324">
            <v>0</v>
          </cell>
          <cell r="HX324">
            <v>0</v>
          </cell>
          <cell r="HY324">
            <v>0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0</v>
          </cell>
          <cell r="IE324">
            <v>0</v>
          </cell>
          <cell r="IF324">
            <v>0</v>
          </cell>
          <cell r="IG324">
            <v>0</v>
          </cell>
          <cell r="IH324">
            <v>0</v>
          </cell>
          <cell r="II324">
            <v>0</v>
          </cell>
          <cell r="IJ324">
            <v>0</v>
          </cell>
          <cell r="IK324">
            <v>0</v>
          </cell>
          <cell r="IL324">
            <v>0</v>
          </cell>
          <cell r="IM324">
            <v>0</v>
          </cell>
          <cell r="IN324">
            <v>0</v>
          </cell>
          <cell r="IO324">
            <v>0</v>
          </cell>
          <cell r="IP324">
            <v>0</v>
          </cell>
          <cell r="IQ324">
            <v>0</v>
          </cell>
          <cell r="IR324">
            <v>0</v>
          </cell>
          <cell r="IS324">
            <v>0</v>
          </cell>
          <cell r="IT324">
            <v>0</v>
          </cell>
          <cell r="IU324">
            <v>0</v>
          </cell>
          <cell r="IV324">
            <v>0</v>
          </cell>
          <cell r="IW324">
            <v>0</v>
          </cell>
          <cell r="IX324">
            <v>0</v>
          </cell>
          <cell r="IY324">
            <v>0</v>
          </cell>
          <cell r="IZ324">
            <v>0</v>
          </cell>
          <cell r="JA324">
            <v>0</v>
          </cell>
          <cell r="JB324">
            <v>0</v>
          </cell>
          <cell r="JC324">
            <v>0</v>
          </cell>
          <cell r="JD324">
            <v>0</v>
          </cell>
          <cell r="JE324">
            <v>0</v>
          </cell>
        </row>
        <row r="325">
          <cell r="F325">
            <v>-0.14841116549996514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-5.3013517003819288E-4</v>
          </cell>
          <cell r="L325">
            <v>0</v>
          </cell>
          <cell r="M325">
            <v>0</v>
          </cell>
          <cell r="N325">
            <v>-0.10239366964003693</v>
          </cell>
          <cell r="O325">
            <v>-2.4302651991092716E-4</v>
          </cell>
          <cell r="P325">
            <v>0.18389283689998592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CZ325">
            <v>0</v>
          </cell>
          <cell r="DA325">
            <v>0</v>
          </cell>
          <cell r="DB325">
            <v>0</v>
          </cell>
          <cell r="DC325">
            <v>0</v>
          </cell>
          <cell r="DD325">
            <v>0</v>
          </cell>
          <cell r="DE325">
            <v>0</v>
          </cell>
          <cell r="DF325">
            <v>0</v>
          </cell>
          <cell r="DG325">
            <v>0</v>
          </cell>
          <cell r="DH325">
            <v>0</v>
          </cell>
          <cell r="DI325">
            <v>0</v>
          </cell>
          <cell r="DJ325">
            <v>0</v>
          </cell>
          <cell r="DK325">
            <v>0</v>
          </cell>
          <cell r="DL325">
            <v>0</v>
          </cell>
          <cell r="DM325">
            <v>0</v>
          </cell>
          <cell r="DN325">
            <v>0</v>
          </cell>
          <cell r="DO325">
            <v>0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0</v>
          </cell>
          <cell r="DW325">
            <v>0</v>
          </cell>
          <cell r="DX325">
            <v>0</v>
          </cell>
          <cell r="DY325">
            <v>0</v>
          </cell>
          <cell r="DZ325">
            <v>0</v>
          </cell>
          <cell r="EA325">
            <v>0</v>
          </cell>
          <cell r="EB325">
            <v>0</v>
          </cell>
          <cell r="EC325">
            <v>0</v>
          </cell>
          <cell r="ED325">
            <v>0</v>
          </cell>
          <cell r="EE325">
            <v>0</v>
          </cell>
          <cell r="EF325">
            <v>0</v>
          </cell>
          <cell r="EG325">
            <v>0</v>
          </cell>
          <cell r="EH325">
            <v>0</v>
          </cell>
          <cell r="EI325">
            <v>0</v>
          </cell>
          <cell r="EJ325">
            <v>0</v>
          </cell>
          <cell r="EK325">
            <v>0</v>
          </cell>
          <cell r="EL325">
            <v>0</v>
          </cell>
          <cell r="EM325">
            <v>0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0</v>
          </cell>
          <cell r="EW325">
            <v>0</v>
          </cell>
          <cell r="EX325">
            <v>0</v>
          </cell>
          <cell r="EY325">
            <v>0</v>
          </cell>
          <cell r="EZ325">
            <v>0</v>
          </cell>
          <cell r="FA325">
            <v>0</v>
          </cell>
          <cell r="FB325">
            <v>0</v>
          </cell>
          <cell r="FC325">
            <v>0</v>
          </cell>
          <cell r="FD325">
            <v>0</v>
          </cell>
          <cell r="FE325">
            <v>0</v>
          </cell>
          <cell r="FF325">
            <v>0</v>
          </cell>
          <cell r="FG325">
            <v>0</v>
          </cell>
          <cell r="FH325">
            <v>0</v>
          </cell>
          <cell r="FI325">
            <v>0</v>
          </cell>
          <cell r="FJ325">
            <v>0</v>
          </cell>
          <cell r="FK325">
            <v>0</v>
          </cell>
          <cell r="FL325">
            <v>0</v>
          </cell>
          <cell r="FM325">
            <v>0</v>
          </cell>
          <cell r="FN325">
            <v>0</v>
          </cell>
          <cell r="FO325">
            <v>0</v>
          </cell>
          <cell r="FP325">
            <v>0</v>
          </cell>
          <cell r="FQ325">
            <v>0</v>
          </cell>
          <cell r="FR325">
            <v>0</v>
          </cell>
          <cell r="FS325">
            <v>0</v>
          </cell>
          <cell r="FT325">
            <v>0</v>
          </cell>
          <cell r="FU325">
            <v>0</v>
          </cell>
          <cell r="FV325">
            <v>0</v>
          </cell>
          <cell r="FW325">
            <v>0</v>
          </cell>
          <cell r="FX325">
            <v>0</v>
          </cell>
          <cell r="FY325">
            <v>0</v>
          </cell>
          <cell r="FZ325">
            <v>0</v>
          </cell>
          <cell r="GA325">
            <v>0</v>
          </cell>
          <cell r="GB325">
            <v>0</v>
          </cell>
          <cell r="GC325">
            <v>0</v>
          </cell>
          <cell r="GD325">
            <v>0</v>
          </cell>
          <cell r="GE325">
            <v>0</v>
          </cell>
          <cell r="GF325">
            <v>0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0</v>
          </cell>
          <cell r="GO325">
            <v>0</v>
          </cell>
          <cell r="GP325">
            <v>0</v>
          </cell>
          <cell r="GQ325">
            <v>0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0</v>
          </cell>
          <cell r="HG325">
            <v>0</v>
          </cell>
          <cell r="HH325">
            <v>0</v>
          </cell>
          <cell r="HI325">
            <v>0</v>
          </cell>
          <cell r="HJ325">
            <v>0</v>
          </cell>
          <cell r="HK325">
            <v>0</v>
          </cell>
          <cell r="HL325">
            <v>0</v>
          </cell>
          <cell r="HM325">
            <v>0</v>
          </cell>
          <cell r="HN325">
            <v>0</v>
          </cell>
          <cell r="HO325">
            <v>0</v>
          </cell>
          <cell r="HP325">
            <v>0</v>
          </cell>
          <cell r="HQ325">
            <v>0</v>
          </cell>
          <cell r="HR325">
            <v>0</v>
          </cell>
          <cell r="HS325">
            <v>0</v>
          </cell>
          <cell r="HT325">
            <v>0</v>
          </cell>
          <cell r="HU325">
            <v>0</v>
          </cell>
          <cell r="HV325">
            <v>0</v>
          </cell>
          <cell r="HW325">
            <v>0</v>
          </cell>
          <cell r="HX325">
            <v>0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0</v>
          </cell>
          <cell r="IE325">
            <v>0</v>
          </cell>
          <cell r="IF325">
            <v>0</v>
          </cell>
          <cell r="IG325">
            <v>0</v>
          </cell>
          <cell r="IH325">
            <v>0</v>
          </cell>
          <cell r="II325">
            <v>0</v>
          </cell>
          <cell r="IJ325">
            <v>0</v>
          </cell>
          <cell r="IK325">
            <v>0</v>
          </cell>
          <cell r="IL325">
            <v>0</v>
          </cell>
          <cell r="IM325">
            <v>0</v>
          </cell>
          <cell r="IN325">
            <v>0</v>
          </cell>
          <cell r="IO325">
            <v>0</v>
          </cell>
          <cell r="IP325">
            <v>0</v>
          </cell>
          <cell r="IQ325">
            <v>0</v>
          </cell>
          <cell r="IR325">
            <v>0</v>
          </cell>
          <cell r="IS325">
            <v>0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0</v>
          </cell>
          <cell r="IY325">
            <v>0</v>
          </cell>
          <cell r="IZ325">
            <v>0</v>
          </cell>
          <cell r="JA325">
            <v>0</v>
          </cell>
          <cell r="JB325">
            <v>0</v>
          </cell>
          <cell r="JC325">
            <v>0</v>
          </cell>
          <cell r="JD325">
            <v>0</v>
          </cell>
          <cell r="JE325">
            <v>0</v>
          </cell>
        </row>
        <row r="326">
          <cell r="F326">
            <v>0</v>
          </cell>
          <cell r="G326">
            <v>0</v>
          </cell>
          <cell r="H326">
            <v>-4.4481033000920434E-4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-9.4204557040029613E-2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0</v>
          </cell>
          <cell r="CX326">
            <v>0</v>
          </cell>
          <cell r="CY326">
            <v>0</v>
          </cell>
          <cell r="CZ326">
            <v>0</v>
          </cell>
          <cell r="DA326">
            <v>0</v>
          </cell>
          <cell r="DB326">
            <v>0</v>
          </cell>
          <cell r="DC326">
            <v>0</v>
          </cell>
          <cell r="DD326">
            <v>0</v>
          </cell>
          <cell r="DE326">
            <v>0</v>
          </cell>
          <cell r="DF326">
            <v>0</v>
          </cell>
          <cell r="DG326">
            <v>0</v>
          </cell>
          <cell r="DH326">
            <v>0</v>
          </cell>
          <cell r="DI326">
            <v>0</v>
          </cell>
          <cell r="DJ326">
            <v>0</v>
          </cell>
          <cell r="DK326">
            <v>0</v>
          </cell>
          <cell r="DL326">
            <v>0</v>
          </cell>
          <cell r="DM326">
            <v>0</v>
          </cell>
          <cell r="DN326">
            <v>0</v>
          </cell>
          <cell r="DO326">
            <v>0</v>
          </cell>
          <cell r="DP326">
            <v>0</v>
          </cell>
          <cell r="DQ326">
            <v>0</v>
          </cell>
          <cell r="DR326">
            <v>0</v>
          </cell>
          <cell r="DS326">
            <v>0</v>
          </cell>
          <cell r="DT326">
            <v>0</v>
          </cell>
          <cell r="DU326">
            <v>0</v>
          </cell>
          <cell r="DV326">
            <v>0</v>
          </cell>
          <cell r="DW326">
            <v>0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0</v>
          </cell>
          <cell r="EG326">
            <v>0</v>
          </cell>
          <cell r="EH326">
            <v>0</v>
          </cell>
          <cell r="EI326">
            <v>0</v>
          </cell>
          <cell r="EJ326">
            <v>0</v>
          </cell>
          <cell r="EK326">
            <v>0</v>
          </cell>
          <cell r="EL326">
            <v>0</v>
          </cell>
          <cell r="EM326">
            <v>0</v>
          </cell>
          <cell r="EN326">
            <v>0</v>
          </cell>
          <cell r="EO326">
            <v>0</v>
          </cell>
          <cell r="EP326">
            <v>0</v>
          </cell>
          <cell r="EQ326">
            <v>0</v>
          </cell>
          <cell r="ER326">
            <v>0</v>
          </cell>
          <cell r="ES326">
            <v>0</v>
          </cell>
          <cell r="ET326">
            <v>0</v>
          </cell>
          <cell r="EU326">
            <v>0</v>
          </cell>
          <cell r="EV326">
            <v>0</v>
          </cell>
          <cell r="EW326">
            <v>0</v>
          </cell>
          <cell r="EX326">
            <v>0</v>
          </cell>
          <cell r="EY326">
            <v>0</v>
          </cell>
          <cell r="EZ326">
            <v>0</v>
          </cell>
          <cell r="FA326">
            <v>0</v>
          </cell>
          <cell r="FB326">
            <v>0</v>
          </cell>
          <cell r="FC326">
            <v>0</v>
          </cell>
          <cell r="FD326">
            <v>0</v>
          </cell>
          <cell r="FE326">
            <v>0</v>
          </cell>
          <cell r="FF326">
            <v>0</v>
          </cell>
          <cell r="FG326">
            <v>0</v>
          </cell>
          <cell r="FH326">
            <v>0</v>
          </cell>
          <cell r="FI326">
            <v>0</v>
          </cell>
          <cell r="FJ326">
            <v>0</v>
          </cell>
          <cell r="FK326">
            <v>0</v>
          </cell>
          <cell r="FL326">
            <v>0</v>
          </cell>
          <cell r="FM326">
            <v>0</v>
          </cell>
          <cell r="FN326">
            <v>0</v>
          </cell>
          <cell r="FO326">
            <v>0</v>
          </cell>
          <cell r="FP326">
            <v>0</v>
          </cell>
          <cell r="FQ326">
            <v>0</v>
          </cell>
          <cell r="FR326">
            <v>0</v>
          </cell>
          <cell r="FS326">
            <v>0</v>
          </cell>
          <cell r="FT326">
            <v>0</v>
          </cell>
          <cell r="FU326">
            <v>0</v>
          </cell>
          <cell r="FV326">
            <v>0</v>
          </cell>
          <cell r="FW326">
            <v>0</v>
          </cell>
          <cell r="FX326">
            <v>0</v>
          </cell>
          <cell r="FY326">
            <v>0</v>
          </cell>
          <cell r="FZ326">
            <v>0</v>
          </cell>
          <cell r="GA326">
            <v>0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0</v>
          </cell>
          <cell r="GO326">
            <v>0</v>
          </cell>
          <cell r="GP326">
            <v>0</v>
          </cell>
          <cell r="GQ326">
            <v>0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0</v>
          </cell>
          <cell r="HA326">
            <v>0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0</v>
          </cell>
          <cell r="HG326">
            <v>0</v>
          </cell>
          <cell r="HH326">
            <v>0</v>
          </cell>
          <cell r="HI326">
            <v>0</v>
          </cell>
          <cell r="HJ326">
            <v>0</v>
          </cell>
          <cell r="HK326">
            <v>0</v>
          </cell>
          <cell r="HL326">
            <v>0</v>
          </cell>
          <cell r="HM326">
            <v>0</v>
          </cell>
          <cell r="HN326">
            <v>0</v>
          </cell>
          <cell r="HO326">
            <v>0</v>
          </cell>
          <cell r="HP326">
            <v>0</v>
          </cell>
          <cell r="HQ326">
            <v>0</v>
          </cell>
          <cell r="HR326">
            <v>0</v>
          </cell>
          <cell r="HS326">
            <v>0</v>
          </cell>
          <cell r="HT326">
            <v>0</v>
          </cell>
          <cell r="HU326">
            <v>0</v>
          </cell>
          <cell r="HV326">
            <v>0</v>
          </cell>
          <cell r="HW326">
            <v>0</v>
          </cell>
          <cell r="HX326">
            <v>0</v>
          </cell>
          <cell r="HY326">
            <v>0</v>
          </cell>
          <cell r="HZ326">
            <v>0</v>
          </cell>
          <cell r="IA326">
            <v>0</v>
          </cell>
          <cell r="IB326">
            <v>0</v>
          </cell>
          <cell r="IC326">
            <v>0</v>
          </cell>
          <cell r="ID326">
            <v>0</v>
          </cell>
          <cell r="IE326">
            <v>0</v>
          </cell>
          <cell r="IF326">
            <v>0</v>
          </cell>
          <cell r="IG326">
            <v>0</v>
          </cell>
          <cell r="IH326">
            <v>0</v>
          </cell>
          <cell r="II326">
            <v>0</v>
          </cell>
          <cell r="IJ326">
            <v>0</v>
          </cell>
          <cell r="IK326">
            <v>0</v>
          </cell>
          <cell r="IL326">
            <v>0</v>
          </cell>
          <cell r="IM326">
            <v>0</v>
          </cell>
          <cell r="IN326">
            <v>0</v>
          </cell>
          <cell r="IO326">
            <v>0</v>
          </cell>
          <cell r="IP326">
            <v>0</v>
          </cell>
          <cell r="IQ326">
            <v>0</v>
          </cell>
          <cell r="IR326">
            <v>0</v>
          </cell>
          <cell r="IS326">
            <v>0</v>
          </cell>
          <cell r="IT326">
            <v>0</v>
          </cell>
          <cell r="IU326">
            <v>0</v>
          </cell>
          <cell r="IV326">
            <v>0</v>
          </cell>
          <cell r="IW326">
            <v>0</v>
          </cell>
          <cell r="IX326">
            <v>0</v>
          </cell>
          <cell r="IY326">
            <v>0</v>
          </cell>
          <cell r="IZ326">
            <v>0</v>
          </cell>
          <cell r="JA326">
            <v>0</v>
          </cell>
          <cell r="JB326">
            <v>0</v>
          </cell>
          <cell r="JC326">
            <v>0</v>
          </cell>
          <cell r="JD326">
            <v>0</v>
          </cell>
          <cell r="JE326">
            <v>0</v>
          </cell>
        </row>
        <row r="327">
          <cell r="F327">
            <v>-3.0392139289801889E-2</v>
          </cell>
          <cell r="G327">
            <v>-3.1984668409904771E-2</v>
          </cell>
          <cell r="H327">
            <v>9.0357531409949843E-2</v>
          </cell>
          <cell r="I327">
            <v>-2.6244541590400559</v>
          </cell>
          <cell r="J327">
            <v>-0.31845790685008524</v>
          </cell>
          <cell r="K327">
            <v>-0.81363021025993021</v>
          </cell>
          <cell r="L327">
            <v>0</v>
          </cell>
          <cell r="M327">
            <v>0</v>
          </cell>
          <cell r="N327">
            <v>-0.25895143792001818</v>
          </cell>
          <cell r="O327">
            <v>0.10683628124002098</v>
          </cell>
          <cell r="P327">
            <v>0.38526310112001738</v>
          </cell>
          <cell r="Q327">
            <v>0.77065113127014229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  <cell r="BZ327">
            <v>0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P327">
            <v>0</v>
          </cell>
          <cell r="CQ327">
            <v>0</v>
          </cell>
          <cell r="CR327">
            <v>0</v>
          </cell>
          <cell r="CS327">
            <v>0</v>
          </cell>
          <cell r="CT327">
            <v>0</v>
          </cell>
          <cell r="CU327">
            <v>0</v>
          </cell>
          <cell r="CV327">
            <v>0</v>
          </cell>
          <cell r="CW327">
            <v>0</v>
          </cell>
          <cell r="CX327">
            <v>0</v>
          </cell>
          <cell r="CY327">
            <v>0</v>
          </cell>
          <cell r="CZ327">
            <v>0</v>
          </cell>
          <cell r="DA327">
            <v>0</v>
          </cell>
          <cell r="DB327">
            <v>0</v>
          </cell>
          <cell r="DC327">
            <v>0</v>
          </cell>
          <cell r="DD327">
            <v>0</v>
          </cell>
          <cell r="DE327">
            <v>0</v>
          </cell>
          <cell r="DF327">
            <v>0</v>
          </cell>
          <cell r="DG327">
            <v>0</v>
          </cell>
          <cell r="DH327">
            <v>0</v>
          </cell>
          <cell r="DI327">
            <v>0</v>
          </cell>
          <cell r="DJ327">
            <v>0</v>
          </cell>
          <cell r="DK327">
            <v>0</v>
          </cell>
          <cell r="DL327">
            <v>0</v>
          </cell>
          <cell r="DM327">
            <v>0</v>
          </cell>
          <cell r="DN327">
            <v>0</v>
          </cell>
          <cell r="DO327">
            <v>0</v>
          </cell>
          <cell r="DP327">
            <v>0</v>
          </cell>
          <cell r="DQ327">
            <v>0</v>
          </cell>
          <cell r="DR327">
            <v>0</v>
          </cell>
          <cell r="DS327">
            <v>0</v>
          </cell>
          <cell r="DT327">
            <v>0</v>
          </cell>
          <cell r="DU327">
            <v>0</v>
          </cell>
          <cell r="DV327">
            <v>0</v>
          </cell>
          <cell r="DW327">
            <v>0</v>
          </cell>
          <cell r="DX327">
            <v>0</v>
          </cell>
          <cell r="DY327">
            <v>0</v>
          </cell>
          <cell r="DZ327">
            <v>0</v>
          </cell>
          <cell r="EA327">
            <v>0</v>
          </cell>
          <cell r="EB327">
            <v>0</v>
          </cell>
          <cell r="EC327">
            <v>0</v>
          </cell>
          <cell r="ED327">
            <v>0</v>
          </cell>
          <cell r="EE327">
            <v>0</v>
          </cell>
          <cell r="EF327">
            <v>0</v>
          </cell>
          <cell r="EG327">
            <v>0</v>
          </cell>
          <cell r="EH327">
            <v>0</v>
          </cell>
          <cell r="EI327">
            <v>0</v>
          </cell>
          <cell r="EJ327">
            <v>0</v>
          </cell>
          <cell r="EK327">
            <v>0</v>
          </cell>
          <cell r="EL327">
            <v>0</v>
          </cell>
          <cell r="EM327">
            <v>0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0</v>
          </cell>
          <cell r="EW327">
            <v>0</v>
          </cell>
          <cell r="EX327">
            <v>0</v>
          </cell>
          <cell r="EY327">
            <v>0</v>
          </cell>
          <cell r="EZ327">
            <v>0</v>
          </cell>
          <cell r="FA327">
            <v>0</v>
          </cell>
          <cell r="FB327">
            <v>0</v>
          </cell>
          <cell r="FC327">
            <v>0</v>
          </cell>
          <cell r="FD327">
            <v>0</v>
          </cell>
          <cell r="FE327">
            <v>0</v>
          </cell>
          <cell r="FF327">
            <v>0</v>
          </cell>
          <cell r="FG327">
            <v>0</v>
          </cell>
          <cell r="FH327">
            <v>0</v>
          </cell>
          <cell r="FI327">
            <v>0</v>
          </cell>
          <cell r="FJ327">
            <v>0</v>
          </cell>
          <cell r="FK327">
            <v>0</v>
          </cell>
          <cell r="FL327">
            <v>0</v>
          </cell>
          <cell r="FM327">
            <v>0</v>
          </cell>
          <cell r="FN327">
            <v>0</v>
          </cell>
          <cell r="FO327">
            <v>0</v>
          </cell>
          <cell r="FP327">
            <v>0</v>
          </cell>
          <cell r="FQ327">
            <v>0</v>
          </cell>
          <cell r="FR327">
            <v>0</v>
          </cell>
          <cell r="FS327">
            <v>0</v>
          </cell>
          <cell r="FT327">
            <v>0</v>
          </cell>
          <cell r="FU327">
            <v>0</v>
          </cell>
          <cell r="FV327">
            <v>0</v>
          </cell>
          <cell r="FW327">
            <v>0</v>
          </cell>
          <cell r="FX327">
            <v>0</v>
          </cell>
          <cell r="FY327">
            <v>0</v>
          </cell>
          <cell r="FZ327">
            <v>0</v>
          </cell>
          <cell r="GA327">
            <v>0</v>
          </cell>
          <cell r="GB327">
            <v>0</v>
          </cell>
          <cell r="GC327">
            <v>0</v>
          </cell>
          <cell r="GD327">
            <v>0</v>
          </cell>
          <cell r="GE327">
            <v>0</v>
          </cell>
          <cell r="GF327">
            <v>0</v>
          </cell>
          <cell r="GG327">
            <v>0</v>
          </cell>
          <cell r="GH327">
            <v>0</v>
          </cell>
          <cell r="GI327">
            <v>0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0</v>
          </cell>
          <cell r="GO327">
            <v>0</v>
          </cell>
          <cell r="GP327">
            <v>0</v>
          </cell>
          <cell r="GQ327">
            <v>0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0</v>
          </cell>
          <cell r="HA327">
            <v>0</v>
          </cell>
          <cell r="HB327">
            <v>0</v>
          </cell>
          <cell r="HC327">
            <v>0</v>
          </cell>
          <cell r="HD327">
            <v>0</v>
          </cell>
          <cell r="HE327">
            <v>0</v>
          </cell>
          <cell r="HF327">
            <v>0</v>
          </cell>
          <cell r="HG327">
            <v>0</v>
          </cell>
          <cell r="HH327">
            <v>0</v>
          </cell>
          <cell r="HI327">
            <v>0</v>
          </cell>
          <cell r="HJ327">
            <v>0</v>
          </cell>
          <cell r="HK327">
            <v>0</v>
          </cell>
          <cell r="HL327">
            <v>0</v>
          </cell>
          <cell r="HM327">
            <v>0</v>
          </cell>
          <cell r="HN327">
            <v>0</v>
          </cell>
          <cell r="HO327">
            <v>0</v>
          </cell>
          <cell r="HP327">
            <v>0</v>
          </cell>
          <cell r="HQ327">
            <v>0</v>
          </cell>
          <cell r="HR327">
            <v>0</v>
          </cell>
          <cell r="HS327">
            <v>0</v>
          </cell>
          <cell r="HT327">
            <v>0</v>
          </cell>
          <cell r="HU327">
            <v>0</v>
          </cell>
          <cell r="HV327">
            <v>0</v>
          </cell>
          <cell r="HW327">
            <v>0</v>
          </cell>
          <cell r="HX327">
            <v>0</v>
          </cell>
          <cell r="HY327">
            <v>0</v>
          </cell>
          <cell r="HZ327">
            <v>0</v>
          </cell>
          <cell r="IA327">
            <v>0</v>
          </cell>
          <cell r="IB327">
            <v>0</v>
          </cell>
          <cell r="IC327">
            <v>0</v>
          </cell>
          <cell r="ID327">
            <v>0</v>
          </cell>
          <cell r="IE327">
            <v>0</v>
          </cell>
          <cell r="IF327">
            <v>0</v>
          </cell>
          <cell r="IG327">
            <v>0</v>
          </cell>
          <cell r="IH327">
            <v>0</v>
          </cell>
          <cell r="II327">
            <v>0</v>
          </cell>
          <cell r="IJ327">
            <v>0</v>
          </cell>
          <cell r="IK327">
            <v>0</v>
          </cell>
          <cell r="IL327">
            <v>0</v>
          </cell>
          <cell r="IM327">
            <v>0</v>
          </cell>
          <cell r="IN327">
            <v>0</v>
          </cell>
          <cell r="IO327">
            <v>0</v>
          </cell>
          <cell r="IP327">
            <v>0</v>
          </cell>
          <cell r="IQ327">
            <v>0</v>
          </cell>
          <cell r="IR327">
            <v>0</v>
          </cell>
          <cell r="IS327">
            <v>0</v>
          </cell>
          <cell r="IT327">
            <v>0</v>
          </cell>
          <cell r="IU327">
            <v>0</v>
          </cell>
          <cell r="IV327">
            <v>0</v>
          </cell>
          <cell r="IW327">
            <v>0</v>
          </cell>
          <cell r="IX327">
            <v>0</v>
          </cell>
          <cell r="IY327">
            <v>0</v>
          </cell>
          <cell r="IZ327">
            <v>0</v>
          </cell>
          <cell r="JA327">
            <v>0</v>
          </cell>
          <cell r="JB327">
            <v>0</v>
          </cell>
          <cell r="JC327">
            <v>0</v>
          </cell>
          <cell r="JD327">
            <v>0</v>
          </cell>
          <cell r="JE327">
            <v>0</v>
          </cell>
        </row>
        <row r="328">
          <cell r="F328">
            <v>-0.13855054205987472</v>
          </cell>
          <cell r="G328">
            <v>0.21587497866994454</v>
          </cell>
          <cell r="H328">
            <v>-0.15837745240003187</v>
          </cell>
          <cell r="I328">
            <v>-0.11441309801000443</v>
          </cell>
          <cell r="J328">
            <v>0</v>
          </cell>
          <cell r="K328">
            <v>0</v>
          </cell>
          <cell r="L328">
            <v>-7.0385811839969392E-2</v>
          </cell>
          <cell r="M328">
            <v>0</v>
          </cell>
          <cell r="N328">
            <v>0</v>
          </cell>
          <cell r="O328">
            <v>-1.9925586089925673E-2</v>
          </cell>
          <cell r="P328">
            <v>-8.1073282679881231E-2</v>
          </cell>
          <cell r="Q328">
            <v>0.50805336751000141</v>
          </cell>
          <cell r="R328">
            <v>-5.6075978360968293</v>
          </cell>
          <cell r="S328">
            <v>1.8694902420065773E-2</v>
          </cell>
          <cell r="T328">
            <v>-3.8630324870382537E-2</v>
          </cell>
          <cell r="U328">
            <v>0.39933347461987978</v>
          </cell>
          <cell r="V328">
            <v>-6.0251849219866926E-2</v>
          </cell>
          <cell r="W328">
            <v>-9.9483570099891949E-3</v>
          </cell>
          <cell r="X328">
            <v>-0.34717366703000607</v>
          </cell>
          <cell r="Y328">
            <v>-4.9987633834998633</v>
          </cell>
          <cell r="Z328">
            <v>-3.9049617398200098</v>
          </cell>
          <cell r="AA328">
            <v>-0.49922227346905856</v>
          </cell>
          <cell r="AB328">
            <v>2.5570792597798118</v>
          </cell>
          <cell r="AC328">
            <v>1.0274943654308117</v>
          </cell>
          <cell r="AD328">
            <v>0.24875175657007276</v>
          </cell>
          <cell r="AE328">
            <v>-19.894630485086964</v>
          </cell>
          <cell r="AF328">
            <v>-1.4877574117103904</v>
          </cell>
          <cell r="AG328">
            <v>-1.2683870159198705</v>
          </cell>
          <cell r="AH328">
            <v>-14.427548248459743</v>
          </cell>
          <cell r="AI328">
            <v>2.129132151849717</v>
          </cell>
          <cell r="AJ328">
            <v>9.7718660003920377E-4</v>
          </cell>
          <cell r="AK328">
            <v>-0.11540935980008271</v>
          </cell>
          <cell r="AL328">
            <v>-0.57063682724992759</v>
          </cell>
          <cell r="AM328">
            <v>0</v>
          </cell>
          <cell r="AN328">
            <v>-4.5502544749979279E-2</v>
          </cell>
          <cell r="AO328">
            <v>0.87669065003979085</v>
          </cell>
          <cell r="AP328">
            <v>-5.0376813930106437</v>
          </cell>
          <cell r="AQ328">
            <v>5.1492327330151966E-2</v>
          </cell>
          <cell r="AR328">
            <v>-4.6933238386372977</v>
          </cell>
          <cell r="AS328">
            <v>-1.5949120459936239E-2</v>
          </cell>
          <cell r="AT328">
            <v>4.8818161899362167E-3</v>
          </cell>
          <cell r="AU328">
            <v>-0.82110343632029981</v>
          </cell>
          <cell r="AV328">
            <v>0.12784395732978737</v>
          </cell>
          <cell r="AW328">
            <v>-0.15030574267007069</v>
          </cell>
          <cell r="AX328">
            <v>-0.81883996140004456</v>
          </cell>
          <cell r="AY328">
            <v>0.14005726898994908</v>
          </cell>
          <cell r="AZ328">
            <v>-0.3679303744797835</v>
          </cell>
          <cell r="BA328">
            <v>-1.379982332329746</v>
          </cell>
          <cell r="BB328">
            <v>-1.8230436733497299</v>
          </cell>
          <cell r="BC328">
            <v>0.40666391093054699</v>
          </cell>
          <cell r="BD328">
            <v>4.3838489300469519E-3</v>
          </cell>
          <cell r="BE328">
            <v>-4.6610332878117333</v>
          </cell>
          <cell r="BF328">
            <v>-0.35499879092003539</v>
          </cell>
          <cell r="BG328">
            <v>-9.3681591460608615E-2</v>
          </cell>
          <cell r="BH328">
            <v>3.5783113183199475</v>
          </cell>
          <cell r="BI328">
            <v>-0.19499821222007085</v>
          </cell>
          <cell r="BJ328">
            <v>0</v>
          </cell>
          <cell r="BK328">
            <v>-1.1095778999699633</v>
          </cell>
          <cell r="BL328">
            <v>-2.8164001211198411</v>
          </cell>
          <cell r="BM328">
            <v>-0.19026013073016657</v>
          </cell>
          <cell r="BN328">
            <v>-4.658975091024331E-2</v>
          </cell>
          <cell r="BO328">
            <v>1.249174556629896</v>
          </cell>
          <cell r="BP328">
            <v>-4.6820126654292835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0</v>
          </cell>
          <cell r="CX328">
            <v>0</v>
          </cell>
          <cell r="CY328">
            <v>0</v>
          </cell>
          <cell r="CZ328">
            <v>0</v>
          </cell>
          <cell r="DA328">
            <v>0</v>
          </cell>
          <cell r="DB328">
            <v>0</v>
          </cell>
          <cell r="DC328">
            <v>0</v>
          </cell>
          <cell r="DD328">
            <v>0</v>
          </cell>
          <cell r="DE328">
            <v>0</v>
          </cell>
          <cell r="DF328">
            <v>0</v>
          </cell>
          <cell r="DG328">
            <v>0</v>
          </cell>
          <cell r="DH328">
            <v>0</v>
          </cell>
          <cell r="DI328">
            <v>0</v>
          </cell>
          <cell r="DJ328">
            <v>0</v>
          </cell>
          <cell r="DK328">
            <v>0</v>
          </cell>
          <cell r="DL328">
            <v>0</v>
          </cell>
          <cell r="DM328">
            <v>0</v>
          </cell>
          <cell r="DN328">
            <v>0</v>
          </cell>
          <cell r="DO328">
            <v>0</v>
          </cell>
          <cell r="DP328">
            <v>0</v>
          </cell>
          <cell r="DQ328">
            <v>0</v>
          </cell>
          <cell r="DR328">
            <v>0</v>
          </cell>
          <cell r="DS328">
            <v>0</v>
          </cell>
          <cell r="DT328">
            <v>0</v>
          </cell>
          <cell r="DU328">
            <v>0</v>
          </cell>
          <cell r="DV328">
            <v>0</v>
          </cell>
          <cell r="DW328">
            <v>0</v>
          </cell>
          <cell r="DX328">
            <v>0</v>
          </cell>
          <cell r="DY328">
            <v>0</v>
          </cell>
          <cell r="DZ328">
            <v>0</v>
          </cell>
          <cell r="EA328">
            <v>0</v>
          </cell>
          <cell r="EB328">
            <v>0</v>
          </cell>
          <cell r="EC328">
            <v>0</v>
          </cell>
          <cell r="ED328">
            <v>0</v>
          </cell>
          <cell r="EE328">
            <v>0</v>
          </cell>
          <cell r="EF328">
            <v>0</v>
          </cell>
          <cell r="EG328">
            <v>0</v>
          </cell>
          <cell r="EH328">
            <v>0</v>
          </cell>
          <cell r="EI328">
            <v>0</v>
          </cell>
          <cell r="EJ328">
            <v>0</v>
          </cell>
          <cell r="EK328">
            <v>0</v>
          </cell>
          <cell r="EL328">
            <v>0</v>
          </cell>
          <cell r="EM328">
            <v>0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0</v>
          </cell>
          <cell r="ES328">
            <v>0</v>
          </cell>
          <cell r="ET328">
            <v>0</v>
          </cell>
          <cell r="EU328">
            <v>0</v>
          </cell>
          <cell r="EV328">
            <v>0</v>
          </cell>
          <cell r="EW328">
            <v>0</v>
          </cell>
          <cell r="EX328">
            <v>0</v>
          </cell>
          <cell r="EY328">
            <v>0</v>
          </cell>
          <cell r="EZ328">
            <v>0</v>
          </cell>
          <cell r="FA328">
            <v>0</v>
          </cell>
          <cell r="FB328">
            <v>0</v>
          </cell>
          <cell r="FC328">
            <v>0</v>
          </cell>
          <cell r="FD328">
            <v>0</v>
          </cell>
          <cell r="FE328">
            <v>0</v>
          </cell>
          <cell r="FF328">
            <v>0</v>
          </cell>
          <cell r="FG328">
            <v>0</v>
          </cell>
          <cell r="FH328">
            <v>0</v>
          </cell>
          <cell r="FI328">
            <v>0</v>
          </cell>
          <cell r="FJ328">
            <v>0</v>
          </cell>
          <cell r="FK328">
            <v>0</v>
          </cell>
          <cell r="FL328">
            <v>0</v>
          </cell>
          <cell r="FM328">
            <v>0</v>
          </cell>
          <cell r="FN328">
            <v>0</v>
          </cell>
          <cell r="FO328">
            <v>0</v>
          </cell>
          <cell r="FP328">
            <v>0</v>
          </cell>
          <cell r="FQ328">
            <v>0</v>
          </cell>
          <cell r="FR328">
            <v>0</v>
          </cell>
          <cell r="FS328">
            <v>0</v>
          </cell>
          <cell r="FT328">
            <v>0</v>
          </cell>
          <cell r="FU328">
            <v>0</v>
          </cell>
          <cell r="FV328">
            <v>0</v>
          </cell>
          <cell r="FW328">
            <v>0</v>
          </cell>
          <cell r="FX328">
            <v>0</v>
          </cell>
          <cell r="FY328">
            <v>0</v>
          </cell>
          <cell r="FZ328">
            <v>0</v>
          </cell>
          <cell r="GA328">
            <v>0</v>
          </cell>
          <cell r="GB328">
            <v>0</v>
          </cell>
          <cell r="GC328">
            <v>0</v>
          </cell>
          <cell r="GD328">
            <v>0</v>
          </cell>
          <cell r="GE328">
            <v>0</v>
          </cell>
          <cell r="GF328">
            <v>0</v>
          </cell>
          <cell r="GG328">
            <v>0</v>
          </cell>
          <cell r="GH328">
            <v>0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0</v>
          </cell>
          <cell r="GO328">
            <v>0</v>
          </cell>
          <cell r="GP328">
            <v>0</v>
          </cell>
          <cell r="GQ328">
            <v>0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0</v>
          </cell>
          <cell r="HK328">
            <v>0</v>
          </cell>
          <cell r="HL328">
            <v>0</v>
          </cell>
          <cell r="HM328">
            <v>0</v>
          </cell>
          <cell r="HN328">
            <v>0</v>
          </cell>
          <cell r="HO328">
            <v>0</v>
          </cell>
          <cell r="HP328">
            <v>0</v>
          </cell>
          <cell r="HQ328">
            <v>0</v>
          </cell>
          <cell r="HR328">
            <v>0</v>
          </cell>
          <cell r="HS328">
            <v>0</v>
          </cell>
          <cell r="HT328">
            <v>0</v>
          </cell>
          <cell r="HU328">
            <v>0</v>
          </cell>
          <cell r="HV328">
            <v>0</v>
          </cell>
          <cell r="HW328">
            <v>0</v>
          </cell>
          <cell r="HX328">
            <v>0</v>
          </cell>
          <cell r="HY328">
            <v>0</v>
          </cell>
          <cell r="HZ328">
            <v>0</v>
          </cell>
          <cell r="IA328">
            <v>0</v>
          </cell>
          <cell r="IB328">
            <v>0</v>
          </cell>
          <cell r="IC328">
            <v>0</v>
          </cell>
          <cell r="ID328">
            <v>0</v>
          </cell>
          <cell r="IE328">
            <v>0</v>
          </cell>
          <cell r="IF328">
            <v>0</v>
          </cell>
          <cell r="IG328">
            <v>0</v>
          </cell>
          <cell r="IH328">
            <v>0</v>
          </cell>
          <cell r="II328">
            <v>0</v>
          </cell>
          <cell r="IJ328">
            <v>0</v>
          </cell>
          <cell r="IK328">
            <v>0</v>
          </cell>
          <cell r="IL328">
            <v>0</v>
          </cell>
          <cell r="IM328">
            <v>0</v>
          </cell>
          <cell r="IN328">
            <v>0</v>
          </cell>
          <cell r="IO328">
            <v>0</v>
          </cell>
          <cell r="IP328">
            <v>0</v>
          </cell>
          <cell r="IQ328">
            <v>0</v>
          </cell>
          <cell r="IR328">
            <v>0</v>
          </cell>
          <cell r="IS328">
            <v>0</v>
          </cell>
          <cell r="IT328">
            <v>0</v>
          </cell>
          <cell r="IU328">
            <v>0</v>
          </cell>
          <cell r="IV328">
            <v>0</v>
          </cell>
          <cell r="IW328">
            <v>0</v>
          </cell>
          <cell r="IX328">
            <v>0</v>
          </cell>
          <cell r="IY328">
            <v>0</v>
          </cell>
          <cell r="IZ328">
            <v>0</v>
          </cell>
          <cell r="JA328">
            <v>0</v>
          </cell>
          <cell r="JB328">
            <v>0</v>
          </cell>
          <cell r="JC328">
            <v>0</v>
          </cell>
          <cell r="JD328">
            <v>0</v>
          </cell>
          <cell r="JE328">
            <v>0</v>
          </cell>
        </row>
        <row r="329">
          <cell r="F329">
            <v>-0.24855559735010502</v>
          </cell>
          <cell r="G329">
            <v>-0.19405748828012293</v>
          </cell>
          <cell r="H329">
            <v>-1.1265662795199205</v>
          </cell>
          <cell r="I329">
            <v>5.5195495486400432</v>
          </cell>
          <cell r="J329">
            <v>9.9294110849768913E-2</v>
          </cell>
          <cell r="K329">
            <v>-2.0694805229600206</v>
          </cell>
          <cell r="L329">
            <v>-4.0840286140000899</v>
          </cell>
          <cell r="M329">
            <v>-0.51011122836052891</v>
          </cell>
          <cell r="N329">
            <v>-0.73446323613006825</v>
          </cell>
          <cell r="O329">
            <v>-0.48189038300006359</v>
          </cell>
          <cell r="P329">
            <v>-0.43869214696042036</v>
          </cell>
          <cell r="Q329">
            <v>-8.3657282230205965E-2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0</v>
          </cell>
          <cell r="CX329">
            <v>0</v>
          </cell>
          <cell r="CY329">
            <v>0</v>
          </cell>
          <cell r="CZ329">
            <v>0</v>
          </cell>
          <cell r="DA329">
            <v>0</v>
          </cell>
          <cell r="DB329">
            <v>0</v>
          </cell>
          <cell r="DC329">
            <v>0</v>
          </cell>
          <cell r="DD329">
            <v>0</v>
          </cell>
          <cell r="DE329">
            <v>0</v>
          </cell>
          <cell r="DF329">
            <v>0</v>
          </cell>
          <cell r="DG329">
            <v>0</v>
          </cell>
          <cell r="DH329">
            <v>0</v>
          </cell>
          <cell r="DI329">
            <v>0</v>
          </cell>
          <cell r="DJ329">
            <v>0</v>
          </cell>
          <cell r="DK329">
            <v>0</v>
          </cell>
          <cell r="DL329">
            <v>0</v>
          </cell>
          <cell r="DM329">
            <v>0</v>
          </cell>
          <cell r="DN329">
            <v>0</v>
          </cell>
          <cell r="DO329">
            <v>0</v>
          </cell>
          <cell r="DP329">
            <v>0</v>
          </cell>
          <cell r="DQ329">
            <v>0</v>
          </cell>
          <cell r="DR329">
            <v>0</v>
          </cell>
          <cell r="DS329">
            <v>0</v>
          </cell>
          <cell r="DT329">
            <v>0</v>
          </cell>
          <cell r="DU329">
            <v>0</v>
          </cell>
          <cell r="DV329">
            <v>0</v>
          </cell>
          <cell r="DW329">
            <v>0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0</v>
          </cell>
          <cell r="EC329">
            <v>0</v>
          </cell>
          <cell r="ED329">
            <v>0</v>
          </cell>
          <cell r="EE329">
            <v>0</v>
          </cell>
          <cell r="EF329">
            <v>0</v>
          </cell>
          <cell r="EG329">
            <v>0</v>
          </cell>
          <cell r="EH329">
            <v>0</v>
          </cell>
          <cell r="EI329">
            <v>0</v>
          </cell>
          <cell r="EJ329">
            <v>0</v>
          </cell>
          <cell r="EK329">
            <v>0</v>
          </cell>
          <cell r="EL329">
            <v>0</v>
          </cell>
          <cell r="EM329">
            <v>0</v>
          </cell>
          <cell r="EN329">
            <v>0</v>
          </cell>
          <cell r="EO329">
            <v>0</v>
          </cell>
          <cell r="EP329">
            <v>0</v>
          </cell>
          <cell r="EQ329">
            <v>0</v>
          </cell>
          <cell r="ER329">
            <v>0</v>
          </cell>
          <cell r="ES329">
            <v>0</v>
          </cell>
          <cell r="ET329">
            <v>0</v>
          </cell>
          <cell r="EU329">
            <v>0</v>
          </cell>
          <cell r="EV329">
            <v>0</v>
          </cell>
          <cell r="EW329">
            <v>0</v>
          </cell>
          <cell r="EX329">
            <v>0</v>
          </cell>
          <cell r="EY329">
            <v>0</v>
          </cell>
          <cell r="EZ329">
            <v>0</v>
          </cell>
          <cell r="FA329">
            <v>0</v>
          </cell>
          <cell r="FB329">
            <v>0</v>
          </cell>
          <cell r="FC329">
            <v>0</v>
          </cell>
          <cell r="FD329">
            <v>0</v>
          </cell>
          <cell r="FE329">
            <v>0</v>
          </cell>
          <cell r="FF329">
            <v>0</v>
          </cell>
          <cell r="FG329">
            <v>0</v>
          </cell>
          <cell r="FH329">
            <v>0</v>
          </cell>
          <cell r="FI329">
            <v>0</v>
          </cell>
          <cell r="FJ329">
            <v>0</v>
          </cell>
          <cell r="FK329">
            <v>0</v>
          </cell>
          <cell r="FL329">
            <v>0</v>
          </cell>
          <cell r="FM329">
            <v>0</v>
          </cell>
          <cell r="FN329">
            <v>0</v>
          </cell>
          <cell r="FO329">
            <v>0</v>
          </cell>
          <cell r="FP329">
            <v>0</v>
          </cell>
          <cell r="FQ329">
            <v>0</v>
          </cell>
          <cell r="FR329">
            <v>0</v>
          </cell>
          <cell r="FS329">
            <v>0</v>
          </cell>
          <cell r="FT329">
            <v>0</v>
          </cell>
          <cell r="FU329">
            <v>0</v>
          </cell>
          <cell r="FV329">
            <v>0</v>
          </cell>
          <cell r="FW329">
            <v>0</v>
          </cell>
          <cell r="FX329">
            <v>0</v>
          </cell>
          <cell r="FY329">
            <v>0</v>
          </cell>
          <cell r="FZ329">
            <v>0</v>
          </cell>
          <cell r="GA329">
            <v>0</v>
          </cell>
          <cell r="GB329">
            <v>0</v>
          </cell>
          <cell r="GC329">
            <v>0</v>
          </cell>
          <cell r="GD329">
            <v>0</v>
          </cell>
          <cell r="GE329">
            <v>0</v>
          </cell>
          <cell r="GF329">
            <v>0</v>
          </cell>
          <cell r="GG329">
            <v>0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0</v>
          </cell>
          <cell r="GO329">
            <v>0</v>
          </cell>
          <cell r="GP329">
            <v>0</v>
          </cell>
          <cell r="GQ329">
            <v>0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0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0</v>
          </cell>
          <cell r="HG329">
            <v>0</v>
          </cell>
          <cell r="HH329">
            <v>0</v>
          </cell>
          <cell r="HI329">
            <v>0</v>
          </cell>
          <cell r="HJ329">
            <v>0</v>
          </cell>
          <cell r="HK329">
            <v>0</v>
          </cell>
          <cell r="HL329">
            <v>0</v>
          </cell>
          <cell r="HM329">
            <v>0</v>
          </cell>
          <cell r="HN329">
            <v>0</v>
          </cell>
          <cell r="HO329">
            <v>0</v>
          </cell>
          <cell r="HP329">
            <v>0</v>
          </cell>
          <cell r="HQ329">
            <v>0</v>
          </cell>
          <cell r="HR329">
            <v>0</v>
          </cell>
          <cell r="HS329">
            <v>0</v>
          </cell>
          <cell r="HT329">
            <v>0</v>
          </cell>
          <cell r="HU329">
            <v>0</v>
          </cell>
          <cell r="HV329">
            <v>0</v>
          </cell>
          <cell r="HW329">
            <v>0</v>
          </cell>
          <cell r="HX329">
            <v>0</v>
          </cell>
          <cell r="HY329">
            <v>0</v>
          </cell>
          <cell r="HZ329">
            <v>0</v>
          </cell>
          <cell r="IA329">
            <v>0</v>
          </cell>
          <cell r="IB329">
            <v>0</v>
          </cell>
          <cell r="IC329">
            <v>0</v>
          </cell>
          <cell r="ID329">
            <v>0</v>
          </cell>
          <cell r="IE329">
            <v>0</v>
          </cell>
          <cell r="IF329">
            <v>0</v>
          </cell>
          <cell r="IG329">
            <v>0</v>
          </cell>
          <cell r="IH329">
            <v>0</v>
          </cell>
          <cell r="II329">
            <v>0</v>
          </cell>
          <cell r="IJ329">
            <v>0</v>
          </cell>
          <cell r="IK329">
            <v>0</v>
          </cell>
          <cell r="IL329">
            <v>0</v>
          </cell>
          <cell r="IM329">
            <v>0</v>
          </cell>
          <cell r="IN329">
            <v>0</v>
          </cell>
          <cell r="IO329">
            <v>0</v>
          </cell>
          <cell r="IP329">
            <v>0</v>
          </cell>
          <cell r="IQ329">
            <v>0</v>
          </cell>
          <cell r="IR329">
            <v>0</v>
          </cell>
          <cell r="IS329">
            <v>0</v>
          </cell>
          <cell r="IT329">
            <v>0</v>
          </cell>
          <cell r="IU329">
            <v>0</v>
          </cell>
          <cell r="IV329">
            <v>0</v>
          </cell>
          <cell r="IW329">
            <v>0</v>
          </cell>
          <cell r="IX329">
            <v>0</v>
          </cell>
          <cell r="IY329">
            <v>0</v>
          </cell>
          <cell r="IZ329">
            <v>0</v>
          </cell>
          <cell r="JA329">
            <v>0</v>
          </cell>
          <cell r="JB329">
            <v>0</v>
          </cell>
          <cell r="JC329">
            <v>0</v>
          </cell>
          <cell r="JD329">
            <v>0</v>
          </cell>
          <cell r="JE329">
            <v>0</v>
          </cell>
        </row>
        <row r="330">
          <cell r="F330">
            <v>-0.46026833259998057</v>
          </cell>
          <cell r="G330">
            <v>-2.5191097527701913</v>
          </cell>
          <cell r="H330">
            <v>0.42570191401000557</v>
          </cell>
          <cell r="I330">
            <v>4.2837393451800381</v>
          </cell>
          <cell r="J330">
            <v>1.0509926958901588</v>
          </cell>
          <cell r="K330">
            <v>0.35743217858998833</v>
          </cell>
          <cell r="L330">
            <v>-3.253745143390006</v>
          </cell>
          <cell r="M330">
            <v>-8.8151029704199573</v>
          </cell>
          <cell r="N330">
            <v>-1.2965782564401707</v>
          </cell>
          <cell r="O330">
            <v>-1.3608943570500287</v>
          </cell>
          <cell r="P330">
            <v>-2.1983904646303927</v>
          </cell>
          <cell r="Q330">
            <v>-6.7239663850159559E-2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0</v>
          </cell>
          <cell r="CX330">
            <v>0</v>
          </cell>
          <cell r="CY330">
            <v>0</v>
          </cell>
          <cell r="CZ330">
            <v>0</v>
          </cell>
          <cell r="DA330">
            <v>0</v>
          </cell>
          <cell r="DB330">
            <v>0</v>
          </cell>
          <cell r="DC330">
            <v>0</v>
          </cell>
          <cell r="DD330">
            <v>0</v>
          </cell>
          <cell r="DE330">
            <v>0</v>
          </cell>
          <cell r="DF330">
            <v>0</v>
          </cell>
          <cell r="DG330">
            <v>0</v>
          </cell>
          <cell r="DH330">
            <v>0</v>
          </cell>
          <cell r="DI330">
            <v>0</v>
          </cell>
          <cell r="DJ330">
            <v>0</v>
          </cell>
          <cell r="DK330">
            <v>0</v>
          </cell>
          <cell r="DL330">
            <v>0</v>
          </cell>
          <cell r="DM330">
            <v>0</v>
          </cell>
          <cell r="DN330">
            <v>0</v>
          </cell>
          <cell r="DO330">
            <v>0</v>
          </cell>
          <cell r="DP330">
            <v>0</v>
          </cell>
          <cell r="DQ330">
            <v>0</v>
          </cell>
          <cell r="DR330">
            <v>0</v>
          </cell>
          <cell r="DS330">
            <v>0</v>
          </cell>
          <cell r="DT330">
            <v>0</v>
          </cell>
          <cell r="DU330">
            <v>0</v>
          </cell>
          <cell r="DV330">
            <v>0</v>
          </cell>
          <cell r="DW330">
            <v>0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0</v>
          </cell>
          <cell r="EC330">
            <v>0</v>
          </cell>
          <cell r="ED330">
            <v>0</v>
          </cell>
          <cell r="EE330">
            <v>0</v>
          </cell>
          <cell r="EF330">
            <v>0</v>
          </cell>
          <cell r="EG330">
            <v>0</v>
          </cell>
          <cell r="EH330">
            <v>0</v>
          </cell>
          <cell r="EI330">
            <v>0</v>
          </cell>
          <cell r="EJ330">
            <v>0</v>
          </cell>
          <cell r="EK330">
            <v>0</v>
          </cell>
          <cell r="EL330">
            <v>0</v>
          </cell>
          <cell r="EM330">
            <v>0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0</v>
          </cell>
          <cell r="ES330">
            <v>0</v>
          </cell>
          <cell r="ET330">
            <v>0</v>
          </cell>
          <cell r="EU330">
            <v>0</v>
          </cell>
          <cell r="EV330">
            <v>0</v>
          </cell>
          <cell r="EW330">
            <v>0</v>
          </cell>
          <cell r="EX330">
            <v>0</v>
          </cell>
          <cell r="EY330">
            <v>0</v>
          </cell>
          <cell r="EZ330">
            <v>0</v>
          </cell>
          <cell r="FA330">
            <v>0</v>
          </cell>
          <cell r="FB330">
            <v>0</v>
          </cell>
          <cell r="FC330">
            <v>0</v>
          </cell>
          <cell r="FD330">
            <v>0</v>
          </cell>
          <cell r="FE330">
            <v>0</v>
          </cell>
          <cell r="FF330">
            <v>0</v>
          </cell>
          <cell r="FG330">
            <v>0</v>
          </cell>
          <cell r="FH330">
            <v>0</v>
          </cell>
          <cell r="FI330">
            <v>0</v>
          </cell>
          <cell r="FJ330">
            <v>0</v>
          </cell>
          <cell r="FK330">
            <v>0</v>
          </cell>
          <cell r="FL330">
            <v>0</v>
          </cell>
          <cell r="FM330">
            <v>0</v>
          </cell>
          <cell r="FN330">
            <v>0</v>
          </cell>
          <cell r="FO330">
            <v>0</v>
          </cell>
          <cell r="FP330">
            <v>0</v>
          </cell>
          <cell r="FQ330">
            <v>0</v>
          </cell>
          <cell r="FR330">
            <v>0</v>
          </cell>
          <cell r="FS330">
            <v>0</v>
          </cell>
          <cell r="FT330">
            <v>0</v>
          </cell>
          <cell r="FU330">
            <v>0</v>
          </cell>
          <cell r="FV330">
            <v>0</v>
          </cell>
          <cell r="FW330">
            <v>0</v>
          </cell>
          <cell r="FX330">
            <v>0</v>
          </cell>
          <cell r="FY330">
            <v>0</v>
          </cell>
          <cell r="FZ330">
            <v>0</v>
          </cell>
          <cell r="GA330">
            <v>0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0</v>
          </cell>
          <cell r="GO330">
            <v>0</v>
          </cell>
          <cell r="GP330">
            <v>0</v>
          </cell>
          <cell r="GQ330">
            <v>0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0</v>
          </cell>
          <cell r="HA330">
            <v>0</v>
          </cell>
          <cell r="HB330">
            <v>0</v>
          </cell>
          <cell r="HC330">
            <v>0</v>
          </cell>
          <cell r="HD330">
            <v>0</v>
          </cell>
          <cell r="HE330">
            <v>0</v>
          </cell>
          <cell r="HF330">
            <v>0</v>
          </cell>
          <cell r="HG330">
            <v>0</v>
          </cell>
          <cell r="HH330">
            <v>0</v>
          </cell>
          <cell r="HI330">
            <v>0</v>
          </cell>
          <cell r="HJ330">
            <v>0</v>
          </cell>
          <cell r="HK330">
            <v>0</v>
          </cell>
          <cell r="HL330">
            <v>0</v>
          </cell>
          <cell r="HM330">
            <v>0</v>
          </cell>
          <cell r="HN330">
            <v>0</v>
          </cell>
          <cell r="HO330">
            <v>0</v>
          </cell>
          <cell r="HP330">
            <v>0</v>
          </cell>
          <cell r="HQ330">
            <v>0</v>
          </cell>
          <cell r="HR330">
            <v>0</v>
          </cell>
          <cell r="HS330">
            <v>0</v>
          </cell>
          <cell r="HT330">
            <v>0</v>
          </cell>
          <cell r="HU330">
            <v>0</v>
          </cell>
          <cell r="HV330">
            <v>0</v>
          </cell>
          <cell r="HW330">
            <v>0</v>
          </cell>
          <cell r="HX330">
            <v>0</v>
          </cell>
          <cell r="HY330">
            <v>0</v>
          </cell>
          <cell r="HZ330">
            <v>0</v>
          </cell>
          <cell r="IA330">
            <v>0</v>
          </cell>
          <cell r="IB330">
            <v>0</v>
          </cell>
          <cell r="IC330">
            <v>0</v>
          </cell>
          <cell r="ID330">
            <v>0</v>
          </cell>
          <cell r="IE330">
            <v>0</v>
          </cell>
          <cell r="IF330">
            <v>0</v>
          </cell>
          <cell r="IG330">
            <v>0</v>
          </cell>
          <cell r="IH330">
            <v>0</v>
          </cell>
          <cell r="II330">
            <v>0</v>
          </cell>
          <cell r="IJ330">
            <v>0</v>
          </cell>
          <cell r="IK330">
            <v>0</v>
          </cell>
          <cell r="IL330">
            <v>0</v>
          </cell>
          <cell r="IM330">
            <v>0</v>
          </cell>
          <cell r="IN330">
            <v>0</v>
          </cell>
          <cell r="IO330">
            <v>0</v>
          </cell>
          <cell r="IP330">
            <v>0</v>
          </cell>
          <cell r="IQ330">
            <v>0</v>
          </cell>
          <cell r="IR330">
            <v>0</v>
          </cell>
          <cell r="IS330">
            <v>0</v>
          </cell>
          <cell r="IT330">
            <v>0</v>
          </cell>
          <cell r="IU330">
            <v>0</v>
          </cell>
          <cell r="IV330">
            <v>0</v>
          </cell>
          <cell r="IW330">
            <v>0</v>
          </cell>
          <cell r="IX330">
            <v>0</v>
          </cell>
          <cell r="IY330">
            <v>0</v>
          </cell>
          <cell r="IZ330">
            <v>0</v>
          </cell>
          <cell r="JA330">
            <v>0</v>
          </cell>
          <cell r="JB330">
            <v>0</v>
          </cell>
          <cell r="JC330">
            <v>0</v>
          </cell>
          <cell r="JD330">
            <v>0</v>
          </cell>
          <cell r="JE330">
            <v>0</v>
          </cell>
        </row>
        <row r="331">
          <cell r="F331">
            <v>-1.4423719243877713</v>
          </cell>
          <cell r="G331">
            <v>-0.57647288817133813</v>
          </cell>
          <cell r="H331">
            <v>-4.3070581148494966</v>
          </cell>
          <cell r="I331">
            <v>-6.5392023917002007</v>
          </cell>
          <cell r="J331">
            <v>4.4975833530588716</v>
          </cell>
          <cell r="K331">
            <v>-4.6199882541413899</v>
          </cell>
          <cell r="L331">
            <v>-6.8790618673301651</v>
          </cell>
          <cell r="M331">
            <v>0.2524355825917155</v>
          </cell>
          <cell r="N331">
            <v>3.9320416232603748</v>
          </cell>
          <cell r="O331">
            <v>3.4891894705979212</v>
          </cell>
          <cell r="P331">
            <v>-0.51122570556253777</v>
          </cell>
          <cell r="Q331">
            <v>29.16061075917969</v>
          </cell>
          <cell r="R331">
            <v>13.205063081913977</v>
          </cell>
          <cell r="S331">
            <v>15.302580176807169</v>
          </cell>
          <cell r="T331">
            <v>-19.429827132727951</v>
          </cell>
          <cell r="U331">
            <v>-6.2655779257111135</v>
          </cell>
          <cell r="V331">
            <v>5.1710249975612896</v>
          </cell>
          <cell r="W331">
            <v>4.5463678886890193</v>
          </cell>
          <cell r="X331">
            <v>-3.8726651786801085</v>
          </cell>
          <cell r="Y331">
            <v>7.0542217031015753</v>
          </cell>
          <cell r="Z331">
            <v>-1.4007185853406554</v>
          </cell>
          <cell r="AA331">
            <v>-2.6027753125326853</v>
          </cell>
          <cell r="AB331">
            <v>16.496218608258459</v>
          </cell>
          <cell r="AC331">
            <v>-1.0802358208529768</v>
          </cell>
          <cell r="AD331">
            <v>-0.71355033666804957</v>
          </cell>
          <cell r="AE331">
            <v>-73.566163987110485</v>
          </cell>
          <cell r="AF331">
            <v>-3.2143015439796727</v>
          </cell>
          <cell r="AG331">
            <v>8.3537941669819702</v>
          </cell>
          <cell r="AH331">
            <v>62.995492758290311</v>
          </cell>
          <cell r="AI331">
            <v>-58.178966851100995</v>
          </cell>
          <cell r="AJ331">
            <v>-49.968796737168304</v>
          </cell>
          <cell r="AK331">
            <v>-36.460042880270521</v>
          </cell>
          <cell r="AL331">
            <v>0.78775727132961038</v>
          </cell>
          <cell r="AM331">
            <v>-4.2489727739448426</v>
          </cell>
          <cell r="AN331">
            <v>2.4958136048899178</v>
          </cell>
          <cell r="AO331">
            <v>-3.7011993789319604</v>
          </cell>
          <cell r="AP331">
            <v>6.3284466272580175</v>
          </cell>
          <cell r="AQ331">
            <v>1.2448117495496263</v>
          </cell>
          <cell r="AR331">
            <v>-49.592028711296734</v>
          </cell>
          <cell r="AS331">
            <v>0.5138930739085481</v>
          </cell>
          <cell r="AT331">
            <v>-2.4809654360105924</v>
          </cell>
          <cell r="AU331">
            <v>-3.9892475298693171</v>
          </cell>
          <cell r="AV331">
            <v>2.7282225857697995</v>
          </cell>
          <cell r="AW331">
            <v>1.6281607729688403</v>
          </cell>
          <cell r="AX331">
            <v>2.3592793772986624</v>
          </cell>
          <cell r="AY331">
            <v>-2.9490084500903322</v>
          </cell>
          <cell r="AZ331">
            <v>-3.3089837551997334</v>
          </cell>
          <cell r="BA331">
            <v>-0.5434145437720872</v>
          </cell>
          <cell r="BB331">
            <v>-47.407090407239593</v>
          </cell>
          <cell r="BC331">
            <v>4.8447756358182232</v>
          </cell>
          <cell r="BD331">
            <v>-0.9876500348909758</v>
          </cell>
          <cell r="BE331">
            <v>-36.709892068218323</v>
          </cell>
          <cell r="BF331">
            <v>2.5874571884723991</v>
          </cell>
          <cell r="BG331">
            <v>7.0954481059743557E-2</v>
          </cell>
          <cell r="BH331">
            <v>-3.8785095601688226</v>
          </cell>
          <cell r="BI331">
            <v>8.4674629649898634</v>
          </cell>
          <cell r="BJ331">
            <v>-20.504172162573013</v>
          </cell>
          <cell r="BK331">
            <v>-18.731734215107281</v>
          </cell>
          <cell r="BL331">
            <v>2.2483387592892541</v>
          </cell>
          <cell r="BM331">
            <v>-0.2591375540705485</v>
          </cell>
          <cell r="BN331">
            <v>4.0522664398904453</v>
          </cell>
          <cell r="BO331">
            <v>-7.5174061675916164</v>
          </cell>
          <cell r="BP331">
            <v>-2.9827668792786426</v>
          </cell>
          <cell r="BQ331">
            <v>-0.26264536312010023</v>
          </cell>
          <cell r="BR331">
            <v>-17.697641578444745</v>
          </cell>
          <cell r="BS331">
            <v>-2.5826603048208199</v>
          </cell>
          <cell r="BT331">
            <v>0.50979838200964878</v>
          </cell>
          <cell r="BU331">
            <v>3.1571643869692707</v>
          </cell>
          <cell r="BV331">
            <v>2.1662541378591413</v>
          </cell>
          <cell r="BW331">
            <v>1.1440764600592956</v>
          </cell>
          <cell r="BX331">
            <v>-4.5638938155225333</v>
          </cell>
          <cell r="BY331">
            <v>-7.1997220256598666</v>
          </cell>
          <cell r="BZ331">
            <v>-4.9931947859222419</v>
          </cell>
          <cell r="CA331">
            <v>-2.0699473239674262</v>
          </cell>
          <cell r="CB331">
            <v>-0.93444340877977083</v>
          </cell>
          <cell r="CC331">
            <v>-2.2596336473307019</v>
          </cell>
          <cell r="CD331">
            <v>-7.1439633360569132E-2</v>
          </cell>
          <cell r="CE331">
            <v>-24.787921859417111</v>
          </cell>
          <cell r="CF331">
            <v>2.6306057633410092</v>
          </cell>
          <cell r="CG331">
            <v>-4.0646061744819235</v>
          </cell>
          <cell r="CH331">
            <v>-1.4072044426702632</v>
          </cell>
          <cell r="CI331">
            <v>-7.9335056010413609</v>
          </cell>
          <cell r="CJ331">
            <v>7.3495992894768278</v>
          </cell>
          <cell r="CK331">
            <v>-6.6990624177815334</v>
          </cell>
          <cell r="CL331">
            <v>-0.51304446088761324</v>
          </cell>
          <cell r="CM331">
            <v>17.881994510422373</v>
          </cell>
          <cell r="CN331">
            <v>13.159928724831843</v>
          </cell>
          <cell r="CO331">
            <v>-42.230432577178362</v>
          </cell>
          <cell r="CP331">
            <v>-4.5892466108471126</v>
          </cell>
          <cell r="CQ331">
            <v>1.627052137391729</v>
          </cell>
          <cell r="CR331">
            <v>8.5011108702165075</v>
          </cell>
          <cell r="CS331">
            <v>2.7885696613302571</v>
          </cell>
          <cell r="CT331">
            <v>0.6812073164692265</v>
          </cell>
          <cell r="CU331">
            <v>1.1938413536699954</v>
          </cell>
          <cell r="CV331">
            <v>8.4266962775600405</v>
          </cell>
          <cell r="CW331">
            <v>-3.3162488425205083</v>
          </cell>
          <cell r="CX331">
            <v>-4.3495522854082083</v>
          </cell>
          <cell r="CY331">
            <v>10.306583145864352</v>
          </cell>
          <cell r="CZ331">
            <v>0.66522397921653464</v>
          </cell>
          <cell r="DA331">
            <v>1.9249071827325679</v>
          </cell>
          <cell r="DB331">
            <v>0.16995656906328804</v>
          </cell>
          <cell r="DC331">
            <v>-7.3359169063569425</v>
          </cell>
          <cell r="DD331">
            <v>-2.654156581420466</v>
          </cell>
          <cell r="DE331">
            <v>-29.119305214844644</v>
          </cell>
          <cell r="DF331">
            <v>-3.6780264238004747</v>
          </cell>
          <cell r="DG331">
            <v>2.1382529962302215</v>
          </cell>
          <cell r="DH331">
            <v>-0.11365080332689104</v>
          </cell>
          <cell r="DI331">
            <v>-7.8459509708391124</v>
          </cell>
          <cell r="DJ331">
            <v>-12.417249503349012</v>
          </cell>
          <cell r="DK331">
            <v>3.6658777194516006</v>
          </cell>
          <cell r="DL331">
            <v>-9.0739916223410546</v>
          </cell>
          <cell r="DM331">
            <v>5.1023036817205139</v>
          </cell>
          <cell r="DN331">
            <v>-4.5107954572304152</v>
          </cell>
          <cell r="DO331">
            <v>-0.2818266786289314</v>
          </cell>
          <cell r="DP331">
            <v>2.2012430026625225</v>
          </cell>
          <cell r="DQ331">
            <v>-4.3054911553899728</v>
          </cell>
          <cell r="DR331">
            <v>-33.567991549731232</v>
          </cell>
          <cell r="DS331">
            <v>5.611692505861356</v>
          </cell>
          <cell r="DT331">
            <v>-1.3659570330491988</v>
          </cell>
          <cell r="DU331">
            <v>-15.919595506778933</v>
          </cell>
          <cell r="DV331">
            <v>-17.801979465803015</v>
          </cell>
          <cell r="DW331">
            <v>13.769151208000039</v>
          </cell>
          <cell r="DX331">
            <v>-1.2170701883005677</v>
          </cell>
          <cell r="DY331">
            <v>-2.3247615548589238</v>
          </cell>
          <cell r="DZ331">
            <v>-3.1696120737797173</v>
          </cell>
          <cell r="EA331">
            <v>-0.67740223036162206</v>
          </cell>
          <cell r="EB331">
            <v>-1.9392010344090522</v>
          </cell>
          <cell r="EC331">
            <v>-4.3600608977085358</v>
          </cell>
          <cell r="ED331">
            <v>-4.1731952785594331</v>
          </cell>
          <cell r="EE331">
            <v>1.6027714580413885</v>
          </cell>
          <cell r="EF331">
            <v>4.9900688276757137</v>
          </cell>
          <cell r="EG331">
            <v>-1.177062623940401</v>
          </cell>
          <cell r="EH331">
            <v>-9.7870517969568027E-2</v>
          </cell>
          <cell r="EI331">
            <v>-2.5912568400599412</v>
          </cell>
          <cell r="EJ331">
            <v>2.5008673864795128</v>
          </cell>
          <cell r="EK331">
            <v>-6.9803314715718443</v>
          </cell>
          <cell r="EL331">
            <v>-1.916267522950875</v>
          </cell>
          <cell r="EM331">
            <v>2.4628736612594366</v>
          </cell>
          <cell r="EN331">
            <v>0.57797732427934534</v>
          </cell>
          <cell r="EO331">
            <v>5.9980228718904982</v>
          </cell>
          <cell r="EP331">
            <v>0.54514278036913311</v>
          </cell>
          <cell r="EQ331">
            <v>-2.7093924174387212</v>
          </cell>
          <cell r="ER331">
            <v>-9.5689534507400822</v>
          </cell>
          <cell r="ES331">
            <v>0.19147596223774599</v>
          </cell>
          <cell r="ET331">
            <v>-5.8964122739780578E-2</v>
          </cell>
          <cell r="EU331">
            <v>1.0531835639594647</v>
          </cell>
          <cell r="EV331">
            <v>-10.769127387340632</v>
          </cell>
          <cell r="EW331">
            <v>13.212989235787973</v>
          </cell>
          <cell r="EX331">
            <v>-0.48042490283842199</v>
          </cell>
          <cell r="EY331">
            <v>-9.3351951433305658</v>
          </cell>
          <cell r="EZ331">
            <v>3.2509190511209454</v>
          </cell>
          <cell r="FA331">
            <v>-2.2122595024811744</v>
          </cell>
          <cell r="FB331">
            <v>3.0149160324199329</v>
          </cell>
          <cell r="FC331">
            <v>-7.3096637613507482</v>
          </cell>
          <cell r="FD331">
            <v>-0.12680247613934625</v>
          </cell>
          <cell r="FE331">
            <v>46.331934140092926</v>
          </cell>
          <cell r="FF331">
            <v>18.72093022089939</v>
          </cell>
          <cell r="FG331">
            <v>-21.835703221702715</v>
          </cell>
          <cell r="FH331">
            <v>1.2672107352191233</v>
          </cell>
          <cell r="FI331">
            <v>4.8234910912287887</v>
          </cell>
          <cell r="FJ331">
            <v>-17.062736626921833</v>
          </cell>
          <cell r="FK331">
            <v>1.6880957350076642</v>
          </cell>
          <cell r="FL331">
            <v>-1.8760637329542078</v>
          </cell>
          <cell r="FM331">
            <v>0.51543471948025399</v>
          </cell>
          <cell r="FN331">
            <v>5.3127874720303225E-2</v>
          </cell>
          <cell r="FO331">
            <v>55.598693462727169</v>
          </cell>
          <cell r="FP331">
            <v>-4.5322720520125586</v>
          </cell>
          <cell r="FQ331">
            <v>8.9717259344088234</v>
          </cell>
          <cell r="FR331">
            <v>-0.78618326538708061</v>
          </cell>
          <cell r="FS331">
            <v>-4.327223956828675</v>
          </cell>
          <cell r="FT331">
            <v>4.2010047177318484</v>
          </cell>
          <cell r="FU331">
            <v>-1.566444287331251</v>
          </cell>
          <cell r="FV331">
            <v>0.85090306331767351</v>
          </cell>
          <cell r="FW331">
            <v>6.9827096905792132</v>
          </cell>
          <cell r="FX331">
            <v>-6.9931744746063487</v>
          </cell>
          <cell r="FY331">
            <v>4.6381171076391183</v>
          </cell>
          <cell r="FZ331">
            <v>-2.3899729482182011</v>
          </cell>
          <cell r="GA331">
            <v>-1.2478240461969108</v>
          </cell>
          <cell r="GB331">
            <v>2.5967030297724705</v>
          </cell>
          <cell r="GC331">
            <v>-2.6049838836061099</v>
          </cell>
          <cell r="GD331">
            <v>-0.92599727765991702</v>
          </cell>
          <cell r="GE331">
            <v>-5.914855002600234</v>
          </cell>
          <cell r="GF331">
            <v>-4.1001539511689771</v>
          </cell>
          <cell r="GG331">
            <v>-0.86166024734848179</v>
          </cell>
          <cell r="GH331">
            <v>2.6125479922993691</v>
          </cell>
          <cell r="GI331">
            <v>2.9206701008897653</v>
          </cell>
          <cell r="GJ331">
            <v>-1.8361975938078103</v>
          </cell>
          <cell r="GK331">
            <v>0.92206345734302886</v>
          </cell>
          <cell r="GL331">
            <v>-0.42023695872921962</v>
          </cell>
          <cell r="GM331">
            <v>3.2358896251298574</v>
          </cell>
          <cell r="GN331">
            <v>0.60896332166157663</v>
          </cell>
          <cell r="GO331">
            <v>-8.9472700630176405</v>
          </cell>
          <cell r="GP331">
            <v>7.2607588172104442E-2</v>
          </cell>
          <cell r="GQ331">
            <v>-0.12207827400925453</v>
          </cell>
          <cell r="GR331">
            <v>-4.2893438890459947</v>
          </cell>
          <cell r="GS331">
            <v>-2.5046551062296203</v>
          </cell>
          <cell r="GT331">
            <v>-0.14615449494158383</v>
          </cell>
          <cell r="GU331">
            <v>13.779121723948265</v>
          </cell>
          <cell r="GV331">
            <v>0.91508959928069089</v>
          </cell>
          <cell r="GW331">
            <v>17.96630800740968</v>
          </cell>
          <cell r="GX331">
            <v>-1.2057636108893348</v>
          </cell>
          <cell r="GY331">
            <v>-34.781258738290489</v>
          </cell>
          <cell r="GZ331">
            <v>-0.51142760606126103</v>
          </cell>
          <cell r="HA331">
            <v>0.80637823451979784</v>
          </cell>
          <cell r="HB331">
            <v>0.11627784282063658</v>
          </cell>
          <cell r="HC331">
            <v>-0.21714497195171134</v>
          </cell>
          <cell r="HD331">
            <v>1.4938852312989184</v>
          </cell>
          <cell r="HE331">
            <v>9.0092348489561118</v>
          </cell>
          <cell r="HF331">
            <v>-0.63176679776188394</v>
          </cell>
          <cell r="HG331">
            <v>-0.45794265479162277</v>
          </cell>
          <cell r="HH331">
            <v>-6.7343780931096262</v>
          </cell>
          <cell r="HI331">
            <v>-4.8350495821796358</v>
          </cell>
          <cell r="HJ331">
            <v>63.202024303807775</v>
          </cell>
          <cell r="HK331">
            <v>-13.226534361630911</v>
          </cell>
          <cell r="HL331">
            <v>-35.286520326229947</v>
          </cell>
          <cell r="HM331">
            <v>-42.945584778139164</v>
          </cell>
          <cell r="HN331">
            <v>44.241007589042056</v>
          </cell>
          <cell r="HO331">
            <v>-5.655738655350433</v>
          </cell>
          <cell r="HP331">
            <v>9.1996510353073973</v>
          </cell>
          <cell r="HQ331">
            <v>2.1400671700048406</v>
          </cell>
          <cell r="HR331">
            <v>-40.312402332841884</v>
          </cell>
          <cell r="HS331">
            <v>-1.335550937197695</v>
          </cell>
          <cell r="HT331">
            <v>-0.54842891428052098</v>
          </cell>
          <cell r="HU331">
            <v>-10.636312043890939</v>
          </cell>
          <cell r="HV331">
            <v>5.3867282847695606</v>
          </cell>
          <cell r="HW331">
            <v>-3.5700690503581427</v>
          </cell>
          <cell r="HX331">
            <v>-11.018343342870139</v>
          </cell>
          <cell r="HY331">
            <v>-11.128796706858338</v>
          </cell>
          <cell r="HZ331">
            <v>0.17840665200128569</v>
          </cell>
          <cell r="IA331">
            <v>-0.37741400160848571</v>
          </cell>
          <cell r="IB331">
            <v>-4.3436592514190124</v>
          </cell>
          <cell r="IC331">
            <v>-4.4992138614325086</v>
          </cell>
          <cell r="ID331">
            <v>1.5802508402884996</v>
          </cell>
          <cell r="IE331">
            <v>37.033501771016745</v>
          </cell>
          <cell r="IF331">
            <v>16.013094012039801</v>
          </cell>
          <cell r="IG331">
            <v>0</v>
          </cell>
          <cell r="IH331">
            <v>7.3960559113493218</v>
          </cell>
          <cell r="II331">
            <v>2.9487364872093167</v>
          </cell>
          <cell r="IJ331">
            <v>2.8019784448333667</v>
          </cell>
          <cell r="IK331">
            <v>10.149898959352868</v>
          </cell>
          <cell r="IL331">
            <v>-15.596898031848468</v>
          </cell>
          <cell r="IM331">
            <v>-1.8158949706503336</v>
          </cell>
          <cell r="IN331">
            <v>3.6833017173394182</v>
          </cell>
          <cell r="IO331">
            <v>0.90653978525187995</v>
          </cell>
          <cell r="IP331">
            <v>4.3834073726102361</v>
          </cell>
          <cell r="IQ331">
            <v>6.1632820835129678</v>
          </cell>
          <cell r="IR331">
            <v>40.24060292870854</v>
          </cell>
          <cell r="IS331">
            <v>11.200710825507485</v>
          </cell>
          <cell r="IT331">
            <v>-8.2108331301187718</v>
          </cell>
          <cell r="IU331">
            <v>0.9841927613815642</v>
          </cell>
          <cell r="IV331">
            <v>15.124364223440352</v>
          </cell>
          <cell r="IW331">
            <v>4.3954130817874102</v>
          </cell>
          <cell r="IX331">
            <v>8.8252945488511614</v>
          </cell>
          <cell r="IY331">
            <v>6.8561515158253314</v>
          </cell>
          <cell r="IZ331">
            <v>-1.9065077018385637</v>
          </cell>
          <cell r="JA331">
            <v>-1.7223494368518004</v>
          </cell>
          <cell r="JB331">
            <v>-0.18129111227062822</v>
          </cell>
          <cell r="JC331">
            <v>1.9604369281150866</v>
          </cell>
          <cell r="JD331">
            <v>2.9150204248981026</v>
          </cell>
          <cell r="JE331">
            <v>0</v>
          </cell>
        </row>
        <row r="332">
          <cell r="F332">
            <v>-2.2360167999968539E-4</v>
          </cell>
          <cell r="G332">
            <v>-9.8252354000027964E-4</v>
          </cell>
          <cell r="H332">
            <v>3.3980362999996849E-4</v>
          </cell>
          <cell r="I332">
            <v>2.7331848499994038E-3</v>
          </cell>
          <cell r="J332">
            <v>5.2901858599998519E-3</v>
          </cell>
          <cell r="K332">
            <v>-4.4672644299996733E-3</v>
          </cell>
          <cell r="L332">
            <v>6.3153731300000793E-3</v>
          </cell>
          <cell r="M332">
            <v>8.3823265100000377E-3</v>
          </cell>
          <cell r="N332">
            <v>-3.2271619999999501E-3</v>
          </cell>
          <cell r="O332">
            <v>-6.1121234590000073E-2</v>
          </cell>
          <cell r="P332">
            <v>-2.0684706000000386E-3</v>
          </cell>
          <cell r="Q332">
            <v>1.0342352999996862E-3</v>
          </cell>
          <cell r="R332">
            <v>1.8303854599963643E-3</v>
          </cell>
          <cell r="S332">
            <v>2.500079400000077E-3</v>
          </cell>
          <cell r="T332">
            <v>-8.7767876000000022E-4</v>
          </cell>
          <cell r="U332">
            <v>1.9945688720000021E-2</v>
          </cell>
          <cell r="V332">
            <v>4.0087169980000059E-2</v>
          </cell>
          <cell r="W332">
            <v>-2.5995836989999965E-2</v>
          </cell>
          <cell r="X332">
            <v>-5.900841974000004E-2</v>
          </cell>
          <cell r="Y332">
            <v>7.0682509199999632E-3</v>
          </cell>
          <cell r="Z332">
            <v>6.1550379600001648E-3</v>
          </cell>
          <cell r="AA332">
            <v>1.5087620900002818E-3</v>
          </cell>
          <cell r="AB332">
            <v>6.5689863199998033E-3</v>
          </cell>
          <cell r="AC332">
            <v>4.0900981200000519E-3</v>
          </cell>
          <cell r="AD332">
            <v>-2.1175256000005582E-4</v>
          </cell>
          <cell r="AE332">
            <v>-2.7693350870002575E-2</v>
          </cell>
          <cell r="AF332">
            <v>-7.8153553000026577E-4</v>
          </cell>
          <cell r="AG332">
            <v>1.0354570999999702E-3</v>
          </cell>
          <cell r="AH332">
            <v>7.8526463299999349E-3</v>
          </cell>
          <cell r="AI332">
            <v>-2.771313680999965E-2</v>
          </cell>
          <cell r="AJ332">
            <v>-5.3162639900001807E-3</v>
          </cell>
          <cell r="AK332">
            <v>2.9851216940000036E-2</v>
          </cell>
          <cell r="AL332">
            <v>-6.3519156900002649E-3</v>
          </cell>
          <cell r="AM332">
            <v>-6.3645796000022514E-4</v>
          </cell>
          <cell r="AN332">
            <v>5.6285311900001744E-3</v>
          </cell>
          <cell r="AO332">
            <v>-2.2225772950000167E-2</v>
          </cell>
          <cell r="AP332">
            <v>-5.6490761899996578E-3</v>
          </cell>
          <cell r="AQ332">
            <v>-3.3870433100000596E-3</v>
          </cell>
          <cell r="AR332">
            <v>-0.18054237261999972</v>
          </cell>
          <cell r="AS332">
            <v>5.3512975899998594E-3</v>
          </cell>
          <cell r="AT332">
            <v>-8.9041982000015452E-4</v>
          </cell>
          <cell r="AU332">
            <v>5.4070577599998337E-3</v>
          </cell>
          <cell r="AV332">
            <v>-2.1468212740000325E-2</v>
          </cell>
          <cell r="AW332">
            <v>3.3110150910000247E-2</v>
          </cell>
          <cell r="AX332">
            <v>-6.3035835159999998E-2</v>
          </cell>
          <cell r="AY332">
            <v>0</v>
          </cell>
          <cell r="AZ332">
            <v>-3.9612632300003447E-3</v>
          </cell>
          <cell r="BA332">
            <v>1.3236543009999657E-2</v>
          </cell>
          <cell r="BB332">
            <v>-0.12541377299000001</v>
          </cell>
          <cell r="BC332">
            <v>-2.4084363140000065E-2</v>
          </cell>
          <cell r="BD332">
            <v>1.2064451900000162E-3</v>
          </cell>
          <cell r="BE332">
            <v>-0.21165544019000393</v>
          </cell>
          <cell r="BF332">
            <v>-8.000193340000461E-3</v>
          </cell>
          <cell r="BG332">
            <v>0</v>
          </cell>
          <cell r="BH332">
            <v>-6.1260980450000613E-2</v>
          </cell>
          <cell r="BI332">
            <v>-6.7657367969999882E-2</v>
          </cell>
          <cell r="BJ332">
            <v>-5.9964847010000044E-2</v>
          </cell>
          <cell r="BK332">
            <v>-1.466074818999985E-2</v>
          </cell>
          <cell r="BL332">
            <v>-3.7141882120000247E-2</v>
          </cell>
          <cell r="BM332">
            <v>1.1027362500000137E-3</v>
          </cell>
          <cell r="BN332">
            <v>-2.6321477799999826E-3</v>
          </cell>
          <cell r="BO332">
            <v>4.2505601670000281E-2</v>
          </cell>
          <cell r="BP332">
            <v>-3.7173759999999945E-3</v>
          </cell>
          <cell r="BQ332">
            <v>-2.2823525000026379E-4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CZ332">
            <v>0</v>
          </cell>
          <cell r="DA332">
            <v>0</v>
          </cell>
          <cell r="DB332">
            <v>0</v>
          </cell>
          <cell r="DC332">
            <v>0</v>
          </cell>
          <cell r="DD332">
            <v>0</v>
          </cell>
          <cell r="DE332">
            <v>0</v>
          </cell>
          <cell r="DF332">
            <v>0</v>
          </cell>
          <cell r="DG332">
            <v>0</v>
          </cell>
          <cell r="DH332">
            <v>0</v>
          </cell>
          <cell r="DI332">
            <v>0</v>
          </cell>
          <cell r="DJ332">
            <v>0</v>
          </cell>
          <cell r="DK332">
            <v>0</v>
          </cell>
          <cell r="DL332">
            <v>0</v>
          </cell>
          <cell r="DM332">
            <v>0</v>
          </cell>
          <cell r="DN332">
            <v>0</v>
          </cell>
          <cell r="DO332">
            <v>0</v>
          </cell>
          <cell r="DP332">
            <v>0</v>
          </cell>
          <cell r="DQ332">
            <v>0</v>
          </cell>
          <cell r="DR332">
            <v>0</v>
          </cell>
          <cell r="DS332">
            <v>0</v>
          </cell>
          <cell r="DT332">
            <v>0</v>
          </cell>
          <cell r="DU332">
            <v>0</v>
          </cell>
          <cell r="DV332">
            <v>0</v>
          </cell>
          <cell r="DW332">
            <v>0</v>
          </cell>
          <cell r="DX332">
            <v>0</v>
          </cell>
          <cell r="DY332">
            <v>0</v>
          </cell>
          <cell r="DZ332">
            <v>0</v>
          </cell>
          <cell r="EA332">
            <v>0</v>
          </cell>
          <cell r="EB332">
            <v>0</v>
          </cell>
          <cell r="EC332">
            <v>0</v>
          </cell>
          <cell r="ED332">
            <v>0</v>
          </cell>
          <cell r="EE332">
            <v>0</v>
          </cell>
          <cell r="EF332">
            <v>0</v>
          </cell>
          <cell r="EG332">
            <v>0</v>
          </cell>
          <cell r="EH332">
            <v>0</v>
          </cell>
          <cell r="EI332">
            <v>0</v>
          </cell>
          <cell r="EJ332">
            <v>0</v>
          </cell>
          <cell r="EK332">
            <v>0</v>
          </cell>
          <cell r="EL332">
            <v>0</v>
          </cell>
          <cell r="EM332">
            <v>0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0</v>
          </cell>
          <cell r="ES332">
            <v>0</v>
          </cell>
          <cell r="ET332">
            <v>0</v>
          </cell>
          <cell r="EU332">
            <v>0</v>
          </cell>
          <cell r="EV332">
            <v>0</v>
          </cell>
          <cell r="EW332">
            <v>0</v>
          </cell>
          <cell r="EX332">
            <v>0</v>
          </cell>
          <cell r="EY332">
            <v>0</v>
          </cell>
          <cell r="EZ332">
            <v>0</v>
          </cell>
          <cell r="FA332">
            <v>0</v>
          </cell>
          <cell r="FB332">
            <v>0</v>
          </cell>
          <cell r="FC332">
            <v>0</v>
          </cell>
          <cell r="FD332">
            <v>0</v>
          </cell>
          <cell r="FE332">
            <v>0</v>
          </cell>
          <cell r="FF332">
            <v>0</v>
          </cell>
          <cell r="FG332">
            <v>0</v>
          </cell>
          <cell r="FH332">
            <v>0</v>
          </cell>
          <cell r="FI332">
            <v>0</v>
          </cell>
          <cell r="FJ332">
            <v>0</v>
          </cell>
          <cell r="FK332">
            <v>0</v>
          </cell>
          <cell r="FL332">
            <v>0</v>
          </cell>
          <cell r="FM332">
            <v>0</v>
          </cell>
          <cell r="FN332">
            <v>0</v>
          </cell>
          <cell r="FO332">
            <v>0</v>
          </cell>
          <cell r="FP332">
            <v>0</v>
          </cell>
          <cell r="FQ332">
            <v>0</v>
          </cell>
          <cell r="FR332">
            <v>0</v>
          </cell>
          <cell r="FS332">
            <v>0</v>
          </cell>
          <cell r="FT332">
            <v>0</v>
          </cell>
          <cell r="FU332">
            <v>0</v>
          </cell>
          <cell r="FV332">
            <v>0</v>
          </cell>
          <cell r="FW332">
            <v>0</v>
          </cell>
          <cell r="FX332">
            <v>0</v>
          </cell>
          <cell r="FY332">
            <v>0</v>
          </cell>
          <cell r="FZ332">
            <v>0</v>
          </cell>
          <cell r="GA332">
            <v>0</v>
          </cell>
          <cell r="GB332">
            <v>0</v>
          </cell>
          <cell r="GC332">
            <v>0</v>
          </cell>
          <cell r="GD332">
            <v>0</v>
          </cell>
          <cell r="GE332">
            <v>0</v>
          </cell>
          <cell r="GF332">
            <v>0</v>
          </cell>
          <cell r="GG332">
            <v>0</v>
          </cell>
          <cell r="GH332">
            <v>0</v>
          </cell>
          <cell r="GI332">
            <v>0</v>
          </cell>
          <cell r="GJ332">
            <v>0</v>
          </cell>
          <cell r="GK332">
            <v>0</v>
          </cell>
          <cell r="GL332">
            <v>0</v>
          </cell>
          <cell r="GM332">
            <v>0</v>
          </cell>
          <cell r="GN332">
            <v>0</v>
          </cell>
          <cell r="GO332">
            <v>0</v>
          </cell>
          <cell r="GP332">
            <v>0</v>
          </cell>
          <cell r="GQ332">
            <v>0</v>
          </cell>
          <cell r="GR332">
            <v>0</v>
          </cell>
          <cell r="GS332">
            <v>0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0</v>
          </cell>
          <cell r="HA332">
            <v>0</v>
          </cell>
          <cell r="HB332">
            <v>0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0</v>
          </cell>
          <cell r="HK332">
            <v>0</v>
          </cell>
          <cell r="HL332">
            <v>0</v>
          </cell>
          <cell r="HM332">
            <v>0</v>
          </cell>
          <cell r="HN332">
            <v>0</v>
          </cell>
          <cell r="HO332">
            <v>0</v>
          </cell>
          <cell r="HP332">
            <v>0</v>
          </cell>
          <cell r="HQ332">
            <v>0</v>
          </cell>
          <cell r="HR332">
            <v>0</v>
          </cell>
          <cell r="HS332">
            <v>0</v>
          </cell>
          <cell r="HT332">
            <v>0</v>
          </cell>
          <cell r="HU332">
            <v>0</v>
          </cell>
          <cell r="HV332">
            <v>0</v>
          </cell>
          <cell r="HW332">
            <v>0</v>
          </cell>
          <cell r="HX332">
            <v>0</v>
          </cell>
          <cell r="HY332">
            <v>0</v>
          </cell>
          <cell r="HZ332">
            <v>0</v>
          </cell>
          <cell r="IA332">
            <v>0</v>
          </cell>
          <cell r="IB332">
            <v>0</v>
          </cell>
          <cell r="IC332">
            <v>0</v>
          </cell>
          <cell r="ID332">
            <v>0</v>
          </cell>
          <cell r="IE332">
            <v>0</v>
          </cell>
          <cell r="IF332">
            <v>0</v>
          </cell>
          <cell r="IG332">
            <v>0</v>
          </cell>
          <cell r="IH332">
            <v>0</v>
          </cell>
          <cell r="II332">
            <v>0</v>
          </cell>
          <cell r="IJ332">
            <v>0</v>
          </cell>
          <cell r="IK332">
            <v>0</v>
          </cell>
          <cell r="IL332">
            <v>0</v>
          </cell>
          <cell r="IM332">
            <v>0</v>
          </cell>
          <cell r="IN332">
            <v>0</v>
          </cell>
          <cell r="IO332">
            <v>0</v>
          </cell>
          <cell r="IP332">
            <v>0</v>
          </cell>
          <cell r="IQ332">
            <v>0</v>
          </cell>
          <cell r="IR332">
            <v>0</v>
          </cell>
          <cell r="IS332">
            <v>0</v>
          </cell>
          <cell r="IT332">
            <v>0</v>
          </cell>
          <cell r="IU332">
            <v>0</v>
          </cell>
          <cell r="IV332">
            <v>0</v>
          </cell>
          <cell r="IW332">
            <v>0</v>
          </cell>
          <cell r="IX332">
            <v>0</v>
          </cell>
          <cell r="IY332">
            <v>0</v>
          </cell>
          <cell r="IZ332">
            <v>0</v>
          </cell>
          <cell r="JA332">
            <v>0</v>
          </cell>
          <cell r="JB332">
            <v>0</v>
          </cell>
          <cell r="JC332">
            <v>0</v>
          </cell>
          <cell r="JD332">
            <v>0</v>
          </cell>
          <cell r="JE332">
            <v>0</v>
          </cell>
        </row>
        <row r="333">
          <cell r="F333">
            <v>1.6190078402996733</v>
          </cell>
          <cell r="G333">
            <v>-2.4408656945897746</v>
          </cell>
          <cell r="H333">
            <v>4.7154971603599733</v>
          </cell>
          <cell r="I333">
            <v>-5.6373273874996812</v>
          </cell>
          <cell r="J333">
            <v>-5.0478048969580414E-2</v>
          </cell>
          <cell r="K333">
            <v>10.671844076558955</v>
          </cell>
          <cell r="L333">
            <v>0.40056715599894233</v>
          </cell>
          <cell r="M333">
            <v>0.17283986836082477</v>
          </cell>
          <cell r="N333">
            <v>-2.4812973710504593</v>
          </cell>
          <cell r="O333">
            <v>-2.1101477339307166</v>
          </cell>
          <cell r="P333">
            <v>3.8195634073026667</v>
          </cell>
          <cell r="Q333">
            <v>-29.444515270910415</v>
          </cell>
          <cell r="R333">
            <v>-49.688973634882132</v>
          </cell>
          <cell r="S333">
            <v>1.151394527040793</v>
          </cell>
          <cell r="T333">
            <v>-0.73980369382115896</v>
          </cell>
          <cell r="U333">
            <v>1.3367835818298772</v>
          </cell>
          <cell r="V333">
            <v>-4.7820152581502953</v>
          </cell>
          <cell r="W333">
            <v>-5.1650063265187782</v>
          </cell>
          <cell r="X333">
            <v>-4.0800409480798407</v>
          </cell>
          <cell r="Y333">
            <v>-5.5027048647989432</v>
          </cell>
          <cell r="Z333">
            <v>-5.2557614740426288</v>
          </cell>
          <cell r="AA333">
            <v>9.2862007758694745</v>
          </cell>
          <cell r="AB333">
            <v>-33.985590714130467</v>
          </cell>
          <cell r="AC333">
            <v>-0.21753352101040946</v>
          </cell>
          <cell r="AD333">
            <v>-1.7348957190688452</v>
          </cell>
          <cell r="AE333">
            <v>47.02510597663786</v>
          </cell>
          <cell r="AF333">
            <v>-0.2754738347402963</v>
          </cell>
          <cell r="AG333">
            <v>-0.60204613583118771</v>
          </cell>
          <cell r="AH333">
            <v>-3.842989015459807</v>
          </cell>
          <cell r="AI333">
            <v>-4.9762274510096631</v>
          </cell>
          <cell r="AJ333">
            <v>56.261386564260192</v>
          </cell>
          <cell r="AK333">
            <v>0.88866629234007632</v>
          </cell>
          <cell r="AL333">
            <v>2.8948385572302868</v>
          </cell>
          <cell r="AM333">
            <v>3.4917077420805072</v>
          </cell>
          <cell r="AN333">
            <v>-1.7208769078797559</v>
          </cell>
          <cell r="AO333">
            <v>-5.1607150419899881</v>
          </cell>
          <cell r="AP333">
            <v>0.12850612218153401</v>
          </cell>
          <cell r="AQ333">
            <v>-6.1670914539718069E-2</v>
          </cell>
          <cell r="AR333">
            <v>11.098152756880154</v>
          </cell>
          <cell r="AS333">
            <v>-1.0423298655596227</v>
          </cell>
          <cell r="AT333">
            <v>-9.9757958690133819E-2</v>
          </cell>
          <cell r="AU333">
            <v>3.8153765540000677</v>
          </cell>
          <cell r="AV333">
            <v>0.85977670368038162</v>
          </cell>
          <cell r="AW333">
            <v>-1.4587641208399873</v>
          </cell>
          <cell r="AX333">
            <v>-1.8998999650202677</v>
          </cell>
          <cell r="AY333">
            <v>4.9077524243712105</v>
          </cell>
          <cell r="AZ333">
            <v>0.14177415654012293</v>
          </cell>
          <cell r="BA333">
            <v>-7.0528882312300993</v>
          </cell>
          <cell r="BB333">
            <v>16.965037616329937</v>
          </cell>
          <cell r="BC333">
            <v>-2.1441747272801877</v>
          </cell>
          <cell r="BD333">
            <v>-1.8937498294199031</v>
          </cell>
          <cell r="BE333">
            <v>17.772473234304925</v>
          </cell>
          <cell r="BF333">
            <v>-1.4005605164102235</v>
          </cell>
          <cell r="BG333">
            <v>-2.0617659751196697</v>
          </cell>
          <cell r="BH333">
            <v>3.3255018080908485</v>
          </cell>
          <cell r="BI333">
            <v>-2.0293146811200131</v>
          </cell>
          <cell r="BJ333">
            <v>10.239461645360279</v>
          </cell>
          <cell r="BK333">
            <v>20.042029324710711</v>
          </cell>
          <cell r="BL333">
            <v>-5.0509837623603744</v>
          </cell>
          <cell r="BM333">
            <v>-0.43808145908042206</v>
          </cell>
          <cell r="BN333">
            <v>-4.0926758700152277E-2</v>
          </cell>
          <cell r="BO333">
            <v>-1.4997904943693356</v>
          </cell>
          <cell r="BP333">
            <v>-1.4176679485199202</v>
          </cell>
          <cell r="BQ333">
            <v>-1.8954279481604317</v>
          </cell>
          <cell r="BR333">
            <v>2.5236223032261478</v>
          </cell>
          <cell r="BS333">
            <v>-0.12051051056096185</v>
          </cell>
          <cell r="BT333">
            <v>-4.3750867717208166</v>
          </cell>
          <cell r="BU333">
            <v>0.56477105419025975</v>
          </cell>
          <cell r="BV333">
            <v>-3.5146571402497102</v>
          </cell>
          <cell r="BW333">
            <v>-1.6587010543498764</v>
          </cell>
          <cell r="BX333">
            <v>2.0794733407483363</v>
          </cell>
          <cell r="BY333">
            <v>-5.1975752224498137</v>
          </cell>
          <cell r="BZ333">
            <v>6.8036916190403645</v>
          </cell>
          <cell r="CA333">
            <v>8.7319828116696954</v>
          </cell>
          <cell r="CB333">
            <v>0.11027506960908795</v>
          </cell>
          <cell r="CC333">
            <v>-0.17596104665790335</v>
          </cell>
          <cell r="CD333">
            <v>-0.72407984602978104</v>
          </cell>
          <cell r="CE333">
            <v>-129.11964444058685</v>
          </cell>
          <cell r="CF333">
            <v>-0.30653382143009367</v>
          </cell>
          <cell r="CG333">
            <v>1.1303829640210097</v>
          </cell>
          <cell r="CH333">
            <v>0.63641351718024453</v>
          </cell>
          <cell r="CI333">
            <v>8.484617933249865</v>
          </cell>
          <cell r="CJ333">
            <v>1.3169947866499569</v>
          </cell>
          <cell r="CK333">
            <v>6.9107815865399971</v>
          </cell>
          <cell r="CL333">
            <v>16.966256356709891</v>
          </cell>
          <cell r="CM333">
            <v>-21.255293646048813</v>
          </cell>
          <cell r="CN333">
            <v>-9.2816599888901692</v>
          </cell>
          <cell r="CO333">
            <v>-131.25620013960997</v>
          </cell>
          <cell r="CP333">
            <v>-4.0760127108796951</v>
          </cell>
          <cell r="CQ333">
            <v>1.6106087219295659</v>
          </cell>
          <cell r="CR333">
            <v>-1.1452655971515924</v>
          </cell>
          <cell r="CS333">
            <v>-4.7392211525493622</v>
          </cell>
          <cell r="CT333">
            <v>1.5443322262199217</v>
          </cell>
          <cell r="CU333">
            <v>0.3580136991395193</v>
          </cell>
          <cell r="CV333">
            <v>-3.0285795820700514</v>
          </cell>
          <cell r="CW333">
            <v>-1.5201734181073334</v>
          </cell>
          <cell r="CX333">
            <v>9.617591002480367</v>
          </cell>
          <cell r="CY333">
            <v>-3.8368198548896544</v>
          </cell>
          <cell r="CZ333">
            <v>-1.730878276470321</v>
          </cell>
          <cell r="DA333">
            <v>-0.97406432687967026</v>
          </cell>
          <cell r="DB333">
            <v>2.5311623244087968</v>
          </cell>
          <cell r="DC333">
            <v>1.6137706151585007</v>
          </cell>
          <cell r="DD333">
            <v>-0.9803988535904864</v>
          </cell>
          <cell r="DE333">
            <v>40.66873410862172</v>
          </cell>
          <cell r="DF333">
            <v>0.20713536577932246</v>
          </cell>
          <cell r="DG333">
            <v>-5.9715298964893009</v>
          </cell>
          <cell r="DH333">
            <v>-0.57007920055912109</v>
          </cell>
          <cell r="DI333">
            <v>5.5006713262291669</v>
          </cell>
          <cell r="DJ333">
            <v>13.20863698678113</v>
          </cell>
          <cell r="DK333">
            <v>-7.2485662710196266</v>
          </cell>
          <cell r="DL333">
            <v>5.3925801657687771</v>
          </cell>
          <cell r="DM333">
            <v>-8.9637477069118177E-2</v>
          </cell>
          <cell r="DN333">
            <v>6.2927988777910286</v>
          </cell>
          <cell r="DO333">
            <v>6.4364596195500781</v>
          </cell>
          <cell r="DP333">
            <v>-2.5728969699302979</v>
          </cell>
          <cell r="DQ333">
            <v>20.083161581809691</v>
          </cell>
          <cell r="DR333">
            <v>77.374016030371422</v>
          </cell>
          <cell r="DS333">
            <v>2.9479450074595661</v>
          </cell>
          <cell r="DT333">
            <v>3.5215012981316249</v>
          </cell>
          <cell r="DU333">
            <v>14.438338715229293</v>
          </cell>
          <cell r="DV333">
            <v>6.6349451120686354</v>
          </cell>
          <cell r="DW333">
            <v>3.8272549595494638</v>
          </cell>
          <cell r="DX333">
            <v>4.7293176707698876</v>
          </cell>
          <cell r="DY333">
            <v>28.486169592511942</v>
          </cell>
          <cell r="DZ333">
            <v>9.5498568048806192</v>
          </cell>
          <cell r="EA333">
            <v>0.30865914395963046</v>
          </cell>
          <cell r="EB333">
            <v>-1.1072473899494071</v>
          </cell>
          <cell r="EC333">
            <v>2.9971924703704644</v>
          </cell>
          <cell r="ED333">
            <v>1.0400826453897025</v>
          </cell>
          <cell r="EE333">
            <v>29.285647964250529</v>
          </cell>
          <cell r="EF333">
            <v>0</v>
          </cell>
          <cell r="EG333">
            <v>3.9240168824399007</v>
          </cell>
          <cell r="EH333">
            <v>24.771116164819432</v>
          </cell>
          <cell r="EI333">
            <v>0.45527220995973039</v>
          </cell>
          <cell r="EJ333">
            <v>-0.390790065870533</v>
          </cell>
          <cell r="EK333">
            <v>3.1081862231931154</v>
          </cell>
          <cell r="EL333">
            <v>-3.6873259457897802</v>
          </cell>
          <cell r="EM333">
            <v>-1.0945070509478683E-2</v>
          </cell>
          <cell r="EN333">
            <v>7.8297657270013588E-2</v>
          </cell>
          <cell r="EO333">
            <v>0.90495600335998461</v>
          </cell>
          <cell r="EP333">
            <v>0.77673789461096021</v>
          </cell>
          <cell r="EQ333">
            <v>-0.64387398922917782</v>
          </cell>
          <cell r="ER333">
            <v>7.598596806608839</v>
          </cell>
          <cell r="ES333">
            <v>0.57976562204930815</v>
          </cell>
          <cell r="ET333">
            <v>-9.2065208210442506E-2</v>
          </cell>
          <cell r="EU333">
            <v>0.30813327743999253</v>
          </cell>
          <cell r="EV333">
            <v>1.7946174954795424</v>
          </cell>
          <cell r="EW333">
            <v>-7.7230781529005981</v>
          </cell>
          <cell r="EX333">
            <v>-2.073458314043819E-2</v>
          </cell>
          <cell r="EY333">
            <v>16.34274286739128</v>
          </cell>
          <cell r="EZ333">
            <v>-2.4242608120803197</v>
          </cell>
          <cell r="FA333">
            <v>2.8582166811302159</v>
          </cell>
          <cell r="FB333">
            <v>0.5993714635797005</v>
          </cell>
          <cell r="FC333">
            <v>-4.2974342403804258</v>
          </cell>
          <cell r="FD333">
            <v>-0.32667760373988131</v>
          </cell>
          <cell r="FE333">
            <v>-16.850177069776691</v>
          </cell>
          <cell r="FF333">
            <v>-0.27039898831935716</v>
          </cell>
          <cell r="FG333">
            <v>6.002605806070278</v>
          </cell>
          <cell r="FH333">
            <v>-0.43338893015970825</v>
          </cell>
          <cell r="FI333">
            <v>8.1058060939403731</v>
          </cell>
          <cell r="FJ333">
            <v>0.66312490042946592</v>
          </cell>
          <cell r="FK333">
            <v>5.3669555792284882</v>
          </cell>
          <cell r="FL333">
            <v>4.5558426836196304</v>
          </cell>
          <cell r="FM333">
            <v>2.1476602900420403</v>
          </cell>
          <cell r="FN333">
            <v>-0.58679081923764898</v>
          </cell>
          <cell r="FO333">
            <v>-54.731235616669437</v>
          </cell>
          <cell r="FP333">
            <v>14.485371571980068</v>
          </cell>
          <cell r="FQ333">
            <v>-2.1557296407099784</v>
          </cell>
          <cell r="FR333">
            <v>-1.2239214323926717E-2</v>
          </cell>
          <cell r="FS333">
            <v>-2.0641391756798839</v>
          </cell>
          <cell r="FT333">
            <v>-1.3526335372989706</v>
          </cell>
          <cell r="FU333">
            <v>-10.966677327400248</v>
          </cell>
          <cell r="FV333">
            <v>4.9622605474887678</v>
          </cell>
          <cell r="FW333">
            <v>-5.8746317238210395</v>
          </cell>
          <cell r="FX333">
            <v>9.8964373181916017</v>
          </cell>
          <cell r="FY333">
            <v>5.47118465073072</v>
          </cell>
          <cell r="FZ333">
            <v>0.1514667965384433</v>
          </cell>
          <cell r="GA333">
            <v>-1.1310063588989578</v>
          </cell>
          <cell r="GB333">
            <v>3.736696119995031E-2</v>
          </cell>
          <cell r="GC333">
            <v>0.32064919125150482</v>
          </cell>
          <cell r="GD333">
            <v>0.53748344338964671</v>
          </cell>
          <cell r="GE333">
            <v>8.8878160624590237</v>
          </cell>
          <cell r="GF333">
            <v>-5.2586163970772759E-2</v>
          </cell>
          <cell r="GG333">
            <v>0</v>
          </cell>
          <cell r="GH333">
            <v>3.268572512780338</v>
          </cell>
          <cell r="GI333">
            <v>3.4783907485907548</v>
          </cell>
          <cell r="GJ333">
            <v>0.75879641716983315</v>
          </cell>
          <cell r="GK333">
            <v>0.25162210567214061</v>
          </cell>
          <cell r="GL333">
            <v>-0.10464927369139332</v>
          </cell>
          <cell r="GM333">
            <v>0.1194371833698824</v>
          </cell>
          <cell r="GN333">
            <v>2.5804977941188554</v>
          </cell>
          <cell r="GO333">
            <v>0.47778698615002213</v>
          </cell>
          <cell r="GP333">
            <v>0</v>
          </cell>
          <cell r="GQ333">
            <v>-1.8900522477197228</v>
          </cell>
          <cell r="GR333">
            <v>12.644587555987528</v>
          </cell>
          <cell r="GS333">
            <v>0.13775228613212676</v>
          </cell>
          <cell r="GT333">
            <v>5.9837489970959723E-4</v>
          </cell>
          <cell r="GU333">
            <v>-1.0913936421275139E-11</v>
          </cell>
          <cell r="GV333">
            <v>-1.1255669962920365</v>
          </cell>
          <cell r="GW333">
            <v>-19.036478156280282</v>
          </cell>
          <cell r="GX333">
            <v>4.2984546528205101</v>
          </cell>
          <cell r="GY333">
            <v>27.453491962380212</v>
          </cell>
          <cell r="GZ333">
            <v>0.36767251423952985</v>
          </cell>
          <cell r="HA333">
            <v>-1.6886498196981847E-3</v>
          </cell>
          <cell r="HB333">
            <v>1.1427923368883057</v>
          </cell>
          <cell r="HC333">
            <v>3.6490602389676496E-2</v>
          </cell>
          <cell r="HD333">
            <v>-0.6289313713714364</v>
          </cell>
          <cell r="HE333">
            <v>-83.154295319705852</v>
          </cell>
          <cell r="HF333">
            <v>-0.96298593804840493</v>
          </cell>
          <cell r="HG333">
            <v>3.1214254125397929</v>
          </cell>
          <cell r="HH333">
            <v>-44.236944432557721</v>
          </cell>
          <cell r="HI333">
            <v>1.9184593666996079</v>
          </cell>
          <cell r="HJ333">
            <v>-61.425269865349037</v>
          </cell>
          <cell r="HK333">
            <v>-0.78192414293880574</v>
          </cell>
          <cell r="HL333">
            <v>18.599996773040402</v>
          </cell>
          <cell r="HM333">
            <v>-1.355656713791177</v>
          </cell>
          <cell r="HN333">
            <v>2.1505144657912751</v>
          </cell>
          <cell r="HO333">
            <v>6.2100842660584021E-2</v>
          </cell>
          <cell r="HP333">
            <v>0</v>
          </cell>
          <cell r="HQ333">
            <v>-0.24401108773963642</v>
          </cell>
          <cell r="HR333">
            <v>69.633558317029383</v>
          </cell>
          <cell r="HS333">
            <v>-12.11862337931052</v>
          </cell>
          <cell r="HT333">
            <v>10.667843098279263</v>
          </cell>
          <cell r="HU333">
            <v>-0.48688971585988838</v>
          </cell>
          <cell r="HV333">
            <v>-1.4419387745592758</v>
          </cell>
          <cell r="HW333">
            <v>-0.56115201753073052</v>
          </cell>
          <cell r="HX333">
            <v>47.045952534399476</v>
          </cell>
          <cell r="HY333">
            <v>18.149538243380448</v>
          </cell>
          <cell r="HZ333">
            <v>2.3008138011373376</v>
          </cell>
          <cell r="IA333">
            <v>1.4852451758915777</v>
          </cell>
          <cell r="IB333">
            <v>0.23061409716865455</v>
          </cell>
          <cell r="IC333">
            <v>6.2171082533404842</v>
          </cell>
          <cell r="ID333">
            <v>-1.8549529992997122</v>
          </cell>
          <cell r="IE333">
            <v>4.3613340940210037</v>
          </cell>
          <cell r="IF333">
            <v>-0.64580104085052881</v>
          </cell>
          <cell r="IG333">
            <v>-8.0850760929024545E-2</v>
          </cell>
          <cell r="IH333">
            <v>4.9555439260584535</v>
          </cell>
          <cell r="II333">
            <v>0.84047386307065608</v>
          </cell>
          <cell r="IJ333">
            <v>-2.8798888592882577</v>
          </cell>
          <cell r="IK333">
            <v>-8.6006070192297557</v>
          </cell>
          <cell r="IL333">
            <v>12.862657219138782</v>
          </cell>
          <cell r="IM333">
            <v>2.6622193554412661</v>
          </cell>
          <cell r="IN333">
            <v>-2.1081700763206754</v>
          </cell>
          <cell r="IO333">
            <v>1.9898075047103703</v>
          </cell>
          <cell r="IP333">
            <v>-3.6007424459494359</v>
          </cell>
          <cell r="IQ333">
            <v>-1.0333075718499458</v>
          </cell>
          <cell r="IR333">
            <v>-12.043084452147014</v>
          </cell>
          <cell r="IS333">
            <v>-0.5259342055696834</v>
          </cell>
          <cell r="IT333">
            <v>8.1211792147805681</v>
          </cell>
          <cell r="IU333">
            <v>-2.1696084509130742E-2</v>
          </cell>
          <cell r="IV333">
            <v>0.61887780214783561</v>
          </cell>
          <cell r="IW333">
            <v>-4.0220475022706523</v>
          </cell>
          <cell r="IX333">
            <v>-5.9975130256498232</v>
          </cell>
          <cell r="IY333">
            <v>-7.1015415076199133</v>
          </cell>
          <cell r="IZ333">
            <v>0.1844476112510165</v>
          </cell>
          <cell r="JA333">
            <v>-0.34048887864082644</v>
          </cell>
          <cell r="JB333">
            <v>-9.5598066252205172</v>
          </cell>
          <cell r="JC333">
            <v>7.263488668770151</v>
          </cell>
          <cell r="JD333">
            <v>-0.66204991961058113</v>
          </cell>
          <cell r="JE333">
            <v>0</v>
          </cell>
        </row>
        <row r="334">
          <cell r="F334">
            <v>-1.9883709399999283E-3</v>
          </cell>
          <cell r="G334">
            <v>-4.3145409700002801E-3</v>
          </cell>
          <cell r="H334">
            <v>-6.018253600001966E-4</v>
          </cell>
          <cell r="I334">
            <v>-5.0016047709999567E-2</v>
          </cell>
          <cell r="J334">
            <v>-0.16827486501999989</v>
          </cell>
          <cell r="K334">
            <v>0.24969103488000011</v>
          </cell>
          <cell r="L334">
            <v>-6.4035942000018053E-4</v>
          </cell>
          <cell r="M334">
            <v>5.1494328099996878E-3</v>
          </cell>
          <cell r="N334">
            <v>-1.3367045999990168E-4</v>
          </cell>
          <cell r="O334">
            <v>7.2066744100000024E-2</v>
          </cell>
          <cell r="P334">
            <v>-5.430364129999532E-3</v>
          </cell>
          <cell r="Q334">
            <v>-7.9079655699993978E-3</v>
          </cell>
          <cell r="R334">
            <v>0.14266570052000205</v>
          </cell>
          <cell r="S334">
            <v>-2.4737573499997723E-3</v>
          </cell>
          <cell r="T334">
            <v>-5.0888723000008795E-4</v>
          </cell>
          <cell r="U334">
            <v>6.3793304499999426E-3</v>
          </cell>
          <cell r="V334">
            <v>3.4831186729999963E-2</v>
          </cell>
          <cell r="W334">
            <v>-5.0888723000008795E-4</v>
          </cell>
          <cell r="X334">
            <v>-3.4225682699999815E-3</v>
          </cell>
          <cell r="Y334">
            <v>-6.0604725900001988E-3</v>
          </cell>
          <cell r="Z334">
            <v>-6.1618855549999907E-2</v>
          </cell>
          <cell r="AA334">
            <v>0.12408031265999986</v>
          </cell>
          <cell r="AB334">
            <v>5.2284947690000028E-2</v>
          </cell>
          <cell r="AC334">
            <v>5.0215169500003043E-3</v>
          </cell>
          <cell r="AD334">
            <v>-5.3381657400000115E-3</v>
          </cell>
          <cell r="AE334">
            <v>0.69310966568000154</v>
          </cell>
          <cell r="AF334">
            <v>-2.3451523499999904E-3</v>
          </cell>
          <cell r="AG334">
            <v>0</v>
          </cell>
          <cell r="AH334">
            <v>9.0446130229999921E-2</v>
          </cell>
          <cell r="AI334">
            <v>0</v>
          </cell>
          <cell r="AJ334">
            <v>1.0209136170000077E-2</v>
          </cell>
          <cell r="AK334">
            <v>-3.1277414299997197E-3</v>
          </cell>
          <cell r="AL334">
            <v>-8.7056334599999285E-2</v>
          </cell>
          <cell r="AM334">
            <v>0</v>
          </cell>
          <cell r="AN334">
            <v>0</v>
          </cell>
          <cell r="AO334">
            <v>0.68415322170000015</v>
          </cell>
          <cell r="AP334">
            <v>3.0867989999983081E-4</v>
          </cell>
          <cell r="AQ334">
            <v>5.2172606000011612E-4</v>
          </cell>
          <cell r="AR334">
            <v>0.2319530770100009</v>
          </cell>
          <cell r="AS334">
            <v>0</v>
          </cell>
          <cell r="AT334">
            <v>0</v>
          </cell>
          <cell r="AU334">
            <v>9.0031919900000146E-2</v>
          </cell>
          <cell r="AV334">
            <v>0</v>
          </cell>
          <cell r="AW334">
            <v>3.1531813389999996E-2</v>
          </cell>
          <cell r="AX334">
            <v>4.3183323300000076E-3</v>
          </cell>
          <cell r="AY334">
            <v>5.590041433000037E-2</v>
          </cell>
          <cell r="AZ334">
            <v>-7.0369598000041833E-4</v>
          </cell>
          <cell r="BA334">
            <v>9.9247518900003051E-3</v>
          </cell>
          <cell r="BB334">
            <v>4.2115606939999939E-2</v>
          </cell>
          <cell r="BC334">
            <v>2.6748830000000723E-4</v>
          </cell>
          <cell r="BD334">
            <v>-1.433554090000122E-3</v>
          </cell>
          <cell r="BE334">
            <v>0.34118560326000136</v>
          </cell>
          <cell r="BF334">
            <v>-2.4615717799998382E-3</v>
          </cell>
          <cell r="BG334">
            <v>2.7909679100002194E-3</v>
          </cell>
          <cell r="BH334">
            <v>1.000000082740371E-11</v>
          </cell>
          <cell r="BI334">
            <v>5.0587335199999472E-2</v>
          </cell>
          <cell r="BJ334">
            <v>-5.1173385499998503E-3</v>
          </cell>
          <cell r="BK334">
            <v>2.9256334059999833E-2</v>
          </cell>
          <cell r="BL334">
            <v>0.15942202060999966</v>
          </cell>
          <cell r="BM334">
            <v>0</v>
          </cell>
          <cell r="BN334">
            <v>-5.0481194999996148E-4</v>
          </cell>
          <cell r="BO334">
            <v>0.10748692381000025</v>
          </cell>
          <cell r="BP334">
            <v>0</v>
          </cell>
          <cell r="BQ334">
            <v>-2.7425605999997771E-4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  <cell r="BZ334">
            <v>0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CZ334">
            <v>0</v>
          </cell>
          <cell r="DA334">
            <v>0</v>
          </cell>
          <cell r="DB334">
            <v>0</v>
          </cell>
          <cell r="DC334">
            <v>0</v>
          </cell>
          <cell r="DD334">
            <v>0</v>
          </cell>
          <cell r="DE334">
            <v>0</v>
          </cell>
          <cell r="DF334">
            <v>0</v>
          </cell>
          <cell r="DG334">
            <v>0</v>
          </cell>
          <cell r="DH334">
            <v>0</v>
          </cell>
          <cell r="DI334">
            <v>0</v>
          </cell>
          <cell r="DJ334">
            <v>0</v>
          </cell>
          <cell r="DK334">
            <v>0</v>
          </cell>
          <cell r="DL334">
            <v>0</v>
          </cell>
          <cell r="DM334">
            <v>0</v>
          </cell>
          <cell r="DN334">
            <v>0</v>
          </cell>
          <cell r="DO334">
            <v>0</v>
          </cell>
          <cell r="DP334">
            <v>0</v>
          </cell>
          <cell r="DQ334">
            <v>0</v>
          </cell>
          <cell r="DR334">
            <v>0</v>
          </cell>
          <cell r="DS334">
            <v>0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DX334">
            <v>0</v>
          </cell>
          <cell r="DY334">
            <v>0</v>
          </cell>
          <cell r="DZ334">
            <v>0</v>
          </cell>
          <cell r="EA334">
            <v>0</v>
          </cell>
          <cell r="EB334">
            <v>0</v>
          </cell>
          <cell r="EC334">
            <v>0</v>
          </cell>
          <cell r="ED334">
            <v>0</v>
          </cell>
          <cell r="EE334">
            <v>0</v>
          </cell>
          <cell r="EF334">
            <v>0</v>
          </cell>
          <cell r="EG334">
            <v>0</v>
          </cell>
          <cell r="EH334">
            <v>0</v>
          </cell>
          <cell r="EI334">
            <v>0</v>
          </cell>
          <cell r="EJ334">
            <v>0</v>
          </cell>
          <cell r="EK334">
            <v>0</v>
          </cell>
          <cell r="EL334">
            <v>0</v>
          </cell>
          <cell r="EM334">
            <v>0</v>
          </cell>
          <cell r="EN334">
            <v>0</v>
          </cell>
          <cell r="EO334">
            <v>0</v>
          </cell>
          <cell r="EP334">
            <v>0</v>
          </cell>
          <cell r="EQ334">
            <v>0</v>
          </cell>
          <cell r="ER334">
            <v>0</v>
          </cell>
          <cell r="ES334">
            <v>0</v>
          </cell>
          <cell r="ET334">
            <v>0</v>
          </cell>
          <cell r="EU334">
            <v>0</v>
          </cell>
          <cell r="EV334">
            <v>0</v>
          </cell>
          <cell r="EW334">
            <v>0</v>
          </cell>
          <cell r="EX334">
            <v>0</v>
          </cell>
          <cell r="EY334">
            <v>0</v>
          </cell>
          <cell r="EZ334">
            <v>0</v>
          </cell>
          <cell r="FA334">
            <v>0</v>
          </cell>
          <cell r="FB334">
            <v>0</v>
          </cell>
          <cell r="FC334">
            <v>0</v>
          </cell>
          <cell r="FD334">
            <v>0</v>
          </cell>
          <cell r="FE334">
            <v>0</v>
          </cell>
          <cell r="FF334">
            <v>0</v>
          </cell>
          <cell r="FG334">
            <v>0</v>
          </cell>
          <cell r="FH334">
            <v>0</v>
          </cell>
          <cell r="FI334">
            <v>0</v>
          </cell>
          <cell r="FJ334">
            <v>0</v>
          </cell>
          <cell r="FK334">
            <v>0</v>
          </cell>
          <cell r="FL334">
            <v>0</v>
          </cell>
          <cell r="FM334">
            <v>0</v>
          </cell>
          <cell r="FN334">
            <v>0</v>
          </cell>
          <cell r="FO334">
            <v>0</v>
          </cell>
          <cell r="FP334">
            <v>0</v>
          </cell>
          <cell r="FQ334">
            <v>0</v>
          </cell>
          <cell r="FR334">
            <v>0</v>
          </cell>
          <cell r="FS334">
            <v>0</v>
          </cell>
          <cell r="FT334">
            <v>0</v>
          </cell>
          <cell r="FU334">
            <v>0</v>
          </cell>
          <cell r="FV334">
            <v>0</v>
          </cell>
          <cell r="FW334">
            <v>0</v>
          </cell>
          <cell r="FX334">
            <v>0</v>
          </cell>
          <cell r="FY334">
            <v>0</v>
          </cell>
          <cell r="FZ334">
            <v>0</v>
          </cell>
          <cell r="GA334">
            <v>0</v>
          </cell>
          <cell r="GB334">
            <v>0</v>
          </cell>
          <cell r="GC334">
            <v>0</v>
          </cell>
          <cell r="GD334">
            <v>0</v>
          </cell>
          <cell r="GE334">
            <v>0</v>
          </cell>
          <cell r="GF334">
            <v>0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0</v>
          </cell>
          <cell r="GO334">
            <v>0</v>
          </cell>
          <cell r="GP334">
            <v>0</v>
          </cell>
          <cell r="GQ334">
            <v>0</v>
          </cell>
          <cell r="GR334">
            <v>0</v>
          </cell>
          <cell r="GS334">
            <v>0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0</v>
          </cell>
          <cell r="HA334">
            <v>0</v>
          </cell>
          <cell r="HB334">
            <v>0</v>
          </cell>
          <cell r="HC334">
            <v>0</v>
          </cell>
          <cell r="HD334">
            <v>0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0</v>
          </cell>
          <cell r="HK334">
            <v>0</v>
          </cell>
          <cell r="HL334">
            <v>0</v>
          </cell>
          <cell r="HM334">
            <v>0</v>
          </cell>
          <cell r="HN334">
            <v>0</v>
          </cell>
          <cell r="HO334">
            <v>0</v>
          </cell>
          <cell r="HP334">
            <v>0</v>
          </cell>
          <cell r="HQ334">
            <v>0</v>
          </cell>
          <cell r="HR334">
            <v>0</v>
          </cell>
          <cell r="HS334">
            <v>0</v>
          </cell>
          <cell r="HT334">
            <v>0</v>
          </cell>
          <cell r="HU334">
            <v>0</v>
          </cell>
          <cell r="HV334">
            <v>0</v>
          </cell>
          <cell r="HW334">
            <v>0</v>
          </cell>
          <cell r="HX334">
            <v>0</v>
          </cell>
          <cell r="HY334">
            <v>0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0</v>
          </cell>
          <cell r="IE334">
            <v>0</v>
          </cell>
          <cell r="IF334">
            <v>0</v>
          </cell>
          <cell r="IG334">
            <v>0</v>
          </cell>
          <cell r="IH334">
            <v>0</v>
          </cell>
          <cell r="II334">
            <v>0</v>
          </cell>
          <cell r="IJ334">
            <v>0</v>
          </cell>
          <cell r="IK334">
            <v>0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0</v>
          </cell>
          <cell r="IQ334">
            <v>0</v>
          </cell>
          <cell r="IR334">
            <v>0</v>
          </cell>
          <cell r="IS334">
            <v>0</v>
          </cell>
          <cell r="IT334">
            <v>0</v>
          </cell>
          <cell r="IU334">
            <v>0</v>
          </cell>
          <cell r="IV334">
            <v>0</v>
          </cell>
          <cell r="IW334">
            <v>0</v>
          </cell>
          <cell r="IX334">
            <v>0</v>
          </cell>
          <cell r="IY334">
            <v>0</v>
          </cell>
          <cell r="IZ334">
            <v>0</v>
          </cell>
          <cell r="JA334">
            <v>0</v>
          </cell>
          <cell r="JB334">
            <v>0</v>
          </cell>
          <cell r="JC334">
            <v>0</v>
          </cell>
          <cell r="JD334">
            <v>0</v>
          </cell>
          <cell r="JE334">
            <v>0</v>
          </cell>
        </row>
        <row r="335">
          <cell r="F335">
            <v>17.080568227789627</v>
          </cell>
          <cell r="G335">
            <v>-17.897617479219662</v>
          </cell>
          <cell r="H335">
            <v>3.9252303341881998</v>
          </cell>
          <cell r="I335">
            <v>1.8486227712592154</v>
          </cell>
          <cell r="J335">
            <v>9.9106673367296025</v>
          </cell>
          <cell r="K335">
            <v>-10.231537315880814</v>
          </cell>
          <cell r="L335">
            <v>7.2116566877084551</v>
          </cell>
          <cell r="M335">
            <v>-1.0175464168787585</v>
          </cell>
          <cell r="N335">
            <v>-1.3582935272606846</v>
          </cell>
          <cell r="O335">
            <v>-1.495525100370287</v>
          </cell>
          <cell r="P335">
            <v>2.6014493539896648</v>
          </cell>
          <cell r="Q335">
            <v>-1.5770764584813151</v>
          </cell>
          <cell r="R335">
            <v>39.475677664668183</v>
          </cell>
          <cell r="S335">
            <v>-2.5972650308394805</v>
          </cell>
          <cell r="T335">
            <v>4.2537303760691429</v>
          </cell>
          <cell r="U335">
            <v>8.1722984590305714</v>
          </cell>
          <cell r="V335">
            <v>0.40501212784056406</v>
          </cell>
          <cell r="W335">
            <v>-0.75041011684993464</v>
          </cell>
          <cell r="X335">
            <v>8.0010865672802538</v>
          </cell>
          <cell r="Y335">
            <v>0.63839376498253841</v>
          </cell>
          <cell r="Z335">
            <v>6.278415749213309</v>
          </cell>
          <cell r="AA335">
            <v>-6.4469514743504988</v>
          </cell>
          <cell r="AB335">
            <v>18.693491629463097</v>
          </cell>
          <cell r="AC335">
            <v>0.72043139376728504</v>
          </cell>
          <cell r="AD335">
            <v>2.1074442190310947</v>
          </cell>
          <cell r="AE335">
            <v>25.85998484508309</v>
          </cell>
          <cell r="AF335">
            <v>2.4102798256390088</v>
          </cell>
          <cell r="AG335">
            <v>-6.9247873330477887</v>
          </cell>
          <cell r="AH335">
            <v>-56.389553974750015</v>
          </cell>
          <cell r="AI335">
            <v>60.481885493951268</v>
          </cell>
          <cell r="AJ335">
            <v>-1.3247291787699851</v>
          </cell>
          <cell r="AK335">
            <v>31.48122681246241</v>
          </cell>
          <cell r="AL335">
            <v>-2.9362692212398542</v>
          </cell>
          <cell r="AM335">
            <v>-0.36658073311082262</v>
          </cell>
          <cell r="AN335">
            <v>-0.59722768908795842</v>
          </cell>
          <cell r="AO335">
            <v>8.2387431420065695</v>
          </cell>
          <cell r="AP335">
            <v>-7.0948449347615679</v>
          </cell>
          <cell r="AQ335">
            <v>-1.1181573642388685</v>
          </cell>
          <cell r="AR335">
            <v>17.698521112950402</v>
          </cell>
          <cell r="AS335">
            <v>11.081374697527281</v>
          </cell>
          <cell r="AT335">
            <v>-8.6743697571109806</v>
          </cell>
          <cell r="AU335">
            <v>-0.76218492181760666</v>
          </cell>
          <cell r="AV335">
            <v>-4.1391249567004706</v>
          </cell>
          <cell r="AW335">
            <v>-2.6373593800599338E-3</v>
          </cell>
          <cell r="AX335">
            <v>-1.2649557058794016</v>
          </cell>
          <cell r="AY335">
            <v>-3.162591907526803</v>
          </cell>
          <cell r="AZ335">
            <v>-5.836228917905828E-2</v>
          </cell>
          <cell r="BA335">
            <v>-1.3819971599405108</v>
          </cell>
          <cell r="BB335">
            <v>28.244898414250201</v>
          </cell>
          <cell r="BC335">
            <v>-2.3318856123132718</v>
          </cell>
          <cell r="BD335">
            <v>0.15035767100198427</v>
          </cell>
          <cell r="BE335">
            <v>-8.9020917472662404</v>
          </cell>
          <cell r="BF335">
            <v>-9.2850543671374908E-2</v>
          </cell>
          <cell r="BG335">
            <v>0.42032446015946334</v>
          </cell>
          <cell r="BH335">
            <v>-0.72347628792158503</v>
          </cell>
          <cell r="BI335">
            <v>-13.245722636505889</v>
          </cell>
          <cell r="BJ335">
            <v>0.91152552763014683</v>
          </cell>
          <cell r="BK335">
            <v>5.6860911584226415</v>
          </cell>
          <cell r="BL335">
            <v>-2.6192763166218356</v>
          </cell>
          <cell r="BM335">
            <v>-0.5368245424106135</v>
          </cell>
          <cell r="BN335">
            <v>-3.7265326507585996</v>
          </cell>
          <cell r="BO335">
            <v>5.0732943308012182</v>
          </cell>
          <cell r="BP335">
            <v>1.1024642119009513</v>
          </cell>
          <cell r="BQ335">
            <v>-1.1511084582998592</v>
          </cell>
          <cell r="BR335">
            <v>6.4524606259219581</v>
          </cell>
          <cell r="BS335">
            <v>3.5074987469179177</v>
          </cell>
          <cell r="BT335">
            <v>0.12642048752059054</v>
          </cell>
          <cell r="BU335">
            <v>-4.3491571139384178E-2</v>
          </cell>
          <cell r="BV335">
            <v>-2.0865163500893686</v>
          </cell>
          <cell r="BW335">
            <v>0.82586708472013015</v>
          </cell>
          <cell r="BX335">
            <v>0.38450578742231301</v>
          </cell>
          <cell r="BY335">
            <v>13.453623825771501</v>
          </cell>
          <cell r="BZ335">
            <v>-1.9668855660693225</v>
          </cell>
          <cell r="CA335">
            <v>-8.0000665642110107</v>
          </cell>
          <cell r="CB335">
            <v>1.8062941938496806</v>
          </cell>
          <cell r="CC335">
            <v>-0.87777524353805347</v>
          </cell>
          <cell r="CD335">
            <v>-0.67701420526100264</v>
          </cell>
          <cell r="CE335">
            <v>132.14212412410416</v>
          </cell>
          <cell r="CF335">
            <v>0.62308116253007029</v>
          </cell>
          <cell r="CG335">
            <v>-11.256839644358479</v>
          </cell>
          <cell r="CH335">
            <v>-1.7109034065888409</v>
          </cell>
          <cell r="CI335">
            <v>-0.68232680659275502</v>
          </cell>
          <cell r="CJ335">
            <v>-1.1995993141795225</v>
          </cell>
          <cell r="CK335">
            <v>-1.8675727489408018</v>
          </cell>
          <cell r="CL335">
            <v>-6.943679654470543</v>
          </cell>
          <cell r="CM335">
            <v>-1.7172064389596926</v>
          </cell>
          <cell r="CN335">
            <v>-5.4083008911602519</v>
          </cell>
          <cell r="CO335">
            <v>167.17983829947116</v>
          </cell>
          <cell r="CP335">
            <v>-3.5088257402530871</v>
          </cell>
          <cell r="CQ335">
            <v>-1.3655406924117415</v>
          </cell>
          <cell r="CR335">
            <v>14.415342525026063</v>
          </cell>
          <cell r="CS335">
            <v>-10.775441631567446</v>
          </cell>
          <cell r="CT335">
            <v>2.1992552582505596</v>
          </cell>
          <cell r="CU335">
            <v>-1.6191867995712528</v>
          </cell>
          <cell r="CV335">
            <v>2.2567317082575755E-3</v>
          </cell>
          <cell r="CW335">
            <v>-3.5556132555802833</v>
          </cell>
          <cell r="CX335">
            <v>-0.74002222609851742</v>
          </cell>
          <cell r="CY335">
            <v>-7.8764607002885896</v>
          </cell>
          <cell r="CZ335">
            <v>2.1400834474698058</v>
          </cell>
          <cell r="DA335">
            <v>1.2065318326494889</v>
          </cell>
          <cell r="DB335">
            <v>-2.9954924801477318</v>
          </cell>
          <cell r="DC335">
            <v>1.8186423470160662</v>
          </cell>
          <cell r="DD335">
            <v>34.610790001212081</v>
          </cell>
          <cell r="DE335">
            <v>8.1236482287931722</v>
          </cell>
          <cell r="DF335">
            <v>0.51079091748033534</v>
          </cell>
          <cell r="DG335">
            <v>1.4514462416063907</v>
          </cell>
          <cell r="DH335">
            <v>1.2126447832597478</v>
          </cell>
          <cell r="DI335">
            <v>0.74541053456960071</v>
          </cell>
          <cell r="DJ335">
            <v>-0.84895568088995788</v>
          </cell>
          <cell r="DK335">
            <v>4.2571307313210127</v>
          </cell>
          <cell r="DL335">
            <v>4.9864168522381078</v>
          </cell>
          <cell r="DM335">
            <v>-9.0459057659245445E-2</v>
          </cell>
          <cell r="DN335">
            <v>-1.6822185897890449</v>
          </cell>
          <cell r="DO335">
            <v>-1.7690527835002285</v>
          </cell>
          <cell r="DP335">
            <v>-1.8067634191611432</v>
          </cell>
          <cell r="DQ335">
            <v>1.1572576993294206</v>
          </cell>
          <cell r="DR335">
            <v>-42.245645334565779</v>
          </cell>
          <cell r="DS335">
            <v>-0.24235630462681002</v>
          </cell>
          <cell r="DT335">
            <v>-2.7453518163292756</v>
          </cell>
          <cell r="DU335">
            <v>2.223544660701009</v>
          </cell>
          <cell r="DV335">
            <v>2.5494715041313611</v>
          </cell>
          <cell r="DW335">
            <v>6.7537138516402138</v>
          </cell>
          <cell r="DX335">
            <v>-18.516171674162251</v>
          </cell>
          <cell r="DY335">
            <v>-27.344947798603243</v>
          </cell>
          <cell r="DZ335">
            <v>-6.5545203865021904</v>
          </cell>
          <cell r="EA335">
            <v>-1.8111981021611427</v>
          </cell>
          <cell r="EB335">
            <v>2.4412970190496708</v>
          </cell>
          <cell r="EC335">
            <v>0.85333017797165667</v>
          </cell>
          <cell r="ED335">
            <v>0.14754353431271738</v>
          </cell>
          <cell r="EE335">
            <v>-31.561135862313677</v>
          </cell>
          <cell r="EF335">
            <v>-0.5231141315689456</v>
          </cell>
          <cell r="EG335">
            <v>-2.7436617971507076</v>
          </cell>
          <cell r="EH335">
            <v>-20.18169986734938</v>
          </cell>
          <cell r="EI335">
            <v>0.77826643903972581</v>
          </cell>
          <cell r="EJ335">
            <v>-0.27625309953987198</v>
          </cell>
          <cell r="EK335">
            <v>0.85063503389756079</v>
          </cell>
          <cell r="EL335">
            <v>5.8228058065906225</v>
          </cell>
          <cell r="EM335">
            <v>-1.9911080262008909</v>
          </cell>
          <cell r="EN335">
            <v>-1.4059601022581774</v>
          </cell>
          <cell r="EO335">
            <v>-9.4599693257005129</v>
          </cell>
          <cell r="EP335">
            <v>-2.1779326507294172</v>
          </cell>
          <cell r="EQ335">
            <v>-0.25314414134118124</v>
          </cell>
          <cell r="ER335">
            <v>4.2308669972117059</v>
          </cell>
          <cell r="ES335">
            <v>-0.28202264204264793</v>
          </cell>
          <cell r="ET335">
            <v>-0.44192639967877767</v>
          </cell>
          <cell r="EU335">
            <v>-1.0614929206785746</v>
          </cell>
          <cell r="EV335">
            <v>-2.8584925023724281</v>
          </cell>
          <cell r="EW335">
            <v>2.2362158793200706</v>
          </cell>
          <cell r="EX335">
            <v>5.8445687241182895</v>
          </cell>
          <cell r="EY335">
            <v>-4.5824290563923569</v>
          </cell>
          <cell r="EZ335">
            <v>-4.7547175816289382</v>
          </cell>
          <cell r="FA335">
            <v>-0.95666116720167338</v>
          </cell>
          <cell r="FB335">
            <v>-6.2540745750502538</v>
          </cell>
          <cell r="FC335">
            <v>17.330973552121577</v>
          </cell>
          <cell r="FD335">
            <v>1.0925686690825387E-2</v>
          </cell>
          <cell r="FE335">
            <v>-23.468030469899531</v>
          </cell>
          <cell r="FF335">
            <v>2.429814523058667</v>
          </cell>
          <cell r="FG335">
            <v>-2.7922899712903018</v>
          </cell>
          <cell r="FH335">
            <v>-0.44289675812979112</v>
          </cell>
          <cell r="FI335">
            <v>-12.137815764210245</v>
          </cell>
          <cell r="FJ335">
            <v>8.9470780851299878</v>
          </cell>
          <cell r="FK335">
            <v>0.47577649927916354</v>
          </cell>
          <cell r="FL335">
            <v>-4.8657689307510736</v>
          </cell>
          <cell r="FM335">
            <v>-0.33718215196677193</v>
          </cell>
          <cell r="FN335">
            <v>-0.23641687751114659</v>
          </cell>
          <cell r="FO335">
            <v>3.4955779630599864</v>
          </cell>
          <cell r="FP335">
            <v>-7.9529443190822349</v>
          </cell>
          <cell r="FQ335">
            <v>-10.050962767531018</v>
          </cell>
          <cell r="FR335">
            <v>-6.4056655217136722</v>
          </cell>
          <cell r="FS335">
            <v>1.5961706100388255</v>
          </cell>
          <cell r="FT335">
            <v>-1.2344164427377109</v>
          </cell>
          <cell r="FU335">
            <v>12.077892746181533</v>
          </cell>
          <cell r="FV335">
            <v>-0.11652926400893193</v>
          </cell>
          <cell r="FW335">
            <v>-4.7425908967297801</v>
          </cell>
          <cell r="FX335">
            <v>-7.2010665626185073</v>
          </cell>
          <cell r="FY335">
            <v>-8.6107629412799724</v>
          </cell>
          <cell r="FZ335">
            <v>1.086278437403962</v>
          </cell>
          <cell r="GA335">
            <v>2.399189593621486</v>
          </cell>
          <cell r="GB335">
            <v>-2.2010753717804619</v>
          </cell>
          <cell r="GC335">
            <v>-3.0894394589267904E-2</v>
          </cell>
          <cell r="GD335">
            <v>0.57213896478060633</v>
          </cell>
          <cell r="GE335">
            <v>13.261862569779623</v>
          </cell>
          <cell r="GF335">
            <v>0.66552385602335562</v>
          </cell>
          <cell r="GG335">
            <v>0.37816439040580008</v>
          </cell>
          <cell r="GH335">
            <v>-8.392694713338642</v>
          </cell>
          <cell r="GI335">
            <v>13.664419141949111</v>
          </cell>
          <cell r="GJ335">
            <v>-0.31120986280006946</v>
          </cell>
          <cell r="GK335">
            <v>-0.88556122173940821</v>
          </cell>
          <cell r="GL335">
            <v>-1.7805308878796495</v>
          </cell>
          <cell r="GM335">
            <v>-0.39478959988264251</v>
          </cell>
          <cell r="GN335">
            <v>-3.2394060980986978</v>
          </cell>
          <cell r="GO335">
            <v>6.1295350515720202</v>
          </cell>
          <cell r="GP335">
            <v>4.6310036847880838</v>
          </cell>
          <cell r="GQ335">
            <v>2.7974088287901395</v>
          </cell>
          <cell r="GR335">
            <v>-20.707776200259104</v>
          </cell>
          <cell r="GS335">
            <v>-12.937635515329021</v>
          </cell>
          <cell r="GT335">
            <v>-7.568897458986612E-2</v>
          </cell>
          <cell r="GU335">
            <v>-12.046730654599742</v>
          </cell>
          <cell r="GV335">
            <v>0.17571820432931418</v>
          </cell>
          <cell r="GW335">
            <v>0</v>
          </cell>
          <cell r="GX335">
            <v>6.1008530569706636</v>
          </cell>
          <cell r="GY335">
            <v>3.8146126932188054</v>
          </cell>
          <cell r="GZ335">
            <v>0.15430176439986099</v>
          </cell>
          <cell r="HA335">
            <v>-0.91239748781299568</v>
          </cell>
          <cell r="HB335">
            <v>-0.26728399719104345</v>
          </cell>
          <cell r="HC335">
            <v>-0.44059650492999936</v>
          </cell>
          <cell r="HD335">
            <v>-4.2729287847505475</v>
          </cell>
          <cell r="HE335">
            <v>40.512572080624523</v>
          </cell>
          <cell r="HF335">
            <v>1.4626076962686057</v>
          </cell>
          <cell r="HG335">
            <v>-2.6668375025474234</v>
          </cell>
          <cell r="HH335">
            <v>47.603961945629635</v>
          </cell>
          <cell r="HI335">
            <v>2.2828320003791305</v>
          </cell>
          <cell r="HJ335">
            <v>2.457742060970304</v>
          </cell>
          <cell r="HK335">
            <v>-1.1874886240111664</v>
          </cell>
          <cell r="HL335">
            <v>-0.80369989744212944</v>
          </cell>
          <cell r="HM335">
            <v>1.5731971421992057</v>
          </cell>
          <cell r="HN335">
            <v>-3.720509951148415</v>
          </cell>
          <cell r="HO335">
            <v>-2.3712006468231266</v>
          </cell>
          <cell r="HP335">
            <v>-0.76783835977039416</v>
          </cell>
          <cell r="HQ335">
            <v>-3.3501937830806128</v>
          </cell>
          <cell r="HR335">
            <v>-12.527794443944003</v>
          </cell>
          <cell r="HS335">
            <v>0.7448987209754705</v>
          </cell>
          <cell r="HT335">
            <v>1.7401114415424672</v>
          </cell>
          <cell r="HU335">
            <v>1.0342062576200988</v>
          </cell>
          <cell r="HV335">
            <v>6.2642816476327425</v>
          </cell>
          <cell r="HW335">
            <v>0</v>
          </cell>
          <cell r="HX335">
            <v>-20.83377872301935</v>
          </cell>
          <cell r="HY335">
            <v>-2.9399862382379069</v>
          </cell>
          <cell r="HZ335">
            <v>-2.5584503134195984</v>
          </cell>
          <cell r="IA335">
            <v>-1.2118949346440786</v>
          </cell>
          <cell r="IB335">
            <v>4.8832015887201123</v>
          </cell>
          <cell r="IC335">
            <v>0.47696979005195317</v>
          </cell>
          <cell r="ID335">
            <v>-0.12735368117864709</v>
          </cell>
          <cell r="IE335">
            <v>-33.786842891538981</v>
          </cell>
          <cell r="IF335">
            <v>-14.300025384171022</v>
          </cell>
          <cell r="IG335">
            <v>-0.18402415093260061</v>
          </cell>
          <cell r="IH335">
            <v>-12.82217914544708</v>
          </cell>
          <cell r="II335">
            <v>-2.4127162712902646</v>
          </cell>
          <cell r="IJ335">
            <v>4.1827884850135888E-2</v>
          </cell>
          <cell r="IK335">
            <v>0.72293204759989749</v>
          </cell>
          <cell r="IL335">
            <v>1.7606051493421546</v>
          </cell>
          <cell r="IM335">
            <v>-0.86230161765888624</v>
          </cell>
          <cell r="IN335">
            <v>-0.7907421304989839</v>
          </cell>
          <cell r="IO335">
            <v>-0.31025737985146407</v>
          </cell>
          <cell r="IP335">
            <v>1.4501166858317447</v>
          </cell>
          <cell r="IQ335">
            <v>-6.0800785793071555</v>
          </cell>
          <cell r="IR335">
            <v>-20.611641987401526</v>
          </cell>
          <cell r="IS335">
            <v>-0.15098755654980778</v>
          </cell>
          <cell r="IT335">
            <v>0.46489109899630421</v>
          </cell>
          <cell r="IU335">
            <v>-1.129881487790044</v>
          </cell>
          <cell r="IV335">
            <v>-15.35296057728192</v>
          </cell>
          <cell r="IW335">
            <v>-0.24497664939963215</v>
          </cell>
          <cell r="IX335">
            <v>-6.1407066603114799</v>
          </cell>
          <cell r="IY335">
            <v>1.088990749882214</v>
          </cell>
          <cell r="IZ335">
            <v>1.6162478649566765</v>
          </cell>
          <cell r="JA335">
            <v>1.6263816574246448</v>
          </cell>
          <cell r="JB335">
            <v>0.23945909239773755</v>
          </cell>
          <cell r="JC335">
            <v>-0.15156672622106271</v>
          </cell>
          <cell r="JD335">
            <v>-2.476532793520164</v>
          </cell>
          <cell r="JE335">
            <v>0</v>
          </cell>
        </row>
        <row r="336">
          <cell r="F336">
            <v>-5.832188079999856E-3</v>
          </cell>
          <cell r="G336">
            <v>-2.4174531000000776E-3</v>
          </cell>
          <cell r="H336">
            <v>1.1652774850000158E-2</v>
          </cell>
          <cell r="I336">
            <v>4.0378003500001203E-3</v>
          </cell>
          <cell r="J336">
            <v>-1.8476083769999985E-2</v>
          </cell>
          <cell r="K336">
            <v>-3.8066466499999674E-3</v>
          </cell>
          <cell r="L336">
            <v>5.3860175199997862E-3</v>
          </cell>
          <cell r="M336">
            <v>-1.671791424000002E-2</v>
          </cell>
          <cell r="N336">
            <v>-5.1131033800002612E-3</v>
          </cell>
          <cell r="O336">
            <v>-1.5843046849999931E-2</v>
          </cell>
          <cell r="P336">
            <v>-2.5695638399998444E-3</v>
          </cell>
          <cell r="Q336">
            <v>-1.2791499100004433E-3</v>
          </cell>
          <cell r="R336">
            <v>-0.14450319847000159</v>
          </cell>
          <cell r="S336">
            <v>-1.7263952820000483E-2</v>
          </cell>
          <cell r="T336">
            <v>-2.1593784559999829E-2</v>
          </cell>
          <cell r="U336">
            <v>7.3040385000000541E-3</v>
          </cell>
          <cell r="V336">
            <v>1.3206461850000517E-2</v>
          </cell>
          <cell r="W336">
            <v>-1.2024774000000127E-3</v>
          </cell>
          <cell r="X336">
            <v>-6.0815642040000339E-2</v>
          </cell>
          <cell r="Y336">
            <v>7.8744751099999455E-3</v>
          </cell>
          <cell r="Z336">
            <v>-8.0183717799999776E-3</v>
          </cell>
          <cell r="AA336">
            <v>-1.1621013640000122E-2</v>
          </cell>
          <cell r="AB336">
            <v>-7.7989637800000011E-3</v>
          </cell>
          <cell r="AC336">
            <v>-1.7154425739999812E-2</v>
          </cell>
          <cell r="AD336">
            <v>-2.7419542169999644E-2</v>
          </cell>
          <cell r="AE336">
            <v>-1.3965902880002545E-2</v>
          </cell>
          <cell r="AF336">
            <v>-2.0786732600002189E-3</v>
          </cell>
          <cell r="AG336">
            <v>-1.609522539999908E-3</v>
          </cell>
          <cell r="AH336">
            <v>-3.1379284000010443E-4</v>
          </cell>
          <cell r="AI336">
            <v>3.0905467499998673E-3</v>
          </cell>
          <cell r="AJ336">
            <v>0</v>
          </cell>
          <cell r="AK336">
            <v>7.3083821540000038E-2</v>
          </cell>
          <cell r="AL336">
            <v>-6.1215538309999484E-2</v>
          </cell>
          <cell r="AM336">
            <v>-5.0904227000003743E-4</v>
          </cell>
          <cell r="AN336">
            <v>-1.2592299850000099E-2</v>
          </cell>
          <cell r="AO336">
            <v>6.1399089000002682E-4</v>
          </cell>
          <cell r="AP336">
            <v>-6.235141029999447E-3</v>
          </cell>
          <cell r="AQ336">
            <v>-6.2002519599999584E-3</v>
          </cell>
          <cell r="AR336">
            <v>0.70949055979999898</v>
          </cell>
          <cell r="AS336">
            <v>8.6882681100006742E-3</v>
          </cell>
          <cell r="AT336">
            <v>5.5879629099999661E-3</v>
          </cell>
          <cell r="AU336">
            <v>1.3049529899997747E-3</v>
          </cell>
          <cell r="AV336">
            <v>0.38052709608000068</v>
          </cell>
          <cell r="AW336">
            <v>0</v>
          </cell>
          <cell r="AX336">
            <v>0.33948552892000028</v>
          </cell>
          <cell r="AY336">
            <v>-4.9865112500002695E-3</v>
          </cell>
          <cell r="AZ336">
            <v>0</v>
          </cell>
          <cell r="BA336">
            <v>-1.0439623899998196E-3</v>
          </cell>
          <cell r="BB336">
            <v>5.2198119000013143E-4</v>
          </cell>
          <cell r="BC336">
            <v>-1.2504916370000174E-2</v>
          </cell>
          <cell r="BD336">
            <v>-8.0898403900000471E-3</v>
          </cell>
          <cell r="BE336">
            <v>-0.21709253276000595</v>
          </cell>
          <cell r="BF336">
            <v>-5.9077508000000556E-3</v>
          </cell>
          <cell r="BG336">
            <v>-5.0315598699999242E-3</v>
          </cell>
          <cell r="BH336">
            <v>-6.5703977789999923E-2</v>
          </cell>
          <cell r="BI336">
            <v>5.3519896000020495E-4</v>
          </cell>
          <cell r="BJ336">
            <v>0</v>
          </cell>
          <cell r="BK336">
            <v>0.10252364324999963</v>
          </cell>
          <cell r="BL336">
            <v>1.4414285000001748E-3</v>
          </cell>
          <cell r="BM336">
            <v>0</v>
          </cell>
          <cell r="BN336">
            <v>-1.9619920600000285E-3</v>
          </cell>
          <cell r="BO336">
            <v>-0.23378763584999973</v>
          </cell>
          <cell r="BP336">
            <v>-9.7350860700000652E-3</v>
          </cell>
          <cell r="BQ336">
            <v>5.3519896999998373E-4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P336">
            <v>0</v>
          </cell>
          <cell r="CQ336">
            <v>0</v>
          </cell>
          <cell r="CR336">
            <v>0</v>
          </cell>
          <cell r="CS336">
            <v>0</v>
          </cell>
          <cell r="CT336">
            <v>0</v>
          </cell>
          <cell r="CU336">
            <v>0</v>
          </cell>
          <cell r="CV336">
            <v>0</v>
          </cell>
          <cell r="CW336">
            <v>0</v>
          </cell>
          <cell r="CX336">
            <v>0</v>
          </cell>
          <cell r="CY336">
            <v>0</v>
          </cell>
          <cell r="CZ336">
            <v>0</v>
          </cell>
          <cell r="DA336">
            <v>0</v>
          </cell>
          <cell r="DB336">
            <v>0</v>
          </cell>
          <cell r="DC336">
            <v>0</v>
          </cell>
          <cell r="DD336">
            <v>0</v>
          </cell>
          <cell r="DE336">
            <v>0</v>
          </cell>
          <cell r="DF336">
            <v>0</v>
          </cell>
          <cell r="DG336">
            <v>0</v>
          </cell>
          <cell r="DH336">
            <v>0</v>
          </cell>
          <cell r="DI336">
            <v>0</v>
          </cell>
          <cell r="DJ336">
            <v>0</v>
          </cell>
          <cell r="DK336">
            <v>0</v>
          </cell>
          <cell r="DL336">
            <v>0</v>
          </cell>
          <cell r="DM336">
            <v>0</v>
          </cell>
          <cell r="DN336">
            <v>0</v>
          </cell>
          <cell r="DO336">
            <v>0</v>
          </cell>
          <cell r="DP336">
            <v>0</v>
          </cell>
          <cell r="DQ336">
            <v>0</v>
          </cell>
          <cell r="DR336">
            <v>0</v>
          </cell>
          <cell r="DS336">
            <v>0</v>
          </cell>
          <cell r="DT336">
            <v>0</v>
          </cell>
          <cell r="DU336">
            <v>0</v>
          </cell>
          <cell r="DV336">
            <v>0</v>
          </cell>
          <cell r="DW336">
            <v>0</v>
          </cell>
          <cell r="DX336">
            <v>0</v>
          </cell>
          <cell r="DY336">
            <v>0</v>
          </cell>
          <cell r="DZ336">
            <v>0</v>
          </cell>
          <cell r="EA336">
            <v>0</v>
          </cell>
          <cell r="EB336">
            <v>0</v>
          </cell>
          <cell r="EC336">
            <v>0</v>
          </cell>
          <cell r="ED336">
            <v>0</v>
          </cell>
          <cell r="EE336">
            <v>0</v>
          </cell>
          <cell r="EF336">
            <v>0</v>
          </cell>
          <cell r="EG336">
            <v>0</v>
          </cell>
          <cell r="EH336">
            <v>0</v>
          </cell>
          <cell r="EI336">
            <v>0</v>
          </cell>
          <cell r="EJ336">
            <v>0</v>
          </cell>
          <cell r="EK336">
            <v>0</v>
          </cell>
          <cell r="EL336">
            <v>0</v>
          </cell>
          <cell r="EM336">
            <v>0</v>
          </cell>
          <cell r="EN336">
            <v>0</v>
          </cell>
          <cell r="EO336">
            <v>0</v>
          </cell>
          <cell r="EP336">
            <v>0</v>
          </cell>
          <cell r="EQ336">
            <v>0</v>
          </cell>
          <cell r="ER336">
            <v>0</v>
          </cell>
          <cell r="ES336">
            <v>0</v>
          </cell>
          <cell r="ET336">
            <v>0</v>
          </cell>
          <cell r="EU336">
            <v>0</v>
          </cell>
          <cell r="EV336">
            <v>0</v>
          </cell>
          <cell r="EW336">
            <v>0</v>
          </cell>
          <cell r="EX336">
            <v>0</v>
          </cell>
          <cell r="EY336">
            <v>0</v>
          </cell>
          <cell r="EZ336">
            <v>0</v>
          </cell>
          <cell r="FA336">
            <v>0</v>
          </cell>
          <cell r="FB336">
            <v>0</v>
          </cell>
          <cell r="FC336">
            <v>0</v>
          </cell>
          <cell r="FD336">
            <v>0</v>
          </cell>
          <cell r="FE336">
            <v>0</v>
          </cell>
          <cell r="FF336">
            <v>0</v>
          </cell>
          <cell r="FG336">
            <v>0</v>
          </cell>
          <cell r="FH336">
            <v>0</v>
          </cell>
          <cell r="FI336">
            <v>0</v>
          </cell>
          <cell r="FJ336">
            <v>0</v>
          </cell>
          <cell r="FK336">
            <v>0</v>
          </cell>
          <cell r="FL336">
            <v>0</v>
          </cell>
          <cell r="FM336">
            <v>0</v>
          </cell>
          <cell r="FN336">
            <v>0</v>
          </cell>
          <cell r="FO336">
            <v>0</v>
          </cell>
          <cell r="FP336">
            <v>0</v>
          </cell>
          <cell r="FQ336">
            <v>0</v>
          </cell>
          <cell r="FR336">
            <v>0</v>
          </cell>
          <cell r="FS336">
            <v>0</v>
          </cell>
          <cell r="FT336">
            <v>0</v>
          </cell>
          <cell r="FU336">
            <v>0</v>
          </cell>
          <cell r="FV336">
            <v>0</v>
          </cell>
          <cell r="FW336">
            <v>0</v>
          </cell>
          <cell r="FX336">
            <v>0</v>
          </cell>
          <cell r="FY336">
            <v>0</v>
          </cell>
          <cell r="FZ336">
            <v>0</v>
          </cell>
          <cell r="GA336">
            <v>0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0</v>
          </cell>
          <cell r="GO336">
            <v>0</v>
          </cell>
          <cell r="GP336">
            <v>0</v>
          </cell>
          <cell r="GQ336">
            <v>0</v>
          </cell>
          <cell r="GR336">
            <v>0</v>
          </cell>
          <cell r="GS336">
            <v>0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0</v>
          </cell>
          <cell r="HA336">
            <v>0</v>
          </cell>
          <cell r="HB336">
            <v>0</v>
          </cell>
          <cell r="HC336">
            <v>0</v>
          </cell>
          <cell r="HD336">
            <v>0</v>
          </cell>
          <cell r="HE336">
            <v>0</v>
          </cell>
          <cell r="HF336">
            <v>0</v>
          </cell>
          <cell r="HG336">
            <v>0</v>
          </cell>
          <cell r="HH336">
            <v>0</v>
          </cell>
          <cell r="HI336">
            <v>0</v>
          </cell>
          <cell r="HJ336">
            <v>0</v>
          </cell>
          <cell r="HK336">
            <v>0</v>
          </cell>
          <cell r="HL336">
            <v>0</v>
          </cell>
          <cell r="HM336">
            <v>0</v>
          </cell>
          <cell r="HN336">
            <v>0</v>
          </cell>
          <cell r="HO336">
            <v>0</v>
          </cell>
          <cell r="HP336">
            <v>0</v>
          </cell>
          <cell r="HQ336">
            <v>0</v>
          </cell>
          <cell r="HR336">
            <v>0</v>
          </cell>
          <cell r="HS336">
            <v>0</v>
          </cell>
          <cell r="HT336">
            <v>0</v>
          </cell>
          <cell r="HU336">
            <v>0</v>
          </cell>
          <cell r="HV336">
            <v>0</v>
          </cell>
          <cell r="HW336">
            <v>0</v>
          </cell>
          <cell r="HX336">
            <v>0</v>
          </cell>
          <cell r="HY336">
            <v>0</v>
          </cell>
          <cell r="HZ336">
            <v>0</v>
          </cell>
          <cell r="IA336">
            <v>0</v>
          </cell>
          <cell r="IB336">
            <v>0</v>
          </cell>
          <cell r="IC336">
            <v>0</v>
          </cell>
          <cell r="ID336">
            <v>0</v>
          </cell>
          <cell r="IE336">
            <v>0</v>
          </cell>
          <cell r="IF336">
            <v>0</v>
          </cell>
          <cell r="IG336">
            <v>0</v>
          </cell>
          <cell r="IH336">
            <v>0</v>
          </cell>
          <cell r="II336">
            <v>0</v>
          </cell>
          <cell r="IJ336">
            <v>0</v>
          </cell>
          <cell r="IK336">
            <v>0</v>
          </cell>
          <cell r="IL336">
            <v>0</v>
          </cell>
          <cell r="IM336">
            <v>0</v>
          </cell>
          <cell r="IN336">
            <v>0</v>
          </cell>
          <cell r="IO336">
            <v>0</v>
          </cell>
          <cell r="IP336">
            <v>0</v>
          </cell>
          <cell r="IQ336">
            <v>0</v>
          </cell>
          <cell r="IR336">
            <v>0</v>
          </cell>
          <cell r="IS336">
            <v>0</v>
          </cell>
          <cell r="IT336">
            <v>0</v>
          </cell>
          <cell r="IU336">
            <v>0</v>
          </cell>
          <cell r="IV336">
            <v>0</v>
          </cell>
          <cell r="IW336">
            <v>0</v>
          </cell>
          <cell r="IX336">
            <v>0</v>
          </cell>
          <cell r="IY336">
            <v>0</v>
          </cell>
          <cell r="IZ336">
            <v>0</v>
          </cell>
          <cell r="JA336">
            <v>0</v>
          </cell>
          <cell r="JB336">
            <v>0</v>
          </cell>
          <cell r="JC336">
            <v>0</v>
          </cell>
          <cell r="JD336">
            <v>0</v>
          </cell>
          <cell r="JE336">
            <v>0</v>
          </cell>
        </row>
        <row r="337">
          <cell r="F337">
            <v>0.86920878282035119</v>
          </cell>
          <cell r="G337">
            <v>0.22768679591990804</v>
          </cell>
          <cell r="H337">
            <v>-5.9063245775914766</v>
          </cell>
          <cell r="I337">
            <v>1.8220579007393098</v>
          </cell>
          <cell r="J337">
            <v>-1.8695022971405706</v>
          </cell>
          <cell r="K337">
            <v>8.300649647489081</v>
          </cell>
          <cell r="L337">
            <v>1.0242576404671127</v>
          </cell>
          <cell r="M337">
            <v>-1.1018887254490437</v>
          </cell>
          <cell r="N337">
            <v>2.1057398150824156</v>
          </cell>
          <cell r="O337">
            <v>6.3183711185683933</v>
          </cell>
          <cell r="P337">
            <v>-1.6541502954296448</v>
          </cell>
          <cell r="Q337">
            <v>1.3626448888608138</v>
          </cell>
          <cell r="R337">
            <v>-7.8418749000557</v>
          </cell>
          <cell r="S337">
            <v>-3.0299131085503177</v>
          </cell>
          <cell r="T337">
            <v>1.0260567975692538</v>
          </cell>
          <cell r="U337">
            <v>-8.5122467323308229</v>
          </cell>
          <cell r="V337">
            <v>-3.3813269128586398E-2</v>
          </cell>
          <cell r="W337">
            <v>-1.1813587436818125</v>
          </cell>
          <cell r="X337">
            <v>0.78595677552948473</v>
          </cell>
          <cell r="Y337">
            <v>-1.0820022608677391</v>
          </cell>
          <cell r="Z337">
            <v>-4.8549807861404588</v>
          </cell>
          <cell r="AA337">
            <v>2.6285693739191629</v>
          </cell>
          <cell r="AB337">
            <v>6.6898016344903226</v>
          </cell>
          <cell r="AC337">
            <v>-1.4317780895489705</v>
          </cell>
          <cell r="AD337">
            <v>1.1538335086715961</v>
          </cell>
          <cell r="AE337">
            <v>134.03579322969017</v>
          </cell>
          <cell r="AF337">
            <v>0.47687109676735417</v>
          </cell>
          <cell r="AG337">
            <v>0.45011974840963376</v>
          </cell>
          <cell r="AH337">
            <v>36.805277367298913</v>
          </cell>
          <cell r="AI337">
            <v>-7.057483776378831</v>
          </cell>
          <cell r="AJ337">
            <v>74.037637236879164</v>
          </cell>
          <cell r="AK337">
            <v>8.6004818092096684</v>
          </cell>
          <cell r="AL337">
            <v>2.3355602691390231</v>
          </cell>
          <cell r="AM337">
            <v>5.963295855240176</v>
          </cell>
          <cell r="AN337">
            <v>7.3550501663066825</v>
          </cell>
          <cell r="AO337">
            <v>4.2724273664398424</v>
          </cell>
          <cell r="AP337">
            <v>-2.0604344426283205</v>
          </cell>
          <cell r="AQ337">
            <v>2.8569905329986796</v>
          </cell>
          <cell r="AR337">
            <v>-28.130766853762907</v>
          </cell>
          <cell r="AS337">
            <v>2.1991917752475274</v>
          </cell>
          <cell r="AT337">
            <v>-0.29298807233863045</v>
          </cell>
          <cell r="AU337">
            <v>-0.25325692495880503</v>
          </cell>
          <cell r="AV337">
            <v>-4.1158094924385296</v>
          </cell>
          <cell r="AW337">
            <v>-0.45991529915772844</v>
          </cell>
          <cell r="AX337">
            <v>2.1394136513808917</v>
          </cell>
          <cell r="AY337">
            <v>-3.171722470809982</v>
          </cell>
          <cell r="AZ337">
            <v>-1.5566905305004184</v>
          </cell>
          <cell r="BA337">
            <v>2.0131611394608626</v>
          </cell>
          <cell r="BB337">
            <v>-26.87164426482741</v>
          </cell>
          <cell r="BC337">
            <v>1.3290230058701127</v>
          </cell>
          <cell r="BD337">
            <v>0.91047062930010725</v>
          </cell>
          <cell r="BE337">
            <v>-0.91926461293769535</v>
          </cell>
          <cell r="BF337">
            <v>-1.1076140180775838</v>
          </cell>
          <cell r="BG337">
            <v>-1.7468675884774711</v>
          </cell>
          <cell r="BH337">
            <v>-24.536905666338498</v>
          </cell>
          <cell r="BI337">
            <v>5.5022591869183088</v>
          </cell>
          <cell r="BJ337">
            <v>32.191493973998149</v>
          </cell>
          <cell r="BK337">
            <v>-0.82163622655025392</v>
          </cell>
          <cell r="BL337">
            <v>-4.5390446615492692</v>
          </cell>
          <cell r="BM337">
            <v>0.20034281823018318</v>
          </cell>
          <cell r="BN337">
            <v>-1.2061128364002798</v>
          </cell>
          <cell r="BO337">
            <v>-1.7788901619878743</v>
          </cell>
          <cell r="BP337">
            <v>-1.0503236708791519</v>
          </cell>
          <cell r="BQ337">
            <v>-2.025965761838961</v>
          </cell>
          <cell r="BR337">
            <v>-16.424694971632562</v>
          </cell>
          <cell r="BS337">
            <v>-4.8371929299009935</v>
          </cell>
          <cell r="BT337">
            <v>0.33272281292920525</v>
          </cell>
          <cell r="BU337">
            <v>1.7029627258507389</v>
          </cell>
          <cell r="BV337">
            <v>-3.0183006213792396</v>
          </cell>
          <cell r="BW337">
            <v>8.7644384055001865</v>
          </cell>
          <cell r="BX337">
            <v>3.6671593130795372</v>
          </cell>
          <cell r="BY337">
            <v>-5.2950079303391249</v>
          </cell>
          <cell r="BZ337">
            <v>-1.7040178091397138</v>
          </cell>
          <cell r="CA337">
            <v>0.93265727597827208</v>
          </cell>
          <cell r="CB337">
            <v>-14.483131178039912</v>
          </cell>
          <cell r="CC337">
            <v>-2.3186312149518926</v>
          </cell>
          <cell r="CD337">
            <v>-0.16835382124008902</v>
          </cell>
          <cell r="CE337">
            <v>-8.4240351662738249</v>
          </cell>
          <cell r="CF337">
            <v>-1.2202408713983459</v>
          </cell>
          <cell r="CG337">
            <v>-7.6452289077406022</v>
          </cell>
          <cell r="CH337">
            <v>1.1635350251899581</v>
          </cell>
          <cell r="CI337">
            <v>3.8371118964796551</v>
          </cell>
          <cell r="CJ337">
            <v>-0.66646192939060711</v>
          </cell>
          <cell r="CK337">
            <v>-1.5269895452183846</v>
          </cell>
          <cell r="CL337">
            <v>5.8295395963305054</v>
          </cell>
          <cell r="CM337">
            <v>-0.89285495715012075</v>
          </cell>
          <cell r="CN337">
            <v>-3.4037990676006302</v>
          </cell>
          <cell r="CO337">
            <v>0.19853603713090706</v>
          </cell>
          <cell r="CP337">
            <v>-1.3971158964413917</v>
          </cell>
          <cell r="CQ337">
            <v>-2.7000665464584017</v>
          </cell>
          <cell r="CR337">
            <v>11.731362462945981</v>
          </cell>
          <cell r="CS337">
            <v>1.310187295985088</v>
          </cell>
          <cell r="CT337">
            <v>-6.0211795941704622</v>
          </cell>
          <cell r="CU337">
            <v>1.4094748662009806</v>
          </cell>
          <cell r="CV337">
            <v>2.9589148678405763</v>
          </cell>
          <cell r="CW337">
            <v>8.8514422986609134</v>
          </cell>
          <cell r="CX337">
            <v>-3.2368109805302083</v>
          </cell>
          <cell r="CY337">
            <v>3.1067691511289013</v>
          </cell>
          <cell r="CZ337">
            <v>-2.0022663291797471</v>
          </cell>
          <cell r="DA337">
            <v>-0.13397887374958373</v>
          </cell>
          <cell r="DB337">
            <v>-3.7591738789888041</v>
          </cell>
          <cell r="DC337">
            <v>11.833550987981653</v>
          </cell>
          <cell r="DD337">
            <v>-2.5855673482092243</v>
          </cell>
          <cell r="DE337">
            <v>-0.55096446973038837</v>
          </cell>
          <cell r="DF337">
            <v>0.88637926599039929</v>
          </cell>
          <cell r="DG337">
            <v>-0.42922481708956184</v>
          </cell>
          <cell r="DH337">
            <v>-0.22719200336177892</v>
          </cell>
          <cell r="DI337">
            <v>-0.70222952464791888</v>
          </cell>
          <cell r="DJ337">
            <v>2.8462040990307287</v>
          </cell>
          <cell r="DK337">
            <v>6.4686078413706127</v>
          </cell>
          <cell r="DL337">
            <v>4.4029940885593533</v>
          </cell>
          <cell r="DM337">
            <v>-5.6267531781704747</v>
          </cell>
          <cell r="DN337">
            <v>-0.84893372786063992</v>
          </cell>
          <cell r="DO337">
            <v>6.7454049294883589</v>
          </cell>
          <cell r="DP337">
            <v>-13.711633837392583</v>
          </cell>
          <cell r="DQ337">
            <v>-0.35458760565961711</v>
          </cell>
          <cell r="DR337">
            <v>21.521221718459856</v>
          </cell>
          <cell r="DS337">
            <v>0.42440177124990441</v>
          </cell>
          <cell r="DT337">
            <v>1.076493567408761</v>
          </cell>
          <cell r="DU337">
            <v>0.48125510080171807</v>
          </cell>
          <cell r="DV337">
            <v>-1.7421401958818024</v>
          </cell>
          <cell r="DW337">
            <v>6.4495191055193573</v>
          </cell>
          <cell r="DX337">
            <v>19.464671876939974</v>
          </cell>
          <cell r="DY337">
            <v>-4.8663225558702834</v>
          </cell>
          <cell r="DZ337">
            <v>0.27572551872026452</v>
          </cell>
          <cell r="EA337">
            <v>-1.3591512669700023</v>
          </cell>
          <cell r="EB337">
            <v>-1.0654173883176554</v>
          </cell>
          <cell r="EC337">
            <v>2.43920350652661</v>
          </cell>
          <cell r="ED337">
            <v>-5.7017321651073871E-2</v>
          </cell>
          <cell r="EE337">
            <v>-9.5624088812473929</v>
          </cell>
          <cell r="EF337">
            <v>-0.60515251769174938</v>
          </cell>
          <cell r="EG337">
            <v>-0.75961080695924466</v>
          </cell>
          <cell r="EH337">
            <v>0.35828125659827492</v>
          </cell>
          <cell r="EI337">
            <v>-0.92799219052903936</v>
          </cell>
          <cell r="EJ337">
            <v>2.9397223006417335</v>
          </cell>
          <cell r="EK337">
            <v>-10.898465063592084</v>
          </cell>
          <cell r="EL337">
            <v>1.3744080677297461</v>
          </cell>
          <cell r="EM337">
            <v>3.0615420270351024E-2</v>
          </cell>
          <cell r="EN337">
            <v>-0.59415770000123302</v>
          </cell>
          <cell r="EO337">
            <v>1.1460212138827046</v>
          </cell>
          <cell r="EP337">
            <v>-0.53228235466121987</v>
          </cell>
          <cell r="EQ337">
            <v>-1.0937965069097118</v>
          </cell>
          <cell r="ER337">
            <v>-4.3292758984025568</v>
          </cell>
          <cell r="ES337">
            <v>0.58591316268211813</v>
          </cell>
          <cell r="ET337">
            <v>-1.449217346329533</v>
          </cell>
          <cell r="EU337">
            <v>0.69894030812065466</v>
          </cell>
          <cell r="EV337">
            <v>-0.47650053008874238</v>
          </cell>
          <cell r="EW337">
            <v>-6.8992475825707515</v>
          </cell>
          <cell r="EX337">
            <v>2.3447408297288348</v>
          </cell>
          <cell r="EY337">
            <v>-2.5467855719398358E-2</v>
          </cell>
          <cell r="EZ337">
            <v>0.10218091251999795</v>
          </cell>
          <cell r="FA337">
            <v>-4.6583445408032276E-2</v>
          </cell>
          <cell r="FB337">
            <v>0.52511710995986505</v>
          </cell>
          <cell r="FC337">
            <v>-1.0719235793712869</v>
          </cell>
          <cell r="FD337">
            <v>1.3827721180587105</v>
          </cell>
          <cell r="FE337">
            <v>-23.634755159015185</v>
          </cell>
          <cell r="FF337">
            <v>-0.10038970161076577</v>
          </cell>
          <cell r="FG337">
            <v>5.0091409631932038E-2</v>
          </cell>
          <cell r="FH337">
            <v>0.4901086719291925</v>
          </cell>
          <cell r="FI337">
            <v>-3.0256660465911409</v>
          </cell>
          <cell r="FJ337">
            <v>-10.501304246899963</v>
          </cell>
          <cell r="FK337">
            <v>-3.477319790290494</v>
          </cell>
          <cell r="FL337">
            <v>1.5191202246605826</v>
          </cell>
          <cell r="FM337">
            <v>1.5930222919901098</v>
          </cell>
          <cell r="FN337">
            <v>1.0477858246413234</v>
          </cell>
          <cell r="FO337">
            <v>-2.7476800268505031</v>
          </cell>
          <cell r="FP337">
            <v>1.0186053171892127</v>
          </cell>
          <cell r="FQ337">
            <v>-9.5011290868060314</v>
          </cell>
          <cell r="FR337">
            <v>-15.774639333714731</v>
          </cell>
          <cell r="FS337">
            <v>-0.48530147189921991</v>
          </cell>
          <cell r="FT337">
            <v>-0.64101869336082018</v>
          </cell>
          <cell r="FU337">
            <v>-14.13674205769712</v>
          </cell>
          <cell r="FV337">
            <v>-0.69960429133061552</v>
          </cell>
          <cell r="FW337">
            <v>1.3363698839184508</v>
          </cell>
          <cell r="FX337">
            <v>-7.6938664863973827</v>
          </cell>
          <cell r="FY337">
            <v>-4.4353892558792722</v>
          </cell>
          <cell r="FZ337">
            <v>2.5871513941692683</v>
          </cell>
          <cell r="GA337">
            <v>-0.72206310426008713</v>
          </cell>
          <cell r="GB337">
            <v>34.787484754291654</v>
          </cell>
          <cell r="GC337">
            <v>-33.067487576432541</v>
          </cell>
          <cell r="GD337">
            <v>7.3958275711702299</v>
          </cell>
          <cell r="GE337">
            <v>-100.23080670755007</v>
          </cell>
          <cell r="GF337">
            <v>1.9428819606000616</v>
          </cell>
          <cell r="GG337">
            <v>-1.4293866244915989</v>
          </cell>
          <cell r="GH337">
            <v>5.7195676401897799</v>
          </cell>
          <cell r="GI337">
            <v>12.48170498609943</v>
          </cell>
          <cell r="GJ337">
            <v>-33.92763800908142</v>
          </cell>
          <cell r="GK337">
            <v>-26.691228864830919</v>
          </cell>
          <cell r="GL337">
            <v>-8.3885895769017225</v>
          </cell>
          <cell r="GM337">
            <v>12.481423243169957</v>
          </cell>
          <cell r="GN337">
            <v>-4.5311928669507324</v>
          </cell>
          <cell r="GO337">
            <v>-56.061234057939146</v>
          </cell>
          <cell r="GP337">
            <v>-0.62120481300007668</v>
          </cell>
          <cell r="GQ337">
            <v>-1.205909724409139</v>
          </cell>
          <cell r="GR337">
            <v>-17.568312366609462</v>
          </cell>
          <cell r="GS337">
            <v>-0.84937509169503755</v>
          </cell>
          <cell r="GT337">
            <v>-2.5446562711586012</v>
          </cell>
          <cell r="GU337">
            <v>-13.741748995800663</v>
          </cell>
          <cell r="GV337">
            <v>-10.362446808270761</v>
          </cell>
          <cell r="GW337">
            <v>1.8274285582083394</v>
          </cell>
          <cell r="GX337">
            <v>-0.4658698377716064</v>
          </cell>
          <cell r="GY337">
            <v>4.0654223036181065</v>
          </cell>
          <cell r="GZ337">
            <v>-0.72737980856982176</v>
          </cell>
          <cell r="HA337">
            <v>1.1432348553498741</v>
          </cell>
          <cell r="HB337">
            <v>2.7999160702911468</v>
          </cell>
          <cell r="HC337">
            <v>1.0990093894524762</v>
          </cell>
          <cell r="HD337">
            <v>0.18815326972980984</v>
          </cell>
          <cell r="HE337">
            <v>10.401977638248354</v>
          </cell>
          <cell r="HF337">
            <v>-3.1816318106612016</v>
          </cell>
          <cell r="HG337">
            <v>15.131584944510905</v>
          </cell>
          <cell r="HH337">
            <v>2.1571288245904725</v>
          </cell>
          <cell r="HI337">
            <v>-7.923853389940632</v>
          </cell>
          <cell r="HJ337">
            <v>12.682705772429472</v>
          </cell>
          <cell r="HK337">
            <v>1.4365932976288605</v>
          </cell>
          <cell r="HL337">
            <v>-4.5123049889807589</v>
          </cell>
          <cell r="HM337">
            <v>-0.2118177223596831</v>
          </cell>
          <cell r="HN337">
            <v>-0.57798865301083424</v>
          </cell>
          <cell r="HO337">
            <v>-2.8124555168906227</v>
          </cell>
          <cell r="HP337">
            <v>-1.0323352626201086</v>
          </cell>
          <cell r="HQ337">
            <v>-0.75364785644160293</v>
          </cell>
          <cell r="HR337">
            <v>12.640959978365572</v>
          </cell>
          <cell r="HS337">
            <v>-1.7561276572978386</v>
          </cell>
          <cell r="HT337">
            <v>-1.672131830599028</v>
          </cell>
          <cell r="HU337">
            <v>-1.2892148062201159</v>
          </cell>
          <cell r="HV337">
            <v>2.8036231241821952</v>
          </cell>
          <cell r="HW337">
            <v>2.2672117543661443</v>
          </cell>
          <cell r="HX337">
            <v>5.5900860342208034</v>
          </cell>
          <cell r="HY337">
            <v>2.9251221316899318</v>
          </cell>
          <cell r="HZ337">
            <v>2.3187728277498536</v>
          </cell>
          <cell r="IA337">
            <v>2.9783684022004309</v>
          </cell>
          <cell r="IB337">
            <v>-1.6438879853121762</v>
          </cell>
          <cell r="IC337">
            <v>-0.38954614983049396</v>
          </cell>
          <cell r="ID337">
            <v>0.50868413320131367</v>
          </cell>
          <cell r="IE337">
            <v>20.40109573781956</v>
          </cell>
          <cell r="IF337">
            <v>-0.29102861064893659</v>
          </cell>
          <cell r="IG337">
            <v>-3.0958034840896289</v>
          </cell>
          <cell r="IH337">
            <v>10.210603920149879</v>
          </cell>
          <cell r="II337">
            <v>6.9862197551628924E-2</v>
          </cell>
          <cell r="IJ337">
            <v>2.8005421613215731</v>
          </cell>
          <cell r="IK337">
            <v>-4.1961547063110629</v>
          </cell>
          <cell r="IL337">
            <v>7.5142233424303413</v>
          </cell>
          <cell r="IM337">
            <v>-2.2591178121501798</v>
          </cell>
          <cell r="IN337">
            <v>0.13695507534976059</v>
          </cell>
          <cell r="IO337">
            <v>0.14316694729131996</v>
          </cell>
          <cell r="IP337">
            <v>11.125104368660686</v>
          </cell>
          <cell r="IQ337">
            <v>-1.7572576617221785</v>
          </cell>
          <cell r="IR337">
            <v>100.61447747072089</v>
          </cell>
          <cell r="IS337">
            <v>-2.6350380084713834</v>
          </cell>
          <cell r="IT337">
            <v>2.4274758485007624</v>
          </cell>
          <cell r="IU337">
            <v>-0.1369708663187339</v>
          </cell>
          <cell r="IV337">
            <v>1.7309017344687163</v>
          </cell>
          <cell r="IW337">
            <v>0.77848774531048548</v>
          </cell>
          <cell r="IX337">
            <v>-4.2331818588500028</v>
          </cell>
          <cell r="IY337">
            <v>-3.3455799331786693</v>
          </cell>
          <cell r="IZ337">
            <v>-0.46034990030966583</v>
          </cell>
          <cell r="JA337">
            <v>-0.88134691287996247</v>
          </cell>
          <cell r="JB337">
            <v>106.85540121456143</v>
          </cell>
          <cell r="JC337">
            <v>0.99972471616092662</v>
          </cell>
          <cell r="JD337">
            <v>-0.48504630825846107</v>
          </cell>
          <cell r="JE337">
            <v>0</v>
          </cell>
        </row>
        <row r="338">
          <cell r="F338">
            <v>-2.581254939999944E-3</v>
          </cell>
          <cell r="G338">
            <v>2.7312564099997161E-3</v>
          </cell>
          <cell r="H338">
            <v>-4.9119152000010047E-4</v>
          </cell>
          <cell r="I338">
            <v>-7.4488811000006372E-4</v>
          </cell>
          <cell r="J338">
            <v>-1.3142436190000106E-2</v>
          </cell>
          <cell r="K338">
            <v>1.495513599999998E-2</v>
          </cell>
          <cell r="L338">
            <v>3.0455863699998531E-3</v>
          </cell>
          <cell r="M338">
            <v>-3.9727365999997488E-4</v>
          </cell>
          <cell r="N338">
            <v>-2.5484068100001256E-3</v>
          </cell>
          <cell r="O338">
            <v>2.0570193900002476E-3</v>
          </cell>
          <cell r="P338">
            <v>3.7740997699999834E-3</v>
          </cell>
          <cell r="Q338">
            <v>1.6770518180000193E-2</v>
          </cell>
          <cell r="R338">
            <v>4.2741820060003377E-2</v>
          </cell>
          <cell r="S338">
            <v>6.8648217600002504E-3</v>
          </cell>
          <cell r="T338">
            <v>1.1626732270000106E-2</v>
          </cell>
          <cell r="U338">
            <v>-1.6062819899999026E-3</v>
          </cell>
          <cell r="V338">
            <v>-2.1446253399999282E-3</v>
          </cell>
          <cell r="W338">
            <v>1.0731968299999561E-3</v>
          </cell>
          <cell r="X338">
            <v>-2.7405070300000056E-3</v>
          </cell>
          <cell r="Y338">
            <v>8.8154578500003744E-3</v>
          </cell>
          <cell r="Z338">
            <v>0</v>
          </cell>
          <cell r="AA338">
            <v>-3.0415532599996631E-3</v>
          </cell>
          <cell r="AB338">
            <v>4.3517927700000181E-2</v>
          </cell>
          <cell r="AC338">
            <v>-2.002541128000046E-2</v>
          </cell>
          <cell r="AD338">
            <v>4.0206255000030389E-4</v>
          </cell>
          <cell r="AE338">
            <v>0.10708538681000235</v>
          </cell>
          <cell r="AF338">
            <v>-3.8412811899997124E-3</v>
          </cell>
          <cell r="AG338">
            <v>3.1934237599999804E-3</v>
          </cell>
          <cell r="AH338">
            <v>0</v>
          </cell>
          <cell r="AI338">
            <v>3.9748521999999342E-4</v>
          </cell>
          <cell r="AJ338">
            <v>5.7957011689999893E-2</v>
          </cell>
          <cell r="AK338">
            <v>7.267846969999936E-3</v>
          </cell>
          <cell r="AL338">
            <v>2.5769413549999953E-2</v>
          </cell>
          <cell r="AM338">
            <v>0</v>
          </cell>
          <cell r="AN338">
            <v>-1.8911312359999766E-2</v>
          </cell>
          <cell r="AO338">
            <v>2.9317603910000045E-2</v>
          </cell>
          <cell r="AP338">
            <v>-6.5479917999988757E-4</v>
          </cell>
          <cell r="AQ338">
            <v>6.5899944400000798E-3</v>
          </cell>
          <cell r="AR338">
            <v>-3.0179979829998871E-2</v>
          </cell>
          <cell r="AS338">
            <v>0</v>
          </cell>
          <cell r="AT338">
            <v>7.901668600000189E-3</v>
          </cell>
          <cell r="AU338">
            <v>4.154619099998591E-4</v>
          </cell>
          <cell r="AV338">
            <v>-3.4015588189999946E-2</v>
          </cell>
          <cell r="AW338">
            <v>-4.1583334599999411E-3</v>
          </cell>
          <cell r="AX338">
            <v>0</v>
          </cell>
          <cell r="AY338">
            <v>-8.5639626999998164E-3</v>
          </cell>
          <cell r="AZ338">
            <v>-1.2389195799999975E-3</v>
          </cell>
          <cell r="BA338">
            <v>2.1963346319999744E-2</v>
          </cell>
          <cell r="BB338">
            <v>-1.8733503839999832E-2</v>
          </cell>
          <cell r="BC338">
            <v>7.0422475200002665E-3</v>
          </cell>
          <cell r="BD338">
            <v>-7.9239641000006245E-4</v>
          </cell>
          <cell r="BE338">
            <v>-4.1495930899984046E-3</v>
          </cell>
          <cell r="BF338">
            <v>-8.6654180000000913E-4</v>
          </cell>
          <cell r="BG338">
            <v>-2.5212660999995862E-4</v>
          </cell>
          <cell r="BH338">
            <v>0</v>
          </cell>
          <cell r="BI338">
            <v>1.2452018800002129E-3</v>
          </cell>
          <cell r="BJ338">
            <v>0.10558369140000057</v>
          </cell>
          <cell r="BK338">
            <v>1.2232474130000059E-2</v>
          </cell>
          <cell r="BL338">
            <v>-7.0461496499998333E-3</v>
          </cell>
          <cell r="BM338">
            <v>1.0957817699999706E-3</v>
          </cell>
          <cell r="BN338">
            <v>-5.7900024999999467E-3</v>
          </cell>
          <cell r="BO338">
            <v>-0.11163501403999998</v>
          </cell>
          <cell r="BP338">
            <v>1.000000082740371E-11</v>
          </cell>
          <cell r="BQ338">
            <v>1.2830923200000122E-3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  <cell r="BZ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P338">
            <v>0</v>
          </cell>
          <cell r="CQ338">
            <v>0</v>
          </cell>
          <cell r="CR338">
            <v>0</v>
          </cell>
          <cell r="CS338">
            <v>0</v>
          </cell>
          <cell r="CT338">
            <v>0</v>
          </cell>
          <cell r="CU338">
            <v>0</v>
          </cell>
          <cell r="CV338">
            <v>0</v>
          </cell>
          <cell r="CW338">
            <v>0</v>
          </cell>
          <cell r="CX338">
            <v>0</v>
          </cell>
          <cell r="CY338">
            <v>0</v>
          </cell>
          <cell r="CZ338">
            <v>0</v>
          </cell>
          <cell r="DA338">
            <v>0</v>
          </cell>
          <cell r="DB338">
            <v>0</v>
          </cell>
          <cell r="DC338">
            <v>0</v>
          </cell>
          <cell r="DD338">
            <v>0</v>
          </cell>
          <cell r="DE338">
            <v>0</v>
          </cell>
          <cell r="DF338">
            <v>0</v>
          </cell>
          <cell r="DG338">
            <v>0</v>
          </cell>
          <cell r="DH338">
            <v>0</v>
          </cell>
          <cell r="DI338">
            <v>0</v>
          </cell>
          <cell r="DJ338">
            <v>0</v>
          </cell>
          <cell r="DK338">
            <v>0</v>
          </cell>
          <cell r="DL338">
            <v>0</v>
          </cell>
          <cell r="DM338">
            <v>0</v>
          </cell>
          <cell r="DN338">
            <v>0</v>
          </cell>
          <cell r="DO338">
            <v>0</v>
          </cell>
          <cell r="DP338">
            <v>0</v>
          </cell>
          <cell r="DQ338">
            <v>0</v>
          </cell>
          <cell r="DR338">
            <v>0</v>
          </cell>
          <cell r="DS338">
            <v>0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0</v>
          </cell>
          <cell r="EG338">
            <v>0</v>
          </cell>
          <cell r="EH338">
            <v>0</v>
          </cell>
          <cell r="EI338">
            <v>0</v>
          </cell>
          <cell r="EJ338">
            <v>0</v>
          </cell>
          <cell r="EK338">
            <v>0</v>
          </cell>
          <cell r="EL338">
            <v>0</v>
          </cell>
          <cell r="EM338">
            <v>0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0</v>
          </cell>
          <cell r="EW338">
            <v>0</v>
          </cell>
          <cell r="EX338">
            <v>0</v>
          </cell>
          <cell r="EY338">
            <v>0</v>
          </cell>
          <cell r="EZ338">
            <v>0</v>
          </cell>
          <cell r="FA338">
            <v>0</v>
          </cell>
          <cell r="FB338">
            <v>0</v>
          </cell>
          <cell r="FC338">
            <v>0</v>
          </cell>
          <cell r="FD338">
            <v>0</v>
          </cell>
          <cell r="FE338">
            <v>0</v>
          </cell>
          <cell r="FF338">
            <v>0</v>
          </cell>
          <cell r="FG338">
            <v>0</v>
          </cell>
          <cell r="FH338">
            <v>0</v>
          </cell>
          <cell r="FI338">
            <v>0</v>
          </cell>
          <cell r="FJ338">
            <v>0</v>
          </cell>
          <cell r="FK338">
            <v>0</v>
          </cell>
          <cell r="FL338">
            <v>0</v>
          </cell>
          <cell r="FM338">
            <v>0</v>
          </cell>
          <cell r="FN338">
            <v>0</v>
          </cell>
          <cell r="FO338">
            <v>0</v>
          </cell>
          <cell r="FP338">
            <v>0</v>
          </cell>
          <cell r="FQ338">
            <v>0</v>
          </cell>
          <cell r="FR338">
            <v>0</v>
          </cell>
          <cell r="FS338">
            <v>0</v>
          </cell>
          <cell r="FT338">
            <v>0</v>
          </cell>
          <cell r="FU338">
            <v>0</v>
          </cell>
          <cell r="FV338">
            <v>0</v>
          </cell>
          <cell r="FW338">
            <v>0</v>
          </cell>
          <cell r="FX338">
            <v>0</v>
          </cell>
          <cell r="FY338">
            <v>0</v>
          </cell>
          <cell r="FZ338">
            <v>0</v>
          </cell>
          <cell r="GA338">
            <v>0</v>
          </cell>
          <cell r="GB338">
            <v>0</v>
          </cell>
          <cell r="GC338">
            <v>0</v>
          </cell>
          <cell r="GD338">
            <v>0</v>
          </cell>
          <cell r="GE338">
            <v>0</v>
          </cell>
          <cell r="GF338">
            <v>0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0</v>
          </cell>
          <cell r="HA338">
            <v>0</v>
          </cell>
          <cell r="HB338">
            <v>0</v>
          </cell>
          <cell r="HC338">
            <v>0</v>
          </cell>
          <cell r="HD338">
            <v>0</v>
          </cell>
          <cell r="HE338">
            <v>0</v>
          </cell>
          <cell r="HF338">
            <v>0</v>
          </cell>
          <cell r="HG338">
            <v>0</v>
          </cell>
          <cell r="HH338">
            <v>0</v>
          </cell>
          <cell r="HI338">
            <v>0</v>
          </cell>
          <cell r="HJ338">
            <v>0</v>
          </cell>
          <cell r="HK338">
            <v>0</v>
          </cell>
          <cell r="HL338">
            <v>0</v>
          </cell>
          <cell r="HM338">
            <v>0</v>
          </cell>
          <cell r="HN338">
            <v>0</v>
          </cell>
          <cell r="HO338">
            <v>0</v>
          </cell>
          <cell r="HP338">
            <v>0</v>
          </cell>
          <cell r="HQ338">
            <v>0</v>
          </cell>
          <cell r="HR338">
            <v>0</v>
          </cell>
          <cell r="HS338">
            <v>0</v>
          </cell>
          <cell r="HT338">
            <v>0</v>
          </cell>
          <cell r="HU338">
            <v>0</v>
          </cell>
          <cell r="HV338">
            <v>0</v>
          </cell>
          <cell r="HW338">
            <v>0</v>
          </cell>
          <cell r="HX338">
            <v>0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0</v>
          </cell>
          <cell r="IE338">
            <v>0</v>
          </cell>
          <cell r="IF338">
            <v>0</v>
          </cell>
          <cell r="IG338">
            <v>0</v>
          </cell>
          <cell r="IH338">
            <v>0</v>
          </cell>
          <cell r="II338">
            <v>0</v>
          </cell>
          <cell r="IJ338">
            <v>0</v>
          </cell>
          <cell r="IK338">
            <v>0</v>
          </cell>
          <cell r="IL338">
            <v>0</v>
          </cell>
          <cell r="IM338">
            <v>0</v>
          </cell>
          <cell r="IN338">
            <v>0</v>
          </cell>
          <cell r="IO338">
            <v>0</v>
          </cell>
          <cell r="IP338">
            <v>0</v>
          </cell>
          <cell r="IQ338">
            <v>0</v>
          </cell>
          <cell r="IR338">
            <v>0</v>
          </cell>
          <cell r="IS338">
            <v>0</v>
          </cell>
          <cell r="IT338">
            <v>0</v>
          </cell>
          <cell r="IU338">
            <v>0</v>
          </cell>
          <cell r="IV338">
            <v>0</v>
          </cell>
          <cell r="IW338">
            <v>0</v>
          </cell>
          <cell r="IX338">
            <v>0</v>
          </cell>
          <cell r="IY338">
            <v>0</v>
          </cell>
          <cell r="IZ338">
            <v>0</v>
          </cell>
          <cell r="JA338">
            <v>0</v>
          </cell>
          <cell r="JB338">
            <v>0</v>
          </cell>
          <cell r="JC338">
            <v>0</v>
          </cell>
          <cell r="JD338">
            <v>0</v>
          </cell>
          <cell r="JE338">
            <v>0</v>
          </cell>
        </row>
        <row r="339">
          <cell r="F339">
            <v>-15.80657879176033</v>
          </cell>
          <cell r="G339">
            <v>15.839314106900929</v>
          </cell>
          <cell r="H339">
            <v>3.4045282304196007</v>
          </cell>
          <cell r="I339">
            <v>1.7333316828498937</v>
          </cell>
          <cell r="J339">
            <v>-1.6347633541390678</v>
          </cell>
          <cell r="K339">
            <v>-7.5975208996796937</v>
          </cell>
          <cell r="L339">
            <v>-0.82656092994693608</v>
          </cell>
          <cell r="M339">
            <v>1.4666643845375802</v>
          </cell>
          <cell r="N339">
            <v>-1.4183818658002565</v>
          </cell>
          <cell r="O339">
            <v>-4.052071678579523</v>
          </cell>
          <cell r="P339">
            <v>-0.51303309831018851</v>
          </cell>
          <cell r="Q339">
            <v>-1.2098140624202642</v>
          </cell>
          <cell r="R339">
            <v>13.634081102485652</v>
          </cell>
          <cell r="S339">
            <v>0.69838931621779921</v>
          </cell>
          <cell r="T339">
            <v>0.70022021318800398</v>
          </cell>
          <cell r="U339">
            <v>10.228369095719245</v>
          </cell>
          <cell r="V339">
            <v>-1.289065689009476</v>
          </cell>
          <cell r="W339">
            <v>2.3552282643904618</v>
          </cell>
          <cell r="X339">
            <v>2.774441983377983</v>
          </cell>
          <cell r="Y339">
            <v>0.74923253455199301</v>
          </cell>
          <cell r="Z339">
            <v>5.8063884629300446</v>
          </cell>
          <cell r="AA339">
            <v>-3.727441191818798</v>
          </cell>
          <cell r="AB339">
            <v>-4.0572437761993569</v>
          </cell>
          <cell r="AC339">
            <v>0.34467632626910927</v>
          </cell>
          <cell r="AD339">
            <v>-0.94911443714045163</v>
          </cell>
          <cell r="AE339">
            <v>-122.67636694008252</v>
          </cell>
          <cell r="AF339">
            <v>0.20365790176765586</v>
          </cell>
          <cell r="AG339">
            <v>-1.4435636422404059</v>
          </cell>
          <cell r="AH339">
            <v>-36.374251788649417</v>
          </cell>
          <cell r="AI339">
            <v>3.4072011327302789</v>
          </cell>
          <cell r="AJ339">
            <v>-70.284150832070281</v>
          </cell>
          <cell r="AK339">
            <v>1.6612981654902796</v>
          </cell>
          <cell r="AL339">
            <v>-2.0789046313384461</v>
          </cell>
          <cell r="AM339">
            <v>-4.6996651253011805</v>
          </cell>
          <cell r="AN339">
            <v>-7.983356605791414</v>
          </cell>
          <cell r="AO339">
            <v>-2.2923301705413905</v>
          </cell>
          <cell r="AP339">
            <v>-0.35941711348095851</v>
          </cell>
          <cell r="AQ339">
            <v>-2.432884230680429</v>
          </cell>
          <cell r="AR339">
            <v>12.450800086910021</v>
          </cell>
          <cell r="AS339">
            <v>-1.5152094618479168</v>
          </cell>
          <cell r="AT339">
            <v>-2.4519009201121662</v>
          </cell>
          <cell r="AU339">
            <v>-0.77872220082736021</v>
          </cell>
          <cell r="AV339">
            <v>3.2973205873595361</v>
          </cell>
          <cell r="AW339">
            <v>0.93660615237877209</v>
          </cell>
          <cell r="AX339">
            <v>-3.3088304277898715</v>
          </cell>
          <cell r="AY339">
            <v>-1.3310398350986361</v>
          </cell>
          <cell r="AZ339">
            <v>-0.33283106478120317</v>
          </cell>
          <cell r="BA339">
            <v>-6.3091837237589061</v>
          </cell>
          <cell r="BB339">
            <v>27.503400907048672</v>
          </cell>
          <cell r="BC339">
            <v>-0.68994242485496216</v>
          </cell>
          <cell r="BD339">
            <v>-2.5688675008095743</v>
          </cell>
          <cell r="BE339">
            <v>-42.926876694211387</v>
          </cell>
          <cell r="BF339">
            <v>-2.0735792262385075</v>
          </cell>
          <cell r="BG339">
            <v>-5.1311210454996399</v>
          </cell>
          <cell r="BH339">
            <v>13.486197755786634</v>
          </cell>
          <cell r="BI339">
            <v>0.97795185016184405</v>
          </cell>
          <cell r="BJ339">
            <v>-46.339615689401398</v>
          </cell>
          <cell r="BK339">
            <v>-1.9854077698792025</v>
          </cell>
          <cell r="BL339">
            <v>5.2011424947377236</v>
          </cell>
          <cell r="BM339">
            <v>-2.139879696578646</v>
          </cell>
          <cell r="BN339">
            <v>1.5047465872812609</v>
          </cell>
          <cell r="BO339">
            <v>-4.5791272096103057</v>
          </cell>
          <cell r="BP339">
            <v>-1.3015395309794258</v>
          </cell>
          <cell r="BQ339">
            <v>-0.54664521398808574</v>
          </cell>
          <cell r="BR339">
            <v>-5.3318796198873315</v>
          </cell>
          <cell r="BS339">
            <v>4.4409100668362953</v>
          </cell>
          <cell r="BT339">
            <v>-9.1046500864495101</v>
          </cell>
          <cell r="BU339">
            <v>-2.2884329381504358</v>
          </cell>
          <cell r="BV339">
            <v>10.883019379598409</v>
          </cell>
          <cell r="BW339">
            <v>-4.5697854184300013</v>
          </cell>
          <cell r="BX339">
            <v>-11.9595802447202</v>
          </cell>
          <cell r="BY339">
            <v>2.5417513325082837</v>
          </cell>
          <cell r="BZ339">
            <v>-0.68192430527233228</v>
          </cell>
          <cell r="CA339">
            <v>-1.2727942712826916</v>
          </cell>
          <cell r="CB339">
            <v>22.014837629690192</v>
          </cell>
          <cell r="CC339">
            <v>-11.938590868066967</v>
          </cell>
          <cell r="CD339">
            <v>-3.3966398961565574</v>
          </cell>
          <cell r="CE339">
            <v>-6.2328943275060738</v>
          </cell>
          <cell r="CF339">
            <v>-8.6816896557284053</v>
          </cell>
          <cell r="CG339">
            <v>-2.7657671827319064</v>
          </cell>
          <cell r="CH339">
            <v>-0.46364070837171312</v>
          </cell>
          <cell r="CI339">
            <v>-4.1440333438213202</v>
          </cell>
          <cell r="CJ339">
            <v>0.46484204570060683</v>
          </cell>
          <cell r="CK339">
            <v>2.5656564108503517</v>
          </cell>
          <cell r="CL339">
            <v>-5.1051557314622187</v>
          </cell>
          <cell r="CM339">
            <v>1.6473509183415445</v>
          </cell>
          <cell r="CN339">
            <v>3.4708769249191391</v>
          </cell>
          <cell r="CO339">
            <v>0.26124854012959986</v>
          </cell>
          <cell r="CP339">
            <v>-1.1469839714900445</v>
          </cell>
          <cell r="CQ339">
            <v>7.6644014261291886</v>
          </cell>
          <cell r="CR339">
            <v>-7.59540217720496</v>
          </cell>
          <cell r="CS339">
            <v>9.376803017772545</v>
          </cell>
          <cell r="CT339">
            <v>-5.6319317618508649</v>
          </cell>
          <cell r="CU339">
            <v>-1.3998598932303139</v>
          </cell>
          <cell r="CV339">
            <v>-5.4695231094010524</v>
          </cell>
          <cell r="CW339">
            <v>-5.5645494958707786</v>
          </cell>
          <cell r="CX339">
            <v>1.7915424273596727</v>
          </cell>
          <cell r="CY339">
            <v>-7.1407783668000775</v>
          </cell>
          <cell r="CZ339">
            <v>5.9393387465297565</v>
          </cell>
          <cell r="DA339">
            <v>0.34273215046960104</v>
          </cell>
          <cell r="DB339">
            <v>3.8937261057199066</v>
          </cell>
          <cell r="DC339">
            <v>-6.7348247763602558</v>
          </cell>
          <cell r="DD339">
            <v>3.0019227784432587</v>
          </cell>
          <cell r="DE339">
            <v>6.0823310913256137</v>
          </cell>
          <cell r="DF339">
            <v>16.300113881437937</v>
          </cell>
          <cell r="DG339">
            <v>-7.7602723182881164</v>
          </cell>
          <cell r="DH339">
            <v>1.6423139112375793</v>
          </cell>
          <cell r="DI339">
            <v>0.15575890637956036</v>
          </cell>
          <cell r="DJ339">
            <v>-3.1119734387493736</v>
          </cell>
          <cell r="DK339">
            <v>-8.2851618616004998</v>
          </cell>
          <cell r="DL339">
            <v>4.829567633316401</v>
          </cell>
          <cell r="DM339">
            <v>-4.5593818121105869</v>
          </cell>
          <cell r="DN339">
            <v>0.75029801510936522</v>
          </cell>
          <cell r="DO339">
            <v>-6.9390841318599996</v>
          </cell>
          <cell r="DP339">
            <v>13.550890587443064</v>
          </cell>
          <cell r="DQ339">
            <v>-0.49073828098880767</v>
          </cell>
          <cell r="DR339">
            <v>-25.747734486474656</v>
          </cell>
          <cell r="DS339">
            <v>-0.83411311697091151</v>
          </cell>
          <cell r="DT339">
            <v>3.6857879807012068</v>
          </cell>
          <cell r="DU339">
            <v>-1.9534853979912441</v>
          </cell>
          <cell r="DV339">
            <v>2.5680962674159673</v>
          </cell>
          <cell r="DW339">
            <v>-0.57148865662929893</v>
          </cell>
          <cell r="DX339">
            <v>-25.118380849800815</v>
          </cell>
          <cell r="DY339">
            <v>3.3659105485403416</v>
          </cell>
          <cell r="DZ339">
            <v>0.10156869860838924</v>
          </cell>
          <cell r="EA339">
            <v>-0.94310607730949414</v>
          </cell>
          <cell r="EB339">
            <v>2.1498555914804456</v>
          </cell>
          <cell r="EC339">
            <v>-8.6259225520116161</v>
          </cell>
          <cell r="ED339">
            <v>0.42754307748873543</v>
          </cell>
          <cell r="EE339">
            <v>-4.5383967164088972</v>
          </cell>
          <cell r="EF339">
            <v>-1.1941319610214123</v>
          </cell>
          <cell r="EG339">
            <v>0.29675094362028176</v>
          </cell>
          <cell r="EH339">
            <v>-13.720480225718347</v>
          </cell>
          <cell r="EI339">
            <v>0.43161118295756751</v>
          </cell>
          <cell r="EJ339">
            <v>-0.55876699035798083</v>
          </cell>
          <cell r="EK339">
            <v>7.0517372718004481</v>
          </cell>
          <cell r="EL339">
            <v>5.6392207145236171</v>
          </cell>
          <cell r="EM339">
            <v>0.11247230978915468</v>
          </cell>
          <cell r="EN339">
            <v>-1.2063328461808851</v>
          </cell>
          <cell r="EO339">
            <v>-0.57014764912855753</v>
          </cell>
          <cell r="EP339">
            <v>-0.58480456544930348</v>
          </cell>
          <cell r="EQ339">
            <v>-0.23552490124711767</v>
          </cell>
          <cell r="ER339">
            <v>9.7645845595397986</v>
          </cell>
          <cell r="ES339">
            <v>33.337660019305986</v>
          </cell>
          <cell r="ET339">
            <v>-31.028417607720257</v>
          </cell>
          <cell r="EU339">
            <v>-8.3578411104099359E-3</v>
          </cell>
          <cell r="EV339">
            <v>-4.3442685094505578</v>
          </cell>
          <cell r="EW339">
            <v>-0.55061469360043702</v>
          </cell>
          <cell r="EX339">
            <v>10.363306026769351</v>
          </cell>
          <cell r="EY339">
            <v>-7.0806099538458511E-2</v>
          </cell>
          <cell r="EZ339">
            <v>0.24706083273304102</v>
          </cell>
          <cell r="FA339">
            <v>1.7496639736855286</v>
          </cell>
          <cell r="FB339">
            <v>14.325314972451451</v>
          </cell>
          <cell r="FC339">
            <v>-7.5115485852911661</v>
          </cell>
          <cell r="FD339">
            <v>-6.7444079286779015</v>
          </cell>
          <cell r="FE339">
            <v>33.120122128733783</v>
          </cell>
          <cell r="FF339">
            <v>-1.6278909946395288</v>
          </cell>
          <cell r="FG339">
            <v>2.8802726113935933</v>
          </cell>
          <cell r="FH339">
            <v>0.90563958124766941</v>
          </cell>
          <cell r="FI339">
            <v>2.281559141130856</v>
          </cell>
          <cell r="FJ339">
            <v>15.52830347509007</v>
          </cell>
          <cell r="FK339">
            <v>1.8649922054810304</v>
          </cell>
          <cell r="FL339">
            <v>-1.8889929183405911</v>
          </cell>
          <cell r="FM339">
            <v>-2.3238608617793943</v>
          </cell>
          <cell r="FN339">
            <v>-0.41380804264008475</v>
          </cell>
          <cell r="FO339">
            <v>15.391476051459904</v>
          </cell>
          <cell r="FP339">
            <v>-9.9473286311003903</v>
          </cell>
          <cell r="FQ339">
            <v>10.469760511439745</v>
          </cell>
          <cell r="FR339">
            <v>17.623551888769725</v>
          </cell>
          <cell r="FS339">
            <v>-8.5592551508198085</v>
          </cell>
          <cell r="FT339">
            <v>7.9331096121386508</v>
          </cell>
          <cell r="FU339">
            <v>14.246607051809406</v>
          </cell>
          <cell r="FV339">
            <v>1.0531845192617766</v>
          </cell>
          <cell r="FW339">
            <v>-0.48066677948736469</v>
          </cell>
          <cell r="FX339">
            <v>8.5240327409410384</v>
          </cell>
          <cell r="FY339">
            <v>2.1729065648905816</v>
          </cell>
          <cell r="FZ339">
            <v>-1.8130858900949534</v>
          </cell>
          <cell r="GA339">
            <v>1.1495861538223835</v>
          </cell>
          <cell r="GB339">
            <v>0.82073285382102767</v>
          </cell>
          <cell r="GC339">
            <v>-1.6497554267771193</v>
          </cell>
          <cell r="GD339">
            <v>-5.7738443607486261</v>
          </cell>
          <cell r="GE339">
            <v>102.19864496801165</v>
          </cell>
          <cell r="GF339">
            <v>1.4898903059420263</v>
          </cell>
          <cell r="GG339">
            <v>-1.7770044363696798</v>
          </cell>
          <cell r="GH339">
            <v>0.47111751294869464</v>
          </cell>
          <cell r="GI339">
            <v>-3.2905817030787148</v>
          </cell>
          <cell r="GJ339">
            <v>26.936835654849347</v>
          </cell>
          <cell r="GK339">
            <v>27.614912353967156</v>
          </cell>
          <cell r="GL339">
            <v>-3.066685021349258</v>
          </cell>
          <cell r="GM339">
            <v>-2.0281708547627204</v>
          </cell>
          <cell r="GN339">
            <v>3.502545760205976</v>
          </cell>
          <cell r="GO339">
            <v>35.125760106531743</v>
          </cell>
          <cell r="GP339">
            <v>16.036712801271278</v>
          </cell>
          <cell r="GQ339">
            <v>1.1833124878703529</v>
          </cell>
          <cell r="GR339">
            <v>2.0684589874290396</v>
          </cell>
          <cell r="GS339">
            <v>13.223498485800519</v>
          </cell>
          <cell r="GT339">
            <v>-3.4440332820195181</v>
          </cell>
          <cell r="GU339">
            <v>0.11507715032348642</v>
          </cell>
          <cell r="GV339">
            <v>0.32495044587085431</v>
          </cell>
          <cell r="GW339">
            <v>-1.1917852428014157</v>
          </cell>
          <cell r="GX339">
            <v>-0.1092929989190452</v>
          </cell>
          <cell r="GY339">
            <v>-5.0414623144988582</v>
          </cell>
          <cell r="GZ339">
            <v>-0.23184637017766363</v>
          </cell>
          <cell r="HA339">
            <v>1.8754270339504728</v>
          </cell>
          <cell r="HB339">
            <v>-5.6395262272199034</v>
          </cell>
          <cell r="HC339">
            <v>0.31711579885086394</v>
          </cell>
          <cell r="HD339">
            <v>1.8703365082710661</v>
          </cell>
          <cell r="HE339">
            <v>-7.758709961140994</v>
          </cell>
          <cell r="HF339">
            <v>-6.39763371726076</v>
          </cell>
          <cell r="HG339">
            <v>0.15695557809158345</v>
          </cell>
          <cell r="HH339">
            <v>4.8969151294368203</v>
          </cell>
          <cell r="HI339">
            <v>3.14978433097167</v>
          </cell>
          <cell r="HJ339">
            <v>-3.1757709979592619</v>
          </cell>
          <cell r="HK339">
            <v>-12.184415163315862</v>
          </cell>
          <cell r="HL339">
            <v>3.7219012552995991</v>
          </cell>
          <cell r="HM339">
            <v>-0.1482466334127821</v>
          </cell>
          <cell r="HN339">
            <v>-1.1436316578965489</v>
          </cell>
          <cell r="HO339">
            <v>7.0575594452675432</v>
          </cell>
          <cell r="HP339">
            <v>-2.4673873383399041</v>
          </cell>
          <cell r="HQ339">
            <v>-1.2247401920303673</v>
          </cell>
          <cell r="HR339">
            <v>-20.879354685006547</v>
          </cell>
          <cell r="HS339">
            <v>-4.0865053660490958</v>
          </cell>
          <cell r="HT339">
            <v>-0.17330560301888909</v>
          </cell>
          <cell r="HU339">
            <v>1.9084988959275506</v>
          </cell>
          <cell r="HV339">
            <v>-3.0193108872181256</v>
          </cell>
          <cell r="HW339">
            <v>3.0984970734098169</v>
          </cell>
          <cell r="HX339">
            <v>-11.665955056739222</v>
          </cell>
          <cell r="HY339">
            <v>-3.2243905460509268</v>
          </cell>
          <cell r="HZ339">
            <v>-1.0950541646816419</v>
          </cell>
          <cell r="IA339">
            <v>-3.6789530924179417</v>
          </cell>
          <cell r="IB339">
            <v>-7.4899198721004723</v>
          </cell>
          <cell r="IC339">
            <v>10.105250733533467</v>
          </cell>
          <cell r="ID339">
            <v>-1.5582067996219848</v>
          </cell>
          <cell r="IE339">
            <v>-21.004336582584074</v>
          </cell>
          <cell r="IF339">
            <v>7.7289238079592906</v>
          </cell>
          <cell r="IG339">
            <v>-4.015422594609845</v>
          </cell>
          <cell r="IH339">
            <v>-9.2754221976592817</v>
          </cell>
          <cell r="II339">
            <v>0.10950640817827662</v>
          </cell>
          <cell r="IJ339">
            <v>-3.4506197402224643</v>
          </cell>
          <cell r="IK339">
            <v>4.7183793911990506</v>
          </cell>
          <cell r="IL339">
            <v>-7.3043051282511442</v>
          </cell>
          <cell r="IM339">
            <v>2.3568102447588899</v>
          </cell>
          <cell r="IN339">
            <v>8.1504906200279947E-2</v>
          </cell>
          <cell r="IO339">
            <v>6.4444453284613701</v>
          </cell>
          <cell r="IP339">
            <v>-18.897035265892555</v>
          </cell>
          <cell r="IQ339">
            <v>0.49889825729769655</v>
          </cell>
          <cell r="IR339">
            <v>-123.66625660506543</v>
          </cell>
          <cell r="IS339">
            <v>-34.127515205516829</v>
          </cell>
          <cell r="IT339">
            <v>-1.6819981594926503</v>
          </cell>
          <cell r="IU339">
            <v>-0.56771667256180081</v>
          </cell>
          <cell r="IV339">
            <v>-1.394603315520726</v>
          </cell>
          <cell r="IW339">
            <v>-9.1066844750457676E-2</v>
          </cell>
          <cell r="IX339">
            <v>7.1915992626163643</v>
          </cell>
          <cell r="IY339">
            <v>3.5620709818376781</v>
          </cell>
          <cell r="IZ339">
            <v>-1.6488568464956188</v>
          </cell>
          <cell r="JA339">
            <v>0.25163731567954528</v>
          </cell>
          <cell r="JB339">
            <v>-103.28552884533019</v>
          </cell>
          <cell r="JC339">
            <v>11.656765006011483</v>
          </cell>
          <cell r="JD339">
            <v>-3.5310432815786044</v>
          </cell>
          <cell r="JE339">
            <v>0</v>
          </cell>
        </row>
        <row r="340">
          <cell r="F340">
            <v>2.7714075699996066E-3</v>
          </cell>
          <cell r="G340">
            <v>-3.3559215599994197E-3</v>
          </cell>
          <cell r="H340">
            <v>1.2973620000011898E-4</v>
          </cell>
          <cell r="I340">
            <v>1.4613864399999343E-3</v>
          </cell>
          <cell r="J340">
            <v>-7.3850526199999988E-3</v>
          </cell>
          <cell r="K340">
            <v>-4.2041691160000005E-2</v>
          </cell>
          <cell r="L340">
            <v>5.2997587300001037E-3</v>
          </cell>
          <cell r="M340">
            <v>5.7761779799998525E-3</v>
          </cell>
          <cell r="N340">
            <v>5.5053690999962157E-4</v>
          </cell>
          <cell r="O340">
            <v>9.3237199999995912E-4</v>
          </cell>
          <cell r="P340">
            <v>-2.9018963799996023E-3</v>
          </cell>
          <cell r="Q340">
            <v>-3.4267470700002356E-3</v>
          </cell>
          <cell r="R340">
            <v>8.0340924120001489E-2</v>
          </cell>
          <cell r="S340">
            <v>-3.3875680299999544E-3</v>
          </cell>
          <cell r="T340">
            <v>1.428329870000189E-3</v>
          </cell>
          <cell r="U340">
            <v>2.5008889299998893E-3</v>
          </cell>
          <cell r="V340">
            <v>4.4880270550000101E-2</v>
          </cell>
          <cell r="W340">
            <v>-5.2166071000003811E-4</v>
          </cell>
          <cell r="X340">
            <v>2.2774642039999959E-2</v>
          </cell>
          <cell r="Y340">
            <v>-4.8174592899998814E-3</v>
          </cell>
          <cell r="Z340">
            <v>-3.1464096700000166E-3</v>
          </cell>
          <cell r="AA340">
            <v>2.6690720499999987E-3</v>
          </cell>
          <cell r="AB340">
            <v>2.2483760999999491E-3</v>
          </cell>
          <cell r="AC340">
            <v>2.6572134470000064E-2</v>
          </cell>
          <cell r="AD340">
            <v>-1.085969218999927E-2</v>
          </cell>
          <cell r="AE340">
            <v>-5.4372135460003079E-2</v>
          </cell>
          <cell r="AF340">
            <v>-1.6049080869999788E-2</v>
          </cell>
          <cell r="AG340">
            <v>0</v>
          </cell>
          <cell r="AH340">
            <v>-3.9912900799999873E-3</v>
          </cell>
          <cell r="AI340">
            <v>0</v>
          </cell>
          <cell r="AJ340">
            <v>4.4641302999998134E-4</v>
          </cell>
          <cell r="AK340">
            <v>6.7507740000027905E-5</v>
          </cell>
          <cell r="AL340">
            <v>-2.0876335699999693E-3</v>
          </cell>
          <cell r="AM340">
            <v>-2.6613607059999378E-2</v>
          </cell>
          <cell r="AN340">
            <v>-3.4599383399998018E-3</v>
          </cell>
          <cell r="AO340">
            <v>-7.692248620000286E-3</v>
          </cell>
          <cell r="AP340">
            <v>-8.6999950800001891E-3</v>
          </cell>
          <cell r="AQ340">
            <v>1.3707737390000085E-2</v>
          </cell>
          <cell r="AR340">
            <v>-7.7321686900013731E-3</v>
          </cell>
          <cell r="AS340">
            <v>-3.0886927000040032E-4</v>
          </cell>
          <cell r="AT340">
            <v>6.3852407300000191E-3</v>
          </cell>
          <cell r="AU340">
            <v>4.0922334699999841E-3</v>
          </cell>
          <cell r="AV340">
            <v>-2.5640593529999922E-2</v>
          </cell>
          <cell r="AW340">
            <v>0.11692980234999995</v>
          </cell>
          <cell r="AX340">
            <v>5.3328252900000095E-3</v>
          </cell>
          <cell r="AY340">
            <v>-1.611766259999925E-3</v>
          </cell>
          <cell r="AZ340">
            <v>-3.2823380199995533E-3</v>
          </cell>
          <cell r="BA340">
            <v>5.3510668600000866E-3</v>
          </cell>
          <cell r="BB340">
            <v>-6.879807324999998E-2</v>
          </cell>
          <cell r="BC340">
            <v>-4.503742705999958E-2</v>
          </cell>
          <cell r="BD340">
            <v>-1.1442699999997252E-3</v>
          </cell>
          <cell r="BE340">
            <v>-0.11123546502999559</v>
          </cell>
          <cell r="BF340">
            <v>-1.3911620400000047E-3</v>
          </cell>
          <cell r="BG340">
            <v>-2.5448688000000441E-3</v>
          </cell>
          <cell r="BH340">
            <v>4.8600225999972935E-4</v>
          </cell>
          <cell r="BI340">
            <v>-8.5557218509999866E-2</v>
          </cell>
          <cell r="BJ340">
            <v>1.6412228880000046E-2</v>
          </cell>
          <cell r="BK340">
            <v>2.6290698999986706E-4</v>
          </cell>
          <cell r="BL340">
            <v>-2.8091921819999754E-2</v>
          </cell>
          <cell r="BM340">
            <v>-2.3462178999977823E-4</v>
          </cell>
          <cell r="BN340">
            <v>-1.3907819199996396E-3</v>
          </cell>
          <cell r="BO340">
            <v>-7.6444180699999364E-3</v>
          </cell>
          <cell r="BP340">
            <v>-4.5267493000000769E-4</v>
          </cell>
          <cell r="BQ340">
            <v>-1.0889352799998697E-3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  <cell r="BZ340">
            <v>0</v>
          </cell>
          <cell r="CA340">
            <v>0</v>
          </cell>
          <cell r="CB340">
            <v>0</v>
          </cell>
          <cell r="CC340">
            <v>0</v>
          </cell>
          <cell r="CD340">
            <v>0</v>
          </cell>
          <cell r="CE340">
            <v>0</v>
          </cell>
          <cell r="CF340">
            <v>0</v>
          </cell>
          <cell r="CG340">
            <v>0</v>
          </cell>
          <cell r="CH340">
            <v>0</v>
          </cell>
          <cell r="CI340">
            <v>0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P340">
            <v>0</v>
          </cell>
          <cell r="CQ340">
            <v>0</v>
          </cell>
          <cell r="CR340">
            <v>0</v>
          </cell>
          <cell r="CS340">
            <v>0</v>
          </cell>
          <cell r="CT340">
            <v>0</v>
          </cell>
          <cell r="CU340">
            <v>0</v>
          </cell>
          <cell r="CV340">
            <v>0</v>
          </cell>
          <cell r="CW340">
            <v>0</v>
          </cell>
          <cell r="CX340">
            <v>0</v>
          </cell>
          <cell r="CY340">
            <v>0</v>
          </cell>
          <cell r="CZ340">
            <v>0</v>
          </cell>
          <cell r="DA340">
            <v>0</v>
          </cell>
          <cell r="DB340">
            <v>0</v>
          </cell>
          <cell r="DC340">
            <v>0</v>
          </cell>
          <cell r="DD340">
            <v>0</v>
          </cell>
          <cell r="DE340">
            <v>0</v>
          </cell>
          <cell r="DF340">
            <v>0</v>
          </cell>
          <cell r="DG340">
            <v>0</v>
          </cell>
          <cell r="DH340">
            <v>0</v>
          </cell>
          <cell r="DI340">
            <v>0</v>
          </cell>
          <cell r="DJ340">
            <v>0</v>
          </cell>
          <cell r="DK340">
            <v>0</v>
          </cell>
          <cell r="DL340">
            <v>0</v>
          </cell>
          <cell r="DM340">
            <v>0</v>
          </cell>
          <cell r="DN340">
            <v>0</v>
          </cell>
          <cell r="DO340">
            <v>0</v>
          </cell>
          <cell r="DP340">
            <v>0</v>
          </cell>
          <cell r="DQ340">
            <v>0</v>
          </cell>
          <cell r="DR340">
            <v>0</v>
          </cell>
          <cell r="DS340">
            <v>0</v>
          </cell>
          <cell r="DT340">
            <v>0</v>
          </cell>
          <cell r="DU340">
            <v>0</v>
          </cell>
          <cell r="DV340">
            <v>0</v>
          </cell>
          <cell r="DW340">
            <v>0</v>
          </cell>
          <cell r="DX340">
            <v>0</v>
          </cell>
          <cell r="DY340">
            <v>0</v>
          </cell>
          <cell r="DZ340">
            <v>0</v>
          </cell>
          <cell r="EA340">
            <v>0</v>
          </cell>
          <cell r="EB340">
            <v>0</v>
          </cell>
          <cell r="EC340">
            <v>0</v>
          </cell>
          <cell r="ED340">
            <v>0</v>
          </cell>
          <cell r="EE340">
            <v>0</v>
          </cell>
          <cell r="EF340">
            <v>0</v>
          </cell>
          <cell r="EG340">
            <v>0</v>
          </cell>
          <cell r="EH340">
            <v>0</v>
          </cell>
          <cell r="EI340">
            <v>0</v>
          </cell>
          <cell r="EJ340">
            <v>0</v>
          </cell>
          <cell r="EK340">
            <v>0</v>
          </cell>
          <cell r="EL340">
            <v>0</v>
          </cell>
          <cell r="EM340">
            <v>0</v>
          </cell>
          <cell r="EN340">
            <v>0</v>
          </cell>
          <cell r="EO340">
            <v>0</v>
          </cell>
          <cell r="EP340">
            <v>0</v>
          </cell>
          <cell r="EQ340">
            <v>0</v>
          </cell>
          <cell r="ER340">
            <v>0</v>
          </cell>
          <cell r="ES340">
            <v>0</v>
          </cell>
          <cell r="ET340">
            <v>0</v>
          </cell>
          <cell r="EU340">
            <v>0</v>
          </cell>
          <cell r="EV340">
            <v>0</v>
          </cell>
          <cell r="EW340">
            <v>0</v>
          </cell>
          <cell r="EX340">
            <v>0</v>
          </cell>
          <cell r="EY340">
            <v>0</v>
          </cell>
          <cell r="EZ340">
            <v>0</v>
          </cell>
          <cell r="FA340">
            <v>0</v>
          </cell>
          <cell r="FB340">
            <v>0</v>
          </cell>
          <cell r="FC340">
            <v>0</v>
          </cell>
          <cell r="FD340">
            <v>0</v>
          </cell>
          <cell r="FE340">
            <v>0</v>
          </cell>
          <cell r="FF340">
            <v>0</v>
          </cell>
          <cell r="FG340">
            <v>0</v>
          </cell>
          <cell r="FH340">
            <v>0</v>
          </cell>
          <cell r="FI340">
            <v>0</v>
          </cell>
          <cell r="FJ340">
            <v>0</v>
          </cell>
          <cell r="FK340">
            <v>0</v>
          </cell>
          <cell r="FL340">
            <v>0</v>
          </cell>
          <cell r="FM340">
            <v>0</v>
          </cell>
          <cell r="FN340">
            <v>0</v>
          </cell>
          <cell r="FO340">
            <v>0</v>
          </cell>
          <cell r="FP340">
            <v>0</v>
          </cell>
          <cell r="FQ340">
            <v>0</v>
          </cell>
          <cell r="FR340">
            <v>0</v>
          </cell>
          <cell r="FS340">
            <v>0</v>
          </cell>
          <cell r="FT340">
            <v>0</v>
          </cell>
          <cell r="FU340">
            <v>0</v>
          </cell>
          <cell r="FV340">
            <v>0</v>
          </cell>
          <cell r="FW340">
            <v>0</v>
          </cell>
          <cell r="FX340">
            <v>0</v>
          </cell>
          <cell r="FY340">
            <v>0</v>
          </cell>
          <cell r="FZ340">
            <v>0</v>
          </cell>
          <cell r="GA340">
            <v>0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0</v>
          </cell>
          <cell r="GO340">
            <v>0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0</v>
          </cell>
          <cell r="HA340">
            <v>0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0</v>
          </cell>
          <cell r="HK340">
            <v>0</v>
          </cell>
          <cell r="HL340">
            <v>0</v>
          </cell>
          <cell r="HM340">
            <v>0</v>
          </cell>
          <cell r="HN340">
            <v>0</v>
          </cell>
          <cell r="HO340">
            <v>0</v>
          </cell>
          <cell r="HP340">
            <v>0</v>
          </cell>
          <cell r="HQ340">
            <v>0</v>
          </cell>
          <cell r="HR340">
            <v>0</v>
          </cell>
          <cell r="HS340">
            <v>0</v>
          </cell>
          <cell r="HT340">
            <v>0</v>
          </cell>
          <cell r="HU340">
            <v>0</v>
          </cell>
          <cell r="HV340">
            <v>0</v>
          </cell>
          <cell r="HW340">
            <v>0</v>
          </cell>
          <cell r="HX340">
            <v>0</v>
          </cell>
          <cell r="HY340">
            <v>0</v>
          </cell>
          <cell r="HZ340">
            <v>0</v>
          </cell>
          <cell r="IA340">
            <v>0</v>
          </cell>
          <cell r="IB340">
            <v>0</v>
          </cell>
          <cell r="IC340">
            <v>0</v>
          </cell>
          <cell r="ID340">
            <v>0</v>
          </cell>
          <cell r="IE340">
            <v>0</v>
          </cell>
          <cell r="IF340">
            <v>0</v>
          </cell>
          <cell r="IG340">
            <v>0</v>
          </cell>
          <cell r="IH340">
            <v>0</v>
          </cell>
          <cell r="II340">
            <v>0</v>
          </cell>
          <cell r="IJ340">
            <v>0</v>
          </cell>
          <cell r="IK340">
            <v>0</v>
          </cell>
          <cell r="IL340">
            <v>0</v>
          </cell>
          <cell r="IM340">
            <v>0</v>
          </cell>
          <cell r="IN340">
            <v>0</v>
          </cell>
          <cell r="IO340">
            <v>0</v>
          </cell>
          <cell r="IP340">
            <v>0</v>
          </cell>
          <cell r="IQ340">
            <v>0</v>
          </cell>
          <cell r="IR340">
            <v>0</v>
          </cell>
          <cell r="IS340">
            <v>0</v>
          </cell>
          <cell r="IT340">
            <v>0</v>
          </cell>
          <cell r="IU340">
            <v>0</v>
          </cell>
          <cell r="IV340">
            <v>0</v>
          </cell>
          <cell r="IW340">
            <v>0</v>
          </cell>
          <cell r="IX340">
            <v>0</v>
          </cell>
          <cell r="IY340">
            <v>0</v>
          </cell>
          <cell r="IZ340">
            <v>0</v>
          </cell>
          <cell r="JA340">
            <v>0</v>
          </cell>
          <cell r="JB340">
            <v>0</v>
          </cell>
          <cell r="JC340">
            <v>0</v>
          </cell>
          <cell r="JD340">
            <v>0</v>
          </cell>
          <cell r="JE340">
            <v>0</v>
          </cell>
        </row>
        <row r="341">
          <cell r="F341">
            <v>-0.1731795380899257</v>
          </cell>
          <cell r="G341">
            <v>-0.85589659276990915</v>
          </cell>
          <cell r="H341">
            <v>-6.8602897690084319E-2</v>
          </cell>
          <cell r="I341">
            <v>0.28487490093004908</v>
          </cell>
          <cell r="J341">
            <v>-0.40842029887994613</v>
          </cell>
          <cell r="K341">
            <v>-0.60910339053998541</v>
          </cell>
          <cell r="L341">
            <v>-4.579053706004288E-2</v>
          </cell>
          <cell r="M341">
            <v>-0.22740340661994196</v>
          </cell>
          <cell r="N341">
            <v>0.14559472385997196</v>
          </cell>
          <cell r="O341">
            <v>0.33369718656990699</v>
          </cell>
          <cell r="P341">
            <v>-0.2986285492800107</v>
          </cell>
          <cell r="Q341">
            <v>-1.8148312960079238E-2</v>
          </cell>
          <cell r="R341">
            <v>-10.121026923690806</v>
          </cell>
          <cell r="S341">
            <v>-1.5680271804599215</v>
          </cell>
          <cell r="T341">
            <v>-0.21183104651981921</v>
          </cell>
          <cell r="U341">
            <v>-0.52718989900006363</v>
          </cell>
          <cell r="V341">
            <v>-2.4229030141599424</v>
          </cell>
          <cell r="W341">
            <v>-0.1485715742398952</v>
          </cell>
          <cell r="X341">
            <v>-1.1637105269983294E-2</v>
          </cell>
          <cell r="Y341">
            <v>0</v>
          </cell>
          <cell r="Z341">
            <v>0</v>
          </cell>
          <cell r="AA341">
            <v>-1.9250658061999957</v>
          </cell>
          <cell r="AB341">
            <v>-0.72797849852997842</v>
          </cell>
          <cell r="AC341">
            <v>-0.98708237169000768</v>
          </cell>
          <cell r="AD341">
            <v>-1.5907404276199486</v>
          </cell>
          <cell r="AE341">
            <v>1.342794856751425</v>
          </cell>
          <cell r="AF341">
            <v>-1.6984813555609435E-10</v>
          </cell>
          <cell r="AG341">
            <v>-6.7053609220010912E-2</v>
          </cell>
          <cell r="AH341">
            <v>-0.22887902628997381</v>
          </cell>
          <cell r="AI341">
            <v>-0.45990919269002006</v>
          </cell>
          <cell r="AJ341">
            <v>-1.4455128097898751</v>
          </cell>
          <cell r="AK341">
            <v>-1.4168439489935736E-2</v>
          </cell>
          <cell r="AL341">
            <v>0</v>
          </cell>
          <cell r="AM341">
            <v>0</v>
          </cell>
          <cell r="AN341">
            <v>0</v>
          </cell>
          <cell r="AO341">
            <v>4.128699257199969</v>
          </cell>
          <cell r="AP341">
            <v>-5.1816498370044428E-2</v>
          </cell>
          <cell r="AQ341">
            <v>-0.51856482442997276</v>
          </cell>
          <cell r="AR341">
            <v>-2.5913444192483439</v>
          </cell>
          <cell r="AS341">
            <v>-2.9129169450015979E-2</v>
          </cell>
          <cell r="AT341">
            <v>0.2055505013901211</v>
          </cell>
          <cell r="AU341">
            <v>-7.4824922980042174E-2</v>
          </cell>
          <cell r="AV341">
            <v>0</v>
          </cell>
          <cell r="AW341">
            <v>-2.4768439858398779</v>
          </cell>
          <cell r="AX341">
            <v>6.9624058500039609E-3</v>
          </cell>
          <cell r="AY341">
            <v>1.0004441719502211E-11</v>
          </cell>
          <cell r="AZ341">
            <v>0</v>
          </cell>
          <cell r="BA341">
            <v>-5.2037455069921634E-2</v>
          </cell>
          <cell r="BB341">
            <v>-9.7190754700022808E-2</v>
          </cell>
          <cell r="BC341">
            <v>-7.3831038459957199E-2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  <cell r="BZ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P341">
            <v>0</v>
          </cell>
          <cell r="CQ341">
            <v>0</v>
          </cell>
          <cell r="CR341">
            <v>0</v>
          </cell>
          <cell r="CS341">
            <v>0</v>
          </cell>
          <cell r="CT341">
            <v>0</v>
          </cell>
          <cell r="CU341">
            <v>0</v>
          </cell>
          <cell r="CV341">
            <v>0</v>
          </cell>
          <cell r="CW341">
            <v>0</v>
          </cell>
          <cell r="CX341">
            <v>0</v>
          </cell>
          <cell r="CY341">
            <v>0</v>
          </cell>
          <cell r="CZ341">
            <v>0</v>
          </cell>
          <cell r="DA341">
            <v>0</v>
          </cell>
          <cell r="DB341">
            <v>0</v>
          </cell>
          <cell r="DC341">
            <v>0</v>
          </cell>
          <cell r="DD341">
            <v>0</v>
          </cell>
          <cell r="DE341">
            <v>0</v>
          </cell>
          <cell r="DF341">
            <v>0</v>
          </cell>
          <cell r="DG341">
            <v>0</v>
          </cell>
          <cell r="DH341">
            <v>0</v>
          </cell>
          <cell r="DI341">
            <v>0</v>
          </cell>
          <cell r="DJ341">
            <v>0</v>
          </cell>
          <cell r="DK341">
            <v>0</v>
          </cell>
          <cell r="DL341">
            <v>0</v>
          </cell>
          <cell r="DM341">
            <v>0</v>
          </cell>
          <cell r="DN341">
            <v>0</v>
          </cell>
          <cell r="DO341">
            <v>0</v>
          </cell>
          <cell r="DP341">
            <v>0</v>
          </cell>
          <cell r="DQ341">
            <v>0</v>
          </cell>
          <cell r="DR341">
            <v>0</v>
          </cell>
          <cell r="DS341">
            <v>0</v>
          </cell>
          <cell r="DT341">
            <v>0</v>
          </cell>
          <cell r="DU341">
            <v>0</v>
          </cell>
          <cell r="DV341">
            <v>0</v>
          </cell>
          <cell r="DW341">
            <v>0</v>
          </cell>
          <cell r="DX341">
            <v>0</v>
          </cell>
          <cell r="DY341">
            <v>0</v>
          </cell>
          <cell r="DZ341">
            <v>0</v>
          </cell>
          <cell r="EA341">
            <v>0</v>
          </cell>
          <cell r="EB341">
            <v>0</v>
          </cell>
          <cell r="EC341">
            <v>0</v>
          </cell>
          <cell r="ED341">
            <v>0</v>
          </cell>
          <cell r="EE341">
            <v>0</v>
          </cell>
          <cell r="EF341">
            <v>0</v>
          </cell>
          <cell r="EG341">
            <v>0</v>
          </cell>
          <cell r="EH341">
            <v>0</v>
          </cell>
          <cell r="EI341">
            <v>0</v>
          </cell>
          <cell r="EJ341">
            <v>0</v>
          </cell>
          <cell r="EK341">
            <v>0</v>
          </cell>
          <cell r="EL341">
            <v>0</v>
          </cell>
          <cell r="EM341">
            <v>0</v>
          </cell>
          <cell r="EN341">
            <v>0</v>
          </cell>
          <cell r="EO341">
            <v>0</v>
          </cell>
          <cell r="EP341">
            <v>0</v>
          </cell>
          <cell r="EQ341">
            <v>0</v>
          </cell>
          <cell r="ER341">
            <v>0</v>
          </cell>
          <cell r="ES341">
            <v>0</v>
          </cell>
          <cell r="ET341">
            <v>0</v>
          </cell>
          <cell r="EU341">
            <v>0</v>
          </cell>
          <cell r="EV341">
            <v>0</v>
          </cell>
          <cell r="EW341">
            <v>0</v>
          </cell>
          <cell r="EX341">
            <v>0</v>
          </cell>
          <cell r="EY341">
            <v>0</v>
          </cell>
          <cell r="EZ341">
            <v>0</v>
          </cell>
          <cell r="FA341">
            <v>0</v>
          </cell>
          <cell r="FB341">
            <v>0</v>
          </cell>
          <cell r="FC341">
            <v>0</v>
          </cell>
          <cell r="FD341">
            <v>0</v>
          </cell>
          <cell r="FE341">
            <v>0</v>
          </cell>
          <cell r="FF341">
            <v>0</v>
          </cell>
          <cell r="FG341">
            <v>0</v>
          </cell>
          <cell r="FH341">
            <v>0</v>
          </cell>
          <cell r="FI341">
            <v>0</v>
          </cell>
          <cell r="FJ341">
            <v>0</v>
          </cell>
          <cell r="FK341">
            <v>0</v>
          </cell>
          <cell r="FL341">
            <v>0</v>
          </cell>
          <cell r="FM341">
            <v>0</v>
          </cell>
          <cell r="FN341">
            <v>0</v>
          </cell>
          <cell r="FO341">
            <v>0</v>
          </cell>
          <cell r="FP341">
            <v>0</v>
          </cell>
          <cell r="FQ341">
            <v>0</v>
          </cell>
          <cell r="FR341">
            <v>0</v>
          </cell>
          <cell r="FS341">
            <v>0</v>
          </cell>
          <cell r="FT341">
            <v>0</v>
          </cell>
          <cell r="FU341">
            <v>0</v>
          </cell>
          <cell r="FV341">
            <v>0</v>
          </cell>
          <cell r="FW341">
            <v>0</v>
          </cell>
          <cell r="FX341">
            <v>0</v>
          </cell>
          <cell r="FY341">
            <v>0</v>
          </cell>
          <cell r="FZ341">
            <v>0</v>
          </cell>
          <cell r="GA341">
            <v>0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0</v>
          </cell>
          <cell r="GI341">
            <v>0</v>
          </cell>
          <cell r="GJ341">
            <v>0</v>
          </cell>
          <cell r="GK341">
            <v>0</v>
          </cell>
          <cell r="GL341">
            <v>0</v>
          </cell>
          <cell r="GM341">
            <v>0</v>
          </cell>
          <cell r="GN341">
            <v>0</v>
          </cell>
          <cell r="GO341">
            <v>0</v>
          </cell>
          <cell r="GP341">
            <v>0</v>
          </cell>
          <cell r="GQ341">
            <v>0</v>
          </cell>
          <cell r="GR341">
            <v>0</v>
          </cell>
          <cell r="GS341">
            <v>0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0</v>
          </cell>
          <cell r="HA341">
            <v>0</v>
          </cell>
          <cell r="HB341">
            <v>0</v>
          </cell>
          <cell r="HC341">
            <v>0</v>
          </cell>
          <cell r="HD341">
            <v>0</v>
          </cell>
          <cell r="HE341">
            <v>0</v>
          </cell>
          <cell r="HF341">
            <v>0</v>
          </cell>
          <cell r="HG341">
            <v>0</v>
          </cell>
          <cell r="HH341">
            <v>0</v>
          </cell>
          <cell r="HI341">
            <v>0</v>
          </cell>
          <cell r="HJ341">
            <v>0</v>
          </cell>
          <cell r="HK341">
            <v>0</v>
          </cell>
          <cell r="HL341">
            <v>0</v>
          </cell>
          <cell r="HM341">
            <v>0</v>
          </cell>
          <cell r="HN341">
            <v>0</v>
          </cell>
          <cell r="HO341">
            <v>0</v>
          </cell>
          <cell r="HP341">
            <v>0</v>
          </cell>
          <cell r="HQ341">
            <v>0</v>
          </cell>
          <cell r="HR341">
            <v>0</v>
          </cell>
          <cell r="HS341">
            <v>0</v>
          </cell>
          <cell r="HT341">
            <v>0</v>
          </cell>
          <cell r="HU341">
            <v>0</v>
          </cell>
          <cell r="HV341">
            <v>0</v>
          </cell>
          <cell r="HW341">
            <v>0</v>
          </cell>
          <cell r="HX341">
            <v>0</v>
          </cell>
          <cell r="HY341">
            <v>0</v>
          </cell>
          <cell r="HZ341">
            <v>0</v>
          </cell>
          <cell r="IA341">
            <v>0</v>
          </cell>
          <cell r="IB341">
            <v>0</v>
          </cell>
          <cell r="IC341">
            <v>0</v>
          </cell>
          <cell r="ID341">
            <v>0</v>
          </cell>
          <cell r="IE341">
            <v>0</v>
          </cell>
          <cell r="IF341">
            <v>0</v>
          </cell>
          <cell r="IG341">
            <v>0</v>
          </cell>
          <cell r="IH341">
            <v>0</v>
          </cell>
          <cell r="II341">
            <v>0</v>
          </cell>
          <cell r="IJ341">
            <v>0</v>
          </cell>
          <cell r="IK341">
            <v>0</v>
          </cell>
          <cell r="IL341">
            <v>0</v>
          </cell>
          <cell r="IM341">
            <v>0</v>
          </cell>
          <cell r="IN341">
            <v>0</v>
          </cell>
          <cell r="IO341">
            <v>0</v>
          </cell>
          <cell r="IP341">
            <v>0</v>
          </cell>
          <cell r="IQ341">
            <v>0</v>
          </cell>
          <cell r="IR341">
            <v>0</v>
          </cell>
          <cell r="IS341">
            <v>0</v>
          </cell>
          <cell r="IT341">
            <v>0</v>
          </cell>
          <cell r="IU341">
            <v>0</v>
          </cell>
          <cell r="IV341">
            <v>0</v>
          </cell>
          <cell r="IW341">
            <v>0</v>
          </cell>
          <cell r="IX341">
            <v>0</v>
          </cell>
          <cell r="IY341">
            <v>0</v>
          </cell>
          <cell r="IZ341">
            <v>0</v>
          </cell>
          <cell r="JA341">
            <v>0</v>
          </cell>
          <cell r="JB341">
            <v>0</v>
          </cell>
          <cell r="JC341">
            <v>0</v>
          </cell>
          <cell r="JD341">
            <v>0</v>
          </cell>
          <cell r="JE341">
            <v>0</v>
          </cell>
        </row>
        <row r="342">
          <cell r="F342">
            <v>-0.23682408753995787</v>
          </cell>
          <cell r="G342">
            <v>-0.13203349666991926</v>
          </cell>
          <cell r="H342">
            <v>1.7799041100033719E-2</v>
          </cell>
          <cell r="I342">
            <v>0.61897796898989554</v>
          </cell>
          <cell r="J342">
            <v>-0.25107828986995173</v>
          </cell>
          <cell r="K342">
            <v>-0.66702199847986776</v>
          </cell>
          <cell r="L342">
            <v>-0.31987637326983531</v>
          </cell>
          <cell r="M342">
            <v>0</v>
          </cell>
          <cell r="N342">
            <v>-0.11462337246985044</v>
          </cell>
          <cell r="O342">
            <v>-0.18423174906979511</v>
          </cell>
          <cell r="P342">
            <v>-2.6900345176599103</v>
          </cell>
          <cell r="Q342">
            <v>-6.2591948440058331E-2</v>
          </cell>
          <cell r="R342">
            <v>-4.540248806708405</v>
          </cell>
          <cell r="S342">
            <v>-0.52273223115992096</v>
          </cell>
          <cell r="T342">
            <v>-1.6655441050033915E-2</v>
          </cell>
          <cell r="U342">
            <v>-1.2737086271199587</v>
          </cell>
          <cell r="V342">
            <v>-0.43099243027000966</v>
          </cell>
          <cell r="W342">
            <v>3.6744249996445433E-5</v>
          </cell>
          <cell r="X342">
            <v>-0.11119042264999734</v>
          </cell>
          <cell r="Y342">
            <v>0</v>
          </cell>
          <cell r="Z342">
            <v>0</v>
          </cell>
          <cell r="AA342">
            <v>-1.4409321956600252</v>
          </cell>
          <cell r="AB342">
            <v>-0.31858333737000066</v>
          </cell>
          <cell r="AC342">
            <v>0</v>
          </cell>
          <cell r="AD342">
            <v>-0.42549086567998984</v>
          </cell>
          <cell r="AE342">
            <v>-0.11616966331894218</v>
          </cell>
          <cell r="AF342">
            <v>0</v>
          </cell>
          <cell r="AG342">
            <v>-0.70377352160994633</v>
          </cell>
          <cell r="AH342">
            <v>-0.36461680027980492</v>
          </cell>
          <cell r="AI342">
            <v>-1.7691626810062644E-2</v>
          </cell>
          <cell r="AJ342">
            <v>0</v>
          </cell>
          <cell r="AK342">
            <v>-0.12147808216991507</v>
          </cell>
          <cell r="AL342">
            <v>0</v>
          </cell>
          <cell r="AM342">
            <v>0</v>
          </cell>
          <cell r="AN342">
            <v>0.19551209440987805</v>
          </cell>
          <cell r="AO342">
            <v>0.98317517856003178</v>
          </cell>
          <cell r="AP342">
            <v>0</v>
          </cell>
          <cell r="AQ342">
            <v>-8.7296905419975701E-2</v>
          </cell>
          <cell r="AR342">
            <v>-1.5585724119791848</v>
          </cell>
          <cell r="AS342">
            <v>0</v>
          </cell>
          <cell r="AT342">
            <v>-0.24006397597008799</v>
          </cell>
          <cell r="AU342">
            <v>-0.42434281163991727</v>
          </cell>
          <cell r="AV342">
            <v>4.9287949999552438E-3</v>
          </cell>
          <cell r="AW342">
            <v>-0.11508127448996675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-0.78684763273986391</v>
          </cell>
          <cell r="BC342">
            <v>2.8344878599000367E-3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  <cell r="BZ342">
            <v>0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P342">
            <v>0</v>
          </cell>
          <cell r="CQ342">
            <v>0</v>
          </cell>
          <cell r="CR342">
            <v>0</v>
          </cell>
          <cell r="CS342">
            <v>0</v>
          </cell>
          <cell r="CT342">
            <v>0</v>
          </cell>
          <cell r="CU342">
            <v>0</v>
          </cell>
          <cell r="CV342">
            <v>0</v>
          </cell>
          <cell r="CW342">
            <v>0</v>
          </cell>
          <cell r="CX342">
            <v>0</v>
          </cell>
          <cell r="CY342">
            <v>0</v>
          </cell>
          <cell r="CZ342">
            <v>0</v>
          </cell>
          <cell r="DA342">
            <v>0</v>
          </cell>
          <cell r="DB342">
            <v>0</v>
          </cell>
          <cell r="DC342">
            <v>0</v>
          </cell>
          <cell r="DD342">
            <v>0</v>
          </cell>
          <cell r="DE342">
            <v>0</v>
          </cell>
          <cell r="DF342">
            <v>0</v>
          </cell>
          <cell r="DG342">
            <v>0</v>
          </cell>
          <cell r="DH342">
            <v>0</v>
          </cell>
          <cell r="DI342">
            <v>0</v>
          </cell>
          <cell r="DJ342">
            <v>0</v>
          </cell>
          <cell r="DK342">
            <v>0</v>
          </cell>
          <cell r="DL342">
            <v>0</v>
          </cell>
          <cell r="DM342">
            <v>0</v>
          </cell>
          <cell r="DN342">
            <v>0</v>
          </cell>
          <cell r="DO342">
            <v>0</v>
          </cell>
          <cell r="DP342">
            <v>0</v>
          </cell>
          <cell r="DQ342">
            <v>0</v>
          </cell>
          <cell r="DR342">
            <v>0</v>
          </cell>
          <cell r="DS342">
            <v>0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DX342">
            <v>0</v>
          </cell>
          <cell r="DY342">
            <v>0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</v>
          </cell>
          <cell r="EE342">
            <v>0</v>
          </cell>
          <cell r="EF342">
            <v>0</v>
          </cell>
          <cell r="EG342">
            <v>0</v>
          </cell>
          <cell r="EH342">
            <v>0</v>
          </cell>
          <cell r="EI342">
            <v>0</v>
          </cell>
          <cell r="EJ342">
            <v>0</v>
          </cell>
          <cell r="EK342">
            <v>0</v>
          </cell>
          <cell r="EL342">
            <v>0</v>
          </cell>
          <cell r="EM342">
            <v>0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0</v>
          </cell>
          <cell r="ES342">
            <v>0</v>
          </cell>
          <cell r="ET342">
            <v>0</v>
          </cell>
          <cell r="EU342">
            <v>0</v>
          </cell>
          <cell r="EV342">
            <v>0</v>
          </cell>
          <cell r="EW342">
            <v>0</v>
          </cell>
          <cell r="EX342">
            <v>0</v>
          </cell>
          <cell r="EY342">
            <v>0</v>
          </cell>
          <cell r="EZ342">
            <v>0</v>
          </cell>
          <cell r="FA342">
            <v>0</v>
          </cell>
          <cell r="FB342">
            <v>0</v>
          </cell>
          <cell r="FC342">
            <v>0</v>
          </cell>
          <cell r="FD342">
            <v>0</v>
          </cell>
          <cell r="FE342">
            <v>0</v>
          </cell>
          <cell r="FF342">
            <v>0</v>
          </cell>
          <cell r="FG342">
            <v>0</v>
          </cell>
          <cell r="FH342">
            <v>0</v>
          </cell>
          <cell r="FI342">
            <v>0</v>
          </cell>
          <cell r="FJ342">
            <v>0</v>
          </cell>
          <cell r="FK342">
            <v>0</v>
          </cell>
          <cell r="FL342">
            <v>0</v>
          </cell>
          <cell r="FM342">
            <v>0</v>
          </cell>
          <cell r="FN342">
            <v>0</v>
          </cell>
          <cell r="FO342">
            <v>0</v>
          </cell>
          <cell r="FP342">
            <v>0</v>
          </cell>
          <cell r="FQ342">
            <v>0</v>
          </cell>
          <cell r="FR342">
            <v>0</v>
          </cell>
          <cell r="FS342">
            <v>0</v>
          </cell>
          <cell r="FT342">
            <v>0</v>
          </cell>
          <cell r="FU342">
            <v>0</v>
          </cell>
          <cell r="FV342">
            <v>0</v>
          </cell>
          <cell r="FW342">
            <v>0</v>
          </cell>
          <cell r="FX342">
            <v>0</v>
          </cell>
          <cell r="FY342">
            <v>0</v>
          </cell>
          <cell r="FZ342">
            <v>0</v>
          </cell>
          <cell r="GA342">
            <v>0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0</v>
          </cell>
          <cell r="GO342">
            <v>0</v>
          </cell>
          <cell r="GP342">
            <v>0</v>
          </cell>
          <cell r="GQ342">
            <v>0</v>
          </cell>
          <cell r="GR342">
            <v>0</v>
          </cell>
          <cell r="GS342">
            <v>0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0</v>
          </cell>
          <cell r="HA342">
            <v>0</v>
          </cell>
          <cell r="HB342">
            <v>0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0</v>
          </cell>
          <cell r="HK342">
            <v>0</v>
          </cell>
          <cell r="HL342">
            <v>0</v>
          </cell>
          <cell r="HM342">
            <v>0</v>
          </cell>
          <cell r="HN342">
            <v>0</v>
          </cell>
          <cell r="HO342">
            <v>0</v>
          </cell>
          <cell r="HP342">
            <v>0</v>
          </cell>
          <cell r="HQ342">
            <v>0</v>
          </cell>
          <cell r="HR342">
            <v>0</v>
          </cell>
          <cell r="HS342">
            <v>0</v>
          </cell>
          <cell r="HT342">
            <v>0</v>
          </cell>
          <cell r="HU342">
            <v>0</v>
          </cell>
          <cell r="HV342">
            <v>0</v>
          </cell>
          <cell r="HW342">
            <v>0</v>
          </cell>
          <cell r="HX342">
            <v>0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0</v>
          </cell>
          <cell r="IE342">
            <v>0</v>
          </cell>
          <cell r="IF342">
            <v>0</v>
          </cell>
          <cell r="IG342">
            <v>0</v>
          </cell>
          <cell r="IH342">
            <v>0</v>
          </cell>
          <cell r="II342">
            <v>0</v>
          </cell>
          <cell r="IJ342">
            <v>0</v>
          </cell>
          <cell r="IK342">
            <v>0</v>
          </cell>
          <cell r="IL342">
            <v>0</v>
          </cell>
          <cell r="IM342">
            <v>0</v>
          </cell>
          <cell r="IN342">
            <v>0</v>
          </cell>
          <cell r="IO342">
            <v>0</v>
          </cell>
          <cell r="IP342">
            <v>0</v>
          </cell>
          <cell r="IQ342">
            <v>0</v>
          </cell>
          <cell r="IR342">
            <v>0</v>
          </cell>
          <cell r="IS342">
            <v>0</v>
          </cell>
          <cell r="IT342">
            <v>0</v>
          </cell>
          <cell r="IU342">
            <v>0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  <cell r="IZ342">
            <v>0</v>
          </cell>
          <cell r="JA342">
            <v>0</v>
          </cell>
          <cell r="JB342">
            <v>0</v>
          </cell>
          <cell r="JC342">
            <v>0</v>
          </cell>
          <cell r="JD342">
            <v>0</v>
          </cell>
          <cell r="JE342">
            <v>0</v>
          </cell>
        </row>
        <row r="343">
          <cell r="F343">
            <v>-0.3306684274498366</v>
          </cell>
          <cell r="G343">
            <v>-0.47091748847014969</v>
          </cell>
          <cell r="H343">
            <v>-0.20402878243976375</v>
          </cell>
          <cell r="I343">
            <v>0.48668809648938804</v>
          </cell>
          <cell r="J343">
            <v>-7.8736785269711618E-2</v>
          </cell>
          <cell r="K343">
            <v>-0.91508266489995549</v>
          </cell>
          <cell r="L343">
            <v>-0.93760721588023443</v>
          </cell>
          <cell r="M343">
            <v>-9.9876387919948684E-2</v>
          </cell>
          <cell r="N343">
            <v>-0.49101030875976903</v>
          </cell>
          <cell r="O343">
            <v>-0.12469156140014093</v>
          </cell>
          <cell r="P343">
            <v>-0.26859729687998879</v>
          </cell>
          <cell r="Q343">
            <v>-0.10299173821022123</v>
          </cell>
          <cell r="R343">
            <v>-5.3960227669631422</v>
          </cell>
          <cell r="S343">
            <v>-1.3371959516002789</v>
          </cell>
          <cell r="T343">
            <v>-0.80669890308013237</v>
          </cell>
          <cell r="U343">
            <v>-0.86644341413057191</v>
          </cell>
          <cell r="V343">
            <v>2.2562992124301218</v>
          </cell>
          <cell r="W343">
            <v>-0.18185376927999641</v>
          </cell>
          <cell r="X343">
            <v>-2.0315803291898646</v>
          </cell>
          <cell r="Y343">
            <v>-0.98570801979008138</v>
          </cell>
          <cell r="Z343">
            <v>0</v>
          </cell>
          <cell r="AA343">
            <v>0.73435748466999939</v>
          </cell>
          <cell r="AB343">
            <v>-0.9811248022797372</v>
          </cell>
          <cell r="AC343">
            <v>-1.6643741854995824</v>
          </cell>
          <cell r="AD343">
            <v>0.46829991079016509</v>
          </cell>
          <cell r="AE343">
            <v>-15.59208216803745</v>
          </cell>
          <cell r="AF343">
            <v>-0.67351928864968613</v>
          </cell>
          <cell r="AG343">
            <v>-0.24426988933964822</v>
          </cell>
          <cell r="AH343">
            <v>-3.7943680640400999</v>
          </cell>
          <cell r="AI343">
            <v>5.5851719290103574E-2</v>
          </cell>
          <cell r="AJ343">
            <v>-1.893677154019997</v>
          </cell>
          <cell r="AK343">
            <v>-0.65395959175998541</v>
          </cell>
          <cell r="AL343">
            <v>-3.3256838549600616</v>
          </cell>
          <cell r="AM343">
            <v>0</v>
          </cell>
          <cell r="AN343">
            <v>-9.0838356400126941E-3</v>
          </cell>
          <cell r="AO343">
            <v>-4.3207107013599853</v>
          </cell>
          <cell r="AP343">
            <v>-0.73266150755989656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  <cell r="BZ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P343">
            <v>0</v>
          </cell>
          <cell r="CQ343">
            <v>0</v>
          </cell>
          <cell r="CR343">
            <v>0</v>
          </cell>
          <cell r="CS343">
            <v>0</v>
          </cell>
          <cell r="CT343">
            <v>0</v>
          </cell>
          <cell r="CU343">
            <v>0</v>
          </cell>
          <cell r="CV343">
            <v>0</v>
          </cell>
          <cell r="CW343">
            <v>0</v>
          </cell>
          <cell r="CX343">
            <v>0</v>
          </cell>
          <cell r="CY343">
            <v>0</v>
          </cell>
          <cell r="CZ343">
            <v>0</v>
          </cell>
          <cell r="DA343">
            <v>0</v>
          </cell>
          <cell r="DB343">
            <v>0</v>
          </cell>
          <cell r="DC343">
            <v>0</v>
          </cell>
          <cell r="DD343">
            <v>0</v>
          </cell>
          <cell r="DE343">
            <v>0</v>
          </cell>
          <cell r="DF343">
            <v>0</v>
          </cell>
          <cell r="DG343">
            <v>0</v>
          </cell>
          <cell r="DH343">
            <v>0</v>
          </cell>
          <cell r="DI343">
            <v>0</v>
          </cell>
          <cell r="DJ343">
            <v>0</v>
          </cell>
          <cell r="DK343">
            <v>0</v>
          </cell>
          <cell r="DL343">
            <v>0</v>
          </cell>
          <cell r="DM343">
            <v>0</v>
          </cell>
          <cell r="DN343">
            <v>0</v>
          </cell>
          <cell r="DO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</v>
          </cell>
          <cell r="DX343">
            <v>0</v>
          </cell>
          <cell r="DY343">
            <v>0</v>
          </cell>
          <cell r="DZ343">
            <v>0</v>
          </cell>
          <cell r="EA343">
            <v>0</v>
          </cell>
          <cell r="EB343">
            <v>0</v>
          </cell>
          <cell r="EC343">
            <v>0</v>
          </cell>
          <cell r="ED343">
            <v>0</v>
          </cell>
          <cell r="EE343">
            <v>0</v>
          </cell>
          <cell r="EF343">
            <v>0</v>
          </cell>
          <cell r="EG343">
            <v>0</v>
          </cell>
          <cell r="EH343">
            <v>0</v>
          </cell>
          <cell r="EI343">
            <v>0</v>
          </cell>
          <cell r="EJ343">
            <v>0</v>
          </cell>
          <cell r="EK343">
            <v>0</v>
          </cell>
          <cell r="EL343">
            <v>0</v>
          </cell>
          <cell r="EM343">
            <v>0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0</v>
          </cell>
          <cell r="ES343">
            <v>0</v>
          </cell>
          <cell r="ET343">
            <v>0</v>
          </cell>
          <cell r="EU343">
            <v>0</v>
          </cell>
          <cell r="EV343">
            <v>0</v>
          </cell>
          <cell r="EW343">
            <v>0</v>
          </cell>
          <cell r="EX343">
            <v>0</v>
          </cell>
          <cell r="EY343">
            <v>0</v>
          </cell>
          <cell r="EZ343">
            <v>0</v>
          </cell>
          <cell r="FA343">
            <v>0</v>
          </cell>
          <cell r="FB343">
            <v>0</v>
          </cell>
          <cell r="FC343">
            <v>0</v>
          </cell>
          <cell r="FD343">
            <v>0</v>
          </cell>
          <cell r="FE343">
            <v>0</v>
          </cell>
          <cell r="FF343">
            <v>0</v>
          </cell>
          <cell r="FG343">
            <v>0</v>
          </cell>
          <cell r="FH343">
            <v>0</v>
          </cell>
          <cell r="FI343">
            <v>0</v>
          </cell>
          <cell r="FJ343">
            <v>0</v>
          </cell>
          <cell r="FK343">
            <v>0</v>
          </cell>
          <cell r="FL343">
            <v>0</v>
          </cell>
          <cell r="FM343">
            <v>0</v>
          </cell>
          <cell r="FN343">
            <v>0</v>
          </cell>
          <cell r="FO343">
            <v>0</v>
          </cell>
          <cell r="FP343">
            <v>0</v>
          </cell>
          <cell r="FQ343">
            <v>0</v>
          </cell>
          <cell r="FR343">
            <v>0</v>
          </cell>
          <cell r="FS343">
            <v>0</v>
          </cell>
          <cell r="FT343">
            <v>0</v>
          </cell>
          <cell r="FU343">
            <v>0</v>
          </cell>
          <cell r="FV343">
            <v>0</v>
          </cell>
          <cell r="FW343">
            <v>0</v>
          </cell>
          <cell r="FX343">
            <v>0</v>
          </cell>
          <cell r="FY343">
            <v>0</v>
          </cell>
          <cell r="FZ343">
            <v>0</v>
          </cell>
          <cell r="GA343">
            <v>0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0</v>
          </cell>
          <cell r="GO343">
            <v>0</v>
          </cell>
          <cell r="GP343">
            <v>0</v>
          </cell>
          <cell r="GQ343">
            <v>0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0</v>
          </cell>
          <cell r="HA343">
            <v>0</v>
          </cell>
          <cell r="HB343">
            <v>0</v>
          </cell>
          <cell r="HC343">
            <v>0</v>
          </cell>
          <cell r="HD343">
            <v>0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0</v>
          </cell>
          <cell r="HK343">
            <v>0</v>
          </cell>
          <cell r="HL343">
            <v>0</v>
          </cell>
          <cell r="HM343">
            <v>0</v>
          </cell>
          <cell r="HN343">
            <v>0</v>
          </cell>
          <cell r="HO343">
            <v>0</v>
          </cell>
          <cell r="HP343">
            <v>0</v>
          </cell>
          <cell r="HQ343">
            <v>0</v>
          </cell>
          <cell r="HR343">
            <v>0</v>
          </cell>
          <cell r="HS343">
            <v>0</v>
          </cell>
          <cell r="HT343">
            <v>0</v>
          </cell>
          <cell r="HU343">
            <v>0</v>
          </cell>
          <cell r="HV343">
            <v>0</v>
          </cell>
          <cell r="HW343">
            <v>0</v>
          </cell>
          <cell r="HX343">
            <v>0</v>
          </cell>
          <cell r="HY343">
            <v>0</v>
          </cell>
          <cell r="HZ343">
            <v>0</v>
          </cell>
          <cell r="IA343">
            <v>0</v>
          </cell>
          <cell r="IB343">
            <v>0</v>
          </cell>
          <cell r="IC343">
            <v>0</v>
          </cell>
          <cell r="ID343">
            <v>0</v>
          </cell>
          <cell r="IE343">
            <v>0</v>
          </cell>
          <cell r="IF343">
            <v>0</v>
          </cell>
          <cell r="IG343">
            <v>0</v>
          </cell>
          <cell r="IH343">
            <v>0</v>
          </cell>
          <cell r="II343">
            <v>0</v>
          </cell>
          <cell r="IJ343">
            <v>0</v>
          </cell>
          <cell r="IK343">
            <v>0</v>
          </cell>
          <cell r="IL343">
            <v>0</v>
          </cell>
          <cell r="IM343">
            <v>0</v>
          </cell>
          <cell r="IN343">
            <v>0</v>
          </cell>
          <cell r="IO343">
            <v>0</v>
          </cell>
          <cell r="IP343">
            <v>0</v>
          </cell>
          <cell r="IQ343">
            <v>0</v>
          </cell>
          <cell r="IR343">
            <v>0</v>
          </cell>
          <cell r="IS343">
            <v>0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</v>
          </cell>
          <cell r="IZ343">
            <v>0</v>
          </cell>
          <cell r="JA343">
            <v>0</v>
          </cell>
          <cell r="JB343">
            <v>0</v>
          </cell>
          <cell r="JC343">
            <v>0</v>
          </cell>
          <cell r="JD343">
            <v>0</v>
          </cell>
          <cell r="JE343">
            <v>0</v>
          </cell>
        </row>
        <row r="344">
          <cell r="F344">
            <v>-0.50648483192981075</v>
          </cell>
          <cell r="G344">
            <v>-0.34640443299031176</v>
          </cell>
          <cell r="H344">
            <v>-0.93568435267025052</v>
          </cell>
          <cell r="I344">
            <v>9.8025701704500534E-3</v>
          </cell>
          <cell r="J344">
            <v>0.11231813372000943</v>
          </cell>
          <cell r="K344">
            <v>-2.0106808968398582</v>
          </cell>
          <cell r="L344">
            <v>-0.69582011129023158</v>
          </cell>
          <cell r="M344">
            <v>-0.26273884462989372</v>
          </cell>
          <cell r="N344">
            <v>-0.27122127045049638</v>
          </cell>
          <cell r="O344">
            <v>-1.4034769866498209</v>
          </cell>
          <cell r="P344">
            <v>-0.98284559673015792</v>
          </cell>
          <cell r="Q344">
            <v>-0.51566240813008335</v>
          </cell>
          <cell r="R344">
            <v>-10.867870417285303</v>
          </cell>
          <cell r="S344">
            <v>-0.1820764285007499</v>
          </cell>
          <cell r="T344">
            <v>-0.19518818576989361</v>
          </cell>
          <cell r="U344">
            <v>-1.5537194598700808</v>
          </cell>
          <cell r="V344">
            <v>-1.1589394713496404</v>
          </cell>
          <cell r="W344">
            <v>-2.2017100415100685</v>
          </cell>
          <cell r="X344">
            <v>-1.8644915963104722</v>
          </cell>
          <cell r="Y344">
            <v>-0.3290868789704291</v>
          </cell>
          <cell r="Z344">
            <v>0</v>
          </cell>
          <cell r="AA344">
            <v>-0.40898932077061545</v>
          </cell>
          <cell r="AB344">
            <v>-2.0311850835000769</v>
          </cell>
          <cell r="AC344">
            <v>-0.19178614345037204</v>
          </cell>
          <cell r="AD344">
            <v>-0.75069780728017577</v>
          </cell>
          <cell r="AE344">
            <v>-9.1656024293624796</v>
          </cell>
          <cell r="AF344">
            <v>-0.28877597968994451</v>
          </cell>
          <cell r="AG344">
            <v>-0.61447130127999117</v>
          </cell>
          <cell r="AH344">
            <v>-3.3647152898493005</v>
          </cell>
          <cell r="AI344">
            <v>-0.15800934065964611</v>
          </cell>
          <cell r="AJ344">
            <v>-0.25491973799989864</v>
          </cell>
          <cell r="AK344">
            <v>-2.7579622305402154</v>
          </cell>
          <cell r="AL344">
            <v>-5.2547033010341693E-4</v>
          </cell>
          <cell r="AM344">
            <v>0</v>
          </cell>
          <cell r="AN344">
            <v>-9.5370367799660016E-2</v>
          </cell>
          <cell r="AO344">
            <v>-1.6361622380100016</v>
          </cell>
          <cell r="AP344">
            <v>3.1507617040915648E-4</v>
          </cell>
          <cell r="AQ344">
            <v>4.9944506199608441E-3</v>
          </cell>
          <cell r="AR344">
            <v>-4.4145202747458825</v>
          </cell>
          <cell r="AS344">
            <v>-1.1875360996782547E-4</v>
          </cell>
          <cell r="AT344">
            <v>-0.57120115600991994</v>
          </cell>
          <cell r="AU344">
            <v>-4.8755227859601291E-2</v>
          </cell>
          <cell r="AV344">
            <v>-1.5421742080200147</v>
          </cell>
          <cell r="AW344">
            <v>-2.4677810338498603</v>
          </cell>
          <cell r="AX344">
            <v>-1.2426256511803331</v>
          </cell>
          <cell r="AY344">
            <v>0</v>
          </cell>
          <cell r="AZ344">
            <v>0</v>
          </cell>
          <cell r="BA344">
            <v>1.6265107240087673E-2</v>
          </cell>
          <cell r="BB344">
            <v>1.6967047500702392</v>
          </cell>
          <cell r="BC344">
            <v>-0.25542331778979133</v>
          </cell>
          <cell r="BD344">
            <v>5.8921626032315544E-4</v>
          </cell>
          <cell r="BE344">
            <v>-15.867305779822345</v>
          </cell>
          <cell r="BF344">
            <v>3.2685277240034338E-2</v>
          </cell>
          <cell r="BG344">
            <v>-1.5844328596699597</v>
          </cell>
          <cell r="BH344">
            <v>-6.3863697085098465</v>
          </cell>
          <cell r="BI344">
            <v>-1.0095266551002169</v>
          </cell>
          <cell r="BJ344">
            <v>-1.3429024859394758</v>
          </cell>
          <cell r="BK344">
            <v>-1.364281098849915</v>
          </cell>
          <cell r="BL344">
            <v>0</v>
          </cell>
          <cell r="BM344">
            <v>0</v>
          </cell>
          <cell r="BN344">
            <v>-1.0959261172897641</v>
          </cell>
          <cell r="BO344">
            <v>-2.3652558544204112</v>
          </cell>
          <cell r="BP344">
            <v>-0.72085312049011918</v>
          </cell>
          <cell r="BQ344">
            <v>-3.0443156799265125E-2</v>
          </cell>
          <cell r="BR344">
            <v>-9.254167009225057</v>
          </cell>
          <cell r="BS344">
            <v>0</v>
          </cell>
          <cell r="BT344">
            <v>0</v>
          </cell>
          <cell r="BU344">
            <v>5.6934403201012174E-3</v>
          </cell>
          <cell r="BV344">
            <v>-1.4159458796098079</v>
          </cell>
          <cell r="BW344">
            <v>-0.14053896283985523</v>
          </cell>
          <cell r="BX344">
            <v>-0.37678385953040561</v>
          </cell>
          <cell r="BY344">
            <v>0</v>
          </cell>
          <cell r="BZ344">
            <v>0</v>
          </cell>
          <cell r="CA344">
            <v>0</v>
          </cell>
          <cell r="CB344">
            <v>-7.3265917475700917</v>
          </cell>
          <cell r="CC344">
            <v>0</v>
          </cell>
          <cell r="CD344">
            <v>0</v>
          </cell>
          <cell r="CE344">
            <v>-3.7116078744584229</v>
          </cell>
          <cell r="CF344">
            <v>0</v>
          </cell>
          <cell r="CG344">
            <v>0</v>
          </cell>
          <cell r="CH344">
            <v>-4.7071153059732751E-2</v>
          </cell>
          <cell r="CI344">
            <v>-0.54370934827011297</v>
          </cell>
          <cell r="CJ344">
            <v>-0.31150482454995654</v>
          </cell>
          <cell r="CK344">
            <v>-1.7998882129195408</v>
          </cell>
          <cell r="CL344">
            <v>-1.1185428543399212</v>
          </cell>
          <cell r="CM344">
            <v>0</v>
          </cell>
          <cell r="CN344">
            <v>0</v>
          </cell>
          <cell r="CO344">
            <v>0.10910851867993188</v>
          </cell>
          <cell r="CP344">
            <v>0</v>
          </cell>
          <cell r="CQ344">
            <v>0</v>
          </cell>
          <cell r="CR344">
            <v>0.84032155565364519</v>
          </cell>
          <cell r="CS344">
            <v>2.188905763978255E-2</v>
          </cell>
          <cell r="CT344">
            <v>0</v>
          </cell>
          <cell r="CU344">
            <v>0.8659777085499627</v>
          </cell>
          <cell r="CV344">
            <v>0.17240759913011061</v>
          </cell>
          <cell r="CW344">
            <v>0</v>
          </cell>
          <cell r="CX344">
            <v>-0.13457157059019664</v>
          </cell>
          <cell r="CY344">
            <v>-0.18908256029953918</v>
          </cell>
          <cell r="CZ344">
            <v>-2.2756561634596437</v>
          </cell>
          <cell r="DA344">
            <v>0.62766450417984743</v>
          </cell>
          <cell r="DB344">
            <v>1.7516929805001382</v>
          </cell>
          <cell r="DC344">
            <v>0</v>
          </cell>
          <cell r="DD344">
            <v>0</v>
          </cell>
          <cell r="DE344">
            <v>97.972581041856756</v>
          </cell>
          <cell r="DF344">
            <v>0</v>
          </cell>
          <cell r="DG344">
            <v>-0.45633581518995925</v>
          </cell>
          <cell r="DH344">
            <v>-0.28905788147994826</v>
          </cell>
          <cell r="DI344">
            <v>0.86580074374978722</v>
          </cell>
          <cell r="DJ344">
            <v>0</v>
          </cell>
          <cell r="DK344">
            <v>88.844501033390316</v>
          </cell>
          <cell r="DL344">
            <v>-0.14115957434978554</v>
          </cell>
          <cell r="DM344">
            <v>-2.3533316030907372</v>
          </cell>
          <cell r="DN344">
            <v>-0.39701483678027216</v>
          </cell>
          <cell r="DO344">
            <v>11.899316375420312</v>
          </cell>
          <cell r="DP344">
            <v>0</v>
          </cell>
          <cell r="DQ344">
            <v>-1.3739981022808934E-4</v>
          </cell>
          <cell r="DR344">
            <v>-38.307583320161939</v>
          </cell>
          <cell r="DS344">
            <v>-1.8277883935297723</v>
          </cell>
          <cell r="DT344">
            <v>-2.2849215490168717E-2</v>
          </cell>
          <cell r="DU344">
            <v>-2.4321057059291888</v>
          </cell>
          <cell r="DV344">
            <v>-1.0328612404498472</v>
          </cell>
          <cell r="DW344">
            <v>0</v>
          </cell>
          <cell r="DX344">
            <v>-26.786570120169927</v>
          </cell>
          <cell r="DY344">
            <v>-2.1108820847402967</v>
          </cell>
          <cell r="DZ344">
            <v>-4.3743488526506553</v>
          </cell>
          <cell r="EA344">
            <v>0.33622614583964605</v>
          </cell>
          <cell r="EB344">
            <v>-5.6403853040137619E-2</v>
          </cell>
          <cell r="EC344">
            <v>0</v>
          </cell>
          <cell r="ED344">
            <v>0</v>
          </cell>
          <cell r="EE344">
            <v>-17.542026861989143</v>
          </cell>
          <cell r="EF344">
            <v>0</v>
          </cell>
          <cell r="EG344">
            <v>-2.2720566240423068E-2</v>
          </cell>
          <cell r="EH344">
            <v>-7.0426471610999215</v>
          </cell>
          <cell r="EI344">
            <v>-0.47724552770000628</v>
          </cell>
          <cell r="EJ344">
            <v>0</v>
          </cell>
          <cell r="EK344">
            <v>-3.5295528749202276</v>
          </cell>
          <cell r="EL344">
            <v>-0.3127610478409224</v>
          </cell>
          <cell r="EM344">
            <v>-5.6576420983601565</v>
          </cell>
          <cell r="EN344">
            <v>0</v>
          </cell>
          <cell r="EO344">
            <v>-0.41487993510963861</v>
          </cell>
          <cell r="EP344">
            <v>-8.4577650719893427E-2</v>
          </cell>
          <cell r="EQ344">
            <v>0</v>
          </cell>
          <cell r="ER344">
            <v>-17.436505410405516</v>
          </cell>
          <cell r="ES344">
            <v>-0.33142976988028749</v>
          </cell>
          <cell r="ET344">
            <v>-0.12964265863047331</v>
          </cell>
          <cell r="EU344">
            <v>-7.0232056800023202E-2</v>
          </cell>
          <cell r="EV344">
            <v>9.1618000100027075E-2</v>
          </cell>
          <cell r="EW344">
            <v>0</v>
          </cell>
          <cell r="EX344">
            <v>-16.270485321990122</v>
          </cell>
          <cell r="EY344">
            <v>1.4260312861802049</v>
          </cell>
          <cell r="EZ344">
            <v>5.8225038300406595E-2</v>
          </cell>
          <cell r="FA344">
            <v>-1.0486633284199343</v>
          </cell>
          <cell r="FB344">
            <v>-0.81820868040000505</v>
          </cell>
          <cell r="FC344">
            <v>-0.64055076335989725</v>
          </cell>
          <cell r="FD344">
            <v>0.29683284449993153</v>
          </cell>
          <cell r="FE344">
            <v>-4.8638943270780146</v>
          </cell>
          <cell r="FF344">
            <v>-2.1159026160603389E-2</v>
          </cell>
          <cell r="FG344">
            <v>-1.2543019223999181</v>
          </cell>
          <cell r="FH344">
            <v>-0.11243170919965451</v>
          </cell>
          <cell r="FI344">
            <v>0</v>
          </cell>
          <cell r="FJ344">
            <v>0</v>
          </cell>
          <cell r="FK344">
            <v>-0.12685331618990858</v>
          </cell>
          <cell r="FL344">
            <v>-0.16198275025999465</v>
          </cell>
          <cell r="FM344">
            <v>-1.721941514280843</v>
          </cell>
          <cell r="FN344">
            <v>-0.40910752836998654</v>
          </cell>
          <cell r="FO344">
            <v>-0.89483756426989203</v>
          </cell>
          <cell r="FP344">
            <v>-0.16127899612001784</v>
          </cell>
          <cell r="FQ344">
            <v>1.7007550923153758E-10</v>
          </cell>
          <cell r="FR344">
            <v>-16.214553379068093</v>
          </cell>
          <cell r="FS344">
            <v>-0.28223453907003204</v>
          </cell>
          <cell r="FT344">
            <v>-0.83856012944033864</v>
          </cell>
          <cell r="FU344">
            <v>-10.141345024669818</v>
          </cell>
          <cell r="FV344">
            <v>0</v>
          </cell>
          <cell r="FW344">
            <v>0</v>
          </cell>
          <cell r="FX344">
            <v>-0.20026757236996673</v>
          </cell>
          <cell r="FY344">
            <v>-0.62561791859025107</v>
          </cell>
          <cell r="FZ344">
            <v>-2.2939332441301303</v>
          </cell>
          <cell r="GA344">
            <v>-0.45207923090038094</v>
          </cell>
          <cell r="GB344">
            <v>-0.16918188784995891</v>
          </cell>
          <cell r="GC344">
            <v>-1.2113338318795286</v>
          </cell>
          <cell r="GD344">
            <v>-1.7007550923153758E-10</v>
          </cell>
          <cell r="GE344">
            <v>-17.994996329005517</v>
          </cell>
          <cell r="GF344">
            <v>3.8090867499704473E-2</v>
          </cell>
          <cell r="GG344">
            <v>-7.1546154294992448E-3</v>
          </cell>
          <cell r="GH344">
            <v>-0.17035504763020981</v>
          </cell>
          <cell r="GI344">
            <v>0</v>
          </cell>
          <cell r="GJ344">
            <v>0</v>
          </cell>
          <cell r="GK344">
            <v>-4.0945830730152011E-2</v>
          </cell>
          <cell r="GL344">
            <v>-10.14976391277014</v>
          </cell>
          <cell r="GM344">
            <v>-4.673296914839284</v>
          </cell>
          <cell r="GN344">
            <v>-2.9472796975396705</v>
          </cell>
          <cell r="GO344">
            <v>-4.4291177559898642E-2</v>
          </cell>
          <cell r="GP344">
            <v>0</v>
          </cell>
          <cell r="GQ344">
            <v>0</v>
          </cell>
          <cell r="GR344">
            <v>-13.587004163509846</v>
          </cell>
          <cell r="GS344">
            <v>0</v>
          </cell>
          <cell r="GT344">
            <v>-1.8025760619402718</v>
          </cell>
          <cell r="GU344">
            <v>-0.91159780246016453</v>
          </cell>
          <cell r="GV344">
            <v>1.0004441719502211E-11</v>
          </cell>
          <cell r="GW344">
            <v>0</v>
          </cell>
          <cell r="GX344">
            <v>-6.3894661509100388</v>
          </cell>
          <cell r="GY344">
            <v>-1.5591455031890291</v>
          </cell>
          <cell r="GZ344">
            <v>0.23765062696020323</v>
          </cell>
          <cell r="HA344">
            <v>-0.20697211542028526</v>
          </cell>
          <cell r="HB344">
            <v>-2.9548971565600368</v>
          </cell>
          <cell r="HC344">
            <v>0</v>
          </cell>
          <cell r="HD344">
            <v>0</v>
          </cell>
          <cell r="HE344">
            <v>-13.310110946600616</v>
          </cell>
          <cell r="HF344">
            <v>2.0008883439004421E-10</v>
          </cell>
          <cell r="HG344">
            <v>0</v>
          </cell>
          <cell r="HH344">
            <v>-7.6583839258505577</v>
          </cell>
          <cell r="HI344">
            <v>0</v>
          </cell>
          <cell r="HJ344">
            <v>0</v>
          </cell>
          <cell r="HK344">
            <v>-5.0434420899196084</v>
          </cell>
          <cell r="HL344">
            <v>-0.88631817114037403</v>
          </cell>
          <cell r="HM344">
            <v>-0.2077613768806259</v>
          </cell>
          <cell r="HN344">
            <v>0.20113035345002572</v>
          </cell>
          <cell r="HO344">
            <v>0.28470529338028427</v>
          </cell>
          <cell r="HP344">
            <v>-4.1029839849215932E-5</v>
          </cell>
          <cell r="HQ344">
            <v>0</v>
          </cell>
          <cell r="HR344">
            <v>-7.8899446355862892</v>
          </cell>
          <cell r="HS344">
            <v>1.844783126944094E-2</v>
          </cell>
          <cell r="HT344">
            <v>0</v>
          </cell>
          <cell r="HU344">
            <v>-1.0004441719502211E-11</v>
          </cell>
          <cell r="HV344">
            <v>-3.2668343118202756</v>
          </cell>
          <cell r="HW344">
            <v>0</v>
          </cell>
          <cell r="HX344">
            <v>-2.2627531158000238</v>
          </cell>
          <cell r="HY344">
            <v>5.7788402109508752E-2</v>
          </cell>
          <cell r="HZ344">
            <v>0</v>
          </cell>
          <cell r="IA344">
            <v>-2.4762308142899201</v>
          </cell>
          <cell r="IB344">
            <v>2.2201156160008395E-2</v>
          </cell>
          <cell r="IC344">
            <v>-0.44369283832020301</v>
          </cell>
          <cell r="ID344">
            <v>0.46112905511972713</v>
          </cell>
          <cell r="IE344">
            <v>-20.6871969771164</v>
          </cell>
          <cell r="IF344">
            <v>5.1478524450430996E-2</v>
          </cell>
          <cell r="IG344">
            <v>0</v>
          </cell>
          <cell r="IH344">
            <v>-7.2321274009937042E-2</v>
          </cell>
          <cell r="II344">
            <v>-8.9739286359872494E-2</v>
          </cell>
          <cell r="IJ344">
            <v>0</v>
          </cell>
          <cell r="IK344">
            <v>0.35438986732970079</v>
          </cell>
          <cell r="IL344">
            <v>-0.57608028793038102</v>
          </cell>
          <cell r="IM344">
            <v>-2.4351323626306112</v>
          </cell>
          <cell r="IN344">
            <v>-1.5824140929908026E-2</v>
          </cell>
          <cell r="IO344">
            <v>-17.903968017039915</v>
          </cell>
          <cell r="IP344">
            <v>0</v>
          </cell>
          <cell r="IQ344">
            <v>0</v>
          </cell>
          <cell r="IR344">
            <v>5.0960414316723472</v>
          </cell>
          <cell r="IS344">
            <v>-1.9140452779538464E-2</v>
          </cell>
          <cell r="IT344">
            <v>-0.12807046436000746</v>
          </cell>
          <cell r="IU344">
            <v>6.5945119058596902E-4</v>
          </cell>
          <cell r="IV344">
            <v>0</v>
          </cell>
          <cell r="IW344">
            <v>0</v>
          </cell>
          <cell r="IX344">
            <v>-1.2692223425003704</v>
          </cell>
          <cell r="IY344">
            <v>-0.32355696229024034</v>
          </cell>
          <cell r="IZ344">
            <v>0</v>
          </cell>
          <cell r="JA344">
            <v>0.46429954615996394</v>
          </cell>
          <cell r="JB344">
            <v>6.3688832611505859</v>
          </cell>
          <cell r="JC344">
            <v>0</v>
          </cell>
          <cell r="JD344">
            <v>2.1893951002311951E-3</v>
          </cell>
          <cell r="JE344">
            <v>0</v>
          </cell>
        </row>
        <row r="345">
          <cell r="F345">
            <v>-1.0903688699999137E-3</v>
          </cell>
          <cell r="G345">
            <v>7.7882480000013299E-5</v>
          </cell>
          <cell r="H345">
            <v>-8.8540788999999509E-4</v>
          </cell>
          <cell r="I345">
            <v>-1.265547029999925E-3</v>
          </cell>
          <cell r="J345">
            <v>0</v>
          </cell>
          <cell r="K345">
            <v>-4.3628198999998147E-4</v>
          </cell>
          <cell r="L345">
            <v>0</v>
          </cell>
          <cell r="M345">
            <v>0</v>
          </cell>
          <cell r="N345">
            <v>0</v>
          </cell>
          <cell r="O345">
            <v>-7.7882480000013299E-4</v>
          </cell>
          <cell r="P345">
            <v>-3.8710830999999502E-4</v>
          </cell>
          <cell r="Q345">
            <v>-1.0888718999996216E-4</v>
          </cell>
          <cell r="R345">
            <v>7.5375873000016469E-4</v>
          </cell>
          <cell r="S345">
            <v>3.2036898199998554E-3</v>
          </cell>
          <cell r="T345">
            <v>2.9952062200000462E-3</v>
          </cell>
          <cell r="U345">
            <v>-1.6231932500000434E-3</v>
          </cell>
          <cell r="V345">
            <v>-4.3145230999996897E-4</v>
          </cell>
          <cell r="W345">
            <v>0</v>
          </cell>
          <cell r="X345">
            <v>0</v>
          </cell>
          <cell r="Y345">
            <v>4.7955953000000662E-4</v>
          </cell>
          <cell r="Z345">
            <v>0</v>
          </cell>
          <cell r="AA345">
            <v>1.5985318000000248E-4</v>
          </cell>
          <cell r="AB345">
            <v>5.7945400000480873E-6</v>
          </cell>
          <cell r="AC345">
            <v>-1.0923681100000193E-3</v>
          </cell>
          <cell r="AD345">
            <v>-2.9433308900000954E-3</v>
          </cell>
          <cell r="AE345">
            <v>1.1147280469999465E-2</v>
          </cell>
          <cell r="AF345">
            <v>-4.6575489500000344E-3</v>
          </cell>
          <cell r="AG345">
            <v>-5.5963210999998569E-4</v>
          </cell>
          <cell r="AH345">
            <v>0</v>
          </cell>
          <cell r="AI345">
            <v>-3.5031355999998182E-4</v>
          </cell>
          <cell r="AJ345">
            <v>0</v>
          </cell>
          <cell r="AK345">
            <v>0</v>
          </cell>
          <cell r="AL345">
            <v>5.2547032999999965E-4</v>
          </cell>
          <cell r="AM345">
            <v>0</v>
          </cell>
          <cell r="AN345">
            <v>-5.2611218300000206E-3</v>
          </cell>
          <cell r="AO345">
            <v>2.6464794540000058E-2</v>
          </cell>
          <cell r="AP345">
            <v>0</v>
          </cell>
          <cell r="AQ345">
            <v>-5.0143679500000427E-3</v>
          </cell>
          <cell r="AR345">
            <v>-1.5181440960000181E-2</v>
          </cell>
          <cell r="AS345">
            <v>0</v>
          </cell>
          <cell r="AT345">
            <v>9.9148606000010187E-4</v>
          </cell>
          <cell r="AU345">
            <v>0</v>
          </cell>
          <cell r="AV345">
            <v>1.7078857000000225E-3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-1.6265107240000021E-2</v>
          </cell>
          <cell r="BB345">
            <v>-1.9844263599999579E-3</v>
          </cell>
          <cell r="BC345">
            <v>0</v>
          </cell>
          <cell r="BD345">
            <v>3.6872087999995085E-4</v>
          </cell>
          <cell r="BE345">
            <v>3.7671025960000826E-2</v>
          </cell>
          <cell r="BF345">
            <v>-1.0822909800000113E-3</v>
          </cell>
          <cell r="BG345">
            <v>-6.635306000000174E-4</v>
          </cell>
          <cell r="BH345">
            <v>0</v>
          </cell>
          <cell r="BI345">
            <v>3.7824376080000111E-2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9.5219229999998767E-5</v>
          </cell>
          <cell r="BP345">
            <v>0</v>
          </cell>
          <cell r="BQ345">
            <v>1.4972522300000235E-3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  <cell r="BZ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P345">
            <v>0</v>
          </cell>
          <cell r="CQ345">
            <v>0</v>
          </cell>
          <cell r="CR345">
            <v>0</v>
          </cell>
          <cell r="CS345">
            <v>0</v>
          </cell>
          <cell r="CT345">
            <v>0</v>
          </cell>
          <cell r="CU345">
            <v>0</v>
          </cell>
          <cell r="CV345">
            <v>0</v>
          </cell>
          <cell r="CW345">
            <v>0</v>
          </cell>
          <cell r="CX345">
            <v>0</v>
          </cell>
          <cell r="CY345">
            <v>0</v>
          </cell>
          <cell r="CZ345">
            <v>0</v>
          </cell>
          <cell r="DA345">
            <v>0</v>
          </cell>
          <cell r="DB345">
            <v>0</v>
          </cell>
          <cell r="DC345">
            <v>0</v>
          </cell>
          <cell r="DD345">
            <v>0</v>
          </cell>
          <cell r="DE345">
            <v>0</v>
          </cell>
          <cell r="DF345">
            <v>0</v>
          </cell>
          <cell r="DG345">
            <v>0</v>
          </cell>
          <cell r="DH345">
            <v>0</v>
          </cell>
          <cell r="DI345">
            <v>0</v>
          </cell>
          <cell r="DJ345">
            <v>0</v>
          </cell>
          <cell r="DK345">
            <v>0</v>
          </cell>
          <cell r="DL345">
            <v>0</v>
          </cell>
          <cell r="DM345">
            <v>0</v>
          </cell>
          <cell r="DN345">
            <v>0</v>
          </cell>
          <cell r="DO345">
            <v>0</v>
          </cell>
          <cell r="DP345">
            <v>0</v>
          </cell>
          <cell r="DQ345">
            <v>0</v>
          </cell>
          <cell r="DR345">
            <v>0</v>
          </cell>
          <cell r="DS345">
            <v>0</v>
          </cell>
          <cell r="DT345">
            <v>0</v>
          </cell>
          <cell r="DU345">
            <v>0</v>
          </cell>
          <cell r="DV345">
            <v>0</v>
          </cell>
          <cell r="DW345">
            <v>0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0</v>
          </cell>
          <cell r="EG345">
            <v>0</v>
          </cell>
          <cell r="EH345">
            <v>0</v>
          </cell>
          <cell r="EI345">
            <v>0</v>
          </cell>
          <cell r="EJ345">
            <v>0</v>
          </cell>
          <cell r="EK345">
            <v>0</v>
          </cell>
          <cell r="EL345">
            <v>0</v>
          </cell>
          <cell r="EM345">
            <v>0</v>
          </cell>
          <cell r="EN345">
            <v>0</v>
          </cell>
          <cell r="EO345">
            <v>0</v>
          </cell>
          <cell r="EP345">
            <v>0</v>
          </cell>
          <cell r="EQ345">
            <v>0</v>
          </cell>
          <cell r="ER345">
            <v>0</v>
          </cell>
          <cell r="ES345">
            <v>0</v>
          </cell>
          <cell r="ET345">
            <v>0</v>
          </cell>
          <cell r="EU345">
            <v>0</v>
          </cell>
          <cell r="EV345">
            <v>0</v>
          </cell>
          <cell r="EW345">
            <v>0</v>
          </cell>
          <cell r="EX345">
            <v>0</v>
          </cell>
          <cell r="EY345">
            <v>0</v>
          </cell>
          <cell r="EZ345">
            <v>0</v>
          </cell>
          <cell r="FA345">
            <v>0</v>
          </cell>
          <cell r="FB345">
            <v>0</v>
          </cell>
          <cell r="FC345">
            <v>0</v>
          </cell>
          <cell r="FD345">
            <v>0</v>
          </cell>
          <cell r="FE345">
            <v>0</v>
          </cell>
          <cell r="FF345">
            <v>0</v>
          </cell>
          <cell r="FG345">
            <v>0</v>
          </cell>
          <cell r="FH345">
            <v>0</v>
          </cell>
          <cell r="FI345">
            <v>0</v>
          </cell>
          <cell r="FJ345">
            <v>0</v>
          </cell>
          <cell r="FK345">
            <v>0</v>
          </cell>
          <cell r="FL345">
            <v>0</v>
          </cell>
          <cell r="FM345">
            <v>0</v>
          </cell>
          <cell r="FN345">
            <v>0</v>
          </cell>
          <cell r="FO345">
            <v>0</v>
          </cell>
          <cell r="FP345">
            <v>0</v>
          </cell>
          <cell r="FQ345">
            <v>0</v>
          </cell>
          <cell r="FR345">
            <v>0</v>
          </cell>
          <cell r="FS345">
            <v>0</v>
          </cell>
          <cell r="FT345">
            <v>0</v>
          </cell>
          <cell r="FU345">
            <v>0</v>
          </cell>
          <cell r="FV345">
            <v>0</v>
          </cell>
          <cell r="FW345">
            <v>0</v>
          </cell>
          <cell r="FX345">
            <v>0</v>
          </cell>
          <cell r="FY345">
            <v>0</v>
          </cell>
          <cell r="FZ345">
            <v>0</v>
          </cell>
          <cell r="GA345">
            <v>0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0</v>
          </cell>
          <cell r="GO345">
            <v>0</v>
          </cell>
          <cell r="GP345">
            <v>0</v>
          </cell>
          <cell r="GQ345">
            <v>0</v>
          </cell>
          <cell r="GR345">
            <v>0</v>
          </cell>
          <cell r="GS345">
            <v>0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0</v>
          </cell>
          <cell r="HA345">
            <v>0</v>
          </cell>
          <cell r="HB345">
            <v>0</v>
          </cell>
          <cell r="HC345">
            <v>0</v>
          </cell>
          <cell r="HD345">
            <v>0</v>
          </cell>
          <cell r="HE345">
            <v>0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0</v>
          </cell>
          <cell r="HK345">
            <v>0</v>
          </cell>
          <cell r="HL345">
            <v>0</v>
          </cell>
          <cell r="HM345">
            <v>0</v>
          </cell>
          <cell r="HN345">
            <v>0</v>
          </cell>
          <cell r="HO345">
            <v>0</v>
          </cell>
          <cell r="HP345">
            <v>0</v>
          </cell>
          <cell r="HQ345">
            <v>0</v>
          </cell>
          <cell r="HR345">
            <v>0</v>
          </cell>
          <cell r="HS345">
            <v>0</v>
          </cell>
          <cell r="HT345">
            <v>0</v>
          </cell>
          <cell r="HU345">
            <v>0</v>
          </cell>
          <cell r="HV345">
            <v>0</v>
          </cell>
          <cell r="HW345">
            <v>0</v>
          </cell>
          <cell r="HX345">
            <v>0</v>
          </cell>
          <cell r="HY345">
            <v>0</v>
          </cell>
          <cell r="HZ345">
            <v>0</v>
          </cell>
          <cell r="IA345">
            <v>0</v>
          </cell>
          <cell r="IB345">
            <v>0</v>
          </cell>
          <cell r="IC345">
            <v>0</v>
          </cell>
          <cell r="ID345">
            <v>0</v>
          </cell>
          <cell r="IE345">
            <v>0</v>
          </cell>
          <cell r="IF345">
            <v>0</v>
          </cell>
          <cell r="IG345">
            <v>0</v>
          </cell>
          <cell r="IH345">
            <v>0</v>
          </cell>
          <cell r="II345">
            <v>0</v>
          </cell>
          <cell r="IJ345">
            <v>0</v>
          </cell>
          <cell r="IK345">
            <v>0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0</v>
          </cell>
          <cell r="IQ345">
            <v>0</v>
          </cell>
          <cell r="IR345">
            <v>0</v>
          </cell>
          <cell r="IS345">
            <v>0</v>
          </cell>
          <cell r="IT345">
            <v>0</v>
          </cell>
          <cell r="IU345">
            <v>0</v>
          </cell>
          <cell r="IV345">
            <v>0</v>
          </cell>
          <cell r="IW345">
            <v>0</v>
          </cell>
          <cell r="IX345">
            <v>0</v>
          </cell>
          <cell r="IY345">
            <v>0</v>
          </cell>
          <cell r="IZ345">
            <v>0</v>
          </cell>
          <cell r="JA345">
            <v>0</v>
          </cell>
          <cell r="JB345">
            <v>0</v>
          </cell>
          <cell r="JC345">
            <v>0</v>
          </cell>
          <cell r="JD345">
            <v>0</v>
          </cell>
          <cell r="JE345">
            <v>0</v>
          </cell>
        </row>
        <row r="346">
          <cell r="F346">
            <v>-0.51836057561968119</v>
          </cell>
          <cell r="G346">
            <v>0.17251237362052052</v>
          </cell>
          <cell r="H346">
            <v>-1.5106099701797575</v>
          </cell>
          <cell r="I346">
            <v>-2.3965732806204869</v>
          </cell>
          <cell r="J346">
            <v>-0.78255465463007567</v>
          </cell>
          <cell r="K346">
            <v>-1.9070021551301579</v>
          </cell>
          <cell r="L346">
            <v>-3.734027101130323</v>
          </cell>
          <cell r="M346">
            <v>-0.33609942094972212</v>
          </cell>
          <cell r="N346">
            <v>-0.45799145161981869</v>
          </cell>
          <cell r="O346">
            <v>-1.1107320355508818</v>
          </cell>
          <cell r="P346">
            <v>-0.18916848557000776</v>
          </cell>
          <cell r="Q346">
            <v>-0.42652039912991313</v>
          </cell>
          <cell r="R346">
            <v>-4.562522477528546</v>
          </cell>
          <cell r="S346">
            <v>-1.4613048624096336</v>
          </cell>
          <cell r="T346">
            <v>-0.58574109427991061</v>
          </cell>
          <cell r="U346">
            <v>7.462191321660157</v>
          </cell>
          <cell r="V346">
            <v>-0.87063041652982065</v>
          </cell>
          <cell r="W346">
            <v>0.72197674152039326</v>
          </cell>
          <cell r="X346">
            <v>-4.2595918042497942</v>
          </cell>
          <cell r="Y346">
            <v>-3.9887967633294465</v>
          </cell>
          <cell r="Z346">
            <v>0</v>
          </cell>
          <cell r="AA346">
            <v>0.36082068045016058</v>
          </cell>
          <cell r="AB346">
            <v>-1.0665430461494907</v>
          </cell>
          <cell r="AC346">
            <v>-0.45859433106988945</v>
          </cell>
          <cell r="AD346">
            <v>-0.41630890313990676</v>
          </cell>
          <cell r="AE346">
            <v>-9.4751713494479191</v>
          </cell>
          <cell r="AF346">
            <v>-1.56130986097196E-2</v>
          </cell>
          <cell r="AG346">
            <v>-2.4806430126795931</v>
          </cell>
          <cell r="AH346">
            <v>-3.1649090936898574</v>
          </cell>
          <cell r="AI346">
            <v>-1.4586578600697067</v>
          </cell>
          <cell r="AJ346">
            <v>1.1227001398597167</v>
          </cell>
          <cell r="AK346">
            <v>-1.2314473217998056</v>
          </cell>
          <cell r="AL346">
            <v>0</v>
          </cell>
          <cell r="AM346">
            <v>0</v>
          </cell>
          <cell r="AN346">
            <v>-1.4348015094501534</v>
          </cell>
          <cell r="AO346">
            <v>0.80908961126010581</v>
          </cell>
          <cell r="AP346">
            <v>-1.5299363385997822</v>
          </cell>
          <cell r="AQ346">
            <v>-9.095286566980576E-2</v>
          </cell>
          <cell r="AR346">
            <v>-1.3581218729086686E-2</v>
          </cell>
          <cell r="AS346">
            <v>4.0641545030666748E-2</v>
          </cell>
          <cell r="AT346">
            <v>-0.44214133631976438</v>
          </cell>
          <cell r="AU346">
            <v>6.4115504393303127</v>
          </cell>
          <cell r="AV346">
            <v>-0.83994253860987556</v>
          </cell>
          <cell r="AW346">
            <v>-1.3330108906902751</v>
          </cell>
          <cell r="AX346">
            <v>-2.3319669966704168</v>
          </cell>
          <cell r="AY346">
            <v>-8.9334522950593964E-2</v>
          </cell>
          <cell r="AZ346">
            <v>0</v>
          </cell>
          <cell r="BA346">
            <v>-0.2668469934001223</v>
          </cell>
          <cell r="BB346">
            <v>-0.50445350100972064</v>
          </cell>
          <cell r="BC346">
            <v>-0.64230851453021387</v>
          </cell>
          <cell r="BD346">
            <v>-1.5767908910220285E-2</v>
          </cell>
          <cell r="BE346">
            <v>-49.249182703941187</v>
          </cell>
          <cell r="BF346">
            <v>-0.43042205184974591</v>
          </cell>
          <cell r="BG346">
            <v>-0.36742516280992277</v>
          </cell>
          <cell r="BH346">
            <v>1.9756739410304363</v>
          </cell>
          <cell r="BI346">
            <v>-40.598650395699678</v>
          </cell>
          <cell r="BJ346">
            <v>-2.9542051581706801</v>
          </cell>
          <cell r="BK346">
            <v>-5.3422020279504068</v>
          </cell>
          <cell r="BL346">
            <v>0</v>
          </cell>
          <cell r="BM346">
            <v>0</v>
          </cell>
          <cell r="BN346">
            <v>0.45682761314037634</v>
          </cell>
          <cell r="BO346">
            <v>-1.830084744510259</v>
          </cell>
          <cell r="BP346">
            <v>-0.11074397203992703</v>
          </cell>
          <cell r="BQ346">
            <v>-4.7950745080015622E-2</v>
          </cell>
          <cell r="BR346">
            <v>-15.98858717289113</v>
          </cell>
          <cell r="BS346">
            <v>0</v>
          </cell>
          <cell r="BT346">
            <v>-1.1297955613404156</v>
          </cell>
          <cell r="BU346">
            <v>-3.2107750220347953E-2</v>
          </cell>
          <cell r="BV346">
            <v>-0.72412321420983972</v>
          </cell>
          <cell r="BW346">
            <v>-2.0559405342100945</v>
          </cell>
          <cell r="BX346">
            <v>-6.5212775498403062</v>
          </cell>
          <cell r="BY346">
            <v>-0.35291813634012215</v>
          </cell>
          <cell r="BZ346">
            <v>0</v>
          </cell>
          <cell r="CA346">
            <v>-0.14454395024995392</v>
          </cell>
          <cell r="CB346">
            <v>-4.991547582720159</v>
          </cell>
          <cell r="CC346">
            <v>-3.6497020640126721E-2</v>
          </cell>
          <cell r="CD346">
            <v>1.6412688000855269E-4</v>
          </cell>
          <cell r="CE346">
            <v>-14.437664287041116</v>
          </cell>
          <cell r="CF346">
            <v>-2.9715506980210193E-4</v>
          </cell>
          <cell r="CG346">
            <v>-0.13893050149044939</v>
          </cell>
          <cell r="CH346">
            <v>-2.0824809276396081</v>
          </cell>
          <cell r="CI346">
            <v>-3.8896211111400589</v>
          </cell>
          <cell r="CJ346">
            <v>-0.41431278803975147</v>
          </cell>
          <cell r="CK346">
            <v>-2.1394078268804151</v>
          </cell>
          <cell r="CL346">
            <v>-0.19356630912034234</v>
          </cell>
          <cell r="CM346">
            <v>-0.67249767187968246</v>
          </cell>
          <cell r="CN346">
            <v>-0.54287585189013043</v>
          </cell>
          <cell r="CO346">
            <v>-4.3636741438799618</v>
          </cell>
          <cell r="CP346">
            <v>0.49746174026995504</v>
          </cell>
          <cell r="CQ346">
            <v>-0.49746174027995949</v>
          </cell>
          <cell r="CR346">
            <v>-16.469669366597373</v>
          </cell>
          <cell r="CS346">
            <v>4.3796793943329249E-4</v>
          </cell>
          <cell r="CT346">
            <v>-0.49125066807937401</v>
          </cell>
          <cell r="CU346">
            <v>4.3342407680029282E-2</v>
          </cell>
          <cell r="CV346">
            <v>-5.4518810371598647</v>
          </cell>
          <cell r="CW346">
            <v>-2.7148742147101075</v>
          </cell>
          <cell r="CX346">
            <v>-0.5817574514799162</v>
          </cell>
          <cell r="CY346">
            <v>-3.7024875223100935</v>
          </cell>
          <cell r="CZ346">
            <v>-1.7756850147598016</v>
          </cell>
          <cell r="DA346">
            <v>-0.21526718583027105</v>
          </cell>
          <cell r="DB346">
            <v>-1.5676340421898658</v>
          </cell>
          <cell r="DC346">
            <v>-1.2612605700269341E-2</v>
          </cell>
          <cell r="DD346">
            <v>0</v>
          </cell>
          <cell r="DE346">
            <v>-32.432795655549853</v>
          </cell>
          <cell r="DF346">
            <v>-4.1983934990184935E-2</v>
          </cell>
          <cell r="DG346">
            <v>0.63002177056068831</v>
          </cell>
          <cell r="DH346">
            <v>2.0853750873397985</v>
          </cell>
          <cell r="DI346">
            <v>-0.63957076229007725</v>
          </cell>
          <cell r="DJ346">
            <v>0</v>
          </cell>
          <cell r="DK346">
            <v>-28.895880699209783</v>
          </cell>
          <cell r="DL346">
            <v>0</v>
          </cell>
          <cell r="DM346">
            <v>-4.0213675114300713</v>
          </cell>
          <cell r="DN346">
            <v>0</v>
          </cell>
          <cell r="DO346">
            <v>-0.2988863354703426</v>
          </cell>
          <cell r="DP346">
            <v>-1.2365213309003593</v>
          </cell>
          <cell r="DQ346">
            <v>-1.3981939160203183E-2</v>
          </cell>
          <cell r="DR346">
            <v>19.636118892740342</v>
          </cell>
          <cell r="DS346">
            <v>-1.8007995095103979E-10</v>
          </cell>
          <cell r="DT346">
            <v>-0.3127826626400747</v>
          </cell>
          <cell r="DU346">
            <v>25.018466407639607</v>
          </cell>
          <cell r="DV346">
            <v>-0.15152383386998736</v>
          </cell>
          <cell r="DW346">
            <v>-0.15485267378998913</v>
          </cell>
          <cell r="DX346">
            <v>-4.1800383679856168E-2</v>
          </cell>
          <cell r="DY346">
            <v>0.95105104122012563</v>
          </cell>
          <cell r="DZ346">
            <v>-5.6083851662187953</v>
          </cell>
          <cell r="EA346">
            <v>-2.1248870630188321E-2</v>
          </cell>
          <cell r="EB346">
            <v>1.6137554398483189E-3</v>
          </cell>
          <cell r="EC346">
            <v>-4.4418720550311264E-2</v>
          </cell>
          <cell r="ED346">
            <v>0</v>
          </cell>
          <cell r="EE346">
            <v>-3.2505956800159765</v>
          </cell>
          <cell r="EF346">
            <v>0</v>
          </cell>
          <cell r="EG346">
            <v>0.40951528810956006</v>
          </cell>
          <cell r="EH346">
            <v>0.69961149573964576</v>
          </cell>
          <cell r="EI346">
            <v>-0.73429742264988818</v>
          </cell>
          <cell r="EJ346">
            <v>0</v>
          </cell>
          <cell r="EK346">
            <v>-4.1986888019891921E-2</v>
          </cell>
          <cell r="EL346">
            <v>-1.8270421838597031</v>
          </cell>
          <cell r="EM346">
            <v>-1.1013197958009187</v>
          </cell>
          <cell r="EN346">
            <v>0.33334253109978818</v>
          </cell>
          <cell r="EO346">
            <v>-0.98854483845980212</v>
          </cell>
          <cell r="EP346">
            <v>0</v>
          </cell>
          <cell r="EQ346">
            <v>1.2613382978088339E-4</v>
          </cell>
          <cell r="ER346">
            <v>-37.484108799249952</v>
          </cell>
          <cell r="ES346">
            <v>0.50407850858027814</v>
          </cell>
          <cell r="ET346">
            <v>0</v>
          </cell>
          <cell r="EU346">
            <v>-0.94421024553003008</v>
          </cell>
          <cell r="EV346">
            <v>-0.12366418819999581</v>
          </cell>
          <cell r="EW346">
            <v>0</v>
          </cell>
          <cell r="EX346">
            <v>4.3475399828499803</v>
          </cell>
          <cell r="EY346">
            <v>-0.42295984843030965</v>
          </cell>
          <cell r="EZ346">
            <v>-40.818889966340066</v>
          </cell>
          <cell r="FA346">
            <v>8.8466952719954861E-2</v>
          </cell>
          <cell r="FB346">
            <v>-3.2669281602011324E-3</v>
          </cell>
          <cell r="FC346">
            <v>0.13219235860015033</v>
          </cell>
          <cell r="FD346">
            <v>-0.24339542533971326</v>
          </cell>
          <cell r="FE346">
            <v>-26.272637859350652</v>
          </cell>
          <cell r="FF346">
            <v>-5.7283440050014178E-2</v>
          </cell>
          <cell r="FG346">
            <v>0</v>
          </cell>
          <cell r="FH346">
            <v>8.3079547970100975E-2</v>
          </cell>
          <cell r="FI346">
            <v>6.5627900099798353E-3</v>
          </cell>
          <cell r="FJ346">
            <v>0</v>
          </cell>
          <cell r="FK346">
            <v>-4.0416838099872621E-3</v>
          </cell>
          <cell r="FL346">
            <v>-0.46440270066977973</v>
          </cell>
          <cell r="FM346">
            <v>-2.0814881219703238</v>
          </cell>
          <cell r="FN346">
            <v>-0.42472204260957369</v>
          </cell>
          <cell r="FO346">
            <v>-23.142626429059987</v>
          </cell>
          <cell r="FP346">
            <v>-0.17692602201032059</v>
          </cell>
          <cell r="FQ346">
            <v>-1.0789757150178048E-2</v>
          </cell>
          <cell r="FR346">
            <v>17.745199551842234</v>
          </cell>
          <cell r="FS346">
            <v>0.22327833515009843</v>
          </cell>
          <cell r="FT346">
            <v>0</v>
          </cell>
          <cell r="FU346">
            <v>9.2845549996998216</v>
          </cell>
          <cell r="FV346">
            <v>10.731305237280026</v>
          </cell>
          <cell r="FW346">
            <v>0</v>
          </cell>
          <cell r="FX346">
            <v>0</v>
          </cell>
          <cell r="FY346">
            <v>2.8089790188200823</v>
          </cell>
          <cell r="FZ346">
            <v>-1.6941183953003929</v>
          </cell>
          <cell r="GA346">
            <v>-3.4621984761797648</v>
          </cell>
          <cell r="GB346">
            <v>-4.2818076709977504E-2</v>
          </cell>
          <cell r="GC346">
            <v>-0.10378309091083793</v>
          </cell>
          <cell r="GD346">
            <v>0</v>
          </cell>
          <cell r="GE346">
            <v>2.944245586222678</v>
          </cell>
          <cell r="GF346">
            <v>4.776978721974956E-2</v>
          </cell>
          <cell r="GG346">
            <v>-0.14502205097960541</v>
          </cell>
          <cell r="GH346">
            <v>-0.218394111869884</v>
          </cell>
          <cell r="GI346">
            <v>0</v>
          </cell>
          <cell r="GJ346">
            <v>0</v>
          </cell>
          <cell r="GK346">
            <v>-0.25430052365999245</v>
          </cell>
          <cell r="GL346">
            <v>8.9977524488504059</v>
          </cell>
          <cell r="GM346">
            <v>-5.5431199374097559</v>
          </cell>
          <cell r="GN346">
            <v>-2.0008883439004421E-10</v>
          </cell>
          <cell r="GO346">
            <v>0</v>
          </cell>
          <cell r="GP346">
            <v>-7.1777199991629459E-4</v>
          </cell>
          <cell r="GQ346">
            <v>6.0277746270003263E-2</v>
          </cell>
          <cell r="GR346">
            <v>-5.3525431441885303</v>
          </cell>
          <cell r="GS346">
            <v>0</v>
          </cell>
          <cell r="GT346">
            <v>-4.4205482399775065E-3</v>
          </cell>
          <cell r="GU346">
            <v>0</v>
          </cell>
          <cell r="GV346">
            <v>0</v>
          </cell>
          <cell r="GW346">
            <v>0</v>
          </cell>
          <cell r="GX346">
            <v>-1.9784863351199959</v>
          </cell>
          <cell r="GY346">
            <v>1.3425723875893709</v>
          </cell>
          <cell r="GZ346">
            <v>-3.3988353636905231</v>
          </cell>
          <cell r="HA346">
            <v>-1.3490038321001521</v>
          </cell>
          <cell r="HB346">
            <v>3.5630547580012717E-2</v>
          </cell>
          <cell r="HC346">
            <v>-2.0963852875865996E-10</v>
          </cell>
          <cell r="HD346">
            <v>0</v>
          </cell>
          <cell r="HE346">
            <v>-2.2995120075720479</v>
          </cell>
          <cell r="HF346">
            <v>6.2457486729726952E-2</v>
          </cell>
          <cell r="HG346">
            <v>1.101750199268281E-4</v>
          </cell>
          <cell r="HH346">
            <v>-0.31014586829996915</v>
          </cell>
          <cell r="HI346">
            <v>0</v>
          </cell>
          <cell r="HJ346">
            <v>0</v>
          </cell>
          <cell r="HK346">
            <v>0.15655533374000186</v>
          </cell>
          <cell r="HL346">
            <v>-0.81509620360066037</v>
          </cell>
          <cell r="HM346">
            <v>-0.93917141401016124</v>
          </cell>
          <cell r="HN346">
            <v>-0.19938562993957021</v>
          </cell>
          <cell r="HO346">
            <v>-0.33218402144984793</v>
          </cell>
          <cell r="HP346">
            <v>7.7348134239855426E-2</v>
          </cell>
          <cell r="HQ346">
            <v>0</v>
          </cell>
          <cell r="HR346">
            <v>-3.6870615930383792</v>
          </cell>
          <cell r="HS346">
            <v>1.4225214390080509E-2</v>
          </cell>
          <cell r="HT346">
            <v>-0.10487531573016895</v>
          </cell>
          <cell r="HU346">
            <v>-9.0579177669951605E-2</v>
          </cell>
          <cell r="HV346">
            <v>0</v>
          </cell>
          <cell r="HW346">
            <v>0</v>
          </cell>
          <cell r="HX346">
            <v>-1.5905487217301015</v>
          </cell>
          <cell r="HY346">
            <v>-0.90037628093978128</v>
          </cell>
          <cell r="HZ346">
            <v>-1.8545649730185687E-2</v>
          </cell>
          <cell r="IA346">
            <v>0</v>
          </cell>
          <cell r="IB346">
            <v>-1.0837314060599965</v>
          </cell>
          <cell r="IC346">
            <v>-5.704040667933441E-2</v>
          </cell>
          <cell r="ID346">
            <v>0.14441015110969602</v>
          </cell>
          <cell r="IE346">
            <v>-26.326843090158945</v>
          </cell>
          <cell r="IF346">
            <v>1.0898653690674109E-2</v>
          </cell>
          <cell r="IG346">
            <v>-0.18034702243039646</v>
          </cell>
          <cell r="IH346">
            <v>0</v>
          </cell>
          <cell r="II346">
            <v>0</v>
          </cell>
          <cell r="IJ346">
            <v>-1.2193801886799989</v>
          </cell>
          <cell r="IK346">
            <v>-25.402924826969866</v>
          </cell>
          <cell r="IL346">
            <v>0.30555764122073015</v>
          </cell>
          <cell r="IM346">
            <v>-0.21416177413993864</v>
          </cell>
          <cell r="IN346">
            <v>8.4730841140299162E-2</v>
          </cell>
          <cell r="IO346">
            <v>0.23873181020985612</v>
          </cell>
          <cell r="IP346">
            <v>5.005246501059446E-2</v>
          </cell>
          <cell r="IQ346">
            <v>-6.8920962803531438E-7</v>
          </cell>
          <cell r="IR346">
            <v>-16.245121609419584</v>
          </cell>
          <cell r="IS346">
            <v>6.9539166969661892E-2</v>
          </cell>
          <cell r="IT346">
            <v>-4.808588517971657E-2</v>
          </cell>
          <cell r="IU346">
            <v>0</v>
          </cell>
          <cell r="IV346">
            <v>0</v>
          </cell>
          <cell r="IW346">
            <v>0</v>
          </cell>
          <cell r="IX346">
            <v>-12.09275822837003</v>
          </cell>
          <cell r="IY346">
            <v>-0.48969087887962814</v>
          </cell>
          <cell r="IZ346">
            <v>-0.40059928320988547</v>
          </cell>
          <cell r="JA346">
            <v>-0.46397239967973292</v>
          </cell>
          <cell r="JB346">
            <v>-2.8807821434202197</v>
          </cell>
          <cell r="JC346">
            <v>1.1635927203315077E-3</v>
          </cell>
          <cell r="JD346">
            <v>6.0064449620313098E-2</v>
          </cell>
          <cell r="JE346">
            <v>0</v>
          </cell>
        </row>
        <row r="347">
          <cell r="F347">
            <v>0</v>
          </cell>
          <cell r="G347">
            <v>-6.1513518000000378E-4</v>
          </cell>
          <cell r="H347">
            <v>0</v>
          </cell>
          <cell r="I347">
            <v>4.2610789999999454E-3</v>
          </cell>
          <cell r="J347">
            <v>0</v>
          </cell>
          <cell r="K347">
            <v>0</v>
          </cell>
          <cell r="L347">
            <v>5.4843456999997819E-4</v>
          </cell>
          <cell r="M347">
            <v>0</v>
          </cell>
          <cell r="N347">
            <v>0</v>
          </cell>
          <cell r="O347">
            <v>-7.1556541000006302E-4</v>
          </cell>
          <cell r="P347">
            <v>0</v>
          </cell>
          <cell r="Q347">
            <v>0</v>
          </cell>
          <cell r="R347">
            <v>-1.3649598700000709E-3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-6.3097202000006458E-4</v>
          </cell>
          <cell r="AC347">
            <v>0</v>
          </cell>
          <cell r="AD347">
            <v>-7.3398785000000633E-4</v>
          </cell>
          <cell r="AE347">
            <v>-5.2338373700004936E-3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-5.2338373700000496E-3</v>
          </cell>
          <cell r="AR347">
            <v>8.7805486999936733E-4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0</v>
          </cell>
          <cell r="BB347">
            <v>8.7805486999992244E-4</v>
          </cell>
          <cell r="BC347">
            <v>0</v>
          </cell>
          <cell r="BD347">
            <v>0</v>
          </cell>
          <cell r="BE347">
            <v>2.9468468000004577E-4</v>
          </cell>
          <cell r="BF347">
            <v>0</v>
          </cell>
          <cell r="BG347">
            <v>2.9468467999993475E-4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-3.447851329999807E-3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  <cell r="BZ347">
            <v>0</v>
          </cell>
          <cell r="CA347">
            <v>-3.4478513299999181E-3</v>
          </cell>
          <cell r="CB347">
            <v>0</v>
          </cell>
          <cell r="CC347">
            <v>0</v>
          </cell>
          <cell r="CD347">
            <v>0</v>
          </cell>
          <cell r="CE347">
            <v>-6.1791601999949819E-4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-6.179160200000533E-4</v>
          </cell>
          <cell r="CP347">
            <v>0</v>
          </cell>
          <cell r="CQ347">
            <v>0</v>
          </cell>
          <cell r="CR347">
            <v>0</v>
          </cell>
          <cell r="CS347">
            <v>0</v>
          </cell>
          <cell r="CT347">
            <v>0</v>
          </cell>
          <cell r="CU347">
            <v>0</v>
          </cell>
          <cell r="CV347">
            <v>0</v>
          </cell>
          <cell r="CW347">
            <v>0</v>
          </cell>
          <cell r="CX347">
            <v>0</v>
          </cell>
          <cell r="CY347">
            <v>0</v>
          </cell>
          <cell r="CZ347">
            <v>0</v>
          </cell>
          <cell r="DA347">
            <v>0</v>
          </cell>
          <cell r="DB347">
            <v>0</v>
          </cell>
          <cell r="DC347">
            <v>0</v>
          </cell>
          <cell r="DD347">
            <v>0</v>
          </cell>
          <cell r="DE347">
            <v>0</v>
          </cell>
          <cell r="DF347">
            <v>0</v>
          </cell>
          <cell r="DG347">
            <v>0</v>
          </cell>
          <cell r="DH347">
            <v>0</v>
          </cell>
          <cell r="DI347">
            <v>0</v>
          </cell>
          <cell r="DJ347">
            <v>0</v>
          </cell>
          <cell r="DK347">
            <v>0</v>
          </cell>
          <cell r="DL347">
            <v>0</v>
          </cell>
          <cell r="DM347">
            <v>0</v>
          </cell>
          <cell r="DN347">
            <v>0</v>
          </cell>
          <cell r="DO347">
            <v>0</v>
          </cell>
          <cell r="DP347">
            <v>0</v>
          </cell>
          <cell r="DQ347">
            <v>0</v>
          </cell>
          <cell r="DR347">
            <v>0</v>
          </cell>
          <cell r="DS347">
            <v>0</v>
          </cell>
          <cell r="DT347">
            <v>0</v>
          </cell>
          <cell r="DU347">
            <v>0</v>
          </cell>
          <cell r="DV347">
            <v>0</v>
          </cell>
          <cell r="DW347">
            <v>0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0</v>
          </cell>
          <cell r="EG347">
            <v>0</v>
          </cell>
          <cell r="EH347">
            <v>0</v>
          </cell>
          <cell r="EI347">
            <v>0</v>
          </cell>
          <cell r="EJ347">
            <v>0</v>
          </cell>
          <cell r="EK347">
            <v>0</v>
          </cell>
          <cell r="EL347">
            <v>0</v>
          </cell>
          <cell r="EM347">
            <v>0</v>
          </cell>
          <cell r="EN347">
            <v>0</v>
          </cell>
          <cell r="EO347">
            <v>0</v>
          </cell>
          <cell r="EP347">
            <v>0</v>
          </cell>
          <cell r="EQ347">
            <v>0</v>
          </cell>
          <cell r="ER347">
            <v>0</v>
          </cell>
          <cell r="ES347">
            <v>0</v>
          </cell>
          <cell r="ET347">
            <v>0</v>
          </cell>
          <cell r="EU347">
            <v>0</v>
          </cell>
          <cell r="EV347">
            <v>0</v>
          </cell>
          <cell r="EW347">
            <v>0</v>
          </cell>
          <cell r="EX347">
            <v>0</v>
          </cell>
          <cell r="EY347">
            <v>0</v>
          </cell>
          <cell r="EZ347">
            <v>0</v>
          </cell>
          <cell r="FA347">
            <v>0</v>
          </cell>
          <cell r="FB347">
            <v>0</v>
          </cell>
          <cell r="FC347">
            <v>0</v>
          </cell>
          <cell r="FD347">
            <v>0</v>
          </cell>
          <cell r="FE347">
            <v>0</v>
          </cell>
          <cell r="FF347">
            <v>0</v>
          </cell>
          <cell r="FG347">
            <v>0</v>
          </cell>
          <cell r="FH347">
            <v>0</v>
          </cell>
          <cell r="FI347">
            <v>0</v>
          </cell>
          <cell r="FJ347">
            <v>0</v>
          </cell>
          <cell r="FK347">
            <v>0</v>
          </cell>
          <cell r="FL347">
            <v>0</v>
          </cell>
          <cell r="FM347">
            <v>0</v>
          </cell>
          <cell r="FN347">
            <v>0</v>
          </cell>
          <cell r="FO347">
            <v>0</v>
          </cell>
          <cell r="FP347">
            <v>0</v>
          </cell>
          <cell r="FQ347">
            <v>0</v>
          </cell>
          <cell r="FR347">
            <v>0</v>
          </cell>
          <cell r="FS347">
            <v>0</v>
          </cell>
          <cell r="FT347">
            <v>0</v>
          </cell>
          <cell r="FU347">
            <v>0</v>
          </cell>
          <cell r="FV347">
            <v>0</v>
          </cell>
          <cell r="FW347">
            <v>0</v>
          </cell>
          <cell r="FX347">
            <v>0</v>
          </cell>
          <cell r="FY347">
            <v>0</v>
          </cell>
          <cell r="FZ347">
            <v>0</v>
          </cell>
          <cell r="GA347">
            <v>0</v>
          </cell>
          <cell r="GB347">
            <v>0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0</v>
          </cell>
          <cell r="GL347">
            <v>0</v>
          </cell>
          <cell r="GM347">
            <v>0</v>
          </cell>
          <cell r="GN347">
            <v>0</v>
          </cell>
          <cell r="GO347">
            <v>0</v>
          </cell>
          <cell r="GP347">
            <v>0</v>
          </cell>
          <cell r="GQ347">
            <v>0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0</v>
          </cell>
          <cell r="GX347">
            <v>0</v>
          </cell>
          <cell r="GY347">
            <v>0</v>
          </cell>
          <cell r="GZ347">
            <v>0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0</v>
          </cell>
          <cell r="HJ347">
            <v>0</v>
          </cell>
          <cell r="HK347">
            <v>0</v>
          </cell>
          <cell r="HL347">
            <v>0</v>
          </cell>
          <cell r="HM347">
            <v>0</v>
          </cell>
          <cell r="HN347">
            <v>0</v>
          </cell>
          <cell r="HO347">
            <v>0</v>
          </cell>
          <cell r="HP347">
            <v>0</v>
          </cell>
          <cell r="HQ347">
            <v>0</v>
          </cell>
          <cell r="HR347">
            <v>0</v>
          </cell>
          <cell r="HS347">
            <v>0</v>
          </cell>
          <cell r="HT347">
            <v>0</v>
          </cell>
          <cell r="HU347">
            <v>0</v>
          </cell>
          <cell r="HV347">
            <v>0</v>
          </cell>
          <cell r="HW347">
            <v>0</v>
          </cell>
          <cell r="HX347">
            <v>0</v>
          </cell>
          <cell r="HY347">
            <v>0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0</v>
          </cell>
          <cell r="IE347">
            <v>0</v>
          </cell>
          <cell r="IF347">
            <v>0</v>
          </cell>
          <cell r="IG347">
            <v>0</v>
          </cell>
          <cell r="IH347">
            <v>0</v>
          </cell>
          <cell r="II347">
            <v>0</v>
          </cell>
          <cell r="IJ347">
            <v>0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0</v>
          </cell>
          <cell r="IT347">
            <v>0</v>
          </cell>
          <cell r="IU347">
            <v>0</v>
          </cell>
          <cell r="IV347">
            <v>0</v>
          </cell>
          <cell r="IW347">
            <v>0</v>
          </cell>
          <cell r="IX347">
            <v>0</v>
          </cell>
          <cell r="IY347">
            <v>0</v>
          </cell>
          <cell r="IZ347">
            <v>0</v>
          </cell>
          <cell r="JA347">
            <v>0</v>
          </cell>
          <cell r="JB347">
            <v>0</v>
          </cell>
          <cell r="JC347">
            <v>0</v>
          </cell>
          <cell r="JD347">
            <v>0</v>
          </cell>
          <cell r="JE347">
            <v>0</v>
          </cell>
        </row>
        <row r="348"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  <cell r="BZ348">
            <v>0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P348">
            <v>0</v>
          </cell>
          <cell r="CQ348">
            <v>0</v>
          </cell>
          <cell r="CR348">
            <v>0</v>
          </cell>
          <cell r="CS348">
            <v>0</v>
          </cell>
          <cell r="CT348">
            <v>0</v>
          </cell>
          <cell r="CU348">
            <v>0</v>
          </cell>
          <cell r="CV348">
            <v>0</v>
          </cell>
          <cell r="CW348">
            <v>0</v>
          </cell>
          <cell r="CX348">
            <v>0</v>
          </cell>
          <cell r="CY348">
            <v>0</v>
          </cell>
          <cell r="CZ348">
            <v>0</v>
          </cell>
          <cell r="DA348">
            <v>0</v>
          </cell>
          <cell r="DB348">
            <v>0</v>
          </cell>
          <cell r="DC348">
            <v>0</v>
          </cell>
          <cell r="DD348">
            <v>0</v>
          </cell>
          <cell r="DE348">
            <v>0</v>
          </cell>
          <cell r="DF348">
            <v>0</v>
          </cell>
          <cell r="DG348">
            <v>0</v>
          </cell>
          <cell r="DH348">
            <v>0</v>
          </cell>
          <cell r="DI348">
            <v>0</v>
          </cell>
          <cell r="DJ348">
            <v>0</v>
          </cell>
          <cell r="DK348">
            <v>0</v>
          </cell>
          <cell r="DL348">
            <v>0</v>
          </cell>
          <cell r="DM348">
            <v>0</v>
          </cell>
          <cell r="DN348">
            <v>0</v>
          </cell>
          <cell r="DO348">
            <v>0</v>
          </cell>
          <cell r="DP348">
            <v>0</v>
          </cell>
          <cell r="DQ348">
            <v>0</v>
          </cell>
          <cell r="DR348">
            <v>0</v>
          </cell>
          <cell r="DS348">
            <v>0</v>
          </cell>
          <cell r="DT348">
            <v>0</v>
          </cell>
          <cell r="DU348">
            <v>0</v>
          </cell>
          <cell r="DV348">
            <v>0</v>
          </cell>
          <cell r="DW348">
            <v>0</v>
          </cell>
          <cell r="DX348">
            <v>0</v>
          </cell>
          <cell r="DY348">
            <v>0</v>
          </cell>
          <cell r="DZ348">
            <v>0</v>
          </cell>
          <cell r="EA348">
            <v>0</v>
          </cell>
          <cell r="EB348">
            <v>0</v>
          </cell>
          <cell r="EC348">
            <v>0</v>
          </cell>
          <cell r="ED348">
            <v>0</v>
          </cell>
          <cell r="EE348">
            <v>0</v>
          </cell>
          <cell r="EF348">
            <v>0</v>
          </cell>
          <cell r="EG348">
            <v>0</v>
          </cell>
          <cell r="EH348">
            <v>0</v>
          </cell>
          <cell r="EI348">
            <v>0</v>
          </cell>
          <cell r="EJ348">
            <v>0</v>
          </cell>
          <cell r="EK348">
            <v>0</v>
          </cell>
          <cell r="EL348">
            <v>0</v>
          </cell>
          <cell r="EM348">
            <v>0</v>
          </cell>
          <cell r="EN348">
            <v>0</v>
          </cell>
          <cell r="EO348">
            <v>0</v>
          </cell>
          <cell r="EP348">
            <v>0</v>
          </cell>
          <cell r="EQ348">
            <v>0</v>
          </cell>
          <cell r="ER348">
            <v>0</v>
          </cell>
          <cell r="ES348">
            <v>0</v>
          </cell>
          <cell r="ET348">
            <v>0</v>
          </cell>
          <cell r="EU348">
            <v>0</v>
          </cell>
          <cell r="EV348">
            <v>0</v>
          </cell>
          <cell r="EW348">
            <v>0</v>
          </cell>
          <cell r="EX348">
            <v>0</v>
          </cell>
          <cell r="EY348">
            <v>0</v>
          </cell>
          <cell r="EZ348">
            <v>0</v>
          </cell>
          <cell r="FA348">
            <v>0</v>
          </cell>
          <cell r="FB348">
            <v>0</v>
          </cell>
          <cell r="FC348">
            <v>0</v>
          </cell>
          <cell r="FD348">
            <v>0</v>
          </cell>
          <cell r="FE348">
            <v>0</v>
          </cell>
          <cell r="FF348">
            <v>0</v>
          </cell>
          <cell r="FG348">
            <v>0</v>
          </cell>
          <cell r="FH348">
            <v>0</v>
          </cell>
          <cell r="FI348">
            <v>0</v>
          </cell>
          <cell r="FJ348">
            <v>0</v>
          </cell>
          <cell r="FK348">
            <v>0</v>
          </cell>
          <cell r="FL348">
            <v>0</v>
          </cell>
          <cell r="FM348">
            <v>0</v>
          </cell>
          <cell r="FN348">
            <v>0</v>
          </cell>
          <cell r="FO348">
            <v>0</v>
          </cell>
          <cell r="FP348">
            <v>0</v>
          </cell>
          <cell r="FQ348">
            <v>0</v>
          </cell>
          <cell r="FR348">
            <v>0</v>
          </cell>
          <cell r="FS348">
            <v>0</v>
          </cell>
          <cell r="FT348">
            <v>0</v>
          </cell>
          <cell r="FU348">
            <v>0</v>
          </cell>
          <cell r="FV348">
            <v>0</v>
          </cell>
          <cell r="FW348">
            <v>0</v>
          </cell>
          <cell r="FX348">
            <v>0</v>
          </cell>
          <cell r="FY348">
            <v>0</v>
          </cell>
          <cell r="FZ348">
            <v>0</v>
          </cell>
          <cell r="GA348">
            <v>0</v>
          </cell>
          <cell r="GB348">
            <v>0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0</v>
          </cell>
          <cell r="GL348">
            <v>0</v>
          </cell>
          <cell r="GM348">
            <v>0</v>
          </cell>
          <cell r="GN348">
            <v>0</v>
          </cell>
          <cell r="GO348">
            <v>0</v>
          </cell>
          <cell r="GP348">
            <v>0</v>
          </cell>
          <cell r="GQ348">
            <v>0</v>
          </cell>
          <cell r="GR348">
            <v>0</v>
          </cell>
          <cell r="GS348">
            <v>0</v>
          </cell>
          <cell r="GT348">
            <v>0</v>
          </cell>
          <cell r="GU348">
            <v>0</v>
          </cell>
          <cell r="GV348">
            <v>0</v>
          </cell>
          <cell r="GW348">
            <v>0</v>
          </cell>
          <cell r="GX348">
            <v>0</v>
          </cell>
          <cell r="GY348">
            <v>0</v>
          </cell>
          <cell r="GZ348">
            <v>0</v>
          </cell>
          <cell r="HA348">
            <v>0</v>
          </cell>
          <cell r="HB348">
            <v>0</v>
          </cell>
          <cell r="HC348">
            <v>0</v>
          </cell>
          <cell r="HD348">
            <v>0</v>
          </cell>
          <cell r="HE348">
            <v>0</v>
          </cell>
          <cell r="HF348">
            <v>0</v>
          </cell>
          <cell r="HG348">
            <v>0</v>
          </cell>
          <cell r="HH348">
            <v>0</v>
          </cell>
          <cell r="HI348">
            <v>0</v>
          </cell>
          <cell r="HJ348">
            <v>0</v>
          </cell>
          <cell r="HK348">
            <v>0</v>
          </cell>
          <cell r="HL348">
            <v>0</v>
          </cell>
          <cell r="HM348">
            <v>0</v>
          </cell>
          <cell r="HN348">
            <v>0</v>
          </cell>
          <cell r="HO348">
            <v>0</v>
          </cell>
          <cell r="HP348">
            <v>0</v>
          </cell>
          <cell r="HQ348">
            <v>0</v>
          </cell>
          <cell r="HR348">
            <v>-8.6288612261269009</v>
          </cell>
          <cell r="HS348">
            <v>-2.7070775502907054</v>
          </cell>
          <cell r="HT348">
            <v>-0.5206684412296454</v>
          </cell>
          <cell r="HU348">
            <v>-0.10740126372002123</v>
          </cell>
          <cell r="HV348">
            <v>0</v>
          </cell>
          <cell r="HW348">
            <v>0</v>
          </cell>
          <cell r="HX348">
            <v>0</v>
          </cell>
          <cell r="HY348">
            <v>0.24148526047974883</v>
          </cell>
          <cell r="HZ348">
            <v>-0.18503597409016947</v>
          </cell>
          <cell r="IA348">
            <v>-4.7387159667996457</v>
          </cell>
          <cell r="IB348">
            <v>0</v>
          </cell>
          <cell r="IC348">
            <v>-0.87069348104068922</v>
          </cell>
          <cell r="ID348">
            <v>0.25924619055967923</v>
          </cell>
          <cell r="IE348">
            <v>13.44652814525034</v>
          </cell>
          <cell r="IF348">
            <v>14.720484523269988</v>
          </cell>
          <cell r="IG348">
            <v>-0.83107511546040769</v>
          </cell>
          <cell r="IH348">
            <v>0.66078347386019232</v>
          </cell>
          <cell r="II348">
            <v>0</v>
          </cell>
          <cell r="IJ348">
            <v>0</v>
          </cell>
          <cell r="IK348">
            <v>0</v>
          </cell>
          <cell r="IL348">
            <v>0</v>
          </cell>
          <cell r="IM348">
            <v>-6.4834908990633267E-2</v>
          </cell>
          <cell r="IN348">
            <v>0.8224990177905056</v>
          </cell>
          <cell r="IO348">
            <v>0</v>
          </cell>
          <cell r="IP348">
            <v>-3.81477225684921</v>
          </cell>
          <cell r="IQ348">
            <v>1.9534434116303601</v>
          </cell>
          <cell r="IR348">
            <v>-4.2864158953016158</v>
          </cell>
          <cell r="IS348">
            <v>-0.8680066645883926</v>
          </cell>
          <cell r="IT348">
            <v>0</v>
          </cell>
          <cell r="IU348">
            <v>5.0032018539695855E-2</v>
          </cell>
          <cell r="IV348">
            <v>0</v>
          </cell>
          <cell r="IW348">
            <v>0</v>
          </cell>
          <cell r="IX348">
            <v>0</v>
          </cell>
          <cell r="IY348">
            <v>-0.37906120389015996</v>
          </cell>
          <cell r="IZ348">
            <v>1.6138778308600195</v>
          </cell>
          <cell r="JA348">
            <v>-0.25010379256036686</v>
          </cell>
          <cell r="JB348">
            <v>0</v>
          </cell>
          <cell r="JC348">
            <v>2.6676764883086435</v>
          </cell>
          <cell r="JD348">
            <v>-7.1208305719601412</v>
          </cell>
          <cell r="JE348">
            <v>0</v>
          </cell>
        </row>
        <row r="349"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  <cell r="BZ349">
            <v>0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P349">
            <v>0</v>
          </cell>
          <cell r="CQ349">
            <v>0</v>
          </cell>
          <cell r="CR349">
            <v>0</v>
          </cell>
          <cell r="CS349">
            <v>0</v>
          </cell>
          <cell r="CT349">
            <v>0</v>
          </cell>
          <cell r="CU349">
            <v>0</v>
          </cell>
          <cell r="CV349">
            <v>0</v>
          </cell>
          <cell r="CW349">
            <v>0</v>
          </cell>
          <cell r="CX349">
            <v>0</v>
          </cell>
          <cell r="CY349">
            <v>0</v>
          </cell>
          <cell r="CZ349">
            <v>0</v>
          </cell>
          <cell r="DA349">
            <v>0</v>
          </cell>
          <cell r="DB349">
            <v>0</v>
          </cell>
          <cell r="DC349">
            <v>0</v>
          </cell>
          <cell r="DD349">
            <v>0</v>
          </cell>
          <cell r="DE349">
            <v>0</v>
          </cell>
          <cell r="DF349">
            <v>0</v>
          </cell>
          <cell r="DG349">
            <v>0</v>
          </cell>
          <cell r="DH349">
            <v>0</v>
          </cell>
          <cell r="DI349">
            <v>0</v>
          </cell>
          <cell r="DJ349">
            <v>0</v>
          </cell>
          <cell r="DK349">
            <v>0</v>
          </cell>
          <cell r="DL349">
            <v>0</v>
          </cell>
          <cell r="DM349">
            <v>0</v>
          </cell>
          <cell r="DN349">
            <v>0</v>
          </cell>
          <cell r="DO349">
            <v>0</v>
          </cell>
          <cell r="DP349">
            <v>0</v>
          </cell>
          <cell r="DQ349">
            <v>0</v>
          </cell>
          <cell r="DR349">
            <v>0</v>
          </cell>
          <cell r="DS349">
            <v>0</v>
          </cell>
          <cell r="DT349">
            <v>0</v>
          </cell>
          <cell r="DU349">
            <v>0</v>
          </cell>
          <cell r="DV349">
            <v>0</v>
          </cell>
          <cell r="DW349">
            <v>0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0</v>
          </cell>
          <cell r="EG349">
            <v>0</v>
          </cell>
          <cell r="EH349">
            <v>0</v>
          </cell>
          <cell r="EI349">
            <v>0</v>
          </cell>
          <cell r="EJ349">
            <v>0</v>
          </cell>
          <cell r="EK349">
            <v>0</v>
          </cell>
          <cell r="EL349">
            <v>0</v>
          </cell>
          <cell r="EM349">
            <v>0</v>
          </cell>
          <cell r="EN349">
            <v>0</v>
          </cell>
          <cell r="EO349">
            <v>0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0</v>
          </cell>
          <cell r="EW349">
            <v>0</v>
          </cell>
          <cell r="EX349">
            <v>0</v>
          </cell>
          <cell r="EY349">
            <v>0</v>
          </cell>
          <cell r="EZ349">
            <v>0</v>
          </cell>
          <cell r="FA349">
            <v>0</v>
          </cell>
          <cell r="FB349">
            <v>0</v>
          </cell>
          <cell r="FC349">
            <v>0</v>
          </cell>
          <cell r="FD349">
            <v>0</v>
          </cell>
          <cell r="FE349">
            <v>0</v>
          </cell>
          <cell r="FF349">
            <v>0</v>
          </cell>
          <cell r="FG349">
            <v>0</v>
          </cell>
          <cell r="FH349">
            <v>0</v>
          </cell>
          <cell r="FI349">
            <v>0</v>
          </cell>
          <cell r="FJ349">
            <v>0</v>
          </cell>
          <cell r="FK349">
            <v>0</v>
          </cell>
          <cell r="FL349">
            <v>0</v>
          </cell>
          <cell r="FM349">
            <v>0</v>
          </cell>
          <cell r="FN349">
            <v>0</v>
          </cell>
          <cell r="FO349">
            <v>0</v>
          </cell>
          <cell r="FP349">
            <v>0</v>
          </cell>
          <cell r="FQ349">
            <v>0</v>
          </cell>
          <cell r="FR349">
            <v>0</v>
          </cell>
          <cell r="FS349">
            <v>0</v>
          </cell>
          <cell r="FT349">
            <v>0</v>
          </cell>
          <cell r="FU349">
            <v>0</v>
          </cell>
          <cell r="FV349">
            <v>0</v>
          </cell>
          <cell r="FW349">
            <v>0</v>
          </cell>
          <cell r="FX349">
            <v>0</v>
          </cell>
          <cell r="FY349">
            <v>0</v>
          </cell>
          <cell r="FZ349">
            <v>0</v>
          </cell>
          <cell r="GA349">
            <v>0</v>
          </cell>
          <cell r="GB349">
            <v>0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0</v>
          </cell>
          <cell r="GL349">
            <v>0</v>
          </cell>
          <cell r="GM349">
            <v>0</v>
          </cell>
          <cell r="GN349">
            <v>0</v>
          </cell>
          <cell r="GO349">
            <v>0</v>
          </cell>
          <cell r="GP349">
            <v>0</v>
          </cell>
          <cell r="GQ349">
            <v>0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0</v>
          </cell>
          <cell r="GX349">
            <v>0</v>
          </cell>
          <cell r="GY349">
            <v>0</v>
          </cell>
          <cell r="GZ349">
            <v>0</v>
          </cell>
          <cell r="HA349">
            <v>0</v>
          </cell>
          <cell r="HB349">
            <v>0</v>
          </cell>
          <cell r="HC349">
            <v>0</v>
          </cell>
          <cell r="HD349">
            <v>0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0</v>
          </cell>
          <cell r="HJ349">
            <v>0</v>
          </cell>
          <cell r="HK349">
            <v>0</v>
          </cell>
          <cell r="HL349">
            <v>0</v>
          </cell>
          <cell r="HM349">
            <v>0</v>
          </cell>
          <cell r="HN349">
            <v>0</v>
          </cell>
          <cell r="HO349">
            <v>0</v>
          </cell>
          <cell r="HP349">
            <v>0</v>
          </cell>
          <cell r="HQ349">
            <v>0</v>
          </cell>
          <cell r="HR349">
            <v>-8.4500550919037778</v>
          </cell>
          <cell r="HS349">
            <v>-2.049222912039113</v>
          </cell>
          <cell r="HT349">
            <v>-0.41026380532002804</v>
          </cell>
          <cell r="HU349">
            <v>0.13488438712988682</v>
          </cell>
          <cell r="HV349">
            <v>-4.7300842310008306E-2</v>
          </cell>
          <cell r="HW349">
            <v>0</v>
          </cell>
          <cell r="HX349">
            <v>0</v>
          </cell>
          <cell r="HY349">
            <v>-2.9025959893397157</v>
          </cell>
          <cell r="HZ349">
            <v>-0.32713242943009391</v>
          </cell>
          <cell r="IA349">
            <v>-0.48996075883997037</v>
          </cell>
          <cell r="IB349">
            <v>0</v>
          </cell>
          <cell r="IC349">
            <v>-0.68474286867876799</v>
          </cell>
          <cell r="ID349">
            <v>-1.6737198730788805</v>
          </cell>
          <cell r="IE349">
            <v>-6.2628780844897847</v>
          </cell>
          <cell r="IF349">
            <v>-0.64853468787077873</v>
          </cell>
          <cell r="IG349">
            <v>-2.9365356314801829</v>
          </cell>
          <cell r="IH349">
            <v>-14.050227568319769</v>
          </cell>
          <cell r="II349">
            <v>-0.16483786117999877</v>
          </cell>
          <cell r="IJ349">
            <v>0</v>
          </cell>
          <cell r="IK349">
            <v>0</v>
          </cell>
          <cell r="IL349">
            <v>18.882805087860561</v>
          </cell>
          <cell r="IM349">
            <v>0</v>
          </cell>
          <cell r="IN349">
            <v>-2.7192081431799124</v>
          </cell>
          <cell r="IO349">
            <v>0</v>
          </cell>
          <cell r="IP349">
            <v>-3.8276577594197079</v>
          </cell>
          <cell r="IQ349">
            <v>-0.79868152089966316</v>
          </cell>
          <cell r="IR349">
            <v>45.593150438660814</v>
          </cell>
          <cell r="IS349">
            <v>-2.6613913130295259</v>
          </cell>
          <cell r="IT349">
            <v>1.129654732751078</v>
          </cell>
          <cell r="IU349">
            <v>0</v>
          </cell>
          <cell r="IV349">
            <v>0</v>
          </cell>
          <cell r="IW349">
            <v>0</v>
          </cell>
          <cell r="IX349">
            <v>0</v>
          </cell>
          <cell r="IY349">
            <v>18.959532566109374</v>
          </cell>
          <cell r="IZ349">
            <v>-0.59892882062013086</v>
          </cell>
          <cell r="JA349">
            <v>0.90279266009019921</v>
          </cell>
          <cell r="JB349">
            <v>0</v>
          </cell>
          <cell r="JC349">
            <v>27.848734557771422</v>
          </cell>
          <cell r="JD349">
            <v>1.2756055599311367E-2</v>
          </cell>
          <cell r="JE349">
            <v>0</v>
          </cell>
        </row>
        <row r="350"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  <cell r="BZ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P350">
            <v>0</v>
          </cell>
          <cell r="CQ350">
            <v>0</v>
          </cell>
          <cell r="CR350">
            <v>0</v>
          </cell>
          <cell r="CS350">
            <v>0</v>
          </cell>
          <cell r="CT350">
            <v>0</v>
          </cell>
          <cell r="CU350">
            <v>0</v>
          </cell>
          <cell r="CV350">
            <v>0</v>
          </cell>
          <cell r="CW350">
            <v>0</v>
          </cell>
          <cell r="CX350">
            <v>0</v>
          </cell>
          <cell r="CY350">
            <v>0</v>
          </cell>
          <cell r="CZ350">
            <v>0</v>
          </cell>
          <cell r="DA350">
            <v>0</v>
          </cell>
          <cell r="DB350">
            <v>0</v>
          </cell>
          <cell r="DC350">
            <v>0</v>
          </cell>
          <cell r="DD350">
            <v>0</v>
          </cell>
          <cell r="DE350">
            <v>0</v>
          </cell>
          <cell r="DF350">
            <v>0</v>
          </cell>
          <cell r="DG350">
            <v>0</v>
          </cell>
          <cell r="DH350">
            <v>0</v>
          </cell>
          <cell r="DI350">
            <v>0</v>
          </cell>
          <cell r="DJ350">
            <v>0</v>
          </cell>
          <cell r="DK350">
            <v>0</v>
          </cell>
          <cell r="DL350">
            <v>0</v>
          </cell>
          <cell r="DM350">
            <v>0</v>
          </cell>
          <cell r="DN350">
            <v>0</v>
          </cell>
          <cell r="DO350">
            <v>0</v>
          </cell>
          <cell r="DP350">
            <v>0</v>
          </cell>
          <cell r="DQ350">
            <v>0</v>
          </cell>
          <cell r="DR350">
            <v>0</v>
          </cell>
          <cell r="DS350">
            <v>0</v>
          </cell>
          <cell r="DT350">
            <v>0</v>
          </cell>
          <cell r="DU350">
            <v>0</v>
          </cell>
          <cell r="DV350">
            <v>0</v>
          </cell>
          <cell r="DW350">
            <v>0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0</v>
          </cell>
          <cell r="EC350">
            <v>0</v>
          </cell>
          <cell r="ED350">
            <v>0</v>
          </cell>
          <cell r="EE350">
            <v>0</v>
          </cell>
          <cell r="EF350">
            <v>0</v>
          </cell>
          <cell r="EG350">
            <v>0</v>
          </cell>
          <cell r="EH350">
            <v>0</v>
          </cell>
          <cell r="EI350">
            <v>0</v>
          </cell>
          <cell r="EJ350">
            <v>0</v>
          </cell>
          <cell r="EK350">
            <v>0</v>
          </cell>
          <cell r="EL350">
            <v>0</v>
          </cell>
          <cell r="EM350">
            <v>0</v>
          </cell>
          <cell r="EN350">
            <v>0</v>
          </cell>
          <cell r="EO350">
            <v>0</v>
          </cell>
          <cell r="EP350">
            <v>0</v>
          </cell>
          <cell r="EQ350">
            <v>0</v>
          </cell>
          <cell r="ER350">
            <v>0</v>
          </cell>
          <cell r="ES350">
            <v>0</v>
          </cell>
          <cell r="ET350">
            <v>0</v>
          </cell>
          <cell r="EU350">
            <v>0</v>
          </cell>
          <cell r="EV350">
            <v>0</v>
          </cell>
          <cell r="EW350">
            <v>0</v>
          </cell>
          <cell r="EX350">
            <v>0</v>
          </cell>
          <cell r="EY350">
            <v>0</v>
          </cell>
          <cell r="EZ350">
            <v>0</v>
          </cell>
          <cell r="FA350">
            <v>0</v>
          </cell>
          <cell r="FB350">
            <v>0</v>
          </cell>
          <cell r="FC350">
            <v>0</v>
          </cell>
          <cell r="FD350">
            <v>0</v>
          </cell>
          <cell r="FE350">
            <v>0</v>
          </cell>
          <cell r="FF350">
            <v>0</v>
          </cell>
          <cell r="FG350">
            <v>0</v>
          </cell>
          <cell r="FH350">
            <v>0</v>
          </cell>
          <cell r="FI350">
            <v>0</v>
          </cell>
          <cell r="FJ350">
            <v>0</v>
          </cell>
          <cell r="FK350">
            <v>0</v>
          </cell>
          <cell r="FL350">
            <v>0</v>
          </cell>
          <cell r="FM350">
            <v>0</v>
          </cell>
          <cell r="FN350">
            <v>0</v>
          </cell>
          <cell r="FO350">
            <v>0</v>
          </cell>
          <cell r="FP350">
            <v>0</v>
          </cell>
          <cell r="FQ350">
            <v>0</v>
          </cell>
          <cell r="FR350">
            <v>0</v>
          </cell>
          <cell r="FS350">
            <v>0</v>
          </cell>
          <cell r="FT350">
            <v>0</v>
          </cell>
          <cell r="FU350">
            <v>0</v>
          </cell>
          <cell r="FV350">
            <v>0</v>
          </cell>
          <cell r="FW350">
            <v>0</v>
          </cell>
          <cell r="FX350">
            <v>0</v>
          </cell>
          <cell r="FY350">
            <v>0</v>
          </cell>
          <cell r="FZ350">
            <v>0</v>
          </cell>
          <cell r="GA350">
            <v>0</v>
          </cell>
          <cell r="GB350">
            <v>0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0</v>
          </cell>
          <cell r="GL350">
            <v>0</v>
          </cell>
          <cell r="GM350">
            <v>0</v>
          </cell>
          <cell r="GN350">
            <v>0</v>
          </cell>
          <cell r="GO350">
            <v>0</v>
          </cell>
          <cell r="GP350">
            <v>0</v>
          </cell>
          <cell r="GQ350">
            <v>0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0</v>
          </cell>
          <cell r="GX350">
            <v>0</v>
          </cell>
          <cell r="GY350">
            <v>0</v>
          </cell>
          <cell r="GZ350">
            <v>0</v>
          </cell>
          <cell r="HA350">
            <v>0</v>
          </cell>
          <cell r="HB350">
            <v>0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0</v>
          </cell>
          <cell r="HJ350">
            <v>0</v>
          </cell>
          <cell r="HK350">
            <v>0</v>
          </cell>
          <cell r="HL350">
            <v>0</v>
          </cell>
          <cell r="HM350">
            <v>0</v>
          </cell>
          <cell r="HN350">
            <v>0</v>
          </cell>
          <cell r="HO350">
            <v>0</v>
          </cell>
          <cell r="HP350">
            <v>0</v>
          </cell>
          <cell r="HQ350">
            <v>0</v>
          </cell>
          <cell r="HR350">
            <v>0</v>
          </cell>
          <cell r="HS350">
            <v>0</v>
          </cell>
          <cell r="HT350">
            <v>0</v>
          </cell>
          <cell r="HU350">
            <v>0</v>
          </cell>
          <cell r="HV350">
            <v>0</v>
          </cell>
          <cell r="HW350">
            <v>0</v>
          </cell>
          <cell r="HX350">
            <v>0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0</v>
          </cell>
          <cell r="IE350">
            <v>0</v>
          </cell>
          <cell r="IF350">
            <v>0</v>
          </cell>
          <cell r="IG350">
            <v>0</v>
          </cell>
          <cell r="IH350">
            <v>0</v>
          </cell>
          <cell r="II350">
            <v>0</v>
          </cell>
          <cell r="IJ350">
            <v>0</v>
          </cell>
          <cell r="IK350">
            <v>0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0</v>
          </cell>
          <cell r="IQ350">
            <v>0</v>
          </cell>
          <cell r="IR350">
            <v>-7.2719594899979256E-3</v>
          </cell>
          <cell r="IS350">
            <v>0</v>
          </cell>
          <cell r="IT350">
            <v>0</v>
          </cell>
          <cell r="IU350">
            <v>0</v>
          </cell>
          <cell r="IV350">
            <v>0</v>
          </cell>
          <cell r="IW350">
            <v>0</v>
          </cell>
          <cell r="IX350">
            <v>0</v>
          </cell>
          <cell r="IY350">
            <v>0</v>
          </cell>
          <cell r="IZ350">
            <v>0</v>
          </cell>
          <cell r="JA350">
            <v>0</v>
          </cell>
          <cell r="JB350">
            <v>0</v>
          </cell>
          <cell r="JC350">
            <v>-7.2719594900005902E-3</v>
          </cell>
          <cell r="JD350">
            <v>0</v>
          </cell>
          <cell r="JE350">
            <v>0</v>
          </cell>
        </row>
        <row r="351"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  <cell r="BZ351">
            <v>0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P351">
            <v>0</v>
          </cell>
          <cell r="CQ351">
            <v>0</v>
          </cell>
          <cell r="CR351">
            <v>0</v>
          </cell>
          <cell r="CS351">
            <v>0</v>
          </cell>
          <cell r="CT351">
            <v>0</v>
          </cell>
          <cell r="CU351">
            <v>0</v>
          </cell>
          <cell r="CV351">
            <v>0</v>
          </cell>
          <cell r="CW351">
            <v>0</v>
          </cell>
          <cell r="CX351">
            <v>0</v>
          </cell>
          <cell r="CY351">
            <v>0</v>
          </cell>
          <cell r="CZ351">
            <v>0</v>
          </cell>
          <cell r="DA351">
            <v>0</v>
          </cell>
          <cell r="DB351">
            <v>0</v>
          </cell>
          <cell r="DC351">
            <v>0</v>
          </cell>
          <cell r="DD351">
            <v>0</v>
          </cell>
          <cell r="DE351">
            <v>0</v>
          </cell>
          <cell r="DF351">
            <v>0</v>
          </cell>
          <cell r="DG351">
            <v>0</v>
          </cell>
          <cell r="DH351">
            <v>0</v>
          </cell>
          <cell r="DI351">
            <v>0</v>
          </cell>
          <cell r="DJ351">
            <v>0</v>
          </cell>
          <cell r="DK351">
            <v>0</v>
          </cell>
          <cell r="DL351">
            <v>0</v>
          </cell>
          <cell r="DM351">
            <v>0</v>
          </cell>
          <cell r="DN351">
            <v>0</v>
          </cell>
          <cell r="DO351">
            <v>0</v>
          </cell>
          <cell r="DP351">
            <v>0</v>
          </cell>
          <cell r="DQ351">
            <v>0</v>
          </cell>
          <cell r="DR351">
            <v>0</v>
          </cell>
          <cell r="DS351">
            <v>0</v>
          </cell>
          <cell r="DT351">
            <v>0</v>
          </cell>
          <cell r="DU351">
            <v>0</v>
          </cell>
          <cell r="DV351">
            <v>0</v>
          </cell>
          <cell r="DW351">
            <v>0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0</v>
          </cell>
          <cell r="EF351">
            <v>0</v>
          </cell>
          <cell r="EG351">
            <v>0</v>
          </cell>
          <cell r="EH351">
            <v>0</v>
          </cell>
          <cell r="EI351">
            <v>0</v>
          </cell>
          <cell r="EJ351">
            <v>0</v>
          </cell>
          <cell r="EK351">
            <v>0</v>
          </cell>
          <cell r="EL351">
            <v>0</v>
          </cell>
          <cell r="EM351">
            <v>0</v>
          </cell>
          <cell r="EN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0</v>
          </cell>
          <cell r="ES351">
            <v>0</v>
          </cell>
          <cell r="ET351">
            <v>0</v>
          </cell>
          <cell r="EU351">
            <v>0</v>
          </cell>
          <cell r="EV351">
            <v>0</v>
          </cell>
          <cell r="EW351">
            <v>0</v>
          </cell>
          <cell r="EX351">
            <v>0</v>
          </cell>
          <cell r="EY351">
            <v>0</v>
          </cell>
          <cell r="EZ351">
            <v>0</v>
          </cell>
          <cell r="FA351">
            <v>0</v>
          </cell>
          <cell r="FB351">
            <v>0</v>
          </cell>
          <cell r="FC351">
            <v>0</v>
          </cell>
          <cell r="FD351">
            <v>0</v>
          </cell>
          <cell r="FE351">
            <v>0</v>
          </cell>
          <cell r="FF351">
            <v>0</v>
          </cell>
          <cell r="FG351">
            <v>0</v>
          </cell>
          <cell r="FH351">
            <v>0</v>
          </cell>
          <cell r="FI351">
            <v>0</v>
          </cell>
          <cell r="FJ351">
            <v>0</v>
          </cell>
          <cell r="FK351">
            <v>0</v>
          </cell>
          <cell r="FL351">
            <v>0</v>
          </cell>
          <cell r="FM351">
            <v>0</v>
          </cell>
          <cell r="FN351">
            <v>0</v>
          </cell>
          <cell r="FO351">
            <v>0</v>
          </cell>
          <cell r="FP351">
            <v>0</v>
          </cell>
          <cell r="FQ351">
            <v>0</v>
          </cell>
          <cell r="FR351">
            <v>0</v>
          </cell>
          <cell r="FS351">
            <v>0</v>
          </cell>
          <cell r="FT351">
            <v>0</v>
          </cell>
          <cell r="FU351">
            <v>0</v>
          </cell>
          <cell r="FV351">
            <v>0</v>
          </cell>
          <cell r="FW351">
            <v>0</v>
          </cell>
          <cell r="FX351">
            <v>0</v>
          </cell>
          <cell r="FY351">
            <v>0</v>
          </cell>
          <cell r="FZ351">
            <v>0</v>
          </cell>
          <cell r="GA351">
            <v>0</v>
          </cell>
          <cell r="GB351">
            <v>0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0</v>
          </cell>
          <cell r="GI351">
            <v>0</v>
          </cell>
          <cell r="GJ351">
            <v>0</v>
          </cell>
          <cell r="GK351">
            <v>0</v>
          </cell>
          <cell r="GL351">
            <v>0</v>
          </cell>
          <cell r="GM351">
            <v>0</v>
          </cell>
          <cell r="GN351">
            <v>0</v>
          </cell>
          <cell r="GO351">
            <v>0</v>
          </cell>
          <cell r="GP351">
            <v>0</v>
          </cell>
          <cell r="GQ351">
            <v>0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0</v>
          </cell>
          <cell r="GX351">
            <v>0</v>
          </cell>
          <cell r="GY351">
            <v>0</v>
          </cell>
          <cell r="GZ351">
            <v>0</v>
          </cell>
          <cell r="HA351">
            <v>0</v>
          </cell>
          <cell r="HB351">
            <v>0</v>
          </cell>
          <cell r="HC351">
            <v>0</v>
          </cell>
          <cell r="HD351">
            <v>0</v>
          </cell>
          <cell r="HE351">
            <v>0</v>
          </cell>
          <cell r="HF351">
            <v>0</v>
          </cell>
          <cell r="HG351">
            <v>0</v>
          </cell>
          <cell r="HH351">
            <v>0</v>
          </cell>
          <cell r="HI351">
            <v>0</v>
          </cell>
          <cell r="HJ351">
            <v>0</v>
          </cell>
          <cell r="HK351">
            <v>0</v>
          </cell>
          <cell r="HL351">
            <v>0</v>
          </cell>
          <cell r="HM351">
            <v>0</v>
          </cell>
          <cell r="HN351">
            <v>0</v>
          </cell>
          <cell r="HO351">
            <v>0</v>
          </cell>
          <cell r="HP351">
            <v>0</v>
          </cell>
          <cell r="HQ351">
            <v>0</v>
          </cell>
          <cell r="HR351">
            <v>0</v>
          </cell>
          <cell r="HS351">
            <v>0</v>
          </cell>
          <cell r="HT351">
            <v>0</v>
          </cell>
          <cell r="HU351">
            <v>0</v>
          </cell>
          <cell r="HV351">
            <v>0</v>
          </cell>
          <cell r="HW351">
            <v>0</v>
          </cell>
          <cell r="HX351">
            <v>0</v>
          </cell>
          <cell r="HY351">
            <v>0</v>
          </cell>
          <cell r="HZ351">
            <v>0</v>
          </cell>
          <cell r="IA351">
            <v>0</v>
          </cell>
          <cell r="IB351">
            <v>0</v>
          </cell>
          <cell r="IC351">
            <v>0</v>
          </cell>
          <cell r="ID351">
            <v>0</v>
          </cell>
          <cell r="IE351">
            <v>0</v>
          </cell>
          <cell r="IF351">
            <v>0</v>
          </cell>
          <cell r="IG351">
            <v>0</v>
          </cell>
          <cell r="IH351">
            <v>0</v>
          </cell>
          <cell r="II351">
            <v>0</v>
          </cell>
          <cell r="IJ351">
            <v>0</v>
          </cell>
          <cell r="IK351">
            <v>0</v>
          </cell>
          <cell r="IL351">
            <v>0</v>
          </cell>
          <cell r="IM351">
            <v>0</v>
          </cell>
          <cell r="IN351">
            <v>0</v>
          </cell>
          <cell r="IO351">
            <v>0</v>
          </cell>
          <cell r="IP351">
            <v>0</v>
          </cell>
          <cell r="IQ351">
            <v>0</v>
          </cell>
          <cell r="IR351">
            <v>1.2618337199938878E-3</v>
          </cell>
          <cell r="IS351">
            <v>1.2618337200001051E-3</v>
          </cell>
          <cell r="IT351">
            <v>0</v>
          </cell>
          <cell r="IU351">
            <v>0</v>
          </cell>
          <cell r="IV351">
            <v>0</v>
          </cell>
          <cell r="IW351">
            <v>0</v>
          </cell>
          <cell r="IX351">
            <v>0</v>
          </cell>
          <cell r="IY351">
            <v>0</v>
          </cell>
          <cell r="IZ351">
            <v>0</v>
          </cell>
          <cell r="JA351">
            <v>0</v>
          </cell>
          <cell r="JB351">
            <v>0</v>
          </cell>
          <cell r="JC351">
            <v>0</v>
          </cell>
          <cell r="JD351">
            <v>0</v>
          </cell>
          <cell r="JE351">
            <v>0</v>
          </cell>
        </row>
        <row r="352"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  <cell r="BZ352">
            <v>0</v>
          </cell>
          <cell r="CA352">
            <v>0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P352">
            <v>0</v>
          </cell>
          <cell r="CQ352">
            <v>0</v>
          </cell>
          <cell r="CR352">
            <v>0</v>
          </cell>
          <cell r="CS352">
            <v>0</v>
          </cell>
          <cell r="CT352">
            <v>0</v>
          </cell>
          <cell r="CU352">
            <v>0</v>
          </cell>
          <cell r="CV352">
            <v>0</v>
          </cell>
          <cell r="CW352">
            <v>0</v>
          </cell>
          <cell r="CX352">
            <v>0</v>
          </cell>
          <cell r="CY352">
            <v>0</v>
          </cell>
          <cell r="CZ352">
            <v>0</v>
          </cell>
          <cell r="DA352">
            <v>0</v>
          </cell>
          <cell r="DB352">
            <v>0</v>
          </cell>
          <cell r="DC352">
            <v>0</v>
          </cell>
          <cell r="DD352">
            <v>0</v>
          </cell>
          <cell r="DE352">
            <v>0</v>
          </cell>
          <cell r="DF352">
            <v>0</v>
          </cell>
          <cell r="DG352">
            <v>0</v>
          </cell>
          <cell r="DH352">
            <v>0</v>
          </cell>
          <cell r="DI352">
            <v>0</v>
          </cell>
          <cell r="DJ352">
            <v>0</v>
          </cell>
          <cell r="DK352">
            <v>0</v>
          </cell>
          <cell r="DL352">
            <v>0</v>
          </cell>
          <cell r="DM352">
            <v>0</v>
          </cell>
          <cell r="DN352">
            <v>0</v>
          </cell>
          <cell r="DO352">
            <v>0</v>
          </cell>
          <cell r="DP352">
            <v>0</v>
          </cell>
          <cell r="DQ352">
            <v>0</v>
          </cell>
          <cell r="DR352">
            <v>0</v>
          </cell>
          <cell r="DS352">
            <v>0</v>
          </cell>
          <cell r="DT352">
            <v>0</v>
          </cell>
          <cell r="DU352">
            <v>0</v>
          </cell>
          <cell r="DV352">
            <v>0</v>
          </cell>
          <cell r="DW352">
            <v>0</v>
          </cell>
          <cell r="DX352">
            <v>0</v>
          </cell>
          <cell r="DY352">
            <v>0</v>
          </cell>
          <cell r="DZ352">
            <v>0</v>
          </cell>
          <cell r="EA352">
            <v>0</v>
          </cell>
          <cell r="EB352">
            <v>0</v>
          </cell>
          <cell r="EC352">
            <v>0</v>
          </cell>
          <cell r="ED352">
            <v>0</v>
          </cell>
          <cell r="EE352">
            <v>0</v>
          </cell>
          <cell r="EF352">
            <v>0</v>
          </cell>
          <cell r="EG352">
            <v>0</v>
          </cell>
          <cell r="EH352">
            <v>0</v>
          </cell>
          <cell r="EI352">
            <v>0</v>
          </cell>
          <cell r="EJ352">
            <v>0</v>
          </cell>
          <cell r="EK352">
            <v>0</v>
          </cell>
          <cell r="EL352">
            <v>0</v>
          </cell>
          <cell r="EM352">
            <v>0</v>
          </cell>
          <cell r="EN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0</v>
          </cell>
          <cell r="ES352">
            <v>0</v>
          </cell>
          <cell r="ET352">
            <v>0</v>
          </cell>
          <cell r="EU352">
            <v>0</v>
          </cell>
          <cell r="EV352">
            <v>0</v>
          </cell>
          <cell r="EW352">
            <v>0</v>
          </cell>
          <cell r="EX352">
            <v>0</v>
          </cell>
          <cell r="EY352">
            <v>0</v>
          </cell>
          <cell r="EZ352">
            <v>0</v>
          </cell>
          <cell r="FA352">
            <v>0</v>
          </cell>
          <cell r="FB352">
            <v>0</v>
          </cell>
          <cell r="FC352">
            <v>0</v>
          </cell>
          <cell r="FD352">
            <v>0</v>
          </cell>
          <cell r="FE352">
            <v>0</v>
          </cell>
          <cell r="FF352">
            <v>0</v>
          </cell>
          <cell r="FG352">
            <v>0</v>
          </cell>
          <cell r="FH352">
            <v>0</v>
          </cell>
          <cell r="FI352">
            <v>0</v>
          </cell>
          <cell r="FJ352">
            <v>0</v>
          </cell>
          <cell r="FK352">
            <v>0</v>
          </cell>
          <cell r="FL352">
            <v>0</v>
          </cell>
          <cell r="FM352">
            <v>0</v>
          </cell>
          <cell r="FN352">
            <v>0</v>
          </cell>
          <cell r="FO352">
            <v>0</v>
          </cell>
          <cell r="FP352">
            <v>0</v>
          </cell>
          <cell r="FQ352">
            <v>0</v>
          </cell>
          <cell r="FR352">
            <v>0</v>
          </cell>
          <cell r="FS352">
            <v>0</v>
          </cell>
          <cell r="FT352">
            <v>0</v>
          </cell>
          <cell r="FU352">
            <v>0</v>
          </cell>
          <cell r="FV352">
            <v>0</v>
          </cell>
          <cell r="FW352">
            <v>0</v>
          </cell>
          <cell r="FX352">
            <v>0</v>
          </cell>
          <cell r="FY352">
            <v>0</v>
          </cell>
          <cell r="FZ352">
            <v>0</v>
          </cell>
          <cell r="GA352">
            <v>0</v>
          </cell>
          <cell r="GB352">
            <v>0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</v>
          </cell>
          <cell r="GL352">
            <v>0</v>
          </cell>
          <cell r="GM352">
            <v>0</v>
          </cell>
          <cell r="GN352">
            <v>0</v>
          </cell>
          <cell r="GO352">
            <v>0</v>
          </cell>
          <cell r="GP352">
            <v>0</v>
          </cell>
          <cell r="GQ352">
            <v>0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</v>
          </cell>
          <cell r="GX352">
            <v>0</v>
          </cell>
          <cell r="GY352">
            <v>0</v>
          </cell>
          <cell r="GZ352">
            <v>0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</v>
          </cell>
          <cell r="HJ352">
            <v>0</v>
          </cell>
          <cell r="HK352">
            <v>0</v>
          </cell>
          <cell r="HL352">
            <v>0</v>
          </cell>
          <cell r="HM352">
            <v>0</v>
          </cell>
          <cell r="HN352">
            <v>0</v>
          </cell>
          <cell r="HO352">
            <v>0</v>
          </cell>
          <cell r="HP352">
            <v>0</v>
          </cell>
          <cell r="HQ352">
            <v>0</v>
          </cell>
          <cell r="HR352">
            <v>0</v>
          </cell>
          <cell r="HS352">
            <v>0</v>
          </cell>
          <cell r="HT352">
            <v>0</v>
          </cell>
          <cell r="HU352">
            <v>0</v>
          </cell>
          <cell r="HV352">
            <v>0</v>
          </cell>
          <cell r="HW352">
            <v>0</v>
          </cell>
          <cell r="HX352">
            <v>0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0</v>
          </cell>
          <cell r="IE352">
            <v>0</v>
          </cell>
          <cell r="IF352">
            <v>0</v>
          </cell>
          <cell r="IG352">
            <v>0</v>
          </cell>
          <cell r="IH352">
            <v>0</v>
          </cell>
          <cell r="II352">
            <v>0</v>
          </cell>
          <cell r="IJ352">
            <v>0</v>
          </cell>
          <cell r="IK352">
            <v>0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-5.3500472400003218E-3</v>
          </cell>
          <cell r="IS352">
            <v>0</v>
          </cell>
          <cell r="IT352">
            <v>0</v>
          </cell>
          <cell r="IU352">
            <v>0</v>
          </cell>
          <cell r="IV352">
            <v>0</v>
          </cell>
          <cell r="IW352">
            <v>0</v>
          </cell>
          <cell r="IX352">
            <v>0</v>
          </cell>
          <cell r="IY352">
            <v>0</v>
          </cell>
          <cell r="IZ352">
            <v>0</v>
          </cell>
          <cell r="JA352">
            <v>0</v>
          </cell>
          <cell r="JB352">
            <v>0</v>
          </cell>
          <cell r="JC352">
            <v>-5.3500472399994337E-3</v>
          </cell>
          <cell r="JD352">
            <v>0</v>
          </cell>
          <cell r="JE352">
            <v>0</v>
          </cell>
        </row>
        <row r="353"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  <cell r="BZ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P353">
            <v>0</v>
          </cell>
          <cell r="CQ353">
            <v>0</v>
          </cell>
          <cell r="CR353">
            <v>0</v>
          </cell>
          <cell r="CS353">
            <v>0</v>
          </cell>
          <cell r="CT353">
            <v>0</v>
          </cell>
          <cell r="CU353">
            <v>0</v>
          </cell>
          <cell r="CV353">
            <v>0</v>
          </cell>
          <cell r="CW353">
            <v>0</v>
          </cell>
          <cell r="CX353">
            <v>0</v>
          </cell>
          <cell r="CY353">
            <v>0</v>
          </cell>
          <cell r="CZ353">
            <v>0</v>
          </cell>
          <cell r="DA353">
            <v>0</v>
          </cell>
          <cell r="DB353">
            <v>0</v>
          </cell>
          <cell r="DC353">
            <v>0</v>
          </cell>
          <cell r="DD353">
            <v>0</v>
          </cell>
          <cell r="DE353">
            <v>0</v>
          </cell>
          <cell r="DF353">
            <v>0</v>
          </cell>
          <cell r="DG353">
            <v>0</v>
          </cell>
          <cell r="DH353">
            <v>0</v>
          </cell>
          <cell r="DI353">
            <v>0</v>
          </cell>
          <cell r="DJ353">
            <v>0</v>
          </cell>
          <cell r="DK353">
            <v>0</v>
          </cell>
          <cell r="DL353">
            <v>0</v>
          </cell>
          <cell r="DM353">
            <v>0</v>
          </cell>
          <cell r="DN353">
            <v>0</v>
          </cell>
          <cell r="DO353">
            <v>0</v>
          </cell>
          <cell r="DP353">
            <v>0</v>
          </cell>
          <cell r="DQ353">
            <v>0</v>
          </cell>
          <cell r="DR353">
            <v>0</v>
          </cell>
          <cell r="DS353">
            <v>0</v>
          </cell>
          <cell r="DT353">
            <v>0</v>
          </cell>
          <cell r="DU353">
            <v>0</v>
          </cell>
          <cell r="DV353">
            <v>0</v>
          </cell>
          <cell r="DW353">
            <v>0</v>
          </cell>
          <cell r="DX353">
            <v>0</v>
          </cell>
          <cell r="DY353">
            <v>0</v>
          </cell>
          <cell r="DZ353">
            <v>0</v>
          </cell>
          <cell r="EA353">
            <v>0</v>
          </cell>
          <cell r="EB353">
            <v>0</v>
          </cell>
          <cell r="EC353">
            <v>0</v>
          </cell>
          <cell r="ED353">
            <v>0</v>
          </cell>
          <cell r="EE353">
            <v>0</v>
          </cell>
          <cell r="EF353">
            <v>0</v>
          </cell>
          <cell r="EG353">
            <v>0</v>
          </cell>
          <cell r="EH353">
            <v>0</v>
          </cell>
          <cell r="EI353">
            <v>0</v>
          </cell>
          <cell r="EJ353">
            <v>0</v>
          </cell>
          <cell r="EK353">
            <v>0</v>
          </cell>
          <cell r="EL353">
            <v>0</v>
          </cell>
          <cell r="EM353">
            <v>0</v>
          </cell>
          <cell r="EN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0</v>
          </cell>
          <cell r="ES353">
            <v>0</v>
          </cell>
          <cell r="ET353">
            <v>0</v>
          </cell>
          <cell r="EU353">
            <v>0</v>
          </cell>
          <cell r="EV353">
            <v>0</v>
          </cell>
          <cell r="EW353">
            <v>0</v>
          </cell>
          <cell r="EX353">
            <v>0</v>
          </cell>
          <cell r="EY353">
            <v>0</v>
          </cell>
          <cell r="EZ353">
            <v>0</v>
          </cell>
          <cell r="FA353">
            <v>0</v>
          </cell>
          <cell r="FB353">
            <v>0</v>
          </cell>
          <cell r="FC353">
            <v>0</v>
          </cell>
          <cell r="FD353">
            <v>0</v>
          </cell>
          <cell r="FE353">
            <v>0</v>
          </cell>
          <cell r="FF353">
            <v>0</v>
          </cell>
          <cell r="FG353">
            <v>0</v>
          </cell>
          <cell r="FH353">
            <v>0</v>
          </cell>
          <cell r="FI353">
            <v>0</v>
          </cell>
          <cell r="FJ353">
            <v>0</v>
          </cell>
          <cell r="FK353">
            <v>0</v>
          </cell>
          <cell r="FL353">
            <v>0</v>
          </cell>
          <cell r="FM353">
            <v>0</v>
          </cell>
          <cell r="FN353">
            <v>0</v>
          </cell>
          <cell r="FO353">
            <v>0</v>
          </cell>
          <cell r="FP353">
            <v>0</v>
          </cell>
          <cell r="FQ353">
            <v>0</v>
          </cell>
          <cell r="FR353">
            <v>0</v>
          </cell>
          <cell r="FS353">
            <v>0</v>
          </cell>
          <cell r="FT353">
            <v>0</v>
          </cell>
          <cell r="FU353">
            <v>0</v>
          </cell>
          <cell r="FV353">
            <v>0</v>
          </cell>
          <cell r="FW353">
            <v>0</v>
          </cell>
          <cell r="FX353">
            <v>0</v>
          </cell>
          <cell r="FY353">
            <v>0</v>
          </cell>
          <cell r="FZ353">
            <v>0</v>
          </cell>
          <cell r="GA353">
            <v>0</v>
          </cell>
          <cell r="GB353">
            <v>0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0</v>
          </cell>
          <cell r="GL353">
            <v>0</v>
          </cell>
          <cell r="GM353">
            <v>0</v>
          </cell>
          <cell r="GN353">
            <v>0</v>
          </cell>
          <cell r="GO353">
            <v>0</v>
          </cell>
          <cell r="GP353">
            <v>0</v>
          </cell>
          <cell r="GQ353">
            <v>0</v>
          </cell>
          <cell r="GR353">
            <v>0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0</v>
          </cell>
          <cell r="GX353">
            <v>0</v>
          </cell>
          <cell r="GY353">
            <v>0</v>
          </cell>
          <cell r="GZ353">
            <v>0</v>
          </cell>
          <cell r="HA353">
            <v>0</v>
          </cell>
          <cell r="HB353">
            <v>0</v>
          </cell>
          <cell r="HC353">
            <v>0</v>
          </cell>
          <cell r="HD353">
            <v>0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0</v>
          </cell>
          <cell r="HJ353">
            <v>0</v>
          </cell>
          <cell r="HK353">
            <v>0</v>
          </cell>
          <cell r="HL353">
            <v>0</v>
          </cell>
          <cell r="HM353">
            <v>0</v>
          </cell>
          <cell r="HN353">
            <v>0</v>
          </cell>
          <cell r="HO353">
            <v>0</v>
          </cell>
          <cell r="HP353">
            <v>0</v>
          </cell>
          <cell r="HQ353">
            <v>0</v>
          </cell>
          <cell r="HR353">
            <v>0</v>
          </cell>
          <cell r="HS353">
            <v>0</v>
          </cell>
          <cell r="HT353">
            <v>0</v>
          </cell>
          <cell r="HU353">
            <v>0</v>
          </cell>
          <cell r="HV353">
            <v>0</v>
          </cell>
          <cell r="HW353">
            <v>0</v>
          </cell>
          <cell r="HX353">
            <v>0</v>
          </cell>
          <cell r="HY353">
            <v>0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0</v>
          </cell>
          <cell r="IE353">
            <v>0</v>
          </cell>
          <cell r="IF353">
            <v>0</v>
          </cell>
          <cell r="IG353">
            <v>0</v>
          </cell>
          <cell r="IH353">
            <v>0</v>
          </cell>
          <cell r="II353">
            <v>0</v>
          </cell>
          <cell r="IJ353">
            <v>0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0</v>
          </cell>
          <cell r="IQ353">
            <v>0</v>
          </cell>
          <cell r="IR353">
            <v>0</v>
          </cell>
          <cell r="IS353">
            <v>0</v>
          </cell>
          <cell r="IT353">
            <v>0</v>
          </cell>
          <cell r="IU353">
            <v>0</v>
          </cell>
          <cell r="IV353">
            <v>0</v>
          </cell>
          <cell r="IW353">
            <v>0</v>
          </cell>
          <cell r="IX353">
            <v>0</v>
          </cell>
          <cell r="IY353">
            <v>0</v>
          </cell>
          <cell r="IZ353">
            <v>0</v>
          </cell>
          <cell r="JA353">
            <v>0</v>
          </cell>
          <cell r="JB353">
            <v>0</v>
          </cell>
          <cell r="JC353">
            <v>0</v>
          </cell>
          <cell r="JD353">
            <v>0</v>
          </cell>
          <cell r="JE353">
            <v>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  <cell r="BZ354">
            <v>0</v>
          </cell>
          <cell r="CA354">
            <v>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P354">
            <v>0</v>
          </cell>
          <cell r="CQ354">
            <v>0</v>
          </cell>
          <cell r="CR354">
            <v>0</v>
          </cell>
          <cell r="CS354">
            <v>0</v>
          </cell>
          <cell r="CT354">
            <v>0</v>
          </cell>
          <cell r="CU354">
            <v>0</v>
          </cell>
          <cell r="CV354">
            <v>0</v>
          </cell>
          <cell r="CW354">
            <v>0</v>
          </cell>
          <cell r="CX354">
            <v>0</v>
          </cell>
          <cell r="CY354">
            <v>0</v>
          </cell>
          <cell r="CZ354">
            <v>0</v>
          </cell>
          <cell r="DA354">
            <v>0</v>
          </cell>
          <cell r="DB354">
            <v>0</v>
          </cell>
          <cell r="DC354">
            <v>0</v>
          </cell>
          <cell r="DD354">
            <v>0</v>
          </cell>
          <cell r="DE354">
            <v>0</v>
          </cell>
          <cell r="DF354">
            <v>0</v>
          </cell>
          <cell r="DG354">
            <v>0</v>
          </cell>
          <cell r="DH354">
            <v>0</v>
          </cell>
          <cell r="DI354">
            <v>0</v>
          </cell>
          <cell r="DJ354">
            <v>0</v>
          </cell>
          <cell r="DK354">
            <v>0</v>
          </cell>
          <cell r="DL354">
            <v>0</v>
          </cell>
          <cell r="DM354">
            <v>0</v>
          </cell>
          <cell r="DN354">
            <v>0</v>
          </cell>
          <cell r="DO354">
            <v>0</v>
          </cell>
          <cell r="DP354">
            <v>0</v>
          </cell>
          <cell r="DQ354">
            <v>0</v>
          </cell>
          <cell r="DR354">
            <v>0</v>
          </cell>
          <cell r="DS354">
            <v>0</v>
          </cell>
          <cell r="DT354">
            <v>0</v>
          </cell>
          <cell r="DU354">
            <v>0</v>
          </cell>
          <cell r="DV354">
            <v>0</v>
          </cell>
          <cell r="DW354">
            <v>0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0</v>
          </cell>
          <cell r="EC354">
            <v>0</v>
          </cell>
          <cell r="ED354">
            <v>0</v>
          </cell>
          <cell r="EE354">
            <v>0</v>
          </cell>
          <cell r="EF354">
            <v>0</v>
          </cell>
          <cell r="EG354">
            <v>0</v>
          </cell>
          <cell r="EH354">
            <v>0</v>
          </cell>
          <cell r="EI354">
            <v>0</v>
          </cell>
          <cell r="EJ354">
            <v>0</v>
          </cell>
          <cell r="EK354">
            <v>0</v>
          </cell>
          <cell r="EL354">
            <v>0</v>
          </cell>
          <cell r="EM354">
            <v>0</v>
          </cell>
          <cell r="EN354">
            <v>0</v>
          </cell>
          <cell r="EO354">
            <v>0</v>
          </cell>
          <cell r="EP354">
            <v>0</v>
          </cell>
          <cell r="EQ354">
            <v>0</v>
          </cell>
          <cell r="ER354">
            <v>0</v>
          </cell>
          <cell r="ES354">
            <v>0</v>
          </cell>
          <cell r="ET354">
            <v>0</v>
          </cell>
          <cell r="EU354">
            <v>0</v>
          </cell>
          <cell r="EV354">
            <v>0</v>
          </cell>
          <cell r="EW354">
            <v>0</v>
          </cell>
          <cell r="EX354">
            <v>0</v>
          </cell>
          <cell r="EY354">
            <v>0</v>
          </cell>
          <cell r="EZ354">
            <v>0</v>
          </cell>
          <cell r="FA354">
            <v>0</v>
          </cell>
          <cell r="FB354">
            <v>0</v>
          </cell>
          <cell r="FC354">
            <v>0</v>
          </cell>
          <cell r="FD354">
            <v>0</v>
          </cell>
          <cell r="FE354">
            <v>0</v>
          </cell>
          <cell r="FF354">
            <v>0</v>
          </cell>
          <cell r="FG354">
            <v>0</v>
          </cell>
          <cell r="FH354">
            <v>0</v>
          </cell>
          <cell r="FI354">
            <v>0</v>
          </cell>
          <cell r="FJ354">
            <v>0</v>
          </cell>
          <cell r="FK354">
            <v>0</v>
          </cell>
          <cell r="FL354">
            <v>0</v>
          </cell>
          <cell r="FM354">
            <v>0</v>
          </cell>
          <cell r="FN354">
            <v>0</v>
          </cell>
          <cell r="FO354">
            <v>0</v>
          </cell>
          <cell r="FP354">
            <v>0</v>
          </cell>
          <cell r="FQ354">
            <v>0</v>
          </cell>
          <cell r="FR354">
            <v>0</v>
          </cell>
          <cell r="FS354">
            <v>0</v>
          </cell>
          <cell r="FT354">
            <v>0</v>
          </cell>
          <cell r="FU354">
            <v>0</v>
          </cell>
          <cell r="FV354">
            <v>0</v>
          </cell>
          <cell r="FW354">
            <v>0</v>
          </cell>
          <cell r="FX354">
            <v>0</v>
          </cell>
          <cell r="FY354">
            <v>0</v>
          </cell>
          <cell r="FZ354">
            <v>0</v>
          </cell>
          <cell r="GA354">
            <v>0</v>
          </cell>
          <cell r="GB354">
            <v>0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0</v>
          </cell>
          <cell r="GL354">
            <v>0</v>
          </cell>
          <cell r="GM354">
            <v>0</v>
          </cell>
          <cell r="GN354">
            <v>0</v>
          </cell>
          <cell r="GO354">
            <v>0</v>
          </cell>
          <cell r="GP354">
            <v>0</v>
          </cell>
          <cell r="GQ354">
            <v>0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0</v>
          </cell>
          <cell r="GX354">
            <v>0</v>
          </cell>
          <cell r="GY354">
            <v>0</v>
          </cell>
          <cell r="GZ354">
            <v>0</v>
          </cell>
          <cell r="HA354">
            <v>0</v>
          </cell>
          <cell r="HB354">
            <v>0</v>
          </cell>
          <cell r="HC354">
            <v>0</v>
          </cell>
          <cell r="HD354">
            <v>0</v>
          </cell>
          <cell r="HE354">
            <v>0</v>
          </cell>
          <cell r="HF354">
            <v>0</v>
          </cell>
          <cell r="HG354">
            <v>0</v>
          </cell>
          <cell r="HH354">
            <v>0</v>
          </cell>
          <cell r="HI354">
            <v>0</v>
          </cell>
          <cell r="HJ354">
            <v>0</v>
          </cell>
          <cell r="HK354">
            <v>0</v>
          </cell>
          <cell r="HL354">
            <v>0</v>
          </cell>
          <cell r="HM354">
            <v>0</v>
          </cell>
          <cell r="HN354">
            <v>0</v>
          </cell>
          <cell r="HO354">
            <v>0</v>
          </cell>
          <cell r="HP354">
            <v>0</v>
          </cell>
          <cell r="HQ354">
            <v>0</v>
          </cell>
          <cell r="HR354">
            <v>0</v>
          </cell>
          <cell r="HS354">
            <v>0</v>
          </cell>
          <cell r="HT354">
            <v>0</v>
          </cell>
          <cell r="HU354">
            <v>0</v>
          </cell>
          <cell r="HV354">
            <v>0</v>
          </cell>
          <cell r="HW354">
            <v>0</v>
          </cell>
          <cell r="HX354">
            <v>0</v>
          </cell>
          <cell r="HY354">
            <v>0</v>
          </cell>
          <cell r="HZ354">
            <v>0</v>
          </cell>
          <cell r="IA354">
            <v>0</v>
          </cell>
          <cell r="IB354">
            <v>0</v>
          </cell>
          <cell r="IC354">
            <v>0</v>
          </cell>
          <cell r="ID354">
            <v>0</v>
          </cell>
          <cell r="IE354">
            <v>0</v>
          </cell>
          <cell r="IF354">
            <v>0</v>
          </cell>
          <cell r="IG354">
            <v>0</v>
          </cell>
          <cell r="IH354">
            <v>0</v>
          </cell>
          <cell r="II354">
            <v>0</v>
          </cell>
          <cell r="IJ354">
            <v>0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0</v>
          </cell>
          <cell r="IQ354">
            <v>0</v>
          </cell>
          <cell r="IR354">
            <v>0</v>
          </cell>
          <cell r="IS354">
            <v>0</v>
          </cell>
          <cell r="IT354">
            <v>0</v>
          </cell>
          <cell r="IU354">
            <v>0</v>
          </cell>
          <cell r="IV354">
            <v>0</v>
          </cell>
          <cell r="IW354">
            <v>0</v>
          </cell>
          <cell r="IX354">
            <v>0</v>
          </cell>
          <cell r="IY354">
            <v>0</v>
          </cell>
          <cell r="IZ354">
            <v>0</v>
          </cell>
          <cell r="JA354">
            <v>0</v>
          </cell>
          <cell r="JB354">
            <v>0</v>
          </cell>
          <cell r="JC354">
            <v>0</v>
          </cell>
          <cell r="JD354">
            <v>0</v>
          </cell>
          <cell r="JE354">
            <v>0</v>
          </cell>
        </row>
        <row r="355"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  <cell r="BZ355">
            <v>0</v>
          </cell>
          <cell r="CA355">
            <v>0</v>
          </cell>
          <cell r="CB355">
            <v>0</v>
          </cell>
          <cell r="CC355">
            <v>0</v>
          </cell>
          <cell r="CD355">
            <v>0</v>
          </cell>
          <cell r="CE355">
            <v>0</v>
          </cell>
          <cell r="CF355">
            <v>0</v>
          </cell>
          <cell r="CG355">
            <v>0</v>
          </cell>
          <cell r="CH355">
            <v>0</v>
          </cell>
          <cell r="CI355">
            <v>0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P355">
            <v>0</v>
          </cell>
          <cell r="CQ355">
            <v>0</v>
          </cell>
          <cell r="CR355">
            <v>7.9060801799997193E-3</v>
          </cell>
          <cell r="CS355">
            <v>7.9060801799999414E-3</v>
          </cell>
          <cell r="CT355">
            <v>0</v>
          </cell>
          <cell r="CU355">
            <v>0</v>
          </cell>
          <cell r="CV355">
            <v>0</v>
          </cell>
          <cell r="CW355">
            <v>0</v>
          </cell>
          <cell r="CX355">
            <v>0</v>
          </cell>
          <cell r="CY355">
            <v>0</v>
          </cell>
          <cell r="CZ355">
            <v>0</v>
          </cell>
          <cell r="DA355">
            <v>0</v>
          </cell>
          <cell r="DB355">
            <v>0</v>
          </cell>
          <cell r="DC355">
            <v>0</v>
          </cell>
          <cell r="DD355">
            <v>0</v>
          </cell>
          <cell r="DE355">
            <v>1.4763621600017984E-3</v>
          </cell>
          <cell r="DF355">
            <v>0</v>
          </cell>
          <cell r="DG355">
            <v>0</v>
          </cell>
          <cell r="DH355">
            <v>0</v>
          </cell>
          <cell r="DI355">
            <v>0</v>
          </cell>
          <cell r="DJ355">
            <v>0</v>
          </cell>
          <cell r="DK355">
            <v>0</v>
          </cell>
          <cell r="DL355">
            <v>-1.795575590000098E-3</v>
          </cell>
          <cell r="DM355">
            <v>0</v>
          </cell>
          <cell r="DN355">
            <v>3.2719377500001201E-3</v>
          </cell>
          <cell r="DO355">
            <v>0</v>
          </cell>
          <cell r="DP355">
            <v>0</v>
          </cell>
          <cell r="DQ355">
            <v>0</v>
          </cell>
          <cell r="DR355">
            <v>1.8365357299998664E-3</v>
          </cell>
          <cell r="DS355">
            <v>0</v>
          </cell>
          <cell r="DT355">
            <v>0</v>
          </cell>
          <cell r="DU355">
            <v>0</v>
          </cell>
          <cell r="DV355">
            <v>0</v>
          </cell>
          <cell r="DW355">
            <v>0</v>
          </cell>
          <cell r="DX355">
            <v>0</v>
          </cell>
          <cell r="DY355">
            <v>1.8365357299999774E-3</v>
          </cell>
          <cell r="DZ355">
            <v>0</v>
          </cell>
          <cell r="EA355">
            <v>0</v>
          </cell>
          <cell r="EB355">
            <v>0</v>
          </cell>
          <cell r="EC355">
            <v>0</v>
          </cell>
          <cell r="ED355">
            <v>0</v>
          </cell>
          <cell r="EE355">
            <v>-1.2478372200011023E-3</v>
          </cell>
          <cell r="EF355">
            <v>-1.2478372200002141E-3</v>
          </cell>
          <cell r="EG355">
            <v>0</v>
          </cell>
          <cell r="EH355">
            <v>0</v>
          </cell>
          <cell r="EI355">
            <v>0</v>
          </cell>
          <cell r="EJ355">
            <v>0</v>
          </cell>
          <cell r="EK355">
            <v>0</v>
          </cell>
          <cell r="EL355">
            <v>0</v>
          </cell>
          <cell r="EM355">
            <v>0</v>
          </cell>
          <cell r="EN355">
            <v>0</v>
          </cell>
          <cell r="EO355">
            <v>0</v>
          </cell>
          <cell r="EP355">
            <v>0</v>
          </cell>
          <cell r="EQ355">
            <v>0</v>
          </cell>
          <cell r="ER355">
            <v>3.4845735399997579E-3</v>
          </cell>
          <cell r="ES355">
            <v>3.48457353999998E-3</v>
          </cell>
          <cell r="ET355">
            <v>0</v>
          </cell>
          <cell r="EU355">
            <v>0</v>
          </cell>
          <cell r="EV355">
            <v>0</v>
          </cell>
          <cell r="EW355">
            <v>0</v>
          </cell>
          <cell r="EX355">
            <v>0</v>
          </cell>
          <cell r="EY355">
            <v>0</v>
          </cell>
          <cell r="EZ355">
            <v>0</v>
          </cell>
          <cell r="FA355">
            <v>0</v>
          </cell>
          <cell r="FB355">
            <v>0</v>
          </cell>
          <cell r="FC355">
            <v>0</v>
          </cell>
          <cell r="FD355">
            <v>0</v>
          </cell>
          <cell r="FE355">
            <v>0</v>
          </cell>
          <cell r="FF355">
            <v>0</v>
          </cell>
          <cell r="FG355">
            <v>0</v>
          </cell>
          <cell r="FH355">
            <v>0</v>
          </cell>
          <cell r="FI355">
            <v>0</v>
          </cell>
          <cell r="FJ355">
            <v>0</v>
          </cell>
          <cell r="FK355">
            <v>0</v>
          </cell>
          <cell r="FL355">
            <v>0</v>
          </cell>
          <cell r="FM355">
            <v>0</v>
          </cell>
          <cell r="FN355">
            <v>0</v>
          </cell>
          <cell r="FO355">
            <v>0</v>
          </cell>
          <cell r="FP355">
            <v>0</v>
          </cell>
          <cell r="FQ355">
            <v>0</v>
          </cell>
          <cell r="FR355">
            <v>-3.635490489999782E-3</v>
          </cell>
          <cell r="FS355">
            <v>0</v>
          </cell>
          <cell r="FT355">
            <v>0</v>
          </cell>
          <cell r="FU355">
            <v>0</v>
          </cell>
          <cell r="FV355">
            <v>0</v>
          </cell>
          <cell r="FW355">
            <v>0</v>
          </cell>
          <cell r="FX355">
            <v>0</v>
          </cell>
          <cell r="FY355">
            <v>0</v>
          </cell>
          <cell r="FZ355">
            <v>0</v>
          </cell>
          <cell r="GA355">
            <v>-3.635490490000004E-3</v>
          </cell>
          <cell r="GB355">
            <v>0</v>
          </cell>
          <cell r="GC355">
            <v>0</v>
          </cell>
          <cell r="GD355">
            <v>0</v>
          </cell>
          <cell r="GE355">
            <v>4.5117918840000826E-2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0</v>
          </cell>
          <cell r="GL355">
            <v>-3.6996693399999891E-3</v>
          </cell>
          <cell r="GM355">
            <v>0</v>
          </cell>
          <cell r="GN355">
            <v>0</v>
          </cell>
          <cell r="GO355">
            <v>1.9220233420000003E-2</v>
          </cell>
          <cell r="GP355">
            <v>2.9597354759999916E-2</v>
          </cell>
          <cell r="GQ355">
            <v>0</v>
          </cell>
          <cell r="GR355">
            <v>0</v>
          </cell>
          <cell r="GS355">
            <v>0</v>
          </cell>
          <cell r="GT355">
            <v>0</v>
          </cell>
          <cell r="GU355">
            <v>0</v>
          </cell>
          <cell r="GV355">
            <v>0</v>
          </cell>
          <cell r="GW355">
            <v>0</v>
          </cell>
          <cell r="GX355">
            <v>0</v>
          </cell>
          <cell r="GY355">
            <v>0</v>
          </cell>
          <cell r="GZ355">
            <v>0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0</v>
          </cell>
          <cell r="HJ355">
            <v>0</v>
          </cell>
          <cell r="HK355">
            <v>0</v>
          </cell>
          <cell r="HL355">
            <v>0</v>
          </cell>
          <cell r="HM355">
            <v>0</v>
          </cell>
          <cell r="HN355">
            <v>0</v>
          </cell>
          <cell r="HO355">
            <v>0</v>
          </cell>
          <cell r="HP355">
            <v>0</v>
          </cell>
          <cell r="HQ355">
            <v>0</v>
          </cell>
          <cell r="HR355">
            <v>0</v>
          </cell>
          <cell r="HS355">
            <v>0</v>
          </cell>
          <cell r="HT355">
            <v>0</v>
          </cell>
          <cell r="HU355">
            <v>0</v>
          </cell>
          <cell r="HV355">
            <v>0</v>
          </cell>
          <cell r="HW355">
            <v>0</v>
          </cell>
          <cell r="HX355">
            <v>0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0</v>
          </cell>
          <cell r="IE355">
            <v>-2.6556828499977314E-3</v>
          </cell>
          <cell r="IF355">
            <v>0</v>
          </cell>
          <cell r="IG355">
            <v>-2.6556828499999519E-3</v>
          </cell>
          <cell r="IH355">
            <v>0</v>
          </cell>
          <cell r="II355">
            <v>0</v>
          </cell>
          <cell r="IJ355">
            <v>0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0</v>
          </cell>
          <cell r="IQ355">
            <v>0</v>
          </cell>
          <cell r="IR355">
            <v>0</v>
          </cell>
          <cell r="IS355">
            <v>0</v>
          </cell>
          <cell r="IT355">
            <v>0</v>
          </cell>
          <cell r="IU355">
            <v>0</v>
          </cell>
          <cell r="IV355">
            <v>0</v>
          </cell>
          <cell r="IW355">
            <v>0</v>
          </cell>
          <cell r="IX355">
            <v>0</v>
          </cell>
          <cell r="IY355">
            <v>0</v>
          </cell>
          <cell r="IZ355">
            <v>0</v>
          </cell>
          <cell r="JA355">
            <v>0</v>
          </cell>
          <cell r="JB355">
            <v>0</v>
          </cell>
          <cell r="JC355">
            <v>0</v>
          </cell>
          <cell r="JD355">
            <v>0</v>
          </cell>
          <cell r="JE355">
            <v>0</v>
          </cell>
        </row>
        <row r="356"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  <cell r="BZ356">
            <v>0</v>
          </cell>
          <cell r="CA356">
            <v>0</v>
          </cell>
          <cell r="CB356">
            <v>0</v>
          </cell>
          <cell r="CC356">
            <v>0</v>
          </cell>
          <cell r="CD356">
            <v>0</v>
          </cell>
          <cell r="CE356">
            <v>0</v>
          </cell>
          <cell r="CF356">
            <v>0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P356">
            <v>0</v>
          </cell>
          <cell r="CQ356">
            <v>0</v>
          </cell>
          <cell r="CR356">
            <v>0</v>
          </cell>
          <cell r="CS356">
            <v>0</v>
          </cell>
          <cell r="CT356">
            <v>0</v>
          </cell>
          <cell r="CU356">
            <v>0</v>
          </cell>
          <cell r="CV356">
            <v>0</v>
          </cell>
          <cell r="CW356">
            <v>0</v>
          </cell>
          <cell r="CX356">
            <v>0</v>
          </cell>
          <cell r="CY356">
            <v>0</v>
          </cell>
          <cell r="CZ356">
            <v>0</v>
          </cell>
          <cell r="DA356">
            <v>0</v>
          </cell>
          <cell r="DB356">
            <v>0</v>
          </cell>
          <cell r="DC356">
            <v>0</v>
          </cell>
          <cell r="DD356">
            <v>0</v>
          </cell>
          <cell r="DE356">
            <v>0</v>
          </cell>
          <cell r="DF356">
            <v>0</v>
          </cell>
          <cell r="DG356">
            <v>0</v>
          </cell>
          <cell r="DH356">
            <v>0</v>
          </cell>
          <cell r="DI356">
            <v>0</v>
          </cell>
          <cell r="DJ356">
            <v>0</v>
          </cell>
          <cell r="DK356">
            <v>0</v>
          </cell>
          <cell r="DL356">
            <v>0</v>
          </cell>
          <cell r="DM356">
            <v>0</v>
          </cell>
          <cell r="DN356">
            <v>0</v>
          </cell>
          <cell r="DO356">
            <v>0</v>
          </cell>
          <cell r="DP356">
            <v>0</v>
          </cell>
          <cell r="DQ356">
            <v>0</v>
          </cell>
          <cell r="DR356">
            <v>0</v>
          </cell>
          <cell r="DS356">
            <v>0</v>
          </cell>
          <cell r="DT356">
            <v>0</v>
          </cell>
          <cell r="DU356">
            <v>0</v>
          </cell>
          <cell r="DV356">
            <v>0</v>
          </cell>
          <cell r="DW356">
            <v>0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0</v>
          </cell>
          <cell r="EC356">
            <v>0</v>
          </cell>
          <cell r="ED356">
            <v>0</v>
          </cell>
          <cell r="EE356">
            <v>0</v>
          </cell>
          <cell r="EF356">
            <v>0</v>
          </cell>
          <cell r="EG356">
            <v>0</v>
          </cell>
          <cell r="EH356">
            <v>0</v>
          </cell>
          <cell r="EI356">
            <v>0</v>
          </cell>
          <cell r="EJ356">
            <v>0</v>
          </cell>
          <cell r="EK356">
            <v>0</v>
          </cell>
          <cell r="EL356">
            <v>0</v>
          </cell>
          <cell r="EM356">
            <v>0</v>
          </cell>
          <cell r="EN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0</v>
          </cell>
          <cell r="EW356">
            <v>0</v>
          </cell>
          <cell r="EX356">
            <v>0</v>
          </cell>
          <cell r="EY356">
            <v>0</v>
          </cell>
          <cell r="EZ356">
            <v>0</v>
          </cell>
          <cell r="FA356">
            <v>0</v>
          </cell>
          <cell r="FB356">
            <v>0</v>
          </cell>
          <cell r="FC356">
            <v>0</v>
          </cell>
          <cell r="FD356">
            <v>0</v>
          </cell>
          <cell r="FE356">
            <v>0</v>
          </cell>
          <cell r="FF356">
            <v>0</v>
          </cell>
          <cell r="FG356">
            <v>0</v>
          </cell>
          <cell r="FH356">
            <v>0</v>
          </cell>
          <cell r="FI356">
            <v>0</v>
          </cell>
          <cell r="FJ356">
            <v>0</v>
          </cell>
          <cell r="FK356">
            <v>0</v>
          </cell>
          <cell r="FL356">
            <v>0</v>
          </cell>
          <cell r="FM356">
            <v>0</v>
          </cell>
          <cell r="FN356">
            <v>0</v>
          </cell>
          <cell r="FO356">
            <v>0</v>
          </cell>
          <cell r="FP356">
            <v>0</v>
          </cell>
          <cell r="FQ356">
            <v>0</v>
          </cell>
          <cell r="FR356">
            <v>0</v>
          </cell>
          <cell r="FS356">
            <v>0</v>
          </cell>
          <cell r="FT356">
            <v>0</v>
          </cell>
          <cell r="FU356">
            <v>0</v>
          </cell>
          <cell r="FV356">
            <v>0</v>
          </cell>
          <cell r="FW356">
            <v>0</v>
          </cell>
          <cell r="FX356">
            <v>0</v>
          </cell>
          <cell r="FY356">
            <v>0</v>
          </cell>
          <cell r="FZ356">
            <v>0</v>
          </cell>
          <cell r="GA356">
            <v>0</v>
          </cell>
          <cell r="GB356">
            <v>0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0</v>
          </cell>
          <cell r="GL356">
            <v>0</v>
          </cell>
          <cell r="GM356">
            <v>0</v>
          </cell>
          <cell r="GN356">
            <v>0</v>
          </cell>
          <cell r="GO356">
            <v>0</v>
          </cell>
          <cell r="GP356">
            <v>0</v>
          </cell>
          <cell r="GQ356">
            <v>0</v>
          </cell>
          <cell r="GR356">
            <v>0</v>
          </cell>
          <cell r="GS356">
            <v>0</v>
          </cell>
          <cell r="GT356">
            <v>0</v>
          </cell>
          <cell r="GU356">
            <v>0</v>
          </cell>
          <cell r="GV356">
            <v>0</v>
          </cell>
          <cell r="GW356">
            <v>0</v>
          </cell>
          <cell r="GX356">
            <v>0</v>
          </cell>
          <cell r="GY356">
            <v>0</v>
          </cell>
          <cell r="GZ356">
            <v>0</v>
          </cell>
          <cell r="HA356">
            <v>0</v>
          </cell>
          <cell r="HB356">
            <v>0</v>
          </cell>
          <cell r="HC356">
            <v>0</v>
          </cell>
          <cell r="HD356">
            <v>0</v>
          </cell>
          <cell r="HE356">
            <v>0</v>
          </cell>
          <cell r="HF356">
            <v>0</v>
          </cell>
          <cell r="HG356">
            <v>0</v>
          </cell>
          <cell r="HH356">
            <v>0</v>
          </cell>
          <cell r="HI356">
            <v>0</v>
          </cell>
          <cell r="HJ356">
            <v>0</v>
          </cell>
          <cell r="HK356">
            <v>0</v>
          </cell>
          <cell r="HL356">
            <v>0</v>
          </cell>
          <cell r="HM356">
            <v>0</v>
          </cell>
          <cell r="HN356">
            <v>0</v>
          </cell>
          <cell r="HO356">
            <v>0</v>
          </cell>
          <cell r="HP356">
            <v>0</v>
          </cell>
          <cell r="HQ356">
            <v>0</v>
          </cell>
          <cell r="HR356">
            <v>0</v>
          </cell>
          <cell r="HS356">
            <v>0</v>
          </cell>
          <cell r="HT356">
            <v>0</v>
          </cell>
          <cell r="HU356">
            <v>0</v>
          </cell>
          <cell r="HV356">
            <v>0</v>
          </cell>
          <cell r="HW356">
            <v>0</v>
          </cell>
          <cell r="HX356">
            <v>0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0</v>
          </cell>
          <cell r="IE356">
            <v>0</v>
          </cell>
          <cell r="IF356">
            <v>0</v>
          </cell>
          <cell r="IG356">
            <v>0</v>
          </cell>
          <cell r="IH356">
            <v>0</v>
          </cell>
          <cell r="II356">
            <v>0</v>
          </cell>
          <cell r="IJ356">
            <v>0</v>
          </cell>
          <cell r="IK356">
            <v>0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0</v>
          </cell>
          <cell r="IT356">
            <v>0</v>
          </cell>
          <cell r="IU356">
            <v>0</v>
          </cell>
          <cell r="IV356">
            <v>0</v>
          </cell>
          <cell r="IW356">
            <v>0</v>
          </cell>
          <cell r="IX356">
            <v>0</v>
          </cell>
          <cell r="IY356">
            <v>0</v>
          </cell>
          <cell r="IZ356">
            <v>0</v>
          </cell>
          <cell r="JA356">
            <v>0</v>
          </cell>
          <cell r="JB356">
            <v>0</v>
          </cell>
          <cell r="JC356">
            <v>0</v>
          </cell>
          <cell r="JD356">
            <v>0</v>
          </cell>
          <cell r="JE356">
            <v>0</v>
          </cell>
        </row>
        <row r="357"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  <cell r="BZ357">
            <v>0</v>
          </cell>
          <cell r="CA357">
            <v>0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P357">
            <v>0</v>
          </cell>
          <cell r="CQ357">
            <v>0</v>
          </cell>
          <cell r="CR357">
            <v>0</v>
          </cell>
          <cell r="CS357">
            <v>0</v>
          </cell>
          <cell r="CT357">
            <v>0</v>
          </cell>
          <cell r="CU357">
            <v>0</v>
          </cell>
          <cell r="CV357">
            <v>0</v>
          </cell>
          <cell r="CW357">
            <v>0</v>
          </cell>
          <cell r="CX357">
            <v>0</v>
          </cell>
          <cell r="CY357">
            <v>0</v>
          </cell>
          <cell r="CZ357">
            <v>0</v>
          </cell>
          <cell r="DA357">
            <v>0</v>
          </cell>
          <cell r="DB357">
            <v>0</v>
          </cell>
          <cell r="DC357">
            <v>0</v>
          </cell>
          <cell r="DD357">
            <v>0</v>
          </cell>
          <cell r="DE357">
            <v>0</v>
          </cell>
          <cell r="DF357">
            <v>0</v>
          </cell>
          <cell r="DG357">
            <v>0</v>
          </cell>
          <cell r="DH357">
            <v>0</v>
          </cell>
          <cell r="DI357">
            <v>0</v>
          </cell>
          <cell r="DJ357">
            <v>0</v>
          </cell>
          <cell r="DK357">
            <v>0</v>
          </cell>
          <cell r="DL357">
            <v>0</v>
          </cell>
          <cell r="DM357">
            <v>0</v>
          </cell>
          <cell r="DN357">
            <v>0</v>
          </cell>
          <cell r="DO357">
            <v>0</v>
          </cell>
          <cell r="DP357">
            <v>0</v>
          </cell>
          <cell r="DQ357">
            <v>0</v>
          </cell>
          <cell r="DR357">
            <v>0</v>
          </cell>
          <cell r="DS357">
            <v>0</v>
          </cell>
          <cell r="DT357">
            <v>0</v>
          </cell>
          <cell r="DU357">
            <v>0</v>
          </cell>
          <cell r="DV357">
            <v>0</v>
          </cell>
          <cell r="DW357">
            <v>0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0</v>
          </cell>
          <cell r="EG357">
            <v>0</v>
          </cell>
          <cell r="EH357">
            <v>0</v>
          </cell>
          <cell r="EI357">
            <v>0</v>
          </cell>
          <cell r="EJ357">
            <v>0</v>
          </cell>
          <cell r="EK357">
            <v>0</v>
          </cell>
          <cell r="EL357">
            <v>0</v>
          </cell>
          <cell r="EM357">
            <v>0</v>
          </cell>
          <cell r="EN357">
            <v>0</v>
          </cell>
          <cell r="EO357">
            <v>0</v>
          </cell>
          <cell r="EP357">
            <v>0</v>
          </cell>
          <cell r="EQ357">
            <v>0</v>
          </cell>
          <cell r="ER357">
            <v>0</v>
          </cell>
          <cell r="ES357">
            <v>0</v>
          </cell>
          <cell r="ET357">
            <v>0</v>
          </cell>
          <cell r="EU357">
            <v>0</v>
          </cell>
          <cell r="EV357">
            <v>0</v>
          </cell>
          <cell r="EW357">
            <v>0</v>
          </cell>
          <cell r="EX357">
            <v>0</v>
          </cell>
          <cell r="EY357">
            <v>0</v>
          </cell>
          <cell r="EZ357">
            <v>0</v>
          </cell>
          <cell r="FA357">
            <v>0</v>
          </cell>
          <cell r="FB357">
            <v>0</v>
          </cell>
          <cell r="FC357">
            <v>0</v>
          </cell>
          <cell r="FD357">
            <v>0</v>
          </cell>
          <cell r="FE357">
            <v>0</v>
          </cell>
          <cell r="FF357">
            <v>0</v>
          </cell>
          <cell r="FG357">
            <v>0</v>
          </cell>
          <cell r="FH357">
            <v>0</v>
          </cell>
          <cell r="FI357">
            <v>0</v>
          </cell>
          <cell r="FJ357">
            <v>0</v>
          </cell>
          <cell r="FK357">
            <v>0</v>
          </cell>
          <cell r="FL357">
            <v>0</v>
          </cell>
          <cell r="FM357">
            <v>0</v>
          </cell>
          <cell r="FN357">
            <v>0</v>
          </cell>
          <cell r="FO357">
            <v>0</v>
          </cell>
          <cell r="FP357">
            <v>0</v>
          </cell>
          <cell r="FQ357">
            <v>0</v>
          </cell>
          <cell r="FR357">
            <v>0</v>
          </cell>
          <cell r="FS357">
            <v>0</v>
          </cell>
          <cell r="FT357">
            <v>0</v>
          </cell>
          <cell r="FU357">
            <v>0</v>
          </cell>
          <cell r="FV357">
            <v>0</v>
          </cell>
          <cell r="FW357">
            <v>0</v>
          </cell>
          <cell r="FX357">
            <v>0</v>
          </cell>
          <cell r="FY357">
            <v>0</v>
          </cell>
          <cell r="FZ357">
            <v>0</v>
          </cell>
          <cell r="GA357">
            <v>0</v>
          </cell>
          <cell r="GB357">
            <v>0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</v>
          </cell>
          <cell r="GL357">
            <v>0</v>
          </cell>
          <cell r="GM357">
            <v>0</v>
          </cell>
          <cell r="GN357">
            <v>0</v>
          </cell>
          <cell r="GO357">
            <v>0</v>
          </cell>
          <cell r="GP357">
            <v>0</v>
          </cell>
          <cell r="GQ357">
            <v>0</v>
          </cell>
          <cell r="GR357">
            <v>0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</v>
          </cell>
          <cell r="GX357">
            <v>0</v>
          </cell>
          <cell r="GY357">
            <v>0</v>
          </cell>
          <cell r="GZ357">
            <v>0</v>
          </cell>
          <cell r="HA357">
            <v>0</v>
          </cell>
          <cell r="HB357">
            <v>0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0</v>
          </cell>
          <cell r="HJ357">
            <v>0</v>
          </cell>
          <cell r="HK357">
            <v>0</v>
          </cell>
          <cell r="HL357">
            <v>0</v>
          </cell>
          <cell r="HM357">
            <v>0</v>
          </cell>
          <cell r="HN357">
            <v>0</v>
          </cell>
          <cell r="HO357">
            <v>0</v>
          </cell>
          <cell r="HP357">
            <v>0</v>
          </cell>
          <cell r="HQ357">
            <v>0</v>
          </cell>
          <cell r="HR357">
            <v>0</v>
          </cell>
          <cell r="HS357">
            <v>0</v>
          </cell>
          <cell r="HT357">
            <v>0</v>
          </cell>
          <cell r="HU357">
            <v>0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0</v>
          </cell>
          <cell r="IE357">
            <v>0</v>
          </cell>
          <cell r="IF357">
            <v>0</v>
          </cell>
          <cell r="IG357">
            <v>0</v>
          </cell>
          <cell r="IH357">
            <v>0</v>
          </cell>
          <cell r="II357">
            <v>0</v>
          </cell>
          <cell r="IJ357">
            <v>0</v>
          </cell>
          <cell r="IK357">
            <v>0</v>
          </cell>
          <cell r="IL357">
            <v>0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</v>
          </cell>
          <cell r="IT357">
            <v>0</v>
          </cell>
          <cell r="IU357">
            <v>0</v>
          </cell>
          <cell r="IV357">
            <v>0</v>
          </cell>
          <cell r="IW357">
            <v>0</v>
          </cell>
          <cell r="IX357">
            <v>0</v>
          </cell>
          <cell r="IY357">
            <v>0</v>
          </cell>
          <cell r="IZ357">
            <v>0</v>
          </cell>
          <cell r="JA357">
            <v>0</v>
          </cell>
          <cell r="JB357">
            <v>0</v>
          </cell>
          <cell r="JC357">
            <v>0</v>
          </cell>
          <cell r="JD357">
            <v>0</v>
          </cell>
          <cell r="JE357">
            <v>0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  <cell r="BZ358">
            <v>0</v>
          </cell>
          <cell r="CA358">
            <v>0</v>
          </cell>
          <cell r="CB358">
            <v>0</v>
          </cell>
          <cell r="CC358">
            <v>0</v>
          </cell>
          <cell r="CD358">
            <v>0</v>
          </cell>
          <cell r="CE358">
            <v>0</v>
          </cell>
          <cell r="CF358">
            <v>0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P358">
            <v>0</v>
          </cell>
          <cell r="CQ358">
            <v>0</v>
          </cell>
          <cell r="CR358">
            <v>0</v>
          </cell>
          <cell r="CS358">
            <v>0</v>
          </cell>
          <cell r="CT358">
            <v>0</v>
          </cell>
          <cell r="CU358">
            <v>0</v>
          </cell>
          <cell r="CV358">
            <v>0</v>
          </cell>
          <cell r="CW358">
            <v>0</v>
          </cell>
          <cell r="CX358">
            <v>0</v>
          </cell>
          <cell r="CY358">
            <v>0</v>
          </cell>
          <cell r="CZ358">
            <v>0</v>
          </cell>
          <cell r="DA358">
            <v>0</v>
          </cell>
          <cell r="DB358">
            <v>0</v>
          </cell>
          <cell r="DC358">
            <v>0</v>
          </cell>
          <cell r="DD358">
            <v>0</v>
          </cell>
          <cell r="DE358">
            <v>0</v>
          </cell>
          <cell r="DF358">
            <v>0</v>
          </cell>
          <cell r="DG358">
            <v>0</v>
          </cell>
          <cell r="DH358">
            <v>0</v>
          </cell>
          <cell r="DI358">
            <v>0</v>
          </cell>
          <cell r="DJ358">
            <v>0</v>
          </cell>
          <cell r="DK358">
            <v>0</v>
          </cell>
          <cell r="DL358">
            <v>0</v>
          </cell>
          <cell r="DM358">
            <v>0</v>
          </cell>
          <cell r="DN358">
            <v>0</v>
          </cell>
          <cell r="DO358">
            <v>0</v>
          </cell>
          <cell r="DP358">
            <v>0</v>
          </cell>
          <cell r="DQ358">
            <v>0</v>
          </cell>
          <cell r="DR358">
            <v>0</v>
          </cell>
          <cell r="DS358">
            <v>0</v>
          </cell>
          <cell r="DT358">
            <v>0</v>
          </cell>
          <cell r="DU358">
            <v>0</v>
          </cell>
          <cell r="DV358">
            <v>0</v>
          </cell>
          <cell r="DW358">
            <v>0</v>
          </cell>
          <cell r="DX358">
            <v>0</v>
          </cell>
          <cell r="DY358">
            <v>0</v>
          </cell>
          <cell r="DZ358">
            <v>0</v>
          </cell>
          <cell r="EA358">
            <v>0</v>
          </cell>
          <cell r="EB358">
            <v>0</v>
          </cell>
          <cell r="EC358">
            <v>0</v>
          </cell>
          <cell r="ED358">
            <v>0</v>
          </cell>
          <cell r="EE358">
            <v>0</v>
          </cell>
          <cell r="EF358">
            <v>0</v>
          </cell>
          <cell r="EG358">
            <v>0</v>
          </cell>
          <cell r="EH358">
            <v>0</v>
          </cell>
          <cell r="EI358">
            <v>0</v>
          </cell>
          <cell r="EJ358">
            <v>0</v>
          </cell>
          <cell r="EK358">
            <v>0</v>
          </cell>
          <cell r="EL358">
            <v>0</v>
          </cell>
          <cell r="EM358">
            <v>0</v>
          </cell>
          <cell r="EN358">
            <v>0</v>
          </cell>
          <cell r="EO358">
            <v>0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0</v>
          </cell>
          <cell r="EW358">
            <v>0</v>
          </cell>
          <cell r="EX358">
            <v>0</v>
          </cell>
          <cell r="EY358">
            <v>0</v>
          </cell>
          <cell r="EZ358">
            <v>0</v>
          </cell>
          <cell r="FA358">
            <v>0</v>
          </cell>
          <cell r="FB358">
            <v>0</v>
          </cell>
          <cell r="FC358">
            <v>0</v>
          </cell>
          <cell r="FD358">
            <v>0</v>
          </cell>
          <cell r="FE358">
            <v>0</v>
          </cell>
          <cell r="FF358">
            <v>0</v>
          </cell>
          <cell r="FG358">
            <v>0</v>
          </cell>
          <cell r="FH358">
            <v>0</v>
          </cell>
          <cell r="FI358">
            <v>0</v>
          </cell>
          <cell r="FJ358">
            <v>0</v>
          </cell>
          <cell r="FK358">
            <v>0</v>
          </cell>
          <cell r="FL358">
            <v>0</v>
          </cell>
          <cell r="FM358">
            <v>0</v>
          </cell>
          <cell r="FN358">
            <v>0</v>
          </cell>
          <cell r="FO358">
            <v>0</v>
          </cell>
          <cell r="FP358">
            <v>0</v>
          </cell>
          <cell r="FQ358">
            <v>0</v>
          </cell>
          <cell r="FR358">
            <v>0</v>
          </cell>
          <cell r="FS358">
            <v>0</v>
          </cell>
          <cell r="FT358">
            <v>0</v>
          </cell>
          <cell r="FU358">
            <v>0</v>
          </cell>
          <cell r="FV358">
            <v>0</v>
          </cell>
          <cell r="FW358">
            <v>0</v>
          </cell>
          <cell r="FX358">
            <v>0</v>
          </cell>
          <cell r="FY358">
            <v>0</v>
          </cell>
          <cell r="FZ358">
            <v>0</v>
          </cell>
          <cell r="GA358">
            <v>0</v>
          </cell>
          <cell r="GB358">
            <v>0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0</v>
          </cell>
          <cell r="GL358">
            <v>0</v>
          </cell>
          <cell r="GM358">
            <v>0</v>
          </cell>
          <cell r="GN358">
            <v>0</v>
          </cell>
          <cell r="GO358">
            <v>0</v>
          </cell>
          <cell r="GP358">
            <v>0</v>
          </cell>
          <cell r="GQ358">
            <v>0</v>
          </cell>
          <cell r="GR358">
            <v>0</v>
          </cell>
          <cell r="GS358">
            <v>0</v>
          </cell>
          <cell r="GT358">
            <v>0</v>
          </cell>
          <cell r="GU358">
            <v>0</v>
          </cell>
          <cell r="GV358">
            <v>0</v>
          </cell>
          <cell r="GW358">
            <v>0</v>
          </cell>
          <cell r="GX358">
            <v>0</v>
          </cell>
          <cell r="GY358">
            <v>0</v>
          </cell>
          <cell r="GZ358">
            <v>0</v>
          </cell>
          <cell r="HA358">
            <v>0</v>
          </cell>
          <cell r="HB358">
            <v>0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0</v>
          </cell>
          <cell r="HJ358">
            <v>0</v>
          </cell>
          <cell r="HK358">
            <v>0</v>
          </cell>
          <cell r="HL358">
            <v>0</v>
          </cell>
          <cell r="HM358">
            <v>0</v>
          </cell>
          <cell r="HN358">
            <v>0</v>
          </cell>
          <cell r="HO358">
            <v>0</v>
          </cell>
          <cell r="HP358">
            <v>0</v>
          </cell>
          <cell r="HQ358">
            <v>0</v>
          </cell>
          <cell r="HR358">
            <v>0</v>
          </cell>
          <cell r="HS358">
            <v>0</v>
          </cell>
          <cell r="HT358">
            <v>0</v>
          </cell>
          <cell r="HU358">
            <v>0</v>
          </cell>
          <cell r="HV358">
            <v>0</v>
          </cell>
          <cell r="HW358">
            <v>0</v>
          </cell>
          <cell r="HX358">
            <v>0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0</v>
          </cell>
          <cell r="IE358">
            <v>0</v>
          </cell>
          <cell r="IF358">
            <v>0</v>
          </cell>
          <cell r="IG358">
            <v>0</v>
          </cell>
          <cell r="IH358">
            <v>0</v>
          </cell>
          <cell r="II358">
            <v>0</v>
          </cell>
          <cell r="IJ358">
            <v>0</v>
          </cell>
          <cell r="IK358">
            <v>0</v>
          </cell>
          <cell r="IL358">
            <v>0</v>
          </cell>
          <cell r="IM358">
            <v>0</v>
          </cell>
          <cell r="IN358">
            <v>0</v>
          </cell>
          <cell r="IO358">
            <v>0</v>
          </cell>
          <cell r="IP358">
            <v>0</v>
          </cell>
          <cell r="IQ358">
            <v>0</v>
          </cell>
          <cell r="IR358">
            <v>0</v>
          </cell>
          <cell r="IS358">
            <v>0</v>
          </cell>
          <cell r="IT358">
            <v>0</v>
          </cell>
          <cell r="IU358">
            <v>0</v>
          </cell>
          <cell r="IV358">
            <v>0</v>
          </cell>
          <cell r="IW358">
            <v>0</v>
          </cell>
          <cell r="IX358">
            <v>0</v>
          </cell>
          <cell r="IY358">
            <v>0</v>
          </cell>
          <cell r="IZ358">
            <v>0</v>
          </cell>
          <cell r="JA358">
            <v>0</v>
          </cell>
          <cell r="JB358">
            <v>0</v>
          </cell>
          <cell r="JC358">
            <v>0</v>
          </cell>
          <cell r="JD358">
            <v>0</v>
          </cell>
          <cell r="JE358">
            <v>0</v>
          </cell>
        </row>
        <row r="359">
          <cell r="F359">
            <v>-2.9880479537387146</v>
          </cell>
          <cell r="G359">
            <v>-11.00850797262683</v>
          </cell>
          <cell r="H359">
            <v>-2.143709689444222</v>
          </cell>
          <cell r="I359">
            <v>21.305375909352733</v>
          </cell>
          <cell r="J359">
            <v>6.1314763215850689</v>
          </cell>
          <cell r="K359">
            <v>-18.827470755582908</v>
          </cell>
          <cell r="L359">
            <v>-22.647140418644994</v>
          </cell>
          <cell r="M359">
            <v>-16.812746538198553</v>
          </cell>
          <cell r="N359">
            <v>-6.5111490111448802</v>
          </cell>
          <cell r="O359">
            <v>-8.8085920782177709</v>
          </cell>
          <cell r="P359">
            <v>-3.8434844803414308</v>
          </cell>
          <cell r="Q359">
            <v>-3.6287409127980936</v>
          </cell>
          <cell r="R359">
            <v>-197.72886405792087</v>
          </cell>
          <cell r="S359">
            <v>-5.1566838129219832</v>
          </cell>
          <cell r="T359">
            <v>-14.548350423145166</v>
          </cell>
          <cell r="U359">
            <v>-24.661104914936004</v>
          </cell>
          <cell r="V359">
            <v>-8.2576032462093281</v>
          </cell>
          <cell r="W359">
            <v>-7.5247677584848134</v>
          </cell>
          <cell r="X359">
            <v>-11.355106898816302</v>
          </cell>
          <cell r="Y359">
            <v>-20.445504849267309</v>
          </cell>
          <cell r="Z359">
            <v>-14.009579857200151</v>
          </cell>
          <cell r="AA359">
            <v>-10.37869631916692</v>
          </cell>
          <cell r="AB359">
            <v>-63.734129552591185</v>
          </cell>
          <cell r="AC359">
            <v>-12.553460252936929</v>
          </cell>
          <cell r="AD359">
            <v>-5.1038761721574701</v>
          </cell>
          <cell r="AE359">
            <v>-57.056996727827936</v>
          </cell>
          <cell r="AF359">
            <v>-9.5863116838299902</v>
          </cell>
          <cell r="AG359">
            <v>-9.2539411921461578</v>
          </cell>
          <cell r="AH359">
            <v>50.028229172712599</v>
          </cell>
          <cell r="AI359">
            <v>11.591964875224221</v>
          </cell>
          <cell r="AJ359">
            <v>-2.668302551148372</v>
          </cell>
          <cell r="AK359">
            <v>-0.79222142090293346</v>
          </cell>
          <cell r="AL359">
            <v>-19.626669391116593</v>
          </cell>
          <cell r="AM359">
            <v>-12.262327016826021</v>
          </cell>
          <cell r="AN359">
            <v>-44.166834792777081</v>
          </cell>
          <cell r="AO359">
            <v>2.7931722777211689</v>
          </cell>
          <cell r="AP359">
            <v>-16.475728163029999</v>
          </cell>
          <cell r="AQ359">
            <v>-6.6380268416105537</v>
          </cell>
          <cell r="AR359">
            <v>-51.404664451954886</v>
          </cell>
          <cell r="AS359">
            <v>6.408044166120817</v>
          </cell>
          <cell r="AT359">
            <v>-22.546351516313734</v>
          </cell>
          <cell r="AU359">
            <v>1.6613883016398177</v>
          </cell>
          <cell r="AV359">
            <v>-3.3178479793059523</v>
          </cell>
          <cell r="AW359">
            <v>-30.770602395750757</v>
          </cell>
          <cell r="AX359">
            <v>-39.390626767388312</v>
          </cell>
          <cell r="AY359">
            <v>-9.6509958233800717</v>
          </cell>
          <cell r="AZ359">
            <v>-7.2774922965909354</v>
          </cell>
          <cell r="BA359">
            <v>-17.764156929566525</v>
          </cell>
          <cell r="BB359">
            <v>77.758625644084532</v>
          </cell>
          <cell r="BC359">
            <v>-0.55952509217604529</v>
          </cell>
          <cell r="BD359">
            <v>-5.9551237632840639</v>
          </cell>
          <cell r="BE359">
            <v>-267.23138080583885</v>
          </cell>
          <cell r="BF359">
            <v>-7.2066625233710511</v>
          </cell>
          <cell r="BG359">
            <v>-11.963217254146002</v>
          </cell>
          <cell r="BH359">
            <v>-31.810198122424481</v>
          </cell>
          <cell r="BI359">
            <v>-56.270842175690632</v>
          </cell>
          <cell r="BJ359">
            <v>-62.783056058658985</v>
          </cell>
          <cell r="BK359">
            <v>-24.740372202482831</v>
          </cell>
          <cell r="BL359">
            <v>-7.4775527491874527</v>
          </cell>
          <cell r="BM359">
            <v>-11.047402249474544</v>
          </cell>
          <cell r="BN359">
            <v>-5.4336574746121187</v>
          </cell>
          <cell r="BO359">
            <v>-25.627292763158039</v>
          </cell>
          <cell r="BP359">
            <v>-15.545132646904676</v>
          </cell>
          <cell r="BQ359">
            <v>-7.3259945858153515</v>
          </cell>
          <cell r="BR359">
            <v>-55.727717774920166</v>
          </cell>
          <cell r="BS359">
            <v>0.40804506845597643</v>
          </cell>
          <cell r="BT359">
            <v>-13.640590737049934</v>
          </cell>
          <cell r="BU359">
            <v>3.0665593478188384</v>
          </cell>
          <cell r="BV359">
            <v>2.2897303119316348</v>
          </cell>
          <cell r="BW359">
            <v>2.3094159804495575</v>
          </cell>
          <cell r="BX359">
            <v>-17.290397028351435</v>
          </cell>
          <cell r="BY359">
            <v>-2.0498481565082329</v>
          </cell>
          <cell r="BZ359">
            <v>-2.5423308473546058</v>
          </cell>
          <cell r="CA359">
            <v>-1.8268033105268842</v>
          </cell>
          <cell r="CB359">
            <v>-3.8043070239582448</v>
          </cell>
          <cell r="CC359">
            <v>-17.609828104657936</v>
          </cell>
          <cell r="CD359">
            <v>-5.0373632751725381</v>
          </cell>
          <cell r="CE359">
            <v>-54.572261747220182</v>
          </cell>
          <cell r="CF359">
            <v>-6.9550745777378324</v>
          </cell>
          <cell r="CG359">
            <v>-24.740989446778258</v>
          </cell>
          <cell r="CH359">
            <v>-3.9113520959654124</v>
          </cell>
          <cell r="CI359">
            <v>-4.8714663811333594</v>
          </cell>
          <cell r="CJ359">
            <v>6.5395572656598233</v>
          </cell>
          <cell r="CK359">
            <v>-4.5564827543566935</v>
          </cell>
          <cell r="CL359">
            <v>8.9218069427588489</v>
          </cell>
          <cell r="CM359">
            <v>-5.0085072852816666</v>
          </cell>
          <cell r="CN359">
            <v>-2.0058301497920183</v>
          </cell>
          <cell r="CO359">
            <v>-10.102193381280813</v>
          </cell>
          <cell r="CP359">
            <v>-14.220723189617274</v>
          </cell>
          <cell r="CQ359">
            <v>6.3389933062935597</v>
          </cell>
          <cell r="CR359">
            <v>10.282775340310764</v>
          </cell>
          <cell r="CS359">
            <v>-2.0091666776279453</v>
          </cell>
          <cell r="CT359">
            <v>-7.7198641975192004</v>
          </cell>
          <cell r="CU359">
            <v>0.85160334243846592</v>
          </cell>
          <cell r="CV359">
            <v>-2.3897082523908466</v>
          </cell>
          <cell r="CW359">
            <v>-7.8200169281262788</v>
          </cell>
          <cell r="CX359">
            <v>2.3664189157352666</v>
          </cell>
          <cell r="CY359">
            <v>-9.3322767075806041</v>
          </cell>
          <cell r="CZ359">
            <v>0.95782332529779524</v>
          </cell>
          <cell r="DA359">
            <v>2.7785252835747087</v>
          </cell>
          <cell r="DB359">
            <v>2.4237578363681678E-2</v>
          </cell>
          <cell r="DC359">
            <v>1.182609661736933</v>
          </cell>
          <cell r="DD359">
            <v>31.392589996437891</v>
          </cell>
          <cell r="DE359">
            <v>90.743681823863881</v>
          </cell>
          <cell r="DF359">
            <v>14.184409071880509</v>
          </cell>
          <cell r="DG359">
            <v>-10.397641838659183</v>
          </cell>
          <cell r="DH359">
            <v>3.7403538931102958</v>
          </cell>
          <cell r="DI359">
            <v>-1.9201097468467196</v>
          </cell>
          <cell r="DJ359">
            <v>-0.32333753717102809</v>
          </cell>
          <cell r="DK359">
            <v>58.80650849371159</v>
          </cell>
          <cell r="DL359">
            <v>10.394611967596575</v>
          </cell>
          <cell r="DM359">
            <v>-11.639701384177897</v>
          </cell>
          <cell r="DN359">
            <v>-0.39354302345236647</v>
          </cell>
          <cell r="DO359">
            <v>15.792330994991062</v>
          </cell>
          <cell r="DP359">
            <v>-3.575681967275159</v>
          </cell>
          <cell r="DQ359">
            <v>16.075482900138013</v>
          </cell>
          <cell r="DR359">
            <v>-21.336150533898035</v>
          </cell>
          <cell r="DS359">
            <v>6.0797814692632528</v>
          </cell>
          <cell r="DT359">
            <v>3.8368421187187778</v>
          </cell>
          <cell r="DU359">
            <v>21.855489199697331</v>
          </cell>
          <cell r="DV359">
            <v>-8.9759918523777742</v>
          </cell>
          <cell r="DW359">
            <v>30.073297794282553</v>
          </cell>
          <cell r="DX359">
            <v>-47.486003668411286</v>
          </cell>
          <cell r="DY359">
            <v>-3.8395980605346267</v>
          </cell>
          <cell r="DZ359">
            <v>-9.7797154569489066</v>
          </cell>
          <cell r="EA359">
            <v>-4.167323684276198</v>
          </cell>
          <cell r="EB359">
            <v>0.42449670025962405</v>
          </cell>
          <cell r="EC359">
            <v>-6.7427058065804886</v>
          </cell>
          <cell r="ED359">
            <v>-2.6147192869830178</v>
          </cell>
          <cell r="EE359">
            <v>-35.573208021873143</v>
          </cell>
          <cell r="EF359">
            <v>2.6610617324222403</v>
          </cell>
          <cell r="EG359">
            <v>-7.9861015481583308E-2</v>
          </cell>
          <cell r="EH359">
            <v>-15.213688854979409</v>
          </cell>
          <cell r="EI359">
            <v>-3.0656421489838976</v>
          </cell>
          <cell r="EJ359">
            <v>4.2147795313576353</v>
          </cell>
          <cell r="EK359">
            <v>-10.439777769213833</v>
          </cell>
          <cell r="EL359">
            <v>5.0996712665510131</v>
          </cell>
          <cell r="EM359">
            <v>-6.1550535995556857</v>
          </cell>
          <cell r="EN359">
            <v>-2.2168331357970601</v>
          </cell>
          <cell r="EO359">
            <v>-3.3845416592666879</v>
          </cell>
          <cell r="EP359">
            <v>-2.0577165465656435</v>
          </cell>
          <cell r="EQ359">
            <v>-4.9356058223347645</v>
          </cell>
          <cell r="ER359">
            <v>-47.217450073396321</v>
          </cell>
          <cell r="ES359">
            <v>34.594271650687006</v>
          </cell>
          <cell r="ET359">
            <v>-33.200233343311993</v>
          </cell>
          <cell r="EU359">
            <v>-2.403591459733434E-2</v>
          </cell>
          <cell r="EV359">
            <v>-16.685817621873866</v>
          </cell>
          <cell r="EW359">
            <v>0.27626468603193644</v>
          </cell>
          <cell r="EX359">
            <v>6.1285107554940623</v>
          </cell>
          <cell r="EY359">
            <v>3.3319161501567578</v>
          </cell>
          <cell r="EZ359">
            <v>-44.340968191159845</v>
          </cell>
          <cell r="FA359">
            <v>0.43218016401806381</v>
          </cell>
          <cell r="FB359">
            <v>11.389169394802593</v>
          </cell>
          <cell r="FC359">
            <v>-3.3679550190136069</v>
          </cell>
          <cell r="FD359">
            <v>-5.7507527846391895</v>
          </cell>
          <cell r="FE359">
            <v>-15.648417560616508</v>
          </cell>
          <cell r="FF359">
            <v>19.071269435371505</v>
          </cell>
          <cell r="FG359">
            <v>-16.949325288296677</v>
          </cell>
          <cell r="FH359">
            <v>1.7573211388735217</v>
          </cell>
          <cell r="FI359">
            <v>5.3937305514409672E-2</v>
          </cell>
          <cell r="FJ359">
            <v>-2.4255344131670427</v>
          </cell>
          <cell r="FK359">
            <v>5.787605228695611</v>
          </cell>
          <cell r="FL359">
            <v>-3.1822481246781535</v>
          </cell>
          <cell r="FM359">
            <v>-2.2091803172297659</v>
          </cell>
          <cell r="FN359">
            <v>-0.97540377746918239</v>
          </cell>
          <cell r="FO359">
            <v>-7.030632159592642</v>
          </cell>
          <cell r="FP359">
            <v>-7.2691017824690789</v>
          </cell>
          <cell r="FQ359">
            <v>-2.277124806176289</v>
          </cell>
          <cell r="FR359">
            <v>-3.8294573636958376</v>
          </cell>
          <cell r="FS359">
            <v>-13.898705349114607</v>
          </cell>
          <cell r="FT359">
            <v>8.0674855270335684</v>
          </cell>
          <cell r="FU359">
            <v>-1.2021538994085859</v>
          </cell>
          <cell r="FV359">
            <v>16.7815198120079</v>
          </cell>
          <cell r="FW359">
            <v>-2.7788098255405203</v>
          </cell>
          <cell r="FX359">
            <v>-3.6679050368620665</v>
          </cell>
          <cell r="FY359">
            <v>1.4194172263232758</v>
          </cell>
          <cell r="FZ359">
            <v>-4.3662138496438274</v>
          </cell>
          <cell r="GA359">
            <v>-3.471323559020675</v>
          </cell>
          <cell r="GB359">
            <v>35.829212262753572</v>
          </cell>
          <cell r="GC359">
            <v>-38.347589012948447</v>
          </cell>
          <cell r="GD359">
            <v>1.8056083407573169</v>
          </cell>
          <cell r="GE359">
            <v>3.222952259122394</v>
          </cell>
          <cell r="GF359">
            <v>3.1416662139235996E-2</v>
          </cell>
          <cell r="GG359">
            <v>-3.8420635842194315</v>
          </cell>
          <cell r="GH359">
            <v>3.2903617853735341</v>
          </cell>
          <cell r="GI359">
            <v>29.254603274450346</v>
          </cell>
          <cell r="GJ359">
            <v>-8.3794133936753497</v>
          </cell>
          <cell r="GK359">
            <v>0.91656147602043347</v>
          </cell>
          <cell r="GL359">
            <v>-14.916402851798921</v>
          </cell>
          <cell r="GM359">
            <v>3.2232959377870429</v>
          </cell>
          <cell r="GN359">
            <v>-4.025871786812786</v>
          </cell>
          <cell r="GO359">
            <v>-23.300492920849138</v>
          </cell>
          <cell r="GP359">
            <v>20.147998843967798</v>
          </cell>
          <cell r="GQ359">
            <v>0.8229588168032933</v>
          </cell>
          <cell r="GR359">
            <v>-46.794628121366259</v>
          </cell>
          <cell r="GS359">
            <v>-2.9331098424154334</v>
          </cell>
          <cell r="GT359">
            <v>-8.0169312580037513</v>
          </cell>
          <cell r="GU359">
            <v>-12.805878578612464</v>
          </cell>
          <cell r="GV359">
            <v>-10.07225555506011</v>
          </cell>
          <cell r="GW359">
            <v>-0.43452683345822152</v>
          </cell>
          <cell r="GX359">
            <v>0.25042877618398052</v>
          </cell>
          <cell r="GY359">
            <v>-4.7057672091468703</v>
          </cell>
          <cell r="GZ359">
            <v>-4.109864242898766</v>
          </cell>
          <cell r="HA359">
            <v>1.3549780386674684</v>
          </cell>
          <cell r="HB359">
            <v>-4.7670905833947472</v>
          </cell>
          <cell r="HC359">
            <v>0.79487431357847527</v>
          </cell>
          <cell r="HD359">
            <v>-1.3494851468130946</v>
          </cell>
          <cell r="HE359">
            <v>-46.601601785427192</v>
          </cell>
          <cell r="HF359">
            <v>-9.648953080541105</v>
          </cell>
          <cell r="HG359">
            <v>15.285295952831802</v>
          </cell>
          <cell r="HH359">
            <v>-4.2818464201627648</v>
          </cell>
          <cell r="HI359">
            <v>-5.4078272740734974</v>
          </cell>
          <cell r="HJ359">
            <v>13.741431273898343</v>
          </cell>
          <cell r="HK359">
            <v>-30.830655750447477</v>
          </cell>
          <cell r="HL359">
            <v>-19.984799677331466</v>
          </cell>
          <cell r="HM359">
            <v>-44.235041496402118</v>
          </cell>
          <cell r="HN359">
            <v>40.951136516276165</v>
          </cell>
          <cell r="HO359">
            <v>-3.7672132592124399</v>
          </cell>
          <cell r="HP359">
            <v>5.0093971789901843</v>
          </cell>
          <cell r="HQ359">
            <v>-3.4325257492891978</v>
          </cell>
          <cell r="HR359">
            <v>-20.118497501593083</v>
          </cell>
          <cell r="HS359">
            <v>-23.27553603555134</v>
          </cell>
          <cell r="HT359">
            <v>8.966203977674013</v>
          </cell>
          <cell r="HU359">
            <v>-9.5328074666977045</v>
          </cell>
          <cell r="HV359">
            <v>6.6792482406817726</v>
          </cell>
          <cell r="HW359">
            <v>1.2344877598879975</v>
          </cell>
          <cell r="HX359">
            <v>5.2646596084669</v>
          </cell>
          <cell r="HY359">
            <v>0.2777882762165973</v>
          </cell>
          <cell r="HZ359">
            <v>0.61095065937843174</v>
          </cell>
          <cell r="IA359">
            <v>-8.5095559905166738</v>
          </cell>
          <cell r="IB359">
            <v>-9.4251816728428821</v>
          </cell>
          <cell r="IC359">
            <v>9.8517581245396286</v>
          </cell>
          <cell r="ID359">
            <v>-2.2605129829025827</v>
          </cell>
          <cell r="IE359">
            <v>-32.874025497119874</v>
          </cell>
          <cell r="IF359">
            <v>22.639489797875285</v>
          </cell>
          <cell r="IG359">
            <v>-11.329725514486199</v>
          </cell>
          <cell r="IH359">
            <v>-12.997162954015948</v>
          </cell>
          <cell r="II359">
            <v>1.301285537185322</v>
          </cell>
          <cell r="IJ359">
            <v>-1.905540297178959</v>
          </cell>
          <cell r="IK359">
            <v>-22.254086287030077</v>
          </cell>
          <cell r="IL359">
            <v>17.805534692670335</v>
          </cell>
          <cell r="IM359">
            <v>-2.6321044115757104</v>
          </cell>
          <cell r="IN359">
            <v>-0.82495293313695583</v>
          </cell>
          <cell r="IO359">
            <v>-8.4915340209554415</v>
          </cell>
          <cell r="IP359">
            <v>-13.131526835990371</v>
          </cell>
          <cell r="IQ359">
            <v>-1.0537022705393611</v>
          </cell>
          <cell r="IR359">
            <v>14.680391547270119</v>
          </cell>
          <cell r="IS359">
            <v>-29.716501580318436</v>
          </cell>
          <cell r="IT359">
            <v>2.0742132558661979</v>
          </cell>
          <cell r="IU359">
            <v>-0.82138088006468024</v>
          </cell>
          <cell r="IV359">
            <v>0.72657986725243973</v>
          </cell>
          <cell r="IW359">
            <v>0.81580983068124624</v>
          </cell>
          <cell r="IX359">
            <v>-13.716488304220547</v>
          </cell>
          <cell r="IY359">
            <v>18.827315327798715</v>
          </cell>
          <cell r="IZ359">
            <v>-1.600669245395693</v>
          </cell>
          <cell r="JA359">
            <v>-0.41315024123468902</v>
          </cell>
          <cell r="JB359">
            <v>-2.4436651581490878</v>
          </cell>
          <cell r="JC359">
            <v>52.233801224923809</v>
          </cell>
          <cell r="JD359">
            <v>-11.285472549701808</v>
          </cell>
          <cell r="JE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  <cell r="BZ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P360">
            <v>0</v>
          </cell>
          <cell r="CQ360">
            <v>0</v>
          </cell>
          <cell r="CR360">
            <v>0</v>
          </cell>
          <cell r="CS360">
            <v>0</v>
          </cell>
          <cell r="CT360">
            <v>0</v>
          </cell>
          <cell r="CU360">
            <v>0</v>
          </cell>
          <cell r="CV360">
            <v>0</v>
          </cell>
          <cell r="CW360">
            <v>0</v>
          </cell>
          <cell r="CX360">
            <v>0</v>
          </cell>
          <cell r="CY360">
            <v>0</v>
          </cell>
          <cell r="CZ360">
            <v>0</v>
          </cell>
          <cell r="DA360">
            <v>0</v>
          </cell>
          <cell r="DB360">
            <v>0</v>
          </cell>
          <cell r="DC360">
            <v>0</v>
          </cell>
          <cell r="DD360">
            <v>0</v>
          </cell>
          <cell r="DE360">
            <v>0</v>
          </cell>
          <cell r="DF360">
            <v>0</v>
          </cell>
          <cell r="DG360">
            <v>0</v>
          </cell>
          <cell r="DH360">
            <v>0</v>
          </cell>
          <cell r="DI360">
            <v>0</v>
          </cell>
          <cell r="DJ360">
            <v>0</v>
          </cell>
          <cell r="DK360">
            <v>0</v>
          </cell>
          <cell r="DL360">
            <v>0</v>
          </cell>
          <cell r="DM360">
            <v>0</v>
          </cell>
          <cell r="DN360">
            <v>0</v>
          </cell>
          <cell r="DO360">
            <v>0</v>
          </cell>
          <cell r="DP360">
            <v>0</v>
          </cell>
          <cell r="DQ360">
            <v>0</v>
          </cell>
          <cell r="DR360">
            <v>0</v>
          </cell>
          <cell r="DS360">
            <v>0</v>
          </cell>
          <cell r="DT360">
            <v>0</v>
          </cell>
          <cell r="DU360">
            <v>0</v>
          </cell>
          <cell r="DV360">
            <v>0</v>
          </cell>
          <cell r="DW360">
            <v>0</v>
          </cell>
          <cell r="DX360">
            <v>0</v>
          </cell>
          <cell r="DY360">
            <v>0</v>
          </cell>
          <cell r="DZ360">
            <v>0</v>
          </cell>
          <cell r="EA360">
            <v>0</v>
          </cell>
          <cell r="EB360">
            <v>0</v>
          </cell>
          <cell r="EC360">
            <v>0</v>
          </cell>
          <cell r="ED360">
            <v>0</v>
          </cell>
          <cell r="EE360">
            <v>0</v>
          </cell>
          <cell r="EF360">
            <v>0</v>
          </cell>
          <cell r="EG360">
            <v>0</v>
          </cell>
          <cell r="EH360">
            <v>0</v>
          </cell>
          <cell r="EI360">
            <v>0</v>
          </cell>
          <cell r="EJ360">
            <v>0</v>
          </cell>
          <cell r="EK360">
            <v>0</v>
          </cell>
          <cell r="EL360">
            <v>0</v>
          </cell>
          <cell r="EM360">
            <v>0</v>
          </cell>
          <cell r="EN360">
            <v>0</v>
          </cell>
          <cell r="EO360">
            <v>0</v>
          </cell>
          <cell r="EP360">
            <v>0</v>
          </cell>
          <cell r="EQ360">
            <v>0</v>
          </cell>
          <cell r="ER360">
            <v>0</v>
          </cell>
          <cell r="ES360">
            <v>0</v>
          </cell>
          <cell r="ET360">
            <v>0</v>
          </cell>
          <cell r="EU360">
            <v>0</v>
          </cell>
          <cell r="EV360">
            <v>0</v>
          </cell>
          <cell r="EW360">
            <v>0</v>
          </cell>
          <cell r="EX360">
            <v>0</v>
          </cell>
          <cell r="EY360">
            <v>0</v>
          </cell>
          <cell r="EZ360">
            <v>0</v>
          </cell>
          <cell r="FA360">
            <v>0</v>
          </cell>
          <cell r="FB360">
            <v>0</v>
          </cell>
          <cell r="FC360">
            <v>0</v>
          </cell>
          <cell r="FD360">
            <v>0</v>
          </cell>
          <cell r="FE360">
            <v>0</v>
          </cell>
          <cell r="FF360">
            <v>0</v>
          </cell>
          <cell r="FG360">
            <v>0</v>
          </cell>
          <cell r="FH360">
            <v>0</v>
          </cell>
          <cell r="FI360">
            <v>0</v>
          </cell>
          <cell r="FJ360">
            <v>0</v>
          </cell>
          <cell r="FK360">
            <v>0</v>
          </cell>
          <cell r="FL360">
            <v>0</v>
          </cell>
          <cell r="FM360">
            <v>0</v>
          </cell>
          <cell r="FN360">
            <v>0</v>
          </cell>
          <cell r="FO360">
            <v>0</v>
          </cell>
          <cell r="FP360">
            <v>0</v>
          </cell>
          <cell r="FQ360">
            <v>0</v>
          </cell>
          <cell r="FR360">
            <v>0</v>
          </cell>
          <cell r="FS360">
            <v>0</v>
          </cell>
          <cell r="FT360">
            <v>0</v>
          </cell>
          <cell r="FU360">
            <v>0</v>
          </cell>
          <cell r="FV360">
            <v>0</v>
          </cell>
          <cell r="FW360">
            <v>0</v>
          </cell>
          <cell r="FX360">
            <v>0</v>
          </cell>
          <cell r="FY360">
            <v>0</v>
          </cell>
          <cell r="FZ360">
            <v>0</v>
          </cell>
          <cell r="GA360">
            <v>0</v>
          </cell>
          <cell r="GB360">
            <v>0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0</v>
          </cell>
          <cell r="GL360">
            <v>0</v>
          </cell>
          <cell r="GM360">
            <v>0</v>
          </cell>
          <cell r="GN360">
            <v>0</v>
          </cell>
          <cell r="GO360">
            <v>0</v>
          </cell>
          <cell r="GP360">
            <v>0</v>
          </cell>
          <cell r="GQ360">
            <v>0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0</v>
          </cell>
          <cell r="GX360">
            <v>0</v>
          </cell>
          <cell r="GY360">
            <v>0</v>
          </cell>
          <cell r="GZ360">
            <v>0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0</v>
          </cell>
          <cell r="HG360">
            <v>0</v>
          </cell>
          <cell r="HH360">
            <v>0</v>
          </cell>
          <cell r="HI360">
            <v>0</v>
          </cell>
          <cell r="HJ360">
            <v>0</v>
          </cell>
          <cell r="HK360">
            <v>0</v>
          </cell>
          <cell r="HL360">
            <v>0</v>
          </cell>
          <cell r="HM360">
            <v>0</v>
          </cell>
          <cell r="HN360">
            <v>0</v>
          </cell>
          <cell r="HO360">
            <v>0</v>
          </cell>
          <cell r="HP360">
            <v>0</v>
          </cell>
          <cell r="HQ360">
            <v>0</v>
          </cell>
          <cell r="HR360">
            <v>0</v>
          </cell>
          <cell r="HS360">
            <v>0</v>
          </cell>
          <cell r="HT360">
            <v>0</v>
          </cell>
          <cell r="HU360">
            <v>0</v>
          </cell>
          <cell r="HV360">
            <v>0</v>
          </cell>
          <cell r="HW360">
            <v>0</v>
          </cell>
          <cell r="HX360">
            <v>0</v>
          </cell>
          <cell r="HY360">
            <v>0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0</v>
          </cell>
          <cell r="IE360">
            <v>0</v>
          </cell>
          <cell r="IF360">
            <v>0</v>
          </cell>
          <cell r="IG360">
            <v>0</v>
          </cell>
          <cell r="IH360">
            <v>0</v>
          </cell>
          <cell r="II360">
            <v>0</v>
          </cell>
          <cell r="IJ360">
            <v>0</v>
          </cell>
          <cell r="IK360">
            <v>0</v>
          </cell>
          <cell r="IL360">
            <v>0</v>
          </cell>
          <cell r="IM360">
            <v>0</v>
          </cell>
          <cell r="IN360">
            <v>0</v>
          </cell>
          <cell r="IO360">
            <v>0</v>
          </cell>
          <cell r="IP360">
            <v>0</v>
          </cell>
          <cell r="IQ360">
            <v>0</v>
          </cell>
          <cell r="IR360">
            <v>0</v>
          </cell>
          <cell r="IS360">
            <v>0</v>
          </cell>
          <cell r="IT360">
            <v>0</v>
          </cell>
          <cell r="IU360">
            <v>0</v>
          </cell>
          <cell r="IV360">
            <v>0</v>
          </cell>
          <cell r="IW360">
            <v>0</v>
          </cell>
          <cell r="IX360">
            <v>0</v>
          </cell>
          <cell r="IY360">
            <v>0</v>
          </cell>
          <cell r="IZ360">
            <v>0</v>
          </cell>
          <cell r="JA360">
            <v>0</v>
          </cell>
          <cell r="JB360">
            <v>0</v>
          </cell>
          <cell r="JC360">
            <v>0</v>
          </cell>
          <cell r="JD360">
            <v>0</v>
          </cell>
          <cell r="JE360">
            <v>0</v>
          </cell>
        </row>
        <row r="362">
          <cell r="F362">
            <v>0.39959598548996667</v>
          </cell>
          <cell r="G362">
            <v>7.9987319909989196E-2</v>
          </cell>
          <cell r="H362">
            <v>-3.4427175669996757E-2</v>
          </cell>
          <cell r="I362">
            <v>0.30125086863984052</v>
          </cell>
          <cell r="J362">
            <v>-0.7804823035199604</v>
          </cell>
          <cell r="K362">
            <v>-0.90936023458993986</v>
          </cell>
          <cell r="L362">
            <v>-2.3162164025297898</v>
          </cell>
          <cell r="M362">
            <v>-3.4485610111300957</v>
          </cell>
          <cell r="N362">
            <v>-1.9075561825502518</v>
          </cell>
          <cell r="O362">
            <v>-3.1662919298203178</v>
          </cell>
          <cell r="P362">
            <v>0.25342115211014971</v>
          </cell>
          <cell r="Q362">
            <v>-4.3436382536103793</v>
          </cell>
          <cell r="R362">
            <v>-24.949545207820847</v>
          </cell>
          <cell r="S362">
            <v>-0.27510009345041908</v>
          </cell>
          <cell r="T362">
            <v>-9.0937259347597319</v>
          </cell>
          <cell r="U362">
            <v>-1.7835737689797497</v>
          </cell>
          <cell r="V362">
            <v>-0.2936394494599881</v>
          </cell>
          <cell r="W362">
            <v>-0.12599659430000543</v>
          </cell>
          <cell r="X362">
            <v>-2.207270274750158</v>
          </cell>
          <cell r="Y362">
            <v>-7.4510006663499553</v>
          </cell>
          <cell r="Z362">
            <v>-5.2072470108696507</v>
          </cell>
          <cell r="AA362">
            <v>-1.448851406300264</v>
          </cell>
          <cell r="AB362">
            <v>2.0900577076299669</v>
          </cell>
          <cell r="AC362">
            <v>4.2297070485197992</v>
          </cell>
          <cell r="AD362">
            <v>-3.3829047647500374</v>
          </cell>
          <cell r="AE362">
            <v>-38.785798548608</v>
          </cell>
          <cell r="AF362">
            <v>5.9501548820037442E-2</v>
          </cell>
          <cell r="AG362">
            <v>-2.7185374086899969</v>
          </cell>
          <cell r="AH362">
            <v>-0.2298264714798961</v>
          </cell>
          <cell r="AI362">
            <v>3.369921966880014</v>
          </cell>
          <cell r="AJ362">
            <v>-9.74157067997794E-3</v>
          </cell>
          <cell r="AK362">
            <v>-3.4757726928598913</v>
          </cell>
          <cell r="AL362">
            <v>-8.817585455039989</v>
          </cell>
          <cell r="AM362">
            <v>-20.248797995000132</v>
          </cell>
          <cell r="AN362">
            <v>-3.7835694697801046</v>
          </cell>
          <cell r="AO362">
            <v>0.23184286538997867</v>
          </cell>
          <cell r="AP362">
            <v>-5.1429487869881996E-2</v>
          </cell>
          <cell r="AQ362">
            <v>-3.1118043782998939</v>
          </cell>
          <cell r="AR362">
            <v>-29.821256917159189</v>
          </cell>
          <cell r="AS362">
            <v>-7.6097709969985772E-2</v>
          </cell>
          <cell r="AT362">
            <v>-4.6924941610086535E-2</v>
          </cell>
          <cell r="AU362">
            <v>0.68097516858006202</v>
          </cell>
          <cell r="AV362">
            <v>5.849267690052784E-3</v>
          </cell>
          <cell r="AW362">
            <v>-1.9724299932699978</v>
          </cell>
          <cell r="AX362">
            <v>1.5332093109199718</v>
          </cell>
          <cell r="AY362">
            <v>-10.895780449310223</v>
          </cell>
          <cell r="AZ362">
            <v>-12.083355630310052</v>
          </cell>
          <cell r="BA362">
            <v>-1.4588753502798681</v>
          </cell>
          <cell r="BB362">
            <v>-2.061707488739998</v>
          </cell>
          <cell r="BC362">
            <v>-1.4186515515399378</v>
          </cell>
          <cell r="BD362">
            <v>-2.027467549319681</v>
          </cell>
          <cell r="BE362">
            <v>-25.035333434829226</v>
          </cell>
          <cell r="BF362">
            <v>-0.13350976545996218</v>
          </cell>
          <cell r="BG362">
            <v>1.0265123543599657</v>
          </cell>
          <cell r="BH362">
            <v>-0.56575891683999657</v>
          </cell>
          <cell r="BI362">
            <v>0</v>
          </cell>
          <cell r="BJ362">
            <v>3.1449540389999697E-2</v>
          </cell>
          <cell r="BK362">
            <v>1.3711995494300027</v>
          </cell>
          <cell r="BL362">
            <v>-14.764959081469897</v>
          </cell>
          <cell r="BM362">
            <v>-0.51782402749995526</v>
          </cell>
          <cell r="BN362">
            <v>-7.4690330017701854</v>
          </cell>
          <cell r="BO362">
            <v>-0.33465883420999987</v>
          </cell>
          <cell r="BP362">
            <v>-3.7576967705001607</v>
          </cell>
          <cell r="BQ362">
            <v>7.8945518740056286E-2</v>
          </cell>
          <cell r="BR362">
            <v>-25.631341758309645</v>
          </cell>
          <cell r="BS362">
            <v>-2.4837178810300031</v>
          </cell>
          <cell r="BT362">
            <v>-0.14411711456000376</v>
          </cell>
          <cell r="BU362">
            <v>-6.8030019587699826</v>
          </cell>
          <cell r="BV362">
            <v>0.1223304042600013</v>
          </cell>
          <cell r="BW362">
            <v>-0.18614169390999999</v>
          </cell>
          <cell r="BX362">
            <v>-15.326088061510006</v>
          </cell>
          <cell r="BY362">
            <v>-2.0253288313699613</v>
          </cell>
          <cell r="BZ362">
            <v>-0.75135923954030659</v>
          </cell>
          <cell r="CA362">
            <v>-1.0299445100299636</v>
          </cell>
          <cell r="CB362">
            <v>3.0570499836800007</v>
          </cell>
          <cell r="CC362">
            <v>5.3181392710030195E-2</v>
          </cell>
          <cell r="CD362">
            <v>-0.11420424823984376</v>
          </cell>
          <cell r="CE362">
            <v>-12.442625616609803</v>
          </cell>
          <cell r="CF362">
            <v>0</v>
          </cell>
          <cell r="CG362">
            <v>-23.011943876350074</v>
          </cell>
          <cell r="CH362">
            <v>-6.6952518899370261E-3</v>
          </cell>
          <cell r="CI362">
            <v>4.666484730990021</v>
          </cell>
          <cell r="CJ362">
            <v>7.7690359600000036E-3</v>
          </cell>
          <cell r="CK362">
            <v>0</v>
          </cell>
          <cell r="CL362">
            <v>-10.220244168399859</v>
          </cell>
          <cell r="CM362">
            <v>25.161216715659748</v>
          </cell>
          <cell r="CN362">
            <v>20.839399884990144</v>
          </cell>
          <cell r="CO362">
            <v>-2.3038121148400137</v>
          </cell>
          <cell r="CP362">
            <v>0.14704637653983355</v>
          </cell>
          <cell r="CQ362">
            <v>-27.721846949270116</v>
          </cell>
          <cell r="CR362">
            <v>-71.12416251769082</v>
          </cell>
          <cell r="CS362">
            <v>8.1466219672600459</v>
          </cell>
          <cell r="CT362">
            <v>-13.360804587350003</v>
          </cell>
          <cell r="CU362">
            <v>-6.3439668100398876</v>
          </cell>
          <cell r="CV362">
            <v>4.4642784627700394</v>
          </cell>
          <cell r="CW362">
            <v>-1.0925269099600001</v>
          </cell>
          <cell r="CX362">
            <v>-1.2925084220800045</v>
          </cell>
          <cell r="CY362">
            <v>-2.4032992680699863</v>
          </cell>
          <cell r="CZ362">
            <v>-11.866498881570124</v>
          </cell>
          <cell r="DA362">
            <v>-8.7007193877700502</v>
          </cell>
          <cell r="DB362">
            <v>8.7697020253699947</v>
          </cell>
          <cell r="DC362">
            <v>-20.803263464489874</v>
          </cell>
          <cell r="DD362">
            <v>-26.641177241760033</v>
          </cell>
          <cell r="DE362">
            <v>-24.505369786301344</v>
          </cell>
          <cell r="DF362">
            <v>32.074346048889993</v>
          </cell>
          <cell r="DG362">
            <v>2.9869069333099105</v>
          </cell>
          <cell r="DH362">
            <v>4.5262681344699445</v>
          </cell>
          <cell r="DI362">
            <v>2.9205511107100222</v>
          </cell>
          <cell r="DJ362">
            <v>0</v>
          </cell>
          <cell r="DK362">
            <v>4.1959367032400081</v>
          </cell>
          <cell r="DL362">
            <v>-12.871754274379896</v>
          </cell>
          <cell r="DM362">
            <v>-0.31817319497986318</v>
          </cell>
          <cell r="DN362">
            <v>-0.37700582361003399</v>
          </cell>
          <cell r="DO362">
            <v>-4.2846535459400172</v>
          </cell>
          <cell r="DP362">
            <v>-10.797587731849944</v>
          </cell>
          <cell r="DQ362">
            <v>-42.560204146159776</v>
          </cell>
          <cell r="DR362">
            <v>-5.5759365227695525</v>
          </cell>
          <cell r="DS362">
            <v>-9.7126835338899582</v>
          </cell>
          <cell r="DT362">
            <v>-12.327028630189943</v>
          </cell>
          <cell r="DU362">
            <v>9.3739951633000373</v>
          </cell>
          <cell r="DV362">
            <v>4.8609996443300076</v>
          </cell>
          <cell r="DW362">
            <v>0</v>
          </cell>
          <cell r="DX362">
            <v>-1.6216826664400017</v>
          </cell>
          <cell r="DY362">
            <v>4.9976348790700058</v>
          </cell>
          <cell r="DZ362">
            <v>-5.4365290400601225</v>
          </cell>
          <cell r="EA362">
            <v>0.51445363714003634</v>
          </cell>
          <cell r="EB362">
            <v>-3.0435591363799972</v>
          </cell>
          <cell r="EC362">
            <v>24.370282921510011</v>
          </cell>
          <cell r="ED362">
            <v>-17.551819761160004</v>
          </cell>
          <cell r="EE362">
            <v>-71.449337373170238</v>
          </cell>
          <cell r="EF362">
            <v>-3.014799051070014</v>
          </cell>
          <cell r="EG362">
            <v>0.71555441617999804</v>
          </cell>
          <cell r="EH362">
            <v>-15.915158639519973</v>
          </cell>
          <cell r="EI362">
            <v>-2.1580990899963126E-3</v>
          </cell>
          <cell r="EJ362">
            <v>0</v>
          </cell>
          <cell r="EK362">
            <v>0</v>
          </cell>
          <cell r="EL362">
            <v>-0.51089858898995999</v>
          </cell>
          <cell r="EM362">
            <v>-11.399906224190318</v>
          </cell>
          <cell r="EN362">
            <v>-0.48890862740000784</v>
          </cell>
          <cell r="EO362">
            <v>-4.8822121869799986</v>
          </cell>
          <cell r="EP362">
            <v>12.290847839130038</v>
          </cell>
          <cell r="EQ362">
            <v>-48.241698211240191</v>
          </cell>
          <cell r="ER362">
            <v>15.640483685880554</v>
          </cell>
          <cell r="ES362">
            <v>-12.707338624910022</v>
          </cell>
          <cell r="ET362">
            <v>5.4790710217500873</v>
          </cell>
          <cell r="EU362">
            <v>-4.471553509749981</v>
          </cell>
          <cell r="EV362">
            <v>0</v>
          </cell>
          <cell r="EW362">
            <v>0</v>
          </cell>
          <cell r="EX362">
            <v>2.2076289332499996</v>
          </cell>
          <cell r="EY362">
            <v>-2.4562640702200156</v>
          </cell>
          <cell r="EZ362">
            <v>23.077214161119855</v>
          </cell>
          <cell r="FA362">
            <v>-2.366186865998543E-2</v>
          </cell>
          <cell r="FB362">
            <v>9.9862531677499931</v>
          </cell>
          <cell r="FC362">
            <v>7.6119244650016071E-2</v>
          </cell>
          <cell r="FD362">
            <v>-5.5269847691000109</v>
          </cell>
          <cell r="FE362">
            <v>1.9836651138302841</v>
          </cell>
          <cell r="FF362">
            <v>-8.9967335938200108</v>
          </cell>
          <cell r="FG362">
            <v>3.5848213709699621</v>
          </cell>
          <cell r="FH362">
            <v>10.086099409249982</v>
          </cell>
          <cell r="FI362">
            <v>-6.9622941599902788E-3</v>
          </cell>
          <cell r="FJ362">
            <v>0</v>
          </cell>
          <cell r="FK362">
            <v>0</v>
          </cell>
          <cell r="FL362">
            <v>-7.7849263322399906</v>
          </cell>
          <cell r="FM362">
            <v>9.6300684121000586</v>
          </cell>
          <cell r="FN362">
            <v>-1.4733565991400042</v>
          </cell>
          <cell r="FO362">
            <v>2.7633905464400002</v>
          </cell>
          <cell r="FP362">
            <v>1.546625939790033</v>
          </cell>
          <cell r="FQ362">
            <v>-7.3653617453600191</v>
          </cell>
          <cell r="FR362">
            <v>-84.259950104500149</v>
          </cell>
          <cell r="FS362">
            <v>-6.3410241923000115</v>
          </cell>
          <cell r="FT362">
            <v>-16.902343239619995</v>
          </cell>
          <cell r="FU362">
            <v>4.6730707093799424</v>
          </cell>
          <cell r="FV362">
            <v>-6.9734154199920795E-3</v>
          </cell>
          <cell r="FW362">
            <v>0</v>
          </cell>
          <cell r="FX362">
            <v>-6.9456433920001004E-2</v>
          </cell>
          <cell r="FY362">
            <v>-6.3226556790899906</v>
          </cell>
          <cell r="FZ362">
            <v>-31.683123298850091</v>
          </cell>
          <cell r="GA362">
            <v>0</v>
          </cell>
          <cell r="GB362">
            <v>2.0956662609800105</v>
          </cell>
          <cell r="GC362">
            <v>-20.004734114239909</v>
          </cell>
          <cell r="GD362">
            <v>-9.6983767014198747</v>
          </cell>
          <cell r="GE362">
            <v>-167.89695057116978</v>
          </cell>
          <cell r="GF362">
            <v>0</v>
          </cell>
          <cell r="GG362">
            <v>0.1026189313499799</v>
          </cell>
          <cell r="GH362">
            <v>0</v>
          </cell>
          <cell r="GI362">
            <v>-7.7811741099935716E-3</v>
          </cell>
          <cell r="GJ362">
            <v>0</v>
          </cell>
          <cell r="GK362">
            <v>0</v>
          </cell>
          <cell r="GL362">
            <v>-6.0747366424000404</v>
          </cell>
          <cell r="GM362">
            <v>-68.336215884450098</v>
          </cell>
          <cell r="GN362">
            <v>0</v>
          </cell>
          <cell r="GO362">
            <v>0.49554272812999756</v>
          </cell>
          <cell r="GP362">
            <v>-60.220373233700002</v>
          </cell>
          <cell r="GQ362">
            <v>-33.856005295989803</v>
          </cell>
          <cell r="GR362">
            <v>-4.7549871395503942</v>
          </cell>
          <cell r="GS362">
            <v>-1.2896671680600207</v>
          </cell>
          <cell r="GT362">
            <v>0</v>
          </cell>
          <cell r="GU362">
            <v>0.10946974846999069</v>
          </cell>
          <cell r="GV362">
            <v>2.3743814289986176E-2</v>
          </cell>
          <cell r="GW362">
            <v>0</v>
          </cell>
          <cell r="GX362">
            <v>0</v>
          </cell>
          <cell r="GY362">
            <v>-3.6838008294700018</v>
          </cell>
          <cell r="GZ362">
            <v>1.5990657070099132</v>
          </cell>
          <cell r="HA362">
            <v>-0.91400463790000686</v>
          </cell>
          <cell r="HB362">
            <v>0</v>
          </cell>
          <cell r="HC362">
            <v>-0.99350361656001951</v>
          </cell>
          <cell r="HD362">
            <v>0.39370984266997766</v>
          </cell>
          <cell r="HE362">
            <v>5.615100618570068</v>
          </cell>
          <cell r="HF362">
            <v>-0.21844042405996333</v>
          </cell>
          <cell r="HG362">
            <v>2.1136566312998184</v>
          </cell>
          <cell r="HH362">
            <v>-6.1784743700172839E-3</v>
          </cell>
          <cell r="HI362">
            <v>0</v>
          </cell>
          <cell r="HJ362">
            <v>0</v>
          </cell>
          <cell r="HK362">
            <v>0</v>
          </cell>
          <cell r="HL362">
            <v>0.38654435546001054</v>
          </cell>
          <cell r="HM362">
            <v>8.9474073194498942</v>
          </cell>
          <cell r="HN362">
            <v>-3.4609592612600295</v>
          </cell>
          <cell r="HO362">
            <v>0</v>
          </cell>
          <cell r="HP362">
            <v>0</v>
          </cell>
          <cell r="HQ362">
            <v>-2.146929527949851</v>
          </cell>
          <cell r="HR362">
            <v>-4.7427442268890445</v>
          </cell>
          <cell r="HS362">
            <v>0</v>
          </cell>
          <cell r="HT362">
            <v>0</v>
          </cell>
          <cell r="HU362">
            <v>0</v>
          </cell>
          <cell r="HV362">
            <v>0</v>
          </cell>
          <cell r="HW362">
            <v>0</v>
          </cell>
          <cell r="HX362">
            <v>0</v>
          </cell>
          <cell r="HY362">
            <v>0</v>
          </cell>
          <cell r="HZ362">
            <v>-1.0148973156196917</v>
          </cell>
          <cell r="IA362">
            <v>0</v>
          </cell>
          <cell r="IB362">
            <v>0</v>
          </cell>
          <cell r="IC362">
            <v>-6.9136947055098972</v>
          </cell>
          <cell r="ID362">
            <v>3.1858477942400896</v>
          </cell>
          <cell r="IE362">
            <v>-20.778228939489964</v>
          </cell>
          <cell r="IF362">
            <v>0</v>
          </cell>
          <cell r="IG362">
            <v>-1.2640328419990965E-2</v>
          </cell>
          <cell r="IH362">
            <v>6.5809954619965083E-2</v>
          </cell>
          <cell r="II362">
            <v>0</v>
          </cell>
          <cell r="IJ362">
            <v>0</v>
          </cell>
          <cell r="IK362">
            <v>0</v>
          </cell>
          <cell r="IL362">
            <v>-16.868976915449963</v>
          </cell>
          <cell r="IM362">
            <v>-1.368862216189882</v>
          </cell>
          <cell r="IN362">
            <v>0</v>
          </cell>
          <cell r="IO362">
            <v>0</v>
          </cell>
          <cell r="IP362">
            <v>0</v>
          </cell>
          <cell r="IQ362">
            <v>-2.5935594340498938</v>
          </cell>
          <cell r="IR362">
            <v>4.4587533624689968</v>
          </cell>
          <cell r="IS362">
            <v>-1.2269086925200554</v>
          </cell>
          <cell r="IT362">
            <v>3.1818624386701231</v>
          </cell>
          <cell r="IU362">
            <v>0</v>
          </cell>
          <cell r="IV362">
            <v>0</v>
          </cell>
          <cell r="IW362">
            <v>0</v>
          </cell>
          <cell r="IX362">
            <v>0</v>
          </cell>
          <cell r="IY362">
            <v>0</v>
          </cell>
          <cell r="IZ362">
            <v>-0.27797416717976375</v>
          </cell>
          <cell r="JA362">
            <v>3.0399736672400195</v>
          </cell>
          <cell r="JB362">
            <v>0</v>
          </cell>
          <cell r="JC362">
            <v>0</v>
          </cell>
          <cell r="JD362">
            <v>-0.25819988374041714</v>
          </cell>
          <cell r="JE362">
            <v>0</v>
          </cell>
        </row>
        <row r="363">
          <cell r="F363">
            <v>-3.1227550359997025E-2</v>
          </cell>
          <cell r="G363">
            <v>1.3026941469995279E-2</v>
          </cell>
          <cell r="H363">
            <v>-8.7889477500020519E-3</v>
          </cell>
          <cell r="I363">
            <v>0.50638920994998671</v>
          </cell>
          <cell r="J363">
            <v>-0.34843884103000278</v>
          </cell>
          <cell r="K363">
            <v>-0.56412825784997267</v>
          </cell>
          <cell r="L363">
            <v>-1.0151266132500041</v>
          </cell>
          <cell r="M363">
            <v>-0.67035742226994444</v>
          </cell>
          <cell r="N363">
            <v>-1.4624970775799966</v>
          </cell>
          <cell r="O363">
            <v>0.50058102254007508</v>
          </cell>
          <cell r="P363">
            <v>5.0242929459841434E-2</v>
          </cell>
          <cell r="Q363">
            <v>-2.6516247577300192</v>
          </cell>
          <cell r="R363">
            <v>-4.50444542635978</v>
          </cell>
          <cell r="S363">
            <v>-2.7581341879908905E-2</v>
          </cell>
          <cell r="T363">
            <v>-0.39596180289004224</v>
          </cell>
          <cell r="U363">
            <v>-0.49976199264000343</v>
          </cell>
          <cell r="V363">
            <v>0.44413409676002402</v>
          </cell>
          <cell r="W363">
            <v>0</v>
          </cell>
          <cell r="X363">
            <v>-5.8947499289985217E-2</v>
          </cell>
          <cell r="Y363">
            <v>-3.5052364644500358</v>
          </cell>
          <cell r="Z363">
            <v>-1.1771045361999768</v>
          </cell>
          <cell r="AA363">
            <v>-0.59760615444002951</v>
          </cell>
          <cell r="AB363">
            <v>0.1252102038799876</v>
          </cell>
          <cell r="AC363">
            <v>1.4768930984799908</v>
          </cell>
          <cell r="AD363">
            <v>-0.2884830336899995</v>
          </cell>
          <cell r="AE363">
            <v>-19.313097067019953</v>
          </cell>
          <cell r="AF363">
            <v>0</v>
          </cell>
          <cell r="AG363">
            <v>0.51794112926998537</v>
          </cell>
          <cell r="AH363">
            <v>-0.41494627423999475</v>
          </cell>
          <cell r="AI363">
            <v>0.16906904857999905</v>
          </cell>
          <cell r="AJ363">
            <v>-7.3469597653700021</v>
          </cell>
          <cell r="AK363">
            <v>-2.0173069135499873</v>
          </cell>
          <cell r="AL363">
            <v>-7.2402152535800042</v>
          </cell>
          <cell r="AM363">
            <v>-3.5398498654899413</v>
          </cell>
          <cell r="AN363">
            <v>0.51284410776997902</v>
          </cell>
          <cell r="AO363">
            <v>0.25846154964000334</v>
          </cell>
          <cell r="AP363">
            <v>0</v>
          </cell>
          <cell r="AQ363">
            <v>-0.21213483004999034</v>
          </cell>
          <cell r="AR363">
            <v>-4.4850757353906374</v>
          </cell>
          <cell r="AS363">
            <v>9.760797230001117E-3</v>
          </cell>
          <cell r="AT363">
            <v>-0.43871757053994997</v>
          </cell>
          <cell r="AU363">
            <v>0</v>
          </cell>
          <cell r="AV363">
            <v>0.25761687165999092</v>
          </cell>
          <cell r="AW363">
            <v>-0.21627010385000034</v>
          </cell>
          <cell r="AX363">
            <v>0.39112791342999742</v>
          </cell>
          <cell r="AY363">
            <v>-1.2283049423899683</v>
          </cell>
          <cell r="AZ363">
            <v>-0.55316426725994461</v>
          </cell>
          <cell r="BA363">
            <v>-1.796295940809955</v>
          </cell>
          <cell r="BB363">
            <v>-0.21578130460000011</v>
          </cell>
          <cell r="BC363">
            <v>0</v>
          </cell>
          <cell r="BD363">
            <v>-0.69504718825999134</v>
          </cell>
          <cell r="BE363">
            <v>-9.0542927720798616</v>
          </cell>
          <cell r="BF363">
            <v>5.3755120000005263E-2</v>
          </cell>
          <cell r="BG363">
            <v>-5.867775343995163E-2</v>
          </cell>
          <cell r="BH363">
            <v>-0.16619410619000519</v>
          </cell>
          <cell r="BI363">
            <v>0.23863139851999904</v>
          </cell>
          <cell r="BJ363">
            <v>-8.1288124799989703E-3</v>
          </cell>
          <cell r="BK363">
            <v>-1.7027885244800132</v>
          </cell>
          <cell r="BL363">
            <v>-4.3543556980399671</v>
          </cell>
          <cell r="BM363">
            <v>-0.24533747940017747</v>
          </cell>
          <cell r="BN363">
            <v>0</v>
          </cell>
          <cell r="BO363">
            <v>-0.49458905654999974</v>
          </cell>
          <cell r="BP363">
            <v>0</v>
          </cell>
          <cell r="BQ363">
            <v>-2.316607860020099</v>
          </cell>
          <cell r="BR363">
            <v>14.460459967590396</v>
          </cell>
          <cell r="BS363">
            <v>2.6089423849699962</v>
          </cell>
          <cell r="BT363">
            <v>-2.9799488999060486E-4</v>
          </cell>
          <cell r="BU363">
            <v>10.706937850049997</v>
          </cell>
          <cell r="BV363">
            <v>2.0975918690000483E-2</v>
          </cell>
          <cell r="BW363">
            <v>0.15194859642</v>
          </cell>
          <cell r="BX363">
            <v>14.320019650280003</v>
          </cell>
          <cell r="BY363">
            <v>-7.9152321578399665</v>
          </cell>
          <cell r="BZ363">
            <v>-0.63277741743991101</v>
          </cell>
          <cell r="CA363">
            <v>-0.956193715339964</v>
          </cell>
          <cell r="CB363">
            <v>-3.0669094623199995</v>
          </cell>
          <cell r="CC363">
            <v>-0.77695368499001916</v>
          </cell>
          <cell r="CD363">
            <v>0</v>
          </cell>
          <cell r="CE363">
            <v>2.7856005132498467</v>
          </cell>
          <cell r="CF363">
            <v>1.0355240827299923</v>
          </cell>
          <cell r="CG363">
            <v>19.751771421479987</v>
          </cell>
          <cell r="CH363">
            <v>0</v>
          </cell>
          <cell r="CI363">
            <v>-1.5223393507300003</v>
          </cell>
          <cell r="CJ363">
            <v>0</v>
          </cell>
          <cell r="CK363">
            <v>0</v>
          </cell>
          <cell r="CL363">
            <v>6.9243688112399582</v>
          </cell>
          <cell r="CM363">
            <v>-29.013366501290079</v>
          </cell>
          <cell r="CN363">
            <v>-24.304410656669972</v>
          </cell>
          <cell r="CO363">
            <v>2.1964734411699993</v>
          </cell>
          <cell r="CP363">
            <v>-0.30253748579997364</v>
          </cell>
          <cell r="CQ363">
            <v>28.020116751119986</v>
          </cell>
          <cell r="CR363">
            <v>63.81866701231047</v>
          </cell>
          <cell r="CS363">
            <v>-8.0970007893799902</v>
          </cell>
          <cell r="CT363">
            <v>13.234754436029959</v>
          </cell>
          <cell r="CU363">
            <v>9.0281554601099856</v>
          </cell>
          <cell r="CV363">
            <v>-4.3125191752500029</v>
          </cell>
          <cell r="CW363">
            <v>1.0913055709300004</v>
          </cell>
          <cell r="CX363">
            <v>1.2917395840900099</v>
          </cell>
          <cell r="CY363">
            <v>1.427555915159985</v>
          </cell>
          <cell r="CZ363">
            <v>9.4100856642201052</v>
          </cell>
          <cell r="DA363">
            <v>10.077618156620048</v>
          </cell>
          <cell r="DB363">
            <v>-8.852228489500007</v>
          </cell>
          <cell r="DC363">
            <v>3.1722395555400453</v>
          </cell>
          <cell r="DD363">
            <v>36.346961123740016</v>
          </cell>
          <cell r="DE363">
            <v>16.19108337742</v>
          </cell>
          <cell r="DF363">
            <v>-31.380819223869992</v>
          </cell>
          <cell r="DG363">
            <v>-2.4996823225300204</v>
          </cell>
          <cell r="DH363">
            <v>-4.8582947779200083</v>
          </cell>
          <cell r="DI363">
            <v>-2.7703445336799888</v>
          </cell>
          <cell r="DJ363">
            <v>0</v>
          </cell>
          <cell r="DK363">
            <v>-4.7374355720800025</v>
          </cell>
          <cell r="DL363">
            <v>9.7061305765699899</v>
          </cell>
          <cell r="DM363">
            <v>-3.0221763080098754</v>
          </cell>
          <cell r="DN363">
            <v>12.190208788639978</v>
          </cell>
          <cell r="DO363">
            <v>3.6236365179199908</v>
          </cell>
          <cell r="DP363">
            <v>10.334044383509962</v>
          </cell>
          <cell r="DQ363">
            <v>29.605815848870066</v>
          </cell>
          <cell r="DR363">
            <v>5.5658930349504772</v>
          </cell>
          <cell r="DS363">
            <v>9.6473912422200101</v>
          </cell>
          <cell r="DT363">
            <v>12.218090400139999</v>
          </cell>
          <cell r="DU363">
            <v>-9.0183358542499974</v>
          </cell>
          <cell r="DV363">
            <v>-4.8462623326000056</v>
          </cell>
          <cell r="DW363">
            <v>0</v>
          </cell>
          <cell r="DX363">
            <v>1.1117022826499969</v>
          </cell>
          <cell r="DY363">
            <v>-6.3517067924399839</v>
          </cell>
          <cell r="DZ363">
            <v>4.8913132789100473</v>
          </cell>
          <cell r="EA363">
            <v>1.9917721343200014</v>
          </cell>
          <cell r="EB363">
            <v>3.0390971193900072</v>
          </cell>
          <cell r="EC363">
            <v>-24.303302408130037</v>
          </cell>
          <cell r="ED363">
            <v>17.186133964739952</v>
          </cell>
          <cell r="EE363">
            <v>54.782020727219788</v>
          </cell>
          <cell r="EF363">
            <v>3.0122357305499889</v>
          </cell>
          <cell r="EG363">
            <v>-0.68828757224997617</v>
          </cell>
          <cell r="EH363">
            <v>10.958975452699988</v>
          </cell>
          <cell r="EI363">
            <v>4.9305457839992073E-2</v>
          </cell>
          <cell r="EJ363">
            <v>0</v>
          </cell>
          <cell r="EK363">
            <v>0</v>
          </cell>
          <cell r="EL363">
            <v>-2.8779994647200056</v>
          </cell>
          <cell r="EM363">
            <v>6.4702787917000251</v>
          </cell>
          <cell r="EN363">
            <v>-3.398066921910015</v>
          </cell>
          <cell r="EO363">
            <v>4.8876040705800001</v>
          </cell>
          <cell r="EP363">
            <v>-11.873723029810009</v>
          </cell>
          <cell r="EQ363">
            <v>48.241698212540086</v>
          </cell>
          <cell r="ER363">
            <v>-13.359591156729721</v>
          </cell>
          <cell r="ES363">
            <v>12.38031086014</v>
          </cell>
          <cell r="ET363">
            <v>-5.795080868709988</v>
          </cell>
          <cell r="EU363">
            <v>4.5146668210000058</v>
          </cell>
          <cell r="EV363">
            <v>0</v>
          </cell>
          <cell r="EW363">
            <v>0</v>
          </cell>
          <cell r="EX363">
            <v>-2.2125125006699999</v>
          </cell>
          <cell r="EY363">
            <v>3.7425814129499884</v>
          </cell>
          <cell r="EZ363">
            <v>-21.514128620619942</v>
          </cell>
          <cell r="FA363">
            <v>0</v>
          </cell>
          <cell r="FB363">
            <v>-9.986253167760001</v>
          </cell>
          <cell r="FC363">
            <v>2.3435976350015153E-2</v>
          </cell>
          <cell r="FD363">
            <v>5.487388930590015</v>
          </cell>
          <cell r="FE363">
            <v>-2.9507411102197239</v>
          </cell>
          <cell r="FF363">
            <v>8.7651070835599896</v>
          </cell>
          <cell r="FG363">
            <v>-2.5562277029399638</v>
          </cell>
          <cell r="FH363">
            <v>-10.124499520279983</v>
          </cell>
          <cell r="FI363">
            <v>0</v>
          </cell>
          <cell r="FJ363">
            <v>0</v>
          </cell>
          <cell r="FK363">
            <v>0</v>
          </cell>
          <cell r="FL363">
            <v>8.1801885027700223</v>
          </cell>
          <cell r="FM363">
            <v>-10.087904963429935</v>
          </cell>
          <cell r="FN363">
            <v>1.5545054278200041</v>
          </cell>
          <cell r="FO363">
            <v>-4.1756342484000015</v>
          </cell>
          <cell r="FP363">
            <v>-1.2053289479999876</v>
          </cell>
          <cell r="FQ363">
            <v>6.69905325868001</v>
          </cell>
          <cell r="FR363">
            <v>70.501933087059797</v>
          </cell>
          <cell r="FS363">
            <v>6.5846952660599953</v>
          </cell>
          <cell r="FT363">
            <v>6.2702351602800093</v>
          </cell>
          <cell r="FU363">
            <v>-4.7544022342700032</v>
          </cell>
          <cell r="FV363">
            <v>0</v>
          </cell>
          <cell r="FW363">
            <v>0</v>
          </cell>
          <cell r="FX363">
            <v>0</v>
          </cell>
          <cell r="FY363">
            <v>5.6099664764100083</v>
          </cell>
          <cell r="FZ363">
            <v>29.310763764829971</v>
          </cell>
          <cell r="GA363">
            <v>0</v>
          </cell>
          <cell r="GB363">
            <v>-2.0829899600200008</v>
          </cell>
          <cell r="GC363">
            <v>19.905143810160041</v>
          </cell>
          <cell r="GD363">
            <v>9.6585208036100312</v>
          </cell>
          <cell r="GE363">
            <v>82.054230533580039</v>
          </cell>
          <cell r="GF363">
            <v>0</v>
          </cell>
          <cell r="GG363">
            <v>0</v>
          </cell>
          <cell r="GH363">
            <v>0</v>
          </cell>
          <cell r="GI363">
            <v>2.2650244099970962E-3</v>
          </cell>
          <cell r="GJ363">
            <v>0</v>
          </cell>
          <cell r="GK363">
            <v>0</v>
          </cell>
          <cell r="GL363">
            <v>6.2704658854199948</v>
          </cell>
          <cell r="GM363">
            <v>-7.6579789932200129</v>
          </cell>
          <cell r="GN363">
            <v>0</v>
          </cell>
          <cell r="GO363">
            <v>-0.49554272813000111</v>
          </cell>
          <cell r="GP363">
            <v>59.538146714129994</v>
          </cell>
          <cell r="GQ363">
            <v>24.396874630970046</v>
          </cell>
          <cell r="GR363">
            <v>0</v>
          </cell>
          <cell r="GS363">
            <v>0</v>
          </cell>
          <cell r="GT363">
            <v>0</v>
          </cell>
          <cell r="GU363">
            <v>0</v>
          </cell>
          <cell r="GV363">
            <v>0</v>
          </cell>
          <cell r="GW363">
            <v>0</v>
          </cell>
          <cell r="GX363">
            <v>0</v>
          </cell>
          <cell r="GY363">
            <v>0</v>
          </cell>
          <cell r="GZ363">
            <v>0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0</v>
          </cell>
          <cell r="HJ363">
            <v>0</v>
          </cell>
          <cell r="HK363">
            <v>0</v>
          </cell>
          <cell r="HL363">
            <v>0</v>
          </cell>
          <cell r="HM363">
            <v>0</v>
          </cell>
          <cell r="HN363">
            <v>0</v>
          </cell>
          <cell r="HO363">
            <v>0</v>
          </cell>
          <cell r="HP363">
            <v>0</v>
          </cell>
          <cell r="HQ363">
            <v>0</v>
          </cell>
          <cell r="HR363">
            <v>0</v>
          </cell>
          <cell r="HS363">
            <v>0</v>
          </cell>
          <cell r="HT363">
            <v>0</v>
          </cell>
          <cell r="HU363">
            <v>0</v>
          </cell>
          <cell r="HV363">
            <v>0</v>
          </cell>
          <cell r="HW363">
            <v>0</v>
          </cell>
          <cell r="HX363">
            <v>0</v>
          </cell>
          <cell r="HY363">
            <v>0</v>
          </cell>
          <cell r="HZ363">
            <v>0</v>
          </cell>
          <cell r="IA363">
            <v>0</v>
          </cell>
          <cell r="IB363">
            <v>0</v>
          </cell>
          <cell r="IC363">
            <v>0</v>
          </cell>
          <cell r="ID363">
            <v>0</v>
          </cell>
          <cell r="IE363">
            <v>0</v>
          </cell>
          <cell r="IF363">
            <v>0</v>
          </cell>
          <cell r="IG363">
            <v>0</v>
          </cell>
          <cell r="IH363">
            <v>0</v>
          </cell>
          <cell r="II363">
            <v>0</v>
          </cell>
          <cell r="IJ363">
            <v>0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0</v>
          </cell>
          <cell r="IQ363">
            <v>0</v>
          </cell>
          <cell r="IR363">
            <v>0</v>
          </cell>
          <cell r="IS363">
            <v>0</v>
          </cell>
          <cell r="IT363">
            <v>0</v>
          </cell>
          <cell r="IU363">
            <v>0</v>
          </cell>
          <cell r="IV363">
            <v>0</v>
          </cell>
          <cell r="IW363">
            <v>0</v>
          </cell>
          <cell r="IX363">
            <v>0</v>
          </cell>
          <cell r="IY363">
            <v>0</v>
          </cell>
          <cell r="IZ363">
            <v>0</v>
          </cell>
          <cell r="JA363">
            <v>0</v>
          </cell>
          <cell r="JB363">
            <v>0</v>
          </cell>
          <cell r="JC363">
            <v>0</v>
          </cell>
          <cell r="JD363">
            <v>0</v>
          </cell>
          <cell r="JE363">
            <v>0</v>
          </cell>
        </row>
        <row r="364">
          <cell r="F364">
            <v>-0.53549740549000546</v>
          </cell>
          <cell r="G364">
            <v>-7.2356700539998542E-2</v>
          </cell>
          <cell r="H364">
            <v>-2.382180301000858E-2</v>
          </cell>
          <cell r="I364">
            <v>0</v>
          </cell>
          <cell r="J364">
            <v>-1.869728927760093</v>
          </cell>
          <cell r="K364">
            <v>1.5538312276098623</v>
          </cell>
          <cell r="L364">
            <v>-3.0877750358104095</v>
          </cell>
          <cell r="M364">
            <v>-5.5872363023595426</v>
          </cell>
          <cell r="N364">
            <v>-1.366641023030752</v>
          </cell>
          <cell r="O364">
            <v>3.3700404459898436</v>
          </cell>
          <cell r="P364">
            <v>1.0923672858000373</v>
          </cell>
          <cell r="Q364">
            <v>-3.3003231446302834</v>
          </cell>
          <cell r="R364">
            <v>-16.096884895707262</v>
          </cell>
          <cell r="S364">
            <v>-0.39963695176038527</v>
          </cell>
          <cell r="T364">
            <v>1.0763036823800576</v>
          </cell>
          <cell r="U364">
            <v>-0.91287732182001946</v>
          </cell>
          <cell r="V364">
            <v>0</v>
          </cell>
          <cell r="W364">
            <v>-0.91165966223002215</v>
          </cell>
          <cell r="X364">
            <v>4.9144438589962647E-2</v>
          </cell>
          <cell r="Y364">
            <v>-4.6321233831299651</v>
          </cell>
          <cell r="Z364">
            <v>-7.1962856293698678</v>
          </cell>
          <cell r="AA364">
            <v>-1.1603387355299901</v>
          </cell>
          <cell r="AB364">
            <v>0.89437682263002216</v>
          </cell>
          <cell r="AC364">
            <v>-1.5739079448399025</v>
          </cell>
          <cell r="AD364">
            <v>-1.3298802106298808</v>
          </cell>
          <cell r="AE364">
            <v>-22.60233177902046</v>
          </cell>
          <cell r="AF364">
            <v>5.6844700859997488E-2</v>
          </cell>
          <cell r="AG364">
            <v>-4.8706960379973907E-2</v>
          </cell>
          <cell r="AH364">
            <v>-10.275864659790017</v>
          </cell>
          <cell r="AI364">
            <v>0</v>
          </cell>
          <cell r="AJ364">
            <v>-1.596789019740072</v>
          </cell>
          <cell r="AK364">
            <v>-2.2493092874200897</v>
          </cell>
          <cell r="AL364">
            <v>-1.7745836057700899</v>
          </cell>
          <cell r="AM364">
            <v>-3.7661562964296991</v>
          </cell>
          <cell r="AN364">
            <v>-3.2080507650499612</v>
          </cell>
          <cell r="AO364">
            <v>0.3101996046599993</v>
          </cell>
          <cell r="AP364">
            <v>0.16385907853000958</v>
          </cell>
          <cell r="AQ364">
            <v>-0.21377456849000964</v>
          </cell>
          <cell r="AR364">
            <v>-18.989156681501299</v>
          </cell>
          <cell r="AS364">
            <v>0</v>
          </cell>
          <cell r="AT364">
            <v>-4.3366713829982473E-2</v>
          </cell>
          <cell r="AU364">
            <v>-3.8991333960012753E-2</v>
          </cell>
          <cell r="AV364">
            <v>0</v>
          </cell>
          <cell r="AW364">
            <v>0.20411543303999835</v>
          </cell>
          <cell r="AX364">
            <v>3.1191026606499932</v>
          </cell>
          <cell r="AY364">
            <v>-10.237918356959881</v>
          </cell>
          <cell r="AZ364">
            <v>-2.5564870865905505</v>
          </cell>
          <cell r="BA364">
            <v>-3.0591892400500456</v>
          </cell>
          <cell r="BB364">
            <v>-4.8236813009799988</v>
          </cell>
          <cell r="BC364">
            <v>-1.5527407428199922</v>
          </cell>
          <cell r="BD364">
            <v>0</v>
          </cell>
          <cell r="BE364">
            <v>-34.152564961770622</v>
          </cell>
          <cell r="BF364">
            <v>0</v>
          </cell>
          <cell r="BG364">
            <v>-22.141202098310032</v>
          </cell>
          <cell r="BH364">
            <v>-8.5369844109990822E-2</v>
          </cell>
          <cell r="BI364">
            <v>0</v>
          </cell>
          <cell r="BJ364">
            <v>2.1732853700001442E-2</v>
          </cell>
          <cell r="BK364">
            <v>0</v>
          </cell>
          <cell r="BL364">
            <v>-1.563578725500065</v>
          </cell>
          <cell r="BM364">
            <v>-8.0644831571999021</v>
          </cell>
          <cell r="BN364">
            <v>-2.1220851893200461</v>
          </cell>
          <cell r="BO364">
            <v>0</v>
          </cell>
          <cell r="BP364">
            <v>-0.1975788010299766</v>
          </cell>
          <cell r="BQ364">
            <v>0</v>
          </cell>
          <cell r="BR364">
            <v>-77.876052690449797</v>
          </cell>
          <cell r="BS364">
            <v>5.95861352919</v>
          </cell>
          <cell r="BT364">
            <v>-3.0550512904600282</v>
          </cell>
          <cell r="BU364">
            <v>3.4846851987099967</v>
          </cell>
          <cell r="BV364">
            <v>0</v>
          </cell>
          <cell r="BW364">
            <v>0.13741351541999958</v>
          </cell>
          <cell r="BX364">
            <v>-2.2168590310002401E-2</v>
          </cell>
          <cell r="BY364">
            <v>-6.8247228550035288E-2</v>
          </cell>
          <cell r="BZ364">
            <v>-26.784300761660234</v>
          </cell>
          <cell r="CA364">
            <v>-55.027059753289905</v>
          </cell>
          <cell r="CB364">
            <v>0</v>
          </cell>
          <cell r="CC364">
            <v>0</v>
          </cell>
          <cell r="CD364">
            <v>-2.4999373094999555</v>
          </cell>
          <cell r="CE364">
            <v>5.7905240942300225</v>
          </cell>
          <cell r="CF364">
            <v>-2.4587204465099717</v>
          </cell>
          <cell r="CG364">
            <v>6.6994147176499723</v>
          </cell>
          <cell r="CH364">
            <v>0.15716475973999877</v>
          </cell>
          <cell r="CI364">
            <v>0</v>
          </cell>
          <cell r="CJ364">
            <v>-5.3137543039199997</v>
          </cell>
          <cell r="CK364">
            <v>-0.94096259055000075</v>
          </cell>
          <cell r="CL364">
            <v>-13.99423868249005</v>
          </cell>
          <cell r="CM364">
            <v>5.5489105201600069</v>
          </cell>
          <cell r="CN364">
            <v>8.4814250778300675</v>
          </cell>
          <cell r="CO364">
            <v>-1.1267385528299982</v>
          </cell>
          <cell r="CP364">
            <v>-2.6542522124699985</v>
          </cell>
          <cell r="CQ364">
            <v>11.392275807620024</v>
          </cell>
          <cell r="CR364">
            <v>15.278877351458505</v>
          </cell>
          <cell r="CS364">
            <v>-3.2496623763999821</v>
          </cell>
          <cell r="CT364">
            <v>-1.5825048855200521</v>
          </cell>
          <cell r="CU364">
            <v>1.8952218859399181</v>
          </cell>
          <cell r="CV364">
            <v>0</v>
          </cell>
          <cell r="CW364">
            <v>6.3222300683799997</v>
          </cell>
          <cell r="CX364">
            <v>0.83878294985999702</v>
          </cell>
          <cell r="CY364">
            <v>-0.3972255846799726</v>
          </cell>
          <cell r="CZ364">
            <v>31.202182151279885</v>
          </cell>
          <cell r="DA364">
            <v>2.8828473632899545</v>
          </cell>
          <cell r="DB364">
            <v>-1.4033299799997678E-2</v>
          </cell>
          <cell r="DC364">
            <v>-0.16979329387993403</v>
          </cell>
          <cell r="DD364">
            <v>-22.449167627009956</v>
          </cell>
          <cell r="DE364">
            <v>25.669339528260025</v>
          </cell>
          <cell r="DF364">
            <v>-15.763849460039978</v>
          </cell>
          <cell r="DG364">
            <v>-11.09161416883012</v>
          </cell>
          <cell r="DH364">
            <v>-3.417003875998148E-2</v>
          </cell>
          <cell r="DI364">
            <v>0</v>
          </cell>
          <cell r="DJ364">
            <v>0</v>
          </cell>
          <cell r="DK364">
            <v>0</v>
          </cell>
          <cell r="DL364">
            <v>0.36017926087004071</v>
          </cell>
          <cell r="DM364">
            <v>57.441461166720046</v>
          </cell>
          <cell r="DN364">
            <v>-3.6730166400100188</v>
          </cell>
          <cell r="DO364">
            <v>1.5251155389100006</v>
          </cell>
          <cell r="DP364">
            <v>-1.6350187920200483</v>
          </cell>
          <cell r="DQ364">
            <v>-1.4597473385799731</v>
          </cell>
          <cell r="DR364">
            <v>42.376968626400867</v>
          </cell>
          <cell r="DS364">
            <v>-6.6800827868200088</v>
          </cell>
          <cell r="DT364">
            <v>-42.479141354480134</v>
          </cell>
          <cell r="DU364">
            <v>-1.0233904883999969</v>
          </cell>
          <cell r="DV364">
            <v>0</v>
          </cell>
          <cell r="DW364">
            <v>0</v>
          </cell>
          <cell r="DX364">
            <v>-4.8222340515500015</v>
          </cell>
          <cell r="DY364">
            <v>-4.4932732599932024E-2</v>
          </cell>
          <cell r="DZ364">
            <v>79.978664882260091</v>
          </cell>
          <cell r="EA364">
            <v>-0.67481412440002941</v>
          </cell>
          <cell r="EB364">
            <v>-3.9600002332200006</v>
          </cell>
          <cell r="EC364">
            <v>7.331887334230089</v>
          </cell>
          <cell r="ED364">
            <v>14.75101218138002</v>
          </cell>
          <cell r="EE364">
            <v>-26.813687275120628</v>
          </cell>
          <cell r="EF364">
            <v>12.326969442529986</v>
          </cell>
          <cell r="EG364">
            <v>0</v>
          </cell>
          <cell r="EH364">
            <v>-1.7436558384600147</v>
          </cell>
          <cell r="EI364">
            <v>0</v>
          </cell>
          <cell r="EJ364">
            <v>0</v>
          </cell>
          <cell r="EK364">
            <v>0</v>
          </cell>
          <cell r="EL364">
            <v>5.5196528920400283</v>
          </cell>
          <cell r="EM364">
            <v>-2.8857681550600773</v>
          </cell>
          <cell r="EN364">
            <v>-13.594569970330014</v>
          </cell>
          <cell r="EO364">
            <v>0</v>
          </cell>
          <cell r="EP364">
            <v>-10.089593219939985</v>
          </cell>
          <cell r="EQ364">
            <v>-16.346722425899998</v>
          </cell>
          <cell r="ER364">
            <v>26.696309286339783</v>
          </cell>
          <cell r="ES364">
            <v>3.8659694239999993</v>
          </cell>
          <cell r="ET364">
            <v>33.988212420640025</v>
          </cell>
          <cell r="EU364">
            <v>0</v>
          </cell>
          <cell r="EV364">
            <v>0</v>
          </cell>
          <cell r="EW364">
            <v>0</v>
          </cell>
          <cell r="EX364">
            <v>0</v>
          </cell>
          <cell r="EY364">
            <v>-2.2027585446300577</v>
          </cell>
          <cell r="EZ364">
            <v>-7.1428428354600442</v>
          </cell>
          <cell r="FA364">
            <v>-1.9039704998600087</v>
          </cell>
          <cell r="FB364">
            <v>0.16543574970999941</v>
          </cell>
          <cell r="FC364">
            <v>0</v>
          </cell>
          <cell r="FD364">
            <v>-7.3736428059987702E-2</v>
          </cell>
          <cell r="FE364">
            <v>-3.6025463669802775</v>
          </cell>
          <cell r="FF364">
            <v>6.0357006219987852E-2</v>
          </cell>
          <cell r="FG364">
            <v>13.970678238350018</v>
          </cell>
          <cell r="FH364">
            <v>2.2351209347700092</v>
          </cell>
          <cell r="FI364">
            <v>0</v>
          </cell>
          <cell r="FJ364">
            <v>0</v>
          </cell>
          <cell r="FK364">
            <v>0</v>
          </cell>
          <cell r="FL364">
            <v>0.90850468790003447</v>
          </cell>
          <cell r="FM364">
            <v>-5.772346643993842E-2</v>
          </cell>
          <cell r="FN364">
            <v>1.9498157794599962</v>
          </cell>
          <cell r="FO364">
            <v>2.0583779693199986</v>
          </cell>
          <cell r="FP364">
            <v>-12.6099957367</v>
          </cell>
          <cell r="FQ364">
            <v>-12.117681779859993</v>
          </cell>
          <cell r="FR364">
            <v>-48.529216424420156</v>
          </cell>
          <cell r="FS364">
            <v>0</v>
          </cell>
          <cell r="FT364">
            <v>-4.1057595925100259</v>
          </cell>
          <cell r="FU364">
            <v>-22.41178607018</v>
          </cell>
          <cell r="FV364">
            <v>0</v>
          </cell>
          <cell r="FW364">
            <v>0</v>
          </cell>
          <cell r="FX364">
            <v>0</v>
          </cell>
          <cell r="FY364">
            <v>-4.5802752382600147</v>
          </cell>
          <cell r="FZ364">
            <v>8.5653619111600392</v>
          </cell>
          <cell r="GA364">
            <v>0</v>
          </cell>
          <cell r="GB364">
            <v>4.4724477133099967</v>
          </cell>
          <cell r="GC364">
            <v>-17.290936741930068</v>
          </cell>
          <cell r="GD364">
            <v>-13.178268406010034</v>
          </cell>
          <cell r="GE364">
            <v>-5.6869782475700958</v>
          </cell>
          <cell r="GF364">
            <v>0</v>
          </cell>
          <cell r="GG364">
            <v>3.4109719820299915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0.85799004688999503</v>
          </cell>
          <cell r="GM364">
            <v>-0.94761003327997173</v>
          </cell>
          <cell r="GN364">
            <v>-4.3247303190003805E-2</v>
          </cell>
          <cell r="GO364">
            <v>-8.9852326124500053</v>
          </cell>
          <cell r="GP364">
            <v>0</v>
          </cell>
          <cell r="GQ364">
            <v>2.0149672429965904E-2</v>
          </cell>
          <cell r="GR364">
            <v>-20.991907003570304</v>
          </cell>
          <cell r="GS364">
            <v>-0.16515011640001376</v>
          </cell>
          <cell r="GT364">
            <v>-2.8538555651502975</v>
          </cell>
          <cell r="GU364">
            <v>4.0656767900003388E-2</v>
          </cell>
          <cell r="GV364">
            <v>0</v>
          </cell>
          <cell r="GW364">
            <v>0</v>
          </cell>
          <cell r="GX364">
            <v>0</v>
          </cell>
          <cell r="GY364">
            <v>0</v>
          </cell>
          <cell r="GZ364">
            <v>-17.97565770103003</v>
          </cell>
          <cell r="HA364">
            <v>0</v>
          </cell>
          <cell r="HB364">
            <v>0</v>
          </cell>
          <cell r="HC364">
            <v>-3.7900388890022896E-2</v>
          </cell>
          <cell r="HD364">
            <v>0</v>
          </cell>
          <cell r="HE364">
            <v>-24.381815441929575</v>
          </cell>
          <cell r="HF364">
            <v>0.10148459911999907</v>
          </cell>
          <cell r="HG364">
            <v>7.01269288599633E-2</v>
          </cell>
          <cell r="HH364">
            <v>0</v>
          </cell>
          <cell r="HI364">
            <v>0</v>
          </cell>
          <cell r="HJ364">
            <v>0</v>
          </cell>
          <cell r="HK364">
            <v>0</v>
          </cell>
          <cell r="HL364">
            <v>-6.9362981480001196E-2</v>
          </cell>
          <cell r="HM364">
            <v>-16.634375424430118</v>
          </cell>
          <cell r="HN364">
            <v>-3.2099309650600105</v>
          </cell>
          <cell r="HO364">
            <v>4.1194971900004873E-3</v>
          </cell>
          <cell r="HP364">
            <v>0</v>
          </cell>
          <cell r="HQ364">
            <v>-4.6438770961299269</v>
          </cell>
          <cell r="HR364">
            <v>-11.581234232829956</v>
          </cell>
          <cell r="HS364">
            <v>0</v>
          </cell>
          <cell r="HT364">
            <v>0</v>
          </cell>
          <cell r="HU364">
            <v>0</v>
          </cell>
          <cell r="HV364">
            <v>0</v>
          </cell>
          <cell r="HW364">
            <v>0</v>
          </cell>
          <cell r="HX364">
            <v>0</v>
          </cell>
          <cell r="HY364">
            <v>-0.11268951412000661</v>
          </cell>
          <cell r="HZ364">
            <v>-5.3788527100099373</v>
          </cell>
          <cell r="IA364">
            <v>0</v>
          </cell>
          <cell r="IB364">
            <v>0</v>
          </cell>
          <cell r="IC364">
            <v>-0.13151645455002381</v>
          </cell>
          <cell r="ID364">
            <v>-5.9581755541502162</v>
          </cell>
          <cell r="IE364">
            <v>1.617565842809654</v>
          </cell>
          <cell r="IF364">
            <v>0</v>
          </cell>
          <cell r="IG364">
            <v>0</v>
          </cell>
          <cell r="IH364">
            <v>0</v>
          </cell>
          <cell r="II364">
            <v>0</v>
          </cell>
          <cell r="IJ364">
            <v>0</v>
          </cell>
          <cell r="IK364">
            <v>0</v>
          </cell>
          <cell r="IL364">
            <v>0</v>
          </cell>
          <cell r="IM364">
            <v>1.7994653023599767</v>
          </cell>
          <cell r="IN364">
            <v>0</v>
          </cell>
          <cell r="IO364">
            <v>0</v>
          </cell>
          <cell r="IP364">
            <v>0</v>
          </cell>
          <cell r="IQ364">
            <v>-0.18189945955009534</v>
          </cell>
          <cell r="IR364">
            <v>0.24958003862957412</v>
          </cell>
          <cell r="IS364">
            <v>0</v>
          </cell>
          <cell r="IT364">
            <v>0</v>
          </cell>
          <cell r="IU364">
            <v>0</v>
          </cell>
          <cell r="IV364">
            <v>0</v>
          </cell>
          <cell r="IW364">
            <v>0</v>
          </cell>
          <cell r="IX364">
            <v>0</v>
          </cell>
          <cell r="IY364">
            <v>0</v>
          </cell>
          <cell r="IZ364">
            <v>0.6015442515599716</v>
          </cell>
          <cell r="JA364">
            <v>0</v>
          </cell>
          <cell r="JB364">
            <v>0</v>
          </cell>
          <cell r="JC364">
            <v>0</v>
          </cell>
          <cell r="JD364">
            <v>-0.35196421293039748</v>
          </cell>
          <cell r="JE364">
            <v>0</v>
          </cell>
        </row>
        <row r="365">
          <cell r="F365">
            <v>-6.4990288599986457E-3</v>
          </cell>
          <cell r="G365">
            <v>4.7783109000576474E-4</v>
          </cell>
          <cell r="H365">
            <v>-2.970693044999706E-2</v>
          </cell>
          <cell r="I365">
            <v>0</v>
          </cell>
          <cell r="J365">
            <v>-1.0897684990400194</v>
          </cell>
          <cell r="K365">
            <v>-0.81173160680998535</v>
          </cell>
          <cell r="L365">
            <v>0.3570375679900053</v>
          </cell>
          <cell r="M365">
            <v>-2.2913842490099796</v>
          </cell>
          <cell r="N365">
            <v>-1.4817985853200071</v>
          </cell>
          <cell r="O365">
            <v>0.98099610727001618</v>
          </cell>
          <cell r="P365">
            <v>4.6434891689955293E-2</v>
          </cell>
          <cell r="Q365">
            <v>-0.22893051175014989</v>
          </cell>
          <cell r="R365">
            <v>-3.2002369800393353</v>
          </cell>
          <cell r="S365">
            <v>-0.17720265604987162</v>
          </cell>
          <cell r="T365">
            <v>0.20983073693003007</v>
          </cell>
          <cell r="U365">
            <v>-2.4230042127199454</v>
          </cell>
          <cell r="V365">
            <v>0</v>
          </cell>
          <cell r="W365">
            <v>-0.56940285714006222</v>
          </cell>
          <cell r="X365">
            <v>-0.30889766482997061</v>
          </cell>
          <cell r="Y365">
            <v>-0.79111406421003494</v>
          </cell>
          <cell r="Z365">
            <v>-0.34089815945992541</v>
          </cell>
          <cell r="AA365">
            <v>-0.73898661837998247</v>
          </cell>
          <cell r="AB365">
            <v>2.0908066736100182</v>
          </cell>
          <cell r="AC365">
            <v>-6.8189765539983682E-2</v>
          </cell>
          <cell r="AD365">
            <v>-8.3178392249976696E-2</v>
          </cell>
          <cell r="AE365">
            <v>-6.0696072850896599</v>
          </cell>
          <cell r="AF365">
            <v>8.4375741799995296E-2</v>
          </cell>
          <cell r="AG365">
            <v>0</v>
          </cell>
          <cell r="AH365">
            <v>-1.587878221189996</v>
          </cell>
          <cell r="AI365">
            <v>0</v>
          </cell>
          <cell r="AJ365">
            <v>0.15135674753003059</v>
          </cell>
          <cell r="AK365">
            <v>-3.2268259952399774</v>
          </cell>
          <cell r="AL365">
            <v>-1.3509793243400168</v>
          </cell>
          <cell r="AM365">
            <v>-1.5974859389898484</v>
          </cell>
          <cell r="AN365">
            <v>1.0260545932899561</v>
          </cell>
          <cell r="AO365">
            <v>1.4803462480003304E-2</v>
          </cell>
          <cell r="AP365">
            <v>0.80820027190000587</v>
          </cell>
          <cell r="AQ365">
            <v>-0.39122862233000433</v>
          </cell>
          <cell r="AR365">
            <v>-12.23653406063022</v>
          </cell>
          <cell r="AS365">
            <v>7.2014296660000809E-2</v>
          </cell>
          <cell r="AT365">
            <v>-6.1105819390007809E-2</v>
          </cell>
          <cell r="AU365">
            <v>5.0060250869975675E-2</v>
          </cell>
          <cell r="AV365">
            <v>0</v>
          </cell>
          <cell r="AW365">
            <v>2.8766757349998784E-2</v>
          </cell>
          <cell r="AX365">
            <v>0.23995252441000048</v>
          </cell>
          <cell r="AY365">
            <v>-0.43198938823002209</v>
          </cell>
          <cell r="AZ365">
            <v>-2.4325119244899724</v>
          </cell>
          <cell r="BA365">
            <v>-1.4419220225501022</v>
          </cell>
          <cell r="BB365">
            <v>0.18398850323000104</v>
          </cell>
          <cell r="BC365">
            <v>-8.4437872384900743</v>
          </cell>
          <cell r="BD365">
            <v>0</v>
          </cell>
          <cell r="BE365">
            <v>-3.7986508809808583E-2</v>
          </cell>
          <cell r="BF365">
            <v>0</v>
          </cell>
          <cell r="BG365">
            <v>3.8012661380999475</v>
          </cell>
          <cell r="BH365">
            <v>-1.2676601830001744E-2</v>
          </cell>
          <cell r="BI365">
            <v>0</v>
          </cell>
          <cell r="BJ365">
            <v>-2.5224679699995534E-3</v>
          </cell>
          <cell r="BK365">
            <v>0</v>
          </cell>
          <cell r="BL365">
            <v>-3.2076490586599107</v>
          </cell>
          <cell r="BM365">
            <v>-0.16703758638004729</v>
          </cell>
          <cell r="BN365">
            <v>-5.243820847005054E-2</v>
          </cell>
          <cell r="BO365">
            <v>0</v>
          </cell>
          <cell r="BP365">
            <v>0</v>
          </cell>
          <cell r="BQ365">
            <v>-0.39692872360001275</v>
          </cell>
          <cell r="BR365">
            <v>24.822086847049604</v>
          </cell>
          <cell r="BS365">
            <v>-5.9586135297800009</v>
          </cell>
          <cell r="BT365">
            <v>2.8480300239599501</v>
          </cell>
          <cell r="BU365">
            <v>-3.1427479856099971</v>
          </cell>
          <cell r="BV365">
            <v>0</v>
          </cell>
          <cell r="BW365">
            <v>0</v>
          </cell>
          <cell r="BX365">
            <v>0</v>
          </cell>
          <cell r="BY365">
            <v>-3.0137393025300128</v>
          </cell>
          <cell r="BZ365">
            <v>13.516757687860036</v>
          </cell>
          <cell r="CA365">
            <v>19.044312817010081</v>
          </cell>
          <cell r="CB365">
            <v>0</v>
          </cell>
          <cell r="CC365">
            <v>-0.97185017275000973</v>
          </cell>
          <cell r="CD365">
            <v>2.4999373088900256</v>
          </cell>
          <cell r="CE365">
            <v>-29.878013331880084</v>
          </cell>
          <cell r="CF365">
            <v>2.4123157689600134</v>
          </cell>
          <cell r="CG365">
            <v>-6.9764383248400037</v>
          </cell>
          <cell r="CH365">
            <v>-0.23474560116000021</v>
          </cell>
          <cell r="CI365">
            <v>0</v>
          </cell>
          <cell r="CJ365">
            <v>5.0860840040699991</v>
          </cell>
          <cell r="CK365">
            <v>0</v>
          </cell>
          <cell r="CL365">
            <v>0</v>
          </cell>
          <cell r="CM365">
            <v>-6.0308420270899887</v>
          </cell>
          <cell r="CN365">
            <v>-12.795426091850004</v>
          </cell>
          <cell r="CO365">
            <v>-1.4103874736600002</v>
          </cell>
          <cell r="CP365">
            <v>2.4902946985800156</v>
          </cell>
          <cell r="CQ365">
            <v>-12.418868284889982</v>
          </cell>
          <cell r="CR365">
            <v>-20.300816484960478</v>
          </cell>
          <cell r="CS365">
            <v>2.9229515711100049</v>
          </cell>
          <cell r="CT365">
            <v>1.6051046289499595</v>
          </cell>
          <cell r="CU365">
            <v>-2.5103347827400171</v>
          </cell>
          <cell r="CV365">
            <v>0</v>
          </cell>
          <cell r="CW365">
            <v>-6.3259008815399991</v>
          </cell>
          <cell r="CX365">
            <v>0.14645878750000207</v>
          </cell>
          <cell r="CY365">
            <v>-1.7550254983699745</v>
          </cell>
          <cell r="CZ365">
            <v>-32.827899453309954</v>
          </cell>
          <cell r="DA365">
            <v>-3.6813990321499972</v>
          </cell>
          <cell r="DB365">
            <v>0</v>
          </cell>
          <cell r="DC365">
            <v>-0.28916137008999954</v>
          </cell>
          <cell r="DD365">
            <v>22.414389545679967</v>
          </cell>
          <cell r="DE365">
            <v>-11.586470490820147</v>
          </cell>
          <cell r="DF365">
            <v>16.558392661639999</v>
          </cell>
          <cell r="DG365">
            <v>11.189168636809995</v>
          </cell>
          <cell r="DH365">
            <v>0</v>
          </cell>
          <cell r="DI365">
            <v>0</v>
          </cell>
          <cell r="DJ365">
            <v>0</v>
          </cell>
          <cell r="DK365">
            <v>0</v>
          </cell>
          <cell r="DL365">
            <v>16.386056638759982</v>
          </cell>
          <cell r="DM365">
            <v>-59.260818913390096</v>
          </cell>
          <cell r="DN365">
            <v>2.2071326978000059</v>
          </cell>
          <cell r="DO365">
            <v>-2.6898633459099983</v>
          </cell>
          <cell r="DP365">
            <v>1.6156928945000288</v>
          </cell>
          <cell r="DQ365">
            <v>2.407768238969993</v>
          </cell>
          <cell r="DR365">
            <v>-41.536159802830298</v>
          </cell>
          <cell r="DS365">
            <v>6.6800827855900025</v>
          </cell>
          <cell r="DT365">
            <v>42.188219204849986</v>
          </cell>
          <cell r="DU365">
            <v>0.9005401860699962</v>
          </cell>
          <cell r="DV365">
            <v>0</v>
          </cell>
          <cell r="DW365">
            <v>0</v>
          </cell>
          <cell r="DX365">
            <v>4.5395533786600009</v>
          </cell>
          <cell r="DY365">
            <v>-0.66519463963999215</v>
          </cell>
          <cell r="DZ365">
            <v>-77.738379412909978</v>
          </cell>
          <cell r="EA365">
            <v>-0.13065150462999497</v>
          </cell>
          <cell r="EB365">
            <v>4.8512910541800061</v>
          </cell>
          <cell r="EC365">
            <v>-7.3397521016900384</v>
          </cell>
          <cell r="ED365">
            <v>-14.821868753310014</v>
          </cell>
          <cell r="EE365">
            <v>18.037444362390033</v>
          </cell>
          <cell r="EF365">
            <v>-12.326969441540001</v>
          </cell>
          <cell r="EG365">
            <v>-8.7060628004564933E-4</v>
          </cell>
          <cell r="EH365">
            <v>1.6745764483200034</v>
          </cell>
          <cell r="EI365">
            <v>0</v>
          </cell>
          <cell r="EJ365">
            <v>0</v>
          </cell>
          <cell r="EK365">
            <v>0</v>
          </cell>
          <cell r="EL365">
            <v>-1.0425638080008071E-2</v>
          </cell>
          <cell r="EM365">
            <v>1.669666260460076</v>
          </cell>
          <cell r="EN365">
            <v>-2.9980128869997458E-2</v>
          </cell>
          <cell r="EO365">
            <v>0</v>
          </cell>
          <cell r="EP365">
            <v>9.5760480337599887</v>
          </cell>
          <cell r="EQ365">
            <v>17.485399434619978</v>
          </cell>
          <cell r="ER365">
            <v>-25.878460535330078</v>
          </cell>
          <cell r="ES365">
            <v>-3.8577736877099937</v>
          </cell>
          <cell r="ET365">
            <v>-33.725829202460005</v>
          </cell>
          <cell r="EU365">
            <v>-8.6785466239998499E-2</v>
          </cell>
          <cell r="EV365">
            <v>0</v>
          </cell>
          <cell r="EW365">
            <v>0</v>
          </cell>
          <cell r="EX365">
            <v>0</v>
          </cell>
          <cell r="EY365">
            <v>3.5283404201199886</v>
          </cell>
          <cell r="EZ365">
            <v>9.8493451313399873</v>
          </cell>
          <cell r="FA365">
            <v>-1.3997567185599991</v>
          </cell>
          <cell r="FB365">
            <v>-0.18600101182000195</v>
          </cell>
          <cell r="FC365">
            <v>0</v>
          </cell>
          <cell r="FD365">
            <v>0</v>
          </cell>
          <cell r="FE365">
            <v>4.853281818089954</v>
          </cell>
          <cell r="FF365">
            <v>0</v>
          </cell>
          <cell r="FG365">
            <v>-12.665360796940007</v>
          </cell>
          <cell r="FH365">
            <v>-2.1416427938999902</v>
          </cell>
          <cell r="FI365">
            <v>0</v>
          </cell>
          <cell r="FJ365">
            <v>0</v>
          </cell>
          <cell r="FK365">
            <v>0</v>
          </cell>
          <cell r="FL365">
            <v>0</v>
          </cell>
          <cell r="FM365">
            <v>-3.9482029090009974E-2</v>
          </cell>
          <cell r="FN365">
            <v>-1.7404512381399968</v>
          </cell>
          <cell r="FO365">
            <v>-2.0637304052999994</v>
          </cell>
          <cell r="FP365">
            <v>12.050936040869999</v>
          </cell>
          <cell r="FQ365">
            <v>11.453013040590008</v>
          </cell>
          <cell r="FR365">
            <v>41.82569344551996</v>
          </cell>
          <cell r="FS365">
            <v>0</v>
          </cell>
          <cell r="FT365">
            <v>4.1057595923600019</v>
          </cell>
          <cell r="FU365">
            <v>22.308424087430012</v>
          </cell>
          <cell r="FV365">
            <v>0</v>
          </cell>
          <cell r="FW365">
            <v>0</v>
          </cell>
          <cell r="FX365">
            <v>0</v>
          </cell>
          <cell r="FY365">
            <v>-0.41339451071999633</v>
          </cell>
          <cell r="FZ365">
            <v>-8.4725244351900102</v>
          </cell>
          <cell r="GA365">
            <v>0</v>
          </cell>
          <cell r="GB365">
            <v>-4.4828797173800012</v>
          </cell>
          <cell r="GC365">
            <v>17.277860856730001</v>
          </cell>
          <cell r="GD365">
            <v>11.502447572289981</v>
          </cell>
          <cell r="GE365">
            <v>-8.9331487552700537</v>
          </cell>
          <cell r="GF365">
            <v>2.2499345680003557E-2</v>
          </cell>
          <cell r="GG365">
            <v>-3.3902596439399986</v>
          </cell>
          <cell r="GH365">
            <v>0</v>
          </cell>
          <cell r="GI365">
            <v>0</v>
          </cell>
          <cell r="GJ365">
            <v>0</v>
          </cell>
          <cell r="GK365">
            <v>0</v>
          </cell>
          <cell r="GL365">
            <v>0</v>
          </cell>
          <cell r="GM365">
            <v>-5.5653884570100018</v>
          </cell>
          <cell r="GN365">
            <v>0</v>
          </cell>
          <cell r="GO365">
            <v>0</v>
          </cell>
          <cell r="GP365">
            <v>0</v>
          </cell>
          <cell r="GQ365">
            <v>0</v>
          </cell>
          <cell r="GR365">
            <v>0</v>
          </cell>
          <cell r="GS365">
            <v>0</v>
          </cell>
          <cell r="GT365">
            <v>0</v>
          </cell>
          <cell r="GU365">
            <v>0</v>
          </cell>
          <cell r="GV365">
            <v>0</v>
          </cell>
          <cell r="GW365">
            <v>0</v>
          </cell>
          <cell r="GX365">
            <v>0</v>
          </cell>
          <cell r="GY365">
            <v>0</v>
          </cell>
          <cell r="GZ365">
            <v>0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0</v>
          </cell>
          <cell r="HJ365">
            <v>0</v>
          </cell>
          <cell r="HK365">
            <v>0</v>
          </cell>
          <cell r="HL365">
            <v>0</v>
          </cell>
          <cell r="HM365">
            <v>0</v>
          </cell>
          <cell r="HN365">
            <v>0</v>
          </cell>
          <cell r="HO365">
            <v>0</v>
          </cell>
          <cell r="HP365">
            <v>0</v>
          </cell>
          <cell r="HQ365">
            <v>0</v>
          </cell>
          <cell r="HR365">
            <v>0</v>
          </cell>
          <cell r="HS365">
            <v>0</v>
          </cell>
          <cell r="HT365">
            <v>0</v>
          </cell>
          <cell r="HU365">
            <v>0</v>
          </cell>
          <cell r="HV365">
            <v>0</v>
          </cell>
          <cell r="HW365">
            <v>0</v>
          </cell>
          <cell r="HX365">
            <v>0</v>
          </cell>
          <cell r="HY365">
            <v>0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0</v>
          </cell>
          <cell r="IE365">
            <v>0</v>
          </cell>
          <cell r="IF365">
            <v>0</v>
          </cell>
          <cell r="IG365">
            <v>0</v>
          </cell>
          <cell r="IH365">
            <v>0</v>
          </cell>
          <cell r="II365">
            <v>0</v>
          </cell>
          <cell r="IJ365">
            <v>0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0</v>
          </cell>
          <cell r="IT365">
            <v>0</v>
          </cell>
          <cell r="IU365">
            <v>0</v>
          </cell>
          <cell r="IV365">
            <v>0</v>
          </cell>
          <cell r="IW365">
            <v>0</v>
          </cell>
          <cell r="IX365">
            <v>0</v>
          </cell>
          <cell r="IY365">
            <v>0</v>
          </cell>
          <cell r="IZ365">
            <v>0</v>
          </cell>
          <cell r="JA365">
            <v>0</v>
          </cell>
          <cell r="JB365">
            <v>0</v>
          </cell>
          <cell r="JC365">
            <v>0</v>
          </cell>
          <cell r="JD365">
            <v>0</v>
          </cell>
          <cell r="JE365">
            <v>0</v>
          </cell>
        </row>
        <row r="366"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4.5779922883699991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  <cell r="CL366">
            <v>0</v>
          </cell>
          <cell r="CM366">
            <v>4.5779922883699999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R366">
            <v>0</v>
          </cell>
          <cell r="CS366">
            <v>0</v>
          </cell>
          <cell r="CT366">
            <v>0</v>
          </cell>
          <cell r="CU366">
            <v>0</v>
          </cell>
          <cell r="CV366">
            <v>0</v>
          </cell>
          <cell r="CW366">
            <v>0</v>
          </cell>
          <cell r="CX366">
            <v>0</v>
          </cell>
          <cell r="CY366">
            <v>0</v>
          </cell>
          <cell r="CZ366">
            <v>0</v>
          </cell>
          <cell r="DA366">
            <v>0</v>
          </cell>
          <cell r="DB366">
            <v>0</v>
          </cell>
          <cell r="DC366">
            <v>0</v>
          </cell>
          <cell r="DD366">
            <v>0</v>
          </cell>
          <cell r="DE366">
            <v>0</v>
          </cell>
          <cell r="DF366">
            <v>0</v>
          </cell>
          <cell r="DG366">
            <v>0</v>
          </cell>
          <cell r="DH366">
            <v>0</v>
          </cell>
          <cell r="DI366">
            <v>0</v>
          </cell>
          <cell r="DJ366">
            <v>0</v>
          </cell>
          <cell r="DK366">
            <v>0</v>
          </cell>
          <cell r="DL366">
            <v>0</v>
          </cell>
          <cell r="DM366">
            <v>0</v>
          </cell>
          <cell r="DN366">
            <v>0</v>
          </cell>
          <cell r="DO366">
            <v>0</v>
          </cell>
          <cell r="DP366">
            <v>0</v>
          </cell>
          <cell r="DQ366">
            <v>0</v>
          </cell>
          <cell r="DR366">
            <v>0</v>
          </cell>
          <cell r="DS366">
            <v>0</v>
          </cell>
          <cell r="DT366">
            <v>0</v>
          </cell>
          <cell r="DU366">
            <v>0</v>
          </cell>
          <cell r="DV366">
            <v>0</v>
          </cell>
          <cell r="DW366">
            <v>0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0</v>
          </cell>
          <cell r="EG366">
            <v>0</v>
          </cell>
          <cell r="EH366">
            <v>0</v>
          </cell>
          <cell r="EI366">
            <v>0</v>
          </cell>
          <cell r="EJ366">
            <v>0</v>
          </cell>
          <cell r="EK366">
            <v>0</v>
          </cell>
          <cell r="EL366">
            <v>0</v>
          </cell>
          <cell r="EM366">
            <v>0</v>
          </cell>
          <cell r="EN366">
            <v>0</v>
          </cell>
          <cell r="EO366">
            <v>0</v>
          </cell>
          <cell r="EP366">
            <v>0</v>
          </cell>
          <cell r="EQ366">
            <v>0</v>
          </cell>
          <cell r="ER366">
            <v>0</v>
          </cell>
          <cell r="ES366">
            <v>0</v>
          </cell>
          <cell r="ET366">
            <v>0</v>
          </cell>
          <cell r="EU366">
            <v>0</v>
          </cell>
          <cell r="EV366">
            <v>0</v>
          </cell>
          <cell r="EW366">
            <v>0</v>
          </cell>
          <cell r="EX366">
            <v>0</v>
          </cell>
          <cell r="EY366">
            <v>0</v>
          </cell>
          <cell r="EZ366">
            <v>0</v>
          </cell>
          <cell r="FA366">
            <v>0</v>
          </cell>
          <cell r="FB366">
            <v>0</v>
          </cell>
          <cell r="FC366">
            <v>0</v>
          </cell>
          <cell r="FD366">
            <v>0</v>
          </cell>
          <cell r="FE366">
            <v>0</v>
          </cell>
          <cell r="FF366">
            <v>0</v>
          </cell>
          <cell r="FG366">
            <v>0</v>
          </cell>
          <cell r="FH366">
            <v>0</v>
          </cell>
          <cell r="FI366">
            <v>0</v>
          </cell>
          <cell r="FJ366">
            <v>0</v>
          </cell>
          <cell r="FK366">
            <v>0</v>
          </cell>
          <cell r="FL366">
            <v>0</v>
          </cell>
          <cell r="FM366">
            <v>0</v>
          </cell>
          <cell r="FN366">
            <v>0</v>
          </cell>
          <cell r="FO366">
            <v>0</v>
          </cell>
          <cell r="FP366">
            <v>0</v>
          </cell>
          <cell r="FQ366">
            <v>0</v>
          </cell>
          <cell r="FR366">
            <v>0</v>
          </cell>
          <cell r="FS366">
            <v>0</v>
          </cell>
          <cell r="FT366">
            <v>0</v>
          </cell>
          <cell r="FU366">
            <v>0</v>
          </cell>
          <cell r="FV366">
            <v>0</v>
          </cell>
          <cell r="FW366">
            <v>0</v>
          </cell>
          <cell r="FX366">
            <v>0</v>
          </cell>
          <cell r="FY366">
            <v>0</v>
          </cell>
          <cell r="FZ366">
            <v>0</v>
          </cell>
          <cell r="GA366">
            <v>0</v>
          </cell>
          <cell r="GB366">
            <v>0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0</v>
          </cell>
          <cell r="GM366">
            <v>0</v>
          </cell>
          <cell r="GN366">
            <v>0</v>
          </cell>
          <cell r="GO366">
            <v>0</v>
          </cell>
          <cell r="GP366">
            <v>0</v>
          </cell>
          <cell r="GQ366">
            <v>0</v>
          </cell>
          <cell r="GR366">
            <v>0</v>
          </cell>
          <cell r="GS366">
            <v>0</v>
          </cell>
          <cell r="GT366">
            <v>0</v>
          </cell>
          <cell r="GU366">
            <v>0</v>
          </cell>
          <cell r="GV366">
            <v>0</v>
          </cell>
          <cell r="GW366">
            <v>0</v>
          </cell>
          <cell r="GX366">
            <v>0</v>
          </cell>
          <cell r="GY366">
            <v>0</v>
          </cell>
          <cell r="GZ366">
            <v>0</v>
          </cell>
          <cell r="HA366">
            <v>0</v>
          </cell>
          <cell r="HB366">
            <v>0</v>
          </cell>
          <cell r="HC366">
            <v>0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0</v>
          </cell>
          <cell r="HJ366">
            <v>0</v>
          </cell>
          <cell r="HK366">
            <v>0</v>
          </cell>
          <cell r="HL366">
            <v>0</v>
          </cell>
          <cell r="HM366">
            <v>0</v>
          </cell>
          <cell r="HN366">
            <v>0</v>
          </cell>
          <cell r="HO366">
            <v>0</v>
          </cell>
          <cell r="HP366">
            <v>0</v>
          </cell>
          <cell r="HQ366">
            <v>0</v>
          </cell>
          <cell r="HR366">
            <v>0</v>
          </cell>
          <cell r="HS366">
            <v>0</v>
          </cell>
          <cell r="HT366">
            <v>0</v>
          </cell>
          <cell r="HU366">
            <v>0</v>
          </cell>
          <cell r="HV366">
            <v>0</v>
          </cell>
          <cell r="HW366">
            <v>0</v>
          </cell>
          <cell r="HX366">
            <v>0</v>
          </cell>
          <cell r="HY366">
            <v>0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0</v>
          </cell>
          <cell r="IE366">
            <v>0</v>
          </cell>
          <cell r="IF366">
            <v>0</v>
          </cell>
          <cell r="IG366">
            <v>0</v>
          </cell>
          <cell r="IH366">
            <v>0</v>
          </cell>
          <cell r="II366">
            <v>0</v>
          </cell>
          <cell r="IJ366">
            <v>0</v>
          </cell>
          <cell r="IK366">
            <v>0</v>
          </cell>
          <cell r="IL366">
            <v>0</v>
          </cell>
          <cell r="IM366">
            <v>0</v>
          </cell>
          <cell r="IN366">
            <v>0</v>
          </cell>
          <cell r="IO366">
            <v>0</v>
          </cell>
          <cell r="IP366">
            <v>0</v>
          </cell>
          <cell r="IQ366">
            <v>0</v>
          </cell>
          <cell r="IR366">
            <v>0</v>
          </cell>
          <cell r="IS366">
            <v>0</v>
          </cell>
          <cell r="IT366">
            <v>0</v>
          </cell>
          <cell r="IU366">
            <v>0</v>
          </cell>
          <cell r="IV366">
            <v>0</v>
          </cell>
          <cell r="IW366">
            <v>0</v>
          </cell>
          <cell r="IX366">
            <v>0</v>
          </cell>
          <cell r="IY366">
            <v>0</v>
          </cell>
          <cell r="IZ366">
            <v>0</v>
          </cell>
          <cell r="JA366">
            <v>0</v>
          </cell>
          <cell r="JB366">
            <v>0</v>
          </cell>
          <cell r="JC366">
            <v>0</v>
          </cell>
          <cell r="JD366">
            <v>0</v>
          </cell>
          <cell r="JE366">
            <v>0</v>
          </cell>
        </row>
        <row r="367"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  <cell r="BZ367">
            <v>0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1.9797964071900001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  <cell r="CL367">
            <v>0</v>
          </cell>
          <cell r="CM367">
            <v>1.9797964071900001</v>
          </cell>
          <cell r="CN367">
            <v>0</v>
          </cell>
          <cell r="CO367">
            <v>0</v>
          </cell>
          <cell r="CP367">
            <v>0</v>
          </cell>
          <cell r="CQ367">
            <v>0</v>
          </cell>
          <cell r="CR367">
            <v>0</v>
          </cell>
          <cell r="CS367">
            <v>0</v>
          </cell>
          <cell r="CT367">
            <v>0</v>
          </cell>
          <cell r="CU367">
            <v>0</v>
          </cell>
          <cell r="CV367">
            <v>0</v>
          </cell>
          <cell r="CW367">
            <v>0</v>
          </cell>
          <cell r="CX367">
            <v>0</v>
          </cell>
          <cell r="CY367">
            <v>0</v>
          </cell>
          <cell r="CZ367">
            <v>0</v>
          </cell>
          <cell r="DA367">
            <v>0</v>
          </cell>
          <cell r="DB367">
            <v>0</v>
          </cell>
          <cell r="DC367">
            <v>0</v>
          </cell>
          <cell r="DD367">
            <v>0</v>
          </cell>
          <cell r="DE367">
            <v>0</v>
          </cell>
          <cell r="DF367">
            <v>0</v>
          </cell>
          <cell r="DG367">
            <v>0</v>
          </cell>
          <cell r="DH367">
            <v>0</v>
          </cell>
          <cell r="DI367">
            <v>0</v>
          </cell>
          <cell r="DJ367">
            <v>0</v>
          </cell>
          <cell r="DK367">
            <v>0</v>
          </cell>
          <cell r="DL367">
            <v>0</v>
          </cell>
          <cell r="DM367">
            <v>0</v>
          </cell>
          <cell r="DN367">
            <v>0</v>
          </cell>
          <cell r="DO367">
            <v>0</v>
          </cell>
          <cell r="DP367">
            <v>0</v>
          </cell>
          <cell r="DQ367">
            <v>0</v>
          </cell>
          <cell r="DR367">
            <v>0</v>
          </cell>
          <cell r="DS367">
            <v>0</v>
          </cell>
          <cell r="DT367">
            <v>0</v>
          </cell>
          <cell r="DU367">
            <v>0</v>
          </cell>
          <cell r="DV367">
            <v>0</v>
          </cell>
          <cell r="DW367">
            <v>0</v>
          </cell>
          <cell r="DX367">
            <v>0</v>
          </cell>
          <cell r="DY367">
            <v>0</v>
          </cell>
          <cell r="DZ367">
            <v>0</v>
          </cell>
          <cell r="EA367">
            <v>0</v>
          </cell>
          <cell r="EB367">
            <v>0</v>
          </cell>
          <cell r="EC367">
            <v>0</v>
          </cell>
          <cell r="ED367">
            <v>0</v>
          </cell>
          <cell r="EE367">
            <v>0</v>
          </cell>
          <cell r="EF367">
            <v>0</v>
          </cell>
          <cell r="EG367">
            <v>0</v>
          </cell>
          <cell r="EH367">
            <v>0</v>
          </cell>
          <cell r="EI367">
            <v>0</v>
          </cell>
          <cell r="EJ367">
            <v>0</v>
          </cell>
          <cell r="EK367">
            <v>0</v>
          </cell>
          <cell r="EL367">
            <v>0</v>
          </cell>
          <cell r="EM367">
            <v>0</v>
          </cell>
          <cell r="EN367">
            <v>0</v>
          </cell>
          <cell r="EO367">
            <v>0</v>
          </cell>
          <cell r="EP367">
            <v>0</v>
          </cell>
          <cell r="EQ367">
            <v>0</v>
          </cell>
          <cell r="ER367">
            <v>0</v>
          </cell>
          <cell r="ES367">
            <v>0</v>
          </cell>
          <cell r="ET367">
            <v>0</v>
          </cell>
          <cell r="EU367">
            <v>0</v>
          </cell>
          <cell r="EV367">
            <v>0</v>
          </cell>
          <cell r="EW367">
            <v>0</v>
          </cell>
          <cell r="EX367">
            <v>0</v>
          </cell>
          <cell r="EY367">
            <v>0</v>
          </cell>
          <cell r="EZ367">
            <v>0</v>
          </cell>
          <cell r="FA367">
            <v>0</v>
          </cell>
          <cell r="FB367">
            <v>0</v>
          </cell>
          <cell r="FC367">
            <v>0</v>
          </cell>
          <cell r="FD367">
            <v>0</v>
          </cell>
          <cell r="FE367">
            <v>0</v>
          </cell>
          <cell r="FF367">
            <v>0</v>
          </cell>
          <cell r="FG367">
            <v>0</v>
          </cell>
          <cell r="FH367">
            <v>0</v>
          </cell>
          <cell r="FI367">
            <v>0</v>
          </cell>
          <cell r="FJ367">
            <v>0</v>
          </cell>
          <cell r="FK367">
            <v>0</v>
          </cell>
          <cell r="FL367">
            <v>0</v>
          </cell>
          <cell r="FM367">
            <v>0</v>
          </cell>
          <cell r="FN367">
            <v>0</v>
          </cell>
          <cell r="FO367">
            <v>0</v>
          </cell>
          <cell r="FP367">
            <v>0</v>
          </cell>
          <cell r="FQ367">
            <v>0</v>
          </cell>
          <cell r="FR367">
            <v>0</v>
          </cell>
          <cell r="FS367">
            <v>0</v>
          </cell>
          <cell r="FT367">
            <v>0</v>
          </cell>
          <cell r="FU367">
            <v>0</v>
          </cell>
          <cell r="FV367">
            <v>0</v>
          </cell>
          <cell r="FW367">
            <v>0</v>
          </cell>
          <cell r="FX367">
            <v>0</v>
          </cell>
          <cell r="FY367">
            <v>0</v>
          </cell>
          <cell r="FZ367">
            <v>0</v>
          </cell>
          <cell r="GA367">
            <v>0</v>
          </cell>
          <cell r="GB367">
            <v>0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0</v>
          </cell>
          <cell r="GM367">
            <v>0</v>
          </cell>
          <cell r="GN367">
            <v>0</v>
          </cell>
          <cell r="GO367">
            <v>0</v>
          </cell>
          <cell r="GP367">
            <v>0</v>
          </cell>
          <cell r="GQ367">
            <v>0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0</v>
          </cell>
          <cell r="GX367">
            <v>0</v>
          </cell>
          <cell r="GY367">
            <v>0</v>
          </cell>
          <cell r="GZ367">
            <v>0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0</v>
          </cell>
          <cell r="HJ367">
            <v>0</v>
          </cell>
          <cell r="HK367">
            <v>0</v>
          </cell>
          <cell r="HL367">
            <v>0</v>
          </cell>
          <cell r="HM367">
            <v>0</v>
          </cell>
          <cell r="HN367">
            <v>0</v>
          </cell>
          <cell r="HO367">
            <v>0</v>
          </cell>
          <cell r="HP367">
            <v>0</v>
          </cell>
          <cell r="HQ367">
            <v>0</v>
          </cell>
          <cell r="HR367">
            <v>0</v>
          </cell>
          <cell r="HS367">
            <v>0</v>
          </cell>
          <cell r="HT367">
            <v>0</v>
          </cell>
          <cell r="HU367">
            <v>0</v>
          </cell>
          <cell r="HV367">
            <v>0</v>
          </cell>
          <cell r="HW367">
            <v>0</v>
          </cell>
          <cell r="HX367">
            <v>0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0</v>
          </cell>
          <cell r="IH367">
            <v>0</v>
          </cell>
          <cell r="II367">
            <v>0</v>
          </cell>
          <cell r="IJ367">
            <v>0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0</v>
          </cell>
          <cell r="IT367">
            <v>0</v>
          </cell>
          <cell r="IU367">
            <v>0</v>
          </cell>
          <cell r="IV367">
            <v>0</v>
          </cell>
          <cell r="IW367">
            <v>0</v>
          </cell>
          <cell r="IX367">
            <v>0</v>
          </cell>
          <cell r="IY367">
            <v>0</v>
          </cell>
          <cell r="IZ367">
            <v>0</v>
          </cell>
          <cell r="JA367">
            <v>0</v>
          </cell>
          <cell r="JB367">
            <v>0</v>
          </cell>
          <cell r="JC367">
            <v>0</v>
          </cell>
          <cell r="JD367">
            <v>0</v>
          </cell>
          <cell r="JE367">
            <v>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  <cell r="BZ368">
            <v>0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4.5907061519900001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  <cell r="CL368">
            <v>0</v>
          </cell>
          <cell r="CM368">
            <v>4.5907061519900001</v>
          </cell>
          <cell r="CN368">
            <v>0</v>
          </cell>
          <cell r="CO368">
            <v>0</v>
          </cell>
          <cell r="CP368">
            <v>0</v>
          </cell>
          <cell r="CQ368">
            <v>0</v>
          </cell>
          <cell r="CR368">
            <v>0</v>
          </cell>
          <cell r="CS368">
            <v>0</v>
          </cell>
          <cell r="CT368">
            <v>0</v>
          </cell>
          <cell r="CU368">
            <v>0</v>
          </cell>
          <cell r="CV368">
            <v>0</v>
          </cell>
          <cell r="CW368">
            <v>0</v>
          </cell>
          <cell r="CX368">
            <v>0</v>
          </cell>
          <cell r="CY368">
            <v>0</v>
          </cell>
          <cell r="CZ368">
            <v>0</v>
          </cell>
          <cell r="DA368">
            <v>0</v>
          </cell>
          <cell r="DB368">
            <v>0</v>
          </cell>
          <cell r="DC368">
            <v>0</v>
          </cell>
          <cell r="DD368">
            <v>0</v>
          </cell>
          <cell r="DE368">
            <v>0</v>
          </cell>
          <cell r="DF368">
            <v>0</v>
          </cell>
          <cell r="DG368">
            <v>0</v>
          </cell>
          <cell r="DH368">
            <v>0</v>
          </cell>
          <cell r="DI368">
            <v>0</v>
          </cell>
          <cell r="DJ368">
            <v>0</v>
          </cell>
          <cell r="DK368">
            <v>0</v>
          </cell>
          <cell r="DL368">
            <v>0</v>
          </cell>
          <cell r="DM368">
            <v>0</v>
          </cell>
          <cell r="DN368">
            <v>0</v>
          </cell>
          <cell r="DO368">
            <v>0</v>
          </cell>
          <cell r="DP368">
            <v>0</v>
          </cell>
          <cell r="DQ368">
            <v>0</v>
          </cell>
          <cell r="DR368">
            <v>0</v>
          </cell>
          <cell r="DS368">
            <v>0</v>
          </cell>
          <cell r="DT368">
            <v>0</v>
          </cell>
          <cell r="DU368">
            <v>0</v>
          </cell>
          <cell r="DV368">
            <v>0</v>
          </cell>
          <cell r="DW368">
            <v>0</v>
          </cell>
          <cell r="DX368">
            <v>0</v>
          </cell>
          <cell r="DY368">
            <v>0</v>
          </cell>
          <cell r="DZ368">
            <v>0</v>
          </cell>
          <cell r="EA368">
            <v>0</v>
          </cell>
          <cell r="EB368">
            <v>0</v>
          </cell>
          <cell r="EC368">
            <v>0</v>
          </cell>
          <cell r="ED368">
            <v>0</v>
          </cell>
          <cell r="EE368">
            <v>0</v>
          </cell>
          <cell r="EF368">
            <v>0</v>
          </cell>
          <cell r="EG368">
            <v>0</v>
          </cell>
          <cell r="EH368">
            <v>0</v>
          </cell>
          <cell r="EI368">
            <v>0</v>
          </cell>
          <cell r="EJ368">
            <v>0</v>
          </cell>
          <cell r="EK368">
            <v>0</v>
          </cell>
          <cell r="EL368">
            <v>0</v>
          </cell>
          <cell r="EM368">
            <v>0</v>
          </cell>
          <cell r="EN368">
            <v>0</v>
          </cell>
          <cell r="EO368">
            <v>0</v>
          </cell>
          <cell r="EP368">
            <v>0</v>
          </cell>
          <cell r="EQ368">
            <v>0</v>
          </cell>
          <cell r="ER368">
            <v>0</v>
          </cell>
          <cell r="ES368">
            <v>0</v>
          </cell>
          <cell r="ET368">
            <v>0</v>
          </cell>
          <cell r="EU368">
            <v>0</v>
          </cell>
          <cell r="EV368">
            <v>0</v>
          </cell>
          <cell r="EW368">
            <v>0</v>
          </cell>
          <cell r="EX368">
            <v>0</v>
          </cell>
          <cell r="EY368">
            <v>0</v>
          </cell>
          <cell r="EZ368">
            <v>0</v>
          </cell>
          <cell r="FA368">
            <v>0</v>
          </cell>
          <cell r="FB368">
            <v>0</v>
          </cell>
          <cell r="FC368">
            <v>0</v>
          </cell>
          <cell r="FD368">
            <v>0</v>
          </cell>
          <cell r="FE368">
            <v>0</v>
          </cell>
          <cell r="FF368">
            <v>0</v>
          </cell>
          <cell r="FG368">
            <v>0</v>
          </cell>
          <cell r="FH368">
            <v>0</v>
          </cell>
          <cell r="FI368">
            <v>0</v>
          </cell>
          <cell r="FJ368">
            <v>0</v>
          </cell>
          <cell r="FK368">
            <v>0</v>
          </cell>
          <cell r="FL368">
            <v>0</v>
          </cell>
          <cell r="FM368">
            <v>0</v>
          </cell>
          <cell r="FN368">
            <v>0</v>
          </cell>
          <cell r="FO368">
            <v>0</v>
          </cell>
          <cell r="FP368">
            <v>0</v>
          </cell>
          <cell r="FQ368">
            <v>0</v>
          </cell>
          <cell r="FR368">
            <v>0</v>
          </cell>
          <cell r="FS368">
            <v>0</v>
          </cell>
          <cell r="FT368">
            <v>0</v>
          </cell>
          <cell r="FU368">
            <v>0</v>
          </cell>
          <cell r="FV368">
            <v>0</v>
          </cell>
          <cell r="FW368">
            <v>0</v>
          </cell>
          <cell r="FX368">
            <v>0</v>
          </cell>
          <cell r="FY368">
            <v>0</v>
          </cell>
          <cell r="FZ368">
            <v>0</v>
          </cell>
          <cell r="GA368">
            <v>0</v>
          </cell>
          <cell r="GB368">
            <v>0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0</v>
          </cell>
          <cell r="GL368">
            <v>0</v>
          </cell>
          <cell r="GM368">
            <v>0</v>
          </cell>
          <cell r="GN368">
            <v>0</v>
          </cell>
          <cell r="GO368">
            <v>0</v>
          </cell>
          <cell r="GP368">
            <v>0</v>
          </cell>
          <cell r="GQ368">
            <v>0</v>
          </cell>
          <cell r="GR368">
            <v>0</v>
          </cell>
          <cell r="GS368">
            <v>0</v>
          </cell>
          <cell r="GT368">
            <v>0</v>
          </cell>
          <cell r="GU368">
            <v>0</v>
          </cell>
          <cell r="GV368">
            <v>0</v>
          </cell>
          <cell r="GW368">
            <v>0</v>
          </cell>
          <cell r="GX368">
            <v>0</v>
          </cell>
          <cell r="GY368">
            <v>0</v>
          </cell>
          <cell r="GZ368">
            <v>0</v>
          </cell>
          <cell r="HA368">
            <v>0</v>
          </cell>
          <cell r="HB368">
            <v>0</v>
          </cell>
          <cell r="HC368">
            <v>0</v>
          </cell>
          <cell r="HD368">
            <v>0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0</v>
          </cell>
          <cell r="HJ368">
            <v>0</v>
          </cell>
          <cell r="HK368">
            <v>0</v>
          </cell>
          <cell r="HL368">
            <v>0</v>
          </cell>
          <cell r="HM368">
            <v>0</v>
          </cell>
          <cell r="HN368">
            <v>0</v>
          </cell>
          <cell r="HO368">
            <v>0</v>
          </cell>
          <cell r="HP368">
            <v>0</v>
          </cell>
          <cell r="HQ368">
            <v>0</v>
          </cell>
          <cell r="HR368">
            <v>0</v>
          </cell>
          <cell r="HS368">
            <v>0</v>
          </cell>
          <cell r="HT368">
            <v>0</v>
          </cell>
          <cell r="HU368">
            <v>0</v>
          </cell>
          <cell r="HV368">
            <v>0</v>
          </cell>
          <cell r="HW368">
            <v>0</v>
          </cell>
          <cell r="HX368">
            <v>0</v>
          </cell>
          <cell r="HY368">
            <v>0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0</v>
          </cell>
          <cell r="IE368">
            <v>0</v>
          </cell>
          <cell r="IF368">
            <v>0</v>
          </cell>
          <cell r="IG368">
            <v>0</v>
          </cell>
          <cell r="IH368">
            <v>0</v>
          </cell>
          <cell r="II368">
            <v>0</v>
          </cell>
          <cell r="IJ368">
            <v>0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0</v>
          </cell>
          <cell r="IQ368">
            <v>0</v>
          </cell>
          <cell r="IR368">
            <v>0.29788259538000261</v>
          </cell>
          <cell r="IS368">
            <v>0</v>
          </cell>
          <cell r="IT368">
            <v>0.29788259538000261</v>
          </cell>
          <cell r="IU368">
            <v>0</v>
          </cell>
          <cell r="IV368">
            <v>0</v>
          </cell>
          <cell r="IW368">
            <v>0</v>
          </cell>
          <cell r="IX368">
            <v>0</v>
          </cell>
          <cell r="IY368">
            <v>0</v>
          </cell>
          <cell r="IZ368">
            <v>0</v>
          </cell>
          <cell r="JA368">
            <v>0</v>
          </cell>
          <cell r="JB368">
            <v>0</v>
          </cell>
          <cell r="JC368">
            <v>0</v>
          </cell>
          <cell r="JD368">
            <v>0</v>
          </cell>
          <cell r="JE368">
            <v>0</v>
          </cell>
        </row>
        <row r="369"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-3.976710961999963E-2</v>
          </cell>
          <cell r="BF369">
            <v>0</v>
          </cell>
          <cell r="BG369">
            <v>0</v>
          </cell>
          <cell r="BH369">
            <v>0</v>
          </cell>
          <cell r="BI369">
            <v>-3.9767109620000074E-2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  <cell r="BZ369">
            <v>0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1.9852946387100003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  <cell r="CL369">
            <v>0</v>
          </cell>
          <cell r="CM369">
            <v>1.9852946387100001</v>
          </cell>
          <cell r="CN369">
            <v>0</v>
          </cell>
          <cell r="CO369">
            <v>0</v>
          </cell>
          <cell r="CP369">
            <v>0</v>
          </cell>
          <cell r="CQ369">
            <v>0</v>
          </cell>
          <cell r="CR369">
            <v>0</v>
          </cell>
          <cell r="CS369">
            <v>0</v>
          </cell>
          <cell r="CT369">
            <v>0</v>
          </cell>
          <cell r="CU369">
            <v>0</v>
          </cell>
          <cell r="CV369">
            <v>0</v>
          </cell>
          <cell r="CW369">
            <v>0</v>
          </cell>
          <cell r="CX369">
            <v>0</v>
          </cell>
          <cell r="CY369">
            <v>0</v>
          </cell>
          <cell r="CZ369">
            <v>0</v>
          </cell>
          <cell r="DA369">
            <v>0</v>
          </cell>
          <cell r="DB369">
            <v>0</v>
          </cell>
          <cell r="DC369">
            <v>0</v>
          </cell>
          <cell r="DD369">
            <v>0</v>
          </cell>
          <cell r="DE369">
            <v>0</v>
          </cell>
          <cell r="DF369">
            <v>0</v>
          </cell>
          <cell r="DG369">
            <v>0</v>
          </cell>
          <cell r="DH369">
            <v>0</v>
          </cell>
          <cell r="DI369">
            <v>0</v>
          </cell>
          <cell r="DJ369">
            <v>0</v>
          </cell>
          <cell r="DK369">
            <v>0</v>
          </cell>
          <cell r="DL369">
            <v>0</v>
          </cell>
          <cell r="DM369">
            <v>0</v>
          </cell>
          <cell r="DN369">
            <v>0</v>
          </cell>
          <cell r="DO369">
            <v>0</v>
          </cell>
          <cell r="DP369">
            <v>0</v>
          </cell>
          <cell r="DQ369">
            <v>0</v>
          </cell>
          <cell r="DR369">
            <v>0</v>
          </cell>
          <cell r="DS369">
            <v>0</v>
          </cell>
          <cell r="DT369">
            <v>0</v>
          </cell>
          <cell r="DU369">
            <v>0</v>
          </cell>
          <cell r="DV369">
            <v>0</v>
          </cell>
          <cell r="DW369">
            <v>0</v>
          </cell>
          <cell r="DX369">
            <v>0</v>
          </cell>
          <cell r="DY369">
            <v>0</v>
          </cell>
          <cell r="DZ369">
            <v>0</v>
          </cell>
          <cell r="EA369">
            <v>0</v>
          </cell>
          <cell r="EB369">
            <v>0</v>
          </cell>
          <cell r="EC369">
            <v>0</v>
          </cell>
          <cell r="ED369">
            <v>0</v>
          </cell>
          <cell r="EE369">
            <v>0</v>
          </cell>
          <cell r="EF369">
            <v>0</v>
          </cell>
          <cell r="EG369">
            <v>0</v>
          </cell>
          <cell r="EH369">
            <v>0</v>
          </cell>
          <cell r="EI369">
            <v>0</v>
          </cell>
          <cell r="EJ369">
            <v>0</v>
          </cell>
          <cell r="EK369">
            <v>0</v>
          </cell>
          <cell r="EL369">
            <v>0</v>
          </cell>
          <cell r="EM369">
            <v>0</v>
          </cell>
          <cell r="EN369">
            <v>0</v>
          </cell>
          <cell r="EO369">
            <v>0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0</v>
          </cell>
          <cell r="EW369">
            <v>0</v>
          </cell>
          <cell r="EX369">
            <v>0</v>
          </cell>
          <cell r="EY369">
            <v>0</v>
          </cell>
          <cell r="EZ369">
            <v>0</v>
          </cell>
          <cell r="FA369">
            <v>0</v>
          </cell>
          <cell r="FB369">
            <v>0</v>
          </cell>
          <cell r="FC369">
            <v>0</v>
          </cell>
          <cell r="FD369">
            <v>0</v>
          </cell>
          <cell r="FE369">
            <v>0</v>
          </cell>
          <cell r="FF369">
            <v>0</v>
          </cell>
          <cell r="FG369">
            <v>0</v>
          </cell>
          <cell r="FH369">
            <v>0</v>
          </cell>
          <cell r="FI369">
            <v>0</v>
          </cell>
          <cell r="FJ369">
            <v>0</v>
          </cell>
          <cell r="FK369">
            <v>0</v>
          </cell>
          <cell r="FL369">
            <v>0</v>
          </cell>
          <cell r="FM369">
            <v>0</v>
          </cell>
          <cell r="FN369">
            <v>0</v>
          </cell>
          <cell r="FO369">
            <v>0</v>
          </cell>
          <cell r="FP369">
            <v>0</v>
          </cell>
          <cell r="FQ369">
            <v>0</v>
          </cell>
          <cell r="FR369">
            <v>0</v>
          </cell>
          <cell r="FS369">
            <v>0</v>
          </cell>
          <cell r="FT369">
            <v>0</v>
          </cell>
          <cell r="FU369">
            <v>0</v>
          </cell>
          <cell r="FV369">
            <v>0</v>
          </cell>
          <cell r="FW369">
            <v>0</v>
          </cell>
          <cell r="FX369">
            <v>0</v>
          </cell>
          <cell r="FY369">
            <v>0</v>
          </cell>
          <cell r="FZ369">
            <v>0</v>
          </cell>
          <cell r="GA369">
            <v>0</v>
          </cell>
          <cell r="GB369">
            <v>0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0</v>
          </cell>
          <cell r="GL369">
            <v>0</v>
          </cell>
          <cell r="GM369">
            <v>0</v>
          </cell>
          <cell r="GN369">
            <v>0</v>
          </cell>
          <cell r="GO369">
            <v>0</v>
          </cell>
          <cell r="GP369">
            <v>0</v>
          </cell>
          <cell r="GQ369">
            <v>0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0</v>
          </cell>
          <cell r="GX369">
            <v>0</v>
          </cell>
          <cell r="GY369">
            <v>0</v>
          </cell>
          <cell r="GZ369">
            <v>0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0</v>
          </cell>
          <cell r="HG369">
            <v>0</v>
          </cell>
          <cell r="HH369">
            <v>0</v>
          </cell>
          <cell r="HI369">
            <v>0</v>
          </cell>
          <cell r="HJ369">
            <v>0</v>
          </cell>
          <cell r="HK369">
            <v>0</v>
          </cell>
          <cell r="HL369">
            <v>0</v>
          </cell>
          <cell r="HM369">
            <v>0</v>
          </cell>
          <cell r="HN369">
            <v>0</v>
          </cell>
          <cell r="HO369">
            <v>0</v>
          </cell>
          <cell r="HP369">
            <v>0</v>
          </cell>
          <cell r="HQ369">
            <v>0</v>
          </cell>
          <cell r="HR369">
            <v>0</v>
          </cell>
          <cell r="HS369">
            <v>0</v>
          </cell>
          <cell r="HT369">
            <v>0</v>
          </cell>
          <cell r="HU369">
            <v>0</v>
          </cell>
          <cell r="HV369">
            <v>0</v>
          </cell>
          <cell r="HW369">
            <v>0</v>
          </cell>
          <cell r="HX369">
            <v>0</v>
          </cell>
          <cell r="HY369">
            <v>0</v>
          </cell>
          <cell r="HZ369">
            <v>0</v>
          </cell>
          <cell r="IA369">
            <v>0</v>
          </cell>
          <cell r="IB369">
            <v>0</v>
          </cell>
          <cell r="IC369">
            <v>0</v>
          </cell>
          <cell r="ID369">
            <v>0</v>
          </cell>
          <cell r="IE369">
            <v>0</v>
          </cell>
          <cell r="IF369">
            <v>0</v>
          </cell>
          <cell r="IG369">
            <v>0</v>
          </cell>
          <cell r="IH369">
            <v>0</v>
          </cell>
          <cell r="II369">
            <v>0</v>
          </cell>
          <cell r="IJ369">
            <v>0</v>
          </cell>
          <cell r="IK369">
            <v>0</v>
          </cell>
          <cell r="IL369">
            <v>0</v>
          </cell>
          <cell r="IM369">
            <v>0</v>
          </cell>
          <cell r="IN369">
            <v>0</v>
          </cell>
          <cell r="IO369">
            <v>0</v>
          </cell>
          <cell r="IP369">
            <v>0</v>
          </cell>
          <cell r="IQ369">
            <v>0</v>
          </cell>
          <cell r="IR369">
            <v>0</v>
          </cell>
          <cell r="IS369">
            <v>0</v>
          </cell>
          <cell r="IT369">
            <v>0</v>
          </cell>
          <cell r="IU369">
            <v>0</v>
          </cell>
          <cell r="IV369">
            <v>0</v>
          </cell>
          <cell r="IW369">
            <v>0</v>
          </cell>
          <cell r="IX369">
            <v>0</v>
          </cell>
          <cell r="IY369">
            <v>0</v>
          </cell>
          <cell r="IZ369">
            <v>0</v>
          </cell>
          <cell r="JA369">
            <v>0</v>
          </cell>
          <cell r="JB369">
            <v>0</v>
          </cell>
          <cell r="JC369">
            <v>0</v>
          </cell>
          <cell r="JD369">
            <v>0</v>
          </cell>
          <cell r="JE369">
            <v>0</v>
          </cell>
        </row>
        <row r="370">
          <cell r="F370">
            <v>0</v>
          </cell>
          <cell r="G370">
            <v>0</v>
          </cell>
          <cell r="H370">
            <v>0.32635425728999934</v>
          </cell>
          <cell r="I370">
            <v>0</v>
          </cell>
          <cell r="J370">
            <v>-0.31664563078999919</v>
          </cell>
          <cell r="K370">
            <v>0</v>
          </cell>
          <cell r="L370">
            <v>-1.4336663177799949</v>
          </cell>
          <cell r="M370">
            <v>0</v>
          </cell>
          <cell r="N370">
            <v>-0.57254599223999492</v>
          </cell>
          <cell r="O370">
            <v>0</v>
          </cell>
          <cell r="P370">
            <v>0</v>
          </cell>
          <cell r="Q370">
            <v>0</v>
          </cell>
          <cell r="R370">
            <v>0.67322763048002798</v>
          </cell>
          <cell r="S370">
            <v>0</v>
          </cell>
          <cell r="T370">
            <v>0</v>
          </cell>
          <cell r="U370">
            <v>0</v>
          </cell>
          <cell r="V370">
            <v>-0.48149034771000032</v>
          </cell>
          <cell r="W370">
            <v>0</v>
          </cell>
          <cell r="X370">
            <v>0</v>
          </cell>
          <cell r="Y370">
            <v>0.53542559938000522</v>
          </cell>
          <cell r="Z370">
            <v>0.61929237881000176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0.13657441056997754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1.0810834399990199E-3</v>
          </cell>
          <cell r="AK370">
            <v>-5.764057354999963E-2</v>
          </cell>
          <cell r="AL370">
            <v>0</v>
          </cell>
          <cell r="AM370">
            <v>-5.6325349199966013E-3</v>
          </cell>
          <cell r="AN370">
            <v>0.19876643559999962</v>
          </cell>
          <cell r="AO370">
            <v>0</v>
          </cell>
          <cell r="AP370">
            <v>0</v>
          </cell>
          <cell r="AQ370">
            <v>0</v>
          </cell>
          <cell r="AR370">
            <v>9.1357292025699621</v>
          </cell>
          <cell r="AS370">
            <v>0</v>
          </cell>
          <cell r="AT370">
            <v>-1.3559020900000718E-2</v>
          </cell>
          <cell r="AU370">
            <v>0</v>
          </cell>
          <cell r="AV370">
            <v>-0.37300640114999872</v>
          </cell>
          <cell r="AW370">
            <v>0</v>
          </cell>
          <cell r="AX370">
            <v>0</v>
          </cell>
          <cell r="AY370">
            <v>-0.86289145423000946</v>
          </cell>
          <cell r="AZ370">
            <v>10.004481681240009</v>
          </cell>
          <cell r="BA370">
            <v>0.64158484051999665</v>
          </cell>
          <cell r="BB370">
            <v>0</v>
          </cell>
          <cell r="BC370">
            <v>0</v>
          </cell>
          <cell r="BD370">
            <v>-0.26088044291000045</v>
          </cell>
          <cell r="BE370">
            <v>1.559034034889919</v>
          </cell>
          <cell r="BF370">
            <v>0</v>
          </cell>
          <cell r="BG370">
            <v>4.7805257522300053</v>
          </cell>
          <cell r="BH370">
            <v>-0.68423357156000009</v>
          </cell>
          <cell r="BI370">
            <v>0</v>
          </cell>
          <cell r="BJ370">
            <v>0</v>
          </cell>
          <cell r="BK370">
            <v>0</v>
          </cell>
          <cell r="BL370">
            <v>-0.4661132419199987</v>
          </cell>
          <cell r="BM370">
            <v>-1.9905242756600501</v>
          </cell>
          <cell r="BN370">
            <v>-8.0620628199994826E-2</v>
          </cell>
          <cell r="BO370">
            <v>0</v>
          </cell>
          <cell r="BP370">
            <v>0</v>
          </cell>
          <cell r="BQ370">
            <v>0</v>
          </cell>
          <cell r="BR370">
            <v>-1.9694109609000634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-3.1073808580002193E-2</v>
          </cell>
          <cell r="BZ370">
            <v>-0.78069804063005677</v>
          </cell>
          <cell r="CA370">
            <v>-1.1576391116899998</v>
          </cell>
          <cell r="CB370">
            <v>0</v>
          </cell>
          <cell r="CC370">
            <v>0</v>
          </cell>
          <cell r="CD370">
            <v>0</v>
          </cell>
          <cell r="CE370">
            <v>-2.0093899154099972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0.74728851956000031</v>
          </cell>
          <cell r="CL370">
            <v>-1.4767399153300005</v>
          </cell>
          <cell r="CM370">
            <v>-1.296970584520011</v>
          </cell>
          <cell r="CN370">
            <v>1.7032064880000419E-2</v>
          </cell>
          <cell r="CO370">
            <v>0</v>
          </cell>
          <cell r="CP370">
            <v>0</v>
          </cell>
          <cell r="CQ370">
            <v>0</v>
          </cell>
          <cell r="CR370">
            <v>-0.69362206915002389</v>
          </cell>
          <cell r="CS370">
            <v>0</v>
          </cell>
          <cell r="CT370">
            <v>-0.72789995871999835</v>
          </cell>
          <cell r="CU370">
            <v>0</v>
          </cell>
          <cell r="CV370">
            <v>0</v>
          </cell>
          <cell r="CW370">
            <v>0</v>
          </cell>
          <cell r="CX370">
            <v>0</v>
          </cell>
          <cell r="CY370">
            <v>0</v>
          </cell>
          <cell r="CZ370">
            <v>0</v>
          </cell>
          <cell r="DA370">
            <v>3.4277889569999331E-2</v>
          </cell>
          <cell r="DB370">
            <v>0</v>
          </cell>
          <cell r="DC370">
            <v>0</v>
          </cell>
          <cell r="DD370">
            <v>0</v>
          </cell>
          <cell r="DE370">
            <v>4.8900859899987381E-2</v>
          </cell>
          <cell r="DF370">
            <v>0</v>
          </cell>
          <cell r="DG370">
            <v>0</v>
          </cell>
          <cell r="DH370">
            <v>0</v>
          </cell>
          <cell r="DI370">
            <v>0</v>
          </cell>
          <cell r="DJ370">
            <v>0</v>
          </cell>
          <cell r="DK370">
            <v>0</v>
          </cell>
          <cell r="DL370">
            <v>0</v>
          </cell>
          <cell r="DM370">
            <v>3.5771153639998943E-2</v>
          </cell>
          <cell r="DN370">
            <v>0</v>
          </cell>
          <cell r="DO370">
            <v>0</v>
          </cell>
          <cell r="DP370">
            <v>0</v>
          </cell>
          <cell r="DQ370">
            <v>1.3129706260002649E-2</v>
          </cell>
          <cell r="DR370">
            <v>-1.3205016393899882</v>
          </cell>
          <cell r="DS370">
            <v>0</v>
          </cell>
          <cell r="DT370">
            <v>0</v>
          </cell>
          <cell r="DU370">
            <v>0</v>
          </cell>
          <cell r="DV370">
            <v>0</v>
          </cell>
          <cell r="DW370">
            <v>0</v>
          </cell>
          <cell r="DX370">
            <v>0</v>
          </cell>
          <cell r="DY370">
            <v>-0.58280611842999974</v>
          </cell>
          <cell r="DZ370">
            <v>0</v>
          </cell>
          <cell r="EA370">
            <v>-0.73769552095999913</v>
          </cell>
          <cell r="EB370">
            <v>0</v>
          </cell>
          <cell r="EC370">
            <v>0</v>
          </cell>
          <cell r="ED370">
            <v>0</v>
          </cell>
          <cell r="EE370">
            <v>6.5039340829969206E-2</v>
          </cell>
          <cell r="EF370">
            <v>0</v>
          </cell>
          <cell r="EG370">
            <v>0</v>
          </cell>
          <cell r="EH370">
            <v>0</v>
          </cell>
          <cell r="EI370">
            <v>0</v>
          </cell>
          <cell r="EJ370">
            <v>0</v>
          </cell>
          <cell r="EK370">
            <v>0</v>
          </cell>
          <cell r="EL370">
            <v>0</v>
          </cell>
          <cell r="EM370">
            <v>6.5039340829997627E-2</v>
          </cell>
          <cell r="EN370">
            <v>0</v>
          </cell>
          <cell r="EO370">
            <v>0</v>
          </cell>
          <cell r="EP370">
            <v>0</v>
          </cell>
          <cell r="EQ370">
            <v>0</v>
          </cell>
          <cell r="ER370">
            <v>-2.0886653589997195E-2</v>
          </cell>
          <cell r="ES370">
            <v>0</v>
          </cell>
          <cell r="ET370">
            <v>-2.0886653590000748E-2</v>
          </cell>
          <cell r="EU370">
            <v>0</v>
          </cell>
          <cell r="EV370">
            <v>0</v>
          </cell>
          <cell r="EW370">
            <v>0</v>
          </cell>
          <cell r="EX370">
            <v>0</v>
          </cell>
          <cell r="EY370">
            <v>0</v>
          </cell>
          <cell r="EZ370">
            <v>0</v>
          </cell>
          <cell r="FA370">
            <v>0</v>
          </cell>
          <cell r="FB370">
            <v>0</v>
          </cell>
          <cell r="FC370">
            <v>0</v>
          </cell>
          <cell r="FD370">
            <v>0</v>
          </cell>
          <cell r="FE370">
            <v>-0.84690299605000519</v>
          </cell>
          <cell r="FF370">
            <v>0</v>
          </cell>
          <cell r="FG370">
            <v>0</v>
          </cell>
          <cell r="FH370">
            <v>-0.84690299605000519</v>
          </cell>
          <cell r="FI370">
            <v>0</v>
          </cell>
          <cell r="FJ370">
            <v>0</v>
          </cell>
          <cell r="FK370">
            <v>0</v>
          </cell>
          <cell r="FL370">
            <v>0</v>
          </cell>
          <cell r="FM370">
            <v>0</v>
          </cell>
          <cell r="FN370">
            <v>0</v>
          </cell>
          <cell r="FO370">
            <v>0</v>
          </cell>
          <cell r="FP370">
            <v>0</v>
          </cell>
          <cell r="FQ370">
            <v>0</v>
          </cell>
          <cell r="FR370">
            <v>0</v>
          </cell>
          <cell r="FS370">
            <v>0</v>
          </cell>
          <cell r="FT370">
            <v>0</v>
          </cell>
          <cell r="FU370">
            <v>0</v>
          </cell>
          <cell r="FV370">
            <v>0</v>
          </cell>
          <cell r="FW370">
            <v>0</v>
          </cell>
          <cell r="FX370">
            <v>0</v>
          </cell>
          <cell r="FY370">
            <v>0</v>
          </cell>
          <cell r="FZ370">
            <v>0</v>
          </cell>
          <cell r="GA370">
            <v>0</v>
          </cell>
          <cell r="GB370">
            <v>0</v>
          </cell>
          <cell r="GC370">
            <v>0</v>
          </cell>
          <cell r="GD370">
            <v>0</v>
          </cell>
          <cell r="GE370">
            <v>-0.54416649360001657</v>
          </cell>
          <cell r="GF370">
            <v>0</v>
          </cell>
          <cell r="GG370">
            <v>-0.54416649359998814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0</v>
          </cell>
          <cell r="GM370">
            <v>0</v>
          </cell>
          <cell r="GN370">
            <v>0</v>
          </cell>
          <cell r="GO370">
            <v>0</v>
          </cell>
          <cell r="GP370">
            <v>0</v>
          </cell>
          <cell r="GQ370">
            <v>0</v>
          </cell>
          <cell r="GR370">
            <v>-7.3759505600037301E-2</v>
          </cell>
          <cell r="GS370">
            <v>0</v>
          </cell>
          <cell r="GT370">
            <v>-7.3759505600037301E-2</v>
          </cell>
          <cell r="GU370">
            <v>0</v>
          </cell>
          <cell r="GV370">
            <v>0</v>
          </cell>
          <cell r="GW370">
            <v>0</v>
          </cell>
          <cell r="GX370">
            <v>0</v>
          </cell>
          <cell r="GY370">
            <v>0</v>
          </cell>
          <cell r="GZ370">
            <v>0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3.0115571540022756E-2</v>
          </cell>
          <cell r="HF370">
            <v>0</v>
          </cell>
          <cell r="HG370">
            <v>3.0115571540022756E-2</v>
          </cell>
          <cell r="HH370">
            <v>0</v>
          </cell>
          <cell r="HI370">
            <v>0</v>
          </cell>
          <cell r="HJ370">
            <v>0</v>
          </cell>
          <cell r="HK370">
            <v>0</v>
          </cell>
          <cell r="HL370">
            <v>0</v>
          </cell>
          <cell r="HM370">
            <v>0</v>
          </cell>
          <cell r="HN370">
            <v>0</v>
          </cell>
          <cell r="HO370">
            <v>0</v>
          </cell>
          <cell r="HP370">
            <v>0</v>
          </cell>
          <cell r="HQ370">
            <v>0</v>
          </cell>
          <cell r="HR370">
            <v>0</v>
          </cell>
          <cell r="HS370">
            <v>0</v>
          </cell>
          <cell r="HT370">
            <v>0</v>
          </cell>
          <cell r="HU370">
            <v>0</v>
          </cell>
          <cell r="HV370">
            <v>0</v>
          </cell>
          <cell r="HW370">
            <v>0</v>
          </cell>
          <cell r="HX370">
            <v>0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0</v>
          </cell>
          <cell r="IE370">
            <v>-2.3149966329981453E-2</v>
          </cell>
          <cell r="IF370">
            <v>0</v>
          </cell>
          <cell r="IG370">
            <v>0</v>
          </cell>
          <cell r="IH370">
            <v>0</v>
          </cell>
          <cell r="II370">
            <v>0</v>
          </cell>
          <cell r="IJ370">
            <v>0</v>
          </cell>
          <cell r="IK370">
            <v>0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0</v>
          </cell>
          <cell r="IQ370">
            <v>-2.3149966329981453E-2</v>
          </cell>
          <cell r="IR370">
            <v>-0.14535756203008532</v>
          </cell>
          <cell r="IS370">
            <v>0</v>
          </cell>
          <cell r="IT370">
            <v>0</v>
          </cell>
          <cell r="IU370">
            <v>0</v>
          </cell>
          <cell r="IV370">
            <v>0</v>
          </cell>
          <cell r="IW370">
            <v>0</v>
          </cell>
          <cell r="IX370">
            <v>0</v>
          </cell>
          <cell r="IY370">
            <v>0</v>
          </cell>
          <cell r="IZ370">
            <v>0</v>
          </cell>
          <cell r="JA370">
            <v>0</v>
          </cell>
          <cell r="JB370">
            <v>0</v>
          </cell>
          <cell r="JC370">
            <v>0</v>
          </cell>
          <cell r="JD370">
            <v>-0.14535756202997163</v>
          </cell>
          <cell r="JE370">
            <v>0</v>
          </cell>
        </row>
        <row r="371"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-0.11638926465000132</v>
          </cell>
          <cell r="K371">
            <v>0</v>
          </cell>
          <cell r="L371">
            <v>-0.33859759545000401</v>
          </cell>
          <cell r="M371">
            <v>-0.18955096058000009</v>
          </cell>
          <cell r="N371">
            <v>-0.21046204523000256</v>
          </cell>
          <cell r="O371">
            <v>0</v>
          </cell>
          <cell r="P371">
            <v>0</v>
          </cell>
          <cell r="Q371">
            <v>0</v>
          </cell>
          <cell r="R371">
            <v>8.6148585899991303E-2</v>
          </cell>
          <cell r="S371">
            <v>0</v>
          </cell>
          <cell r="T371">
            <v>0</v>
          </cell>
          <cell r="U371">
            <v>0</v>
          </cell>
          <cell r="V371">
            <v>-0.15781285283000024</v>
          </cell>
          <cell r="W371">
            <v>0</v>
          </cell>
          <cell r="X371">
            <v>0</v>
          </cell>
          <cell r="Y371">
            <v>0.20826454966000085</v>
          </cell>
          <cell r="Z371">
            <v>3.5696889069996018E-2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1.1576335670000049E-2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-0.1114385022400004</v>
          </cell>
          <cell r="AL371">
            <v>0.12336154065999949</v>
          </cell>
          <cell r="AM371">
            <v>-3.4670274999726303E-4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0.7540303533500321</v>
          </cell>
          <cell r="AS371">
            <v>0</v>
          </cell>
          <cell r="AT371">
            <v>0</v>
          </cell>
          <cell r="AU371">
            <v>-1.6854381399999951E-3</v>
          </cell>
          <cell r="AV371">
            <v>-0.14663077357999965</v>
          </cell>
          <cell r="AW371">
            <v>0</v>
          </cell>
          <cell r="AX371">
            <v>0</v>
          </cell>
          <cell r="AY371">
            <v>-0.39084755127999671</v>
          </cell>
          <cell r="AZ371">
            <v>1.0269671653300065</v>
          </cell>
          <cell r="BA371">
            <v>0.26622695102000193</v>
          </cell>
          <cell r="BB371">
            <v>0</v>
          </cell>
          <cell r="BC371">
            <v>0</v>
          </cell>
          <cell r="BD371">
            <v>0</v>
          </cell>
          <cell r="BE371">
            <v>-6.6908218451600021</v>
          </cell>
          <cell r="BF371">
            <v>0</v>
          </cell>
          <cell r="BG371">
            <v>0</v>
          </cell>
          <cell r="BH371">
            <v>-0.28204592768000047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-6.384542259829999</v>
          </cell>
          <cell r="BN371">
            <v>-2.4233657649997298E-2</v>
          </cell>
          <cell r="BO371">
            <v>0</v>
          </cell>
          <cell r="BP371">
            <v>0</v>
          </cell>
          <cell r="BQ371">
            <v>0</v>
          </cell>
          <cell r="BR371">
            <v>-0.57223545854998292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-2.1094130000003375E-3</v>
          </cell>
          <cell r="BZ371">
            <v>-0.65742318373001751</v>
          </cell>
          <cell r="CA371">
            <v>8.7297138179999956E-2</v>
          </cell>
          <cell r="CB371">
            <v>0</v>
          </cell>
          <cell r="CC371">
            <v>0</v>
          </cell>
          <cell r="CD371">
            <v>0</v>
          </cell>
          <cell r="CE371">
            <v>1.6918483898999739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0.32317204420000012</v>
          </cell>
          <cell r="CL371">
            <v>0</v>
          </cell>
          <cell r="CM371">
            <v>1.3312572213799996</v>
          </cell>
          <cell r="CN371">
            <v>4.1082496879999875E-2</v>
          </cell>
          <cell r="CO371">
            <v>0</v>
          </cell>
          <cell r="CP371">
            <v>0</v>
          </cell>
          <cell r="CQ371">
            <v>-3.6633725600001554E-3</v>
          </cell>
          <cell r="CR371">
            <v>1.2919571029996746E-2</v>
          </cell>
          <cell r="CS371">
            <v>0</v>
          </cell>
          <cell r="CT371">
            <v>0</v>
          </cell>
          <cell r="CU371">
            <v>0</v>
          </cell>
          <cell r="CV371">
            <v>0</v>
          </cell>
          <cell r="CW371">
            <v>0</v>
          </cell>
          <cell r="CX371">
            <v>0</v>
          </cell>
          <cell r="CY371">
            <v>0</v>
          </cell>
          <cell r="CZ371">
            <v>0</v>
          </cell>
          <cell r="DA371">
            <v>1.2919571030000299E-2</v>
          </cell>
          <cell r="DB371">
            <v>0</v>
          </cell>
          <cell r="DC371">
            <v>0</v>
          </cell>
          <cell r="DD371">
            <v>0</v>
          </cell>
          <cell r="DE371">
            <v>3.3224731059988244E-2</v>
          </cell>
          <cell r="DF371">
            <v>0</v>
          </cell>
          <cell r="DG371">
            <v>0</v>
          </cell>
          <cell r="DH371">
            <v>0</v>
          </cell>
          <cell r="DI371">
            <v>0</v>
          </cell>
          <cell r="DJ371">
            <v>0</v>
          </cell>
          <cell r="DK371">
            <v>0</v>
          </cell>
          <cell r="DL371">
            <v>0</v>
          </cell>
          <cell r="DM371">
            <v>0</v>
          </cell>
          <cell r="DN371">
            <v>9.5560931999916221E-4</v>
          </cell>
          <cell r="DO371">
            <v>0</v>
          </cell>
          <cell r="DP371">
            <v>3.2269121740000628E-2</v>
          </cell>
          <cell r="DQ371">
            <v>0</v>
          </cell>
          <cell r="DR371">
            <v>-2.3516964106500069</v>
          </cell>
          <cell r="DS371">
            <v>0</v>
          </cell>
          <cell r="DT371">
            <v>0</v>
          </cell>
          <cell r="DU371">
            <v>0</v>
          </cell>
          <cell r="DV371">
            <v>0</v>
          </cell>
          <cell r="DW371">
            <v>0</v>
          </cell>
          <cell r="DX371">
            <v>0</v>
          </cell>
          <cell r="DY371">
            <v>0</v>
          </cell>
          <cell r="DZ371">
            <v>0</v>
          </cell>
          <cell r="EA371">
            <v>-2.3516964106500007</v>
          </cell>
          <cell r="EB371">
            <v>0</v>
          </cell>
          <cell r="EC371">
            <v>0</v>
          </cell>
          <cell r="ED371">
            <v>0</v>
          </cell>
          <cell r="EE371">
            <v>0.40440556721999599</v>
          </cell>
          <cell r="EF371">
            <v>0</v>
          </cell>
          <cell r="EG371">
            <v>2.0761836359994845E-2</v>
          </cell>
          <cell r="EH371">
            <v>0</v>
          </cell>
          <cell r="EI371">
            <v>0</v>
          </cell>
          <cell r="EJ371">
            <v>0</v>
          </cell>
          <cell r="EK371">
            <v>0</v>
          </cell>
          <cell r="EL371">
            <v>0</v>
          </cell>
          <cell r="EM371">
            <v>0.38364373086000114</v>
          </cell>
          <cell r="EN371">
            <v>0</v>
          </cell>
          <cell r="EO371">
            <v>0</v>
          </cell>
          <cell r="EP371">
            <v>0</v>
          </cell>
          <cell r="EQ371">
            <v>0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0</v>
          </cell>
          <cell r="EW371">
            <v>0</v>
          </cell>
          <cell r="EX371">
            <v>0</v>
          </cell>
          <cell r="EY371">
            <v>0</v>
          </cell>
          <cell r="EZ371">
            <v>0</v>
          </cell>
          <cell r="FA371">
            <v>0</v>
          </cell>
          <cell r="FB371">
            <v>0</v>
          </cell>
          <cell r="FC371">
            <v>0</v>
          </cell>
          <cell r="FD371">
            <v>0</v>
          </cell>
          <cell r="FE371">
            <v>-2.0414053690600014</v>
          </cell>
          <cell r="FF371">
            <v>0</v>
          </cell>
          <cell r="FG371">
            <v>0</v>
          </cell>
          <cell r="FH371">
            <v>-2.0414053690599978</v>
          </cell>
          <cell r="FI371">
            <v>0</v>
          </cell>
          <cell r="FJ371">
            <v>0</v>
          </cell>
          <cell r="FK371">
            <v>0</v>
          </cell>
          <cell r="FL371">
            <v>0</v>
          </cell>
          <cell r="FM371">
            <v>0</v>
          </cell>
          <cell r="FN371">
            <v>0</v>
          </cell>
          <cell r="FO371">
            <v>0</v>
          </cell>
          <cell r="FP371">
            <v>0</v>
          </cell>
          <cell r="FQ371">
            <v>0</v>
          </cell>
          <cell r="FR371">
            <v>0</v>
          </cell>
          <cell r="FS371">
            <v>0</v>
          </cell>
          <cell r="FT371">
            <v>0</v>
          </cell>
          <cell r="FU371">
            <v>0</v>
          </cell>
          <cell r="FV371">
            <v>0</v>
          </cell>
          <cell r="FW371">
            <v>0</v>
          </cell>
          <cell r="FX371">
            <v>0</v>
          </cell>
          <cell r="FY371">
            <v>0</v>
          </cell>
          <cell r="FZ371">
            <v>0</v>
          </cell>
          <cell r="GA371">
            <v>0</v>
          </cell>
          <cell r="GB371">
            <v>0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0</v>
          </cell>
          <cell r="GM371">
            <v>0</v>
          </cell>
          <cell r="GN371">
            <v>0</v>
          </cell>
          <cell r="GO371">
            <v>0</v>
          </cell>
          <cell r="GP371">
            <v>0</v>
          </cell>
          <cell r="GQ371">
            <v>0</v>
          </cell>
          <cell r="GR371">
            <v>0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0</v>
          </cell>
          <cell r="GX371">
            <v>0</v>
          </cell>
          <cell r="GY371">
            <v>0</v>
          </cell>
          <cell r="GZ371">
            <v>0</v>
          </cell>
          <cell r="HA371">
            <v>0</v>
          </cell>
          <cell r="HB371">
            <v>0</v>
          </cell>
          <cell r="HC371">
            <v>0</v>
          </cell>
          <cell r="HD371">
            <v>0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0</v>
          </cell>
          <cell r="HJ371">
            <v>0</v>
          </cell>
          <cell r="HK371">
            <v>0</v>
          </cell>
          <cell r="HL371">
            <v>0</v>
          </cell>
          <cell r="HM371">
            <v>0</v>
          </cell>
          <cell r="HN371">
            <v>0</v>
          </cell>
          <cell r="HO371">
            <v>0</v>
          </cell>
          <cell r="HP371">
            <v>0</v>
          </cell>
          <cell r="HQ371">
            <v>0</v>
          </cell>
          <cell r="HR371">
            <v>0</v>
          </cell>
          <cell r="HS371">
            <v>0</v>
          </cell>
          <cell r="HT371">
            <v>0</v>
          </cell>
          <cell r="HU371">
            <v>0</v>
          </cell>
          <cell r="HV371">
            <v>0</v>
          </cell>
          <cell r="HW371">
            <v>0</v>
          </cell>
          <cell r="HX371">
            <v>0</v>
          </cell>
          <cell r="HY371">
            <v>0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0</v>
          </cell>
          <cell r="IE371">
            <v>0</v>
          </cell>
          <cell r="IF371">
            <v>0</v>
          </cell>
          <cell r="IG371">
            <v>0</v>
          </cell>
          <cell r="IH371">
            <v>0</v>
          </cell>
          <cell r="II371">
            <v>0</v>
          </cell>
          <cell r="IJ371">
            <v>0</v>
          </cell>
          <cell r="IK371">
            <v>0</v>
          </cell>
          <cell r="IL371">
            <v>0</v>
          </cell>
          <cell r="IM371">
            <v>0</v>
          </cell>
          <cell r="IN371">
            <v>0</v>
          </cell>
          <cell r="IO371">
            <v>0</v>
          </cell>
          <cell r="IP371">
            <v>0</v>
          </cell>
          <cell r="IQ371">
            <v>0</v>
          </cell>
          <cell r="IR371">
            <v>0</v>
          </cell>
          <cell r="IS371">
            <v>0</v>
          </cell>
          <cell r="IT371">
            <v>0</v>
          </cell>
          <cell r="IU371">
            <v>0</v>
          </cell>
          <cell r="IV371">
            <v>0</v>
          </cell>
          <cell r="IW371">
            <v>0</v>
          </cell>
          <cell r="IX371">
            <v>0</v>
          </cell>
          <cell r="IY371">
            <v>0</v>
          </cell>
          <cell r="IZ371">
            <v>0</v>
          </cell>
          <cell r="JA371">
            <v>0</v>
          </cell>
          <cell r="JB371">
            <v>0</v>
          </cell>
          <cell r="JC371">
            <v>0</v>
          </cell>
          <cell r="JD371">
            <v>0</v>
          </cell>
          <cell r="JE371">
            <v>0</v>
          </cell>
        </row>
        <row r="372">
          <cell r="F372">
            <v>-0.51233738239000104</v>
          </cell>
          <cell r="G372">
            <v>0.27781809876989882</v>
          </cell>
          <cell r="H372">
            <v>0.1809847863800087</v>
          </cell>
          <cell r="I372">
            <v>-5.8262828175701316</v>
          </cell>
          <cell r="J372">
            <v>-3.2551341510297789</v>
          </cell>
          <cell r="K372">
            <v>-0.76273700739000105</v>
          </cell>
          <cell r="L372">
            <v>-2.778852843850018</v>
          </cell>
          <cell r="M372">
            <v>-3.4785300441499203</v>
          </cell>
          <cell r="N372">
            <v>-4.5475587951798389</v>
          </cell>
          <cell r="O372">
            <v>-0.17668151644011232</v>
          </cell>
          <cell r="P372">
            <v>0.2990409082901806</v>
          </cell>
          <cell r="Q372">
            <v>-0.33047476831984568</v>
          </cell>
          <cell r="R372">
            <v>2.4661118229723797</v>
          </cell>
          <cell r="S372">
            <v>-0.14529103221002515</v>
          </cell>
          <cell r="T372">
            <v>-5.9321690579963615E-2</v>
          </cell>
          <cell r="U372">
            <v>4.6756988199376792E-3</v>
          </cell>
          <cell r="V372">
            <v>0.81764146559987694</v>
          </cell>
          <cell r="W372">
            <v>0.26125553067993224</v>
          </cell>
          <cell r="X372">
            <v>-1.163140023509925</v>
          </cell>
          <cell r="Y372">
            <v>-3.5631901350702719</v>
          </cell>
          <cell r="Z372">
            <v>-3.8333651234795525</v>
          </cell>
          <cell r="AA372">
            <v>-0.76242701436990501</v>
          </cell>
          <cell r="AB372">
            <v>10.586011936369914</v>
          </cell>
          <cell r="AC372">
            <v>0.36155681404011375</v>
          </cell>
          <cell r="AD372">
            <v>-3.8294603319968701E-2</v>
          </cell>
          <cell r="AE372">
            <v>-18.865329358881354</v>
          </cell>
          <cell r="AF372">
            <v>0.85124482457999306</v>
          </cell>
          <cell r="AG372">
            <v>-0.89827253378996375</v>
          </cell>
          <cell r="AH372">
            <v>-6.1379932848100225</v>
          </cell>
          <cell r="AI372">
            <v>3.106049631000019</v>
          </cell>
          <cell r="AJ372">
            <v>-0.16820112712991886</v>
          </cell>
          <cell r="AK372">
            <v>-4.0748514166699579</v>
          </cell>
          <cell r="AL372">
            <v>-7.9228757350902015</v>
          </cell>
          <cell r="AM372">
            <v>-1.6519178394403298</v>
          </cell>
          <cell r="AN372">
            <v>-1.8778762105499709</v>
          </cell>
          <cell r="AO372">
            <v>-0.24578243797000709</v>
          </cell>
          <cell r="AP372">
            <v>0.46445303908990354</v>
          </cell>
          <cell r="AQ372">
            <v>-0.309306268099931</v>
          </cell>
          <cell r="AR372">
            <v>-12.209472037819978</v>
          </cell>
          <cell r="AS372">
            <v>-0.16815654047996986</v>
          </cell>
          <cell r="AT372">
            <v>-2.1348407964200078</v>
          </cell>
          <cell r="AU372">
            <v>-0.96613730755990446</v>
          </cell>
          <cell r="AV372">
            <v>0.34257698107006718</v>
          </cell>
          <cell r="AW372">
            <v>1.3445837432199994</v>
          </cell>
          <cell r="AX372">
            <v>-7.2024529779980639E-2</v>
          </cell>
          <cell r="AY372">
            <v>-4.7567322436400445</v>
          </cell>
          <cell r="AZ372">
            <v>-7.0500836794601582</v>
          </cell>
          <cell r="BA372">
            <v>2.8498845507598389</v>
          </cell>
          <cell r="BB372">
            <v>-2.061307088679996</v>
          </cell>
          <cell r="BC372">
            <v>0.51891124741985095</v>
          </cell>
          <cell r="BD372">
            <v>-5.6146374269928856E-2</v>
          </cell>
          <cell r="BE372">
            <v>-12.568284077909993</v>
          </cell>
          <cell r="BF372">
            <v>0.47340098162999311</v>
          </cell>
          <cell r="BG372">
            <v>0.86313865542001622</v>
          </cell>
          <cell r="BH372">
            <v>-2.9685116162699501</v>
          </cell>
          <cell r="BI372">
            <v>0.28012919861998853</v>
          </cell>
          <cell r="BJ372">
            <v>2.2861097604999969</v>
          </cell>
          <cell r="BK372">
            <v>-2.6908843229600024</v>
          </cell>
          <cell r="BL372">
            <v>-1.8226573834601822</v>
          </cell>
          <cell r="BM372">
            <v>-7.1868831979602419</v>
          </cell>
          <cell r="BN372">
            <v>0.24792013131991553</v>
          </cell>
          <cell r="BO372">
            <v>1.329480348999823E-2</v>
          </cell>
          <cell r="BP372">
            <v>-0.63595683921005275</v>
          </cell>
          <cell r="BQ372">
            <v>-1.4273842490300126</v>
          </cell>
          <cell r="BR372">
            <v>2.7475120869300014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-0.11512159948000011</v>
          </cell>
          <cell r="BY372">
            <v>0.56669008600000037</v>
          </cell>
          <cell r="BZ372">
            <v>0</v>
          </cell>
          <cell r="CA372">
            <v>8.026875165999936E-2</v>
          </cell>
          <cell r="CB372">
            <v>0</v>
          </cell>
          <cell r="CC372">
            <v>0</v>
          </cell>
          <cell r="CD372">
            <v>2.21567484875</v>
          </cell>
          <cell r="CE372">
            <v>0.84538637041000442</v>
          </cell>
          <cell r="CF372">
            <v>0</v>
          </cell>
          <cell r="CG372">
            <v>0</v>
          </cell>
          <cell r="CH372">
            <v>1.3634009420000481E-2</v>
          </cell>
          <cell r="CI372">
            <v>0</v>
          </cell>
          <cell r="CJ372">
            <v>-2.7876865679999696E-2</v>
          </cell>
          <cell r="CK372">
            <v>0</v>
          </cell>
          <cell r="CL372">
            <v>0.69097353754999968</v>
          </cell>
          <cell r="CM372">
            <v>0</v>
          </cell>
          <cell r="CN372">
            <v>0</v>
          </cell>
          <cell r="CO372">
            <v>0.16865568912000001</v>
          </cell>
          <cell r="CP372">
            <v>0</v>
          </cell>
          <cell r="CQ372">
            <v>0</v>
          </cell>
          <cell r="CR372">
            <v>0.32935578515997577</v>
          </cell>
          <cell r="CS372">
            <v>0</v>
          </cell>
          <cell r="CT372">
            <v>0</v>
          </cell>
          <cell r="CU372">
            <v>-2.545530957000075E-2</v>
          </cell>
          <cell r="CV372">
            <v>-1.4331520870001668E-2</v>
          </cell>
          <cell r="CW372">
            <v>0.14864841342999213</v>
          </cell>
          <cell r="CX372">
            <v>0.22080133226999976</v>
          </cell>
          <cell r="CY372">
            <v>0</v>
          </cell>
          <cell r="CZ372">
            <v>0</v>
          </cell>
          <cell r="DA372">
            <v>-3.0713010000038565E-4</v>
          </cell>
          <cell r="DB372">
            <v>0</v>
          </cell>
          <cell r="DC372">
            <v>0</v>
          </cell>
          <cell r="DD372">
            <v>0</v>
          </cell>
          <cell r="DE372">
            <v>-2.5086610589994507E-2</v>
          </cell>
          <cell r="DF372">
            <v>0</v>
          </cell>
          <cell r="DG372">
            <v>3.3286901340000341E-2</v>
          </cell>
          <cell r="DH372">
            <v>-4.7002450760000869E-2</v>
          </cell>
          <cell r="DI372">
            <v>1.4658410002255096E-5</v>
          </cell>
          <cell r="DJ372">
            <v>-1.138571957999801E-2</v>
          </cell>
          <cell r="DK372">
            <v>0</v>
          </cell>
          <cell r="DL372">
            <v>0</v>
          </cell>
          <cell r="DM372">
            <v>0</v>
          </cell>
          <cell r="DN372">
            <v>0</v>
          </cell>
          <cell r="DO372">
            <v>0</v>
          </cell>
          <cell r="DP372">
            <v>0</v>
          </cell>
          <cell r="DQ372">
            <v>0</v>
          </cell>
          <cell r="DR372">
            <v>1.3621793049300095</v>
          </cell>
          <cell r="DS372">
            <v>0</v>
          </cell>
          <cell r="DT372">
            <v>0</v>
          </cell>
          <cell r="DU372">
            <v>7.0410573699994927E-3</v>
          </cell>
          <cell r="DV372">
            <v>0.28412857487000309</v>
          </cell>
          <cell r="DW372">
            <v>-4.4218749960002413E-2</v>
          </cell>
          <cell r="DX372">
            <v>1.0596885286200006</v>
          </cell>
          <cell r="DY372">
            <v>0</v>
          </cell>
          <cell r="DZ372">
            <v>0</v>
          </cell>
          <cell r="EA372">
            <v>0</v>
          </cell>
          <cell r="EB372">
            <v>4.9483992800034571E-3</v>
          </cell>
          <cell r="EC372">
            <v>5.059149474999991E-2</v>
          </cell>
          <cell r="ED372">
            <v>0</v>
          </cell>
          <cell r="EE372">
            <v>0.18847844620000842</v>
          </cell>
          <cell r="EF372">
            <v>0</v>
          </cell>
          <cell r="EG372">
            <v>0</v>
          </cell>
          <cell r="EH372">
            <v>-1.8063348920000166E-2</v>
          </cell>
          <cell r="EI372">
            <v>1.1533487219999472E-2</v>
          </cell>
          <cell r="EJ372">
            <v>-4.6300891129999577E-2</v>
          </cell>
          <cell r="EK372">
            <v>-9.0290351700001992E-3</v>
          </cell>
          <cell r="EL372">
            <v>0</v>
          </cell>
          <cell r="EM372">
            <v>0</v>
          </cell>
          <cell r="EN372">
            <v>0</v>
          </cell>
          <cell r="EO372">
            <v>0</v>
          </cell>
          <cell r="EP372">
            <v>0</v>
          </cell>
          <cell r="EQ372">
            <v>0.25033823420000001</v>
          </cell>
          <cell r="ER372">
            <v>9.814523751089979</v>
          </cell>
          <cell r="ES372">
            <v>-0.75506378294999976</v>
          </cell>
          <cell r="ET372">
            <v>9.7267760159699996</v>
          </cell>
          <cell r="EU372">
            <v>6.1619502959999295E-2</v>
          </cell>
          <cell r="EV372">
            <v>-0.19524852349000099</v>
          </cell>
          <cell r="EW372">
            <v>0</v>
          </cell>
          <cell r="EX372">
            <v>0</v>
          </cell>
          <cell r="EY372">
            <v>0</v>
          </cell>
          <cell r="EZ372">
            <v>0</v>
          </cell>
          <cell r="FA372">
            <v>0</v>
          </cell>
          <cell r="FB372">
            <v>0</v>
          </cell>
          <cell r="FC372">
            <v>0.97644053859999858</v>
          </cell>
          <cell r="FD372">
            <v>0</v>
          </cell>
          <cell r="FE372">
            <v>-6.9158940100351174E-3</v>
          </cell>
          <cell r="FF372">
            <v>0</v>
          </cell>
          <cell r="FG372">
            <v>-1.3849268299992445E-3</v>
          </cell>
          <cell r="FH372">
            <v>0</v>
          </cell>
          <cell r="FI372">
            <v>0</v>
          </cell>
          <cell r="FJ372">
            <v>0</v>
          </cell>
          <cell r="FK372">
            <v>-1.9016646100027401E-3</v>
          </cell>
          <cell r="FL372">
            <v>0</v>
          </cell>
          <cell r="FM372">
            <v>-3.6456749800000132E-3</v>
          </cell>
          <cell r="FN372">
            <v>0</v>
          </cell>
          <cell r="FO372">
            <v>0</v>
          </cell>
          <cell r="FP372">
            <v>1.6372410001963544E-5</v>
          </cell>
          <cell r="FQ372">
            <v>0</v>
          </cell>
          <cell r="FR372">
            <v>-3.3231445781299982</v>
          </cell>
          <cell r="FS372">
            <v>0</v>
          </cell>
          <cell r="FT372">
            <v>-3.2699805524600007</v>
          </cell>
          <cell r="FU372">
            <v>0</v>
          </cell>
          <cell r="FV372">
            <v>-5.506111872000119E-2</v>
          </cell>
          <cell r="FW372">
            <v>0</v>
          </cell>
          <cell r="FX372">
            <v>0</v>
          </cell>
          <cell r="FY372">
            <v>0</v>
          </cell>
          <cell r="FZ372">
            <v>0</v>
          </cell>
          <cell r="GA372">
            <v>0</v>
          </cell>
          <cell r="GB372">
            <v>0</v>
          </cell>
          <cell r="GC372">
            <v>1.8970930500010752E-3</v>
          </cell>
          <cell r="GD372">
            <v>0</v>
          </cell>
          <cell r="GE372">
            <v>-2.8897516140799979</v>
          </cell>
          <cell r="GF372">
            <v>0</v>
          </cell>
          <cell r="GG372">
            <v>-3.3803410959200004</v>
          </cell>
          <cell r="GH372">
            <v>0</v>
          </cell>
          <cell r="GI372">
            <v>0.49058948184000428</v>
          </cell>
          <cell r="GJ372">
            <v>0</v>
          </cell>
          <cell r="GK372">
            <v>0</v>
          </cell>
          <cell r="GL372">
            <v>0</v>
          </cell>
          <cell r="GM372">
            <v>0</v>
          </cell>
          <cell r="GN372">
            <v>0</v>
          </cell>
          <cell r="GO372">
            <v>0</v>
          </cell>
          <cell r="GP372">
            <v>0</v>
          </cell>
          <cell r="GQ372">
            <v>0</v>
          </cell>
          <cell r="GR372">
            <v>1.9471278330001951E-2</v>
          </cell>
          <cell r="GS372">
            <v>0</v>
          </cell>
          <cell r="GT372">
            <v>0</v>
          </cell>
          <cell r="GU372">
            <v>4.7787330279998486E-2</v>
          </cell>
          <cell r="GV372">
            <v>-5.4805986349997227E-2</v>
          </cell>
          <cell r="GW372">
            <v>0</v>
          </cell>
          <cell r="GX372">
            <v>0</v>
          </cell>
          <cell r="GY372">
            <v>0</v>
          </cell>
          <cell r="GZ372">
            <v>0</v>
          </cell>
          <cell r="HA372">
            <v>0</v>
          </cell>
          <cell r="HB372">
            <v>2.6489934399997139E-2</v>
          </cell>
          <cell r="HC372">
            <v>0</v>
          </cell>
          <cell r="HD372">
            <v>0</v>
          </cell>
          <cell r="HE372">
            <v>-7.3337270499962415E-3</v>
          </cell>
          <cell r="HF372">
            <v>0</v>
          </cell>
          <cell r="HG372">
            <v>0</v>
          </cell>
          <cell r="HH372">
            <v>0</v>
          </cell>
          <cell r="HI372">
            <v>0</v>
          </cell>
          <cell r="HJ372">
            <v>-7.3337270499999607E-3</v>
          </cell>
          <cell r="HK372">
            <v>0</v>
          </cell>
          <cell r="HL372">
            <v>0</v>
          </cell>
          <cell r="HM372">
            <v>0</v>
          </cell>
          <cell r="HN372">
            <v>0</v>
          </cell>
          <cell r="HO372">
            <v>0</v>
          </cell>
          <cell r="HP372">
            <v>0</v>
          </cell>
          <cell r="HQ372">
            <v>0</v>
          </cell>
          <cell r="HR372">
            <v>0</v>
          </cell>
          <cell r="HS372">
            <v>0</v>
          </cell>
          <cell r="HT372">
            <v>0</v>
          </cell>
          <cell r="HU372">
            <v>0</v>
          </cell>
          <cell r="HV372">
            <v>0</v>
          </cell>
          <cell r="HW372">
            <v>0</v>
          </cell>
          <cell r="HX372">
            <v>0</v>
          </cell>
          <cell r="HY372">
            <v>0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0</v>
          </cell>
          <cell r="IE372">
            <v>0</v>
          </cell>
          <cell r="IF372">
            <v>0</v>
          </cell>
          <cell r="IG372">
            <v>0</v>
          </cell>
          <cell r="IH372">
            <v>0</v>
          </cell>
          <cell r="II372">
            <v>0</v>
          </cell>
          <cell r="IJ372">
            <v>0</v>
          </cell>
          <cell r="IK372">
            <v>0</v>
          </cell>
          <cell r="IL372">
            <v>0</v>
          </cell>
          <cell r="IM372">
            <v>0</v>
          </cell>
          <cell r="IN372">
            <v>0</v>
          </cell>
          <cell r="IO372">
            <v>0</v>
          </cell>
          <cell r="IP372">
            <v>0</v>
          </cell>
          <cell r="IQ372">
            <v>0</v>
          </cell>
          <cell r="IR372">
            <v>0</v>
          </cell>
          <cell r="IS372">
            <v>0</v>
          </cell>
          <cell r="IT372">
            <v>0</v>
          </cell>
          <cell r="IU372">
            <v>0</v>
          </cell>
          <cell r="IV372">
            <v>0</v>
          </cell>
          <cell r="IW372">
            <v>0</v>
          </cell>
          <cell r="IX372">
            <v>0</v>
          </cell>
          <cell r="IY372">
            <v>0</v>
          </cell>
          <cell r="IZ372">
            <v>0</v>
          </cell>
          <cell r="JA372">
            <v>0</v>
          </cell>
          <cell r="JB372">
            <v>0</v>
          </cell>
          <cell r="JC372">
            <v>0</v>
          </cell>
          <cell r="JD372">
            <v>0</v>
          </cell>
          <cell r="JE372">
            <v>0</v>
          </cell>
        </row>
        <row r="373">
          <cell r="F373">
            <v>9.0454186479917098E-2</v>
          </cell>
          <cell r="G373">
            <v>4.0944463920027374E-2</v>
          </cell>
          <cell r="H373">
            <v>-0.11220551147005153</v>
          </cell>
          <cell r="I373">
            <v>-1.4562671727799739</v>
          </cell>
          <cell r="J373">
            <v>-0.29495952042998397</v>
          </cell>
          <cell r="K373">
            <v>-1.5010225615300214</v>
          </cell>
          <cell r="L373">
            <v>-0.81975008204005917</v>
          </cell>
          <cell r="M373">
            <v>-2.1980618304199879</v>
          </cell>
          <cell r="N373">
            <v>0.11124768876999269</v>
          </cell>
          <cell r="O373">
            <v>1.1011520566499371</v>
          </cell>
          <cell r="P373">
            <v>-0.42298255365994919</v>
          </cell>
          <cell r="Q373">
            <v>-6.8161838900095972E-3</v>
          </cell>
          <cell r="R373">
            <v>3.1059685496211387</v>
          </cell>
          <cell r="S373">
            <v>-4.4149842120020821E-2</v>
          </cell>
          <cell r="T373">
            <v>2.5615649719199496</v>
          </cell>
          <cell r="U373">
            <v>0.26814717132009491</v>
          </cell>
          <cell r="V373">
            <v>-0.30267816422994542</v>
          </cell>
          <cell r="W373">
            <v>0.48487177980001661</v>
          </cell>
          <cell r="X373">
            <v>-0.28453600109000377</v>
          </cell>
          <cell r="Y373">
            <v>-0.90249822992996087</v>
          </cell>
          <cell r="Z373">
            <v>-0.36813889363997987</v>
          </cell>
          <cell r="AA373">
            <v>-0.35389562015996034</v>
          </cell>
          <cell r="AB373">
            <v>1.0510603799999956</v>
          </cell>
          <cell r="AC373">
            <v>0.32816950797996469</v>
          </cell>
          <cell r="AD373">
            <v>0.66805148977005047</v>
          </cell>
          <cell r="AE373">
            <v>-10.179503145599938</v>
          </cell>
          <cell r="AF373">
            <v>0.27612694212000122</v>
          </cell>
          <cell r="AG373">
            <v>0.35866149578001227</v>
          </cell>
          <cell r="AH373">
            <v>-2.3449086978399833</v>
          </cell>
          <cell r="AI373">
            <v>1.2094877765300112</v>
          </cell>
          <cell r="AJ373">
            <v>-2.0542679993499178</v>
          </cell>
          <cell r="AK373">
            <v>-1.6939777748299889</v>
          </cell>
          <cell r="AL373">
            <v>-1.4817941842600248</v>
          </cell>
          <cell r="AM373">
            <v>-5.118642267149994</v>
          </cell>
          <cell r="AN373">
            <v>0.28319721980005852</v>
          </cell>
          <cell r="AO373">
            <v>0.61725109564000036</v>
          </cell>
          <cell r="AP373">
            <v>0</v>
          </cell>
          <cell r="AQ373">
            <v>-0.23063675203999878</v>
          </cell>
          <cell r="AR373">
            <v>-6.9032290048403411</v>
          </cell>
          <cell r="AS373">
            <v>-0.32304507849997322</v>
          </cell>
          <cell r="AT373">
            <v>7.0488989001660229E-4</v>
          </cell>
          <cell r="AU373">
            <v>1.1144351781999831</v>
          </cell>
          <cell r="AV373">
            <v>-2.4903525810032079E-2</v>
          </cell>
          <cell r="AW373">
            <v>-1.4533073158199983</v>
          </cell>
          <cell r="AX373">
            <v>-2.652873620999685E-2</v>
          </cell>
          <cell r="AY373">
            <v>-3.9081611631399937</v>
          </cell>
          <cell r="AZ373">
            <v>-2.2859214791800468</v>
          </cell>
          <cell r="BA373">
            <v>-0.83960617232003187</v>
          </cell>
          <cell r="BB373">
            <v>1.2951027999932307E-3</v>
          </cell>
          <cell r="BC373">
            <v>0.77424565724999184</v>
          </cell>
          <cell r="BD373">
            <v>6.7563637999967341E-2</v>
          </cell>
          <cell r="BE373">
            <v>-10.928591652389969</v>
          </cell>
          <cell r="BF373">
            <v>0</v>
          </cell>
          <cell r="BG373">
            <v>8.403298192007469E-2</v>
          </cell>
          <cell r="BH373">
            <v>-1.6855766969999877</v>
          </cell>
          <cell r="BI373">
            <v>-0.33350526782999168</v>
          </cell>
          <cell r="BJ373">
            <v>5.1662611029996697E-2</v>
          </cell>
          <cell r="BK373">
            <v>0.62436390970999156</v>
          </cell>
          <cell r="BL373">
            <v>-4.1312804521600128</v>
          </cell>
          <cell r="BM373">
            <v>-1.1256044770599374</v>
          </cell>
          <cell r="BN373">
            <v>-4.2413785516699818</v>
          </cell>
          <cell r="BO373">
            <v>-0.12603128336000324</v>
          </cell>
          <cell r="BP373">
            <v>-4.5274425969978438E-2</v>
          </cell>
          <cell r="BQ373">
            <v>0</v>
          </cell>
          <cell r="BR373">
            <v>-2.21567484876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-2.21567484876</v>
          </cell>
          <cell r="CE373">
            <v>0.50170898446999956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0.50170898447000001</v>
          </cell>
          <cell r="CP373">
            <v>0</v>
          </cell>
          <cell r="CQ373">
            <v>0</v>
          </cell>
          <cell r="CR373">
            <v>-0.18852773711000737</v>
          </cell>
          <cell r="CS373">
            <v>0</v>
          </cell>
          <cell r="CT373">
            <v>0</v>
          </cell>
          <cell r="CU373">
            <v>0</v>
          </cell>
          <cell r="CV373">
            <v>2.9894270989998972E-2</v>
          </cell>
          <cell r="CW373">
            <v>0</v>
          </cell>
          <cell r="CX373">
            <v>-0.21842200810000101</v>
          </cell>
          <cell r="CY373">
            <v>0</v>
          </cell>
          <cell r="CZ373">
            <v>0</v>
          </cell>
          <cell r="DA373">
            <v>0</v>
          </cell>
          <cell r="DB373">
            <v>0</v>
          </cell>
          <cell r="DC373">
            <v>0</v>
          </cell>
          <cell r="DD373">
            <v>0</v>
          </cell>
          <cell r="DE373">
            <v>6.4104770750006423E-2</v>
          </cell>
          <cell r="DF373">
            <v>0</v>
          </cell>
          <cell r="DG373">
            <v>0</v>
          </cell>
          <cell r="DH373">
            <v>-1.0476157999939062E-4</v>
          </cell>
          <cell r="DI373">
            <v>0</v>
          </cell>
          <cell r="DJ373">
            <v>1.5404042889999303E-2</v>
          </cell>
          <cell r="DK373">
            <v>4.8805489439999405E-2</v>
          </cell>
          <cell r="DL373">
            <v>0</v>
          </cell>
          <cell r="DM373">
            <v>0</v>
          </cell>
          <cell r="DN373">
            <v>0</v>
          </cell>
          <cell r="DO373">
            <v>0</v>
          </cell>
          <cell r="DP373">
            <v>0</v>
          </cell>
          <cell r="DQ373">
            <v>0</v>
          </cell>
          <cell r="DR373">
            <v>1.1484645539994176E-2</v>
          </cell>
          <cell r="DS373">
            <v>0</v>
          </cell>
          <cell r="DT373">
            <v>0</v>
          </cell>
          <cell r="DU373">
            <v>0</v>
          </cell>
          <cell r="DV373">
            <v>-0.2986138058400023</v>
          </cell>
          <cell r="DW373">
            <v>0</v>
          </cell>
          <cell r="DX373">
            <v>0</v>
          </cell>
          <cell r="DY373">
            <v>-0.27817605726000005</v>
          </cell>
          <cell r="DZ373">
            <v>0</v>
          </cell>
          <cell r="EA373">
            <v>0</v>
          </cell>
          <cell r="EB373">
            <v>0</v>
          </cell>
          <cell r="EC373">
            <v>0.58827450864000008</v>
          </cell>
          <cell r="ED373">
            <v>0</v>
          </cell>
          <cell r="EE373">
            <v>2.2834124122799935</v>
          </cell>
          <cell r="EF373">
            <v>0</v>
          </cell>
          <cell r="EG373">
            <v>0</v>
          </cell>
          <cell r="EH373">
            <v>4.6541258219999548E-2</v>
          </cell>
          <cell r="EI373">
            <v>0</v>
          </cell>
          <cell r="EJ373">
            <v>0</v>
          </cell>
          <cell r="EK373">
            <v>0</v>
          </cell>
          <cell r="EL373">
            <v>0</v>
          </cell>
          <cell r="EM373">
            <v>0</v>
          </cell>
          <cell r="EN373">
            <v>0</v>
          </cell>
          <cell r="EO373">
            <v>0</v>
          </cell>
          <cell r="EP373">
            <v>0</v>
          </cell>
          <cell r="EQ373">
            <v>2.2368711540600001</v>
          </cell>
          <cell r="ER373">
            <v>-9.1454245005099892</v>
          </cell>
          <cell r="ES373">
            <v>0.78216438371999963</v>
          </cell>
          <cell r="ET373">
            <v>-9.9358912248899998</v>
          </cell>
          <cell r="EU373">
            <v>4.0273476199999436E-2</v>
          </cell>
          <cell r="EV373">
            <v>0</v>
          </cell>
          <cell r="EW373">
            <v>0</v>
          </cell>
          <cell r="EX373">
            <v>0</v>
          </cell>
          <cell r="EY373">
            <v>0</v>
          </cell>
          <cell r="EZ373">
            <v>0</v>
          </cell>
          <cell r="FA373">
            <v>0</v>
          </cell>
          <cell r="FB373">
            <v>0</v>
          </cell>
          <cell r="FC373">
            <v>-3.1971135539999196E-2</v>
          </cell>
          <cell r="FD373">
            <v>0</v>
          </cell>
          <cell r="FE373">
            <v>-3.9348850079989006E-2</v>
          </cell>
          <cell r="FF373">
            <v>0</v>
          </cell>
          <cell r="FG373">
            <v>0</v>
          </cell>
          <cell r="FH373">
            <v>0</v>
          </cell>
          <cell r="FI373">
            <v>0</v>
          </cell>
          <cell r="FJ373">
            <v>-3.5265327009999403E-2</v>
          </cell>
          <cell r="FK373">
            <v>-4.0835230699998171E-3</v>
          </cell>
          <cell r="FL373">
            <v>0</v>
          </cell>
          <cell r="FM373">
            <v>0</v>
          </cell>
          <cell r="FN373">
            <v>0</v>
          </cell>
          <cell r="FO373">
            <v>0</v>
          </cell>
          <cell r="FP373">
            <v>0</v>
          </cell>
          <cell r="FQ373">
            <v>0</v>
          </cell>
          <cell r="FR373">
            <v>3.267773456040004</v>
          </cell>
          <cell r="FS373">
            <v>0</v>
          </cell>
          <cell r="FT373">
            <v>3.2699805524599999</v>
          </cell>
          <cell r="FU373">
            <v>0</v>
          </cell>
          <cell r="FV373">
            <v>0</v>
          </cell>
          <cell r="FW373">
            <v>0</v>
          </cell>
          <cell r="FX373">
            <v>-2.2070964200002763E-3</v>
          </cell>
          <cell r="FY373">
            <v>0</v>
          </cell>
          <cell r="FZ373">
            <v>0</v>
          </cell>
          <cell r="GA373">
            <v>0</v>
          </cell>
          <cell r="GB373">
            <v>0</v>
          </cell>
          <cell r="GC373">
            <v>0</v>
          </cell>
          <cell r="GD373">
            <v>0</v>
          </cell>
          <cell r="GE373">
            <v>3.4721816320399981</v>
          </cell>
          <cell r="GF373">
            <v>0</v>
          </cell>
          <cell r="GG373">
            <v>3.3803410959199995</v>
          </cell>
          <cell r="GH373">
            <v>9.1840536119999427E-2</v>
          </cell>
          <cell r="GI373">
            <v>0</v>
          </cell>
          <cell r="GJ373">
            <v>0</v>
          </cell>
          <cell r="GK373">
            <v>0</v>
          </cell>
          <cell r="GL373">
            <v>0</v>
          </cell>
          <cell r="GM373">
            <v>0</v>
          </cell>
          <cell r="GN373">
            <v>0</v>
          </cell>
          <cell r="GO373">
            <v>0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0</v>
          </cell>
          <cell r="GX373">
            <v>0</v>
          </cell>
          <cell r="GY373">
            <v>0</v>
          </cell>
          <cell r="GZ373">
            <v>0</v>
          </cell>
          <cell r="HA373">
            <v>0</v>
          </cell>
          <cell r="HB373">
            <v>0</v>
          </cell>
          <cell r="HC373">
            <v>0</v>
          </cell>
          <cell r="HD373">
            <v>0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0</v>
          </cell>
          <cell r="HJ373">
            <v>0</v>
          </cell>
          <cell r="HK373">
            <v>0</v>
          </cell>
          <cell r="HL373">
            <v>0</v>
          </cell>
          <cell r="HM373">
            <v>0</v>
          </cell>
          <cell r="HN373">
            <v>0</v>
          </cell>
          <cell r="HO373">
            <v>0</v>
          </cell>
          <cell r="HP373">
            <v>0</v>
          </cell>
          <cell r="HQ373">
            <v>0</v>
          </cell>
          <cell r="HR373">
            <v>0</v>
          </cell>
          <cell r="HS373">
            <v>0</v>
          </cell>
          <cell r="HT373">
            <v>0</v>
          </cell>
          <cell r="HU373">
            <v>0</v>
          </cell>
          <cell r="HV373">
            <v>0</v>
          </cell>
          <cell r="HW373">
            <v>0</v>
          </cell>
          <cell r="HX373">
            <v>0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0</v>
          </cell>
          <cell r="IE373">
            <v>0</v>
          </cell>
          <cell r="IF373">
            <v>0</v>
          </cell>
          <cell r="IG373">
            <v>0</v>
          </cell>
          <cell r="IH373">
            <v>0</v>
          </cell>
          <cell r="II373">
            <v>0</v>
          </cell>
          <cell r="IJ373">
            <v>0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0</v>
          </cell>
          <cell r="IQ373">
            <v>0</v>
          </cell>
          <cell r="IR373">
            <v>0</v>
          </cell>
          <cell r="IS373">
            <v>0</v>
          </cell>
          <cell r="IT373">
            <v>0</v>
          </cell>
          <cell r="IU373">
            <v>0</v>
          </cell>
          <cell r="IV373">
            <v>0</v>
          </cell>
          <cell r="IW373">
            <v>0</v>
          </cell>
          <cell r="IX373">
            <v>0</v>
          </cell>
          <cell r="IY373">
            <v>0</v>
          </cell>
          <cell r="IZ373">
            <v>0</v>
          </cell>
          <cell r="JA373">
            <v>0</v>
          </cell>
          <cell r="JB373">
            <v>0</v>
          </cell>
          <cell r="JC373">
            <v>0</v>
          </cell>
          <cell r="JD373">
            <v>0</v>
          </cell>
          <cell r="JE373">
            <v>0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-3.6627621277712024</v>
          </cell>
          <cell r="S374">
            <v>-0.19197942965024595</v>
          </cell>
          <cell r="T374">
            <v>0.88476208111001142</v>
          </cell>
          <cell r="U374">
            <v>-1.4814474736997454</v>
          </cell>
          <cell r="V374">
            <v>0.79516816705995552</v>
          </cell>
          <cell r="W374">
            <v>-0.37828617019999911</v>
          </cell>
          <cell r="X374">
            <v>-0.43520812722988467</v>
          </cell>
          <cell r="Y374">
            <v>-1.6232762722401048</v>
          </cell>
          <cell r="Z374">
            <v>-1.7833935293899685</v>
          </cell>
          <cell r="AA374">
            <v>-0.54373664022000412</v>
          </cell>
          <cell r="AB374">
            <v>-0.12038320435999594</v>
          </cell>
          <cell r="AC374">
            <v>0.95343203167999491</v>
          </cell>
          <cell r="AD374">
            <v>0.26158643936992121</v>
          </cell>
          <cell r="AE374">
            <v>-26.252303260139342</v>
          </cell>
          <cell r="AF374">
            <v>-0.11473562259999426</v>
          </cell>
          <cell r="AG374">
            <v>0.93117467167002133</v>
          </cell>
          <cell r="AH374">
            <v>-6.2562169587898211</v>
          </cell>
          <cell r="AI374">
            <v>-6.6456928219599831</v>
          </cell>
          <cell r="AJ374">
            <v>0.40704823285011571</v>
          </cell>
          <cell r="AK374">
            <v>-1.9055438540600562</v>
          </cell>
          <cell r="AL374">
            <v>-8.3727681866098465</v>
          </cell>
          <cell r="AM374">
            <v>-1.8888602870399609</v>
          </cell>
          <cell r="AN374">
            <v>-0.97088894939986403</v>
          </cell>
          <cell r="AO374">
            <v>-1.4775946464900187</v>
          </cell>
          <cell r="AP374">
            <v>0.28081267158012224</v>
          </cell>
          <cell r="AQ374">
            <v>-0.23903750929002854</v>
          </cell>
          <cell r="AR374">
            <v>-15.472184502789787</v>
          </cell>
          <cell r="AS374">
            <v>-0.85928810274998568</v>
          </cell>
          <cell r="AT374">
            <v>-1.6365355063900324</v>
          </cell>
          <cell r="AU374">
            <v>-2.7825330909099648</v>
          </cell>
          <cell r="AV374">
            <v>0.46923746504995734</v>
          </cell>
          <cell r="AW374">
            <v>0.61993680432999554</v>
          </cell>
          <cell r="AX374">
            <v>0.31600939223000069</v>
          </cell>
          <cell r="AY374">
            <v>-3.2952934852298768</v>
          </cell>
          <cell r="AZ374">
            <v>-1.5357937554899763</v>
          </cell>
          <cell r="BA374">
            <v>-0.92297020545015585</v>
          </cell>
          <cell r="BB374">
            <v>-3.0742277266799931</v>
          </cell>
          <cell r="BC374">
            <v>-0.39630019324999921</v>
          </cell>
          <cell r="BD374">
            <v>-2.3744260982498417</v>
          </cell>
          <cell r="BE374">
            <v>-31.62978608541107</v>
          </cell>
          <cell r="BF374">
            <v>-0.25214156478995164</v>
          </cell>
          <cell r="BG374">
            <v>-3.9621992363300933</v>
          </cell>
          <cell r="BH374">
            <v>-0.60376177008004106</v>
          </cell>
          <cell r="BI374">
            <v>-13.558614885800012</v>
          </cell>
          <cell r="BJ374">
            <v>1.3145832363300087</v>
          </cell>
          <cell r="BK374">
            <v>-0.38740952064000567</v>
          </cell>
          <cell r="BL374">
            <v>-8.2987187081700995</v>
          </cell>
          <cell r="BM374">
            <v>-2.6628038813000785</v>
          </cell>
          <cell r="BN374">
            <v>-2.2719998242400834</v>
          </cell>
          <cell r="BO374">
            <v>6.5089953989996729E-2</v>
          </cell>
          <cell r="BP374">
            <v>-0.77479950413999177</v>
          </cell>
          <cell r="BQ374">
            <v>-0.23701038024000809</v>
          </cell>
          <cell r="BR374">
            <v>4.608863632601242</v>
          </cell>
          <cell r="BS374">
            <v>-0.33556537138998976</v>
          </cell>
          <cell r="BT374">
            <v>-0.17880615556998691</v>
          </cell>
          <cell r="BU374">
            <v>8.7327910249996421E-2</v>
          </cell>
          <cell r="BV374">
            <v>2.7857317620004096E-2</v>
          </cell>
          <cell r="BW374">
            <v>3.996846036000079E-2</v>
          </cell>
          <cell r="BX374">
            <v>0</v>
          </cell>
          <cell r="BY374">
            <v>-3.762538027710093</v>
          </cell>
          <cell r="BZ374">
            <v>-1.7123198960121044E-2</v>
          </cell>
          <cell r="CA374">
            <v>8.5717084920798925</v>
          </cell>
          <cell r="CB374">
            <v>-6.1953448690001522E-2</v>
          </cell>
          <cell r="CC374">
            <v>0.22346899314001689</v>
          </cell>
          <cell r="CD374">
            <v>1.4518661469992367E-2</v>
          </cell>
          <cell r="CE374">
            <v>-11.563888969099025</v>
          </cell>
          <cell r="CF374">
            <v>0.65927210354999488</v>
          </cell>
          <cell r="CG374">
            <v>0.32130148978001216</v>
          </cell>
          <cell r="CH374">
            <v>2.9790525770067688E-2</v>
          </cell>
          <cell r="CI374">
            <v>-0.11402148216996011</v>
          </cell>
          <cell r="CJ374">
            <v>9.1392146629999615E-2</v>
          </cell>
          <cell r="CK374">
            <v>-2.2914373719999048E-2</v>
          </cell>
          <cell r="CL374">
            <v>-5.6366978650499959</v>
          </cell>
          <cell r="CM374">
            <v>0.30203338075011743</v>
          </cell>
          <cell r="CN374">
            <v>-0.94256449977001466</v>
          </cell>
          <cell r="CO374">
            <v>-0.11726483124002129</v>
          </cell>
          <cell r="CP374">
            <v>-6.0967607120119283E-2</v>
          </cell>
          <cell r="CQ374">
            <v>-6.0732479565100448</v>
          </cell>
          <cell r="CR374">
            <v>-5.0693773177094954</v>
          </cell>
          <cell r="CS374">
            <v>1.3358304232399973</v>
          </cell>
          <cell r="CT374">
            <v>-0.14556972002003477</v>
          </cell>
          <cell r="CU374">
            <v>-0.71822861703998342</v>
          </cell>
          <cell r="CV374">
            <v>-0.81750759946999096</v>
          </cell>
          <cell r="CW374">
            <v>7.8005272079998633E-2</v>
          </cell>
          <cell r="CX374">
            <v>-0.10671811193999758</v>
          </cell>
          <cell r="CY374">
            <v>1.5119970400299962</v>
          </cell>
          <cell r="CZ374">
            <v>-0.92292314921007801</v>
          </cell>
          <cell r="DA374">
            <v>-2.7572009488000049</v>
          </cell>
          <cell r="DB374">
            <v>-9.6762113799968574E-3</v>
          </cell>
          <cell r="DC374">
            <v>-0.89204474140996126</v>
          </cell>
          <cell r="DD374">
            <v>-1.6253409537900438</v>
          </cell>
          <cell r="DE374">
            <v>32.755744273069467</v>
          </cell>
          <cell r="DF374">
            <v>-0.39722443776003047</v>
          </cell>
          <cell r="DG374">
            <v>6.4934154195899509</v>
          </cell>
          <cell r="DH374">
            <v>-3.5671838550001667E-2</v>
          </cell>
          <cell r="DI374">
            <v>-1.9088416599998936E-2</v>
          </cell>
          <cell r="DJ374">
            <v>-0.18777945157000175</v>
          </cell>
          <cell r="DK374">
            <v>2.5843183410003689E-2</v>
          </cell>
          <cell r="DL374">
            <v>8.5627183214600677</v>
          </cell>
          <cell r="DM374">
            <v>7.7489084175600738</v>
          </cell>
          <cell r="DN374">
            <v>-1.0557400798900858</v>
          </cell>
          <cell r="DO374">
            <v>-3.4033720600064044E-3</v>
          </cell>
          <cell r="DP374">
            <v>1.8758775264399787</v>
          </cell>
          <cell r="DQ374">
            <v>9.7478890010399937</v>
          </cell>
          <cell r="DR374">
            <v>-9.2605194916000073</v>
          </cell>
          <cell r="DS374">
            <v>-8.7380563789992038E-2</v>
          </cell>
          <cell r="DT374">
            <v>1.7603475974600542</v>
          </cell>
          <cell r="DU374">
            <v>-1.4163771561200065</v>
          </cell>
          <cell r="DV374">
            <v>0.18468933185999958</v>
          </cell>
          <cell r="DW374">
            <v>9.0887969069999741E-2</v>
          </cell>
          <cell r="DX374">
            <v>-0.47002809185999439</v>
          </cell>
          <cell r="DY374">
            <v>0.4643768493699838</v>
          </cell>
          <cell r="DZ374">
            <v>1.5338263476498923</v>
          </cell>
          <cell r="EA374">
            <v>-3.9233430166898984</v>
          </cell>
          <cell r="EB374">
            <v>0</v>
          </cell>
          <cell r="EC374">
            <v>-2.0172014529899798</v>
          </cell>
          <cell r="ED374">
            <v>-5.3803173055600837</v>
          </cell>
          <cell r="EE374">
            <v>2.4512021373202515</v>
          </cell>
          <cell r="EF374">
            <v>-1.7972485529980986E-2</v>
          </cell>
          <cell r="EG374">
            <v>-0.9760505215900821</v>
          </cell>
          <cell r="EH374">
            <v>-0.39115776474000086</v>
          </cell>
          <cell r="EI374">
            <v>-0.14947129149999938</v>
          </cell>
          <cell r="EJ374">
            <v>-6.0788985000037599E-4</v>
          </cell>
          <cell r="EK374">
            <v>-5.0076813819998733E-2</v>
          </cell>
          <cell r="EL374">
            <v>-0.67620928498999433</v>
          </cell>
          <cell r="EM374">
            <v>-0.39958036809991881</v>
          </cell>
          <cell r="EN374">
            <v>1.7504903155199258</v>
          </cell>
          <cell r="EO374">
            <v>0</v>
          </cell>
          <cell r="EP374">
            <v>1.1059020601899761</v>
          </cell>
          <cell r="EQ374">
            <v>2.2559361817300214</v>
          </cell>
          <cell r="ER374">
            <v>-8.263747214229852</v>
          </cell>
          <cell r="ES374">
            <v>-0.22280575685999793</v>
          </cell>
          <cell r="ET374">
            <v>0.14553125317996773</v>
          </cell>
          <cell r="EU374">
            <v>-8.1585254800017992E-2</v>
          </cell>
          <cell r="EV374">
            <v>2.553236816999771E-2</v>
          </cell>
          <cell r="EW374">
            <v>-8.2353861430000563E-2</v>
          </cell>
          <cell r="EX374">
            <v>0</v>
          </cell>
          <cell r="EY374">
            <v>-1.5360610972700215</v>
          </cell>
          <cell r="EZ374">
            <v>-1.2445244599916805E-3</v>
          </cell>
          <cell r="FA374">
            <v>0.21751001709998263</v>
          </cell>
          <cell r="FB374">
            <v>-0.30437326306000045</v>
          </cell>
          <cell r="FC374">
            <v>-6.423897094799969</v>
          </cell>
          <cell r="FD374">
            <v>0</v>
          </cell>
          <cell r="FE374">
            <v>2.2865975908598557</v>
          </cell>
          <cell r="FF374">
            <v>-0.11024447843000473</v>
          </cell>
          <cell r="FG374">
            <v>-0.16319568592996347</v>
          </cell>
          <cell r="FH374">
            <v>0.42568048462004526</v>
          </cell>
          <cell r="FI374">
            <v>1.388748765999992E-2</v>
          </cell>
          <cell r="FJ374">
            <v>0</v>
          </cell>
          <cell r="FK374">
            <v>-1.6918885209999956E-2</v>
          </cell>
          <cell r="FL374">
            <v>-0.78636203567000962</v>
          </cell>
          <cell r="FM374">
            <v>-4.0333895900062089E-3</v>
          </cell>
          <cell r="FN374">
            <v>-3.9579630190004877E-2</v>
          </cell>
          <cell r="FO374">
            <v>0.71144864581999911</v>
          </cell>
          <cell r="FP374">
            <v>-1.8424935827399622</v>
          </cell>
          <cell r="FQ374">
            <v>4.0984086605199934</v>
          </cell>
          <cell r="FR374">
            <v>-7.0827406285100096</v>
          </cell>
          <cell r="FS374">
            <v>-0.34838934061998827</v>
          </cell>
          <cell r="FT374">
            <v>-3.9965946169900235</v>
          </cell>
          <cell r="FU374">
            <v>-1.4457428809976136E-2</v>
          </cell>
          <cell r="FV374">
            <v>-0.58590304905000323</v>
          </cell>
          <cell r="FW374">
            <v>0</v>
          </cell>
          <cell r="FX374">
            <v>-0.1155616180599992</v>
          </cell>
          <cell r="FY374">
            <v>-1.1646119185299852</v>
          </cell>
          <cell r="FZ374">
            <v>-1.3317864009700315</v>
          </cell>
          <cell r="GA374">
            <v>0.28252468888999971</v>
          </cell>
          <cell r="GB374">
            <v>0</v>
          </cell>
          <cell r="GC374">
            <v>-4.9804530659969259E-2</v>
          </cell>
          <cell r="GD374">
            <v>0.241843586290031</v>
          </cell>
          <cell r="GE374">
            <v>3.8354225196098923</v>
          </cell>
          <cell r="GF374">
            <v>-2.6758663129996307E-2</v>
          </cell>
          <cell r="GG374">
            <v>-1.8265674790029607E-2</v>
          </cell>
          <cell r="GH374">
            <v>-0.45857704879001915</v>
          </cell>
          <cell r="GI374">
            <v>-2.3416841079999529E-2</v>
          </cell>
          <cell r="GJ374">
            <v>0</v>
          </cell>
          <cell r="GK374">
            <v>-1.3327642129999262E-2</v>
          </cell>
          <cell r="GL374">
            <v>8.4098514499970634E-3</v>
          </cell>
          <cell r="GM374">
            <v>7.720098631910048</v>
          </cell>
          <cell r="GN374">
            <v>-1.3879631308600011</v>
          </cell>
          <cell r="GO374">
            <v>-2.9928564584199933</v>
          </cell>
          <cell r="GP374">
            <v>1.0312328365399708</v>
          </cell>
          <cell r="GQ374">
            <v>-3.1533410900124181E-3</v>
          </cell>
          <cell r="GR374">
            <v>-1.1948567723202359</v>
          </cell>
          <cell r="GS374">
            <v>1.8542680226399995</v>
          </cell>
          <cell r="GT374">
            <v>0.15268815799998947</v>
          </cell>
          <cell r="GU374">
            <v>2.087170258998583E-2</v>
          </cell>
          <cell r="GV374">
            <v>0</v>
          </cell>
          <cell r="GW374">
            <v>0</v>
          </cell>
          <cell r="GX374">
            <v>5.9088325549999987E-2</v>
          </cell>
          <cell r="GY374">
            <v>-0.53293506156001058</v>
          </cell>
          <cell r="GZ374">
            <v>-2.2624123584099607</v>
          </cell>
          <cell r="HA374">
            <v>-0.631190061500007</v>
          </cell>
          <cell r="HB374">
            <v>0</v>
          </cell>
          <cell r="HC374">
            <v>0</v>
          </cell>
          <cell r="HD374">
            <v>0.14476450037000177</v>
          </cell>
          <cell r="HE374">
            <v>5.7094047502600915</v>
          </cell>
          <cell r="HF374">
            <v>-0.13017243030000714</v>
          </cell>
          <cell r="HG374">
            <v>3.6213596933000076</v>
          </cell>
          <cell r="HH374">
            <v>0</v>
          </cell>
          <cell r="HI374">
            <v>-1.4095979039999484E-2</v>
          </cell>
          <cell r="HJ374">
            <v>0</v>
          </cell>
          <cell r="HK374">
            <v>0</v>
          </cell>
          <cell r="HL374">
            <v>1.1245031213599965</v>
          </cell>
          <cell r="HM374">
            <v>1.3799712243100544</v>
          </cell>
          <cell r="HN374">
            <v>-1.5638628399869958E-3</v>
          </cell>
          <cell r="HO374">
            <v>0</v>
          </cell>
          <cell r="HP374">
            <v>0</v>
          </cell>
          <cell r="HQ374">
            <v>-0.27059701653001866</v>
          </cell>
          <cell r="HR374">
            <v>-2.4866724057201282</v>
          </cell>
          <cell r="HS374">
            <v>-0.23211681044000443</v>
          </cell>
          <cell r="HT374">
            <v>1.8305419596200068</v>
          </cell>
          <cell r="HU374">
            <v>0</v>
          </cell>
          <cell r="HV374">
            <v>0</v>
          </cell>
          <cell r="HW374">
            <v>0</v>
          </cell>
          <cell r="HX374">
            <v>0</v>
          </cell>
          <cell r="HY374">
            <v>0</v>
          </cell>
          <cell r="HZ374">
            <v>0.33048312172991245</v>
          </cell>
          <cell r="IA374">
            <v>0</v>
          </cell>
          <cell r="IB374">
            <v>0</v>
          </cell>
          <cell r="IC374">
            <v>0</v>
          </cell>
          <cell r="ID374">
            <v>-4.4155806766299293</v>
          </cell>
          <cell r="IE374">
            <v>5.8011841737397845</v>
          </cell>
          <cell r="IF374">
            <v>0</v>
          </cell>
          <cell r="IG374">
            <v>1.8451856098699864</v>
          </cell>
          <cell r="IH374">
            <v>0</v>
          </cell>
          <cell r="II374">
            <v>0</v>
          </cell>
          <cell r="IJ374">
            <v>0</v>
          </cell>
          <cell r="IK374">
            <v>0</v>
          </cell>
          <cell r="IL374">
            <v>0</v>
          </cell>
          <cell r="IM374">
            <v>3.9559985638699118</v>
          </cell>
          <cell r="IN374">
            <v>0</v>
          </cell>
          <cell r="IO374">
            <v>0</v>
          </cell>
          <cell r="IP374">
            <v>0</v>
          </cell>
          <cell r="IQ374">
            <v>0</v>
          </cell>
          <cell r="IR374">
            <v>2.1850018046402511</v>
          </cell>
          <cell r="IS374">
            <v>-1.0438972580004702E-2</v>
          </cell>
          <cell r="IT374">
            <v>0</v>
          </cell>
          <cell r="IU374">
            <v>0</v>
          </cell>
          <cell r="IV374">
            <v>0</v>
          </cell>
          <cell r="IW374">
            <v>0</v>
          </cell>
          <cell r="IX374">
            <v>0</v>
          </cell>
          <cell r="IY374">
            <v>0</v>
          </cell>
          <cell r="IZ374">
            <v>-2.4198635755999476</v>
          </cell>
          <cell r="JA374">
            <v>0</v>
          </cell>
          <cell r="JB374">
            <v>0</v>
          </cell>
          <cell r="JC374">
            <v>-0.74396674313999256</v>
          </cell>
          <cell r="JD374">
            <v>5.3592710959599117</v>
          </cell>
          <cell r="JE374">
            <v>0</v>
          </cell>
        </row>
        <row r="375"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-4.0463052683803653</v>
          </cell>
          <cell r="S375">
            <v>-0.11523686443013048</v>
          </cell>
          <cell r="T375">
            <v>0.27576123903003236</v>
          </cell>
          <cell r="U375">
            <v>0.17331479915992531</v>
          </cell>
          <cell r="V375">
            <v>0.23080795414000477</v>
          </cell>
          <cell r="W375">
            <v>-0.27584474044999752</v>
          </cell>
          <cell r="X375">
            <v>0.14295456512999749</v>
          </cell>
          <cell r="Y375">
            <v>-4.2911784993500532</v>
          </cell>
          <cell r="Z375">
            <v>-0.88297805244008032</v>
          </cell>
          <cell r="AA375">
            <v>0.19172659098006761</v>
          </cell>
          <cell r="AB375">
            <v>0.75517776479003373</v>
          </cell>
          <cell r="AC375">
            <v>-3.3905744559945106E-2</v>
          </cell>
          <cell r="AD375">
            <v>-0.2169042803799357</v>
          </cell>
          <cell r="AE375">
            <v>-8.2234039796194338</v>
          </cell>
          <cell r="AF375">
            <v>0.16924339047000103</v>
          </cell>
          <cell r="AG375">
            <v>5.1086487600002783E-2</v>
          </cell>
          <cell r="AH375">
            <v>-4.7742091583899651</v>
          </cell>
          <cell r="AI375">
            <v>-4.5081975507499976</v>
          </cell>
          <cell r="AJ375">
            <v>-4.7551749179945091E-2</v>
          </cell>
          <cell r="AK375">
            <v>-0.71397205251992091</v>
          </cell>
          <cell r="AL375">
            <v>-0.29819237287006217</v>
          </cell>
          <cell r="AM375">
            <v>-7.2097776600003272E-2</v>
          </cell>
          <cell r="AN375">
            <v>2.0630889090000437</v>
          </cell>
          <cell r="AO375">
            <v>0.14067302043000041</v>
          </cell>
          <cell r="AP375">
            <v>0.1462543755399679</v>
          </cell>
          <cell r="AQ375">
            <v>-0.37952950234995342</v>
          </cell>
          <cell r="AR375">
            <v>-32.59221424694033</v>
          </cell>
          <cell r="AS375">
            <v>0.4288860551499738</v>
          </cell>
          <cell r="AT375">
            <v>-0.52560841770997513</v>
          </cell>
          <cell r="AU375">
            <v>-0.50402922212995804</v>
          </cell>
          <cell r="AV375">
            <v>-0.30354428798997901</v>
          </cell>
          <cell r="AW375">
            <v>0.18112017777001199</v>
          </cell>
          <cell r="AX375">
            <v>0.20364322314999583</v>
          </cell>
          <cell r="AY375">
            <v>-7.9821864582800117</v>
          </cell>
          <cell r="AZ375">
            <v>-0.76123867439025616</v>
          </cell>
          <cell r="BA375">
            <v>-0.14126884120003069</v>
          </cell>
          <cell r="BB375">
            <v>-23.144351155720031</v>
          </cell>
          <cell r="BC375">
            <v>6.9803633100036677E-2</v>
          </cell>
          <cell r="BD375">
            <v>-0.11344027868994999</v>
          </cell>
          <cell r="BE375">
            <v>1.3697361500194347</v>
          </cell>
          <cell r="BF375">
            <v>3.6152161259991544E-2</v>
          </cell>
          <cell r="BG375">
            <v>1.1982069948500111</v>
          </cell>
          <cell r="BH375">
            <v>0.95291948102001811</v>
          </cell>
          <cell r="BI375">
            <v>-0.32402853618000904</v>
          </cell>
          <cell r="BJ375">
            <v>1.0657619987800047</v>
          </cell>
          <cell r="BK375">
            <v>-0.12160500061000334</v>
          </cell>
          <cell r="BL375">
            <v>-1.1073503657099764</v>
          </cell>
          <cell r="BM375">
            <v>0</v>
          </cell>
          <cell r="BN375">
            <v>-0.34326359581007182</v>
          </cell>
          <cell r="BO375">
            <v>0</v>
          </cell>
          <cell r="BP375">
            <v>0</v>
          </cell>
          <cell r="BQ375">
            <v>1.2943012420009836E-2</v>
          </cell>
          <cell r="BR375">
            <v>-3.7017271813801926</v>
          </cell>
          <cell r="BS375">
            <v>-0.90360517818999853</v>
          </cell>
          <cell r="BT375">
            <v>-1.0711224655699993</v>
          </cell>
          <cell r="BU375">
            <v>-2.3669012740000994E-2</v>
          </cell>
          <cell r="BV375">
            <v>9.4124241700015432E-3</v>
          </cell>
          <cell r="BW375">
            <v>-0.37922377784999917</v>
          </cell>
          <cell r="BX375">
            <v>0</v>
          </cell>
          <cell r="BY375">
            <v>0.53408626654001523</v>
          </cell>
          <cell r="BZ375">
            <v>-1.1497100656999351</v>
          </cell>
          <cell r="CA375">
            <v>1.9264583164099918</v>
          </cell>
          <cell r="CB375">
            <v>0</v>
          </cell>
          <cell r="CC375">
            <v>0.18581187206001459</v>
          </cell>
          <cell r="CD375">
            <v>-2.8301655605100109</v>
          </cell>
          <cell r="CE375">
            <v>-5.8060851084501337</v>
          </cell>
          <cell r="CF375">
            <v>1.6074580679998007E-2</v>
          </cell>
          <cell r="CG375">
            <v>0</v>
          </cell>
          <cell r="CH375">
            <v>-4.566890777999788E-2</v>
          </cell>
          <cell r="CI375">
            <v>1.188105120999694E-2</v>
          </cell>
          <cell r="CJ375">
            <v>0.4314671066400031</v>
          </cell>
          <cell r="CK375">
            <v>-0.23648063443000211</v>
          </cell>
          <cell r="CL375">
            <v>-9.7087495645299668</v>
          </cell>
          <cell r="CM375">
            <v>-1.2642278953299524</v>
          </cell>
          <cell r="CN375">
            <v>0.98764770410997471</v>
          </cell>
          <cell r="CO375">
            <v>-1.9035562446299998</v>
          </cell>
          <cell r="CP375">
            <v>0</v>
          </cell>
          <cell r="CQ375">
            <v>5.9055276956100045</v>
          </cell>
          <cell r="CR375">
            <v>3.7841653897896776</v>
          </cell>
          <cell r="CS375">
            <v>-7.5296748070016406E-2</v>
          </cell>
          <cell r="CT375">
            <v>0</v>
          </cell>
          <cell r="CU375">
            <v>0.78647734963001881</v>
          </cell>
          <cell r="CV375">
            <v>0</v>
          </cell>
          <cell r="CW375">
            <v>-0.32285359565999983</v>
          </cell>
          <cell r="CX375">
            <v>0.48945647022999594</v>
          </cell>
          <cell r="CY375">
            <v>-1.9715774791999934</v>
          </cell>
          <cell r="CZ375">
            <v>-0.4390221417399971</v>
          </cell>
          <cell r="DA375">
            <v>3.0126123717999747</v>
          </cell>
          <cell r="DB375">
            <v>0</v>
          </cell>
          <cell r="DC375">
            <v>0.77181431951999002</v>
          </cell>
          <cell r="DD375">
            <v>1.5325548432799962</v>
          </cell>
          <cell r="DE375">
            <v>-31.803571275969944</v>
          </cell>
          <cell r="DF375">
            <v>0.63696687560999976</v>
          </cell>
          <cell r="DG375">
            <v>-7.8203369595299819</v>
          </cell>
          <cell r="DH375">
            <v>-2.8693373699866243E-3</v>
          </cell>
          <cell r="DI375">
            <v>-3.6134589997516287E-5</v>
          </cell>
          <cell r="DJ375">
            <v>0.16348084228999937</v>
          </cell>
          <cell r="DK375">
            <v>0.10454879170000098</v>
          </cell>
          <cell r="DL375">
            <v>-10.489575973930002</v>
          </cell>
          <cell r="DM375">
            <v>-3.532991512600006</v>
          </cell>
          <cell r="DN375">
            <v>-0.49475159579998262</v>
          </cell>
          <cell r="DO375">
            <v>0</v>
          </cell>
          <cell r="DP375">
            <v>-1.8919775336199791</v>
          </cell>
          <cell r="DQ375">
            <v>-8.4760287381299975</v>
          </cell>
          <cell r="DR375">
            <v>8.8903461932602568</v>
          </cell>
          <cell r="DS375">
            <v>0</v>
          </cell>
          <cell r="DT375">
            <v>1.8378231244900007</v>
          </cell>
          <cell r="DU375">
            <v>1.4110681436900023</v>
          </cell>
          <cell r="DV375">
            <v>0</v>
          </cell>
          <cell r="DW375">
            <v>-9.0887969069999741E-2</v>
          </cell>
          <cell r="DX375">
            <v>0.61631492479000016</v>
          </cell>
          <cell r="DY375">
            <v>0.14274881467</v>
          </cell>
          <cell r="DZ375">
            <v>-1.481431809629953</v>
          </cell>
          <cell r="EA375">
            <v>-3.0758024790003446E-2</v>
          </cell>
          <cell r="EB375">
            <v>0</v>
          </cell>
          <cell r="EC375">
            <v>4.1107516490001217E-2</v>
          </cell>
          <cell r="ED375">
            <v>6.4443614726199598</v>
          </cell>
          <cell r="EE375">
            <v>3.5570251921801628</v>
          </cell>
          <cell r="EF375">
            <v>0</v>
          </cell>
          <cell r="EG375">
            <v>0.9484296621999988</v>
          </cell>
          <cell r="EH375">
            <v>1.8704570666500047</v>
          </cell>
          <cell r="EI375">
            <v>0</v>
          </cell>
          <cell r="EJ375">
            <v>0</v>
          </cell>
          <cell r="EK375">
            <v>0.35880483877999936</v>
          </cell>
          <cell r="EL375">
            <v>-3.2178634199908629E-3</v>
          </cell>
          <cell r="EM375">
            <v>-0.10459751445998222</v>
          </cell>
          <cell r="EN375">
            <v>-0.76721424273999617</v>
          </cell>
          <cell r="EO375">
            <v>0</v>
          </cell>
          <cell r="EP375">
            <v>1.2038030928399905</v>
          </cell>
          <cell r="EQ375">
            <v>5.0560152329978791E-2</v>
          </cell>
          <cell r="ER375">
            <v>8.7131064326900969</v>
          </cell>
          <cell r="ES375">
            <v>0.25442010532999859</v>
          </cell>
          <cell r="ET375">
            <v>3.5058529189996079E-2</v>
          </cell>
          <cell r="EU375">
            <v>0</v>
          </cell>
          <cell r="EV375">
            <v>1.3648846310001517E-2</v>
          </cell>
          <cell r="EW375">
            <v>0</v>
          </cell>
          <cell r="EX375">
            <v>0</v>
          </cell>
          <cell r="EY375">
            <v>0.84380474600999378</v>
          </cell>
          <cell r="EZ375">
            <v>-1.7347138999923573E-3</v>
          </cell>
          <cell r="FA375">
            <v>0.87710535278000634</v>
          </cell>
          <cell r="FB375">
            <v>0.30007193021999967</v>
          </cell>
          <cell r="FC375">
            <v>6.3907316367500044</v>
          </cell>
          <cell r="FD375">
            <v>0</v>
          </cell>
          <cell r="FE375">
            <v>-1.3172902817198064</v>
          </cell>
          <cell r="FF375">
            <v>0</v>
          </cell>
          <cell r="FG375">
            <v>0.47246027524001022</v>
          </cell>
          <cell r="FH375">
            <v>-0.45042711712000028</v>
          </cell>
          <cell r="FI375">
            <v>-0.23613961621000001</v>
          </cell>
          <cell r="FJ375">
            <v>0</v>
          </cell>
          <cell r="FK375">
            <v>0</v>
          </cell>
          <cell r="FL375">
            <v>0.87447238583000342</v>
          </cell>
          <cell r="FM375">
            <v>-0.1515080720500066</v>
          </cell>
          <cell r="FN375">
            <v>8.8249099130003117E-2</v>
          </cell>
          <cell r="FO375">
            <v>0.45678324716000063</v>
          </cell>
          <cell r="FP375">
            <v>1.8236888363799864</v>
          </cell>
          <cell r="FQ375">
            <v>-4.194869320079988</v>
          </cell>
          <cell r="FR375">
            <v>6.9359606614598306</v>
          </cell>
          <cell r="FS375">
            <v>0.46613075255000069</v>
          </cell>
          <cell r="FT375">
            <v>3.7694559500699967</v>
          </cell>
          <cell r="FU375">
            <v>0</v>
          </cell>
          <cell r="FV375">
            <v>-2.3192128299989179E-3</v>
          </cell>
          <cell r="FW375">
            <v>0</v>
          </cell>
          <cell r="FX375">
            <v>0</v>
          </cell>
          <cell r="FY375">
            <v>-1.1338292269996941E-2</v>
          </cell>
          <cell r="FZ375">
            <v>0.85868894423001052</v>
          </cell>
          <cell r="GA375">
            <v>0.27264669853000001</v>
          </cell>
          <cell r="GB375">
            <v>0</v>
          </cell>
          <cell r="GC375">
            <v>-9.2008088000170574E-3</v>
          </cell>
          <cell r="GD375">
            <v>1.591896629979999</v>
          </cell>
          <cell r="GE375">
            <v>5.358082119799974</v>
          </cell>
          <cell r="GF375">
            <v>0</v>
          </cell>
          <cell r="GG375">
            <v>0</v>
          </cell>
          <cell r="GH375">
            <v>-3.6811289299976124E-3</v>
          </cell>
          <cell r="GI375">
            <v>-5.316804349998705E-3</v>
          </cell>
          <cell r="GJ375">
            <v>0</v>
          </cell>
          <cell r="GK375">
            <v>0</v>
          </cell>
          <cell r="GL375">
            <v>-0.73225605049000109</v>
          </cell>
          <cell r="GM375">
            <v>1.2241259670799991</v>
          </cell>
          <cell r="GN375">
            <v>1.387963130870002</v>
          </cell>
          <cell r="GO375">
            <v>4.5443654324400011</v>
          </cell>
          <cell r="GP375">
            <v>-1.0571184268200113</v>
          </cell>
          <cell r="GQ375">
            <v>0</v>
          </cell>
          <cell r="GR375">
            <v>-3.3153633044100843</v>
          </cell>
          <cell r="GS375">
            <v>-1.8542680226499968</v>
          </cell>
          <cell r="GT375">
            <v>0</v>
          </cell>
          <cell r="GU375">
            <v>-1.2684645147499936</v>
          </cell>
          <cell r="GV375">
            <v>0</v>
          </cell>
          <cell r="GW375">
            <v>-6.9170562100000083E-3</v>
          </cell>
          <cell r="GX375">
            <v>0</v>
          </cell>
          <cell r="GY375">
            <v>-5.7250638799999365E-3</v>
          </cell>
          <cell r="GZ375">
            <v>-7.2210630409983878E-2</v>
          </cell>
          <cell r="HA375">
            <v>-3.1945641400000113E-2</v>
          </cell>
          <cell r="HB375">
            <v>0</v>
          </cell>
          <cell r="HC375">
            <v>-7.583237511001073E-2</v>
          </cell>
          <cell r="HD375">
            <v>0</v>
          </cell>
          <cell r="HE375">
            <v>-1.8654002953198869</v>
          </cell>
          <cell r="HF375">
            <v>-0.13017243029999293</v>
          </cell>
          <cell r="HG375">
            <v>-3.4104147565099936</v>
          </cell>
          <cell r="HH375">
            <v>4.8517132029999743E-2</v>
          </cell>
          <cell r="HI375">
            <v>0</v>
          </cell>
          <cell r="HJ375">
            <v>0</v>
          </cell>
          <cell r="HK375">
            <v>0</v>
          </cell>
          <cell r="HL375">
            <v>0</v>
          </cell>
          <cell r="HM375">
            <v>1.6266697594599862</v>
          </cell>
          <cell r="HN375">
            <v>0</v>
          </cell>
          <cell r="HO375">
            <v>0</v>
          </cell>
          <cell r="HP375">
            <v>0</v>
          </cell>
          <cell r="HQ375">
            <v>0</v>
          </cell>
          <cell r="HR375">
            <v>6.8198042072399403</v>
          </cell>
          <cell r="HS375">
            <v>2.4199678287000097</v>
          </cell>
          <cell r="HT375">
            <v>0</v>
          </cell>
          <cell r="HU375">
            <v>0</v>
          </cell>
          <cell r="HV375">
            <v>0</v>
          </cell>
          <cell r="HW375">
            <v>0</v>
          </cell>
          <cell r="HX375">
            <v>0</v>
          </cell>
          <cell r="HY375">
            <v>0</v>
          </cell>
          <cell r="HZ375">
            <v>0</v>
          </cell>
          <cell r="IA375">
            <v>0</v>
          </cell>
          <cell r="IB375">
            <v>0</v>
          </cell>
          <cell r="IC375">
            <v>0</v>
          </cell>
          <cell r="ID375">
            <v>4.3998363785399874</v>
          </cell>
          <cell r="IE375">
            <v>1.1408755129900783</v>
          </cell>
          <cell r="IF375">
            <v>0</v>
          </cell>
          <cell r="IG375">
            <v>7.3720920317899896</v>
          </cell>
          <cell r="IH375">
            <v>0</v>
          </cell>
          <cell r="II375">
            <v>0</v>
          </cell>
          <cell r="IJ375">
            <v>0</v>
          </cell>
          <cell r="IK375">
            <v>0</v>
          </cell>
          <cell r="IL375">
            <v>0</v>
          </cell>
          <cell r="IM375">
            <v>-3.6621898632599823</v>
          </cell>
          <cell r="IN375">
            <v>-2.5690266555400001</v>
          </cell>
          <cell r="IO375">
            <v>0</v>
          </cell>
          <cell r="IP375">
            <v>0</v>
          </cell>
          <cell r="IQ375">
            <v>0</v>
          </cell>
          <cell r="IR375">
            <v>-2.7580408160599745</v>
          </cell>
          <cell r="IS375">
            <v>0</v>
          </cell>
          <cell r="IT375">
            <v>-1.2157293826199975</v>
          </cell>
          <cell r="IU375">
            <v>0</v>
          </cell>
          <cell r="IV375">
            <v>0</v>
          </cell>
          <cell r="IW375">
            <v>0</v>
          </cell>
          <cell r="IX375">
            <v>0</v>
          </cell>
          <cell r="IY375">
            <v>0</v>
          </cell>
          <cell r="IZ375">
            <v>-1.7394172399463059E-3</v>
          </cell>
          <cell r="JA375">
            <v>0</v>
          </cell>
          <cell r="JB375">
            <v>0</v>
          </cell>
          <cell r="JC375">
            <v>3.6570661301499854</v>
          </cell>
          <cell r="JD375">
            <v>-5.1976381463499592</v>
          </cell>
          <cell r="JE375">
            <v>0</v>
          </cell>
        </row>
        <row r="376"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2.0164763699885953</v>
          </cell>
          <cell r="S376">
            <v>-5.3025105798951699E-3</v>
          </cell>
          <cell r="T376">
            <v>0.77005257874998279</v>
          </cell>
          <cell r="U376">
            <v>-0.59269133446991873</v>
          </cell>
          <cell r="V376">
            <v>0.55821511333010676</v>
          </cell>
          <cell r="W376">
            <v>3.204322740809971</v>
          </cell>
          <cell r="X376">
            <v>-1.1127441738499897</v>
          </cell>
          <cell r="Y376">
            <v>-0.71636876445006692</v>
          </cell>
          <cell r="Z376">
            <v>-0.34866807291973601</v>
          </cell>
          <cell r="AA376">
            <v>0.73688939097996808</v>
          </cell>
          <cell r="AB376">
            <v>-3.3415029456099887</v>
          </cell>
          <cell r="AC376">
            <v>1.9513120831099968</v>
          </cell>
          <cell r="AD376">
            <v>0.912962264889984</v>
          </cell>
          <cell r="AE376">
            <v>-5.4130230106393356</v>
          </cell>
          <cell r="AF376">
            <v>3.75859064999986E-2</v>
          </cell>
          <cell r="AG376">
            <v>8.4730113250031991E-2</v>
          </cell>
          <cell r="AH376">
            <v>-0.88246762780991617</v>
          </cell>
          <cell r="AI376">
            <v>0.99498229239003422</v>
          </cell>
          <cell r="AJ376">
            <v>3.941389239879868</v>
          </cell>
          <cell r="AK376">
            <v>-2.9813194051299092</v>
          </cell>
          <cell r="AL376">
            <v>-0.35136196219991689</v>
          </cell>
          <cell r="AM376">
            <v>-8.8026476139798433</v>
          </cell>
          <cell r="AN376">
            <v>2.1802398011100195</v>
          </cell>
          <cell r="AO376">
            <v>9.6466129509963139E-2</v>
          </cell>
          <cell r="AP376">
            <v>6.845633651010985E-2</v>
          </cell>
          <cell r="AQ376">
            <v>0.20092377932996897</v>
          </cell>
          <cell r="AR376">
            <v>-5.614507801669788</v>
          </cell>
          <cell r="AS376">
            <v>5.5372160619981514E-2</v>
          </cell>
          <cell r="AT376">
            <v>-0.47941768330997547</v>
          </cell>
          <cell r="AU376">
            <v>2.3224224459966081E-2</v>
          </cell>
          <cell r="AV376">
            <v>1.1521825154800354</v>
          </cell>
          <cell r="AW376">
            <v>-3.7608485859976781E-2</v>
          </cell>
          <cell r="AX376">
            <v>0.71513328101002571</v>
          </cell>
          <cell r="AY376">
            <v>-0.78137809611007469</v>
          </cell>
          <cell r="AZ376">
            <v>-1.9933328432503004</v>
          </cell>
          <cell r="BA376">
            <v>-5.763290726500145</v>
          </cell>
          <cell r="BB376">
            <v>-3.0513977165299906</v>
          </cell>
          <cell r="BC376">
            <v>2.603404400939894</v>
          </cell>
          <cell r="BD376">
            <v>1.9426011673799621</v>
          </cell>
          <cell r="BE376">
            <v>3.193415827508943</v>
          </cell>
          <cell r="BF376">
            <v>0.1445913856400125</v>
          </cell>
          <cell r="BG376">
            <v>-1.7428160462201276</v>
          </cell>
          <cell r="BH376">
            <v>13.256781890959957</v>
          </cell>
          <cell r="BI376">
            <v>4.6010645247600053</v>
          </cell>
          <cell r="BJ376">
            <v>-4.9517151019998096E-2</v>
          </cell>
          <cell r="BK376">
            <v>1.4316174342500005</v>
          </cell>
          <cell r="BL376">
            <v>-3.9638851541599252</v>
          </cell>
          <cell r="BM376">
            <v>-0.97953844844982996</v>
          </cell>
          <cell r="BN376">
            <v>-9.1637871438799721</v>
          </cell>
          <cell r="BO376">
            <v>0.2785412686000015</v>
          </cell>
          <cell r="BP376">
            <v>-0.55605630292984642</v>
          </cell>
          <cell r="BQ376">
            <v>-6.3580430040019564E-2</v>
          </cell>
          <cell r="BR376">
            <v>5.1191221917902112</v>
          </cell>
          <cell r="BS376">
            <v>0</v>
          </cell>
          <cell r="BT376">
            <v>5.1005717020100292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-5.714818984120015</v>
          </cell>
          <cell r="BZ376">
            <v>-3.203514739170032</v>
          </cell>
          <cell r="CA376">
            <v>12.031888230340087</v>
          </cell>
          <cell r="CB376">
            <v>0</v>
          </cell>
          <cell r="CC376">
            <v>-3.09500401727</v>
          </cell>
          <cell r="CD376">
            <v>0</v>
          </cell>
          <cell r="CE376">
            <v>14.98107925773013</v>
          </cell>
          <cell r="CF376">
            <v>0</v>
          </cell>
          <cell r="CG376">
            <v>0</v>
          </cell>
          <cell r="CH376">
            <v>-0.24874187770001299</v>
          </cell>
          <cell r="CI376">
            <v>0</v>
          </cell>
          <cell r="CJ376">
            <v>0</v>
          </cell>
          <cell r="CK376">
            <v>0</v>
          </cell>
          <cell r="CL376">
            <v>2.9451111086800097</v>
          </cell>
          <cell r="CM376">
            <v>-4.8476338399723318E-3</v>
          </cell>
          <cell r="CN376">
            <v>6.8863941688099999</v>
          </cell>
          <cell r="CO376">
            <v>0</v>
          </cell>
          <cell r="CP376">
            <v>3.1230375157200001</v>
          </cell>
          <cell r="CQ376">
            <v>2.2801259760599919</v>
          </cell>
          <cell r="CR376">
            <v>-0.41511192653996432</v>
          </cell>
          <cell r="CS376">
            <v>0</v>
          </cell>
          <cell r="CT376">
            <v>0</v>
          </cell>
          <cell r="CU376">
            <v>0</v>
          </cell>
          <cell r="CV376">
            <v>0</v>
          </cell>
          <cell r="CW376">
            <v>0</v>
          </cell>
          <cell r="CX376">
            <v>0</v>
          </cell>
          <cell r="CY376">
            <v>0</v>
          </cell>
          <cell r="CZ376">
            <v>-1.8884799700060739E-3</v>
          </cell>
          <cell r="DA376">
            <v>0</v>
          </cell>
          <cell r="DB376">
            <v>-0.41322344657000004</v>
          </cell>
          <cell r="DC376">
            <v>0</v>
          </cell>
          <cell r="DD376">
            <v>0</v>
          </cell>
          <cell r="DE376">
            <v>9.0869999148799252</v>
          </cell>
          <cell r="DF376">
            <v>0</v>
          </cell>
          <cell r="DG376">
            <v>0</v>
          </cell>
          <cell r="DH376">
            <v>-0.34651627627000181</v>
          </cell>
          <cell r="DI376">
            <v>0</v>
          </cell>
          <cell r="DJ376">
            <v>-0.36104975014000001</v>
          </cell>
          <cell r="DK376">
            <v>0.20153693633</v>
          </cell>
          <cell r="DL376">
            <v>19.747937265579999</v>
          </cell>
          <cell r="DM376">
            <v>-7.3260171406699897</v>
          </cell>
          <cell r="DN376">
            <v>-3.9807825518799973</v>
          </cell>
          <cell r="DO376">
            <v>0.88319810382000008</v>
          </cell>
          <cell r="DP376">
            <v>0.2686933281099968</v>
          </cell>
          <cell r="DQ376">
            <v>0</v>
          </cell>
          <cell r="DR376">
            <v>9.8059471048999285</v>
          </cell>
          <cell r="DS376">
            <v>0</v>
          </cell>
          <cell r="DT376">
            <v>7.810749717998533E-2</v>
          </cell>
          <cell r="DU376">
            <v>0</v>
          </cell>
          <cell r="DV376">
            <v>-0.51307902449000009</v>
          </cell>
          <cell r="DW376">
            <v>0</v>
          </cell>
          <cell r="DX376">
            <v>0</v>
          </cell>
          <cell r="DY376">
            <v>0</v>
          </cell>
          <cell r="DZ376">
            <v>0.11413744121000491</v>
          </cell>
          <cell r="EA376">
            <v>1.2880828927000039</v>
          </cell>
          <cell r="EB376">
            <v>0</v>
          </cell>
          <cell r="EC376">
            <v>3.1944204993800014</v>
          </cell>
          <cell r="ED376">
            <v>5.6442777989200152</v>
          </cell>
          <cell r="EE376">
            <v>0.25312356015001569</v>
          </cell>
          <cell r="EF376">
            <v>0</v>
          </cell>
          <cell r="EG376">
            <v>-8.0166270318800059</v>
          </cell>
          <cell r="EH376">
            <v>0</v>
          </cell>
          <cell r="EI376">
            <v>-0.45188340074</v>
          </cell>
          <cell r="EJ376">
            <v>0</v>
          </cell>
          <cell r="EK376">
            <v>0.52511420102000006</v>
          </cell>
          <cell r="EL376">
            <v>0</v>
          </cell>
          <cell r="EM376">
            <v>-1.34203120677995</v>
          </cell>
          <cell r="EN376">
            <v>0.2464528122000047</v>
          </cell>
          <cell r="EO376">
            <v>0.37821599310999998</v>
          </cell>
          <cell r="EP376">
            <v>0</v>
          </cell>
          <cell r="EQ376">
            <v>8.9138821932199903</v>
          </cell>
          <cell r="ER376">
            <v>5.0066044736099968</v>
          </cell>
          <cell r="ES376">
            <v>0</v>
          </cell>
          <cell r="ET376">
            <v>0</v>
          </cell>
          <cell r="EU376">
            <v>0</v>
          </cell>
          <cell r="EV376">
            <v>0.40133830284999999</v>
          </cell>
          <cell r="EW376">
            <v>0</v>
          </cell>
          <cell r="EX376">
            <v>0</v>
          </cell>
          <cell r="EY376">
            <v>0</v>
          </cell>
          <cell r="EZ376">
            <v>4.9884818746300006</v>
          </cell>
          <cell r="FA376">
            <v>0</v>
          </cell>
          <cell r="FB376">
            <v>-0.38321570387000004</v>
          </cell>
          <cell r="FC376">
            <v>0</v>
          </cell>
          <cell r="FD376">
            <v>0</v>
          </cell>
          <cell r="FE376">
            <v>-3.0603156261400031</v>
          </cell>
          <cell r="FF376">
            <v>0</v>
          </cell>
          <cell r="FG376">
            <v>0</v>
          </cell>
          <cell r="FH376">
            <v>-3.9689767583999966</v>
          </cell>
          <cell r="FI376">
            <v>-0.91499136459000008</v>
          </cell>
          <cell r="FJ376">
            <v>0.37071429132</v>
          </cell>
          <cell r="FK376">
            <v>0</v>
          </cell>
          <cell r="FL376">
            <v>0</v>
          </cell>
          <cell r="FM376">
            <v>0</v>
          </cell>
          <cell r="FN376">
            <v>0.46363983851000001</v>
          </cell>
          <cell r="FO376">
            <v>0</v>
          </cell>
          <cell r="FP376">
            <v>0.98929836701999996</v>
          </cell>
          <cell r="FQ376">
            <v>0</v>
          </cell>
          <cell r="FR376">
            <v>-1.209243931269981</v>
          </cell>
          <cell r="FS376">
            <v>0</v>
          </cell>
          <cell r="FT376">
            <v>-0.36140958661999889</v>
          </cell>
          <cell r="FU376">
            <v>0.39510335858999923</v>
          </cell>
          <cell r="FV376">
            <v>-0.16778748109999997</v>
          </cell>
          <cell r="FW376">
            <v>-0.40614523809999997</v>
          </cell>
          <cell r="FX376">
            <v>0</v>
          </cell>
          <cell r="FY376">
            <v>0</v>
          </cell>
          <cell r="FZ376">
            <v>0</v>
          </cell>
          <cell r="GA376">
            <v>0</v>
          </cell>
          <cell r="GB376">
            <v>0</v>
          </cell>
          <cell r="GC376">
            <v>-0.66900498404000075</v>
          </cell>
          <cell r="GD376">
            <v>0</v>
          </cell>
          <cell r="GE376">
            <v>-23.674840629009964</v>
          </cell>
          <cell r="GF376">
            <v>0</v>
          </cell>
          <cell r="GG376">
            <v>0.16914851986001622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0</v>
          </cell>
          <cell r="GM376">
            <v>-23.843989148870001</v>
          </cell>
          <cell r="GN376">
            <v>0</v>
          </cell>
          <cell r="GO376">
            <v>0</v>
          </cell>
          <cell r="GP376">
            <v>0</v>
          </cell>
          <cell r="GQ376">
            <v>0</v>
          </cell>
          <cell r="GR376">
            <v>7.7005805625399262</v>
          </cell>
          <cell r="GS376">
            <v>0</v>
          </cell>
          <cell r="GT376">
            <v>5.430690199890023</v>
          </cell>
          <cell r="GU376">
            <v>0</v>
          </cell>
          <cell r="GV376">
            <v>-6.5428363999997519E-4</v>
          </cell>
          <cell r="GW376">
            <v>0</v>
          </cell>
          <cell r="GX376">
            <v>0</v>
          </cell>
          <cell r="GY376">
            <v>0</v>
          </cell>
          <cell r="GZ376">
            <v>0</v>
          </cell>
          <cell r="HA376">
            <v>-0.96736548831000002</v>
          </cell>
          <cell r="HB376">
            <v>0</v>
          </cell>
          <cell r="HC376">
            <v>0</v>
          </cell>
          <cell r="HD376">
            <v>3.2379101345999857</v>
          </cell>
          <cell r="HE376">
            <v>-1.9624086482099301</v>
          </cell>
          <cell r="HF376">
            <v>0.36757232381999927</v>
          </cell>
          <cell r="HG376">
            <v>-1.0068318917900569</v>
          </cell>
          <cell r="HH376">
            <v>0</v>
          </cell>
          <cell r="HI376">
            <v>0</v>
          </cell>
          <cell r="HJ376">
            <v>0</v>
          </cell>
          <cell r="HK376">
            <v>0</v>
          </cell>
          <cell r="HL376">
            <v>0</v>
          </cell>
          <cell r="HM376">
            <v>0</v>
          </cell>
          <cell r="HN376">
            <v>0</v>
          </cell>
          <cell r="HO376">
            <v>0</v>
          </cell>
          <cell r="HP376">
            <v>0</v>
          </cell>
          <cell r="HQ376">
            <v>-1.3231490802400003</v>
          </cell>
          <cell r="HR376">
            <v>10.167693190900081</v>
          </cell>
          <cell r="HS376">
            <v>0</v>
          </cell>
          <cell r="HT376">
            <v>-1.2706213930016474E-2</v>
          </cell>
          <cell r="HU376">
            <v>0</v>
          </cell>
          <cell r="HV376">
            <v>0</v>
          </cell>
          <cell r="HW376">
            <v>0</v>
          </cell>
          <cell r="HX376">
            <v>0</v>
          </cell>
          <cell r="HY376">
            <v>0</v>
          </cell>
          <cell r="HZ376">
            <v>3.6604050867200044</v>
          </cell>
          <cell r="IA376">
            <v>0</v>
          </cell>
          <cell r="IB376">
            <v>0</v>
          </cell>
          <cell r="IC376">
            <v>7.5802995032600009</v>
          </cell>
          <cell r="ID376">
            <v>-1.0603051851499572</v>
          </cell>
          <cell r="IE376">
            <v>12.622727802510099</v>
          </cell>
          <cell r="IF376">
            <v>0</v>
          </cell>
          <cell r="IG376">
            <v>5.5612005348200029</v>
          </cell>
          <cell r="IH376">
            <v>0</v>
          </cell>
          <cell r="II376">
            <v>0</v>
          </cell>
          <cell r="IJ376">
            <v>0</v>
          </cell>
          <cell r="IK376">
            <v>0</v>
          </cell>
          <cell r="IL376">
            <v>0</v>
          </cell>
          <cell r="IM376">
            <v>-4.3458701259964982E-2</v>
          </cell>
          <cell r="IN376">
            <v>0</v>
          </cell>
          <cell r="IO376">
            <v>0</v>
          </cell>
          <cell r="IP376">
            <v>12.745172749470001</v>
          </cell>
          <cell r="IQ376">
            <v>-5.6401867805199686</v>
          </cell>
          <cell r="IR376">
            <v>-16.181245447839956</v>
          </cell>
          <cell r="IS376">
            <v>0</v>
          </cell>
          <cell r="IT376">
            <v>-14.863252171939962</v>
          </cell>
          <cell r="IU376">
            <v>0</v>
          </cell>
          <cell r="IV376">
            <v>0</v>
          </cell>
          <cell r="IW376">
            <v>0</v>
          </cell>
          <cell r="IX376">
            <v>0</v>
          </cell>
          <cell r="IY376">
            <v>0</v>
          </cell>
          <cell r="IZ376">
            <v>0</v>
          </cell>
          <cell r="JA376">
            <v>0</v>
          </cell>
          <cell r="JB376">
            <v>0</v>
          </cell>
          <cell r="JC376">
            <v>-3.863003230480011</v>
          </cell>
          <cell r="JD376">
            <v>2.5450099545799958</v>
          </cell>
          <cell r="JE376">
            <v>0</v>
          </cell>
        </row>
        <row r="377"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2.4344529009404141</v>
          </cell>
          <cell r="S377">
            <v>-0.55064297519004413</v>
          </cell>
          <cell r="T377">
            <v>1.8693015798399983</v>
          </cell>
          <cell r="U377">
            <v>-0.5645493788499607</v>
          </cell>
          <cell r="V377">
            <v>2.7782246329991267E-2</v>
          </cell>
          <cell r="W377">
            <v>1.5152859520014772E-2</v>
          </cell>
          <cell r="X377">
            <v>-0.7199977789299794</v>
          </cell>
          <cell r="Y377">
            <v>0.17764127527999563</v>
          </cell>
          <cell r="Z377">
            <v>-0.5912502513899085</v>
          </cell>
          <cell r="AA377">
            <v>-0.71437053294994257</v>
          </cell>
          <cell r="AB377">
            <v>1.1856672640799673</v>
          </cell>
          <cell r="AC377">
            <v>3.6645017550029024E-2</v>
          </cell>
          <cell r="AD377">
            <v>2.2630735756500258</v>
          </cell>
          <cell r="AE377">
            <v>-1.2079942455602577</v>
          </cell>
          <cell r="AF377">
            <v>4.3889092729983759E-2</v>
          </cell>
          <cell r="AG377">
            <v>1.4444988249800019</v>
          </cell>
          <cell r="AH377">
            <v>-1.141779698869982</v>
          </cell>
          <cell r="AI377">
            <v>1.3491994190599712</v>
          </cell>
          <cell r="AJ377">
            <v>1.9130285045599749</v>
          </cell>
          <cell r="AK377">
            <v>-1.7458664316900467</v>
          </cell>
          <cell r="AL377">
            <v>-2.6822721546600974</v>
          </cell>
          <cell r="AM377">
            <v>6.0453155570030503E-2</v>
          </cell>
          <cell r="AN377">
            <v>-0.63897223079999321</v>
          </cell>
          <cell r="AO377">
            <v>0.28920327862000761</v>
          </cell>
          <cell r="AP377">
            <v>-7.4359944349964735E-2</v>
          </cell>
          <cell r="AQ377">
            <v>-2.5016060709958765E-2</v>
          </cell>
          <cell r="AR377">
            <v>-4.2979913968797518</v>
          </cell>
          <cell r="AS377">
            <v>0</v>
          </cell>
          <cell r="AT377">
            <v>-0.11051086113999986</v>
          </cell>
          <cell r="AU377">
            <v>0.85663668848002317</v>
          </cell>
          <cell r="AV377">
            <v>0.38787971224004991</v>
          </cell>
          <cell r="AW377">
            <v>6.9743631080001478E-2</v>
          </cell>
          <cell r="AX377">
            <v>0.57902695593999454</v>
          </cell>
          <cell r="AY377">
            <v>-3.9781965696500947</v>
          </cell>
          <cell r="AZ377">
            <v>-3.5617764264202378</v>
          </cell>
          <cell r="BA377">
            <v>1.4648393224400138</v>
          </cell>
          <cell r="BB377">
            <v>0.19633851413999537</v>
          </cell>
          <cell r="BC377">
            <v>-0.2472812276000127</v>
          </cell>
          <cell r="BD377">
            <v>4.5308863610046046E-2</v>
          </cell>
          <cell r="BE377">
            <v>7.8985179705296105</v>
          </cell>
          <cell r="BF377">
            <v>-8.3047436759983384E-2</v>
          </cell>
          <cell r="BG377">
            <v>-0.65646203239003853</v>
          </cell>
          <cell r="BH377">
            <v>3.3464842662599921</v>
          </cell>
          <cell r="BI377">
            <v>1.8880650054000085</v>
          </cell>
          <cell r="BJ377">
            <v>1.2740513472400039</v>
          </cell>
          <cell r="BK377">
            <v>0.67998829889999968</v>
          </cell>
          <cell r="BL377">
            <v>-5.5857513380033197E-2</v>
          </cell>
          <cell r="BM377">
            <v>1.584448151690026</v>
          </cell>
          <cell r="BN377">
            <v>-7.8763235229985185E-2</v>
          </cell>
          <cell r="BO377">
            <v>5.7532930519997194E-2</v>
          </cell>
          <cell r="BP377">
            <v>0</v>
          </cell>
          <cell r="BQ377">
            <v>-5.7921811720007099E-2</v>
          </cell>
          <cell r="BR377">
            <v>5.3177689794499656</v>
          </cell>
          <cell r="BS377">
            <v>0</v>
          </cell>
          <cell r="BT377">
            <v>-5.2619072423199924</v>
          </cell>
          <cell r="BU377">
            <v>-3.4862244649999985E-2</v>
          </cell>
          <cell r="BV377">
            <v>0</v>
          </cell>
          <cell r="BW377">
            <v>0</v>
          </cell>
          <cell r="BX377">
            <v>0</v>
          </cell>
          <cell r="BY377">
            <v>5.692817533930004</v>
          </cell>
          <cell r="BZ377">
            <v>2.0501996740299973</v>
          </cell>
          <cell r="CA377">
            <v>-0.22348275881000035</v>
          </cell>
          <cell r="CB377">
            <v>0</v>
          </cell>
          <cell r="CC377">
            <v>3.0950040172700035</v>
          </cell>
          <cell r="CD377">
            <v>0</v>
          </cell>
          <cell r="CE377">
            <v>-11.637191341430054</v>
          </cell>
          <cell r="CF377">
            <v>0</v>
          </cell>
          <cell r="CG377">
            <v>0</v>
          </cell>
          <cell r="CH377">
            <v>0.24874187772000056</v>
          </cell>
          <cell r="CI377">
            <v>0</v>
          </cell>
          <cell r="CJ377">
            <v>0</v>
          </cell>
          <cell r="CK377">
            <v>0</v>
          </cell>
          <cell r="CL377">
            <v>-1.2692290009199994</v>
          </cell>
          <cell r="CM377">
            <v>-8.5958476000769224E-4</v>
          </cell>
          <cell r="CN377">
            <v>-5.1572761462999992</v>
          </cell>
          <cell r="CO377">
            <v>0</v>
          </cell>
          <cell r="CP377">
            <v>-3.1230375157200001</v>
          </cell>
          <cell r="CQ377">
            <v>-2.3355309714500008</v>
          </cell>
          <cell r="CR377">
            <v>0.95944376082999838</v>
          </cell>
          <cell r="CS377">
            <v>0</v>
          </cell>
          <cell r="CT377">
            <v>0</v>
          </cell>
          <cell r="CU377">
            <v>0</v>
          </cell>
          <cell r="CV377">
            <v>0.55011309732999969</v>
          </cell>
          <cell r="CW377">
            <v>0</v>
          </cell>
          <cell r="CX377">
            <v>0</v>
          </cell>
          <cell r="CY377">
            <v>0</v>
          </cell>
          <cell r="CZ377">
            <v>-3.8927830700004051E-3</v>
          </cell>
          <cell r="DA377">
            <v>0</v>
          </cell>
          <cell r="DB377">
            <v>0.41322344656999999</v>
          </cell>
          <cell r="DC377">
            <v>0</v>
          </cell>
          <cell r="DD377">
            <v>0</v>
          </cell>
          <cell r="DE377">
            <v>9.8177011468999922</v>
          </cell>
          <cell r="DF377">
            <v>0</v>
          </cell>
          <cell r="DG377">
            <v>0</v>
          </cell>
          <cell r="DH377">
            <v>0.34779244678000154</v>
          </cell>
          <cell r="DI377">
            <v>0</v>
          </cell>
          <cell r="DJ377">
            <v>0.35863635213999956</v>
          </cell>
          <cell r="DK377">
            <v>0.19049133071000002</v>
          </cell>
          <cell r="DL377">
            <v>6.7515406300299983</v>
          </cell>
          <cell r="DM377">
            <v>-1.6285765900300007</v>
          </cell>
          <cell r="DN377">
            <v>4.9497084092000012</v>
          </cell>
          <cell r="DO377">
            <v>-0.88319810381999897</v>
          </cell>
          <cell r="DP377">
            <v>-0.26869332811000035</v>
          </cell>
          <cell r="DQ377">
            <v>0</v>
          </cell>
          <cell r="DR377">
            <v>-2.7302266350900197</v>
          </cell>
          <cell r="DS377">
            <v>0</v>
          </cell>
          <cell r="DT377">
            <v>-0.22954283344999737</v>
          </cell>
          <cell r="DU377">
            <v>0</v>
          </cell>
          <cell r="DV377">
            <v>0.50966678671999865</v>
          </cell>
          <cell r="DW377">
            <v>0</v>
          </cell>
          <cell r="DX377">
            <v>0</v>
          </cell>
          <cell r="DY377">
            <v>-8.357464874999998E-2</v>
          </cell>
          <cell r="DZ377">
            <v>6.9306202839996445E-2</v>
          </cell>
          <cell r="EA377">
            <v>3.2890253562599998</v>
          </cell>
          <cell r="EB377">
            <v>0</v>
          </cell>
          <cell r="EC377">
            <v>-3.1944204993799978</v>
          </cell>
          <cell r="ED377">
            <v>-3.0906869993300035</v>
          </cell>
          <cell r="EE377">
            <v>3.5445199848199991</v>
          </cell>
          <cell r="EF377">
            <v>0</v>
          </cell>
          <cell r="EG377">
            <v>6.3523254530400095</v>
          </cell>
          <cell r="EH377">
            <v>-1.2298284629999934E-2</v>
          </cell>
          <cell r="EI377">
            <v>0.45188340074000166</v>
          </cell>
          <cell r="EJ377">
            <v>0</v>
          </cell>
          <cell r="EK377">
            <v>-0.52511420102000006</v>
          </cell>
          <cell r="EL377">
            <v>0</v>
          </cell>
          <cell r="EM377">
            <v>-2.0407963177399964</v>
          </cell>
          <cell r="EN377">
            <v>0.47762678409000081</v>
          </cell>
          <cell r="EO377">
            <v>-0.37821599310999993</v>
          </cell>
          <cell r="EP377">
            <v>0</v>
          </cell>
          <cell r="EQ377">
            <v>-0.7808908565500019</v>
          </cell>
          <cell r="ER377">
            <v>-6.1415385447699862</v>
          </cell>
          <cell r="ES377">
            <v>0</v>
          </cell>
          <cell r="ET377">
            <v>0</v>
          </cell>
          <cell r="EU377">
            <v>0</v>
          </cell>
          <cell r="EV377">
            <v>-0.33291882191999989</v>
          </cell>
          <cell r="EW377">
            <v>0</v>
          </cell>
          <cell r="EX377">
            <v>0</v>
          </cell>
          <cell r="EY377">
            <v>0</v>
          </cell>
          <cell r="EZ377">
            <v>-6.1918542056700003</v>
          </cell>
          <cell r="FA377">
            <v>0</v>
          </cell>
          <cell r="FB377">
            <v>0.38321570387999948</v>
          </cell>
          <cell r="FC377">
            <v>1.8778940000352407E-5</v>
          </cell>
          <cell r="FD377">
            <v>0</v>
          </cell>
          <cell r="FE377">
            <v>3.0322057900300052</v>
          </cell>
          <cell r="FF377">
            <v>0</v>
          </cell>
          <cell r="FG377">
            <v>0</v>
          </cell>
          <cell r="FH377">
            <v>3.9689767584000002</v>
          </cell>
          <cell r="FI377">
            <v>0.91499136458000052</v>
          </cell>
          <cell r="FJ377">
            <v>-0.37071429132000011</v>
          </cell>
          <cell r="FK377">
            <v>0</v>
          </cell>
          <cell r="FL377">
            <v>-2.810983609999998E-2</v>
          </cell>
          <cell r="FM377">
            <v>0</v>
          </cell>
          <cell r="FN377">
            <v>-0.46363983851000001</v>
          </cell>
          <cell r="FO377">
            <v>0</v>
          </cell>
          <cell r="FP377">
            <v>-0.98929836701999996</v>
          </cell>
          <cell r="FQ377">
            <v>0</v>
          </cell>
          <cell r="FR377">
            <v>1.2061820298299892</v>
          </cell>
          <cell r="FS377">
            <v>0</v>
          </cell>
          <cell r="FT377">
            <v>0.36140958677999535</v>
          </cell>
          <cell r="FU377">
            <v>-0.39510335858999923</v>
          </cell>
          <cell r="FV377">
            <v>0.16472557950000066</v>
          </cell>
          <cell r="FW377">
            <v>0.40614523810000003</v>
          </cell>
          <cell r="FX377">
            <v>0</v>
          </cell>
          <cell r="FY377">
            <v>0</v>
          </cell>
          <cell r="FZ377">
            <v>0</v>
          </cell>
          <cell r="GA377">
            <v>0</v>
          </cell>
          <cell r="GB377">
            <v>0</v>
          </cell>
          <cell r="GC377">
            <v>0.66900498404000075</v>
          </cell>
          <cell r="GD377">
            <v>0</v>
          </cell>
          <cell r="GE377">
            <v>-2.7802679492200042</v>
          </cell>
          <cell r="GF377">
            <v>0</v>
          </cell>
          <cell r="GG377">
            <v>0</v>
          </cell>
          <cell r="GH377">
            <v>0</v>
          </cell>
          <cell r="GI377">
            <v>0</v>
          </cell>
          <cell r="GJ377">
            <v>0</v>
          </cell>
          <cell r="GK377">
            <v>0</v>
          </cell>
          <cell r="GL377">
            <v>0</v>
          </cell>
          <cell r="GM377">
            <v>-2.7206549133200002</v>
          </cell>
          <cell r="GN377">
            <v>0</v>
          </cell>
          <cell r="GO377">
            <v>0</v>
          </cell>
          <cell r="GP377">
            <v>-5.96130359E-2</v>
          </cell>
          <cell r="GQ377">
            <v>0</v>
          </cell>
          <cell r="GR377">
            <v>-7.7864484168300123</v>
          </cell>
          <cell r="GS377">
            <v>1.7222964800001073E-3</v>
          </cell>
          <cell r="GT377">
            <v>-5.5182803500100022</v>
          </cell>
          <cell r="GU377">
            <v>0</v>
          </cell>
          <cell r="GV377">
            <v>6.5428363999942007E-4</v>
          </cell>
          <cell r="GW377">
            <v>0</v>
          </cell>
          <cell r="GX377">
            <v>0</v>
          </cell>
          <cell r="GY377">
            <v>0</v>
          </cell>
          <cell r="GZ377">
            <v>0</v>
          </cell>
          <cell r="HA377">
            <v>0.96736548831000002</v>
          </cell>
          <cell r="HB377">
            <v>0</v>
          </cell>
          <cell r="HC377">
            <v>0</v>
          </cell>
          <cell r="HD377">
            <v>-3.2379101352500044</v>
          </cell>
          <cell r="HE377">
            <v>1.9624086480599772</v>
          </cell>
          <cell r="HF377">
            <v>-0.36757232381999927</v>
          </cell>
          <cell r="HG377">
            <v>1.0068318916300001</v>
          </cell>
          <cell r="HH377">
            <v>0</v>
          </cell>
          <cell r="HI377">
            <v>0</v>
          </cell>
          <cell r="HJ377">
            <v>0</v>
          </cell>
          <cell r="HK377">
            <v>0</v>
          </cell>
          <cell r="HL377">
            <v>0</v>
          </cell>
          <cell r="HM377">
            <v>0</v>
          </cell>
          <cell r="HN377">
            <v>0</v>
          </cell>
          <cell r="HO377">
            <v>0</v>
          </cell>
          <cell r="HP377">
            <v>0</v>
          </cell>
          <cell r="HQ377">
            <v>1.3231490802500048</v>
          </cell>
          <cell r="HR377">
            <v>-10.731973344560004</v>
          </cell>
          <cell r="HS377">
            <v>0</v>
          </cell>
          <cell r="HT377">
            <v>0</v>
          </cell>
          <cell r="HU377">
            <v>0</v>
          </cell>
          <cell r="HV377">
            <v>0</v>
          </cell>
          <cell r="HW377">
            <v>0</v>
          </cell>
          <cell r="HX377">
            <v>0</v>
          </cell>
          <cell r="HY377">
            <v>-1.7351439060000029E-2</v>
          </cell>
          <cell r="HZ377">
            <v>-4.4364679807800087</v>
          </cell>
          <cell r="IA377">
            <v>0</v>
          </cell>
          <cell r="IB377">
            <v>0</v>
          </cell>
          <cell r="IC377">
            <v>-7.58029950326</v>
          </cell>
          <cell r="ID377">
            <v>1.3021455785399993</v>
          </cell>
          <cell r="IE377">
            <v>-10.791031700990004</v>
          </cell>
          <cell r="IF377">
            <v>0</v>
          </cell>
          <cell r="IG377">
            <v>-3.8828877998399989</v>
          </cell>
          <cell r="IH377">
            <v>0</v>
          </cell>
          <cell r="II377">
            <v>0</v>
          </cell>
          <cell r="IJ377">
            <v>0</v>
          </cell>
          <cell r="IK377">
            <v>0</v>
          </cell>
          <cell r="IL377">
            <v>0</v>
          </cell>
          <cell r="IM377">
            <v>0</v>
          </cell>
          <cell r="IN377">
            <v>0</v>
          </cell>
          <cell r="IO377">
            <v>0</v>
          </cell>
          <cell r="IP377">
            <v>-12.745172749310003</v>
          </cell>
          <cell r="IQ377">
            <v>5.8370288481600028</v>
          </cell>
          <cell r="IR377">
            <v>16.025417406769975</v>
          </cell>
          <cell r="IS377">
            <v>0</v>
          </cell>
          <cell r="IT377">
            <v>14.530069945829979</v>
          </cell>
          <cell r="IU377">
            <v>0</v>
          </cell>
          <cell r="IV377">
            <v>0</v>
          </cell>
          <cell r="IW377">
            <v>0</v>
          </cell>
          <cell r="IX377">
            <v>0</v>
          </cell>
          <cell r="IY377">
            <v>0</v>
          </cell>
          <cell r="IZ377">
            <v>0</v>
          </cell>
          <cell r="JA377">
            <v>0</v>
          </cell>
          <cell r="JB377">
            <v>0</v>
          </cell>
          <cell r="JC377">
            <v>4.0403574150499963</v>
          </cell>
          <cell r="JD377">
            <v>-2.545009954109986</v>
          </cell>
          <cell r="JE377">
            <v>0</v>
          </cell>
        </row>
        <row r="378">
          <cell r="F378">
            <v>0</v>
          </cell>
          <cell r="G378">
            <v>-1.5390005476399438</v>
          </cell>
          <cell r="H378">
            <v>-0.12767542351998884</v>
          </cell>
          <cell r="I378">
            <v>-0.44384145571000033</v>
          </cell>
          <cell r="J378">
            <v>0</v>
          </cell>
          <cell r="K378">
            <v>-0.94858943619999536</v>
          </cell>
          <cell r="L378">
            <v>-5.304858081518887</v>
          </cell>
          <cell r="M378">
            <v>-4.3340646200695119</v>
          </cell>
          <cell r="N378">
            <v>-0.42942437490046359</v>
          </cell>
          <cell r="O378">
            <v>0</v>
          </cell>
          <cell r="P378">
            <v>0</v>
          </cell>
          <cell r="Q378">
            <v>-0.32091120641985071</v>
          </cell>
          <cell r="R378">
            <v>-2.5934272727408825</v>
          </cell>
          <cell r="S378">
            <v>1.1976412815502044</v>
          </cell>
          <cell r="T378">
            <v>-1.4620805976501288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-1.0849130451797464</v>
          </cell>
          <cell r="Z378">
            <v>-0.86800484097875596</v>
          </cell>
          <cell r="AA378">
            <v>0.36351762779986529</v>
          </cell>
          <cell r="AB378">
            <v>0</v>
          </cell>
          <cell r="AC378">
            <v>0</v>
          </cell>
          <cell r="AD378">
            <v>-0.73958769827999049</v>
          </cell>
          <cell r="AE378">
            <v>-2.5237028391602507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-0.75152937820007537</v>
          </cell>
          <cell r="AM378">
            <v>-1.772173460959948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-8.376485035749738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-0.87700960286997542</v>
          </cell>
          <cell r="AZ378">
            <v>-7.4994754328798763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9.6457486541299886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-0.52584531716001948</v>
          </cell>
          <cell r="BM378">
            <v>10.171593971290008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-0.27302623847998575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  <cell r="BZ378">
            <v>-0.27302623847998575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-2.5619167837899681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  <cell r="CL378">
            <v>-2.5619167837899681</v>
          </cell>
          <cell r="CM378">
            <v>0</v>
          </cell>
          <cell r="CN378">
            <v>0</v>
          </cell>
          <cell r="CO378">
            <v>0</v>
          </cell>
          <cell r="CP378">
            <v>0</v>
          </cell>
          <cell r="CQ378">
            <v>0</v>
          </cell>
          <cell r="CR378">
            <v>0.28703813973993419</v>
          </cell>
          <cell r="CS378">
            <v>0</v>
          </cell>
          <cell r="CT378">
            <v>-0.16374678745998494</v>
          </cell>
          <cell r="CU378">
            <v>0.45078492720999463</v>
          </cell>
          <cell r="CV378">
            <v>0</v>
          </cell>
          <cell r="CW378">
            <v>0</v>
          </cell>
          <cell r="CX378">
            <v>0</v>
          </cell>
          <cell r="CY378">
            <v>0</v>
          </cell>
          <cell r="CZ378">
            <v>-1.0004441719502211E-11</v>
          </cell>
          <cell r="DA378">
            <v>0</v>
          </cell>
          <cell r="DB378">
            <v>0</v>
          </cell>
          <cell r="DC378">
            <v>0</v>
          </cell>
          <cell r="DD378">
            <v>0</v>
          </cell>
          <cell r="DE378">
            <v>0.35056024648019957</v>
          </cell>
          <cell r="DF378">
            <v>0</v>
          </cell>
          <cell r="DG378">
            <v>0.11932814260001123</v>
          </cell>
          <cell r="DH378">
            <v>0.3770811009400008</v>
          </cell>
          <cell r="DI378">
            <v>0</v>
          </cell>
          <cell r="DJ378">
            <v>0</v>
          </cell>
          <cell r="DK378">
            <v>0</v>
          </cell>
          <cell r="DL378">
            <v>0</v>
          </cell>
          <cell r="DM378">
            <v>-0.14584899705999987</v>
          </cell>
          <cell r="DN378">
            <v>0</v>
          </cell>
          <cell r="DO378">
            <v>0</v>
          </cell>
          <cell r="DP378">
            <v>0</v>
          </cell>
          <cell r="DQ378">
            <v>0</v>
          </cell>
          <cell r="DR378">
            <v>0</v>
          </cell>
          <cell r="DS378">
            <v>0</v>
          </cell>
          <cell r="DT378">
            <v>0</v>
          </cell>
          <cell r="DU378">
            <v>0</v>
          </cell>
          <cell r="DV378">
            <v>0</v>
          </cell>
          <cell r="DW378">
            <v>0</v>
          </cell>
          <cell r="DX378">
            <v>0</v>
          </cell>
          <cell r="DY378">
            <v>0</v>
          </cell>
          <cell r="DZ378">
            <v>0</v>
          </cell>
          <cell r="EA378">
            <v>0</v>
          </cell>
          <cell r="EB378">
            <v>0</v>
          </cell>
          <cell r="EC378">
            <v>0</v>
          </cell>
          <cell r="ED378">
            <v>0</v>
          </cell>
          <cell r="EE378">
            <v>0</v>
          </cell>
          <cell r="EF378">
            <v>0</v>
          </cell>
          <cell r="EG378">
            <v>0</v>
          </cell>
          <cell r="EH378">
            <v>0</v>
          </cell>
          <cell r="EI378">
            <v>0</v>
          </cell>
          <cell r="EJ378">
            <v>0</v>
          </cell>
          <cell r="EK378">
            <v>0</v>
          </cell>
          <cell r="EL378">
            <v>0</v>
          </cell>
          <cell r="EM378">
            <v>0</v>
          </cell>
          <cell r="EN378">
            <v>0</v>
          </cell>
          <cell r="EO378">
            <v>0</v>
          </cell>
          <cell r="EP378">
            <v>0</v>
          </cell>
          <cell r="EQ378">
            <v>0</v>
          </cell>
          <cell r="ER378">
            <v>0</v>
          </cell>
          <cell r="ES378">
            <v>0</v>
          </cell>
          <cell r="ET378">
            <v>0</v>
          </cell>
          <cell r="EU378">
            <v>0</v>
          </cell>
          <cell r="EV378">
            <v>0</v>
          </cell>
          <cell r="EW378">
            <v>0</v>
          </cell>
          <cell r="EX378">
            <v>0</v>
          </cell>
          <cell r="EY378">
            <v>0</v>
          </cell>
          <cell r="EZ378">
            <v>0</v>
          </cell>
          <cell r="FA378">
            <v>0</v>
          </cell>
          <cell r="FB378">
            <v>0</v>
          </cell>
          <cell r="FC378">
            <v>0</v>
          </cell>
          <cell r="FD378">
            <v>0</v>
          </cell>
          <cell r="FE378">
            <v>1.0004441719502211E-11</v>
          </cell>
          <cell r="FF378">
            <v>0</v>
          </cell>
          <cell r="FG378">
            <v>0</v>
          </cell>
          <cell r="FH378">
            <v>9.9760200100718066E-12</v>
          </cell>
          <cell r="FI378">
            <v>0</v>
          </cell>
          <cell r="FJ378">
            <v>0</v>
          </cell>
          <cell r="FK378">
            <v>0</v>
          </cell>
          <cell r="FL378">
            <v>0</v>
          </cell>
          <cell r="FM378">
            <v>0</v>
          </cell>
          <cell r="FN378">
            <v>0</v>
          </cell>
          <cell r="FO378">
            <v>0</v>
          </cell>
          <cell r="FP378">
            <v>0</v>
          </cell>
          <cell r="FQ378">
            <v>0</v>
          </cell>
          <cell r="FR378">
            <v>0</v>
          </cell>
          <cell r="FS378">
            <v>0</v>
          </cell>
          <cell r="FT378">
            <v>0</v>
          </cell>
          <cell r="FU378">
            <v>0</v>
          </cell>
          <cell r="FV378">
            <v>0</v>
          </cell>
          <cell r="FW378">
            <v>0</v>
          </cell>
          <cell r="FX378">
            <v>0</v>
          </cell>
          <cell r="FY378">
            <v>0</v>
          </cell>
          <cell r="FZ378">
            <v>0</v>
          </cell>
          <cell r="GA378">
            <v>0</v>
          </cell>
          <cell r="GB378">
            <v>0</v>
          </cell>
          <cell r="GC378">
            <v>0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</v>
          </cell>
          <cell r="GL378">
            <v>0</v>
          </cell>
          <cell r="GM378">
            <v>0</v>
          </cell>
          <cell r="GN378">
            <v>0</v>
          </cell>
          <cell r="GO378">
            <v>0</v>
          </cell>
          <cell r="GP378">
            <v>0</v>
          </cell>
          <cell r="GQ378">
            <v>0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</v>
          </cell>
          <cell r="GX378">
            <v>0</v>
          </cell>
          <cell r="GY378">
            <v>0</v>
          </cell>
          <cell r="GZ378">
            <v>0</v>
          </cell>
          <cell r="HA378">
            <v>0</v>
          </cell>
          <cell r="HB378">
            <v>0</v>
          </cell>
          <cell r="HC378">
            <v>0</v>
          </cell>
          <cell r="HD378">
            <v>0</v>
          </cell>
          <cell r="HE378">
            <v>-0.2215872895000075</v>
          </cell>
          <cell r="HF378">
            <v>0</v>
          </cell>
          <cell r="HG378">
            <v>0</v>
          </cell>
          <cell r="HH378">
            <v>0</v>
          </cell>
          <cell r="HI378">
            <v>0</v>
          </cell>
          <cell r="HJ378">
            <v>0</v>
          </cell>
          <cell r="HK378">
            <v>0</v>
          </cell>
          <cell r="HL378">
            <v>0</v>
          </cell>
          <cell r="HM378">
            <v>0</v>
          </cell>
          <cell r="HN378">
            <v>0</v>
          </cell>
          <cell r="HO378">
            <v>0</v>
          </cell>
          <cell r="HP378">
            <v>0</v>
          </cell>
          <cell r="HQ378">
            <v>-0.2215872895000075</v>
          </cell>
          <cell r="HR378">
            <v>0</v>
          </cell>
          <cell r="HS378">
            <v>0</v>
          </cell>
          <cell r="HT378">
            <v>0</v>
          </cell>
          <cell r="HU378">
            <v>0</v>
          </cell>
          <cell r="HV378">
            <v>0</v>
          </cell>
          <cell r="HW378">
            <v>0</v>
          </cell>
          <cell r="HX378">
            <v>0</v>
          </cell>
          <cell r="HY378">
            <v>0</v>
          </cell>
          <cell r="HZ378">
            <v>0</v>
          </cell>
          <cell r="IA378">
            <v>0</v>
          </cell>
          <cell r="IB378">
            <v>0</v>
          </cell>
          <cell r="IC378">
            <v>0</v>
          </cell>
          <cell r="ID378">
            <v>0</v>
          </cell>
          <cell r="IE378">
            <v>0</v>
          </cell>
          <cell r="IF378">
            <v>0</v>
          </cell>
          <cell r="IG378">
            <v>0</v>
          </cell>
          <cell r="IH378">
            <v>0</v>
          </cell>
          <cell r="II378">
            <v>0</v>
          </cell>
          <cell r="IJ378">
            <v>0</v>
          </cell>
          <cell r="IK378">
            <v>0</v>
          </cell>
          <cell r="IL378">
            <v>0</v>
          </cell>
          <cell r="IM378">
            <v>0</v>
          </cell>
          <cell r="IN378">
            <v>0</v>
          </cell>
          <cell r="IO378">
            <v>0</v>
          </cell>
          <cell r="IP378">
            <v>0</v>
          </cell>
          <cell r="IQ378">
            <v>0</v>
          </cell>
          <cell r="IR378">
            <v>0</v>
          </cell>
          <cell r="IS378">
            <v>0</v>
          </cell>
          <cell r="IT378">
            <v>0</v>
          </cell>
          <cell r="IU378">
            <v>0</v>
          </cell>
          <cell r="IV378">
            <v>0</v>
          </cell>
          <cell r="IW378">
            <v>0</v>
          </cell>
          <cell r="IX378">
            <v>0</v>
          </cell>
          <cell r="IY378">
            <v>0</v>
          </cell>
          <cell r="IZ378">
            <v>0</v>
          </cell>
          <cell r="JA378">
            <v>0</v>
          </cell>
          <cell r="JB378">
            <v>0</v>
          </cell>
          <cell r="JC378">
            <v>0</v>
          </cell>
          <cell r="JD378">
            <v>0</v>
          </cell>
          <cell r="JE378">
            <v>0</v>
          </cell>
        </row>
        <row r="379">
          <cell r="F379">
            <v>0</v>
          </cell>
          <cell r="G379">
            <v>-7.6616986300450662E-3</v>
          </cell>
          <cell r="H379">
            <v>7.5358652219996713E-2</v>
          </cell>
          <cell r="I379">
            <v>0</v>
          </cell>
          <cell r="J379">
            <v>-5.3563857334100078</v>
          </cell>
          <cell r="K379">
            <v>-5.4004573460299952</v>
          </cell>
          <cell r="L379">
            <v>-2.3404797919499742</v>
          </cell>
          <cell r="M379">
            <v>-1.6420352629099852</v>
          </cell>
          <cell r="N379">
            <v>-0.58986564549991272</v>
          </cell>
          <cell r="O379">
            <v>0</v>
          </cell>
          <cell r="P379">
            <v>0</v>
          </cell>
          <cell r="Q379">
            <v>0</v>
          </cell>
          <cell r="R379">
            <v>1.0482232451195159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0.60773520722977992</v>
          </cell>
          <cell r="Z379">
            <v>0.44048803745999976</v>
          </cell>
          <cell r="AA379">
            <v>0</v>
          </cell>
          <cell r="AB379">
            <v>0</v>
          </cell>
          <cell r="AC379">
            <v>0</v>
          </cell>
          <cell r="AD379">
            <v>4.2996362026315182E-10</v>
          </cell>
          <cell r="AE379">
            <v>-0.55926571927011537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-0.18079225738006244</v>
          </cell>
          <cell r="AM379">
            <v>-0.37317725205002716</v>
          </cell>
          <cell r="AN379">
            <v>-5.2962098400257673E-3</v>
          </cell>
          <cell r="AO379">
            <v>0</v>
          </cell>
          <cell r="AP379">
            <v>0</v>
          </cell>
          <cell r="AQ379">
            <v>0</v>
          </cell>
          <cell r="AR379">
            <v>-7.571458385389974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-7.571458385389974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-11.795367070559962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-11.795367070559962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  <cell r="BZ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P379">
            <v>0</v>
          </cell>
          <cell r="CQ379">
            <v>0</v>
          </cell>
          <cell r="CR379">
            <v>-7.9773233220066686E-2</v>
          </cell>
          <cell r="CS379">
            <v>0</v>
          </cell>
          <cell r="CT379">
            <v>0</v>
          </cell>
          <cell r="CU379">
            <v>0</v>
          </cell>
          <cell r="CV379">
            <v>0</v>
          </cell>
          <cell r="CW379">
            <v>0</v>
          </cell>
          <cell r="CX379">
            <v>0</v>
          </cell>
          <cell r="CY379">
            <v>0</v>
          </cell>
          <cell r="CZ379">
            <v>0</v>
          </cell>
          <cell r="DA379">
            <v>0</v>
          </cell>
          <cell r="DB379">
            <v>0</v>
          </cell>
          <cell r="DC379">
            <v>-7.9773233219995632E-2</v>
          </cell>
          <cell r="DD379">
            <v>0</v>
          </cell>
          <cell r="DE379">
            <v>-0.2000308306298848</v>
          </cell>
          <cell r="DF379">
            <v>0</v>
          </cell>
          <cell r="DG379">
            <v>0</v>
          </cell>
          <cell r="DH379">
            <v>0</v>
          </cell>
          <cell r="DI379">
            <v>0</v>
          </cell>
          <cell r="DJ379">
            <v>0</v>
          </cell>
          <cell r="DK379">
            <v>0</v>
          </cell>
          <cell r="DL379">
            <v>0</v>
          </cell>
          <cell r="DM379">
            <v>0</v>
          </cell>
          <cell r="DN379">
            <v>-0.20003083062999849</v>
          </cell>
          <cell r="DO379">
            <v>0</v>
          </cell>
          <cell r="DP379">
            <v>0</v>
          </cell>
          <cell r="DQ379">
            <v>0</v>
          </cell>
          <cell r="DR379">
            <v>0</v>
          </cell>
          <cell r="DS379">
            <v>0</v>
          </cell>
          <cell r="DT379">
            <v>0</v>
          </cell>
          <cell r="DU379">
            <v>0</v>
          </cell>
          <cell r="DV379">
            <v>0</v>
          </cell>
          <cell r="DW379">
            <v>0</v>
          </cell>
          <cell r="DX379">
            <v>0</v>
          </cell>
          <cell r="DY379">
            <v>0</v>
          </cell>
          <cell r="DZ379">
            <v>0</v>
          </cell>
          <cell r="EA379">
            <v>0</v>
          </cell>
          <cell r="EB379">
            <v>0</v>
          </cell>
          <cell r="EC379">
            <v>0</v>
          </cell>
          <cell r="ED379">
            <v>0</v>
          </cell>
          <cell r="EE379">
            <v>-9.4468279640068431E-2</v>
          </cell>
          <cell r="EF379">
            <v>0</v>
          </cell>
          <cell r="EG379">
            <v>0</v>
          </cell>
          <cell r="EH379">
            <v>-9.4468279639999986E-2</v>
          </cell>
          <cell r="EI379">
            <v>0</v>
          </cell>
          <cell r="EJ379">
            <v>0</v>
          </cell>
          <cell r="EK379">
            <v>0</v>
          </cell>
          <cell r="EL379">
            <v>0</v>
          </cell>
          <cell r="EM379">
            <v>0</v>
          </cell>
          <cell r="EN379">
            <v>0</v>
          </cell>
          <cell r="EO379">
            <v>0</v>
          </cell>
          <cell r="EP379">
            <v>0</v>
          </cell>
          <cell r="EQ379">
            <v>0</v>
          </cell>
          <cell r="ER379">
            <v>0</v>
          </cell>
          <cell r="ES379">
            <v>0</v>
          </cell>
          <cell r="ET379">
            <v>0</v>
          </cell>
          <cell r="EU379">
            <v>0</v>
          </cell>
          <cell r="EV379">
            <v>0</v>
          </cell>
          <cell r="EW379">
            <v>0</v>
          </cell>
          <cell r="EX379">
            <v>0</v>
          </cell>
          <cell r="EY379">
            <v>0</v>
          </cell>
          <cell r="EZ379">
            <v>0</v>
          </cell>
          <cell r="FA379">
            <v>0</v>
          </cell>
          <cell r="FB379">
            <v>0</v>
          </cell>
          <cell r="FC379">
            <v>0</v>
          </cell>
          <cell r="FD379">
            <v>0</v>
          </cell>
          <cell r="FE379">
            <v>0</v>
          </cell>
          <cell r="FF379">
            <v>0</v>
          </cell>
          <cell r="FG379">
            <v>0</v>
          </cell>
          <cell r="FH379">
            <v>0</v>
          </cell>
          <cell r="FI379">
            <v>0</v>
          </cell>
          <cell r="FJ379">
            <v>0</v>
          </cell>
          <cell r="FK379">
            <v>0</v>
          </cell>
          <cell r="FL379">
            <v>0</v>
          </cell>
          <cell r="FM379">
            <v>0</v>
          </cell>
          <cell r="FN379">
            <v>0</v>
          </cell>
          <cell r="FO379">
            <v>0</v>
          </cell>
          <cell r="FP379">
            <v>0</v>
          </cell>
          <cell r="FQ379">
            <v>0</v>
          </cell>
          <cell r="FR379">
            <v>0</v>
          </cell>
          <cell r="FS379">
            <v>0</v>
          </cell>
          <cell r="FT379">
            <v>0</v>
          </cell>
          <cell r="FU379">
            <v>0</v>
          </cell>
          <cell r="FV379">
            <v>0</v>
          </cell>
          <cell r="FW379">
            <v>0</v>
          </cell>
          <cell r="FX379">
            <v>0</v>
          </cell>
          <cell r="FY379">
            <v>0</v>
          </cell>
          <cell r="FZ379">
            <v>0</v>
          </cell>
          <cell r="GA379">
            <v>0</v>
          </cell>
          <cell r="GB379">
            <v>0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0</v>
          </cell>
          <cell r="GM379">
            <v>0</v>
          </cell>
          <cell r="GN379">
            <v>0</v>
          </cell>
          <cell r="GO379">
            <v>0</v>
          </cell>
          <cell r="GP379">
            <v>0</v>
          </cell>
          <cell r="GQ379">
            <v>0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0</v>
          </cell>
          <cell r="GX379">
            <v>0</v>
          </cell>
          <cell r="GY379">
            <v>0</v>
          </cell>
          <cell r="GZ379">
            <v>0</v>
          </cell>
          <cell r="HA379">
            <v>0</v>
          </cell>
          <cell r="HB379">
            <v>0</v>
          </cell>
          <cell r="HC379">
            <v>0</v>
          </cell>
          <cell r="HD379">
            <v>0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0</v>
          </cell>
          <cell r="HJ379">
            <v>0</v>
          </cell>
          <cell r="HK379">
            <v>0</v>
          </cell>
          <cell r="HL379">
            <v>0</v>
          </cell>
          <cell r="HM379">
            <v>0</v>
          </cell>
          <cell r="HN379">
            <v>0</v>
          </cell>
          <cell r="HO379">
            <v>0</v>
          </cell>
          <cell r="HP379">
            <v>0</v>
          </cell>
          <cell r="HQ379">
            <v>0</v>
          </cell>
          <cell r="HR379">
            <v>0</v>
          </cell>
          <cell r="HS379">
            <v>0</v>
          </cell>
          <cell r="HT379">
            <v>0</v>
          </cell>
          <cell r="HU379">
            <v>0</v>
          </cell>
          <cell r="HV379">
            <v>0</v>
          </cell>
          <cell r="HW379">
            <v>0</v>
          </cell>
          <cell r="HX379">
            <v>0</v>
          </cell>
          <cell r="HY379">
            <v>0</v>
          </cell>
          <cell r="HZ379">
            <v>0</v>
          </cell>
          <cell r="IA379">
            <v>0</v>
          </cell>
          <cell r="IB379">
            <v>0</v>
          </cell>
          <cell r="IC379">
            <v>0</v>
          </cell>
          <cell r="ID379">
            <v>0</v>
          </cell>
          <cell r="IE379">
            <v>0</v>
          </cell>
          <cell r="IF379">
            <v>0</v>
          </cell>
          <cell r="IG379">
            <v>0</v>
          </cell>
          <cell r="IH379">
            <v>0</v>
          </cell>
          <cell r="II379">
            <v>0</v>
          </cell>
          <cell r="IJ379">
            <v>0</v>
          </cell>
          <cell r="IK379">
            <v>0</v>
          </cell>
          <cell r="IL379">
            <v>0</v>
          </cell>
          <cell r="IM379">
            <v>0</v>
          </cell>
          <cell r="IN379">
            <v>0</v>
          </cell>
          <cell r="IO379">
            <v>0</v>
          </cell>
          <cell r="IP379">
            <v>0</v>
          </cell>
          <cell r="IQ379">
            <v>0</v>
          </cell>
          <cell r="IR379">
            <v>0</v>
          </cell>
          <cell r="IS379">
            <v>0</v>
          </cell>
          <cell r="IT379">
            <v>0</v>
          </cell>
          <cell r="IU379">
            <v>0</v>
          </cell>
          <cell r="IV379">
            <v>0</v>
          </cell>
          <cell r="IW379">
            <v>0</v>
          </cell>
          <cell r="IX379">
            <v>0</v>
          </cell>
          <cell r="IY379">
            <v>0</v>
          </cell>
          <cell r="IZ379">
            <v>0</v>
          </cell>
          <cell r="JA379">
            <v>0</v>
          </cell>
          <cell r="JB379">
            <v>0</v>
          </cell>
          <cell r="JC379">
            <v>0</v>
          </cell>
          <cell r="JD379">
            <v>0</v>
          </cell>
          <cell r="JE379">
            <v>0</v>
          </cell>
        </row>
        <row r="380">
          <cell r="F380">
            <v>-0.28999932024089503</v>
          </cell>
          <cell r="G380">
            <v>-5.6768654793299902</v>
          </cell>
          <cell r="H380">
            <v>-1.749902619450495</v>
          </cell>
          <cell r="I380">
            <v>6.8982575950030878E-2</v>
          </cell>
          <cell r="J380">
            <v>0.25140521200955845</v>
          </cell>
          <cell r="K380">
            <v>-4.3659945824797433</v>
          </cell>
          <cell r="L380">
            <v>-0.5573716972303373</v>
          </cell>
          <cell r="M380">
            <v>-2.697312285510634</v>
          </cell>
          <cell r="N380">
            <v>-7.1987388988800376</v>
          </cell>
          <cell r="O380">
            <v>-4.5383720427093976</v>
          </cell>
          <cell r="P380">
            <v>-2.8447309376406338</v>
          </cell>
          <cell r="Q380">
            <v>-4.6943847577704219</v>
          </cell>
          <cell r="R380">
            <v>-36.706709479069104</v>
          </cell>
          <cell r="S380">
            <v>-0.34680209802081663</v>
          </cell>
          <cell r="T380">
            <v>0.87298953414028801</v>
          </cell>
          <cell r="U380">
            <v>-2.3913254376602708</v>
          </cell>
          <cell r="V380">
            <v>-4.3937825240000166</v>
          </cell>
          <cell r="W380">
            <v>0.66788970806055659</v>
          </cell>
          <cell r="X380">
            <v>-0.33879460641082915</v>
          </cell>
          <cell r="Y380">
            <v>-7.6329517633193973</v>
          </cell>
          <cell r="Z380">
            <v>-6.5081632798501232</v>
          </cell>
          <cell r="AA380">
            <v>0.52226943852019758</v>
          </cell>
          <cell r="AB380">
            <v>-0.50115231833024154</v>
          </cell>
          <cell r="AC380">
            <v>-5.5670578592507809</v>
          </cell>
          <cell r="AD380">
            <v>-11.089828272950399</v>
          </cell>
          <cell r="AE380">
            <v>-25.874340049856983</v>
          </cell>
          <cell r="AF380">
            <v>-8.3126302025598306</v>
          </cell>
          <cell r="AG380">
            <v>-3.9939872897398345</v>
          </cell>
          <cell r="AH380">
            <v>2.5041959702402892</v>
          </cell>
          <cell r="AI380">
            <v>-5.954995229470569</v>
          </cell>
          <cell r="AJ380">
            <v>-1.3184225881100247</v>
          </cell>
          <cell r="AK380">
            <v>2.6745179830500092</v>
          </cell>
          <cell r="AL380">
            <v>-0.81175002102008875</v>
          </cell>
          <cell r="AM380">
            <v>-8.8534569740704683</v>
          </cell>
          <cell r="AN380">
            <v>-2.3255159978898519</v>
          </cell>
          <cell r="AO380">
            <v>2.2796488796293488</v>
          </cell>
          <cell r="AP380">
            <v>-1.443844227620275</v>
          </cell>
          <cell r="AQ380">
            <v>-0.31810035228954803</v>
          </cell>
          <cell r="AR380">
            <v>-76.924242173940002</v>
          </cell>
          <cell r="AS380">
            <v>-0.714535658870318</v>
          </cell>
          <cell r="AT380">
            <v>-1.2632092439507687</v>
          </cell>
          <cell r="AU380">
            <v>-0.13168131054089827</v>
          </cell>
          <cell r="AV380">
            <v>-1.6649282148300699</v>
          </cell>
          <cell r="AW380">
            <v>-2.4747461802899124</v>
          </cell>
          <cell r="AX380">
            <v>-0.90502267914962431</v>
          </cell>
          <cell r="AY380">
            <v>-1.8437854878402504</v>
          </cell>
          <cell r="AZ380">
            <v>-5.2448250819797977</v>
          </cell>
          <cell r="BA380">
            <v>-7.008525312349775</v>
          </cell>
          <cell r="BB380">
            <v>-27.024164739610114</v>
          </cell>
          <cell r="BC380">
            <v>-11.25770878962976</v>
          </cell>
          <cell r="BD380">
            <v>-17.391109474900077</v>
          </cell>
          <cell r="BE380">
            <v>14.503392090751731</v>
          </cell>
          <cell r="BF380">
            <v>-1.6238804622103089</v>
          </cell>
          <cell r="BG380">
            <v>-2.6576151051394845</v>
          </cell>
          <cell r="BH380">
            <v>3.6329419307803619</v>
          </cell>
          <cell r="BI380">
            <v>9.7756468820200553</v>
          </cell>
          <cell r="BJ380">
            <v>13.277362074279836</v>
          </cell>
          <cell r="BK380">
            <v>-13.960022727309479</v>
          </cell>
          <cell r="BL380">
            <v>-19.116033209800662</v>
          </cell>
          <cell r="BM380">
            <v>11.076067298569797</v>
          </cell>
          <cell r="BN380">
            <v>-10.052398815360903</v>
          </cell>
          <cell r="BO380">
            <v>-4.4606821625600332</v>
          </cell>
          <cell r="BP380">
            <v>31.882931484040455</v>
          </cell>
          <cell r="BQ380">
            <v>-3.27092509655904</v>
          </cell>
          <cell r="BR380">
            <v>-72.524382645970036</v>
          </cell>
          <cell r="BS380">
            <v>1.3912518000897762</v>
          </cell>
          <cell r="BT380">
            <v>-5.9187327302906851</v>
          </cell>
          <cell r="BU380">
            <v>-13.077661615700208</v>
          </cell>
          <cell r="BV380">
            <v>-0.75365197373000115</v>
          </cell>
          <cell r="BW380">
            <v>0</v>
          </cell>
          <cell r="BX380">
            <v>-9.4843819543998507</v>
          </cell>
          <cell r="BY380">
            <v>-25.219543270119175</v>
          </cell>
          <cell r="BZ380">
            <v>0.26384897799107421</v>
          </cell>
          <cell r="CA380">
            <v>-0.34880580790013482</v>
          </cell>
          <cell r="CB380">
            <v>-19.987005757590055</v>
          </cell>
          <cell r="CC380">
            <v>2.2876278844200897</v>
          </cell>
          <cell r="CD380">
            <v>-1.677328198739815</v>
          </cell>
          <cell r="CE380">
            <v>-15.159061219746945</v>
          </cell>
          <cell r="CF380">
            <v>6.1366013640595156</v>
          </cell>
          <cell r="CG380">
            <v>-0.45210626587004299</v>
          </cell>
          <cell r="CH380">
            <v>-2.6092261137393962</v>
          </cell>
          <cell r="CI380">
            <v>-0.4315538964199277</v>
          </cell>
          <cell r="CJ380">
            <v>1.195446474999784E-2</v>
          </cell>
          <cell r="CK380">
            <v>0.12609934131000955</v>
          </cell>
          <cell r="CL380">
            <v>-11.505372858278861</v>
          </cell>
          <cell r="CM380">
            <v>-1.7791905469694029</v>
          </cell>
          <cell r="CN380">
            <v>-3.0095400657100981</v>
          </cell>
          <cell r="CO380">
            <v>-1.0115879649299586</v>
          </cell>
          <cell r="CP380">
            <v>-0.36795087486007105</v>
          </cell>
          <cell r="CQ380">
            <v>-0.26718780308965506</v>
          </cell>
          <cell r="CR380">
            <v>25.030145500069921</v>
          </cell>
          <cell r="CS380">
            <v>21.910638617919631</v>
          </cell>
          <cell r="CT380">
            <v>-7.4813741970046976E-2</v>
          </cell>
          <cell r="CU380">
            <v>-4.3536307838999164</v>
          </cell>
          <cell r="CV380">
            <v>0.23377904601005639</v>
          </cell>
          <cell r="CW380">
            <v>0</v>
          </cell>
          <cell r="CX380">
            <v>-8.5948306491399649</v>
          </cell>
          <cell r="CY380">
            <v>-13.576757764630202</v>
          </cell>
          <cell r="CZ380">
            <v>-8.7027194003894692</v>
          </cell>
          <cell r="DA380">
            <v>-1.0065004380307983</v>
          </cell>
          <cell r="DB380">
            <v>-3.8105449285999953</v>
          </cell>
          <cell r="DC380">
            <v>44.907204232149979</v>
          </cell>
          <cell r="DD380">
            <v>-1.9016786893507742</v>
          </cell>
          <cell r="DE380">
            <v>-17.376850863802247</v>
          </cell>
          <cell r="DF380">
            <v>8.3215570665092855</v>
          </cell>
          <cell r="DG380">
            <v>-1.3193560613608497</v>
          </cell>
          <cell r="DH380">
            <v>-3.4972620206201555</v>
          </cell>
          <cell r="DI380">
            <v>0</v>
          </cell>
          <cell r="DJ380">
            <v>0</v>
          </cell>
          <cell r="DK380">
            <v>0.4582154671400076</v>
          </cell>
          <cell r="DL380">
            <v>-9.0657246792598016</v>
          </cell>
          <cell r="DM380">
            <v>-0.52510685062043194</v>
          </cell>
          <cell r="DN380">
            <v>-7.0584823465806039</v>
          </cell>
          <cell r="DO380">
            <v>1.0202282519969685E-2</v>
          </cell>
          <cell r="DP380">
            <v>-0.68987276644998019</v>
          </cell>
          <cell r="DQ380">
            <v>-4.011020955080312</v>
          </cell>
          <cell r="DR380">
            <v>-7.3831867735862033</v>
          </cell>
          <cell r="DS380">
            <v>0.55415849262044503</v>
          </cell>
          <cell r="DT380">
            <v>7.2149887355099054</v>
          </cell>
          <cell r="DU380">
            <v>-8.7186939539833475E-2</v>
          </cell>
          <cell r="DV380">
            <v>-0.96674465729999959</v>
          </cell>
          <cell r="DW380">
            <v>0</v>
          </cell>
          <cell r="DX380">
            <v>0</v>
          </cell>
          <cell r="DY380">
            <v>8.3452109450900025</v>
          </cell>
          <cell r="DZ380">
            <v>-1.6739657785196869</v>
          </cell>
          <cell r="EA380">
            <v>-0.2502118766797139</v>
          </cell>
          <cell r="EB380">
            <v>-19.415156072179968</v>
          </cell>
          <cell r="EC380">
            <v>-0.15945095618985761</v>
          </cell>
          <cell r="ED380">
            <v>-0.94482866639918939</v>
          </cell>
          <cell r="EE380">
            <v>12.17221795614023</v>
          </cell>
          <cell r="EF380">
            <v>-2.1760848815501959</v>
          </cell>
          <cell r="EG380">
            <v>-7.9491471800338331E-2</v>
          </cell>
          <cell r="EH380">
            <v>6.1767716709937304E-2</v>
          </cell>
          <cell r="EI380">
            <v>0</v>
          </cell>
          <cell r="EJ380">
            <v>0</v>
          </cell>
          <cell r="EK380">
            <v>0</v>
          </cell>
          <cell r="EL380">
            <v>8.1073893739094274</v>
          </cell>
          <cell r="EM380">
            <v>-0.40717933732958045</v>
          </cell>
          <cell r="EN380">
            <v>-1.8939024626597529</v>
          </cell>
          <cell r="EO380">
            <v>-8.4314554009999654E-2</v>
          </cell>
          <cell r="EP380">
            <v>-1.8353601141700437</v>
          </cell>
          <cell r="EQ380">
            <v>10.479393687041011</v>
          </cell>
          <cell r="ER380">
            <v>3.9019028377188079</v>
          </cell>
          <cell r="ES380">
            <v>-9.9068607689901E-2</v>
          </cell>
          <cell r="ET380">
            <v>-2.7487185964300807</v>
          </cell>
          <cell r="EU380">
            <v>3.2536297429942351E-2</v>
          </cell>
          <cell r="EV380">
            <v>0</v>
          </cell>
          <cell r="EW380">
            <v>0</v>
          </cell>
          <cell r="EX380">
            <v>0</v>
          </cell>
          <cell r="EY380">
            <v>16.304573998950104</v>
          </cell>
          <cell r="EZ380">
            <v>-2.1259146776901616</v>
          </cell>
          <cell r="FA380">
            <v>-2.0270766887899754</v>
          </cell>
          <cell r="FB380">
            <v>0</v>
          </cell>
          <cell r="FC380">
            <v>7.5325974120005412E-2</v>
          </cell>
          <cell r="FD380">
            <v>-5.5097548621797614</v>
          </cell>
          <cell r="FE380">
            <v>-25.131107846516898</v>
          </cell>
          <cell r="FF380">
            <v>0.49156579951977619</v>
          </cell>
          <cell r="FG380">
            <v>2.1340468493501703</v>
          </cell>
          <cell r="FH380">
            <v>0.26465993898000306</v>
          </cell>
          <cell r="FI380">
            <v>0</v>
          </cell>
          <cell r="FJ380">
            <v>0</v>
          </cell>
          <cell r="FK380">
            <v>0</v>
          </cell>
          <cell r="FL380">
            <v>-10.052728326849774</v>
          </cell>
          <cell r="FM380">
            <v>-8.2692362948000664</v>
          </cell>
          <cell r="FN380">
            <v>-1.8729215360499438</v>
          </cell>
          <cell r="FO380">
            <v>0</v>
          </cell>
          <cell r="FP380">
            <v>-0.2468187181700614</v>
          </cell>
          <cell r="FQ380">
            <v>-7.5796755585001847</v>
          </cell>
          <cell r="FR380">
            <v>-6.3494041789635958</v>
          </cell>
          <cell r="FS380">
            <v>-0.15717960316032986</v>
          </cell>
          <cell r="FT380">
            <v>11.306485303130103</v>
          </cell>
          <cell r="FU380">
            <v>0</v>
          </cell>
          <cell r="FV380">
            <v>0</v>
          </cell>
          <cell r="FW380">
            <v>0</v>
          </cell>
          <cell r="FX380">
            <v>0</v>
          </cell>
          <cell r="FY380">
            <v>-10.208704612869951</v>
          </cell>
          <cell r="FZ380">
            <v>-1.337763360039844</v>
          </cell>
          <cell r="GA380">
            <v>-5.9010262839497045</v>
          </cell>
          <cell r="GB380">
            <v>0</v>
          </cell>
          <cell r="GC380">
            <v>0</v>
          </cell>
          <cell r="GD380">
            <v>-5.1215622069776146E-2</v>
          </cell>
          <cell r="GE380">
            <v>-20.420215493890282</v>
          </cell>
          <cell r="GF380">
            <v>-5.7715668350601845</v>
          </cell>
          <cell r="GG380">
            <v>-0.91600089468010992</v>
          </cell>
          <cell r="GH380">
            <v>-2.2723113889924207E-2</v>
          </cell>
          <cell r="GI380">
            <v>0</v>
          </cell>
          <cell r="GJ380">
            <v>0</v>
          </cell>
          <cell r="GK380">
            <v>0</v>
          </cell>
          <cell r="GL380">
            <v>-12.092887264340334</v>
          </cell>
          <cell r="GM380">
            <v>-0.76057513899013429</v>
          </cell>
          <cell r="GN380">
            <v>-0.1412814700997842</v>
          </cell>
          <cell r="GO380">
            <v>0</v>
          </cell>
          <cell r="GP380">
            <v>0</v>
          </cell>
          <cell r="GQ380">
            <v>-0.71518077683049341</v>
          </cell>
          <cell r="GR380">
            <v>-33.241831750350684</v>
          </cell>
          <cell r="GS380">
            <v>-1.0157302197098943</v>
          </cell>
          <cell r="GT380">
            <v>4.4695215399606241</v>
          </cell>
          <cell r="GU380">
            <v>8.0904980013099248</v>
          </cell>
          <cell r="GV380">
            <v>0</v>
          </cell>
          <cell r="GW380">
            <v>0</v>
          </cell>
          <cell r="GX380">
            <v>0</v>
          </cell>
          <cell r="GY380">
            <v>-29.894042006510062</v>
          </cell>
          <cell r="GZ380">
            <v>-6.6047134663108409</v>
          </cell>
          <cell r="HA380">
            <v>0.20225818766994053</v>
          </cell>
          <cell r="HB380">
            <v>0</v>
          </cell>
          <cell r="HC380">
            <v>-2.1962236133599617</v>
          </cell>
          <cell r="HD380">
            <v>-6.2934001734001868</v>
          </cell>
          <cell r="HE380">
            <v>27.905039575565752</v>
          </cell>
          <cell r="HF380">
            <v>3.0778517970202302</v>
          </cell>
          <cell r="HG380">
            <v>-2.5040918532704382</v>
          </cell>
          <cell r="HH380">
            <v>-0.59835946550015251</v>
          </cell>
          <cell r="HI380">
            <v>0</v>
          </cell>
          <cell r="HJ380">
            <v>0</v>
          </cell>
          <cell r="HK380">
            <v>0</v>
          </cell>
          <cell r="HL380">
            <v>-13.284997132009266</v>
          </cell>
          <cell r="HM380">
            <v>-2.4428173681499175</v>
          </cell>
          <cell r="HN380">
            <v>-1.1081919316102358</v>
          </cell>
          <cell r="HO380">
            <v>-0.13652386275000339</v>
          </cell>
          <cell r="HP380">
            <v>45.090797214900022</v>
          </cell>
          <cell r="HQ380">
            <v>-0.18862782306950976</v>
          </cell>
          <cell r="HR380">
            <v>-127.89766368172423</v>
          </cell>
          <cell r="HS380">
            <v>-12.483432175290545</v>
          </cell>
          <cell r="HT380">
            <v>-2.2705871377511357</v>
          </cell>
          <cell r="HU380">
            <v>0</v>
          </cell>
          <cell r="HV380">
            <v>0</v>
          </cell>
          <cell r="HW380">
            <v>0</v>
          </cell>
          <cell r="HX380">
            <v>0</v>
          </cell>
          <cell r="HY380">
            <v>-90.070462130126543</v>
          </cell>
          <cell r="HZ380">
            <v>-11.673360020538894</v>
          </cell>
          <cell r="IA380">
            <v>0.60376494550018833</v>
          </cell>
          <cell r="IB380">
            <v>-2.383031356469985</v>
          </cell>
          <cell r="IC380">
            <v>-5.4666084594100539</v>
          </cell>
          <cell r="ID380">
            <v>-4.1539473476505009</v>
          </cell>
          <cell r="IE380">
            <v>36.513271230920509</v>
          </cell>
          <cell r="IF380">
            <v>33.599025814049128</v>
          </cell>
          <cell r="IG380">
            <v>3.3845979834495665</v>
          </cell>
          <cell r="IH380">
            <v>0</v>
          </cell>
          <cell r="II380">
            <v>0</v>
          </cell>
          <cell r="IJ380">
            <v>0</v>
          </cell>
          <cell r="IK380">
            <v>0</v>
          </cell>
          <cell r="IL380">
            <v>-12.776899360539574</v>
          </cell>
          <cell r="IM380">
            <v>-8.7277782068895249</v>
          </cell>
          <cell r="IN380">
            <v>2.1149364876291656</v>
          </cell>
          <cell r="IO380">
            <v>0</v>
          </cell>
          <cell r="IP380">
            <v>19.067420029030018</v>
          </cell>
          <cell r="IQ380">
            <v>-0.14803151580053964</v>
          </cell>
          <cell r="IR380">
            <v>13.756401249003829</v>
          </cell>
          <cell r="IS380">
            <v>-5.3818456130002232</v>
          </cell>
          <cell r="IT380">
            <v>-5.7595560810095776</v>
          </cell>
          <cell r="IU380">
            <v>-0.41177285544995357</v>
          </cell>
          <cell r="IV380">
            <v>0</v>
          </cell>
          <cell r="IW380">
            <v>0</v>
          </cell>
          <cell r="IX380">
            <v>0</v>
          </cell>
          <cell r="IY380">
            <v>-19.417970536699613</v>
          </cell>
          <cell r="IZ380">
            <v>-4.4732737642098073</v>
          </cell>
          <cell r="JA380">
            <v>1.5685732950896636</v>
          </cell>
          <cell r="JB380">
            <v>0</v>
          </cell>
          <cell r="JC380">
            <v>50.285793898920474</v>
          </cell>
          <cell r="JD380">
            <v>-2.6535470946510031</v>
          </cell>
          <cell r="JE380">
            <v>0</v>
          </cell>
        </row>
        <row r="381">
          <cell r="F381">
            <v>0</v>
          </cell>
          <cell r="G381">
            <v>-1.0576923753201299</v>
          </cell>
          <cell r="H381">
            <v>-0.19656087337011741</v>
          </cell>
          <cell r="I381">
            <v>0.50290341664981497</v>
          </cell>
          <cell r="J381">
            <v>5.7949698198171973E-3</v>
          </cell>
          <cell r="K381">
            <v>-0.16247306552986629</v>
          </cell>
          <cell r="L381">
            <v>-0.32041195866986527</v>
          </cell>
          <cell r="M381">
            <v>0.16527480280979034</v>
          </cell>
          <cell r="N381">
            <v>-7.7681735870555713E-2</v>
          </cell>
          <cell r="O381">
            <v>-1.4609694285500154</v>
          </cell>
          <cell r="P381">
            <v>4.0997151972987922E-4</v>
          </cell>
          <cell r="Q381">
            <v>0</v>
          </cell>
          <cell r="R381">
            <v>-22.064536310837866</v>
          </cell>
          <cell r="S381">
            <v>0</v>
          </cell>
          <cell r="T381">
            <v>2.6789964349973161E-2</v>
          </cell>
          <cell r="U381">
            <v>-6.2293367019947254E-2</v>
          </cell>
          <cell r="V381">
            <v>1.4102965331296673</v>
          </cell>
          <cell r="W381">
            <v>-6.9651000069825386E-2</v>
          </cell>
          <cell r="X381">
            <v>-1.3267298997600392</v>
          </cell>
          <cell r="Y381">
            <v>0.93873757554001713</v>
          </cell>
          <cell r="Z381">
            <v>-9.0643753526296678</v>
          </cell>
          <cell r="AA381">
            <v>-2.5792656995608922</v>
          </cell>
          <cell r="AB381">
            <v>-4.5235413346199493</v>
          </cell>
          <cell r="AC381">
            <v>-0.60451736827985769</v>
          </cell>
          <cell r="AD381">
            <v>-6.2099863619200733</v>
          </cell>
          <cell r="AE381">
            <v>-17.335134428816673</v>
          </cell>
          <cell r="AF381">
            <v>-5.0354285323599015</v>
          </cell>
          <cell r="AG381">
            <v>-1.6048274709498855</v>
          </cell>
          <cell r="AH381">
            <v>4.3329789103702296</v>
          </cell>
          <cell r="AI381">
            <v>-0.32512088342991774</v>
          </cell>
          <cell r="AJ381">
            <v>-1.6584075318598934</v>
          </cell>
          <cell r="AK381">
            <v>-1.4069049963798079</v>
          </cell>
          <cell r="AL381">
            <v>-2.6645393191402036</v>
          </cell>
          <cell r="AM381">
            <v>0.18808101218974116</v>
          </cell>
          <cell r="AN381">
            <v>-3.672936951050815</v>
          </cell>
          <cell r="AO381">
            <v>-0.53338174645023173</v>
          </cell>
          <cell r="AP381">
            <v>-3.8714603119500453</v>
          </cell>
          <cell r="AQ381">
            <v>-1.083186607809921</v>
          </cell>
          <cell r="AR381">
            <v>2.3369350747489079</v>
          </cell>
          <cell r="AS381">
            <v>8.6637633157499749</v>
          </cell>
          <cell r="AT381">
            <v>-0.95195458300986502</v>
          </cell>
          <cell r="AU381">
            <v>-2.0999158696201903</v>
          </cell>
          <cell r="AV381">
            <v>-1.6388205654700414</v>
          </cell>
          <cell r="AW381">
            <v>-0.71192410452954391</v>
          </cell>
          <cell r="AX381">
            <v>3.2291916126600881</v>
          </cell>
          <cell r="AY381">
            <v>-0.68692499410008168</v>
          </cell>
          <cell r="AZ381">
            <v>8.5269006739963515E-2</v>
          </cell>
          <cell r="BA381">
            <v>-0.44576872262950928</v>
          </cell>
          <cell r="BB381">
            <v>-0.11149854154018612</v>
          </cell>
          <cell r="BC381">
            <v>-2.2673990147698078</v>
          </cell>
          <cell r="BD381">
            <v>-0.72708246472984683</v>
          </cell>
          <cell r="BE381">
            <v>21.012574556581967</v>
          </cell>
          <cell r="BF381">
            <v>-1.7375989917202332</v>
          </cell>
          <cell r="BG381">
            <v>-7.3740421260026778E-2</v>
          </cell>
          <cell r="BH381">
            <v>9.8833687339492826E-2</v>
          </cell>
          <cell r="BI381">
            <v>25.029801143820123</v>
          </cell>
          <cell r="BJ381">
            <v>4.005233015993781E-2</v>
          </cell>
          <cell r="BK381">
            <v>-5.3438282717202128</v>
          </cell>
          <cell r="BL381">
            <v>-8.510448141987581E-2</v>
          </cell>
          <cell r="BM381">
            <v>-0.6430486942999778</v>
          </cell>
          <cell r="BN381">
            <v>0.17828437097023198</v>
          </cell>
          <cell r="BO381">
            <v>-0.12000862796003275</v>
          </cell>
          <cell r="BP381">
            <v>3.2130266991900953</v>
          </cell>
          <cell r="BQ381">
            <v>0.45590581348005799</v>
          </cell>
          <cell r="BR381">
            <v>-4.0246669115094846</v>
          </cell>
          <cell r="BS381">
            <v>3.208087729060253</v>
          </cell>
          <cell r="BT381">
            <v>1.3509591127999556</v>
          </cell>
          <cell r="BU381">
            <v>1.8716439998997885</v>
          </cell>
          <cell r="BV381">
            <v>0</v>
          </cell>
          <cell r="BW381">
            <v>0</v>
          </cell>
          <cell r="BX381">
            <v>0.36942154363998725</v>
          </cell>
          <cell r="BY381">
            <v>-4.4533690053804094</v>
          </cell>
          <cell r="BZ381">
            <v>-0.86227361359033239</v>
          </cell>
          <cell r="CA381">
            <v>-3.8186756574698393</v>
          </cell>
          <cell r="CB381">
            <v>0</v>
          </cell>
          <cell r="CC381">
            <v>0.1524310897898431</v>
          </cell>
          <cell r="CD381">
            <v>-1.8428921102599816</v>
          </cell>
          <cell r="CE381">
            <v>-20.988202507422102</v>
          </cell>
          <cell r="CF381">
            <v>-0.27386605351011895</v>
          </cell>
          <cell r="CG381">
            <v>0.46545232857010888</v>
          </cell>
          <cell r="CH381">
            <v>-0.23861024457005442</v>
          </cell>
          <cell r="CI381">
            <v>-5.9685153240499744</v>
          </cell>
          <cell r="CJ381">
            <v>-1.9604914149997654E-2</v>
          </cell>
          <cell r="CK381">
            <v>-5.6461969890499404</v>
          </cell>
          <cell r="CL381">
            <v>-1.498625696610361</v>
          </cell>
          <cell r="CM381">
            <v>-8.2880335291201845</v>
          </cell>
          <cell r="CN381">
            <v>6.6421066016000623</v>
          </cell>
          <cell r="CO381">
            <v>-2.4041769468700522</v>
          </cell>
          <cell r="CP381">
            <v>-3.3473221282097256</v>
          </cell>
          <cell r="CQ381">
            <v>-0.41080961145007677</v>
          </cell>
          <cell r="CR381">
            <v>-45.036797910110181</v>
          </cell>
          <cell r="CS381">
            <v>-33.321098977920201</v>
          </cell>
          <cell r="CT381">
            <v>-2.3013335985799586</v>
          </cell>
          <cell r="CU381">
            <v>-0.39076814232998913</v>
          </cell>
          <cell r="CV381">
            <v>-0.70423160589999156</v>
          </cell>
          <cell r="CW381">
            <v>0</v>
          </cell>
          <cell r="CX381">
            <v>-0.59186579214997437</v>
          </cell>
          <cell r="CY381">
            <v>-3.0337510012991515</v>
          </cell>
          <cell r="CZ381">
            <v>0.1888992785497976</v>
          </cell>
          <cell r="DA381">
            <v>-2.5022469046596143</v>
          </cell>
          <cell r="DB381">
            <v>-0.18608801794994179</v>
          </cell>
          <cell r="DC381">
            <v>-1.4649019787200359</v>
          </cell>
          <cell r="DD381">
            <v>-0.72941116914989834</v>
          </cell>
          <cell r="DE381">
            <v>-10.133267801666079</v>
          </cell>
          <cell r="DF381">
            <v>-0.37697913868987598</v>
          </cell>
          <cell r="DG381">
            <v>-1.703335971180195</v>
          </cell>
          <cell r="DH381">
            <v>4.1003244829994401E-2</v>
          </cell>
          <cell r="DI381">
            <v>0.21843530693000446</v>
          </cell>
          <cell r="DJ381">
            <v>0</v>
          </cell>
          <cell r="DK381">
            <v>0</v>
          </cell>
          <cell r="DL381">
            <v>-5.1396881654700337</v>
          </cell>
          <cell r="DM381">
            <v>-1.8485301700998207</v>
          </cell>
          <cell r="DN381">
            <v>-8.1648588717698658</v>
          </cell>
          <cell r="DO381">
            <v>6.8732906975600088</v>
          </cell>
          <cell r="DP381">
            <v>0</v>
          </cell>
          <cell r="DQ381">
            <v>-3.2604733779407979E-2</v>
          </cell>
          <cell r="DR381">
            <v>-20.37436871519094</v>
          </cell>
          <cell r="DS381">
            <v>-17.142212355199945</v>
          </cell>
          <cell r="DT381">
            <v>0.10059298638998371</v>
          </cell>
          <cell r="DU381">
            <v>12.120383485119987</v>
          </cell>
          <cell r="DV381">
            <v>0</v>
          </cell>
          <cell r="DW381">
            <v>0</v>
          </cell>
          <cell r="DX381">
            <v>0</v>
          </cell>
          <cell r="DY381">
            <v>-4.7232399448803335</v>
          </cell>
          <cell r="DZ381">
            <v>6.9021935100181508E-2</v>
          </cell>
          <cell r="EA381">
            <v>1.267389607005498E-2</v>
          </cell>
          <cell r="EB381">
            <v>0</v>
          </cell>
          <cell r="EC381">
            <v>-4.1655172670061802E-2</v>
          </cell>
          <cell r="ED381">
            <v>-10.769933545120239</v>
          </cell>
          <cell r="EE381">
            <v>-31.41937326099287</v>
          </cell>
          <cell r="EF381">
            <v>1.0564161299953412E-2</v>
          </cell>
          <cell r="EG381">
            <v>-0.75862806493023527</v>
          </cell>
          <cell r="EH381">
            <v>2.3312141283799974</v>
          </cell>
          <cell r="EI381">
            <v>0</v>
          </cell>
          <cell r="EJ381">
            <v>0</v>
          </cell>
          <cell r="EK381">
            <v>-0.18406003227000056</v>
          </cell>
          <cell r="EL381">
            <v>-20.591742487499914</v>
          </cell>
          <cell r="EM381">
            <v>-3.1562673239932337E-2</v>
          </cell>
          <cell r="EN381">
            <v>-0.55878991865006356</v>
          </cell>
          <cell r="EO381">
            <v>0</v>
          </cell>
          <cell r="EP381">
            <v>-10.535827069909828</v>
          </cell>
          <cell r="EQ381">
            <v>-1.1005413041698375</v>
          </cell>
          <cell r="ER381">
            <v>-13.197108613801902</v>
          </cell>
          <cell r="ES381">
            <v>8.7757334839920986E-2</v>
          </cell>
          <cell r="ET381">
            <v>0</v>
          </cell>
          <cell r="EU381">
            <v>0</v>
          </cell>
          <cell r="EV381">
            <v>0</v>
          </cell>
          <cell r="EW381">
            <v>0</v>
          </cell>
          <cell r="EX381">
            <v>0</v>
          </cell>
          <cell r="EY381">
            <v>-13.065070391980043</v>
          </cell>
          <cell r="EZ381">
            <v>-0.47092573965005613</v>
          </cell>
          <cell r="FA381">
            <v>0</v>
          </cell>
          <cell r="FB381">
            <v>0.25330738977000067</v>
          </cell>
          <cell r="FC381">
            <v>6.0892770000009477E-4</v>
          </cell>
          <cell r="FD381">
            <v>-2.786134480174951E-3</v>
          </cell>
          <cell r="FE381">
            <v>2.5095282727006634</v>
          </cell>
          <cell r="FF381">
            <v>0</v>
          </cell>
          <cell r="FG381">
            <v>0</v>
          </cell>
          <cell r="FH381">
            <v>0</v>
          </cell>
          <cell r="FI381">
            <v>0</v>
          </cell>
          <cell r="FJ381">
            <v>0</v>
          </cell>
          <cell r="FK381">
            <v>0</v>
          </cell>
          <cell r="FL381">
            <v>4.150335633440136</v>
          </cell>
          <cell r="FM381">
            <v>-2.8792266505099633</v>
          </cell>
          <cell r="FN381">
            <v>0</v>
          </cell>
          <cell r="FO381">
            <v>0</v>
          </cell>
          <cell r="FP381">
            <v>2.6114254700360107E-3</v>
          </cell>
          <cell r="FQ381">
            <v>1.2358078643001136</v>
          </cell>
          <cell r="FR381">
            <v>19.53898130817106</v>
          </cell>
          <cell r="FS381">
            <v>-2.6748582867398909</v>
          </cell>
          <cell r="FT381">
            <v>0.53395406039999216</v>
          </cell>
          <cell r="FU381">
            <v>-9.9476753799763173E-3</v>
          </cell>
          <cell r="FV381">
            <v>-8.18498359200035E-2</v>
          </cell>
          <cell r="FW381">
            <v>0</v>
          </cell>
          <cell r="FX381">
            <v>0</v>
          </cell>
          <cell r="FY381">
            <v>23.258940213400138</v>
          </cell>
          <cell r="FZ381">
            <v>-3.3016484008496718</v>
          </cell>
          <cell r="GA381">
            <v>0.22256851178030956</v>
          </cell>
          <cell r="GB381">
            <v>0</v>
          </cell>
          <cell r="GC381">
            <v>0</v>
          </cell>
          <cell r="GD381">
            <v>1.5918227214801846</v>
          </cell>
          <cell r="GE381">
            <v>-9.9661503163097223</v>
          </cell>
          <cell r="GF381">
            <v>-1.2755295972999647</v>
          </cell>
          <cell r="GG381">
            <v>3.6253895772601936</v>
          </cell>
          <cell r="GH381">
            <v>-1.261306951999984</v>
          </cell>
          <cell r="GI381">
            <v>0</v>
          </cell>
          <cell r="GJ381">
            <v>0</v>
          </cell>
          <cell r="GK381">
            <v>0</v>
          </cell>
          <cell r="GL381">
            <v>5.3290877499421185E-3</v>
          </cell>
          <cell r="GM381">
            <v>-3.0355554163400029</v>
          </cell>
          <cell r="GN381">
            <v>-5.7588779991101546</v>
          </cell>
          <cell r="GO381">
            <v>0</v>
          </cell>
          <cell r="GP381">
            <v>-1.79178510541999</v>
          </cell>
          <cell r="GQ381">
            <v>-0.47381391115027327</v>
          </cell>
          <cell r="GR381">
            <v>0</v>
          </cell>
          <cell r="GS381">
            <v>0</v>
          </cell>
          <cell r="GT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0</v>
          </cell>
          <cell r="HA381">
            <v>0</v>
          </cell>
          <cell r="HB381">
            <v>0</v>
          </cell>
          <cell r="HC381">
            <v>0</v>
          </cell>
          <cell r="HD381">
            <v>0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</v>
          </cell>
          <cell r="HJ381">
            <v>0</v>
          </cell>
          <cell r="HK381">
            <v>0</v>
          </cell>
          <cell r="HL381">
            <v>0</v>
          </cell>
          <cell r="HM381">
            <v>0</v>
          </cell>
          <cell r="HN381">
            <v>0</v>
          </cell>
          <cell r="HO381">
            <v>0</v>
          </cell>
          <cell r="HP381">
            <v>0</v>
          </cell>
          <cell r="HQ381">
            <v>0</v>
          </cell>
          <cell r="HR381">
            <v>0</v>
          </cell>
          <cell r="HS381">
            <v>0</v>
          </cell>
          <cell r="HT381">
            <v>0</v>
          </cell>
          <cell r="HU381">
            <v>0</v>
          </cell>
          <cell r="HV381">
            <v>0</v>
          </cell>
          <cell r="HW381">
            <v>0</v>
          </cell>
          <cell r="HX381">
            <v>0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0</v>
          </cell>
          <cell r="IE381">
            <v>0</v>
          </cell>
          <cell r="IF381">
            <v>0</v>
          </cell>
          <cell r="IG381">
            <v>0</v>
          </cell>
          <cell r="IH381">
            <v>0</v>
          </cell>
          <cell r="II381">
            <v>0</v>
          </cell>
          <cell r="IJ381">
            <v>0</v>
          </cell>
          <cell r="IK381">
            <v>0</v>
          </cell>
          <cell r="IL381">
            <v>0</v>
          </cell>
          <cell r="IM381">
            <v>0</v>
          </cell>
          <cell r="IN381">
            <v>0</v>
          </cell>
          <cell r="IO381">
            <v>0</v>
          </cell>
          <cell r="IP381">
            <v>0</v>
          </cell>
          <cell r="IQ381">
            <v>0</v>
          </cell>
          <cell r="IR381">
            <v>0</v>
          </cell>
          <cell r="IS381">
            <v>0</v>
          </cell>
          <cell r="IT381">
            <v>0</v>
          </cell>
          <cell r="IU381">
            <v>0</v>
          </cell>
          <cell r="IV381">
            <v>0</v>
          </cell>
          <cell r="IW381">
            <v>0</v>
          </cell>
          <cell r="IX381">
            <v>0</v>
          </cell>
          <cell r="IY381">
            <v>0</v>
          </cell>
          <cell r="IZ381">
            <v>0</v>
          </cell>
          <cell r="JA381">
            <v>0</v>
          </cell>
          <cell r="JB381">
            <v>0</v>
          </cell>
          <cell r="JC381">
            <v>0</v>
          </cell>
          <cell r="JD381">
            <v>0</v>
          </cell>
          <cell r="JE381">
            <v>0</v>
          </cell>
        </row>
        <row r="382">
          <cell r="F382">
            <v>-0.14014949140005228</v>
          </cell>
          <cell r="G382">
            <v>-2.5990552994501286</v>
          </cell>
          <cell r="H382">
            <v>9.6546075520564045E-2</v>
          </cell>
          <cell r="I382">
            <v>-0.36205678386045292</v>
          </cell>
          <cell r="J382">
            <v>-1.5353585959401244</v>
          </cell>
          <cell r="K382">
            <v>-0.59484992355965005</v>
          </cell>
          <cell r="L382">
            <v>-0.34609392533002392</v>
          </cell>
          <cell r="M382">
            <v>-4.2942414260323858E-2</v>
          </cell>
          <cell r="N382">
            <v>-0.16072404323040246</v>
          </cell>
          <cell r="O382">
            <v>-1.3563616250403356</v>
          </cell>
          <cell r="P382">
            <v>-1.2429283400797431</v>
          </cell>
          <cell r="Q382">
            <v>-0.82876201959015816</v>
          </cell>
          <cell r="R382">
            <v>-18.436510958061262</v>
          </cell>
          <cell r="S382">
            <v>8.9739164170168806E-2</v>
          </cell>
          <cell r="T382">
            <v>0.46535899778018575</v>
          </cell>
          <cell r="U382">
            <v>-1.0548303698005839</v>
          </cell>
          <cell r="V382">
            <v>-0.54615490962987678</v>
          </cell>
          <cell r="W382">
            <v>-0.32349122708956202</v>
          </cell>
          <cell r="X382">
            <v>-14.95979182056044</v>
          </cell>
          <cell r="Y382">
            <v>0.35912066974015033</v>
          </cell>
          <cell r="Z382">
            <v>0</v>
          </cell>
          <cell r="AA382">
            <v>-0.52564512152002862</v>
          </cell>
          <cell r="AB382">
            <v>0.26220873982992998</v>
          </cell>
          <cell r="AC382">
            <v>-1.5713346046886727</v>
          </cell>
          <cell r="AD382">
            <v>-0.63169047628935004</v>
          </cell>
          <cell r="AE382">
            <v>-3.3714305146422703</v>
          </cell>
          <cell r="AF382">
            <v>-7.5693771190344705E-2</v>
          </cell>
          <cell r="AG382">
            <v>0.21791699051027535</v>
          </cell>
          <cell r="AH382">
            <v>1.8858396983600869</v>
          </cell>
          <cell r="AI382">
            <v>-1.2459198783901684</v>
          </cell>
          <cell r="AJ382">
            <v>-0.55851068868014409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-0.93813216029002433</v>
          </cell>
          <cell r="AP382">
            <v>-2.6569307049599047</v>
          </cell>
          <cell r="AQ382">
            <v>0</v>
          </cell>
          <cell r="AR382">
            <v>-19.489793525848654</v>
          </cell>
          <cell r="AS382">
            <v>-3.5843010193593727</v>
          </cell>
          <cell r="AT382">
            <v>-1.6325854421802433</v>
          </cell>
          <cell r="AU382">
            <v>-0.70098528435983098</v>
          </cell>
          <cell r="AV382">
            <v>-9.9159862860005887E-2</v>
          </cell>
          <cell r="AW382">
            <v>-4.9232704680298411</v>
          </cell>
          <cell r="AX382">
            <v>-3.0205242636498042</v>
          </cell>
          <cell r="AY382">
            <v>-0.19491822753980159</v>
          </cell>
          <cell r="AZ382">
            <v>0</v>
          </cell>
          <cell r="BA382">
            <v>-1.4815360250395315E-2</v>
          </cell>
          <cell r="BB382">
            <v>2.683502561012574E-2</v>
          </cell>
          <cell r="BC382">
            <v>-1.1688750675007213</v>
          </cell>
          <cell r="BD382">
            <v>-4.1771935557198958</v>
          </cell>
          <cell r="BE382">
            <v>-30.778433792365831</v>
          </cell>
          <cell r="BF382">
            <v>-1.7486890730901905</v>
          </cell>
          <cell r="BG382">
            <v>-1.1850174177998269</v>
          </cell>
          <cell r="BH382">
            <v>-9.9433653930304899</v>
          </cell>
          <cell r="BI382">
            <v>-2.226575485829926</v>
          </cell>
          <cell r="BJ382">
            <v>-0.54686100996991627</v>
          </cell>
          <cell r="BK382">
            <v>4.0245946793997973</v>
          </cell>
          <cell r="BL382">
            <v>-2.9033408110199161</v>
          </cell>
          <cell r="BM382">
            <v>-0.377155207589567</v>
          </cell>
          <cell r="BN382">
            <v>-1.4853300102495268</v>
          </cell>
          <cell r="BO382">
            <v>-2.4563465889400504</v>
          </cell>
          <cell r="BP382">
            <v>-11.94528439782016</v>
          </cell>
          <cell r="BQ382">
            <v>1.493692357053078E-2</v>
          </cell>
          <cell r="BR382">
            <v>-40.028601143458218</v>
          </cell>
          <cell r="BS382">
            <v>-9.1816052854501322</v>
          </cell>
          <cell r="BT382">
            <v>-7.428378075459932</v>
          </cell>
          <cell r="BU382">
            <v>-5.4734320092297821</v>
          </cell>
          <cell r="BV382">
            <v>-0.18273556449997841</v>
          </cell>
          <cell r="BW382">
            <v>-3.7144093236799733</v>
          </cell>
          <cell r="BX382">
            <v>0</v>
          </cell>
          <cell r="BY382">
            <v>0</v>
          </cell>
          <cell r="BZ382">
            <v>-1.082718752310484</v>
          </cell>
          <cell r="CA382">
            <v>-2.6173870284296754</v>
          </cell>
          <cell r="CB382">
            <v>-0.23059595281006295</v>
          </cell>
          <cell r="CC382">
            <v>-8.6050401354402766</v>
          </cell>
          <cell r="CD382">
            <v>-1.5122990161498819</v>
          </cell>
          <cell r="CE382">
            <v>23.143000819436566</v>
          </cell>
          <cell r="CF382">
            <v>-4.9766120345307172</v>
          </cell>
          <cell r="CG382">
            <v>0.44107500151994827</v>
          </cell>
          <cell r="CH382">
            <v>-0.46193850719032525</v>
          </cell>
          <cell r="CI382">
            <v>-1.7798780523601181</v>
          </cell>
          <cell r="CJ382">
            <v>0</v>
          </cell>
          <cell r="CK382">
            <v>0.649070135760212</v>
          </cell>
          <cell r="CL382">
            <v>-7.5480538437795985</v>
          </cell>
          <cell r="CM382">
            <v>-18.566200548680172</v>
          </cell>
          <cell r="CN382">
            <v>-1.1563053385198145</v>
          </cell>
          <cell r="CO382">
            <v>59.208627326870101</v>
          </cell>
          <cell r="CP382">
            <v>-4.6762296196902753E-3</v>
          </cell>
          <cell r="CQ382">
            <v>-2.6621070900396262</v>
          </cell>
          <cell r="CR382">
            <v>12.484660350080958</v>
          </cell>
          <cell r="CS382">
            <v>-3.5769257317701886</v>
          </cell>
          <cell r="CT382">
            <v>-1.6334892800387024E-3</v>
          </cell>
          <cell r="CU382">
            <v>-3.8083017780081718E-2</v>
          </cell>
          <cell r="CV382">
            <v>3.7331100276800839</v>
          </cell>
          <cell r="CW382">
            <v>8.863070989995947E-3</v>
          </cell>
          <cell r="CX382">
            <v>2.1923031265399686</v>
          </cell>
          <cell r="CY382">
            <v>4.6017480632904153</v>
          </cell>
          <cell r="CZ382">
            <v>2.9131708553700264</v>
          </cell>
          <cell r="DA382">
            <v>-0.18966628737007341</v>
          </cell>
          <cell r="DB382">
            <v>0</v>
          </cell>
          <cell r="DC382">
            <v>-6.9446154069737531E-2</v>
          </cell>
          <cell r="DD382">
            <v>2.9112198864795573</v>
          </cell>
          <cell r="DE382">
            <v>-8.4695970391585433</v>
          </cell>
          <cell r="DF382">
            <v>-0.82384311606028859</v>
          </cell>
          <cell r="DG382">
            <v>-7.9730592769919895E-2</v>
          </cell>
          <cell r="DH382">
            <v>1.4846467338699085</v>
          </cell>
          <cell r="DI382">
            <v>-7.4220383099969922E-3</v>
          </cell>
          <cell r="DJ382">
            <v>0</v>
          </cell>
          <cell r="DK382">
            <v>-7.3771631860040543E-2</v>
          </cell>
          <cell r="DL382">
            <v>-2.6870973569657508E-2</v>
          </cell>
          <cell r="DM382">
            <v>-4.4557908776891963</v>
          </cell>
          <cell r="DN382">
            <v>0.52853242652008703</v>
          </cell>
          <cell r="DO382">
            <v>0</v>
          </cell>
          <cell r="DP382">
            <v>-5.1424615907403677</v>
          </cell>
          <cell r="DQ382">
            <v>0.12711462144943653</v>
          </cell>
          <cell r="DR382">
            <v>-29.607315770797868</v>
          </cell>
          <cell r="DS382">
            <v>-9.9123707847106743</v>
          </cell>
          <cell r="DT382">
            <v>0</v>
          </cell>
          <cell r="DU382">
            <v>-6.9023588563500198</v>
          </cell>
          <cell r="DV382">
            <v>0</v>
          </cell>
          <cell r="DW382">
            <v>0</v>
          </cell>
          <cell r="DX382">
            <v>0</v>
          </cell>
          <cell r="DY382">
            <v>-0.31125477044997751</v>
          </cell>
          <cell r="DZ382">
            <v>0.18620023189032509</v>
          </cell>
          <cell r="EA382">
            <v>-8.3425571589402807</v>
          </cell>
          <cell r="EB382">
            <v>4.7583243600001879E-2</v>
          </cell>
          <cell r="EC382">
            <v>-2.0164136192802289</v>
          </cell>
          <cell r="ED382">
            <v>-2.3561440565499652</v>
          </cell>
          <cell r="EE382">
            <v>-6.5820615494485537</v>
          </cell>
          <cell r="EF382">
            <v>-8.1351263590022427E-2</v>
          </cell>
          <cell r="EG382">
            <v>-0.90548113297018062</v>
          </cell>
          <cell r="EH382">
            <v>6.8243006819900529</v>
          </cell>
          <cell r="EI382">
            <v>0</v>
          </cell>
          <cell r="EJ382">
            <v>0</v>
          </cell>
          <cell r="EK382">
            <v>0</v>
          </cell>
          <cell r="EL382">
            <v>-11.812690916019619</v>
          </cell>
          <cell r="EM382">
            <v>0.10687289344014061</v>
          </cell>
          <cell r="EN382">
            <v>0.28927074073999393</v>
          </cell>
          <cell r="EO382">
            <v>-0.3432869475999496</v>
          </cell>
          <cell r="EP382">
            <v>-0.22349091836008483</v>
          </cell>
          <cell r="EQ382">
            <v>-0.43620468708013505</v>
          </cell>
          <cell r="ER382">
            <v>0.20200333531101933</v>
          </cell>
          <cell r="ES382">
            <v>0.21379629931993804</v>
          </cell>
          <cell r="ET382">
            <v>-6.3433424669938177E-2</v>
          </cell>
          <cell r="EU382">
            <v>4.7297310029989603E-2</v>
          </cell>
          <cell r="EV382">
            <v>0</v>
          </cell>
          <cell r="EW382">
            <v>0</v>
          </cell>
          <cell r="EX382">
            <v>0</v>
          </cell>
          <cell r="EY382">
            <v>1.2991218439992736E-2</v>
          </cell>
          <cell r="EZ382">
            <v>-1.3898736661599287</v>
          </cell>
          <cell r="FA382">
            <v>-1.7125829939914183E-2</v>
          </cell>
          <cell r="FB382">
            <v>0</v>
          </cell>
          <cell r="FC382">
            <v>1.6583072400635501E-3</v>
          </cell>
          <cell r="FD382">
            <v>1.3966931210497933</v>
          </cell>
          <cell r="FE382">
            <v>-0.70363975820873748</v>
          </cell>
          <cell r="FF382">
            <v>1.3983860001001176</v>
          </cell>
          <cell r="FG382">
            <v>0</v>
          </cell>
          <cell r="FH382">
            <v>-9.468708859913022E-3</v>
          </cell>
          <cell r="FI382">
            <v>0</v>
          </cell>
          <cell r="FJ382">
            <v>0</v>
          </cell>
          <cell r="FK382">
            <v>0</v>
          </cell>
          <cell r="FL382">
            <v>-1.2514724628399563</v>
          </cell>
          <cell r="FM382">
            <v>-1.5774957912099126</v>
          </cell>
          <cell r="FN382">
            <v>-2.0469674273099372</v>
          </cell>
          <cell r="FO382">
            <v>0</v>
          </cell>
          <cell r="FP382">
            <v>-2.6750625431800472</v>
          </cell>
          <cell r="FQ382">
            <v>5.4584411750897743</v>
          </cell>
          <cell r="FR382">
            <v>5.7871278672992048</v>
          </cell>
          <cell r="FS382">
            <v>4.55504202937027</v>
          </cell>
          <cell r="FT382">
            <v>0.25432664557001772</v>
          </cell>
          <cell r="FU382">
            <v>-2.0020588959937413E-2</v>
          </cell>
          <cell r="FV382">
            <v>0</v>
          </cell>
          <cell r="FW382">
            <v>0</v>
          </cell>
          <cell r="FX382">
            <v>0</v>
          </cell>
          <cell r="FY382">
            <v>4.909881970009792</v>
          </cell>
          <cell r="FZ382">
            <v>-4.5588168424701507</v>
          </cell>
          <cell r="GA382">
            <v>8.084899449841032E-3</v>
          </cell>
          <cell r="GB382">
            <v>-5.3111314510005059E-2</v>
          </cell>
          <cell r="GC382">
            <v>0</v>
          </cell>
          <cell r="GD382">
            <v>0.69174106884020148</v>
          </cell>
          <cell r="GE382">
            <v>8.583158568952058</v>
          </cell>
          <cell r="GF382">
            <v>1.1691276201800065</v>
          </cell>
          <cell r="GG382">
            <v>3.4674017829729564E-2</v>
          </cell>
          <cell r="GH382">
            <v>0</v>
          </cell>
          <cell r="GI382">
            <v>0</v>
          </cell>
          <cell r="GJ382">
            <v>0</v>
          </cell>
          <cell r="GK382">
            <v>0</v>
          </cell>
          <cell r="GL382">
            <v>4.3740670739000507</v>
          </cell>
          <cell r="GM382">
            <v>0</v>
          </cell>
          <cell r="GN382">
            <v>2.7962144469938721E-2</v>
          </cell>
          <cell r="GO382">
            <v>2.6690235103599917</v>
          </cell>
          <cell r="GP382">
            <v>0.30830420220991073</v>
          </cell>
          <cell r="GQ382">
            <v>0</v>
          </cell>
          <cell r="GR382">
            <v>5.2895131745135586</v>
          </cell>
          <cell r="GS382">
            <v>2.771466331800184</v>
          </cell>
          <cell r="GT382">
            <v>0.6829215330203624</v>
          </cell>
          <cell r="GU382">
            <v>-0.14134283240002787</v>
          </cell>
          <cell r="GV382">
            <v>0</v>
          </cell>
          <cell r="GW382">
            <v>0</v>
          </cell>
          <cell r="GX382">
            <v>0</v>
          </cell>
          <cell r="GY382">
            <v>3.1650652179305325</v>
          </cell>
          <cell r="GZ382">
            <v>0</v>
          </cell>
          <cell r="HA382">
            <v>0.58947290454034373</v>
          </cell>
          <cell r="HB382">
            <v>0.26344674683000058</v>
          </cell>
          <cell r="HC382">
            <v>-0.13001811337016989</v>
          </cell>
          <cell r="HD382">
            <v>-1.9114986138392851</v>
          </cell>
          <cell r="HE382">
            <v>7.3658793271024479</v>
          </cell>
          <cell r="HF382">
            <v>-0.92653404557950125</v>
          </cell>
          <cell r="HG382">
            <v>5.6015978056398126</v>
          </cell>
          <cell r="HH382">
            <v>-4.7886468749766209E-2</v>
          </cell>
          <cell r="HI382">
            <v>0</v>
          </cell>
          <cell r="HJ382">
            <v>0</v>
          </cell>
          <cell r="HK382">
            <v>0</v>
          </cell>
          <cell r="HL382">
            <v>1.5068358659705154</v>
          </cell>
          <cell r="HM382">
            <v>0.45319537790965114</v>
          </cell>
          <cell r="HN382">
            <v>0</v>
          </cell>
          <cell r="HO382">
            <v>0.75474793732001899</v>
          </cell>
          <cell r="HP382">
            <v>8.0525287303316873E-3</v>
          </cell>
          <cell r="HQ382">
            <v>1.5870325860305456E-2</v>
          </cell>
          <cell r="HR382">
            <v>11.783077808715461</v>
          </cell>
          <cell r="HS382">
            <v>1.4233628831798342</v>
          </cell>
          <cell r="HT382">
            <v>-8.4322073723396898</v>
          </cell>
          <cell r="HU382">
            <v>0</v>
          </cell>
          <cell r="HV382">
            <v>0</v>
          </cell>
          <cell r="HW382">
            <v>0</v>
          </cell>
          <cell r="HX382">
            <v>-0.78126581511999404</v>
          </cell>
          <cell r="HY382">
            <v>0.10998018845020852</v>
          </cell>
          <cell r="HZ382">
            <v>18.004202673250802</v>
          </cell>
          <cell r="IA382">
            <v>1.4797420438599147</v>
          </cell>
          <cell r="IB382">
            <v>0.24203491447997294</v>
          </cell>
          <cell r="IC382">
            <v>1.1873587807704098</v>
          </cell>
          <cell r="ID382">
            <v>-1.4501304878194787</v>
          </cell>
          <cell r="IE382">
            <v>-50.980063113493088</v>
          </cell>
          <cell r="IF382">
            <v>0</v>
          </cell>
          <cell r="IG382">
            <v>5.270044830012921E-3</v>
          </cell>
          <cell r="IH382">
            <v>1.3989378379500295</v>
          </cell>
          <cell r="II382">
            <v>0</v>
          </cell>
          <cell r="IJ382">
            <v>0</v>
          </cell>
          <cell r="IK382">
            <v>0</v>
          </cell>
          <cell r="IL382">
            <v>-42.445884953320274</v>
          </cell>
          <cell r="IM382">
            <v>1.6662807159304975</v>
          </cell>
          <cell r="IN382">
            <v>-0.28474960350968104</v>
          </cell>
          <cell r="IO382">
            <v>0.14725869783001144</v>
          </cell>
          <cell r="IP382">
            <v>-16.5940692837803</v>
          </cell>
          <cell r="IQ382">
            <v>5.1268934305790026</v>
          </cell>
          <cell r="IR382">
            <v>-5.8581626768645947</v>
          </cell>
          <cell r="IS382">
            <v>1.2829105642204013</v>
          </cell>
          <cell r="IT382">
            <v>2.0429663371801325</v>
          </cell>
          <cell r="IU382">
            <v>2.421298491690095</v>
          </cell>
          <cell r="IV382">
            <v>2.8545218699917996E-3</v>
          </cell>
          <cell r="IW382">
            <v>0</v>
          </cell>
          <cell r="IX382">
            <v>0</v>
          </cell>
          <cell r="IY382">
            <v>1.1086828748302651</v>
          </cell>
          <cell r="IZ382">
            <v>-0.39985569724967718</v>
          </cell>
          <cell r="JA382">
            <v>-0.68296519253044607</v>
          </cell>
          <cell r="JB382">
            <v>-3.8249814277199903</v>
          </cell>
          <cell r="JC382">
            <v>-9.554815517570205</v>
          </cell>
          <cell r="JD382">
            <v>1.7457423684099922</v>
          </cell>
          <cell r="JE382">
            <v>0</v>
          </cell>
        </row>
        <row r="383">
          <cell r="F383">
            <v>-4.129702125987933E-2</v>
          </cell>
          <cell r="G383">
            <v>-0.24763614186008454</v>
          </cell>
          <cell r="H383">
            <v>-0.10070824093020292</v>
          </cell>
          <cell r="I383">
            <v>-0.19788385670005937</v>
          </cell>
          <cell r="J383">
            <v>-5.34517792844008</v>
          </cell>
          <cell r="K383">
            <v>-4.8137124940012654E-2</v>
          </cell>
          <cell r="L383">
            <v>-8.6758549619958103E-2</v>
          </cell>
          <cell r="M383">
            <v>0</v>
          </cell>
          <cell r="N383">
            <v>0</v>
          </cell>
          <cell r="O383">
            <v>-0.30560561058985058</v>
          </cell>
          <cell r="P383">
            <v>-0.14968511960000797</v>
          </cell>
          <cell r="Q383">
            <v>-0.30418550665001476</v>
          </cell>
          <cell r="R383">
            <v>-1.83716721132987</v>
          </cell>
          <cell r="S383">
            <v>-1.5223773100387916E-3</v>
          </cell>
          <cell r="T383">
            <v>0.41515372981007204</v>
          </cell>
          <cell r="U383">
            <v>0.11026996474993211</v>
          </cell>
          <cell r="V383">
            <v>6.5653315509848653E-2</v>
          </cell>
          <cell r="W383">
            <v>-6.1413486490096147E-2</v>
          </cell>
          <cell r="X383">
            <v>-2.007846439109926</v>
          </cell>
          <cell r="Y383">
            <v>4.6806750850009848E-2</v>
          </cell>
          <cell r="Z383">
            <v>0</v>
          </cell>
          <cell r="AA383">
            <v>0</v>
          </cell>
          <cell r="AB383">
            <v>0.23075392726991595</v>
          </cell>
          <cell r="AC383">
            <v>-3.8046344969984602E-2</v>
          </cell>
          <cell r="AD383">
            <v>-0.59697625163994417</v>
          </cell>
          <cell r="AE383">
            <v>0.59946689681964926</v>
          </cell>
          <cell r="AF383">
            <v>0</v>
          </cell>
          <cell r="AG383">
            <v>-2.5255334901430615E-3</v>
          </cell>
          <cell r="AH383">
            <v>0.16725021842989918</v>
          </cell>
          <cell r="AI383">
            <v>-0.17196085266004957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0.60670306453994272</v>
          </cell>
          <cell r="AP383">
            <v>0</v>
          </cell>
          <cell r="AQ383">
            <v>0</v>
          </cell>
          <cell r="AR383">
            <v>-2.3355308257905563</v>
          </cell>
          <cell r="AS383">
            <v>0</v>
          </cell>
          <cell r="AT383">
            <v>-0.10774322953989213</v>
          </cell>
          <cell r="AU383">
            <v>0</v>
          </cell>
          <cell r="AV383">
            <v>0</v>
          </cell>
          <cell r="AW383">
            <v>-0.33213183464999929</v>
          </cell>
          <cell r="AX383">
            <v>-1.9191432163897844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2.3487454790029005E-2</v>
          </cell>
          <cell r="BD383">
            <v>0</v>
          </cell>
          <cell r="BE383">
            <v>-4.9464802656711981</v>
          </cell>
          <cell r="BF383">
            <v>-0.28250014797959011</v>
          </cell>
          <cell r="BG383">
            <v>1.797980481329887</v>
          </cell>
          <cell r="BH383">
            <v>-2.9051540175901209</v>
          </cell>
          <cell r="BI383">
            <v>-0.27237199056003192</v>
          </cell>
          <cell r="BJ383">
            <v>0</v>
          </cell>
          <cell r="BK383">
            <v>0.71650968224003009</v>
          </cell>
          <cell r="BL383">
            <v>0</v>
          </cell>
          <cell r="BM383">
            <v>-1.9226791288201639</v>
          </cell>
          <cell r="BN383">
            <v>-0.10915957717998026</v>
          </cell>
          <cell r="BO383">
            <v>0</v>
          </cell>
          <cell r="BP383">
            <v>-1.9060487170199849</v>
          </cell>
          <cell r="BQ383">
            <v>-6.3056850089878935E-2</v>
          </cell>
          <cell r="BR383">
            <v>-2.9158373209011188</v>
          </cell>
          <cell r="BS383">
            <v>0</v>
          </cell>
          <cell r="BT383">
            <v>0.21628614862993345</v>
          </cell>
          <cell r="BU383">
            <v>-0.72598505767007282</v>
          </cell>
          <cell r="BV383">
            <v>-0.58464632843001141</v>
          </cell>
          <cell r="BW383">
            <v>2.5297162100600019</v>
          </cell>
          <cell r="BX383">
            <v>-1.6188569580999683</v>
          </cell>
          <cell r="BY383">
            <v>0.81808912837004755</v>
          </cell>
          <cell r="BZ383">
            <v>0</v>
          </cell>
          <cell r="CA383">
            <v>0</v>
          </cell>
          <cell r="CB383">
            <v>1.1694520030005151E-2</v>
          </cell>
          <cell r="CC383">
            <v>-3.5621349837899743</v>
          </cell>
          <cell r="CD383">
            <v>0</v>
          </cell>
          <cell r="CE383">
            <v>-5.5567476814394468</v>
          </cell>
          <cell r="CF383">
            <v>-6.1904796202998114</v>
          </cell>
          <cell r="CG383">
            <v>-0.29539681996004674</v>
          </cell>
          <cell r="CH383">
            <v>3.3117308698820125E-3</v>
          </cell>
          <cell r="CI383">
            <v>0</v>
          </cell>
          <cell r="CJ383">
            <v>0</v>
          </cell>
          <cell r="CK383">
            <v>3.7854069190075279E-2</v>
          </cell>
          <cell r="CL383">
            <v>0</v>
          </cell>
          <cell r="CM383">
            <v>1.8889621807600179</v>
          </cell>
          <cell r="CN383">
            <v>0</v>
          </cell>
          <cell r="CO383">
            <v>-1.0009992219999617</v>
          </cell>
          <cell r="CP383">
            <v>0</v>
          </cell>
          <cell r="CQ383">
            <v>0</v>
          </cell>
          <cell r="CR383">
            <v>9.8143731457203103</v>
          </cell>
          <cell r="CS383">
            <v>12.13696818962012</v>
          </cell>
          <cell r="CT383">
            <v>-0.471223739940001</v>
          </cell>
          <cell r="CU383">
            <v>0</v>
          </cell>
          <cell r="CV383">
            <v>-0.26009072819996959</v>
          </cell>
          <cell r="CW383">
            <v>0</v>
          </cell>
          <cell r="CX383">
            <v>-7.2415501100010715E-2</v>
          </cell>
          <cell r="CY383">
            <v>-2.0217664461599725</v>
          </cell>
          <cell r="CZ383">
            <v>0.48862338031995023</v>
          </cell>
          <cell r="DA383">
            <v>0.57754322766982114</v>
          </cell>
          <cell r="DB383">
            <v>-9.4514744029993381E-2</v>
          </cell>
          <cell r="DC383">
            <v>0</v>
          </cell>
          <cell r="DD383">
            <v>-0.46875049246045819</v>
          </cell>
          <cell r="DE383">
            <v>10.996886457980509</v>
          </cell>
          <cell r="DF383">
            <v>0.28625720317972991</v>
          </cell>
          <cell r="DG383">
            <v>0</v>
          </cell>
          <cell r="DH383">
            <v>-9.0470395079989885E-2</v>
          </cell>
          <cell r="DI383">
            <v>0</v>
          </cell>
          <cell r="DJ383">
            <v>0</v>
          </cell>
          <cell r="DK383">
            <v>-3.9152361169982441E-2</v>
          </cell>
          <cell r="DL383">
            <v>1.1766148784497545</v>
          </cell>
          <cell r="DM383">
            <v>2.0404937134899228</v>
          </cell>
          <cell r="DN383">
            <v>-6.1392641840029682E-2</v>
          </cell>
          <cell r="DO383">
            <v>-0.68205982028001699</v>
          </cell>
          <cell r="DP383">
            <v>8.3665958812298413</v>
          </cell>
          <cell r="DQ383">
            <v>0</v>
          </cell>
          <cell r="DR383">
            <v>-2.6597806808003952</v>
          </cell>
          <cell r="DS383">
            <v>8.2214274700618262E-3</v>
          </cell>
          <cell r="DT383">
            <v>1.4062200999887864E-2</v>
          </cell>
          <cell r="DU383">
            <v>0.1690342419699391</v>
          </cell>
          <cell r="DV383">
            <v>0.49142972833000087</v>
          </cell>
          <cell r="DW383">
            <v>0</v>
          </cell>
          <cell r="DX383">
            <v>8.7922691800002895E-2</v>
          </cell>
          <cell r="DY383">
            <v>-2.8855386616000942</v>
          </cell>
          <cell r="DZ383">
            <v>-0.12623869755987016</v>
          </cell>
          <cell r="EA383">
            <v>-0.52153916227007358</v>
          </cell>
          <cell r="EB383">
            <v>0</v>
          </cell>
          <cell r="EC383">
            <v>-0.30910786660001577</v>
          </cell>
          <cell r="ED383">
            <v>0.41197341665997556</v>
          </cell>
          <cell r="EE383">
            <v>1.7390908586203295</v>
          </cell>
          <cell r="EF383">
            <v>4.569244698330067</v>
          </cell>
          <cell r="EG383">
            <v>0</v>
          </cell>
          <cell r="EH383">
            <v>0</v>
          </cell>
          <cell r="EI383">
            <v>-4.4804927430000419E-2</v>
          </cell>
          <cell r="EJ383">
            <v>0</v>
          </cell>
          <cell r="EK383">
            <v>0</v>
          </cell>
          <cell r="EL383">
            <v>-2.231153485420009</v>
          </cell>
          <cell r="EM383">
            <v>-7.9048535509969042E-2</v>
          </cell>
          <cell r="EN383">
            <v>0</v>
          </cell>
          <cell r="EO383">
            <v>0</v>
          </cell>
          <cell r="EP383">
            <v>-1.1968006350500673</v>
          </cell>
          <cell r="EQ383">
            <v>0.72165374369978963</v>
          </cell>
          <cell r="ER383">
            <v>25.359920961690477</v>
          </cell>
          <cell r="ES383">
            <v>0</v>
          </cell>
          <cell r="ET383">
            <v>0</v>
          </cell>
          <cell r="EU383">
            <v>0</v>
          </cell>
          <cell r="EV383">
            <v>0</v>
          </cell>
          <cell r="EW383">
            <v>0</v>
          </cell>
          <cell r="EX383">
            <v>0</v>
          </cell>
          <cell r="EY383">
            <v>4.1698935046800329</v>
          </cell>
          <cell r="EZ383">
            <v>-3.8918905450032071E-2</v>
          </cell>
          <cell r="FA383">
            <v>0</v>
          </cell>
          <cell r="FB383">
            <v>0</v>
          </cell>
          <cell r="FC383">
            <v>0</v>
          </cell>
          <cell r="FD383">
            <v>21.228946362459965</v>
          </cell>
          <cell r="FE383">
            <v>-5.1310487979208119E-2</v>
          </cell>
          <cell r="FF383">
            <v>0.78128934735002531</v>
          </cell>
          <cell r="FG383">
            <v>-1.799870954994276E-2</v>
          </cell>
          <cell r="FH383">
            <v>0</v>
          </cell>
          <cell r="FI383">
            <v>0</v>
          </cell>
          <cell r="FJ383">
            <v>0</v>
          </cell>
          <cell r="FK383">
            <v>0</v>
          </cell>
          <cell r="FL383">
            <v>0.23091906217996438</v>
          </cell>
          <cell r="FM383">
            <v>-0.29152422785000454</v>
          </cell>
          <cell r="FN383">
            <v>-0.41104099183996823</v>
          </cell>
          <cell r="FO383">
            <v>0</v>
          </cell>
          <cell r="FP383">
            <v>-0.34295496826996441</v>
          </cell>
          <cell r="FQ383">
            <v>0</v>
          </cell>
          <cell r="FR383">
            <v>1.2644001044182005</v>
          </cell>
          <cell r="FS383">
            <v>0.75912298872015072</v>
          </cell>
          <cell r="FT383">
            <v>-0.16016500271007317</v>
          </cell>
          <cell r="FU383">
            <v>-9.667433359993538E-3</v>
          </cell>
          <cell r="FV383">
            <v>0</v>
          </cell>
          <cell r="FW383">
            <v>0</v>
          </cell>
          <cell r="FX383">
            <v>0</v>
          </cell>
          <cell r="FY383">
            <v>2.4929487112601691</v>
          </cell>
          <cell r="FZ383">
            <v>-0.30952443091007353</v>
          </cell>
          <cell r="GA383">
            <v>1.5280129600114378E-2</v>
          </cell>
          <cell r="GB383">
            <v>0</v>
          </cell>
          <cell r="GC383">
            <v>-1.5240202740300219</v>
          </cell>
          <cell r="GD383">
            <v>4.2541585003164073E-4</v>
          </cell>
          <cell r="GE383">
            <v>1.2078191356504249</v>
          </cell>
          <cell r="GF383">
            <v>0.23040901315994233</v>
          </cell>
          <cell r="GG383">
            <v>1.8134484549932495E-2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-0.38327817120000418</v>
          </cell>
          <cell r="GM383">
            <v>0.26775339585992697</v>
          </cell>
          <cell r="GN383">
            <v>-9.2046874700599801E-3</v>
          </cell>
          <cell r="GO383">
            <v>0</v>
          </cell>
          <cell r="GP383">
            <v>0</v>
          </cell>
          <cell r="GQ383">
            <v>1.0840051007501188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0</v>
          </cell>
          <cell r="GX383">
            <v>0</v>
          </cell>
          <cell r="GY383">
            <v>0</v>
          </cell>
          <cell r="GZ383">
            <v>0</v>
          </cell>
          <cell r="HA383">
            <v>0</v>
          </cell>
          <cell r="HB383">
            <v>0</v>
          </cell>
          <cell r="HC383">
            <v>0</v>
          </cell>
          <cell r="HD383">
            <v>0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0</v>
          </cell>
          <cell r="HJ383">
            <v>0</v>
          </cell>
          <cell r="HK383">
            <v>0</v>
          </cell>
          <cell r="HL383">
            <v>0</v>
          </cell>
          <cell r="HM383">
            <v>0</v>
          </cell>
          <cell r="HN383">
            <v>0</v>
          </cell>
          <cell r="HO383">
            <v>0</v>
          </cell>
          <cell r="HP383">
            <v>0</v>
          </cell>
          <cell r="HQ383">
            <v>0</v>
          </cell>
          <cell r="HR383">
            <v>0</v>
          </cell>
          <cell r="HS383">
            <v>0</v>
          </cell>
          <cell r="HT383">
            <v>0</v>
          </cell>
          <cell r="HU383">
            <v>0</v>
          </cell>
          <cell r="HV383">
            <v>0</v>
          </cell>
          <cell r="HW383">
            <v>0</v>
          </cell>
          <cell r="HX383">
            <v>0</v>
          </cell>
          <cell r="HY383">
            <v>0</v>
          </cell>
          <cell r="HZ383">
            <v>0</v>
          </cell>
          <cell r="IA383">
            <v>0</v>
          </cell>
          <cell r="IB383">
            <v>0</v>
          </cell>
          <cell r="IC383">
            <v>0</v>
          </cell>
          <cell r="ID383">
            <v>0</v>
          </cell>
          <cell r="IE383">
            <v>0</v>
          </cell>
          <cell r="IF383">
            <v>0</v>
          </cell>
          <cell r="IG383">
            <v>0</v>
          </cell>
          <cell r="IH383">
            <v>0</v>
          </cell>
          <cell r="II383">
            <v>0</v>
          </cell>
          <cell r="IJ383">
            <v>0</v>
          </cell>
          <cell r="IK383">
            <v>0</v>
          </cell>
          <cell r="IL383">
            <v>0</v>
          </cell>
          <cell r="IM383">
            <v>0</v>
          </cell>
          <cell r="IN383">
            <v>0</v>
          </cell>
          <cell r="IO383">
            <v>0</v>
          </cell>
          <cell r="IP383">
            <v>0</v>
          </cell>
          <cell r="IQ383">
            <v>0</v>
          </cell>
          <cell r="IR383">
            <v>0</v>
          </cell>
          <cell r="IS383">
            <v>0</v>
          </cell>
          <cell r="IT383">
            <v>0</v>
          </cell>
          <cell r="IU383">
            <v>0</v>
          </cell>
          <cell r="IV383">
            <v>0</v>
          </cell>
          <cell r="IW383">
            <v>0</v>
          </cell>
          <cell r="IX383">
            <v>0</v>
          </cell>
          <cell r="IY383">
            <v>0</v>
          </cell>
          <cell r="IZ383">
            <v>0</v>
          </cell>
          <cell r="JA383">
            <v>0</v>
          </cell>
          <cell r="JB383">
            <v>0</v>
          </cell>
          <cell r="JC383">
            <v>0</v>
          </cell>
          <cell r="JD383">
            <v>0</v>
          </cell>
          <cell r="JE383">
            <v>0</v>
          </cell>
        </row>
        <row r="384">
          <cell r="F384">
            <v>-2.6358894803497606</v>
          </cell>
          <cell r="G384">
            <v>1.7274919125011365</v>
          </cell>
          <cell r="H384">
            <v>-10.405905342950973</v>
          </cell>
          <cell r="I384">
            <v>-6.9150870540693177</v>
          </cell>
          <cell r="J384">
            <v>-1.1349219375601933</v>
          </cell>
          <cell r="K384">
            <v>-0.60772339705999912</v>
          </cell>
          <cell r="L384">
            <v>-2.2189417708304973</v>
          </cell>
          <cell r="M384">
            <v>-0.5915373878497121</v>
          </cell>
          <cell r="N384">
            <v>-9.7774203100598243</v>
          </cell>
          <cell r="O384">
            <v>-3.5459248395004579</v>
          </cell>
          <cell r="P384">
            <v>-8.9629287277093681</v>
          </cell>
          <cell r="Q384">
            <v>-2.7796986974008178</v>
          </cell>
          <cell r="R384">
            <v>-24.094629596191226</v>
          </cell>
          <cell r="S384">
            <v>-1.1691541180798595</v>
          </cell>
          <cell r="T384">
            <v>-0.88764330935100588</v>
          </cell>
          <cell r="U384">
            <v>-2.5815075290302048</v>
          </cell>
          <cell r="V384">
            <v>-6.3455034174003231</v>
          </cell>
          <cell r="W384">
            <v>-1.9916792880694629</v>
          </cell>
          <cell r="X384">
            <v>-0.73265264115980244</v>
          </cell>
          <cell r="Y384">
            <v>-0.20211744960033684</v>
          </cell>
          <cell r="Z384">
            <v>-0.57042424049996043</v>
          </cell>
          <cell r="AA384">
            <v>-10.0966249904086</v>
          </cell>
          <cell r="AB384">
            <v>14.536137332850103</v>
          </cell>
          <cell r="AC384">
            <v>-12.197754068489758</v>
          </cell>
          <cell r="AD384">
            <v>-1.8557058769501964</v>
          </cell>
          <cell r="AE384">
            <v>-56.452617051254492</v>
          </cell>
          <cell r="AF384">
            <v>5.9733386502998655</v>
          </cell>
          <cell r="AG384">
            <v>-10.470720099440314</v>
          </cell>
          <cell r="AH384">
            <v>-12.842965050400835</v>
          </cell>
          <cell r="AI384">
            <v>-1.2194934105000357</v>
          </cell>
          <cell r="AJ384">
            <v>-8.1020428499414265E-2</v>
          </cell>
          <cell r="AK384">
            <v>-2.2324491789800049</v>
          </cell>
          <cell r="AL384">
            <v>-3.4280082077311818</v>
          </cell>
          <cell r="AM384">
            <v>-1.6924916583202503</v>
          </cell>
          <cell r="AN384">
            <v>-1.1038110620702355</v>
          </cell>
          <cell r="AO384">
            <v>-18.93651399133978</v>
          </cell>
          <cell r="AP384">
            <v>-5.4511061965299632</v>
          </cell>
          <cell r="AQ384">
            <v>-4.9673764177396151</v>
          </cell>
          <cell r="AR384">
            <v>-83.610641180355742</v>
          </cell>
          <cell r="AS384">
            <v>-7.1011805535799795</v>
          </cell>
          <cell r="AT384">
            <v>-18.184450252269926</v>
          </cell>
          <cell r="AU384">
            <v>-11.752704161150177</v>
          </cell>
          <cell r="AV384">
            <v>-1.2917214536200845</v>
          </cell>
          <cell r="AW384">
            <v>1.8319072814797437</v>
          </cell>
          <cell r="AX384">
            <v>-7.2838324971398833</v>
          </cell>
          <cell r="AY384">
            <v>-2.9480714735800575</v>
          </cell>
          <cell r="AZ384">
            <v>-16.688125624339591</v>
          </cell>
          <cell r="BA384">
            <v>-0.81695615552052914</v>
          </cell>
          <cell r="BB384">
            <v>-17.751120195600379</v>
          </cell>
          <cell r="BC384">
            <v>-7.2364880003597136</v>
          </cell>
          <cell r="BD384">
            <v>5.6121019053307464</v>
          </cell>
          <cell r="BE384">
            <v>-93.608223351599008</v>
          </cell>
          <cell r="BF384">
            <v>-4.4548700232498959</v>
          </cell>
          <cell r="BG384">
            <v>-13.779073730939672</v>
          </cell>
          <cell r="BH384">
            <v>-5.7333259935498972</v>
          </cell>
          <cell r="BI384">
            <v>-1.4771778153899504</v>
          </cell>
          <cell r="BJ384">
            <v>0</v>
          </cell>
          <cell r="BK384">
            <v>-6.171641915470218</v>
          </cell>
          <cell r="BL384">
            <v>-0.80966121729034057</v>
          </cell>
          <cell r="BM384">
            <v>-15.588413216461049</v>
          </cell>
          <cell r="BN384">
            <v>-5.1602850611898248</v>
          </cell>
          <cell r="BO384">
            <v>-1.0076015744002689</v>
          </cell>
          <cell r="BP384">
            <v>-38.377964318269733</v>
          </cell>
          <cell r="BQ384">
            <v>-1.0482084853792912</v>
          </cell>
          <cell r="BR384">
            <v>-14.8470186278646</v>
          </cell>
          <cell r="BS384">
            <v>-1.9070837966896761</v>
          </cell>
          <cell r="BT384">
            <v>-2.4990911898903505</v>
          </cell>
          <cell r="BU384">
            <v>-9.8879662009001095</v>
          </cell>
          <cell r="BV384">
            <v>0</v>
          </cell>
          <cell r="BW384">
            <v>0</v>
          </cell>
          <cell r="BX384">
            <v>0</v>
          </cell>
          <cell r="BY384">
            <v>-1.0407397257404227</v>
          </cell>
          <cell r="BZ384">
            <v>-5.1444565826195685</v>
          </cell>
          <cell r="CA384">
            <v>-0.29487292278008681</v>
          </cell>
          <cell r="CB384">
            <v>10.578998186109857</v>
          </cell>
          <cell r="CC384">
            <v>-4.2186477487202865</v>
          </cell>
          <cell r="CD384">
            <v>-0.43315864663964021</v>
          </cell>
          <cell r="CE384">
            <v>-53.711180228456215</v>
          </cell>
          <cell r="CF384">
            <v>-15.029596670799037</v>
          </cell>
          <cell r="CG384">
            <v>-13.961974573559928</v>
          </cell>
          <cell r="CH384">
            <v>-1.5623687540298761</v>
          </cell>
          <cell r="CI384">
            <v>0</v>
          </cell>
          <cell r="CJ384">
            <v>0</v>
          </cell>
          <cell r="CK384">
            <v>0</v>
          </cell>
          <cell r="CL384">
            <v>-3.6242471920795651</v>
          </cell>
          <cell r="CM384">
            <v>-0.14424952074023167</v>
          </cell>
          <cell r="CN384">
            <v>0.15821280713953456</v>
          </cell>
          <cell r="CO384">
            <v>-2.9988788429499209</v>
          </cell>
          <cell r="CP384">
            <v>-0.67737060446052055</v>
          </cell>
          <cell r="CQ384">
            <v>-15.870706876969962</v>
          </cell>
          <cell r="CR384">
            <v>4.7533675325394142</v>
          </cell>
          <cell r="CS384">
            <v>3.5616427677800857</v>
          </cell>
          <cell r="CT384">
            <v>-2.5310663562399895</v>
          </cell>
          <cell r="CU384">
            <v>-0.24771665903017492</v>
          </cell>
          <cell r="CV384">
            <v>4.7926032306399975</v>
          </cell>
          <cell r="CW384">
            <v>0</v>
          </cell>
          <cell r="CX384">
            <v>0</v>
          </cell>
          <cell r="CY384">
            <v>3.0563050668206415</v>
          </cell>
          <cell r="CZ384">
            <v>-5.8976228061892471</v>
          </cell>
          <cell r="DA384">
            <v>-12.012562747788706</v>
          </cell>
          <cell r="DB384">
            <v>0</v>
          </cell>
          <cell r="DC384">
            <v>-1.7689528881992373</v>
          </cell>
          <cell r="DD384">
            <v>15.800737924750138</v>
          </cell>
          <cell r="DE384">
            <v>-9.9229988804654568</v>
          </cell>
          <cell r="DF384">
            <v>-31.52828360067997</v>
          </cell>
          <cell r="DG384">
            <v>-0.86142670556000667</v>
          </cell>
          <cell r="DH384">
            <v>0.91408986977012319</v>
          </cell>
          <cell r="DI384">
            <v>0</v>
          </cell>
          <cell r="DJ384">
            <v>0</v>
          </cell>
          <cell r="DK384">
            <v>0</v>
          </cell>
          <cell r="DL384">
            <v>-10.222314157749679</v>
          </cell>
          <cell r="DM384">
            <v>17.274574771969128</v>
          </cell>
          <cell r="DN384">
            <v>6.9094688870495702</v>
          </cell>
          <cell r="DO384">
            <v>0</v>
          </cell>
          <cell r="DP384">
            <v>9.2464120818399351</v>
          </cell>
          <cell r="DQ384">
            <v>-1.6555200271004651</v>
          </cell>
          <cell r="DR384">
            <v>-75.493908426757116</v>
          </cell>
          <cell r="DS384">
            <v>1.7460790246796023</v>
          </cell>
          <cell r="DT384">
            <v>-14.687034543750087</v>
          </cell>
          <cell r="DU384">
            <v>0</v>
          </cell>
          <cell r="DV384">
            <v>0</v>
          </cell>
          <cell r="DW384">
            <v>0</v>
          </cell>
          <cell r="DX384">
            <v>0</v>
          </cell>
          <cell r="DY384">
            <v>-34.947330913279984</v>
          </cell>
          <cell r="DZ384">
            <v>-25.799797330539604</v>
          </cell>
          <cell r="EA384">
            <v>-0.83440082010929473</v>
          </cell>
          <cell r="EB384">
            <v>6.2191645330003098E-2</v>
          </cell>
          <cell r="EC384">
            <v>-0.33824196000023221</v>
          </cell>
          <cell r="ED384">
            <v>-0.69537352909082983</v>
          </cell>
          <cell r="EE384">
            <v>-34.918002004167647</v>
          </cell>
          <cell r="EF384">
            <v>-3.2914974271398023</v>
          </cell>
          <cell r="EG384">
            <v>-0.12613206897003693</v>
          </cell>
          <cell r="EH384">
            <v>5.2065733710037421E-2</v>
          </cell>
          <cell r="EI384">
            <v>0</v>
          </cell>
          <cell r="EJ384">
            <v>0</v>
          </cell>
          <cell r="EK384">
            <v>0</v>
          </cell>
          <cell r="EL384">
            <v>-3.4646129572001882</v>
          </cell>
          <cell r="EM384">
            <v>1.2083308496703467</v>
          </cell>
          <cell r="EN384">
            <v>-3.814370016959856</v>
          </cell>
          <cell r="EO384">
            <v>0</v>
          </cell>
          <cell r="EP384">
            <v>-2.6126950738798769</v>
          </cell>
          <cell r="EQ384">
            <v>-22.869091043400658</v>
          </cell>
          <cell r="ER384">
            <v>-12.921609886108854</v>
          </cell>
          <cell r="ES384">
            <v>-1.9527003455200145</v>
          </cell>
          <cell r="ET384">
            <v>-0.8305071233403396</v>
          </cell>
          <cell r="EU384">
            <v>6.336963456999456E-2</v>
          </cell>
          <cell r="EV384">
            <v>0</v>
          </cell>
          <cell r="EW384">
            <v>0</v>
          </cell>
          <cell r="EX384">
            <v>0</v>
          </cell>
          <cell r="EY384">
            <v>-3.5179572983699927</v>
          </cell>
          <cell r="EZ384">
            <v>-0.39464659677969394</v>
          </cell>
          <cell r="FA384">
            <v>-6.2195186364901929</v>
          </cell>
          <cell r="FB384">
            <v>0.2649290636399968</v>
          </cell>
          <cell r="FC384">
            <v>-0.21472233227996185</v>
          </cell>
          <cell r="FD384">
            <v>-0.11985625154011359</v>
          </cell>
          <cell r="FE384">
            <v>-19.420829866570784</v>
          </cell>
          <cell r="FF384">
            <v>-5.6571278007197634</v>
          </cell>
          <cell r="FG384">
            <v>0</v>
          </cell>
          <cell r="FH384">
            <v>-4.8674934969994865E-2</v>
          </cell>
          <cell r="FI384">
            <v>-2.9748541019991137E-2</v>
          </cell>
          <cell r="FJ384">
            <v>0</v>
          </cell>
          <cell r="FK384">
            <v>0</v>
          </cell>
          <cell r="FL384">
            <v>0.31167397871001867</v>
          </cell>
          <cell r="FM384">
            <v>-2.85980969377988</v>
          </cell>
          <cell r="FN384">
            <v>-1.9081783442500182</v>
          </cell>
          <cell r="FO384">
            <v>0</v>
          </cell>
          <cell r="FP384">
            <v>0</v>
          </cell>
          <cell r="FQ384">
            <v>-9.2289645305399972</v>
          </cell>
          <cell r="FR384">
            <v>-4.122881779261661</v>
          </cell>
          <cell r="FS384">
            <v>0.99554563683977904</v>
          </cell>
          <cell r="FT384">
            <v>8.289090051940093</v>
          </cell>
          <cell r="FU384">
            <v>8.9162443110012646E-2</v>
          </cell>
          <cell r="FV384">
            <v>0</v>
          </cell>
          <cell r="FW384">
            <v>0</v>
          </cell>
          <cell r="FX384">
            <v>0</v>
          </cell>
          <cell r="FY384">
            <v>0.21684232274009219</v>
          </cell>
          <cell r="FZ384">
            <v>-0.17060593008045544</v>
          </cell>
          <cell r="GA384">
            <v>-12.811568505150035</v>
          </cell>
          <cell r="GB384">
            <v>0</v>
          </cell>
          <cell r="GC384">
            <v>-0.72927507879967379</v>
          </cell>
          <cell r="GD384">
            <v>-2.0727198598251562E-3</v>
          </cell>
          <cell r="GE384">
            <v>-37.385061955916171</v>
          </cell>
          <cell r="GF384">
            <v>-1.1574943717999986</v>
          </cell>
          <cell r="GG384">
            <v>-2.0261582630100747</v>
          </cell>
          <cell r="GH384">
            <v>-7.2948706879969905E-2</v>
          </cell>
          <cell r="GI384">
            <v>0</v>
          </cell>
          <cell r="GJ384">
            <v>0</v>
          </cell>
          <cell r="GK384">
            <v>0</v>
          </cell>
          <cell r="GL384">
            <v>-20.92546186343003</v>
          </cell>
          <cell r="GM384">
            <v>-0.28509858792995146</v>
          </cell>
          <cell r="GN384">
            <v>-9.0389668712800813</v>
          </cell>
          <cell r="GO384">
            <v>0</v>
          </cell>
          <cell r="GP384">
            <v>-3.8260504153804504</v>
          </cell>
          <cell r="GQ384">
            <v>-5.2882876209878305E-2</v>
          </cell>
          <cell r="GR384">
            <v>-29.142086925879994</v>
          </cell>
          <cell r="GS384">
            <v>2.0300145368996709</v>
          </cell>
          <cell r="GT384">
            <v>2.014071738380153</v>
          </cell>
          <cell r="GU384">
            <v>-1.1198504540061549E-2</v>
          </cell>
          <cell r="GV384">
            <v>0</v>
          </cell>
          <cell r="GW384">
            <v>0</v>
          </cell>
          <cell r="GX384">
            <v>0</v>
          </cell>
          <cell r="GY384">
            <v>8.089954840569817</v>
          </cell>
          <cell r="GZ384">
            <v>0.52651307128962799</v>
          </cell>
          <cell r="HA384">
            <v>-36.601565419519375</v>
          </cell>
          <cell r="HB384">
            <v>0</v>
          </cell>
          <cell r="HC384">
            <v>0</v>
          </cell>
          <cell r="HD384">
            <v>-5.1898771889591444</v>
          </cell>
          <cell r="HE384">
            <v>-75.970432111236732</v>
          </cell>
          <cell r="HF384">
            <v>-28.49827410601938</v>
          </cell>
          <cell r="HG384">
            <v>-9.4963565245498103</v>
          </cell>
          <cell r="HH384">
            <v>4.3042424829991432E-2</v>
          </cell>
          <cell r="HI384">
            <v>0</v>
          </cell>
          <cell r="HJ384">
            <v>0</v>
          </cell>
          <cell r="HK384">
            <v>0</v>
          </cell>
          <cell r="HL384">
            <v>-11.842091554440231</v>
          </cell>
          <cell r="HM384">
            <v>-10.46772630877058</v>
          </cell>
          <cell r="HN384">
            <v>-2.5822477094197893</v>
          </cell>
          <cell r="HO384">
            <v>3.9487833980004439E-2</v>
          </cell>
          <cell r="HP384">
            <v>0</v>
          </cell>
          <cell r="HQ384">
            <v>-13.166266166840614</v>
          </cell>
          <cell r="HR384">
            <v>-34.763508771291527</v>
          </cell>
          <cell r="HS384">
            <v>10.655761800428991</v>
          </cell>
          <cell r="HT384">
            <v>-12.48749845041948</v>
          </cell>
          <cell r="HU384">
            <v>0</v>
          </cell>
          <cell r="HV384">
            <v>5.3002709340034926E-2</v>
          </cell>
          <cell r="HW384">
            <v>0</v>
          </cell>
          <cell r="HX384">
            <v>0</v>
          </cell>
          <cell r="HY384">
            <v>-3.9201973848703346</v>
          </cell>
          <cell r="HZ384">
            <v>-13.282151067280211</v>
          </cell>
          <cell r="IA384">
            <v>-2.6516414657498899</v>
          </cell>
          <cell r="IB384">
            <v>0</v>
          </cell>
          <cell r="IC384">
            <v>-3.2997561444217354</v>
          </cell>
          <cell r="ID384">
            <v>-9.8310287683098068</v>
          </cell>
          <cell r="IE384">
            <v>-226.2822124945742</v>
          </cell>
          <cell r="IF384">
            <v>-185.49275761066019</v>
          </cell>
          <cell r="IG384">
            <v>-12.259104101809498</v>
          </cell>
          <cell r="IH384">
            <v>0</v>
          </cell>
          <cell r="II384">
            <v>-9.9902308647870086E-12</v>
          </cell>
          <cell r="IJ384">
            <v>0</v>
          </cell>
          <cell r="IK384">
            <v>0</v>
          </cell>
          <cell r="IL384">
            <v>-15.794279971380092</v>
          </cell>
          <cell r="IM384">
            <v>-1.8600400995801465</v>
          </cell>
          <cell r="IN384">
            <v>-2.9598672210504446</v>
          </cell>
          <cell r="IO384">
            <v>0</v>
          </cell>
          <cell r="IP384">
            <v>2.9038778046906373</v>
          </cell>
          <cell r="IQ384">
            <v>-10.820041294769908</v>
          </cell>
          <cell r="IR384">
            <v>-25.581548940041102</v>
          </cell>
          <cell r="IS384">
            <v>-0.3109251062196563</v>
          </cell>
          <cell r="IT384">
            <v>-10.564464638549907</v>
          </cell>
          <cell r="IU384">
            <v>-2.9454919386400888</v>
          </cell>
          <cell r="IV384">
            <v>0</v>
          </cell>
          <cell r="IW384">
            <v>0</v>
          </cell>
          <cell r="IX384">
            <v>0</v>
          </cell>
          <cell r="IY384">
            <v>-0.27583779235919792</v>
          </cell>
          <cell r="IZ384">
            <v>-9.7281159241310888</v>
          </cell>
          <cell r="JA384">
            <v>-0.88374477038996702</v>
          </cell>
          <cell r="JB384">
            <v>0</v>
          </cell>
          <cell r="JC384">
            <v>0.97542592614900059</v>
          </cell>
          <cell r="JD384">
            <v>-1.8483946959095192</v>
          </cell>
          <cell r="JE384">
            <v>0</v>
          </cell>
        </row>
        <row r="385">
          <cell r="F385">
            <v>0</v>
          </cell>
          <cell r="G385">
            <v>0.63695011946970226</v>
          </cell>
          <cell r="H385">
            <v>0.14620412404951821</v>
          </cell>
          <cell r="I385">
            <v>-0.25255118245991071</v>
          </cell>
          <cell r="J385">
            <v>-1.4801150972400592</v>
          </cell>
          <cell r="K385">
            <v>0.28846413530993686</v>
          </cell>
          <cell r="L385">
            <v>-0.32467377852981372</v>
          </cell>
          <cell r="M385">
            <v>-0.63951749007992476</v>
          </cell>
          <cell r="N385">
            <v>0.21467412470974523</v>
          </cell>
          <cell r="O385">
            <v>-4.5532666083902313</v>
          </cell>
          <cell r="P385">
            <v>0.72326720778005438</v>
          </cell>
          <cell r="Q385">
            <v>-1.0150734862099853</v>
          </cell>
          <cell r="R385">
            <v>-2.6712011957315553</v>
          </cell>
          <cell r="S385">
            <v>-4.3584834067505653</v>
          </cell>
          <cell r="T385">
            <v>1.5843801625901506</v>
          </cell>
          <cell r="U385">
            <v>1.7616290424198269</v>
          </cell>
          <cell r="V385">
            <v>-0.99497722769046959</v>
          </cell>
          <cell r="W385">
            <v>-0.18157691789997443</v>
          </cell>
          <cell r="X385">
            <v>-5.072849446003147E-2</v>
          </cell>
          <cell r="Y385">
            <v>-0.14268072491995554</v>
          </cell>
          <cell r="Z385">
            <v>0</v>
          </cell>
          <cell r="AA385">
            <v>-0.88155491640009132</v>
          </cell>
          <cell r="AB385">
            <v>2.4709269433897134</v>
          </cell>
          <cell r="AC385">
            <v>-0.69077920566996909</v>
          </cell>
          <cell r="AD385">
            <v>-1.1873564503403031</v>
          </cell>
          <cell r="AE385">
            <v>-30.252850291599316</v>
          </cell>
          <cell r="AF385">
            <v>5.1255532304398912</v>
          </cell>
          <cell r="AG385">
            <v>-2.2970079479800916</v>
          </cell>
          <cell r="AH385">
            <v>-0.28009884680977848</v>
          </cell>
          <cell r="AI385">
            <v>-3.6238036851102606</v>
          </cell>
          <cell r="AJ385">
            <v>-1.3071996789099103</v>
          </cell>
          <cell r="AK385">
            <v>-11.173666680689962</v>
          </cell>
          <cell r="AL385">
            <v>-0.80955565175008815</v>
          </cell>
          <cell r="AM385">
            <v>-0.19626904857022964</v>
          </cell>
          <cell r="AN385">
            <v>0</v>
          </cell>
          <cell r="AO385">
            <v>-12.242789261610369</v>
          </cell>
          <cell r="AP385">
            <v>-2.3516851699700965</v>
          </cell>
          <cell r="AQ385">
            <v>-1.0963275506396712</v>
          </cell>
          <cell r="AR385">
            <v>-21.980731552237557</v>
          </cell>
          <cell r="AS385">
            <v>-8.9631450265696913</v>
          </cell>
          <cell r="AT385">
            <v>-0.49348586030009756</v>
          </cell>
          <cell r="AU385">
            <v>-0.61711378986001364</v>
          </cell>
          <cell r="AV385">
            <v>-4.80751098617975</v>
          </cell>
          <cell r="AW385">
            <v>-0.28632503959966016</v>
          </cell>
          <cell r="AX385">
            <v>-0.28596743183004492</v>
          </cell>
          <cell r="AY385">
            <v>0</v>
          </cell>
          <cell r="AZ385">
            <v>0</v>
          </cell>
          <cell r="BA385">
            <v>-0.50050228271993547</v>
          </cell>
          <cell r="BB385">
            <v>-4.9286663666600816</v>
          </cell>
          <cell r="BC385">
            <v>-0.10359809892997873</v>
          </cell>
          <cell r="BD385">
            <v>-0.99441666959000941</v>
          </cell>
          <cell r="BE385">
            <v>-15.805970091969357</v>
          </cell>
          <cell r="BF385">
            <v>0.3252312210497621</v>
          </cell>
          <cell r="BG385">
            <v>0</v>
          </cell>
          <cell r="BH385">
            <v>-6.9378421277497182</v>
          </cell>
          <cell r="BI385">
            <v>-2.4099716418700154</v>
          </cell>
          <cell r="BJ385">
            <v>-2.7341657086300017</v>
          </cell>
          <cell r="BK385">
            <v>-1.8817184336199944</v>
          </cell>
          <cell r="BL385">
            <v>-0.10988391130013042</v>
          </cell>
          <cell r="BM385">
            <v>-2.1129960155799381</v>
          </cell>
          <cell r="BN385">
            <v>-1.5199703879716253E-2</v>
          </cell>
          <cell r="BO385">
            <v>0</v>
          </cell>
          <cell r="BP385">
            <v>0.15959590868988016</v>
          </cell>
          <cell r="BQ385">
            <v>-8.9019679080138303E-2</v>
          </cell>
          <cell r="BR385">
            <v>-56.019386081152334</v>
          </cell>
          <cell r="BS385">
            <v>-36.656729543810343</v>
          </cell>
          <cell r="BT385">
            <v>-0.64651690418986618</v>
          </cell>
          <cell r="BU385">
            <v>0.27277569394993861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  <cell r="BZ385">
            <v>-12.136240878169701</v>
          </cell>
          <cell r="CA385">
            <v>0</v>
          </cell>
          <cell r="CB385">
            <v>0</v>
          </cell>
          <cell r="CC385">
            <v>-5.5095873129403117</v>
          </cell>
          <cell r="CD385">
            <v>-1.3430871359901175</v>
          </cell>
          <cell r="CE385">
            <v>-18.971473093086388</v>
          </cell>
          <cell r="CF385">
            <v>-1.3230520440602049</v>
          </cell>
          <cell r="CG385">
            <v>-2.114075749730091</v>
          </cell>
          <cell r="CH385">
            <v>-0.62132946525991883</v>
          </cell>
          <cell r="CI385">
            <v>-2.1029612668400262</v>
          </cell>
          <cell r="CJ385">
            <v>0</v>
          </cell>
          <cell r="CK385">
            <v>0</v>
          </cell>
          <cell r="CL385">
            <v>-0.1799078848798672</v>
          </cell>
          <cell r="CM385">
            <v>-11.622227814049438</v>
          </cell>
          <cell r="CN385">
            <v>-0.6910398887903284</v>
          </cell>
          <cell r="CO385">
            <v>0</v>
          </cell>
          <cell r="CP385">
            <v>-0.28158519534963489</v>
          </cell>
          <cell r="CQ385">
            <v>-3.5293784129862615E-2</v>
          </cell>
          <cell r="CR385">
            <v>-12.366297665321326</v>
          </cell>
          <cell r="CS385">
            <v>-5.2498208470296959E-2</v>
          </cell>
          <cell r="CT385">
            <v>-6.6122112360203573</v>
          </cell>
          <cell r="CU385">
            <v>0</v>
          </cell>
          <cell r="CV385">
            <v>0.59222430929997927</v>
          </cell>
          <cell r="CW385">
            <v>0</v>
          </cell>
          <cell r="CX385">
            <v>0</v>
          </cell>
          <cell r="CY385">
            <v>-5.8478111090153106E-2</v>
          </cell>
          <cell r="CZ385">
            <v>-5.9338480405131122E-3</v>
          </cell>
          <cell r="DA385">
            <v>-5.6446448250499088</v>
          </cell>
          <cell r="DB385">
            <v>-0.28057741278001913</v>
          </cell>
          <cell r="DC385">
            <v>-0.10164703973987343</v>
          </cell>
          <cell r="DD385">
            <v>-0.20253129343018372</v>
          </cell>
          <cell r="DE385">
            <v>-12.640940637673339</v>
          </cell>
          <cell r="DF385">
            <v>-4.5851663671996903</v>
          </cell>
          <cell r="DG385">
            <v>-7.1763481683697137</v>
          </cell>
          <cell r="DH385">
            <v>-9.4254626500287486E-3</v>
          </cell>
          <cell r="DI385">
            <v>0</v>
          </cell>
          <cell r="DJ385">
            <v>0</v>
          </cell>
          <cell r="DK385">
            <v>0</v>
          </cell>
          <cell r="DL385">
            <v>0.36347837803987204</v>
          </cell>
          <cell r="DM385">
            <v>8.9915987659878738E-2</v>
          </cell>
          <cell r="DN385">
            <v>0.23399989429003654</v>
          </cell>
          <cell r="DO385">
            <v>0</v>
          </cell>
          <cell r="DP385">
            <v>-1.0554393813199567</v>
          </cell>
          <cell r="DQ385">
            <v>-0.50195551812066697</v>
          </cell>
          <cell r="DR385">
            <v>15.3416384955799</v>
          </cell>
          <cell r="DS385">
            <v>2.5551036536501215</v>
          </cell>
          <cell r="DT385">
            <v>-2.2023987816801309</v>
          </cell>
          <cell r="DU385">
            <v>0</v>
          </cell>
          <cell r="DV385">
            <v>0</v>
          </cell>
          <cell r="DW385">
            <v>0</v>
          </cell>
          <cell r="DX385">
            <v>0</v>
          </cell>
          <cell r="DY385">
            <v>23.248849971529808</v>
          </cell>
          <cell r="DZ385">
            <v>1.0249182948600719</v>
          </cell>
          <cell r="EA385">
            <v>-9.2460640445799527</v>
          </cell>
          <cell r="EB385">
            <v>0</v>
          </cell>
          <cell r="EC385">
            <v>4.5654689100047108E-2</v>
          </cell>
          <cell r="ED385">
            <v>-8.4425287300291529E-2</v>
          </cell>
          <cell r="EE385">
            <v>-9.2333426538389176</v>
          </cell>
          <cell r="EF385">
            <v>0</v>
          </cell>
          <cell r="EG385">
            <v>-5.4121810773099241</v>
          </cell>
          <cell r="EH385">
            <v>0</v>
          </cell>
          <cell r="EI385">
            <v>0</v>
          </cell>
          <cell r="EJ385">
            <v>0</v>
          </cell>
          <cell r="EK385">
            <v>0</v>
          </cell>
          <cell r="EL385">
            <v>-5.2694789828999546</v>
          </cell>
          <cell r="EM385">
            <v>-0.8610984092297258</v>
          </cell>
          <cell r="EN385">
            <v>-3.8260681830024623E-2</v>
          </cell>
          <cell r="EO385">
            <v>0</v>
          </cell>
          <cell r="EP385">
            <v>2.3476764974300295</v>
          </cell>
          <cell r="EQ385">
            <v>0</v>
          </cell>
          <cell r="ER385">
            <v>2.178993431570234</v>
          </cell>
          <cell r="ES385">
            <v>3.7580141173000072</v>
          </cell>
          <cell r="ET385">
            <v>2.8848655299952952E-2</v>
          </cell>
          <cell r="EU385">
            <v>-1.8588293670035227E-2</v>
          </cell>
          <cell r="EV385">
            <v>0</v>
          </cell>
          <cell r="EW385">
            <v>0</v>
          </cell>
          <cell r="EX385">
            <v>0</v>
          </cell>
          <cell r="EY385">
            <v>0</v>
          </cell>
          <cell r="EZ385">
            <v>-1.4372804428001018</v>
          </cell>
          <cell r="FA385">
            <v>-0.15200060455993025</v>
          </cell>
          <cell r="FB385">
            <v>0</v>
          </cell>
          <cell r="FC385">
            <v>0</v>
          </cell>
          <cell r="FD385">
            <v>0</v>
          </cell>
          <cell r="FE385">
            <v>-31.056757052760986</v>
          </cell>
          <cell r="FF385">
            <v>-1.0361351119968276E-2</v>
          </cell>
          <cell r="FG385">
            <v>-10.574116885759963</v>
          </cell>
          <cell r="FH385">
            <v>0</v>
          </cell>
          <cell r="FI385">
            <v>0</v>
          </cell>
          <cell r="FJ385">
            <v>0</v>
          </cell>
          <cell r="FK385">
            <v>0</v>
          </cell>
          <cell r="FL385">
            <v>-14.157701587909969</v>
          </cell>
          <cell r="FM385">
            <v>-5.4893626950999987</v>
          </cell>
          <cell r="FN385">
            <v>-0.71203230793014427</v>
          </cell>
          <cell r="FO385">
            <v>0</v>
          </cell>
          <cell r="FP385">
            <v>-9.1325427709989526E-2</v>
          </cell>
          <cell r="FQ385">
            <v>-2.1856797229929725E-2</v>
          </cell>
          <cell r="FR385">
            <v>5.2418326121678547</v>
          </cell>
          <cell r="FS385">
            <v>0</v>
          </cell>
          <cell r="FT385">
            <v>-14.551881578880284</v>
          </cell>
          <cell r="FU385">
            <v>0</v>
          </cell>
          <cell r="FV385">
            <v>0</v>
          </cell>
          <cell r="FW385">
            <v>0</v>
          </cell>
          <cell r="FX385">
            <v>0</v>
          </cell>
          <cell r="FY385">
            <v>-0.38230307479011572</v>
          </cell>
          <cell r="FZ385">
            <v>4.4612257900098484E-3</v>
          </cell>
          <cell r="GA385">
            <v>-0.99038284330026727</v>
          </cell>
          <cell r="GB385">
            <v>0</v>
          </cell>
          <cell r="GC385">
            <v>0</v>
          </cell>
          <cell r="GD385">
            <v>21.161938883350103</v>
          </cell>
          <cell r="GE385">
            <v>15.35749847282932</v>
          </cell>
          <cell r="GF385">
            <v>14.879127358520236</v>
          </cell>
          <cell r="GG385">
            <v>0</v>
          </cell>
          <cell r="GH385">
            <v>5.3953786740009946E-2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0.17605511762008064</v>
          </cell>
          <cell r="GN385">
            <v>0</v>
          </cell>
          <cell r="GO385">
            <v>0</v>
          </cell>
          <cell r="GP385">
            <v>0.24836220994984615</v>
          </cell>
          <cell r="GQ385">
            <v>0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0</v>
          </cell>
          <cell r="GX385">
            <v>0</v>
          </cell>
          <cell r="GY385">
            <v>0</v>
          </cell>
          <cell r="GZ385">
            <v>0</v>
          </cell>
          <cell r="HA385">
            <v>0</v>
          </cell>
          <cell r="HB385">
            <v>0</v>
          </cell>
          <cell r="HC385">
            <v>0</v>
          </cell>
          <cell r="HD385">
            <v>0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0</v>
          </cell>
          <cell r="HJ385">
            <v>0</v>
          </cell>
          <cell r="HK385">
            <v>0</v>
          </cell>
          <cell r="HL385">
            <v>0</v>
          </cell>
          <cell r="HM385">
            <v>0</v>
          </cell>
          <cell r="HN385">
            <v>0</v>
          </cell>
          <cell r="HO385">
            <v>0</v>
          </cell>
          <cell r="HP385">
            <v>0</v>
          </cell>
          <cell r="HQ385">
            <v>0</v>
          </cell>
          <cell r="HR385">
            <v>0</v>
          </cell>
          <cell r="HS385">
            <v>0</v>
          </cell>
          <cell r="HT385">
            <v>0</v>
          </cell>
          <cell r="HU385">
            <v>0</v>
          </cell>
          <cell r="HV385">
            <v>0</v>
          </cell>
          <cell r="HW385">
            <v>0</v>
          </cell>
          <cell r="HX385">
            <v>0</v>
          </cell>
          <cell r="HY385">
            <v>0</v>
          </cell>
          <cell r="HZ385">
            <v>0</v>
          </cell>
          <cell r="IA385">
            <v>0</v>
          </cell>
          <cell r="IB385">
            <v>0</v>
          </cell>
          <cell r="IC385">
            <v>0</v>
          </cell>
          <cell r="ID385">
            <v>0</v>
          </cell>
          <cell r="IE385">
            <v>0</v>
          </cell>
          <cell r="IF385">
            <v>0</v>
          </cell>
          <cell r="IG385">
            <v>0</v>
          </cell>
          <cell r="IH385">
            <v>0</v>
          </cell>
          <cell r="II385">
            <v>0</v>
          </cell>
          <cell r="IJ385">
            <v>0</v>
          </cell>
          <cell r="IK385">
            <v>0</v>
          </cell>
          <cell r="IL385">
            <v>0</v>
          </cell>
          <cell r="IM385">
            <v>0</v>
          </cell>
          <cell r="IN385">
            <v>0</v>
          </cell>
          <cell r="IO385">
            <v>0</v>
          </cell>
          <cell r="IP385">
            <v>0</v>
          </cell>
          <cell r="IQ385">
            <v>0</v>
          </cell>
          <cell r="IR385">
            <v>0</v>
          </cell>
          <cell r="IS385">
            <v>0</v>
          </cell>
          <cell r="IT385">
            <v>0</v>
          </cell>
          <cell r="IU385">
            <v>0</v>
          </cell>
          <cell r="IV385">
            <v>0</v>
          </cell>
          <cell r="IW385">
            <v>0</v>
          </cell>
          <cell r="IX385">
            <v>0</v>
          </cell>
          <cell r="IY385">
            <v>0</v>
          </cell>
          <cell r="IZ385">
            <v>0</v>
          </cell>
          <cell r="JA385">
            <v>0</v>
          </cell>
          <cell r="JB385">
            <v>0</v>
          </cell>
          <cell r="JC385">
            <v>0</v>
          </cell>
          <cell r="JD385">
            <v>0</v>
          </cell>
          <cell r="JE385">
            <v>0</v>
          </cell>
        </row>
        <row r="386">
          <cell r="F386">
            <v>-1.1800561479403768</v>
          </cell>
          <cell r="G386">
            <v>-0.92083679079996728</v>
          </cell>
          <cell r="H386">
            <v>0.98502568555068137</v>
          </cell>
          <cell r="I386">
            <v>-4.2397067830397646</v>
          </cell>
          <cell r="J386">
            <v>2.3239658065895128</v>
          </cell>
          <cell r="K386">
            <v>-7.8584642222904222</v>
          </cell>
          <cell r="L386">
            <v>-6.3567709461103732</v>
          </cell>
          <cell r="M386">
            <v>-2.4859843445792649</v>
          </cell>
          <cell r="N386">
            <v>-11.662802335179549</v>
          </cell>
          <cell r="O386">
            <v>1.1519055984499573</v>
          </cell>
          <cell r="P386">
            <v>-5.6891478655497849</v>
          </cell>
          <cell r="Q386">
            <v>0.31508262200804893</v>
          </cell>
          <cell r="R386">
            <v>-40.727912256377749</v>
          </cell>
          <cell r="S386">
            <v>-0.67420531571042375</v>
          </cell>
          <cell r="T386">
            <v>-5.7590397559206394</v>
          </cell>
          <cell r="U386">
            <v>-3.9665388382509263</v>
          </cell>
          <cell r="V386">
            <v>-1.2542818570400414</v>
          </cell>
          <cell r="W386">
            <v>-1.8348076261104325</v>
          </cell>
          <cell r="X386">
            <v>-9.7214890674713388</v>
          </cell>
          <cell r="Y386">
            <v>-11.402019883299545</v>
          </cell>
          <cell r="Z386">
            <v>-10.986056560894212</v>
          </cell>
          <cell r="AA386">
            <v>-12.370548467901244</v>
          </cell>
          <cell r="AB386">
            <v>16.971307950989285</v>
          </cell>
          <cell r="AC386">
            <v>0.3497985576004794</v>
          </cell>
          <cell r="AD386">
            <v>-8.0031392358250741E-2</v>
          </cell>
          <cell r="AE386">
            <v>-26.859120237859315</v>
          </cell>
          <cell r="AF386">
            <v>-8.3147837993001303</v>
          </cell>
          <cell r="AG386">
            <v>0.87194486014959693</v>
          </cell>
          <cell r="AH386">
            <v>0.80588996878941543</v>
          </cell>
          <cell r="AI386">
            <v>-2.5127434043802168</v>
          </cell>
          <cell r="AJ386">
            <v>-1.1459169150703019</v>
          </cell>
          <cell r="AK386">
            <v>-9.9318225022498154</v>
          </cell>
          <cell r="AL386">
            <v>-2.9207733985094819</v>
          </cell>
          <cell r="AM386">
            <v>-2.7186951805797435</v>
          </cell>
          <cell r="AN386">
            <v>-2.1571077205007896</v>
          </cell>
          <cell r="AO386">
            <v>4.5912706587496359</v>
          </cell>
          <cell r="AP386">
            <v>-1.522340417621308</v>
          </cell>
          <cell r="AQ386">
            <v>-1.9040423873384498</v>
          </cell>
          <cell r="AR386">
            <v>-35.909246824492584</v>
          </cell>
          <cell r="AS386">
            <v>-4.178665735771574</v>
          </cell>
          <cell r="AT386">
            <v>4.3033349348797856</v>
          </cell>
          <cell r="AU386">
            <v>-4.9750375756384528</v>
          </cell>
          <cell r="AV386">
            <v>-4.5364764217301854</v>
          </cell>
          <cell r="AW386">
            <v>-3.8396702409904719</v>
          </cell>
          <cell r="AX386">
            <v>-4.5872871608498826</v>
          </cell>
          <cell r="AY386">
            <v>-8.6061984037405637</v>
          </cell>
          <cell r="AZ386">
            <v>6.1385045610186353</v>
          </cell>
          <cell r="BA386">
            <v>-7.1977432159410455</v>
          </cell>
          <cell r="BB386">
            <v>0.55667118528981518</v>
          </cell>
          <cell r="BC386">
            <v>-5.6952254017996893</v>
          </cell>
          <cell r="BD386">
            <v>-3.2914533492094051</v>
          </cell>
          <cell r="BE386">
            <v>-27.142370055167703</v>
          </cell>
          <cell r="BF386">
            <v>-5.6234365875889125</v>
          </cell>
          <cell r="BG386">
            <v>2.4770485873796133</v>
          </cell>
          <cell r="BH386">
            <v>-2.2098366519894626</v>
          </cell>
          <cell r="BI386">
            <v>-2.7522718079294464</v>
          </cell>
          <cell r="BJ386">
            <v>-0.72918337426062863</v>
          </cell>
          <cell r="BK386">
            <v>0.62464821465073328</v>
          </cell>
          <cell r="BL386">
            <v>-9.8189287163422705</v>
          </cell>
          <cell r="BM386">
            <v>-4.4018772662439005</v>
          </cell>
          <cell r="BN386">
            <v>-6.6574171905313051</v>
          </cell>
          <cell r="BO386">
            <v>-0.39754128491040319</v>
          </cell>
          <cell r="BP386">
            <v>8.4143521481182688</v>
          </cell>
          <cell r="BQ386">
            <v>-6.0679261255190795</v>
          </cell>
          <cell r="BR386">
            <v>-44.260530146086239</v>
          </cell>
          <cell r="BS386">
            <v>17.290451369849507</v>
          </cell>
          <cell r="BT386">
            <v>-7.4618209323498377</v>
          </cell>
          <cell r="BU386">
            <v>-1.9579044024694667</v>
          </cell>
          <cell r="BV386">
            <v>-3.3401136458301153</v>
          </cell>
          <cell r="BW386">
            <v>-1.0410033629900681</v>
          </cell>
          <cell r="BX386">
            <v>2.0329546080897671</v>
          </cell>
          <cell r="BY386">
            <v>-12.935257354689384</v>
          </cell>
          <cell r="BZ386">
            <v>-10.8838142616205</v>
          </cell>
          <cell r="CA386">
            <v>-7.0327849680297732</v>
          </cell>
          <cell r="CB386">
            <v>-0.25464284535019033</v>
          </cell>
          <cell r="CC386">
            <v>-4.9183692807991974</v>
          </cell>
          <cell r="CD386">
            <v>-13.758225069910623</v>
          </cell>
          <cell r="CE386">
            <v>-103.17286821776361</v>
          </cell>
          <cell r="CF386">
            <v>0.74778505132962891</v>
          </cell>
          <cell r="CG386">
            <v>0.11752280191103637</v>
          </cell>
          <cell r="CH386">
            <v>-5.3229723103104334</v>
          </cell>
          <cell r="CI386">
            <v>-2.2103296315003718</v>
          </cell>
          <cell r="CJ386">
            <v>-1.2323328113699858</v>
          </cell>
          <cell r="CK386">
            <v>-9.4300509479503489</v>
          </cell>
          <cell r="CL386">
            <v>-8.2452459605701733</v>
          </cell>
          <cell r="CM386">
            <v>-13.575143959429624</v>
          </cell>
          <cell r="CN386">
            <v>-23.103103128991279</v>
          </cell>
          <cell r="CO386">
            <v>-18.627118370770404</v>
          </cell>
          <cell r="CP386">
            <v>-12.773080254759407</v>
          </cell>
          <cell r="CQ386">
            <v>-9.5187986953533255</v>
          </cell>
          <cell r="CR386">
            <v>-115.67230039236892</v>
          </cell>
          <cell r="CS386">
            <v>10.541709465808708</v>
          </cell>
          <cell r="CT386">
            <v>-2.3066913643997395</v>
          </cell>
          <cell r="CU386">
            <v>-1.8860535426001661</v>
          </cell>
          <cell r="CV386">
            <v>-0.279656402540013</v>
          </cell>
          <cell r="CW386">
            <v>0.12028195250007911</v>
          </cell>
          <cell r="CX386">
            <v>-2.6333295953900233</v>
          </cell>
          <cell r="CY386">
            <v>-11.360117154148611</v>
          </cell>
          <cell r="CZ386">
            <v>-4.9053878360400631</v>
          </cell>
          <cell r="DA386">
            <v>-0.36911630036229326</v>
          </cell>
          <cell r="DB386">
            <v>-1.7418094665099488</v>
          </cell>
          <cell r="DC386">
            <v>-54.801710897199882</v>
          </cell>
          <cell r="DD386">
            <v>-46.050419251492713</v>
          </cell>
          <cell r="DE386">
            <v>-29.946326838798996</v>
          </cell>
          <cell r="DF386">
            <v>2.6483816778691107</v>
          </cell>
          <cell r="DG386">
            <v>-1.7138412487092864</v>
          </cell>
          <cell r="DH386">
            <v>-3.5860318979803196</v>
          </cell>
          <cell r="DI386">
            <v>0.17452758495005583</v>
          </cell>
          <cell r="DJ386">
            <v>-0.77809953546000088</v>
          </cell>
          <cell r="DK386">
            <v>-7.2441237582199847</v>
          </cell>
          <cell r="DL386">
            <v>-9.0563413093414056</v>
          </cell>
          <cell r="DM386">
            <v>-0.10593005583086779</v>
          </cell>
          <cell r="DN386">
            <v>0.51102659925163607</v>
          </cell>
          <cell r="DO386">
            <v>-0.25303699517985478</v>
          </cell>
          <cell r="DP386">
            <v>-11.454466785530713</v>
          </cell>
          <cell r="DQ386">
            <v>0.91160888538070139</v>
          </cell>
          <cell r="DR386">
            <v>69.331506372931472</v>
          </cell>
          <cell r="DS386">
            <v>4.6242514910909449</v>
          </cell>
          <cell r="DT386">
            <v>0.17133617656963906</v>
          </cell>
          <cell r="DU386">
            <v>-26.601965499070047</v>
          </cell>
          <cell r="DV386">
            <v>-1.5583784443599598</v>
          </cell>
          <cell r="DW386">
            <v>-6.2275912399982758E-3</v>
          </cell>
          <cell r="DX386">
            <v>-1.7229334683501065</v>
          </cell>
          <cell r="DY386">
            <v>-3.4998220691904862</v>
          </cell>
          <cell r="DZ386">
            <v>1.7549829280605991</v>
          </cell>
          <cell r="EA386">
            <v>0.41763877573066566</v>
          </cell>
          <cell r="EB386">
            <v>3.3519058487302118</v>
          </cell>
          <cell r="EC386">
            <v>71.323694902841453</v>
          </cell>
          <cell r="ED386">
            <v>21.077023322119203</v>
          </cell>
          <cell r="EE386">
            <v>-8.4245392494121916</v>
          </cell>
          <cell r="EF386">
            <v>-2.8768857433506128</v>
          </cell>
          <cell r="EG386">
            <v>-1.7184975801101245</v>
          </cell>
          <cell r="EH386">
            <v>4.0601601721896259</v>
          </cell>
          <cell r="EI386">
            <v>-0.12285875341996189</v>
          </cell>
          <cell r="EJ386">
            <v>0</v>
          </cell>
          <cell r="EK386">
            <v>-0.10700507306995632</v>
          </cell>
          <cell r="EL386">
            <v>-2.4706900996716286</v>
          </cell>
          <cell r="EM386">
            <v>-2.1999367790185715</v>
          </cell>
          <cell r="EN386">
            <v>-0.13605750243914372</v>
          </cell>
          <cell r="EO386">
            <v>0.46020713330995022</v>
          </cell>
          <cell r="EP386">
            <v>-1.6163546317993678</v>
          </cell>
          <cell r="EQ386">
            <v>-1.6966203920292173</v>
          </cell>
          <cell r="ER386">
            <v>-8.1692960748550831</v>
          </cell>
          <cell r="ES386">
            <v>-1.1888365156100917</v>
          </cell>
          <cell r="ET386">
            <v>1.5685154168104418</v>
          </cell>
          <cell r="EU386">
            <v>-0.18591662808967158</v>
          </cell>
          <cell r="EV386">
            <v>-0.17008311737004078</v>
          </cell>
          <cell r="EW386">
            <v>0</v>
          </cell>
          <cell r="EX386">
            <v>1.0236476136099952</v>
          </cell>
          <cell r="EY386">
            <v>-8.2505813405296067</v>
          </cell>
          <cell r="EZ386">
            <v>-0.79334874135838618</v>
          </cell>
          <cell r="FA386">
            <v>3.3713894711900139</v>
          </cell>
          <cell r="FB386">
            <v>-5.497216042999753E-2</v>
          </cell>
          <cell r="FC386">
            <v>-0.99030596904003687</v>
          </cell>
          <cell r="FD386">
            <v>-2.4988041040405733</v>
          </cell>
          <cell r="FE386">
            <v>-5.5221944408913259</v>
          </cell>
          <cell r="FF386">
            <v>-0.4832891847704559</v>
          </cell>
          <cell r="FG386">
            <v>-4.6476536350701281</v>
          </cell>
          <cell r="FH386">
            <v>3.3272083396695962E-3</v>
          </cell>
          <cell r="FI386">
            <v>0.23748902651982462</v>
          </cell>
          <cell r="FJ386">
            <v>0</v>
          </cell>
          <cell r="FK386">
            <v>0</v>
          </cell>
          <cell r="FL386">
            <v>-14.355335910329813</v>
          </cell>
          <cell r="FM386">
            <v>3.1180817395306804</v>
          </cell>
          <cell r="FN386">
            <v>-0.42168106108965731</v>
          </cell>
          <cell r="FO386">
            <v>-0.54524829832007526</v>
          </cell>
          <cell r="FP386">
            <v>7.415500015539692</v>
          </cell>
          <cell r="FQ386">
            <v>4.1566156587609839</v>
          </cell>
          <cell r="FR386">
            <v>-7.1937428713426925</v>
          </cell>
          <cell r="FS386">
            <v>-1.5344656740603568</v>
          </cell>
          <cell r="FT386">
            <v>4.9867175210597452</v>
          </cell>
          <cell r="FU386">
            <v>-9.5485249640205438E-2</v>
          </cell>
          <cell r="FV386">
            <v>-0.25550258164997786</v>
          </cell>
          <cell r="FW386">
            <v>0</v>
          </cell>
          <cell r="FX386">
            <v>1.3731975084999988</v>
          </cell>
          <cell r="FY386">
            <v>-7.5445311894609404</v>
          </cell>
          <cell r="FZ386">
            <v>-1.0677721674892382</v>
          </cell>
          <cell r="GA386">
            <v>-0.11934829080928466</v>
          </cell>
          <cell r="GB386">
            <v>3.7584762210030931E-2</v>
          </cell>
          <cell r="GC386">
            <v>-2.05262075166047</v>
          </cell>
          <cell r="GD386">
            <v>-0.92151675834156777</v>
          </cell>
          <cell r="GE386">
            <v>-21.248070441630261</v>
          </cell>
          <cell r="GF386">
            <v>-2.3540599396114885</v>
          </cell>
          <cell r="GG386">
            <v>-3.1784916679498565E-2</v>
          </cell>
          <cell r="GH386">
            <v>-3.7854221690395207E-2</v>
          </cell>
          <cell r="GI386">
            <v>0</v>
          </cell>
          <cell r="GJ386">
            <v>0</v>
          </cell>
          <cell r="GK386">
            <v>0</v>
          </cell>
          <cell r="GL386">
            <v>-10.069382971839332</v>
          </cell>
          <cell r="GM386">
            <v>2.2394077483804722</v>
          </cell>
          <cell r="GN386">
            <v>-7.8028139526395535</v>
          </cell>
          <cell r="GO386">
            <v>-2.00963106298002</v>
          </cell>
          <cell r="GP386">
            <v>-1.1774996379294862</v>
          </cell>
          <cell r="GQ386">
            <v>-4.4514866403915221E-3</v>
          </cell>
          <cell r="GR386">
            <v>-18.514639162975072</v>
          </cell>
          <cell r="GS386">
            <v>2.5094184908421084</v>
          </cell>
          <cell r="GT386">
            <v>-2.0067343714708841</v>
          </cell>
          <cell r="GU386">
            <v>-0.32878637079011241</v>
          </cell>
          <cell r="GV386">
            <v>-2.0332866929948068E-2</v>
          </cell>
          <cell r="GW386">
            <v>0</v>
          </cell>
          <cell r="GX386">
            <v>0.12924949857000456</v>
          </cell>
          <cell r="GY386">
            <v>-13.462258231322267</v>
          </cell>
          <cell r="GZ386">
            <v>-0.26138304968026205</v>
          </cell>
          <cell r="HA386">
            <v>-0.82030687964015669</v>
          </cell>
          <cell r="HB386">
            <v>0.72079726515002562</v>
          </cell>
          <cell r="HC386">
            <v>-4.8211966953804222</v>
          </cell>
          <cell r="HD386">
            <v>-0.15310595231858315</v>
          </cell>
          <cell r="HE386">
            <v>-72.277211504901061</v>
          </cell>
          <cell r="HF386">
            <v>1.8222141085307157</v>
          </cell>
          <cell r="HG386">
            <v>-0.45022635684108536</v>
          </cell>
          <cell r="HH386">
            <v>-1.8666166058401359</v>
          </cell>
          <cell r="HI386">
            <v>0</v>
          </cell>
          <cell r="HJ386">
            <v>0</v>
          </cell>
          <cell r="HK386">
            <v>-0.22883961070999703</v>
          </cell>
          <cell r="HL386">
            <v>-3.1822520594614616</v>
          </cell>
          <cell r="HM386">
            <v>-1.5801029019912676</v>
          </cell>
          <cell r="HN386">
            <v>0.22994709148133552</v>
          </cell>
          <cell r="HO386">
            <v>-5.5007974450006714E-2</v>
          </cell>
          <cell r="HP386">
            <v>-70.131113962748714</v>
          </cell>
          <cell r="HQ386">
            <v>3.1647867671381391</v>
          </cell>
          <cell r="HR386">
            <v>-45.669384039982106</v>
          </cell>
          <cell r="HS386">
            <v>-14.039578106367117</v>
          </cell>
          <cell r="HT386">
            <v>-3.7596946458324965</v>
          </cell>
          <cell r="HU386">
            <v>-0.86905048058997636</v>
          </cell>
          <cell r="HV386">
            <v>-0.14271007357001508</v>
          </cell>
          <cell r="HW386">
            <v>0</v>
          </cell>
          <cell r="HX386">
            <v>0</v>
          </cell>
          <cell r="HY386">
            <v>-11.326065380850196</v>
          </cell>
          <cell r="HZ386">
            <v>-8.2951671709488437</v>
          </cell>
          <cell r="IA386">
            <v>-4.5562549627993576</v>
          </cell>
          <cell r="IB386">
            <v>-0.49492286762006188</v>
          </cell>
          <cell r="IC386">
            <v>-0.22385556505105342</v>
          </cell>
          <cell r="ID386">
            <v>-1.9620847863589006</v>
          </cell>
          <cell r="IE386">
            <v>-8.4165365910739638</v>
          </cell>
          <cell r="IF386">
            <v>42.177519526749165</v>
          </cell>
          <cell r="IG386">
            <v>-0.46866990256967256</v>
          </cell>
          <cell r="IH386">
            <v>-0.60533033265937775</v>
          </cell>
          <cell r="II386">
            <v>-0.14651732497998182</v>
          </cell>
          <cell r="IJ386">
            <v>0</v>
          </cell>
          <cell r="IK386">
            <v>0</v>
          </cell>
          <cell r="IL386">
            <v>34.557104050560156</v>
          </cell>
          <cell r="IM386">
            <v>-5.836907688411884</v>
          </cell>
          <cell r="IN386">
            <v>-2.7489768125178671</v>
          </cell>
          <cell r="IO386">
            <v>0</v>
          </cell>
          <cell r="IP386">
            <v>-55.609365787689967</v>
          </cell>
          <cell r="IQ386">
            <v>-19.735392319540551</v>
          </cell>
          <cell r="IR386">
            <v>-10.442339547269512</v>
          </cell>
          <cell r="IS386">
            <v>31.649672052813912</v>
          </cell>
          <cell r="IT386">
            <v>4.744518282059289</v>
          </cell>
          <cell r="IU386">
            <v>-10.984255033360569</v>
          </cell>
          <cell r="IV386">
            <v>0</v>
          </cell>
          <cell r="IW386">
            <v>0</v>
          </cell>
          <cell r="IX386">
            <v>0</v>
          </cell>
          <cell r="IY386">
            <v>-15.283032064313375</v>
          </cell>
          <cell r="IZ386">
            <v>-6.9892273245695833</v>
          </cell>
          <cell r="JA386">
            <v>-1.0258588379401772</v>
          </cell>
          <cell r="JB386">
            <v>0.28919997026014244</v>
          </cell>
          <cell r="JC386">
            <v>-5.0459539023468096</v>
          </cell>
          <cell r="JD386">
            <v>-7.7974026898591546</v>
          </cell>
          <cell r="JE386">
            <v>0</v>
          </cell>
        </row>
        <row r="387">
          <cell r="F387">
            <v>-0.6430199788696882</v>
          </cell>
          <cell r="G387">
            <v>-1.3724175438303519</v>
          </cell>
          <cell r="H387">
            <v>6.2126225979909577E-2</v>
          </cell>
          <cell r="I387">
            <v>-0.67645800842024073</v>
          </cell>
          <cell r="J387">
            <v>-1.313020576710187</v>
          </cell>
          <cell r="K387">
            <v>-1.5777828605598643</v>
          </cell>
          <cell r="L387">
            <v>-0.8748206681798365</v>
          </cell>
          <cell r="M387">
            <v>-0.5431219594202048</v>
          </cell>
          <cell r="N387">
            <v>-0.48349195858963867</v>
          </cell>
          <cell r="O387">
            <v>-0.89547447867971641</v>
          </cell>
          <cell r="P387">
            <v>-0.14702765745005308</v>
          </cell>
          <cell r="Q387">
            <v>-0.23774230444951172</v>
          </cell>
          <cell r="R387">
            <v>-5.2084174894080206</v>
          </cell>
          <cell r="S387">
            <v>-0.5521985503301039</v>
          </cell>
          <cell r="T387">
            <v>-0.74855276993002917</v>
          </cell>
          <cell r="U387">
            <v>7.5972121406005044</v>
          </cell>
          <cell r="V387">
            <v>-1.0114244134995261</v>
          </cell>
          <cell r="W387">
            <v>1.4469554670001799</v>
          </cell>
          <cell r="X387">
            <v>-2.97664112940015</v>
          </cell>
          <cell r="Y387">
            <v>-4.5630524015296032</v>
          </cell>
          <cell r="Z387">
            <v>0.25311821403010981</v>
          </cell>
          <cell r="AA387">
            <v>-1.900434487480652</v>
          </cell>
          <cell r="AB387">
            <v>-0.21276833717024601</v>
          </cell>
          <cell r="AC387">
            <v>-1.228773594669974</v>
          </cell>
          <cell r="AD387">
            <v>-1.3118576270298945</v>
          </cell>
          <cell r="AE387">
            <v>-12.61627108715038</v>
          </cell>
          <cell r="AF387">
            <v>-3.9038284018702143</v>
          </cell>
          <cell r="AG387">
            <v>-2.8683377864499562</v>
          </cell>
          <cell r="AH387">
            <v>-0.81532049029010523</v>
          </cell>
          <cell r="AI387">
            <v>-2.2410804993301099</v>
          </cell>
          <cell r="AJ387">
            <v>-0.72030582409979615</v>
          </cell>
          <cell r="AK387">
            <v>-1.2687717389796944</v>
          </cell>
          <cell r="AL387">
            <v>-0.31307787155992628</v>
          </cell>
          <cell r="AM387">
            <v>2.5105014091100202</v>
          </cell>
          <cell r="AN387">
            <v>0.13551366289993894</v>
          </cell>
          <cell r="AO387">
            <v>0.76059988570023052</v>
          </cell>
          <cell r="AP387">
            <v>-0.58222650923016772</v>
          </cell>
          <cell r="AQ387">
            <v>-3.3099369230503726</v>
          </cell>
          <cell r="AR387">
            <v>-28.007696187654801</v>
          </cell>
          <cell r="AS387">
            <v>-1.4206045207802163</v>
          </cell>
          <cell r="AT387">
            <v>-0.48541060639990974</v>
          </cell>
          <cell r="AU387">
            <v>-5.4500797040600446</v>
          </cell>
          <cell r="AV387">
            <v>-0.98904554765977082</v>
          </cell>
          <cell r="AW387">
            <v>3.430684968998321E-2</v>
          </cell>
          <cell r="AX387">
            <v>10.925729394999962</v>
          </cell>
          <cell r="AY387">
            <v>-6.1758882181593435</v>
          </cell>
          <cell r="AZ387">
            <v>-2.4115693171402199</v>
          </cell>
          <cell r="BA387">
            <v>-0.30804289953994157</v>
          </cell>
          <cell r="BB387">
            <v>-21.79395071986005</v>
          </cell>
          <cell r="BC387">
            <v>3.3399189279793973</v>
          </cell>
          <cell r="BD387">
            <v>-3.2730598267198729</v>
          </cell>
          <cell r="BE387">
            <v>-13.7410277218587</v>
          </cell>
          <cell r="BF387">
            <v>-3.6918262189201414</v>
          </cell>
          <cell r="BG387">
            <v>-1.0374084413392666</v>
          </cell>
          <cell r="BH387">
            <v>3.9414823525094107</v>
          </cell>
          <cell r="BI387">
            <v>4.0152764684498834</v>
          </cell>
          <cell r="BJ387">
            <v>-0.26819159701040007</v>
          </cell>
          <cell r="BK387">
            <v>-0.68248262592987885</v>
          </cell>
          <cell r="BL387">
            <v>-13.048079372730172</v>
          </cell>
          <cell r="BM387">
            <v>-5.7856779798084972</v>
          </cell>
          <cell r="BN387">
            <v>-3.2638385958998697</v>
          </cell>
          <cell r="BO387">
            <v>5.0707758139401449</v>
          </cell>
          <cell r="BP387">
            <v>3.1792120320997128</v>
          </cell>
          <cell r="BQ387">
            <v>-2.1702695572184894</v>
          </cell>
          <cell r="BR387">
            <v>-14.471674829099356</v>
          </cell>
          <cell r="BS387">
            <v>-0.8192799628695866</v>
          </cell>
          <cell r="BT387">
            <v>-2.3969528697302849</v>
          </cell>
          <cell r="BU387">
            <v>-1.7538009863201296</v>
          </cell>
          <cell r="BV387">
            <v>0.28979127816012351</v>
          </cell>
          <cell r="BW387">
            <v>0</v>
          </cell>
          <cell r="BX387">
            <v>-4.2645857677400727</v>
          </cell>
          <cell r="BY387">
            <v>-0.31233747285023128</v>
          </cell>
          <cell r="BZ387">
            <v>-0.69027630963955744</v>
          </cell>
          <cell r="CA387">
            <v>-2.3660121021093801</v>
          </cell>
          <cell r="CB387">
            <v>-0.779368507469826</v>
          </cell>
          <cell r="CC387">
            <v>-0.34663269337033853</v>
          </cell>
          <cell r="CD387">
            <v>-1.0322194351601865</v>
          </cell>
          <cell r="CE387">
            <v>-18.188847700541373</v>
          </cell>
          <cell r="CF387">
            <v>-5.2411345772206914</v>
          </cell>
          <cell r="CG387">
            <v>-2.1920582212196678</v>
          </cell>
          <cell r="CH387">
            <v>-0.60953098859999955</v>
          </cell>
          <cell r="CI387">
            <v>2.4097999579798852</v>
          </cell>
          <cell r="CJ387">
            <v>-2.8363000066499922</v>
          </cell>
          <cell r="CK387">
            <v>1.7728466617897993</v>
          </cell>
          <cell r="CL387">
            <v>-3.071927835670067</v>
          </cell>
          <cell r="CM387">
            <v>-2.3262513373497313</v>
          </cell>
          <cell r="CN387">
            <v>-0.43976245577005102</v>
          </cell>
          <cell r="CO387">
            <v>-0.7715948020097585</v>
          </cell>
          <cell r="CP387">
            <v>-2.1215547037800206</v>
          </cell>
          <cell r="CQ387">
            <v>-2.7613793920481839</v>
          </cell>
          <cell r="CR387">
            <v>-23.570678032709111</v>
          </cell>
          <cell r="CS387">
            <v>-8.2698426170281891E-2</v>
          </cell>
          <cell r="CT387">
            <v>-1.6977061919606058</v>
          </cell>
          <cell r="CU387">
            <v>-0.12299204736996217</v>
          </cell>
          <cell r="CV387">
            <v>-0.48484216397991986</v>
          </cell>
          <cell r="CW387">
            <v>0.20226904166000281</v>
          </cell>
          <cell r="CX387">
            <v>-1.7000488091800889</v>
          </cell>
          <cell r="CY387">
            <v>-1.8283123069004432</v>
          </cell>
          <cell r="CZ387">
            <v>-2.072872171290328</v>
          </cell>
          <cell r="DA387">
            <v>-0.49972193667008469</v>
          </cell>
          <cell r="DB387">
            <v>-0.16042144777998146</v>
          </cell>
          <cell r="DC387">
            <v>-13.449293890669651</v>
          </cell>
          <cell r="DD387">
            <v>-1.6740376824000123</v>
          </cell>
          <cell r="DE387">
            <v>-22.049145832083013</v>
          </cell>
          <cell r="DF387">
            <v>0.38390778393022629</v>
          </cell>
          <cell r="DG387">
            <v>2.3778558950607476</v>
          </cell>
          <cell r="DH387">
            <v>0.19984267155950874</v>
          </cell>
          <cell r="DI387">
            <v>-0.14345113647004837</v>
          </cell>
          <cell r="DJ387">
            <v>-1.324501720999649E-2</v>
          </cell>
          <cell r="DK387">
            <v>-13.414109431919826</v>
          </cell>
          <cell r="DL387">
            <v>-7.6802499686400552</v>
          </cell>
          <cell r="DM387">
            <v>0.17469732508061497</v>
          </cell>
          <cell r="DN387">
            <v>-1.4456465210059832E-2</v>
          </cell>
          <cell r="DO387">
            <v>-0.14973200409997389</v>
          </cell>
          <cell r="DP387">
            <v>-1.4019259706096818</v>
          </cell>
          <cell r="DQ387">
            <v>-2.3682795135500783</v>
          </cell>
          <cell r="DR387">
            <v>-46.513460627538734</v>
          </cell>
          <cell r="DS387">
            <v>-2.2142368524296216</v>
          </cell>
          <cell r="DT387">
            <v>-31.381147086229703</v>
          </cell>
          <cell r="DU387">
            <v>-15.137546508010018</v>
          </cell>
          <cell r="DV387">
            <v>-0.24860743258011553</v>
          </cell>
          <cell r="DW387">
            <v>-0.17107710567000822</v>
          </cell>
          <cell r="DX387">
            <v>0.21213120349989367</v>
          </cell>
          <cell r="DY387">
            <v>-6.6242724029502824</v>
          </cell>
          <cell r="DZ387">
            <v>-0.24631331268028589</v>
          </cell>
          <cell r="EA387">
            <v>-0.24366828384017936</v>
          </cell>
          <cell r="EB387">
            <v>11.255455555720118</v>
          </cell>
          <cell r="EC387">
            <v>0.5181212234697341</v>
          </cell>
          <cell r="ED387">
            <v>-2.2322996258390049</v>
          </cell>
          <cell r="EE387">
            <v>-0.37652965148663498</v>
          </cell>
          <cell r="EF387">
            <v>-5.4256632707506469</v>
          </cell>
          <cell r="EG387">
            <v>3.4189967258298566</v>
          </cell>
          <cell r="EH387">
            <v>12.29594726895948</v>
          </cell>
          <cell r="EI387">
            <v>-0.16084820484996953</v>
          </cell>
          <cell r="EJ387">
            <v>0</v>
          </cell>
          <cell r="EK387">
            <v>-3.3443815125399396</v>
          </cell>
          <cell r="EL387">
            <v>-4.3395147361698037</v>
          </cell>
          <cell r="EM387">
            <v>1.2244165039696782</v>
          </cell>
          <cell r="EN387">
            <v>-0.65042741963998196</v>
          </cell>
          <cell r="EO387">
            <v>-2.2056024758700232</v>
          </cell>
          <cell r="EP387">
            <v>-7.0219700046436628E-4</v>
          </cell>
          <cell r="EQ387">
            <v>-1.1887503334291978</v>
          </cell>
          <cell r="ER387">
            <v>-12.767835300432125</v>
          </cell>
          <cell r="ES387">
            <v>9.3865827343202</v>
          </cell>
          <cell r="ET387">
            <v>-1.2295040003300528</v>
          </cell>
          <cell r="EU387">
            <v>0.41012470917007704</v>
          </cell>
          <cell r="EV387">
            <v>-0.1402786936999405</v>
          </cell>
          <cell r="EW387">
            <v>0</v>
          </cell>
          <cell r="EX387">
            <v>0</v>
          </cell>
          <cell r="EY387">
            <v>-19.452953391249821</v>
          </cell>
          <cell r="EZ387">
            <v>-0.10115363168961267</v>
          </cell>
          <cell r="FA387">
            <v>0</v>
          </cell>
          <cell r="FB387">
            <v>-0.1672427931800371</v>
          </cell>
          <cell r="FC387">
            <v>-1.2603112244100885</v>
          </cell>
          <cell r="FD387">
            <v>-0.2130990093598939</v>
          </cell>
          <cell r="FE387">
            <v>-4.7088540288586955</v>
          </cell>
          <cell r="FF387">
            <v>-2.9709158706498329</v>
          </cell>
          <cell r="FG387">
            <v>1.4613526097300564</v>
          </cell>
          <cell r="FH387">
            <v>0</v>
          </cell>
          <cell r="FI387">
            <v>7.9370745499431905E-3</v>
          </cell>
          <cell r="FJ387">
            <v>-1.2886007449999681E-2</v>
          </cell>
          <cell r="FK387">
            <v>0</v>
          </cell>
          <cell r="FL387">
            <v>8.9114130030338856E-2</v>
          </cell>
          <cell r="FM387">
            <v>-0.86528581330958332</v>
          </cell>
          <cell r="FN387">
            <v>-0.39476288121022662</v>
          </cell>
          <cell r="FO387">
            <v>-0.71686075533000349</v>
          </cell>
          <cell r="FP387">
            <v>-0.10704473787018287</v>
          </cell>
          <cell r="FQ387">
            <v>-1.1995017773499512</v>
          </cell>
          <cell r="FR387">
            <v>-5.0845919571074774</v>
          </cell>
          <cell r="FS387">
            <v>1.8534608930795002</v>
          </cell>
          <cell r="FT387">
            <v>-7.444036250035424E-3</v>
          </cell>
          <cell r="FU387">
            <v>0.13530249027007812</v>
          </cell>
          <cell r="FV387">
            <v>-3.6767690419992505E-2</v>
          </cell>
          <cell r="FW387">
            <v>0</v>
          </cell>
          <cell r="FX387">
            <v>0</v>
          </cell>
          <cell r="FY387">
            <v>-3.8924614430402471</v>
          </cell>
          <cell r="FZ387">
            <v>0.92836301534998711</v>
          </cell>
          <cell r="GA387">
            <v>-2.4454847333399812</v>
          </cell>
          <cell r="GB387">
            <v>-1.2861788571299826</v>
          </cell>
          <cell r="GC387">
            <v>-9.0486212240193709E-2</v>
          </cell>
          <cell r="GD387">
            <v>-0.24289538339007777</v>
          </cell>
          <cell r="GE387">
            <v>-3.8194250691994966</v>
          </cell>
          <cell r="GF387">
            <v>-0.55572038942977997</v>
          </cell>
          <cell r="GG387">
            <v>-0.2361122976299157</v>
          </cell>
          <cell r="GH387">
            <v>0</v>
          </cell>
          <cell r="GI387">
            <v>-2.6542206839998528E-2</v>
          </cell>
          <cell r="GJ387">
            <v>0</v>
          </cell>
          <cell r="GK387">
            <v>0</v>
          </cell>
          <cell r="GL387">
            <v>-0.62634244824039342</v>
          </cell>
          <cell r="GM387">
            <v>-0.86127696228004424</v>
          </cell>
          <cell r="GN387">
            <v>0</v>
          </cell>
          <cell r="GO387">
            <v>0</v>
          </cell>
          <cell r="GP387">
            <v>-6.4974502170116466E-2</v>
          </cell>
          <cell r="GQ387">
            <v>-1.4484562626098523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0</v>
          </cell>
          <cell r="GX387">
            <v>0</v>
          </cell>
          <cell r="GY387">
            <v>0</v>
          </cell>
          <cell r="GZ387">
            <v>0</v>
          </cell>
          <cell r="HA387">
            <v>0</v>
          </cell>
          <cell r="HB387">
            <v>0</v>
          </cell>
          <cell r="HC387">
            <v>0</v>
          </cell>
          <cell r="HD387">
            <v>0</v>
          </cell>
          <cell r="HE387">
            <v>0</v>
          </cell>
          <cell r="HF387">
            <v>0</v>
          </cell>
          <cell r="HG387">
            <v>0</v>
          </cell>
          <cell r="HH387">
            <v>0</v>
          </cell>
          <cell r="HI387">
            <v>0</v>
          </cell>
          <cell r="HJ387">
            <v>0</v>
          </cell>
          <cell r="HK387">
            <v>0</v>
          </cell>
          <cell r="HL387">
            <v>0</v>
          </cell>
          <cell r="HM387">
            <v>0</v>
          </cell>
          <cell r="HN387">
            <v>0</v>
          </cell>
          <cell r="HO387">
            <v>0</v>
          </cell>
          <cell r="HP387">
            <v>0</v>
          </cell>
          <cell r="HQ387">
            <v>0</v>
          </cell>
          <cell r="HR387">
            <v>0</v>
          </cell>
          <cell r="HS387">
            <v>0</v>
          </cell>
          <cell r="HT387">
            <v>0</v>
          </cell>
          <cell r="HU387">
            <v>0</v>
          </cell>
          <cell r="HV387">
            <v>0</v>
          </cell>
          <cell r="HW387">
            <v>0</v>
          </cell>
          <cell r="HX387">
            <v>0</v>
          </cell>
          <cell r="HY387">
            <v>0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0</v>
          </cell>
          <cell r="IE387">
            <v>0</v>
          </cell>
          <cell r="IF387">
            <v>0</v>
          </cell>
          <cell r="IG387">
            <v>0</v>
          </cell>
          <cell r="IH387">
            <v>0</v>
          </cell>
          <cell r="II387">
            <v>0</v>
          </cell>
          <cell r="IJ387">
            <v>0</v>
          </cell>
          <cell r="IK387">
            <v>0</v>
          </cell>
          <cell r="IL387">
            <v>0</v>
          </cell>
          <cell r="IM387">
            <v>0</v>
          </cell>
          <cell r="IN387">
            <v>0</v>
          </cell>
          <cell r="IO387">
            <v>0</v>
          </cell>
          <cell r="IP387">
            <v>0</v>
          </cell>
          <cell r="IQ387">
            <v>0</v>
          </cell>
          <cell r="IR387">
            <v>0</v>
          </cell>
          <cell r="IS387">
            <v>0</v>
          </cell>
          <cell r="IT387">
            <v>0</v>
          </cell>
          <cell r="IU387">
            <v>0</v>
          </cell>
          <cell r="IV387">
            <v>0</v>
          </cell>
          <cell r="IW387">
            <v>0</v>
          </cell>
          <cell r="IX387">
            <v>0</v>
          </cell>
          <cell r="IY387">
            <v>0</v>
          </cell>
          <cell r="IZ387">
            <v>0</v>
          </cell>
          <cell r="JA387">
            <v>0</v>
          </cell>
          <cell r="JB387">
            <v>0</v>
          </cell>
          <cell r="JC387">
            <v>0</v>
          </cell>
          <cell r="JD387">
            <v>0</v>
          </cell>
          <cell r="JE387">
            <v>0</v>
          </cell>
        </row>
        <row r="388">
          <cell r="F388">
            <v>0</v>
          </cell>
          <cell r="G388">
            <v>0</v>
          </cell>
          <cell r="H388">
            <v>5.8179210400055581E-3</v>
          </cell>
          <cell r="I388">
            <v>0</v>
          </cell>
          <cell r="J388">
            <v>-0.69532673561002412</v>
          </cell>
          <cell r="K388">
            <v>-1.3249357566200075</v>
          </cell>
          <cell r="L388">
            <v>-0.23353198066001823</v>
          </cell>
          <cell r="M388">
            <v>-5.8199398930014468E-2</v>
          </cell>
          <cell r="N388">
            <v>0</v>
          </cell>
          <cell r="O388">
            <v>5.2422666893200045</v>
          </cell>
          <cell r="P388">
            <v>0.77729845635002448</v>
          </cell>
          <cell r="Q388">
            <v>0</v>
          </cell>
          <cell r="R388">
            <v>2.7427106334998825</v>
          </cell>
          <cell r="S388">
            <v>3.8572508623100248</v>
          </cell>
          <cell r="T388">
            <v>0</v>
          </cell>
          <cell r="U388">
            <v>0.99788657933999048</v>
          </cell>
          <cell r="V388">
            <v>0</v>
          </cell>
          <cell r="W388">
            <v>0.18544030254003019</v>
          </cell>
          <cell r="X388">
            <v>0</v>
          </cell>
          <cell r="Y388">
            <v>-2.1390013312699949</v>
          </cell>
          <cell r="Z388">
            <v>-4.35948259990937E-4</v>
          </cell>
          <cell r="AA388">
            <v>0</v>
          </cell>
          <cell r="AB388">
            <v>0</v>
          </cell>
          <cell r="AC388">
            <v>-0.15842983115999942</v>
          </cell>
          <cell r="AD388">
            <v>0</v>
          </cell>
          <cell r="AE388">
            <v>-0.22980371425001067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-7.297330689999626E-2</v>
          </cell>
          <cell r="AM388">
            <v>-0.1568304073500002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-0.48840012947999867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-0.32928465314000732</v>
          </cell>
          <cell r="AZ388">
            <v>-0.15911547633999135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  <cell r="BZ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-2.4333350259993836E-2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  <cell r="CL388">
            <v>-2.4333350259997388E-2</v>
          </cell>
          <cell r="CM388">
            <v>0</v>
          </cell>
          <cell r="CN388">
            <v>0</v>
          </cell>
          <cell r="CO388">
            <v>0</v>
          </cell>
          <cell r="CP388">
            <v>0</v>
          </cell>
          <cell r="CQ388">
            <v>0</v>
          </cell>
          <cell r="CR388">
            <v>0</v>
          </cell>
          <cell r="CS388">
            <v>0</v>
          </cell>
          <cell r="CT388">
            <v>0</v>
          </cell>
          <cell r="CU388">
            <v>0</v>
          </cell>
          <cell r="CV388">
            <v>0</v>
          </cell>
          <cell r="CW388">
            <v>0</v>
          </cell>
          <cell r="CX388">
            <v>0</v>
          </cell>
          <cell r="CY388">
            <v>0</v>
          </cell>
          <cell r="CZ388">
            <v>0</v>
          </cell>
          <cell r="DA388">
            <v>0</v>
          </cell>
          <cell r="DB388">
            <v>0</v>
          </cell>
          <cell r="DC388">
            <v>0</v>
          </cell>
          <cell r="DD388">
            <v>0</v>
          </cell>
          <cell r="DE388">
            <v>-2.448508658000037E-2</v>
          </cell>
          <cell r="DF388">
            <v>0</v>
          </cell>
          <cell r="DG388">
            <v>-2.448508658000037E-2</v>
          </cell>
          <cell r="DH388">
            <v>0</v>
          </cell>
          <cell r="DI388">
            <v>0</v>
          </cell>
          <cell r="DJ388">
            <v>0</v>
          </cell>
          <cell r="DK388">
            <v>0</v>
          </cell>
          <cell r="DL388">
            <v>0</v>
          </cell>
          <cell r="DM388">
            <v>0</v>
          </cell>
          <cell r="DN388">
            <v>0</v>
          </cell>
          <cell r="DO388">
            <v>0</v>
          </cell>
          <cell r="DP388">
            <v>0</v>
          </cell>
          <cell r="DQ388">
            <v>0</v>
          </cell>
          <cell r="DR388">
            <v>-3.4893054819995939E-2</v>
          </cell>
          <cell r="DS388">
            <v>0</v>
          </cell>
          <cell r="DT388">
            <v>0</v>
          </cell>
          <cell r="DU388">
            <v>0</v>
          </cell>
          <cell r="DV388">
            <v>0</v>
          </cell>
          <cell r="DW388">
            <v>0</v>
          </cell>
          <cell r="DX388">
            <v>0</v>
          </cell>
          <cell r="DY388">
            <v>0</v>
          </cell>
          <cell r="DZ388">
            <v>-3.4893054819995939E-2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0</v>
          </cell>
          <cell r="EF388">
            <v>0</v>
          </cell>
          <cell r="EG388">
            <v>0</v>
          </cell>
          <cell r="EH388">
            <v>0</v>
          </cell>
          <cell r="EI388">
            <v>0</v>
          </cell>
          <cell r="EJ388">
            <v>0</v>
          </cell>
          <cell r="EK388">
            <v>0</v>
          </cell>
          <cell r="EL388">
            <v>0</v>
          </cell>
          <cell r="EM388">
            <v>0</v>
          </cell>
          <cell r="EN388">
            <v>0</v>
          </cell>
          <cell r="EO388">
            <v>0</v>
          </cell>
          <cell r="EP388">
            <v>0</v>
          </cell>
          <cell r="EQ388">
            <v>0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0</v>
          </cell>
          <cell r="EW388">
            <v>0</v>
          </cell>
          <cell r="EX388">
            <v>0</v>
          </cell>
          <cell r="EY388">
            <v>0</v>
          </cell>
          <cell r="EZ388">
            <v>0</v>
          </cell>
          <cell r="FA388">
            <v>0</v>
          </cell>
          <cell r="FB388">
            <v>0</v>
          </cell>
          <cell r="FC388">
            <v>0</v>
          </cell>
          <cell r="FD388">
            <v>0</v>
          </cell>
          <cell r="FE388">
            <v>0</v>
          </cell>
          <cell r="FF388">
            <v>0</v>
          </cell>
          <cell r="FG388">
            <v>0</v>
          </cell>
          <cell r="FH388">
            <v>0</v>
          </cell>
          <cell r="FI388">
            <v>0</v>
          </cell>
          <cell r="FJ388">
            <v>0</v>
          </cell>
          <cell r="FK388">
            <v>0</v>
          </cell>
          <cell r="FL388">
            <v>0</v>
          </cell>
          <cell r="FM388">
            <v>0</v>
          </cell>
          <cell r="FN388">
            <v>0</v>
          </cell>
          <cell r="FO388">
            <v>0</v>
          </cell>
          <cell r="FP388">
            <v>0</v>
          </cell>
          <cell r="FQ388">
            <v>0</v>
          </cell>
          <cell r="FR388">
            <v>0</v>
          </cell>
          <cell r="FS388">
            <v>0</v>
          </cell>
          <cell r="FT388">
            <v>0</v>
          </cell>
          <cell r="FU388">
            <v>0</v>
          </cell>
          <cell r="FV388">
            <v>0</v>
          </cell>
          <cell r="FW388">
            <v>0</v>
          </cell>
          <cell r="FX388">
            <v>0</v>
          </cell>
          <cell r="FY388">
            <v>0</v>
          </cell>
          <cell r="FZ388">
            <v>0</v>
          </cell>
          <cell r="GA388">
            <v>0</v>
          </cell>
          <cell r="GB388">
            <v>0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</v>
          </cell>
          <cell r="GL388">
            <v>0</v>
          </cell>
          <cell r="GM388">
            <v>0</v>
          </cell>
          <cell r="GN388">
            <v>0</v>
          </cell>
          <cell r="GO388">
            <v>0</v>
          </cell>
          <cell r="GP388">
            <v>0</v>
          </cell>
          <cell r="GQ388">
            <v>0</v>
          </cell>
          <cell r="GR388">
            <v>0</v>
          </cell>
          <cell r="GS388">
            <v>0</v>
          </cell>
          <cell r="GT388">
            <v>0</v>
          </cell>
          <cell r="GU388">
            <v>0</v>
          </cell>
          <cell r="GV388">
            <v>0</v>
          </cell>
          <cell r="GW388">
            <v>0</v>
          </cell>
          <cell r="GX388">
            <v>0</v>
          </cell>
          <cell r="GY388">
            <v>0</v>
          </cell>
          <cell r="GZ388">
            <v>0</v>
          </cell>
          <cell r="HA388">
            <v>0</v>
          </cell>
          <cell r="HB388">
            <v>0</v>
          </cell>
          <cell r="HC388">
            <v>0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</v>
          </cell>
          <cell r="HJ388">
            <v>0</v>
          </cell>
          <cell r="HK388">
            <v>0</v>
          </cell>
          <cell r="HL388">
            <v>0</v>
          </cell>
          <cell r="HM388">
            <v>0</v>
          </cell>
          <cell r="HN388">
            <v>0</v>
          </cell>
          <cell r="HO388">
            <v>0</v>
          </cell>
          <cell r="HP388">
            <v>0</v>
          </cell>
          <cell r="HQ388">
            <v>0</v>
          </cell>
          <cell r="HR388">
            <v>0</v>
          </cell>
          <cell r="HS388">
            <v>0</v>
          </cell>
          <cell r="HT388">
            <v>0</v>
          </cell>
          <cell r="HU388">
            <v>0</v>
          </cell>
          <cell r="HV388">
            <v>0</v>
          </cell>
          <cell r="HW388">
            <v>0</v>
          </cell>
          <cell r="HX388">
            <v>0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0</v>
          </cell>
          <cell r="IE388">
            <v>0</v>
          </cell>
          <cell r="IF388">
            <v>0</v>
          </cell>
          <cell r="IG388">
            <v>0</v>
          </cell>
          <cell r="IH388">
            <v>0</v>
          </cell>
          <cell r="II388">
            <v>0</v>
          </cell>
          <cell r="IJ388">
            <v>0</v>
          </cell>
          <cell r="IK388">
            <v>0</v>
          </cell>
          <cell r="IL388">
            <v>0</v>
          </cell>
          <cell r="IM388">
            <v>0</v>
          </cell>
          <cell r="IN388">
            <v>0</v>
          </cell>
          <cell r="IO388">
            <v>0</v>
          </cell>
          <cell r="IP388">
            <v>0</v>
          </cell>
          <cell r="IQ388">
            <v>0</v>
          </cell>
          <cell r="IR388">
            <v>-0.24773466569996572</v>
          </cell>
          <cell r="IS388">
            <v>0</v>
          </cell>
          <cell r="IT388">
            <v>0</v>
          </cell>
          <cell r="IU388">
            <v>0</v>
          </cell>
          <cell r="IV388">
            <v>0</v>
          </cell>
          <cell r="IW388">
            <v>0</v>
          </cell>
          <cell r="IX388">
            <v>0</v>
          </cell>
          <cell r="IY388">
            <v>0</v>
          </cell>
          <cell r="IZ388">
            <v>0</v>
          </cell>
          <cell r="JA388">
            <v>0</v>
          </cell>
          <cell r="JB388">
            <v>0</v>
          </cell>
          <cell r="JC388">
            <v>0</v>
          </cell>
          <cell r="JD388">
            <v>-0.24773466569996572</v>
          </cell>
          <cell r="JE388">
            <v>0</v>
          </cell>
        </row>
        <row r="389">
          <cell r="F389">
            <v>0.5092206206300034</v>
          </cell>
          <cell r="G389">
            <v>0</v>
          </cell>
          <cell r="H389">
            <v>0</v>
          </cell>
          <cell r="I389">
            <v>1.0150591400019948E-3</v>
          </cell>
          <cell r="J389">
            <v>-0.70632246278999844</v>
          </cell>
          <cell r="K389">
            <v>-3.0499425759998644E-2</v>
          </cell>
          <cell r="L389">
            <v>-0.25134885133999774</v>
          </cell>
          <cell r="M389">
            <v>5.7313940219984261E-2</v>
          </cell>
          <cell r="N389">
            <v>0</v>
          </cell>
          <cell r="O389">
            <v>-0.14680615961999877</v>
          </cell>
          <cell r="P389">
            <v>0</v>
          </cell>
          <cell r="Q389">
            <v>0</v>
          </cell>
          <cell r="R389">
            <v>-0.38227033575003588</v>
          </cell>
          <cell r="S389">
            <v>0</v>
          </cell>
          <cell r="T389">
            <v>6.9080783819998715E-2</v>
          </cell>
          <cell r="U389">
            <v>0</v>
          </cell>
          <cell r="V389">
            <v>0</v>
          </cell>
          <cell r="W389">
            <v>3.1425567130000331E-2</v>
          </cell>
          <cell r="X389">
            <v>-0.12234318606999928</v>
          </cell>
          <cell r="Y389">
            <v>0</v>
          </cell>
          <cell r="Z389">
            <v>-0.3604335006299948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-0.63029794934999472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-0.63029794934999472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  <cell r="BZ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P389">
            <v>0</v>
          </cell>
          <cell r="CQ389">
            <v>0</v>
          </cell>
          <cell r="CR389">
            <v>0</v>
          </cell>
          <cell r="CS389">
            <v>0</v>
          </cell>
          <cell r="CT389">
            <v>0</v>
          </cell>
          <cell r="CU389">
            <v>0</v>
          </cell>
          <cell r="CV389">
            <v>0</v>
          </cell>
          <cell r="CW389">
            <v>0</v>
          </cell>
          <cell r="CX389">
            <v>0</v>
          </cell>
          <cell r="CY389">
            <v>0</v>
          </cell>
          <cell r="CZ389">
            <v>0</v>
          </cell>
          <cell r="DA389">
            <v>0</v>
          </cell>
          <cell r="DB389">
            <v>0</v>
          </cell>
          <cell r="DC389">
            <v>0</v>
          </cell>
          <cell r="DD389">
            <v>0</v>
          </cell>
          <cell r="DE389">
            <v>0</v>
          </cell>
          <cell r="DF389">
            <v>0</v>
          </cell>
          <cell r="DG389">
            <v>0</v>
          </cell>
          <cell r="DH389">
            <v>0</v>
          </cell>
          <cell r="DI389">
            <v>0</v>
          </cell>
          <cell r="DJ389">
            <v>0</v>
          </cell>
          <cell r="DK389">
            <v>0</v>
          </cell>
          <cell r="DL389">
            <v>0</v>
          </cell>
          <cell r="DM389">
            <v>0</v>
          </cell>
          <cell r="DN389">
            <v>0</v>
          </cell>
          <cell r="DO389">
            <v>0</v>
          </cell>
          <cell r="DP389">
            <v>0</v>
          </cell>
          <cell r="DQ389">
            <v>0</v>
          </cell>
          <cell r="DR389">
            <v>0</v>
          </cell>
          <cell r="DS389">
            <v>0</v>
          </cell>
          <cell r="DT389">
            <v>0</v>
          </cell>
          <cell r="DU389">
            <v>0</v>
          </cell>
          <cell r="DV389">
            <v>0</v>
          </cell>
          <cell r="DW389">
            <v>0</v>
          </cell>
          <cell r="DX389">
            <v>0</v>
          </cell>
          <cell r="DY389">
            <v>0</v>
          </cell>
          <cell r="DZ389">
            <v>0</v>
          </cell>
          <cell r="EA389">
            <v>0</v>
          </cell>
          <cell r="EB389">
            <v>0</v>
          </cell>
          <cell r="EC389">
            <v>0</v>
          </cell>
          <cell r="ED389">
            <v>0</v>
          </cell>
          <cell r="EE389">
            <v>0</v>
          </cell>
          <cell r="EF389">
            <v>0</v>
          </cell>
          <cell r="EG389">
            <v>0</v>
          </cell>
          <cell r="EH389">
            <v>0</v>
          </cell>
          <cell r="EI389">
            <v>0</v>
          </cell>
          <cell r="EJ389">
            <v>0</v>
          </cell>
          <cell r="EK389">
            <v>0</v>
          </cell>
          <cell r="EL389">
            <v>0</v>
          </cell>
          <cell r="EM389">
            <v>0</v>
          </cell>
          <cell r="EN389">
            <v>0</v>
          </cell>
          <cell r="EO389">
            <v>0</v>
          </cell>
          <cell r="EP389">
            <v>0</v>
          </cell>
          <cell r="EQ389">
            <v>0</v>
          </cell>
          <cell r="ER389">
            <v>-0.21915060011000165</v>
          </cell>
          <cell r="ES389">
            <v>0</v>
          </cell>
          <cell r="ET389">
            <v>0</v>
          </cell>
          <cell r="EU389">
            <v>0</v>
          </cell>
          <cell r="EV389">
            <v>0</v>
          </cell>
          <cell r="EW389">
            <v>0</v>
          </cell>
          <cell r="EX389">
            <v>0</v>
          </cell>
          <cell r="EY389">
            <v>0</v>
          </cell>
          <cell r="EZ389">
            <v>-0.21915060010999987</v>
          </cell>
          <cell r="FA389">
            <v>0</v>
          </cell>
          <cell r="FB389">
            <v>0</v>
          </cell>
          <cell r="FC389">
            <v>0</v>
          </cell>
          <cell r="FD389">
            <v>0</v>
          </cell>
          <cell r="FE389">
            <v>-2.1909035340001992E-2</v>
          </cell>
          <cell r="FF389">
            <v>0</v>
          </cell>
          <cell r="FG389">
            <v>0</v>
          </cell>
          <cell r="FH389">
            <v>0</v>
          </cell>
          <cell r="FI389">
            <v>0</v>
          </cell>
          <cell r="FJ389">
            <v>0</v>
          </cell>
          <cell r="FK389">
            <v>0</v>
          </cell>
          <cell r="FL389">
            <v>0</v>
          </cell>
          <cell r="FM389">
            <v>0</v>
          </cell>
          <cell r="FN389">
            <v>0</v>
          </cell>
          <cell r="FO389">
            <v>0</v>
          </cell>
          <cell r="FP389">
            <v>0</v>
          </cell>
          <cell r="FQ389">
            <v>-2.1909035340001992E-2</v>
          </cell>
          <cell r="FR389">
            <v>0</v>
          </cell>
          <cell r="FS389">
            <v>0</v>
          </cell>
          <cell r="FT389">
            <v>0</v>
          </cell>
          <cell r="FU389">
            <v>0</v>
          </cell>
          <cell r="FV389">
            <v>0</v>
          </cell>
          <cell r="FW389">
            <v>0</v>
          </cell>
          <cell r="FX389">
            <v>0</v>
          </cell>
          <cell r="FY389">
            <v>0</v>
          </cell>
          <cell r="FZ389">
            <v>0</v>
          </cell>
          <cell r="GA389">
            <v>0</v>
          </cell>
          <cell r="GB389">
            <v>0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0</v>
          </cell>
          <cell r="GL389">
            <v>0</v>
          </cell>
          <cell r="GM389">
            <v>0</v>
          </cell>
          <cell r="GN389">
            <v>0</v>
          </cell>
          <cell r="GO389">
            <v>0</v>
          </cell>
          <cell r="GP389">
            <v>0</v>
          </cell>
          <cell r="GQ389">
            <v>0</v>
          </cell>
          <cell r="GR389">
            <v>0</v>
          </cell>
          <cell r="GS389">
            <v>0</v>
          </cell>
          <cell r="GT389">
            <v>0</v>
          </cell>
          <cell r="GU389">
            <v>0</v>
          </cell>
          <cell r="GV389">
            <v>0</v>
          </cell>
          <cell r="GW389">
            <v>0</v>
          </cell>
          <cell r="GX389">
            <v>0</v>
          </cell>
          <cell r="GY389">
            <v>0</v>
          </cell>
          <cell r="GZ389">
            <v>0</v>
          </cell>
          <cell r="HA389">
            <v>0</v>
          </cell>
          <cell r="HB389">
            <v>0</v>
          </cell>
          <cell r="HC389">
            <v>0</v>
          </cell>
          <cell r="HD389">
            <v>0</v>
          </cell>
          <cell r="HE389">
            <v>0</v>
          </cell>
          <cell r="HF389">
            <v>0</v>
          </cell>
          <cell r="HG389">
            <v>0</v>
          </cell>
          <cell r="HH389">
            <v>0</v>
          </cell>
          <cell r="HI389">
            <v>0</v>
          </cell>
          <cell r="HJ389">
            <v>0</v>
          </cell>
          <cell r="HK389">
            <v>0</v>
          </cell>
          <cell r="HL389">
            <v>0</v>
          </cell>
          <cell r="HM389">
            <v>0</v>
          </cell>
          <cell r="HN389">
            <v>0</v>
          </cell>
          <cell r="HO389">
            <v>0</v>
          </cell>
          <cell r="HP389">
            <v>0</v>
          </cell>
          <cell r="HQ389">
            <v>0</v>
          </cell>
          <cell r="HR389">
            <v>0</v>
          </cell>
          <cell r="HS389">
            <v>0</v>
          </cell>
          <cell r="HT389">
            <v>0</v>
          </cell>
          <cell r="HU389">
            <v>0</v>
          </cell>
          <cell r="HV389">
            <v>0</v>
          </cell>
          <cell r="HW389">
            <v>0</v>
          </cell>
          <cell r="HX389">
            <v>0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0</v>
          </cell>
          <cell r="IE389">
            <v>0</v>
          </cell>
          <cell r="IF389">
            <v>0</v>
          </cell>
          <cell r="IG389">
            <v>0</v>
          </cell>
          <cell r="IH389">
            <v>0</v>
          </cell>
          <cell r="II389">
            <v>0</v>
          </cell>
          <cell r="IJ389">
            <v>0</v>
          </cell>
          <cell r="IK389">
            <v>0</v>
          </cell>
          <cell r="IL389">
            <v>0</v>
          </cell>
          <cell r="IM389">
            <v>0</v>
          </cell>
          <cell r="IN389">
            <v>0</v>
          </cell>
          <cell r="IO389">
            <v>0</v>
          </cell>
          <cell r="IP389">
            <v>0</v>
          </cell>
          <cell r="IQ389">
            <v>0</v>
          </cell>
          <cell r="IR389">
            <v>0</v>
          </cell>
          <cell r="IS389">
            <v>0</v>
          </cell>
          <cell r="IT389">
            <v>0</v>
          </cell>
          <cell r="IU389">
            <v>0</v>
          </cell>
          <cell r="IV389">
            <v>0</v>
          </cell>
          <cell r="IW389">
            <v>0</v>
          </cell>
          <cell r="IX389">
            <v>0</v>
          </cell>
          <cell r="IY389">
            <v>0</v>
          </cell>
          <cell r="IZ389">
            <v>0</v>
          </cell>
          <cell r="JA389">
            <v>0</v>
          </cell>
          <cell r="JB389">
            <v>0</v>
          </cell>
          <cell r="JC389">
            <v>0</v>
          </cell>
          <cell r="JD389">
            <v>0</v>
          </cell>
          <cell r="JE389">
            <v>0</v>
          </cell>
        </row>
        <row r="390">
          <cell r="F390">
            <v>0</v>
          </cell>
          <cell r="G390">
            <v>0</v>
          </cell>
          <cell r="H390">
            <v>-0.26684676838000598</v>
          </cell>
          <cell r="I390">
            <v>0</v>
          </cell>
          <cell r="J390">
            <v>-1.1876059730500117</v>
          </cell>
          <cell r="K390">
            <v>-1.033810420800009</v>
          </cell>
          <cell r="L390">
            <v>6.7288497949959947E-2</v>
          </cell>
          <cell r="M390">
            <v>0</v>
          </cell>
          <cell r="N390">
            <v>0</v>
          </cell>
          <cell r="O390">
            <v>-0.52498538907999404</v>
          </cell>
          <cell r="P390">
            <v>0.13744939917998522</v>
          </cell>
          <cell r="Q390">
            <v>0</v>
          </cell>
          <cell r="R390">
            <v>-3.1767109042202719</v>
          </cell>
          <cell r="S390">
            <v>0</v>
          </cell>
          <cell r="T390">
            <v>-1.0202560641000105</v>
          </cell>
          <cell r="U390">
            <v>0</v>
          </cell>
          <cell r="V390">
            <v>0</v>
          </cell>
          <cell r="W390">
            <v>-0.22581187936000902</v>
          </cell>
          <cell r="X390">
            <v>0</v>
          </cell>
          <cell r="Y390">
            <v>-0.49265274452000085</v>
          </cell>
          <cell r="Z390">
            <v>-0.93927337358002205</v>
          </cell>
          <cell r="AA390">
            <v>-0.4987168426599986</v>
          </cell>
          <cell r="AB390">
            <v>0</v>
          </cell>
          <cell r="AC390">
            <v>0</v>
          </cell>
          <cell r="AD390">
            <v>0</v>
          </cell>
          <cell r="AE390">
            <v>-0.18713503403999709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-0.18713503403999709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-1.8512335311299921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-1.6790622665599813</v>
          </cell>
          <cell r="BA390">
            <v>-0.17217126456999932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  <cell r="BZ390">
            <v>0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P390">
            <v>0</v>
          </cell>
          <cell r="CQ390">
            <v>0</v>
          </cell>
          <cell r="CR390">
            <v>-0.23757277743001737</v>
          </cell>
          <cell r="CS390">
            <v>0</v>
          </cell>
          <cell r="CT390">
            <v>0</v>
          </cell>
          <cell r="CU390">
            <v>0</v>
          </cell>
          <cell r="CV390">
            <v>0</v>
          </cell>
          <cell r="CW390">
            <v>0</v>
          </cell>
          <cell r="CX390">
            <v>0</v>
          </cell>
          <cell r="CY390">
            <v>-0.23757277742999605</v>
          </cell>
          <cell r="CZ390">
            <v>0</v>
          </cell>
          <cell r="DA390">
            <v>0</v>
          </cell>
          <cell r="DB390">
            <v>0</v>
          </cell>
          <cell r="DC390">
            <v>0</v>
          </cell>
          <cell r="DD390">
            <v>0</v>
          </cell>
          <cell r="DE390">
            <v>0</v>
          </cell>
          <cell r="DF390">
            <v>0</v>
          </cell>
          <cell r="DG390">
            <v>0</v>
          </cell>
          <cell r="DH390">
            <v>0</v>
          </cell>
          <cell r="DI390">
            <v>0</v>
          </cell>
          <cell r="DJ390">
            <v>0</v>
          </cell>
          <cell r="DK390">
            <v>0</v>
          </cell>
          <cell r="DL390">
            <v>0</v>
          </cell>
          <cell r="DM390">
            <v>0</v>
          </cell>
          <cell r="DN390">
            <v>0</v>
          </cell>
          <cell r="DO390">
            <v>0</v>
          </cell>
          <cell r="DP390">
            <v>0</v>
          </cell>
          <cell r="DQ390">
            <v>0</v>
          </cell>
          <cell r="DR390">
            <v>0</v>
          </cell>
          <cell r="DS390">
            <v>0</v>
          </cell>
          <cell r="DT390">
            <v>0</v>
          </cell>
          <cell r="DU390">
            <v>0</v>
          </cell>
          <cell r="DV390">
            <v>0</v>
          </cell>
          <cell r="DW390">
            <v>0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0.22814682733999803</v>
          </cell>
          <cell r="EF390">
            <v>0</v>
          </cell>
          <cell r="EG390">
            <v>0</v>
          </cell>
          <cell r="EH390">
            <v>0</v>
          </cell>
          <cell r="EI390">
            <v>0</v>
          </cell>
          <cell r="EJ390">
            <v>0</v>
          </cell>
          <cell r="EK390">
            <v>0</v>
          </cell>
          <cell r="EL390">
            <v>0</v>
          </cell>
          <cell r="EM390">
            <v>0.22814682733999803</v>
          </cell>
          <cell r="EN390">
            <v>0</v>
          </cell>
          <cell r="EO390">
            <v>0</v>
          </cell>
          <cell r="EP390">
            <v>0</v>
          </cell>
          <cell r="EQ390">
            <v>0</v>
          </cell>
          <cell r="ER390">
            <v>0</v>
          </cell>
          <cell r="ES390">
            <v>0</v>
          </cell>
          <cell r="ET390">
            <v>0</v>
          </cell>
          <cell r="EU390">
            <v>0</v>
          </cell>
          <cell r="EV390">
            <v>0</v>
          </cell>
          <cell r="EW390">
            <v>0</v>
          </cell>
          <cell r="EX390">
            <v>0</v>
          </cell>
          <cell r="EY390">
            <v>0</v>
          </cell>
          <cell r="EZ390">
            <v>0</v>
          </cell>
          <cell r="FA390">
            <v>0</v>
          </cell>
          <cell r="FB390">
            <v>0</v>
          </cell>
          <cell r="FC390">
            <v>0</v>
          </cell>
          <cell r="FD390">
            <v>0</v>
          </cell>
          <cell r="FE390">
            <v>0</v>
          </cell>
          <cell r="FF390">
            <v>0</v>
          </cell>
          <cell r="FG390">
            <v>0</v>
          </cell>
          <cell r="FH390">
            <v>0</v>
          </cell>
          <cell r="FI390">
            <v>0</v>
          </cell>
          <cell r="FJ390">
            <v>0</v>
          </cell>
          <cell r="FK390">
            <v>0</v>
          </cell>
          <cell r="FL390">
            <v>0</v>
          </cell>
          <cell r="FM390">
            <v>0</v>
          </cell>
          <cell r="FN390">
            <v>0</v>
          </cell>
          <cell r="FO390">
            <v>0</v>
          </cell>
          <cell r="FP390">
            <v>0</v>
          </cell>
          <cell r="FQ390">
            <v>0</v>
          </cell>
          <cell r="FR390">
            <v>0</v>
          </cell>
          <cell r="FS390">
            <v>0</v>
          </cell>
          <cell r="FT390">
            <v>0</v>
          </cell>
          <cell r="FU390">
            <v>0</v>
          </cell>
          <cell r="FV390">
            <v>0</v>
          </cell>
          <cell r="FW390">
            <v>0</v>
          </cell>
          <cell r="FX390">
            <v>0</v>
          </cell>
          <cell r="FY390">
            <v>0</v>
          </cell>
          <cell r="FZ390">
            <v>0</v>
          </cell>
          <cell r="GA390">
            <v>0</v>
          </cell>
          <cell r="GB390">
            <v>0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0</v>
          </cell>
          <cell r="GM390">
            <v>0</v>
          </cell>
          <cell r="GN390">
            <v>0</v>
          </cell>
          <cell r="GO390">
            <v>0</v>
          </cell>
          <cell r="GP390">
            <v>0</v>
          </cell>
          <cell r="GQ390">
            <v>0</v>
          </cell>
          <cell r="GR390">
            <v>0</v>
          </cell>
          <cell r="GS390">
            <v>0</v>
          </cell>
          <cell r="GT390">
            <v>0</v>
          </cell>
          <cell r="GU390">
            <v>0</v>
          </cell>
          <cell r="GV390">
            <v>0</v>
          </cell>
          <cell r="GW390">
            <v>0</v>
          </cell>
          <cell r="GX390">
            <v>0</v>
          </cell>
          <cell r="GY390">
            <v>0</v>
          </cell>
          <cell r="GZ390">
            <v>0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0</v>
          </cell>
          <cell r="HJ390">
            <v>0</v>
          </cell>
          <cell r="HK390">
            <v>0</v>
          </cell>
          <cell r="HL390">
            <v>0</v>
          </cell>
          <cell r="HM390">
            <v>0</v>
          </cell>
          <cell r="HN390">
            <v>0</v>
          </cell>
          <cell r="HO390">
            <v>0</v>
          </cell>
          <cell r="HP390">
            <v>0</v>
          </cell>
          <cell r="HQ390">
            <v>0</v>
          </cell>
          <cell r="HR390">
            <v>0</v>
          </cell>
          <cell r="HS390">
            <v>0</v>
          </cell>
          <cell r="HT390">
            <v>0</v>
          </cell>
          <cell r="HU390">
            <v>0</v>
          </cell>
          <cell r="HV390">
            <v>0</v>
          </cell>
          <cell r="HW390">
            <v>0</v>
          </cell>
          <cell r="HX390">
            <v>0</v>
          </cell>
          <cell r="HY390">
            <v>0</v>
          </cell>
          <cell r="HZ390">
            <v>0</v>
          </cell>
          <cell r="IA390">
            <v>0</v>
          </cell>
          <cell r="IB390">
            <v>0</v>
          </cell>
          <cell r="IC390">
            <v>0</v>
          </cell>
          <cell r="ID390">
            <v>0</v>
          </cell>
          <cell r="IE390">
            <v>0</v>
          </cell>
          <cell r="IF390">
            <v>0</v>
          </cell>
          <cell r="IG390">
            <v>0</v>
          </cell>
          <cell r="IH390">
            <v>0</v>
          </cell>
          <cell r="II390">
            <v>0</v>
          </cell>
          <cell r="IJ390">
            <v>0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0</v>
          </cell>
          <cell r="IQ390">
            <v>0</v>
          </cell>
          <cell r="IR390">
            <v>0</v>
          </cell>
          <cell r="IS390">
            <v>0</v>
          </cell>
          <cell r="IT390">
            <v>0</v>
          </cell>
          <cell r="IU390">
            <v>0</v>
          </cell>
          <cell r="IV390">
            <v>0</v>
          </cell>
          <cell r="IW390">
            <v>0</v>
          </cell>
          <cell r="IX390">
            <v>0</v>
          </cell>
          <cell r="IY390">
            <v>0</v>
          </cell>
          <cell r="IZ390">
            <v>0</v>
          </cell>
          <cell r="JA390">
            <v>0</v>
          </cell>
          <cell r="JB390">
            <v>0</v>
          </cell>
          <cell r="JC390">
            <v>0</v>
          </cell>
          <cell r="JD390">
            <v>0</v>
          </cell>
          <cell r="JE390">
            <v>0</v>
          </cell>
        </row>
        <row r="391">
          <cell r="F391">
            <v>0</v>
          </cell>
          <cell r="G391">
            <v>0</v>
          </cell>
          <cell r="H391">
            <v>0</v>
          </cell>
          <cell r="I391">
            <v>-1.4426226000097131E-4</v>
          </cell>
          <cell r="J391">
            <v>0.40488287115000077</v>
          </cell>
          <cell r="K391">
            <v>-0.36251375818000042</v>
          </cell>
          <cell r="L391">
            <v>0</v>
          </cell>
          <cell r="M391">
            <v>0</v>
          </cell>
          <cell r="N391">
            <v>9.2667363600043018E-3</v>
          </cell>
          <cell r="O391">
            <v>0.37140728129000067</v>
          </cell>
          <cell r="P391">
            <v>0</v>
          </cell>
          <cell r="Q391">
            <v>0</v>
          </cell>
          <cell r="R391">
            <v>-4.5715278193098356</v>
          </cell>
          <cell r="S391">
            <v>-6.0147033800035388E-3</v>
          </cell>
          <cell r="T391">
            <v>-3.6087181657800045</v>
          </cell>
          <cell r="U391">
            <v>3.4905017000141925E-4</v>
          </cell>
          <cell r="V391">
            <v>0</v>
          </cell>
          <cell r="W391">
            <v>0</v>
          </cell>
          <cell r="X391">
            <v>-5.0262731900000079E-2</v>
          </cell>
          <cell r="Y391">
            <v>-5.4195389580002029E-2</v>
          </cell>
          <cell r="Z391">
            <v>-0.60260329128999501</v>
          </cell>
          <cell r="AA391">
            <v>-0.24461750554000083</v>
          </cell>
          <cell r="AB391">
            <v>0</v>
          </cell>
          <cell r="AC391">
            <v>0</v>
          </cell>
          <cell r="AD391">
            <v>-5.4650820100015096E-3</v>
          </cell>
          <cell r="AE391">
            <v>-0.11265577564999774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-0.11265577564999774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-0.9879560943600012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-0.9879560943600012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P391">
            <v>0</v>
          </cell>
          <cell r="CQ391">
            <v>0</v>
          </cell>
          <cell r="CR391">
            <v>-0.54489764231000493</v>
          </cell>
          <cell r="CS391">
            <v>0</v>
          </cell>
          <cell r="CT391">
            <v>0</v>
          </cell>
          <cell r="CU391">
            <v>0</v>
          </cell>
          <cell r="CV391">
            <v>0</v>
          </cell>
          <cell r="CW391">
            <v>0</v>
          </cell>
          <cell r="CX391">
            <v>0</v>
          </cell>
          <cell r="CY391">
            <v>-0.54489764231000315</v>
          </cell>
          <cell r="CZ391">
            <v>0</v>
          </cell>
          <cell r="DA391">
            <v>0</v>
          </cell>
          <cell r="DB391">
            <v>0</v>
          </cell>
          <cell r="DC391">
            <v>0</v>
          </cell>
          <cell r="DD391">
            <v>0</v>
          </cell>
          <cell r="DE391">
            <v>0</v>
          </cell>
          <cell r="DF391">
            <v>0</v>
          </cell>
          <cell r="DG391">
            <v>0</v>
          </cell>
          <cell r="DH391">
            <v>0</v>
          </cell>
          <cell r="DI391">
            <v>0</v>
          </cell>
          <cell r="DJ391">
            <v>0</v>
          </cell>
          <cell r="DK391">
            <v>0</v>
          </cell>
          <cell r="DL391">
            <v>0</v>
          </cell>
          <cell r="DM391">
            <v>0</v>
          </cell>
          <cell r="DN391">
            <v>0</v>
          </cell>
          <cell r="DO391">
            <v>0</v>
          </cell>
          <cell r="DP391">
            <v>0</v>
          </cell>
          <cell r="DQ391">
            <v>0</v>
          </cell>
          <cell r="DR391">
            <v>0</v>
          </cell>
          <cell r="DS391">
            <v>0</v>
          </cell>
          <cell r="DT391">
            <v>0</v>
          </cell>
          <cell r="DU391">
            <v>0</v>
          </cell>
          <cell r="DV391">
            <v>0</v>
          </cell>
          <cell r="DW391">
            <v>0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0</v>
          </cell>
          <cell r="EF391">
            <v>0</v>
          </cell>
          <cell r="EG391">
            <v>0</v>
          </cell>
          <cell r="EH391">
            <v>0</v>
          </cell>
          <cell r="EI391">
            <v>0</v>
          </cell>
          <cell r="EJ391">
            <v>0</v>
          </cell>
          <cell r="EK391">
            <v>0</v>
          </cell>
          <cell r="EL391">
            <v>0</v>
          </cell>
          <cell r="EM391">
            <v>0</v>
          </cell>
          <cell r="EN391">
            <v>0</v>
          </cell>
          <cell r="EO391">
            <v>0</v>
          </cell>
          <cell r="EP391">
            <v>0</v>
          </cell>
          <cell r="EQ391">
            <v>0</v>
          </cell>
          <cell r="ER391">
            <v>0</v>
          </cell>
          <cell r="ES391">
            <v>0</v>
          </cell>
          <cell r="ET391">
            <v>0</v>
          </cell>
          <cell r="EU391">
            <v>0</v>
          </cell>
          <cell r="EV391">
            <v>0</v>
          </cell>
          <cell r="EW391">
            <v>0</v>
          </cell>
          <cell r="EX391">
            <v>0</v>
          </cell>
          <cell r="EY391">
            <v>0</v>
          </cell>
          <cell r="EZ391">
            <v>0</v>
          </cell>
          <cell r="FA391">
            <v>0</v>
          </cell>
          <cell r="FB391">
            <v>0</v>
          </cell>
          <cell r="FC391">
            <v>0</v>
          </cell>
          <cell r="FD391">
            <v>0</v>
          </cell>
          <cell r="FE391">
            <v>0</v>
          </cell>
          <cell r="FF391">
            <v>0</v>
          </cell>
          <cell r="FG391">
            <v>0</v>
          </cell>
          <cell r="FH391">
            <v>0</v>
          </cell>
          <cell r="FI391">
            <v>0</v>
          </cell>
          <cell r="FJ391">
            <v>0</v>
          </cell>
          <cell r="FK391">
            <v>0</v>
          </cell>
          <cell r="FL391">
            <v>0</v>
          </cell>
          <cell r="FM391">
            <v>0</v>
          </cell>
          <cell r="FN391">
            <v>0</v>
          </cell>
          <cell r="FO391">
            <v>0</v>
          </cell>
          <cell r="FP391">
            <v>0</v>
          </cell>
          <cell r="FQ391">
            <v>0</v>
          </cell>
          <cell r="FR391">
            <v>0</v>
          </cell>
          <cell r="FS391">
            <v>0</v>
          </cell>
          <cell r="FT391">
            <v>0</v>
          </cell>
          <cell r="FU391">
            <v>0</v>
          </cell>
          <cell r="FV391">
            <v>0</v>
          </cell>
          <cell r="FW391">
            <v>0</v>
          </cell>
          <cell r="FX391">
            <v>0</v>
          </cell>
          <cell r="FY391">
            <v>0</v>
          </cell>
          <cell r="FZ391">
            <v>0</v>
          </cell>
          <cell r="GA391">
            <v>0</v>
          </cell>
          <cell r="GB391">
            <v>0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0</v>
          </cell>
          <cell r="GL391">
            <v>0</v>
          </cell>
          <cell r="GM391">
            <v>0</v>
          </cell>
          <cell r="GN391">
            <v>0</v>
          </cell>
          <cell r="GO391">
            <v>0</v>
          </cell>
          <cell r="GP391">
            <v>0</v>
          </cell>
          <cell r="GQ391">
            <v>0</v>
          </cell>
          <cell r="GR391">
            <v>0</v>
          </cell>
          <cell r="GS391">
            <v>0</v>
          </cell>
          <cell r="GT391">
            <v>0</v>
          </cell>
          <cell r="GU391">
            <v>0</v>
          </cell>
          <cell r="GV391">
            <v>0</v>
          </cell>
          <cell r="GW391">
            <v>0</v>
          </cell>
          <cell r="GX391">
            <v>0</v>
          </cell>
          <cell r="GY391">
            <v>0</v>
          </cell>
          <cell r="GZ391">
            <v>0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0</v>
          </cell>
          <cell r="HJ391">
            <v>0</v>
          </cell>
          <cell r="HK391">
            <v>0</v>
          </cell>
          <cell r="HL391">
            <v>0</v>
          </cell>
          <cell r="HM391">
            <v>0</v>
          </cell>
          <cell r="HN391">
            <v>0</v>
          </cell>
          <cell r="HO391">
            <v>0</v>
          </cell>
          <cell r="HP391">
            <v>0</v>
          </cell>
          <cell r="HQ391">
            <v>0</v>
          </cell>
          <cell r="HR391">
            <v>0</v>
          </cell>
          <cell r="HS391">
            <v>0</v>
          </cell>
          <cell r="HT391">
            <v>0</v>
          </cell>
          <cell r="HU391">
            <v>0</v>
          </cell>
          <cell r="HV391">
            <v>0</v>
          </cell>
          <cell r="HW391">
            <v>0</v>
          </cell>
          <cell r="HX391">
            <v>0</v>
          </cell>
          <cell r="HY391">
            <v>0</v>
          </cell>
          <cell r="HZ391">
            <v>0</v>
          </cell>
          <cell r="IA391">
            <v>0</v>
          </cell>
          <cell r="IB391">
            <v>0</v>
          </cell>
          <cell r="IC391">
            <v>0</v>
          </cell>
          <cell r="ID391">
            <v>0</v>
          </cell>
          <cell r="IE391">
            <v>0</v>
          </cell>
          <cell r="IF391">
            <v>0</v>
          </cell>
          <cell r="IG391">
            <v>0</v>
          </cell>
          <cell r="IH391">
            <v>0</v>
          </cell>
          <cell r="II391">
            <v>0</v>
          </cell>
          <cell r="IJ391">
            <v>0</v>
          </cell>
          <cell r="IK391">
            <v>0</v>
          </cell>
          <cell r="IL391">
            <v>0</v>
          </cell>
          <cell r="IM391">
            <v>0</v>
          </cell>
          <cell r="IN391">
            <v>0</v>
          </cell>
          <cell r="IO391">
            <v>0</v>
          </cell>
          <cell r="IP391">
            <v>0</v>
          </cell>
          <cell r="IQ391">
            <v>0</v>
          </cell>
          <cell r="IR391">
            <v>0</v>
          </cell>
          <cell r="IS391">
            <v>0</v>
          </cell>
          <cell r="IT391">
            <v>0</v>
          </cell>
          <cell r="IU391">
            <v>0</v>
          </cell>
          <cell r="IV391">
            <v>0</v>
          </cell>
          <cell r="IW391">
            <v>0</v>
          </cell>
          <cell r="IX391">
            <v>0</v>
          </cell>
          <cell r="IY391">
            <v>0</v>
          </cell>
          <cell r="IZ391">
            <v>0</v>
          </cell>
          <cell r="JA391">
            <v>0</v>
          </cell>
          <cell r="JB391">
            <v>0</v>
          </cell>
          <cell r="JC391">
            <v>0</v>
          </cell>
          <cell r="JD391">
            <v>0</v>
          </cell>
          <cell r="JE391">
            <v>0</v>
          </cell>
        </row>
        <row r="392">
          <cell r="F392">
            <v>-0.4917050016299811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-2.0576328219700031</v>
          </cell>
          <cell r="L392">
            <v>-0.39096792231998734</v>
          </cell>
          <cell r="M392">
            <v>0.33629920461999063</v>
          </cell>
          <cell r="N392">
            <v>0</v>
          </cell>
          <cell r="O392">
            <v>0</v>
          </cell>
          <cell r="P392">
            <v>1.0545979505000105</v>
          </cell>
          <cell r="Q392">
            <v>0</v>
          </cell>
          <cell r="R392">
            <v>-1.1210281122500874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-0.10213001828999957</v>
          </cell>
          <cell r="Y392">
            <v>-0.85453526358999454</v>
          </cell>
          <cell r="Z392">
            <v>-0.16436283037000976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-4.3549750839986245E-2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-4.3549750839986245E-2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-0.96392924022998727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-0.45518304484999561</v>
          </cell>
          <cell r="AZ392">
            <v>-3.2894444419980573E-2</v>
          </cell>
          <cell r="BA392">
            <v>-0.47585175096000132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  <cell r="BZ392">
            <v>0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P392">
            <v>0</v>
          </cell>
          <cell r="CQ392">
            <v>0</v>
          </cell>
          <cell r="CR392">
            <v>-3.1472504817000129</v>
          </cell>
          <cell r="CS392">
            <v>0</v>
          </cell>
          <cell r="CT392">
            <v>0</v>
          </cell>
          <cell r="CU392">
            <v>0</v>
          </cell>
          <cell r="CV392">
            <v>0</v>
          </cell>
          <cell r="CW392">
            <v>0</v>
          </cell>
          <cell r="CX392">
            <v>0</v>
          </cell>
          <cell r="CY392">
            <v>-3.1472504816999987</v>
          </cell>
          <cell r="CZ392">
            <v>0</v>
          </cell>
          <cell r="DA392">
            <v>0</v>
          </cell>
          <cell r="DB392">
            <v>0</v>
          </cell>
          <cell r="DC392">
            <v>0</v>
          </cell>
          <cell r="DD392">
            <v>0</v>
          </cell>
          <cell r="DE392">
            <v>0</v>
          </cell>
          <cell r="DF392">
            <v>0</v>
          </cell>
          <cell r="DG392">
            <v>0</v>
          </cell>
          <cell r="DH392">
            <v>0</v>
          </cell>
          <cell r="DI392">
            <v>0</v>
          </cell>
          <cell r="DJ392">
            <v>0</v>
          </cell>
          <cell r="DK392">
            <v>0</v>
          </cell>
          <cell r="DL392">
            <v>0</v>
          </cell>
          <cell r="DM392">
            <v>0</v>
          </cell>
          <cell r="DN392">
            <v>0</v>
          </cell>
          <cell r="DO392">
            <v>0</v>
          </cell>
          <cell r="DP392">
            <v>0</v>
          </cell>
          <cell r="DQ392">
            <v>0</v>
          </cell>
          <cell r="DR392">
            <v>0</v>
          </cell>
          <cell r="DS392">
            <v>0</v>
          </cell>
          <cell r="DT392">
            <v>0</v>
          </cell>
          <cell r="DU392">
            <v>0</v>
          </cell>
          <cell r="DV392">
            <v>0</v>
          </cell>
          <cell r="DW392">
            <v>0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-3.6246929994376842E-5</v>
          </cell>
          <cell r="EF392">
            <v>0</v>
          </cell>
          <cell r="EG392">
            <v>0</v>
          </cell>
          <cell r="EH392">
            <v>0</v>
          </cell>
          <cell r="EI392">
            <v>0</v>
          </cell>
          <cell r="EJ392">
            <v>0</v>
          </cell>
          <cell r="EK392">
            <v>0</v>
          </cell>
          <cell r="EL392">
            <v>0</v>
          </cell>
          <cell r="EM392">
            <v>-3.6246930001482269E-5</v>
          </cell>
          <cell r="EN392">
            <v>0</v>
          </cell>
          <cell r="EO392">
            <v>0</v>
          </cell>
          <cell r="EP392">
            <v>0</v>
          </cell>
          <cell r="EQ392">
            <v>0</v>
          </cell>
          <cell r="ER392">
            <v>0</v>
          </cell>
          <cell r="ES392">
            <v>0</v>
          </cell>
          <cell r="ET392">
            <v>0</v>
          </cell>
          <cell r="EU392">
            <v>0</v>
          </cell>
          <cell r="EV392">
            <v>0</v>
          </cell>
          <cell r="EW392">
            <v>0</v>
          </cell>
          <cell r="EX392">
            <v>0</v>
          </cell>
          <cell r="EY392">
            <v>0</v>
          </cell>
          <cell r="EZ392">
            <v>0</v>
          </cell>
          <cell r="FA392">
            <v>0</v>
          </cell>
          <cell r="FB392">
            <v>0</v>
          </cell>
          <cell r="FC392">
            <v>0</v>
          </cell>
          <cell r="FD392">
            <v>0</v>
          </cell>
          <cell r="FE392">
            <v>0</v>
          </cell>
          <cell r="FF392">
            <v>0</v>
          </cell>
          <cell r="FG392">
            <v>0</v>
          </cell>
          <cell r="FH392">
            <v>0</v>
          </cell>
          <cell r="FI392">
            <v>0</v>
          </cell>
          <cell r="FJ392">
            <v>0</v>
          </cell>
          <cell r="FK392">
            <v>0</v>
          </cell>
          <cell r="FL392">
            <v>0</v>
          </cell>
          <cell r="FM392">
            <v>0</v>
          </cell>
          <cell r="FN392">
            <v>0</v>
          </cell>
          <cell r="FO392">
            <v>0</v>
          </cell>
          <cell r="FP392">
            <v>0</v>
          </cell>
          <cell r="FQ392">
            <v>0</v>
          </cell>
          <cell r="FR392">
            <v>0</v>
          </cell>
          <cell r="FS392">
            <v>0</v>
          </cell>
          <cell r="FT392">
            <v>0</v>
          </cell>
          <cell r="FU392">
            <v>0</v>
          </cell>
          <cell r="FV392">
            <v>0</v>
          </cell>
          <cell r="FW392">
            <v>0</v>
          </cell>
          <cell r="FX392">
            <v>0</v>
          </cell>
          <cell r="FY392">
            <v>0</v>
          </cell>
          <cell r="FZ392">
            <v>0</v>
          </cell>
          <cell r="GA392">
            <v>0</v>
          </cell>
          <cell r="GB392">
            <v>0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0</v>
          </cell>
          <cell r="GI392">
            <v>0</v>
          </cell>
          <cell r="GJ392">
            <v>0</v>
          </cell>
          <cell r="GK392">
            <v>0</v>
          </cell>
          <cell r="GL392">
            <v>0</v>
          </cell>
          <cell r="GM392">
            <v>0</v>
          </cell>
          <cell r="GN392">
            <v>0</v>
          </cell>
          <cell r="GO392">
            <v>0</v>
          </cell>
          <cell r="GP392">
            <v>0</v>
          </cell>
          <cell r="GQ392">
            <v>0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0</v>
          </cell>
          <cell r="GX392">
            <v>0</v>
          </cell>
          <cell r="GY392">
            <v>0</v>
          </cell>
          <cell r="GZ392">
            <v>0</v>
          </cell>
          <cell r="HA392">
            <v>0</v>
          </cell>
          <cell r="HB392">
            <v>0</v>
          </cell>
          <cell r="HC392">
            <v>0</v>
          </cell>
          <cell r="HD392">
            <v>0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0</v>
          </cell>
          <cell r="HJ392">
            <v>0</v>
          </cell>
          <cell r="HK392">
            <v>0</v>
          </cell>
          <cell r="HL392">
            <v>0</v>
          </cell>
          <cell r="HM392">
            <v>0</v>
          </cell>
          <cell r="HN392">
            <v>0</v>
          </cell>
          <cell r="HO392">
            <v>0</v>
          </cell>
          <cell r="HP392">
            <v>0</v>
          </cell>
          <cell r="HQ392">
            <v>0</v>
          </cell>
          <cell r="HR392">
            <v>0</v>
          </cell>
          <cell r="HS392">
            <v>0</v>
          </cell>
          <cell r="HT392">
            <v>0</v>
          </cell>
          <cell r="HU392">
            <v>0</v>
          </cell>
          <cell r="HV392">
            <v>0</v>
          </cell>
          <cell r="HW392">
            <v>0</v>
          </cell>
          <cell r="HX392">
            <v>0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0</v>
          </cell>
          <cell r="IE392">
            <v>0</v>
          </cell>
          <cell r="IF392">
            <v>0</v>
          </cell>
          <cell r="IG392">
            <v>0</v>
          </cell>
          <cell r="IH392">
            <v>0</v>
          </cell>
          <cell r="II392">
            <v>0</v>
          </cell>
          <cell r="IJ392">
            <v>0</v>
          </cell>
          <cell r="IK392">
            <v>0</v>
          </cell>
          <cell r="IL392">
            <v>0</v>
          </cell>
          <cell r="IM392">
            <v>0</v>
          </cell>
          <cell r="IN392">
            <v>0</v>
          </cell>
          <cell r="IO392">
            <v>0</v>
          </cell>
          <cell r="IP392">
            <v>0</v>
          </cell>
          <cell r="IQ392">
            <v>0</v>
          </cell>
          <cell r="IR392">
            <v>-2.0951106577500127</v>
          </cell>
          <cell r="IS392">
            <v>0</v>
          </cell>
          <cell r="IT392">
            <v>-2.0951106577499985</v>
          </cell>
          <cell r="IU392">
            <v>0</v>
          </cell>
          <cell r="IV392">
            <v>0</v>
          </cell>
          <cell r="IW392">
            <v>0</v>
          </cell>
          <cell r="IX392">
            <v>0</v>
          </cell>
          <cell r="IY392">
            <v>0</v>
          </cell>
          <cell r="IZ392">
            <v>0</v>
          </cell>
          <cell r="JA392">
            <v>0</v>
          </cell>
          <cell r="JB392">
            <v>0</v>
          </cell>
          <cell r="JC392">
            <v>0</v>
          </cell>
          <cell r="JD392">
            <v>0</v>
          </cell>
          <cell r="JE392">
            <v>0</v>
          </cell>
        </row>
        <row r="393">
          <cell r="F393">
            <v>-0.1250510770900064</v>
          </cell>
          <cell r="G393">
            <v>0</v>
          </cell>
          <cell r="H393">
            <v>0</v>
          </cell>
          <cell r="I393">
            <v>0</v>
          </cell>
          <cell r="J393">
            <v>-3.5289947769999941E-2</v>
          </cell>
          <cell r="K393">
            <v>-0.77808853217000262</v>
          </cell>
          <cell r="L393">
            <v>-6.0184745930001782E-2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-0.70284339604995694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-0.7012575951600013</v>
          </cell>
          <cell r="Z393">
            <v>-1.5858008899982678E-3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-0.46584359803999575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-0.21274728827999922</v>
          </cell>
          <cell r="AZ393">
            <v>-0.25309630975999653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  <cell r="BZ393">
            <v>0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P393">
            <v>0</v>
          </cell>
          <cell r="CQ393">
            <v>0</v>
          </cell>
          <cell r="CR393">
            <v>0</v>
          </cell>
          <cell r="CS393">
            <v>0</v>
          </cell>
          <cell r="CT393">
            <v>0</v>
          </cell>
          <cell r="CU393">
            <v>0</v>
          </cell>
          <cell r="CV393">
            <v>0</v>
          </cell>
          <cell r="CW393">
            <v>0</v>
          </cell>
          <cell r="CX393">
            <v>0</v>
          </cell>
          <cell r="CY393">
            <v>0</v>
          </cell>
          <cell r="CZ393">
            <v>0</v>
          </cell>
          <cell r="DA393">
            <v>0</v>
          </cell>
          <cell r="DB393">
            <v>0</v>
          </cell>
          <cell r="DC393">
            <v>0</v>
          </cell>
          <cell r="DD393">
            <v>0</v>
          </cell>
          <cell r="DE393">
            <v>0</v>
          </cell>
          <cell r="DF393">
            <v>0</v>
          </cell>
          <cell r="DG393">
            <v>0</v>
          </cell>
          <cell r="DH393">
            <v>0</v>
          </cell>
          <cell r="DI393">
            <v>0</v>
          </cell>
          <cell r="DJ393">
            <v>0</v>
          </cell>
          <cell r="DK393">
            <v>0</v>
          </cell>
          <cell r="DL393">
            <v>0</v>
          </cell>
          <cell r="DM393">
            <v>0</v>
          </cell>
          <cell r="DN393">
            <v>0</v>
          </cell>
          <cell r="DO393">
            <v>0</v>
          </cell>
          <cell r="DP393">
            <v>0</v>
          </cell>
          <cell r="DQ393">
            <v>0</v>
          </cell>
          <cell r="DR393">
            <v>-3.0090935669999652E-2</v>
          </cell>
          <cell r="DS393">
            <v>0</v>
          </cell>
          <cell r="DT393">
            <v>0</v>
          </cell>
          <cell r="DU393">
            <v>0</v>
          </cell>
          <cell r="DV393">
            <v>0</v>
          </cell>
          <cell r="DW393">
            <v>0</v>
          </cell>
          <cell r="DX393">
            <v>0</v>
          </cell>
          <cell r="DY393">
            <v>0</v>
          </cell>
          <cell r="DZ393">
            <v>-3.0090935669999652E-2</v>
          </cell>
          <cell r="EA393">
            <v>0</v>
          </cell>
          <cell r="EB393">
            <v>0</v>
          </cell>
          <cell r="EC393">
            <v>0</v>
          </cell>
          <cell r="ED393">
            <v>0</v>
          </cell>
          <cell r="EE393">
            <v>0</v>
          </cell>
          <cell r="EF393">
            <v>0</v>
          </cell>
          <cell r="EG393">
            <v>0</v>
          </cell>
          <cell r="EH393">
            <v>0</v>
          </cell>
          <cell r="EI393">
            <v>0</v>
          </cell>
          <cell r="EJ393">
            <v>0</v>
          </cell>
          <cell r="EK393">
            <v>0</v>
          </cell>
          <cell r="EL393">
            <v>0</v>
          </cell>
          <cell r="EM393">
            <v>0</v>
          </cell>
          <cell r="EN393">
            <v>0</v>
          </cell>
          <cell r="EO393">
            <v>0</v>
          </cell>
          <cell r="EP393">
            <v>0</v>
          </cell>
          <cell r="EQ393">
            <v>0</v>
          </cell>
          <cell r="ER393">
            <v>0</v>
          </cell>
          <cell r="ES393">
            <v>0</v>
          </cell>
          <cell r="ET393">
            <v>0</v>
          </cell>
          <cell r="EU393">
            <v>0</v>
          </cell>
          <cell r="EV393">
            <v>0</v>
          </cell>
          <cell r="EW393">
            <v>0</v>
          </cell>
          <cell r="EX393">
            <v>0</v>
          </cell>
          <cell r="EY393">
            <v>0</v>
          </cell>
          <cell r="EZ393">
            <v>0</v>
          </cell>
          <cell r="FA393">
            <v>0</v>
          </cell>
          <cell r="FB393">
            <v>0</v>
          </cell>
          <cell r="FC393">
            <v>0</v>
          </cell>
          <cell r="FD393">
            <v>0</v>
          </cell>
          <cell r="FE393">
            <v>0</v>
          </cell>
          <cell r="FF393">
            <v>0</v>
          </cell>
          <cell r="FG393">
            <v>0</v>
          </cell>
          <cell r="FH393">
            <v>0</v>
          </cell>
          <cell r="FI393">
            <v>0</v>
          </cell>
          <cell r="FJ393">
            <v>0</v>
          </cell>
          <cell r="FK393">
            <v>0</v>
          </cell>
          <cell r="FL393">
            <v>0</v>
          </cell>
          <cell r="FM393">
            <v>0</v>
          </cell>
          <cell r="FN393">
            <v>0</v>
          </cell>
          <cell r="FO393">
            <v>0</v>
          </cell>
          <cell r="FP393">
            <v>0</v>
          </cell>
          <cell r="FQ393">
            <v>0</v>
          </cell>
          <cell r="FR393">
            <v>0</v>
          </cell>
          <cell r="FS393">
            <v>0</v>
          </cell>
          <cell r="FT393">
            <v>0</v>
          </cell>
          <cell r="FU393">
            <v>0</v>
          </cell>
          <cell r="FV393">
            <v>0</v>
          </cell>
          <cell r="FW393">
            <v>0</v>
          </cell>
          <cell r="FX393">
            <v>0</v>
          </cell>
          <cell r="FY393">
            <v>0</v>
          </cell>
          <cell r="FZ393">
            <v>0</v>
          </cell>
          <cell r="GA393">
            <v>0</v>
          </cell>
          <cell r="GB393">
            <v>0</v>
          </cell>
          <cell r="GC393">
            <v>0</v>
          </cell>
          <cell r="GD393">
            <v>0</v>
          </cell>
          <cell r="GE393">
            <v>0</v>
          </cell>
          <cell r="GF393">
            <v>0</v>
          </cell>
          <cell r="GG393">
            <v>0</v>
          </cell>
          <cell r="GH393">
            <v>0</v>
          </cell>
          <cell r="GI393">
            <v>0</v>
          </cell>
          <cell r="GJ393">
            <v>0</v>
          </cell>
          <cell r="GK393">
            <v>0</v>
          </cell>
          <cell r="GL393">
            <v>0</v>
          </cell>
          <cell r="GM393">
            <v>0</v>
          </cell>
          <cell r="GN393">
            <v>0</v>
          </cell>
          <cell r="GO393">
            <v>0</v>
          </cell>
          <cell r="GP393">
            <v>0</v>
          </cell>
          <cell r="GQ393">
            <v>0</v>
          </cell>
          <cell r="GR393">
            <v>0</v>
          </cell>
          <cell r="GS393">
            <v>0</v>
          </cell>
          <cell r="GT393">
            <v>0</v>
          </cell>
          <cell r="GU393">
            <v>0</v>
          </cell>
          <cell r="GV393">
            <v>0</v>
          </cell>
          <cell r="GW393">
            <v>0</v>
          </cell>
          <cell r="GX393">
            <v>0</v>
          </cell>
          <cell r="GY393">
            <v>0</v>
          </cell>
          <cell r="GZ393">
            <v>0</v>
          </cell>
          <cell r="HA393">
            <v>0</v>
          </cell>
          <cell r="HB393">
            <v>0</v>
          </cell>
          <cell r="HC393">
            <v>0</v>
          </cell>
          <cell r="HD393">
            <v>0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</v>
          </cell>
          <cell r="HJ393">
            <v>0</v>
          </cell>
          <cell r="HK393">
            <v>0</v>
          </cell>
          <cell r="HL393">
            <v>0</v>
          </cell>
          <cell r="HM393">
            <v>0</v>
          </cell>
          <cell r="HN393">
            <v>0</v>
          </cell>
          <cell r="HO393">
            <v>0</v>
          </cell>
          <cell r="HP393">
            <v>0</v>
          </cell>
          <cell r="HQ393">
            <v>0</v>
          </cell>
          <cell r="HR393">
            <v>0</v>
          </cell>
          <cell r="HS393">
            <v>0</v>
          </cell>
          <cell r="HT393">
            <v>0</v>
          </cell>
          <cell r="HU393">
            <v>0</v>
          </cell>
          <cell r="HV393">
            <v>0</v>
          </cell>
          <cell r="HW393">
            <v>0</v>
          </cell>
          <cell r="HX393">
            <v>0</v>
          </cell>
          <cell r="HY393">
            <v>0</v>
          </cell>
          <cell r="HZ393">
            <v>0</v>
          </cell>
          <cell r="IA393">
            <v>0</v>
          </cell>
          <cell r="IB393">
            <v>0</v>
          </cell>
          <cell r="IC393">
            <v>0</v>
          </cell>
          <cell r="ID393">
            <v>0</v>
          </cell>
          <cell r="IE393">
            <v>0</v>
          </cell>
          <cell r="IF393">
            <v>0</v>
          </cell>
          <cell r="IG393">
            <v>0</v>
          </cell>
          <cell r="IH393">
            <v>0</v>
          </cell>
          <cell r="II393">
            <v>0</v>
          </cell>
          <cell r="IJ393">
            <v>0</v>
          </cell>
          <cell r="IK393">
            <v>0</v>
          </cell>
          <cell r="IL393">
            <v>0</v>
          </cell>
          <cell r="IM393">
            <v>0</v>
          </cell>
          <cell r="IN393">
            <v>0</v>
          </cell>
          <cell r="IO393">
            <v>0</v>
          </cell>
          <cell r="IP393">
            <v>0</v>
          </cell>
          <cell r="IQ393">
            <v>0</v>
          </cell>
          <cell r="IR393">
            <v>0</v>
          </cell>
          <cell r="IS393">
            <v>0</v>
          </cell>
          <cell r="IT393">
            <v>0</v>
          </cell>
          <cell r="IU393">
            <v>0</v>
          </cell>
          <cell r="IV393">
            <v>0</v>
          </cell>
          <cell r="IW393">
            <v>0</v>
          </cell>
          <cell r="IX393">
            <v>0</v>
          </cell>
          <cell r="IY393">
            <v>0</v>
          </cell>
          <cell r="IZ393">
            <v>0</v>
          </cell>
          <cell r="JA393">
            <v>0</v>
          </cell>
          <cell r="JB393">
            <v>0</v>
          </cell>
          <cell r="JC393">
            <v>0</v>
          </cell>
          <cell r="JD393">
            <v>0</v>
          </cell>
          <cell r="JE393">
            <v>0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-8.8421298999996623E-4</v>
          </cell>
          <cell r="AS394">
            <v>0</v>
          </cell>
          <cell r="AT394">
            <v>-2.2400057300000012E-3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1.3557927400000003E-3</v>
          </cell>
          <cell r="BD394">
            <v>0</v>
          </cell>
          <cell r="BE394">
            <v>-10.428561374529863</v>
          </cell>
          <cell r="BF394">
            <v>0</v>
          </cell>
          <cell r="BG394">
            <v>-6.2650973331000017</v>
          </cell>
          <cell r="BH394">
            <v>0</v>
          </cell>
          <cell r="BI394">
            <v>8.6198959820000809E-2</v>
          </cell>
          <cell r="BJ394">
            <v>0</v>
          </cell>
          <cell r="BK394">
            <v>0</v>
          </cell>
          <cell r="BL394">
            <v>-3.2618994008700213</v>
          </cell>
          <cell r="BM394">
            <v>-0.14148408775002963</v>
          </cell>
          <cell r="BN394">
            <v>-0.61771974916000261</v>
          </cell>
          <cell r="BO394">
            <v>0</v>
          </cell>
          <cell r="BP394">
            <v>-0.2285597634699883</v>
          </cell>
          <cell r="BQ394">
            <v>0</v>
          </cell>
          <cell r="BR394">
            <v>4.7945955793200028</v>
          </cell>
          <cell r="BS394">
            <v>2.1407641420899992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  <cell r="BZ394">
            <v>5.4817464839970853E-2</v>
          </cell>
          <cell r="CA394">
            <v>0</v>
          </cell>
          <cell r="CB394">
            <v>0</v>
          </cell>
          <cell r="CC394">
            <v>2.6583803174000025</v>
          </cell>
          <cell r="CD394">
            <v>-5.9366345010005261E-2</v>
          </cell>
          <cell r="CE394">
            <v>-11.404746775869967</v>
          </cell>
          <cell r="CF394">
            <v>0</v>
          </cell>
          <cell r="CG394">
            <v>0</v>
          </cell>
          <cell r="CH394">
            <v>0</v>
          </cell>
          <cell r="CI394">
            <v>2.9139057419999226E-2</v>
          </cell>
          <cell r="CJ394">
            <v>0</v>
          </cell>
          <cell r="CK394">
            <v>0</v>
          </cell>
          <cell r="CL394">
            <v>0</v>
          </cell>
          <cell r="CM394">
            <v>-10.101664079649993</v>
          </cell>
          <cell r="CN394">
            <v>-0.32445176190000069</v>
          </cell>
          <cell r="CO394">
            <v>0</v>
          </cell>
          <cell r="CP394">
            <v>-2.5409228748500112</v>
          </cell>
          <cell r="CQ394">
            <v>1.5331528831099916</v>
          </cell>
          <cell r="CR394">
            <v>-1.5700691591000577</v>
          </cell>
          <cell r="CS394">
            <v>0</v>
          </cell>
          <cell r="CT394">
            <v>0</v>
          </cell>
          <cell r="CU394">
            <v>-2.0196580996800009</v>
          </cell>
          <cell r="CV394">
            <v>0</v>
          </cell>
          <cell r="CW394">
            <v>0</v>
          </cell>
          <cell r="CX394">
            <v>0</v>
          </cell>
          <cell r="CY394">
            <v>0.1459649320300116</v>
          </cell>
          <cell r="CZ394">
            <v>1.8436633300012772E-2</v>
          </cell>
          <cell r="DA394">
            <v>-0.17937308882999758</v>
          </cell>
          <cell r="DB394">
            <v>0</v>
          </cell>
          <cell r="DC394">
            <v>2.0592130221199909</v>
          </cell>
          <cell r="DD394">
            <v>-1.5946525580400248</v>
          </cell>
          <cell r="DE394">
            <v>-0.77714432081006635</v>
          </cell>
          <cell r="DF394">
            <v>0</v>
          </cell>
          <cell r="DG394">
            <v>0.15300059321000958</v>
          </cell>
          <cell r="DH394">
            <v>0</v>
          </cell>
          <cell r="DI394">
            <v>2.9132908600004725E-3</v>
          </cell>
          <cell r="DJ394">
            <v>0</v>
          </cell>
          <cell r="DK394">
            <v>0</v>
          </cell>
          <cell r="DL394">
            <v>-0.56912075828000752</v>
          </cell>
          <cell r="DM394">
            <v>-2.3013249100074518E-3</v>
          </cell>
          <cell r="DN394">
            <v>0</v>
          </cell>
          <cell r="DO394">
            <v>0</v>
          </cell>
          <cell r="DP394">
            <v>0</v>
          </cell>
          <cell r="DQ394">
            <v>-0.3616361216900259</v>
          </cell>
          <cell r="DR394">
            <v>0.65740476371001932</v>
          </cell>
          <cell r="DS394">
            <v>0</v>
          </cell>
          <cell r="DT394">
            <v>0</v>
          </cell>
          <cell r="DU394">
            <v>0</v>
          </cell>
          <cell r="DV394">
            <v>0</v>
          </cell>
          <cell r="DW394">
            <v>0</v>
          </cell>
          <cell r="DX394">
            <v>0</v>
          </cell>
          <cell r="DY394">
            <v>0.25594474502999986</v>
          </cell>
          <cell r="DZ394">
            <v>1.2248048147700104</v>
          </cell>
          <cell r="EA394">
            <v>0</v>
          </cell>
          <cell r="EB394">
            <v>0</v>
          </cell>
          <cell r="EC394">
            <v>-0.13296394941998813</v>
          </cell>
          <cell r="ED394">
            <v>-0.69038084666999566</v>
          </cell>
          <cell r="EE394">
            <v>-0.13802625383993927</v>
          </cell>
          <cell r="EF394">
            <v>0</v>
          </cell>
          <cell r="EG394">
            <v>0.16637154190000558</v>
          </cell>
          <cell r="EH394">
            <v>0</v>
          </cell>
          <cell r="EI394">
            <v>0</v>
          </cell>
          <cell r="EJ394">
            <v>0</v>
          </cell>
          <cell r="EK394">
            <v>0</v>
          </cell>
          <cell r="EL394">
            <v>-0.3043977957400017</v>
          </cell>
          <cell r="EM394">
            <v>0</v>
          </cell>
          <cell r="EN394">
            <v>0</v>
          </cell>
          <cell r="EO394">
            <v>0</v>
          </cell>
          <cell r="EP394">
            <v>0</v>
          </cell>
          <cell r="EQ394">
            <v>0</v>
          </cell>
          <cell r="ER394">
            <v>-8.5454601909930261E-2</v>
          </cell>
          <cell r="ES394">
            <v>6.2820312120003052E-2</v>
          </cell>
          <cell r="ET394">
            <v>0</v>
          </cell>
          <cell r="EU394">
            <v>0</v>
          </cell>
          <cell r="EV394">
            <v>0</v>
          </cell>
          <cell r="EW394">
            <v>0</v>
          </cell>
          <cell r="EX394">
            <v>0</v>
          </cell>
          <cell r="EY394">
            <v>9.8157987190006679E-2</v>
          </cell>
          <cell r="EZ394">
            <v>0</v>
          </cell>
          <cell r="FA394">
            <v>-0.24643290122000394</v>
          </cell>
          <cell r="FB394">
            <v>0</v>
          </cell>
          <cell r="FC394">
            <v>0</v>
          </cell>
          <cell r="FD394">
            <v>0</v>
          </cell>
          <cell r="FE394">
            <v>-7.167408881249969</v>
          </cell>
          <cell r="FF394">
            <v>0</v>
          </cell>
          <cell r="FG394">
            <v>0</v>
          </cell>
          <cell r="FH394">
            <v>0</v>
          </cell>
          <cell r="FI394">
            <v>-1.8113562339999945E-2</v>
          </cell>
          <cell r="FJ394">
            <v>0</v>
          </cell>
          <cell r="FK394">
            <v>0</v>
          </cell>
          <cell r="FL394">
            <v>0</v>
          </cell>
          <cell r="FM394">
            <v>-2.3478587944600093</v>
          </cell>
          <cell r="FN394">
            <v>0</v>
          </cell>
          <cell r="FO394">
            <v>0</v>
          </cell>
          <cell r="FP394">
            <v>-4.3388918588699994</v>
          </cell>
          <cell r="FQ394">
            <v>-0.46254466557999763</v>
          </cell>
          <cell r="FR394">
            <v>3.03323159648005</v>
          </cell>
          <cell r="FS394">
            <v>-1.3362825710000692E-2</v>
          </cell>
          <cell r="FT394">
            <v>0.31747462287999895</v>
          </cell>
          <cell r="FU394">
            <v>0</v>
          </cell>
          <cell r="FV394">
            <v>0</v>
          </cell>
          <cell r="FW394">
            <v>0</v>
          </cell>
          <cell r="FX394">
            <v>0</v>
          </cell>
          <cell r="FY394">
            <v>-2.2593516690001536E-2</v>
          </cell>
          <cell r="FZ394">
            <v>-0.79959642285999877</v>
          </cell>
          <cell r="GA394">
            <v>0</v>
          </cell>
          <cell r="GB394">
            <v>0</v>
          </cell>
          <cell r="GC394">
            <v>3.551309738860013</v>
          </cell>
          <cell r="GD394">
            <v>0</v>
          </cell>
          <cell r="GE394">
            <v>-1.7366530095799817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-1.7366530095799995</v>
          </cell>
          <cell r="GM394">
            <v>0</v>
          </cell>
          <cell r="GN394">
            <v>0</v>
          </cell>
          <cell r="GO394">
            <v>0</v>
          </cell>
          <cell r="GP394">
            <v>0</v>
          </cell>
          <cell r="GQ394">
            <v>0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0</v>
          </cell>
          <cell r="GX394">
            <v>0</v>
          </cell>
          <cell r="GY394">
            <v>0</v>
          </cell>
          <cell r="GZ394">
            <v>0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4.0191580000055183E-2</v>
          </cell>
          <cell r="HF394">
            <v>0</v>
          </cell>
          <cell r="HG394">
            <v>4.0191579999998339E-2</v>
          </cell>
          <cell r="HH394">
            <v>0</v>
          </cell>
          <cell r="HI394">
            <v>0</v>
          </cell>
          <cell r="HJ394">
            <v>0</v>
          </cell>
          <cell r="HK394">
            <v>0</v>
          </cell>
          <cell r="HL394">
            <v>0</v>
          </cell>
          <cell r="HM394">
            <v>0</v>
          </cell>
          <cell r="HN394">
            <v>0</v>
          </cell>
          <cell r="HO394">
            <v>0</v>
          </cell>
          <cell r="HP394">
            <v>0</v>
          </cell>
          <cell r="HQ394">
            <v>0</v>
          </cell>
          <cell r="HR394">
            <v>4.9192716024599861</v>
          </cell>
          <cell r="HS394">
            <v>0</v>
          </cell>
          <cell r="HT394">
            <v>0</v>
          </cell>
          <cell r="HU394">
            <v>0</v>
          </cell>
          <cell r="HV394">
            <v>0</v>
          </cell>
          <cell r="HW394">
            <v>0</v>
          </cell>
          <cell r="HX394">
            <v>0</v>
          </cell>
          <cell r="HY394">
            <v>0</v>
          </cell>
          <cell r="HZ394">
            <v>4.9192716024600003</v>
          </cell>
          <cell r="IA394">
            <v>0</v>
          </cell>
          <cell r="IB394">
            <v>0</v>
          </cell>
          <cell r="IC394">
            <v>0</v>
          </cell>
          <cell r="ID394">
            <v>0</v>
          </cell>
          <cell r="IE394">
            <v>-0.9031276747599577</v>
          </cell>
          <cell r="IF394">
            <v>0</v>
          </cell>
          <cell r="IG394">
            <v>0</v>
          </cell>
          <cell r="IH394">
            <v>0</v>
          </cell>
          <cell r="II394">
            <v>0</v>
          </cell>
          <cell r="IJ394">
            <v>0</v>
          </cell>
          <cell r="IK394">
            <v>0</v>
          </cell>
          <cell r="IL394">
            <v>0</v>
          </cell>
          <cell r="IM394">
            <v>0</v>
          </cell>
          <cell r="IN394">
            <v>0</v>
          </cell>
          <cell r="IO394">
            <v>0</v>
          </cell>
          <cell r="IP394">
            <v>-0.19719488684000197</v>
          </cell>
          <cell r="IQ394">
            <v>-0.70593278791997705</v>
          </cell>
          <cell r="IR394">
            <v>0</v>
          </cell>
          <cell r="IS394">
            <v>0</v>
          </cell>
          <cell r="IT394">
            <v>0</v>
          </cell>
          <cell r="IU394">
            <v>0</v>
          </cell>
          <cell r="IV394">
            <v>0</v>
          </cell>
          <cell r="IW394">
            <v>0</v>
          </cell>
          <cell r="IX394">
            <v>0</v>
          </cell>
          <cell r="IY394">
            <v>0</v>
          </cell>
          <cell r="IZ394">
            <v>0</v>
          </cell>
          <cell r="JA394">
            <v>0</v>
          </cell>
          <cell r="JB394">
            <v>0</v>
          </cell>
          <cell r="JC394">
            <v>0</v>
          </cell>
          <cell r="JD394">
            <v>0</v>
          </cell>
          <cell r="JE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0.47816570653981216</v>
          </cell>
          <cell r="BF395">
            <v>-1.6800287590001517E-2</v>
          </cell>
          <cell r="BG395">
            <v>3.6056801089983992E-2</v>
          </cell>
          <cell r="BH395">
            <v>-7.8191496950001493E-2</v>
          </cell>
          <cell r="BI395">
            <v>0</v>
          </cell>
          <cell r="BJ395">
            <v>0</v>
          </cell>
          <cell r="BK395">
            <v>-0.19499285457000004</v>
          </cell>
          <cell r="BL395">
            <v>-0.14754975300999718</v>
          </cell>
          <cell r="BM395">
            <v>-0.98205177202004279</v>
          </cell>
          <cell r="BN395">
            <v>1.7423848213700097</v>
          </cell>
          <cell r="BO395">
            <v>0</v>
          </cell>
          <cell r="BP395">
            <v>0</v>
          </cell>
          <cell r="BQ395">
            <v>0.11931024822001746</v>
          </cell>
          <cell r="BR395">
            <v>-13.920066902250028</v>
          </cell>
          <cell r="BS395">
            <v>1.0266422007200013</v>
          </cell>
          <cell r="BT395">
            <v>-0.11056680496000126</v>
          </cell>
          <cell r="BU395">
            <v>-2.0447676710700016</v>
          </cell>
          <cell r="BV395">
            <v>0</v>
          </cell>
          <cell r="BW395">
            <v>0</v>
          </cell>
          <cell r="BX395">
            <v>0</v>
          </cell>
          <cell r="BY395">
            <v>-0.67755365158000558</v>
          </cell>
          <cell r="BZ395">
            <v>-9.5990984992700419</v>
          </cell>
          <cell r="CA395">
            <v>-2.5147224760899998</v>
          </cell>
          <cell r="CB395">
            <v>0</v>
          </cell>
          <cell r="CC395">
            <v>0</v>
          </cell>
          <cell r="CD395">
            <v>0</v>
          </cell>
          <cell r="CE395">
            <v>-5.2911780824599646</v>
          </cell>
          <cell r="CF395">
            <v>0</v>
          </cell>
          <cell r="CG395">
            <v>0</v>
          </cell>
          <cell r="CH395">
            <v>0</v>
          </cell>
          <cell r="CI395">
            <v>0</v>
          </cell>
          <cell r="CJ395">
            <v>0</v>
          </cell>
          <cell r="CK395">
            <v>0</v>
          </cell>
          <cell r="CL395">
            <v>0</v>
          </cell>
          <cell r="CM395">
            <v>0.14085711180001681</v>
          </cell>
          <cell r="CN395">
            <v>0</v>
          </cell>
          <cell r="CO395">
            <v>0</v>
          </cell>
          <cell r="CP395">
            <v>-3.0637008712099885</v>
          </cell>
          <cell r="CQ395">
            <v>-2.3683343230499929</v>
          </cell>
          <cell r="CR395">
            <v>-0.61067387982984656</v>
          </cell>
          <cell r="CS395">
            <v>0</v>
          </cell>
          <cell r="CT395">
            <v>-1.4536196300127813E-3</v>
          </cell>
          <cell r="CU395">
            <v>1.8549176020002278E-2</v>
          </cell>
          <cell r="CV395">
            <v>0</v>
          </cell>
          <cell r="CW395">
            <v>0</v>
          </cell>
          <cell r="CX395">
            <v>0</v>
          </cell>
          <cell r="CY395">
            <v>-0.81924337512000989</v>
          </cell>
          <cell r="CZ395">
            <v>3.7143493000257877E-4</v>
          </cell>
          <cell r="DA395">
            <v>-3.1607308290006131E-2</v>
          </cell>
          <cell r="DB395">
            <v>0.56169736736000075</v>
          </cell>
          <cell r="DC395">
            <v>-2.7454636119983888E-2</v>
          </cell>
          <cell r="DD395">
            <v>-0.31153291898002067</v>
          </cell>
          <cell r="DE395">
            <v>5.8941603357700387</v>
          </cell>
          <cell r="DF395">
            <v>3.1235885631400038</v>
          </cell>
          <cell r="DG395">
            <v>0.27210265384002241</v>
          </cell>
          <cell r="DH395">
            <v>0</v>
          </cell>
          <cell r="DI395">
            <v>0</v>
          </cell>
          <cell r="DJ395">
            <v>0</v>
          </cell>
          <cell r="DK395">
            <v>0</v>
          </cell>
          <cell r="DL395">
            <v>-1.1294212211900003</v>
          </cell>
          <cell r="DM395">
            <v>0</v>
          </cell>
          <cell r="DN395">
            <v>0.92667809531999978</v>
          </cell>
          <cell r="DO395">
            <v>0</v>
          </cell>
          <cell r="DP395">
            <v>0.29856074091000551</v>
          </cell>
          <cell r="DQ395">
            <v>2.4026515037500076</v>
          </cell>
          <cell r="DR395">
            <v>1.869373253879985</v>
          </cell>
          <cell r="DS395">
            <v>0</v>
          </cell>
          <cell r="DT395">
            <v>0</v>
          </cell>
          <cell r="DU395">
            <v>0</v>
          </cell>
          <cell r="DV395">
            <v>0.35287240896000016</v>
          </cell>
          <cell r="DW395">
            <v>0</v>
          </cell>
          <cell r="DX395">
            <v>0</v>
          </cell>
          <cell r="DY395">
            <v>0</v>
          </cell>
          <cell r="DZ395">
            <v>0</v>
          </cell>
          <cell r="EA395">
            <v>0</v>
          </cell>
          <cell r="EB395">
            <v>1.5163882375800011</v>
          </cell>
          <cell r="EC395">
            <v>1.1260734001439232E-4</v>
          </cell>
          <cell r="ED395">
            <v>0</v>
          </cell>
          <cell r="EE395">
            <v>-9.7160291481600325</v>
          </cell>
          <cell r="EF395">
            <v>0</v>
          </cell>
          <cell r="EG395">
            <v>-1.9474831368499963</v>
          </cell>
          <cell r="EH395">
            <v>-6.9078018120199971</v>
          </cell>
          <cell r="EI395">
            <v>0</v>
          </cell>
          <cell r="EJ395">
            <v>0</v>
          </cell>
          <cell r="EK395">
            <v>0</v>
          </cell>
          <cell r="EL395">
            <v>-0.40021894355999876</v>
          </cell>
          <cell r="EM395">
            <v>-0.891205786040004</v>
          </cell>
          <cell r="EN395">
            <v>0</v>
          </cell>
          <cell r="EO395">
            <v>0.43068053031000009</v>
          </cell>
          <cell r="EP395">
            <v>0</v>
          </cell>
          <cell r="EQ395">
            <v>0</v>
          </cell>
          <cell r="ER395">
            <v>-3.0648398996099786</v>
          </cell>
          <cell r="ES395">
            <v>0</v>
          </cell>
          <cell r="ET395">
            <v>4.7989940000547904E-5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-3.0648878895500005</v>
          </cell>
          <cell r="EZ395">
            <v>0</v>
          </cell>
          <cell r="FA395">
            <v>0</v>
          </cell>
          <cell r="FB395">
            <v>0</v>
          </cell>
          <cell r="FC395">
            <v>0</v>
          </cell>
          <cell r="FD395">
            <v>0</v>
          </cell>
          <cell r="FE395">
            <v>0.16936561582997456</v>
          </cell>
          <cell r="FF395">
            <v>0.16936561582998877</v>
          </cell>
          <cell r="FG395">
            <v>0</v>
          </cell>
          <cell r="FH395">
            <v>0</v>
          </cell>
          <cell r="FI395">
            <v>0</v>
          </cell>
          <cell r="FJ395">
            <v>0</v>
          </cell>
          <cell r="FK395">
            <v>0</v>
          </cell>
          <cell r="FL395">
            <v>0</v>
          </cell>
          <cell r="FM395">
            <v>0</v>
          </cell>
          <cell r="FN395">
            <v>0</v>
          </cell>
          <cell r="FO395">
            <v>0</v>
          </cell>
          <cell r="FP395">
            <v>0</v>
          </cell>
          <cell r="FQ395">
            <v>0</v>
          </cell>
          <cell r="FR395">
            <v>-0.22345341823006493</v>
          </cell>
          <cell r="FS395">
            <v>0</v>
          </cell>
          <cell r="FT395">
            <v>0</v>
          </cell>
          <cell r="FU395">
            <v>0</v>
          </cell>
          <cell r="FV395">
            <v>0</v>
          </cell>
          <cell r="FW395">
            <v>0</v>
          </cell>
          <cell r="FX395">
            <v>0</v>
          </cell>
          <cell r="FY395">
            <v>-0.21960589438999989</v>
          </cell>
          <cell r="FZ395">
            <v>0</v>
          </cell>
          <cell r="GA395">
            <v>0</v>
          </cell>
          <cell r="GB395">
            <v>0</v>
          </cell>
          <cell r="GC395">
            <v>0</v>
          </cell>
          <cell r="GD395">
            <v>-3.8475238399939826E-3</v>
          </cell>
          <cell r="GE395">
            <v>7.7856547609940208E-2</v>
          </cell>
          <cell r="GF395">
            <v>0</v>
          </cell>
          <cell r="GG395">
            <v>0</v>
          </cell>
          <cell r="GH395">
            <v>0</v>
          </cell>
          <cell r="GI395">
            <v>0</v>
          </cell>
          <cell r="GJ395">
            <v>0</v>
          </cell>
          <cell r="GK395">
            <v>0</v>
          </cell>
          <cell r="GL395">
            <v>7.7856547609997051E-2</v>
          </cell>
          <cell r="GM395">
            <v>0</v>
          </cell>
          <cell r="GN395">
            <v>0</v>
          </cell>
          <cell r="GO395">
            <v>0</v>
          </cell>
          <cell r="GP395">
            <v>0</v>
          </cell>
          <cell r="GQ395">
            <v>0</v>
          </cell>
          <cell r="GR395">
            <v>3.8854911100031586E-2</v>
          </cell>
          <cell r="GS395">
            <v>0</v>
          </cell>
          <cell r="GT395">
            <v>3.8854911100003164E-2</v>
          </cell>
          <cell r="GU395">
            <v>0</v>
          </cell>
          <cell r="GV395">
            <v>0</v>
          </cell>
          <cell r="GW395">
            <v>0</v>
          </cell>
          <cell r="GX395">
            <v>0</v>
          </cell>
          <cell r="GY395">
            <v>0</v>
          </cell>
          <cell r="GZ395">
            <v>0</v>
          </cell>
          <cell r="HA395">
            <v>0</v>
          </cell>
          <cell r="HB395">
            <v>0</v>
          </cell>
          <cell r="HC395">
            <v>0</v>
          </cell>
          <cell r="HD395">
            <v>0</v>
          </cell>
          <cell r="HE395">
            <v>-0.45827720828003748</v>
          </cell>
          <cell r="HF395">
            <v>-0.16578061175999892</v>
          </cell>
          <cell r="HG395">
            <v>-0.29249659651998172</v>
          </cell>
          <cell r="HH395">
            <v>0</v>
          </cell>
          <cell r="HI395">
            <v>0</v>
          </cell>
          <cell r="HJ395">
            <v>0</v>
          </cell>
          <cell r="HK395">
            <v>0</v>
          </cell>
          <cell r="HL395">
            <v>0</v>
          </cell>
          <cell r="HM395">
            <v>0</v>
          </cell>
          <cell r="HN395">
            <v>0</v>
          </cell>
          <cell r="HO395">
            <v>0</v>
          </cell>
          <cell r="HP395">
            <v>0</v>
          </cell>
          <cell r="HQ395">
            <v>0</v>
          </cell>
          <cell r="HR395">
            <v>0</v>
          </cell>
          <cell r="HS395">
            <v>0</v>
          </cell>
          <cell r="HT395">
            <v>0</v>
          </cell>
          <cell r="HU395">
            <v>0</v>
          </cell>
          <cell r="HV395">
            <v>0</v>
          </cell>
          <cell r="HW395">
            <v>0</v>
          </cell>
          <cell r="HX395">
            <v>0</v>
          </cell>
          <cell r="HY395">
            <v>0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0</v>
          </cell>
          <cell r="IE395">
            <v>0</v>
          </cell>
          <cell r="IF395">
            <v>0</v>
          </cell>
          <cell r="IG395">
            <v>0</v>
          </cell>
          <cell r="IH395">
            <v>0</v>
          </cell>
          <cell r="II395">
            <v>0</v>
          </cell>
          <cell r="IJ395">
            <v>0</v>
          </cell>
          <cell r="IK395">
            <v>0</v>
          </cell>
          <cell r="IL395">
            <v>0</v>
          </cell>
          <cell r="IM395">
            <v>0</v>
          </cell>
          <cell r="IN395">
            <v>0</v>
          </cell>
          <cell r="IO395">
            <v>0</v>
          </cell>
          <cell r="IP395">
            <v>0</v>
          </cell>
          <cell r="IQ395">
            <v>0</v>
          </cell>
          <cell r="IR395">
            <v>-2.4439941380700247</v>
          </cell>
          <cell r="IS395">
            <v>0</v>
          </cell>
          <cell r="IT395">
            <v>0</v>
          </cell>
          <cell r="IU395">
            <v>0</v>
          </cell>
          <cell r="IV395">
            <v>0</v>
          </cell>
          <cell r="IW395">
            <v>0</v>
          </cell>
          <cell r="IX395">
            <v>0</v>
          </cell>
          <cell r="IY395">
            <v>0</v>
          </cell>
          <cell r="IZ395">
            <v>0</v>
          </cell>
          <cell r="JA395">
            <v>0</v>
          </cell>
          <cell r="JB395">
            <v>0</v>
          </cell>
          <cell r="JC395">
            <v>-2.4439941380699963</v>
          </cell>
          <cell r="JD395">
            <v>0</v>
          </cell>
          <cell r="JE395">
            <v>0</v>
          </cell>
        </row>
        <row r="396"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-2.0412713505500051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-1.2563162362200018</v>
          </cell>
          <cell r="BM396">
            <v>-0.28227535286001171</v>
          </cell>
          <cell r="BN396">
            <v>0</v>
          </cell>
          <cell r="BO396">
            <v>0</v>
          </cell>
          <cell r="BP396">
            <v>-0.50267976147000581</v>
          </cell>
          <cell r="BQ396">
            <v>0</v>
          </cell>
          <cell r="BR396">
            <v>-4.6589493991999973</v>
          </cell>
          <cell r="BS396">
            <v>-2.06183434151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  <cell r="BZ396">
            <v>0</v>
          </cell>
          <cell r="CA396">
            <v>0</v>
          </cell>
          <cell r="CB396">
            <v>0</v>
          </cell>
          <cell r="CC396">
            <v>-2.6564814027000025</v>
          </cell>
          <cell r="CD396">
            <v>5.9366345010005261E-2</v>
          </cell>
          <cell r="CE396">
            <v>9.3941305170005762E-2</v>
          </cell>
          <cell r="CF396">
            <v>0</v>
          </cell>
          <cell r="CG396">
            <v>0</v>
          </cell>
          <cell r="CH396">
            <v>0</v>
          </cell>
          <cell r="CI396">
            <v>0</v>
          </cell>
          <cell r="CJ396">
            <v>0</v>
          </cell>
          <cell r="CK396">
            <v>0</v>
          </cell>
          <cell r="CL396">
            <v>0</v>
          </cell>
          <cell r="CM396">
            <v>-0.90701215366999577</v>
          </cell>
          <cell r="CN396">
            <v>0</v>
          </cell>
          <cell r="CO396">
            <v>0</v>
          </cell>
          <cell r="CP396">
            <v>2.540922874849997</v>
          </cell>
          <cell r="CQ396">
            <v>-1.5399694160099955</v>
          </cell>
          <cell r="CR396">
            <v>-0.69010521964003146</v>
          </cell>
          <cell r="CS396">
            <v>0</v>
          </cell>
          <cell r="CT396">
            <v>0</v>
          </cell>
          <cell r="CU396">
            <v>0</v>
          </cell>
          <cell r="CV396">
            <v>0</v>
          </cell>
          <cell r="CW396">
            <v>0</v>
          </cell>
          <cell r="CX396">
            <v>0</v>
          </cell>
          <cell r="CY396">
            <v>-0.17555671968000297</v>
          </cell>
          <cell r="CZ396">
            <v>0</v>
          </cell>
          <cell r="DA396">
            <v>0</v>
          </cell>
          <cell r="DB396">
            <v>0</v>
          </cell>
          <cell r="DC396">
            <v>-2.0592130215400033</v>
          </cell>
          <cell r="DD396">
            <v>1.5446645215800032</v>
          </cell>
          <cell r="DE396">
            <v>-5.1931579849963327E-2</v>
          </cell>
          <cell r="DF396">
            <v>0</v>
          </cell>
          <cell r="DG396">
            <v>0</v>
          </cell>
          <cell r="DH396">
            <v>0</v>
          </cell>
          <cell r="DI396">
            <v>0</v>
          </cell>
          <cell r="DJ396">
            <v>0</v>
          </cell>
          <cell r="DK396">
            <v>0</v>
          </cell>
          <cell r="DL396">
            <v>-0.35576323170000279</v>
          </cell>
          <cell r="DM396">
            <v>0</v>
          </cell>
          <cell r="DN396">
            <v>0</v>
          </cell>
          <cell r="DO396">
            <v>0</v>
          </cell>
          <cell r="DP396">
            <v>-4.3941872970002294E-2</v>
          </cell>
          <cell r="DQ396">
            <v>0.34777352482001334</v>
          </cell>
          <cell r="DR396">
            <v>-0.97923725837006259</v>
          </cell>
          <cell r="DS396">
            <v>0</v>
          </cell>
          <cell r="DT396">
            <v>0</v>
          </cell>
          <cell r="DU396">
            <v>0</v>
          </cell>
          <cell r="DV396">
            <v>0</v>
          </cell>
          <cell r="DW396">
            <v>0</v>
          </cell>
          <cell r="DX396">
            <v>0</v>
          </cell>
          <cell r="DY396">
            <v>-0.43633428481999914</v>
          </cell>
          <cell r="DZ396">
            <v>-1.2422007956200005</v>
          </cell>
          <cell r="EA396">
            <v>0</v>
          </cell>
          <cell r="EB396">
            <v>0</v>
          </cell>
          <cell r="EC396">
            <v>0</v>
          </cell>
          <cell r="ED396">
            <v>0.69929782206999391</v>
          </cell>
          <cell r="EE396">
            <v>0.21627441396998393</v>
          </cell>
          <cell r="EF396">
            <v>0</v>
          </cell>
          <cell r="EG396">
            <v>-0.18461137524999316</v>
          </cell>
          <cell r="EH396">
            <v>0</v>
          </cell>
          <cell r="EI396">
            <v>0</v>
          </cell>
          <cell r="EJ396">
            <v>0</v>
          </cell>
          <cell r="EK396">
            <v>0</v>
          </cell>
          <cell r="EL396">
            <v>0.40088578922000018</v>
          </cell>
          <cell r="EM396">
            <v>0</v>
          </cell>
          <cell r="EN396">
            <v>0</v>
          </cell>
          <cell r="EO396">
            <v>0</v>
          </cell>
          <cell r="EP396">
            <v>0</v>
          </cell>
          <cell r="EQ396">
            <v>0</v>
          </cell>
          <cell r="ER396">
            <v>-2.3759552960499946</v>
          </cell>
          <cell r="ES396">
            <v>0</v>
          </cell>
          <cell r="ET396">
            <v>0</v>
          </cell>
          <cell r="EU396">
            <v>0</v>
          </cell>
          <cell r="EV396">
            <v>0</v>
          </cell>
          <cell r="EW396">
            <v>0</v>
          </cell>
          <cell r="EX396">
            <v>0</v>
          </cell>
          <cell r="EY396">
            <v>-2.3670929422499984</v>
          </cell>
          <cell r="EZ396">
            <v>0</v>
          </cell>
          <cell r="FA396">
            <v>0</v>
          </cell>
          <cell r="FB396">
            <v>-8.8623538000001112E-3</v>
          </cell>
          <cell r="FC396">
            <v>0</v>
          </cell>
          <cell r="FD396">
            <v>0</v>
          </cell>
          <cell r="FE396">
            <v>7.163724230750006</v>
          </cell>
          <cell r="FF396">
            <v>0</v>
          </cell>
          <cell r="FG396">
            <v>0</v>
          </cell>
          <cell r="FH396">
            <v>1.442891239999966E-2</v>
          </cell>
          <cell r="FI396">
            <v>0</v>
          </cell>
          <cell r="FJ396">
            <v>0</v>
          </cell>
          <cell r="FK396">
            <v>0</v>
          </cell>
          <cell r="FL396">
            <v>0</v>
          </cell>
          <cell r="FM396">
            <v>2.3478587944600022</v>
          </cell>
          <cell r="FN396">
            <v>0</v>
          </cell>
          <cell r="FO396">
            <v>0</v>
          </cell>
          <cell r="FP396">
            <v>4.3388918582999949</v>
          </cell>
          <cell r="FQ396">
            <v>0.46254466558999496</v>
          </cell>
          <cell r="FR396">
            <v>-5.146186746690006</v>
          </cell>
          <cell r="FS396">
            <v>0</v>
          </cell>
          <cell r="FT396">
            <v>-1.4956329746199977</v>
          </cell>
          <cell r="FU396">
            <v>0</v>
          </cell>
          <cell r="FV396">
            <v>0</v>
          </cell>
          <cell r="FW396">
            <v>0</v>
          </cell>
          <cell r="FX396">
            <v>0</v>
          </cell>
          <cell r="FY396">
            <v>0</v>
          </cell>
          <cell r="FZ396">
            <v>-9.9244033209998861E-2</v>
          </cell>
          <cell r="GA396">
            <v>0</v>
          </cell>
          <cell r="GB396">
            <v>0</v>
          </cell>
          <cell r="GC396">
            <v>-3.5513097388599988</v>
          </cell>
          <cell r="GD396">
            <v>0</v>
          </cell>
          <cell r="GE396">
            <v>0.74578802849998738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</v>
          </cell>
          <cell r="GL396">
            <v>0.74578802850000003</v>
          </cell>
          <cell r="GM396">
            <v>0</v>
          </cell>
          <cell r="GN396">
            <v>0</v>
          </cell>
          <cell r="GO396">
            <v>0</v>
          </cell>
          <cell r="GP396">
            <v>0</v>
          </cell>
          <cell r="GQ396">
            <v>0</v>
          </cell>
          <cell r="GR396">
            <v>-0.31015055699998584</v>
          </cell>
          <cell r="GS396">
            <v>0</v>
          </cell>
          <cell r="GT396">
            <v>0</v>
          </cell>
          <cell r="GU396">
            <v>0</v>
          </cell>
          <cell r="GV396">
            <v>0</v>
          </cell>
          <cell r="GW396">
            <v>0</v>
          </cell>
          <cell r="GX396">
            <v>0</v>
          </cell>
          <cell r="GY396">
            <v>0</v>
          </cell>
          <cell r="GZ396">
            <v>-0.19651180069999796</v>
          </cell>
          <cell r="HA396">
            <v>0</v>
          </cell>
          <cell r="HB396">
            <v>0</v>
          </cell>
          <cell r="HC396">
            <v>0</v>
          </cell>
          <cell r="HD396">
            <v>-0.11363875629999143</v>
          </cell>
          <cell r="HE396">
            <v>-0.11786751923000338</v>
          </cell>
          <cell r="HF396">
            <v>0</v>
          </cell>
          <cell r="HG396">
            <v>-0.11786751923000338</v>
          </cell>
          <cell r="HH396">
            <v>0</v>
          </cell>
          <cell r="HI396">
            <v>0</v>
          </cell>
          <cell r="HJ396">
            <v>0</v>
          </cell>
          <cell r="HK396">
            <v>0</v>
          </cell>
          <cell r="HL396">
            <v>0</v>
          </cell>
          <cell r="HM396">
            <v>0</v>
          </cell>
          <cell r="HN396">
            <v>0</v>
          </cell>
          <cell r="HO396">
            <v>0</v>
          </cell>
          <cell r="HP396">
            <v>0</v>
          </cell>
          <cell r="HQ396">
            <v>0</v>
          </cell>
          <cell r="HR396">
            <v>-0.71041397671999817</v>
          </cell>
          <cell r="HS396">
            <v>0</v>
          </cell>
          <cell r="HT396">
            <v>0</v>
          </cell>
          <cell r="HU396">
            <v>0</v>
          </cell>
          <cell r="HV396">
            <v>0</v>
          </cell>
          <cell r="HW396">
            <v>0</v>
          </cell>
          <cell r="HX396">
            <v>0</v>
          </cell>
          <cell r="HY396">
            <v>0</v>
          </cell>
          <cell r="HZ396">
            <v>-0.71041397671999995</v>
          </cell>
          <cell r="IA396">
            <v>0</v>
          </cell>
          <cell r="IB396">
            <v>0</v>
          </cell>
          <cell r="IC396">
            <v>0</v>
          </cell>
          <cell r="ID396">
            <v>0</v>
          </cell>
          <cell r="IE396">
            <v>0</v>
          </cell>
          <cell r="IF396">
            <v>0</v>
          </cell>
          <cell r="IG396">
            <v>0</v>
          </cell>
          <cell r="IH396">
            <v>0</v>
          </cell>
          <cell r="II396">
            <v>0</v>
          </cell>
          <cell r="IJ396">
            <v>0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0</v>
          </cell>
          <cell r="IQ396">
            <v>0</v>
          </cell>
          <cell r="IR396">
            <v>0</v>
          </cell>
          <cell r="IS396">
            <v>0</v>
          </cell>
          <cell r="IT396">
            <v>0</v>
          </cell>
          <cell r="IU396">
            <v>0</v>
          </cell>
          <cell r="IV396">
            <v>0</v>
          </cell>
          <cell r="IW396">
            <v>0</v>
          </cell>
          <cell r="IX396">
            <v>0</v>
          </cell>
          <cell r="IY396">
            <v>0</v>
          </cell>
          <cell r="IZ396">
            <v>0</v>
          </cell>
          <cell r="JA396">
            <v>0</v>
          </cell>
          <cell r="JB396">
            <v>0</v>
          </cell>
          <cell r="JC396">
            <v>0</v>
          </cell>
          <cell r="JD396">
            <v>0</v>
          </cell>
          <cell r="JE396">
            <v>0</v>
          </cell>
        </row>
        <row r="397"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2.4539272035399904</v>
          </cell>
          <cell r="BF397">
            <v>0</v>
          </cell>
          <cell r="BG397">
            <v>1.5849742052099955</v>
          </cell>
          <cell r="BH397">
            <v>-6.5122760310000416E-2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0.93407575864000236</v>
          </cell>
          <cell r="BO397">
            <v>0</v>
          </cell>
          <cell r="BP397">
            <v>0</v>
          </cell>
          <cell r="BQ397">
            <v>0</v>
          </cell>
          <cell r="BR397">
            <v>-0.67190618581003037</v>
          </cell>
          <cell r="BS397">
            <v>-1.0266421993199994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0.53392251608999963</v>
          </cell>
          <cell r="BZ397">
            <v>-0.17918650257999502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6.3911466247100179</v>
          </cell>
          <cell r="CF397">
            <v>0</v>
          </cell>
          <cell r="CG397">
            <v>0</v>
          </cell>
          <cell r="CH397">
            <v>0</v>
          </cell>
          <cell r="CI397">
            <v>0</v>
          </cell>
          <cell r="CJ397">
            <v>0</v>
          </cell>
          <cell r="CK397">
            <v>0</v>
          </cell>
          <cell r="CL397">
            <v>0</v>
          </cell>
          <cell r="CM397">
            <v>0.99319932291000157</v>
          </cell>
          <cell r="CN397">
            <v>0</v>
          </cell>
          <cell r="CO397">
            <v>0</v>
          </cell>
          <cell r="CP397">
            <v>3.0296129791999959</v>
          </cell>
          <cell r="CQ397">
            <v>2.368334322599992</v>
          </cell>
          <cell r="CR397">
            <v>-0.29032259056003795</v>
          </cell>
          <cell r="CS397">
            <v>0</v>
          </cell>
          <cell r="CT397">
            <v>0</v>
          </cell>
          <cell r="CU397">
            <v>0</v>
          </cell>
          <cell r="CV397">
            <v>0</v>
          </cell>
          <cell r="CW397">
            <v>0</v>
          </cell>
          <cell r="CX397">
            <v>0</v>
          </cell>
          <cell r="CY397">
            <v>0</v>
          </cell>
          <cell r="CZ397">
            <v>0</v>
          </cell>
          <cell r="DA397">
            <v>-8.0982550849999058E-2</v>
          </cell>
          <cell r="DB397">
            <v>-0.42088612889000032</v>
          </cell>
          <cell r="DC397">
            <v>0</v>
          </cell>
          <cell r="DD397">
            <v>0.21154608918000406</v>
          </cell>
          <cell r="DE397">
            <v>0.25191482702996382</v>
          </cell>
          <cell r="DF397">
            <v>2.9282411655300038</v>
          </cell>
          <cell r="DG397">
            <v>-0.27210265452001181</v>
          </cell>
          <cell r="DH397">
            <v>0</v>
          </cell>
          <cell r="DI397">
            <v>0</v>
          </cell>
          <cell r="DJ397">
            <v>0</v>
          </cell>
          <cell r="DK397">
            <v>0</v>
          </cell>
          <cell r="DL397">
            <v>0</v>
          </cell>
          <cell r="DM397">
            <v>8.0055275790002156E-2</v>
          </cell>
          <cell r="DN397">
            <v>0</v>
          </cell>
          <cell r="DO397">
            <v>0</v>
          </cell>
          <cell r="DP397">
            <v>0</v>
          </cell>
          <cell r="DQ397">
            <v>-2.4842789597699948</v>
          </cell>
          <cell r="DR397">
            <v>-5.5651404919956349E-2</v>
          </cell>
          <cell r="DS397">
            <v>0</v>
          </cell>
          <cell r="DT397">
            <v>-1.834950605799996</v>
          </cell>
          <cell r="DU397">
            <v>0</v>
          </cell>
          <cell r="DV397">
            <v>0</v>
          </cell>
          <cell r="DW397">
            <v>0</v>
          </cell>
          <cell r="DX397">
            <v>0</v>
          </cell>
          <cell r="DY397">
            <v>0</v>
          </cell>
          <cell r="DZ397">
            <v>0</v>
          </cell>
          <cell r="EA397">
            <v>1.7792992008799997</v>
          </cell>
          <cell r="EB397">
            <v>0</v>
          </cell>
          <cell r="EC397">
            <v>0</v>
          </cell>
          <cell r="ED397">
            <v>0</v>
          </cell>
          <cell r="EE397">
            <v>-1.3292638338900247</v>
          </cell>
          <cell r="EF397">
            <v>0</v>
          </cell>
          <cell r="EG397">
            <v>-1.3070347050799995</v>
          </cell>
          <cell r="EH397">
            <v>0</v>
          </cell>
          <cell r="EI397">
            <v>0</v>
          </cell>
          <cell r="EJ397">
            <v>0</v>
          </cell>
          <cell r="EK397">
            <v>0</v>
          </cell>
          <cell r="EL397">
            <v>0.40488959586000206</v>
          </cell>
          <cell r="EM397">
            <v>0</v>
          </cell>
          <cell r="EN397">
            <v>0</v>
          </cell>
          <cell r="EO397">
            <v>-0.42711872467000012</v>
          </cell>
          <cell r="EP397">
            <v>0</v>
          </cell>
          <cell r="EQ397">
            <v>0</v>
          </cell>
          <cell r="ER397">
            <v>3.1070793857399792</v>
          </cell>
          <cell r="ES397">
            <v>0</v>
          </cell>
          <cell r="ET397">
            <v>0</v>
          </cell>
          <cell r="EU397">
            <v>0</v>
          </cell>
          <cell r="EV397">
            <v>0</v>
          </cell>
          <cell r="EW397">
            <v>0</v>
          </cell>
          <cell r="EX397">
            <v>0</v>
          </cell>
          <cell r="EY397">
            <v>3.0648878895600014</v>
          </cell>
          <cell r="EZ397">
            <v>4.219149618000273E-2</v>
          </cell>
          <cell r="FA397">
            <v>0</v>
          </cell>
          <cell r="FB397">
            <v>0</v>
          </cell>
          <cell r="FC397">
            <v>0</v>
          </cell>
          <cell r="FD397">
            <v>0</v>
          </cell>
          <cell r="FE397">
            <v>-8.4613636499852873E-3</v>
          </cell>
          <cell r="FF397">
            <v>0</v>
          </cell>
          <cell r="FG397">
            <v>-1.0089644399998932E-2</v>
          </cell>
          <cell r="FH397">
            <v>0</v>
          </cell>
          <cell r="FI397">
            <v>0</v>
          </cell>
          <cell r="FJ397">
            <v>0</v>
          </cell>
          <cell r="FK397">
            <v>0</v>
          </cell>
          <cell r="FL397">
            <v>1.6282807500012098E-3</v>
          </cell>
          <cell r="FM397">
            <v>0</v>
          </cell>
          <cell r="FN397">
            <v>0</v>
          </cell>
          <cell r="FO397">
            <v>0</v>
          </cell>
          <cell r="FP397">
            <v>0</v>
          </cell>
          <cell r="FQ397">
            <v>0</v>
          </cell>
          <cell r="FR397">
            <v>0</v>
          </cell>
          <cell r="FS397">
            <v>0</v>
          </cell>
          <cell r="FT397">
            <v>0</v>
          </cell>
          <cell r="FU397">
            <v>0</v>
          </cell>
          <cell r="FV397">
            <v>0</v>
          </cell>
          <cell r="FW397">
            <v>0</v>
          </cell>
          <cell r="FX397">
            <v>0</v>
          </cell>
          <cell r="FY397">
            <v>0</v>
          </cell>
          <cell r="FZ397">
            <v>0</v>
          </cell>
          <cell r="GA397">
            <v>0</v>
          </cell>
          <cell r="GB397">
            <v>0</v>
          </cell>
          <cell r="GC397">
            <v>0</v>
          </cell>
          <cell r="GD397">
            <v>0</v>
          </cell>
          <cell r="GE397">
            <v>2.7989669951799954</v>
          </cell>
          <cell r="GF397">
            <v>0</v>
          </cell>
          <cell r="GG397">
            <v>0</v>
          </cell>
          <cell r="GH397">
            <v>0</v>
          </cell>
          <cell r="GI397">
            <v>0</v>
          </cell>
          <cell r="GJ397">
            <v>0</v>
          </cell>
          <cell r="GK397">
            <v>0</v>
          </cell>
          <cell r="GL397">
            <v>2.7989669951799998</v>
          </cell>
          <cell r="GM397">
            <v>0</v>
          </cell>
          <cell r="GN397">
            <v>0</v>
          </cell>
          <cell r="GO397">
            <v>0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</v>
          </cell>
          <cell r="GX397">
            <v>0</v>
          </cell>
          <cell r="GY397">
            <v>0</v>
          </cell>
          <cell r="GZ397">
            <v>0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0</v>
          </cell>
          <cell r="HG397">
            <v>0</v>
          </cell>
          <cell r="HH397">
            <v>0</v>
          </cell>
          <cell r="HI397">
            <v>0</v>
          </cell>
          <cell r="HJ397">
            <v>0</v>
          </cell>
          <cell r="HK397">
            <v>0</v>
          </cell>
          <cell r="HL397">
            <v>0</v>
          </cell>
          <cell r="HM397">
            <v>0</v>
          </cell>
          <cell r="HN397">
            <v>0</v>
          </cell>
          <cell r="HO397">
            <v>0</v>
          </cell>
          <cell r="HP397">
            <v>0</v>
          </cell>
          <cell r="HQ397">
            <v>0</v>
          </cell>
          <cell r="HR397">
            <v>0</v>
          </cell>
          <cell r="HS397">
            <v>0</v>
          </cell>
          <cell r="HT397">
            <v>0</v>
          </cell>
          <cell r="HU397">
            <v>0</v>
          </cell>
          <cell r="HV397">
            <v>0</v>
          </cell>
          <cell r="HW397">
            <v>0</v>
          </cell>
          <cell r="HX397">
            <v>0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0</v>
          </cell>
          <cell r="IE397">
            <v>0</v>
          </cell>
          <cell r="IF397">
            <v>0</v>
          </cell>
          <cell r="IG397">
            <v>0</v>
          </cell>
          <cell r="IH397">
            <v>0</v>
          </cell>
          <cell r="II397">
            <v>0</v>
          </cell>
          <cell r="IJ397">
            <v>0</v>
          </cell>
          <cell r="IK397">
            <v>0</v>
          </cell>
          <cell r="IL397">
            <v>0</v>
          </cell>
          <cell r="IM397">
            <v>0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</v>
          </cell>
          <cell r="IT397">
            <v>0</v>
          </cell>
          <cell r="IU397">
            <v>0</v>
          </cell>
          <cell r="IV397">
            <v>0</v>
          </cell>
          <cell r="IW397">
            <v>0</v>
          </cell>
          <cell r="IX397">
            <v>0</v>
          </cell>
          <cell r="IY397">
            <v>0</v>
          </cell>
          <cell r="IZ397">
            <v>0</v>
          </cell>
          <cell r="JA397">
            <v>0</v>
          </cell>
          <cell r="JB397">
            <v>0</v>
          </cell>
          <cell r="JC397">
            <v>0</v>
          </cell>
          <cell r="JD397">
            <v>0</v>
          </cell>
          <cell r="JE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-3.0501771920000031E-2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  <cell r="BZ398">
            <v>0</v>
          </cell>
          <cell r="CA398">
            <v>-3.050177192E-2</v>
          </cell>
          <cell r="CB398">
            <v>0</v>
          </cell>
          <cell r="CC398">
            <v>0</v>
          </cell>
          <cell r="CD398">
            <v>0</v>
          </cell>
          <cell r="CE398">
            <v>-4.5059639299998011E-3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0</v>
          </cell>
          <cell r="CK398">
            <v>0</v>
          </cell>
          <cell r="CL398">
            <v>-4.5059639299999815E-3</v>
          </cell>
          <cell r="CM398">
            <v>0</v>
          </cell>
          <cell r="CN398">
            <v>0</v>
          </cell>
          <cell r="CO398">
            <v>0</v>
          </cell>
          <cell r="CP398">
            <v>0</v>
          </cell>
          <cell r="CQ398">
            <v>0</v>
          </cell>
          <cell r="CR398">
            <v>-3.9101101599998689E-3</v>
          </cell>
          <cell r="CS398">
            <v>0</v>
          </cell>
          <cell r="CT398">
            <v>0</v>
          </cell>
          <cell r="CU398">
            <v>0</v>
          </cell>
          <cell r="CV398">
            <v>0</v>
          </cell>
          <cell r="CW398">
            <v>0</v>
          </cell>
          <cell r="CX398">
            <v>0</v>
          </cell>
          <cell r="CY398">
            <v>-3.9101101600000077E-3</v>
          </cell>
          <cell r="CZ398">
            <v>0</v>
          </cell>
          <cell r="DA398">
            <v>0</v>
          </cell>
          <cell r="DB398">
            <v>0</v>
          </cell>
          <cell r="DC398">
            <v>0</v>
          </cell>
          <cell r="DD398">
            <v>0</v>
          </cell>
          <cell r="DE398">
            <v>0</v>
          </cell>
          <cell r="DF398">
            <v>0</v>
          </cell>
          <cell r="DG398">
            <v>0</v>
          </cell>
          <cell r="DH398">
            <v>0</v>
          </cell>
          <cell r="DI398">
            <v>0</v>
          </cell>
          <cell r="DJ398">
            <v>0</v>
          </cell>
          <cell r="DK398">
            <v>0</v>
          </cell>
          <cell r="DL398">
            <v>0</v>
          </cell>
          <cell r="DM398">
            <v>0</v>
          </cell>
          <cell r="DN398">
            <v>0</v>
          </cell>
          <cell r="DO398">
            <v>0</v>
          </cell>
          <cell r="DP398">
            <v>0</v>
          </cell>
          <cell r="DQ398">
            <v>0</v>
          </cell>
          <cell r="DR398">
            <v>0</v>
          </cell>
          <cell r="DS398">
            <v>0</v>
          </cell>
          <cell r="DT398">
            <v>0</v>
          </cell>
          <cell r="DU398">
            <v>0</v>
          </cell>
          <cell r="DV398">
            <v>0</v>
          </cell>
          <cell r="DW398">
            <v>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0</v>
          </cell>
          <cell r="EF398">
            <v>0</v>
          </cell>
          <cell r="EG398">
            <v>0</v>
          </cell>
          <cell r="EH398">
            <v>0</v>
          </cell>
          <cell r="EI398">
            <v>0</v>
          </cell>
          <cell r="EJ398">
            <v>0</v>
          </cell>
          <cell r="EK398">
            <v>0</v>
          </cell>
          <cell r="EL398">
            <v>0</v>
          </cell>
          <cell r="EM398">
            <v>0</v>
          </cell>
          <cell r="EN398">
            <v>0</v>
          </cell>
          <cell r="EO398">
            <v>0</v>
          </cell>
          <cell r="EP398">
            <v>0</v>
          </cell>
          <cell r="EQ398">
            <v>0</v>
          </cell>
          <cell r="ER398">
            <v>0</v>
          </cell>
          <cell r="ES398">
            <v>0</v>
          </cell>
          <cell r="ET398">
            <v>0</v>
          </cell>
          <cell r="EU398">
            <v>0</v>
          </cell>
          <cell r="EV398">
            <v>0</v>
          </cell>
          <cell r="EW398">
            <v>0</v>
          </cell>
          <cell r="EX398">
            <v>0</v>
          </cell>
          <cell r="EY398">
            <v>0</v>
          </cell>
          <cell r="EZ398">
            <v>0</v>
          </cell>
          <cell r="FA398">
            <v>0</v>
          </cell>
          <cell r="FB398">
            <v>0</v>
          </cell>
          <cell r="FC398">
            <v>0</v>
          </cell>
          <cell r="FD398">
            <v>0</v>
          </cell>
          <cell r="FE398">
            <v>0</v>
          </cell>
          <cell r="FF398">
            <v>0</v>
          </cell>
          <cell r="FG398">
            <v>0</v>
          </cell>
          <cell r="FH398">
            <v>0</v>
          </cell>
          <cell r="FI398">
            <v>0</v>
          </cell>
          <cell r="FJ398">
            <v>0</v>
          </cell>
          <cell r="FK398">
            <v>0</v>
          </cell>
          <cell r="FL398">
            <v>0</v>
          </cell>
          <cell r="FM398">
            <v>0</v>
          </cell>
          <cell r="FN398">
            <v>0</v>
          </cell>
          <cell r="FO398">
            <v>0</v>
          </cell>
          <cell r="FP398">
            <v>0</v>
          </cell>
          <cell r="FQ398">
            <v>0</v>
          </cell>
          <cell r="FR398">
            <v>0</v>
          </cell>
          <cell r="FS398">
            <v>0</v>
          </cell>
          <cell r="FT398">
            <v>0</v>
          </cell>
          <cell r="FU398">
            <v>0</v>
          </cell>
          <cell r="FV398">
            <v>0</v>
          </cell>
          <cell r="FW398">
            <v>0</v>
          </cell>
          <cell r="FX398">
            <v>0</v>
          </cell>
          <cell r="FY398">
            <v>0</v>
          </cell>
          <cell r="FZ398">
            <v>0</v>
          </cell>
          <cell r="GA398">
            <v>0</v>
          </cell>
          <cell r="GB398">
            <v>0</v>
          </cell>
          <cell r="GC398">
            <v>0</v>
          </cell>
          <cell r="GD398">
            <v>0</v>
          </cell>
          <cell r="GE398">
            <v>4.787468369999992E-3</v>
          </cell>
          <cell r="GF398">
            <v>0</v>
          </cell>
          <cell r="GG398">
            <v>4.787468369999992E-3</v>
          </cell>
          <cell r="GH398">
            <v>0</v>
          </cell>
          <cell r="GI398">
            <v>0</v>
          </cell>
          <cell r="GJ398">
            <v>0</v>
          </cell>
          <cell r="GK398">
            <v>0</v>
          </cell>
          <cell r="GL398">
            <v>0</v>
          </cell>
          <cell r="GM398">
            <v>0</v>
          </cell>
          <cell r="GN398">
            <v>0</v>
          </cell>
          <cell r="GO398">
            <v>0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0</v>
          </cell>
          <cell r="GX398">
            <v>0</v>
          </cell>
          <cell r="GY398">
            <v>0</v>
          </cell>
          <cell r="GZ398">
            <v>0</v>
          </cell>
          <cell r="HA398">
            <v>0</v>
          </cell>
          <cell r="HB398">
            <v>0</v>
          </cell>
          <cell r="HC398">
            <v>0</v>
          </cell>
          <cell r="HD398">
            <v>0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0</v>
          </cell>
          <cell r="HJ398">
            <v>0</v>
          </cell>
          <cell r="HK398">
            <v>0</v>
          </cell>
          <cell r="HL398">
            <v>0</v>
          </cell>
          <cell r="HM398">
            <v>0</v>
          </cell>
          <cell r="HN398">
            <v>0</v>
          </cell>
          <cell r="HO398">
            <v>0</v>
          </cell>
          <cell r="HP398">
            <v>0</v>
          </cell>
          <cell r="HQ398">
            <v>0</v>
          </cell>
          <cell r="HR398">
            <v>0</v>
          </cell>
          <cell r="HS398">
            <v>0</v>
          </cell>
          <cell r="HT398">
            <v>0</v>
          </cell>
          <cell r="HU398">
            <v>0</v>
          </cell>
          <cell r="HV398">
            <v>0</v>
          </cell>
          <cell r="HW398">
            <v>0</v>
          </cell>
          <cell r="HX398">
            <v>0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0</v>
          </cell>
          <cell r="IE398">
            <v>0</v>
          </cell>
          <cell r="IF398">
            <v>0</v>
          </cell>
          <cell r="IG398">
            <v>0</v>
          </cell>
          <cell r="IH398">
            <v>0</v>
          </cell>
          <cell r="II398">
            <v>0</v>
          </cell>
          <cell r="IJ398">
            <v>0</v>
          </cell>
          <cell r="IK398">
            <v>0</v>
          </cell>
          <cell r="IL398">
            <v>0</v>
          </cell>
          <cell r="IM398">
            <v>0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</v>
          </cell>
          <cell r="IT398">
            <v>0</v>
          </cell>
          <cell r="IU398">
            <v>0</v>
          </cell>
          <cell r="IV398">
            <v>0</v>
          </cell>
          <cell r="IW398">
            <v>0</v>
          </cell>
          <cell r="IX398">
            <v>0</v>
          </cell>
          <cell r="IY398">
            <v>0</v>
          </cell>
          <cell r="IZ398">
            <v>0</v>
          </cell>
          <cell r="JA398">
            <v>0</v>
          </cell>
          <cell r="JB398">
            <v>0</v>
          </cell>
          <cell r="JC398">
            <v>0</v>
          </cell>
          <cell r="JD398">
            <v>0</v>
          </cell>
          <cell r="JE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9.115331159999851E-3</v>
          </cell>
          <cell r="BS399">
            <v>0</v>
          </cell>
          <cell r="BT399">
            <v>0</v>
          </cell>
          <cell r="BU399">
            <v>0</v>
          </cell>
          <cell r="BV399">
            <v>4.3404849100000011E-3</v>
          </cell>
          <cell r="BW399">
            <v>0</v>
          </cell>
          <cell r="BX399">
            <v>0</v>
          </cell>
          <cell r="BY399">
            <v>0</v>
          </cell>
          <cell r="BZ399">
            <v>6.3817420799999747E-3</v>
          </cell>
          <cell r="CA399">
            <v>-1.6068958300000658E-3</v>
          </cell>
          <cell r="CB399">
            <v>0</v>
          </cell>
          <cell r="CC399">
            <v>0</v>
          </cell>
          <cell r="CD399">
            <v>0</v>
          </cell>
          <cell r="CE399">
            <v>-9.8229210000022604E-4</v>
          </cell>
          <cell r="CF399">
            <v>0</v>
          </cell>
          <cell r="CG399">
            <v>0</v>
          </cell>
          <cell r="CH399">
            <v>0</v>
          </cell>
          <cell r="CI399">
            <v>-9.8229209999999706E-4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P399">
            <v>0</v>
          </cell>
          <cell r="CQ399">
            <v>0</v>
          </cell>
          <cell r="CR399">
            <v>1.4238148300000919E-3</v>
          </cell>
          <cell r="CS399">
            <v>0</v>
          </cell>
          <cell r="CT399">
            <v>0</v>
          </cell>
          <cell r="CU399">
            <v>0</v>
          </cell>
          <cell r="CV399">
            <v>0</v>
          </cell>
          <cell r="CW399">
            <v>0</v>
          </cell>
          <cell r="CX399">
            <v>0</v>
          </cell>
          <cell r="CY399">
            <v>0</v>
          </cell>
          <cell r="CZ399">
            <v>-1.9785937899999828E-3</v>
          </cell>
          <cell r="DA399">
            <v>3.4024086199999914E-3</v>
          </cell>
          <cell r="DB399">
            <v>0</v>
          </cell>
          <cell r="DC399">
            <v>0</v>
          </cell>
          <cell r="DD399">
            <v>0</v>
          </cell>
          <cell r="DE399">
            <v>2.8376609659999996E-2</v>
          </cell>
          <cell r="DF399">
            <v>0</v>
          </cell>
          <cell r="DG399">
            <v>0</v>
          </cell>
          <cell r="DH399">
            <v>0</v>
          </cell>
          <cell r="DI399">
            <v>0</v>
          </cell>
          <cell r="DJ399">
            <v>0</v>
          </cell>
          <cell r="DK399">
            <v>0</v>
          </cell>
          <cell r="DL399">
            <v>0</v>
          </cell>
          <cell r="DM399">
            <v>0</v>
          </cell>
          <cell r="DN399">
            <v>2.8376609659999996E-2</v>
          </cell>
          <cell r="DO399">
            <v>0</v>
          </cell>
          <cell r="DP399">
            <v>0</v>
          </cell>
          <cell r="DQ399">
            <v>0</v>
          </cell>
          <cell r="DR399">
            <v>0</v>
          </cell>
          <cell r="DS399">
            <v>0</v>
          </cell>
          <cell r="DT399">
            <v>0</v>
          </cell>
          <cell r="DU399">
            <v>0</v>
          </cell>
          <cell r="DV399">
            <v>0</v>
          </cell>
          <cell r="DW399">
            <v>0</v>
          </cell>
          <cell r="DX399">
            <v>0</v>
          </cell>
          <cell r="DY399">
            <v>0</v>
          </cell>
          <cell r="DZ399">
            <v>0</v>
          </cell>
          <cell r="EA399">
            <v>0</v>
          </cell>
          <cell r="EB399">
            <v>0</v>
          </cell>
          <cell r="EC399">
            <v>0</v>
          </cell>
          <cell r="ED399">
            <v>0</v>
          </cell>
          <cell r="EE399">
            <v>0</v>
          </cell>
          <cell r="EF399">
            <v>0</v>
          </cell>
          <cell r="EG399">
            <v>0</v>
          </cell>
          <cell r="EH399">
            <v>0</v>
          </cell>
          <cell r="EI399">
            <v>0</v>
          </cell>
          <cell r="EJ399">
            <v>0</v>
          </cell>
          <cell r="EK399">
            <v>0</v>
          </cell>
          <cell r="EL399">
            <v>0</v>
          </cell>
          <cell r="EM399">
            <v>0</v>
          </cell>
          <cell r="EN399">
            <v>0</v>
          </cell>
          <cell r="EO399">
            <v>0</v>
          </cell>
          <cell r="EP399">
            <v>0</v>
          </cell>
          <cell r="EQ399">
            <v>0</v>
          </cell>
          <cell r="ER399">
            <v>0</v>
          </cell>
          <cell r="ES399">
            <v>0</v>
          </cell>
          <cell r="ET399">
            <v>0</v>
          </cell>
          <cell r="EU399">
            <v>0</v>
          </cell>
          <cell r="EV399">
            <v>0</v>
          </cell>
          <cell r="EW399">
            <v>0</v>
          </cell>
          <cell r="EX399">
            <v>0</v>
          </cell>
          <cell r="EY399">
            <v>0</v>
          </cell>
          <cell r="EZ399">
            <v>0</v>
          </cell>
          <cell r="FA399">
            <v>0</v>
          </cell>
          <cell r="FB399">
            <v>0</v>
          </cell>
          <cell r="FC399">
            <v>0</v>
          </cell>
          <cell r="FD399">
            <v>0</v>
          </cell>
          <cell r="FE399">
            <v>0</v>
          </cell>
          <cell r="FF399">
            <v>0</v>
          </cell>
          <cell r="FG399">
            <v>0</v>
          </cell>
          <cell r="FH399">
            <v>0</v>
          </cell>
          <cell r="FI399">
            <v>0</v>
          </cell>
          <cell r="FJ399">
            <v>0</v>
          </cell>
          <cell r="FK399">
            <v>0</v>
          </cell>
          <cell r="FL399">
            <v>0</v>
          </cell>
          <cell r="FM399">
            <v>0</v>
          </cell>
          <cell r="FN399">
            <v>0</v>
          </cell>
          <cell r="FO399">
            <v>0</v>
          </cell>
          <cell r="FP399">
            <v>0</v>
          </cell>
          <cell r="FQ399">
            <v>0</v>
          </cell>
          <cell r="FR399">
            <v>0</v>
          </cell>
          <cell r="FS399">
            <v>0</v>
          </cell>
          <cell r="FT399">
            <v>0</v>
          </cell>
          <cell r="FU399">
            <v>0</v>
          </cell>
          <cell r="FV399">
            <v>0</v>
          </cell>
          <cell r="FW399">
            <v>0</v>
          </cell>
          <cell r="FX399">
            <v>0</v>
          </cell>
          <cell r="FY399">
            <v>0</v>
          </cell>
          <cell r="FZ399">
            <v>0</v>
          </cell>
          <cell r="GA399">
            <v>0</v>
          </cell>
          <cell r="GB399">
            <v>0</v>
          </cell>
          <cell r="GC399">
            <v>0</v>
          </cell>
          <cell r="GD399">
            <v>0</v>
          </cell>
          <cell r="GE399">
            <v>-1.8546445679999968E-2</v>
          </cell>
          <cell r="GF399">
            <v>0</v>
          </cell>
          <cell r="GG399">
            <v>0</v>
          </cell>
          <cell r="GH399">
            <v>0</v>
          </cell>
          <cell r="GI399">
            <v>0</v>
          </cell>
          <cell r="GJ399">
            <v>0</v>
          </cell>
          <cell r="GK399">
            <v>0</v>
          </cell>
          <cell r="GL399">
            <v>0</v>
          </cell>
          <cell r="GM399">
            <v>-1.8546445679999995E-2</v>
          </cell>
          <cell r="GN399">
            <v>0</v>
          </cell>
          <cell r="GO399">
            <v>0</v>
          </cell>
          <cell r="GP399">
            <v>0</v>
          </cell>
          <cell r="GQ399">
            <v>0</v>
          </cell>
          <cell r="GR399">
            <v>0</v>
          </cell>
          <cell r="GS399">
            <v>0</v>
          </cell>
          <cell r="GT399">
            <v>0</v>
          </cell>
          <cell r="GU399">
            <v>0</v>
          </cell>
          <cell r="GV399">
            <v>0</v>
          </cell>
          <cell r="GW399">
            <v>0</v>
          </cell>
          <cell r="GX399">
            <v>0</v>
          </cell>
          <cell r="GY399">
            <v>0</v>
          </cell>
          <cell r="GZ399">
            <v>0</v>
          </cell>
          <cell r="HA399">
            <v>0</v>
          </cell>
          <cell r="HB399">
            <v>0</v>
          </cell>
          <cell r="HC399">
            <v>0</v>
          </cell>
          <cell r="HD399">
            <v>0</v>
          </cell>
          <cell r="HE399">
            <v>0</v>
          </cell>
          <cell r="HF399">
            <v>0</v>
          </cell>
          <cell r="HG399">
            <v>0</v>
          </cell>
          <cell r="HH399">
            <v>0</v>
          </cell>
          <cell r="HI399">
            <v>0</v>
          </cell>
          <cell r="HJ399">
            <v>0</v>
          </cell>
          <cell r="HK399">
            <v>0</v>
          </cell>
          <cell r="HL399">
            <v>0</v>
          </cell>
          <cell r="HM399">
            <v>0</v>
          </cell>
          <cell r="HN399">
            <v>0</v>
          </cell>
          <cell r="HO399">
            <v>0</v>
          </cell>
          <cell r="HP399">
            <v>0</v>
          </cell>
          <cell r="HQ399">
            <v>0</v>
          </cell>
          <cell r="HR399">
            <v>0</v>
          </cell>
          <cell r="HS399">
            <v>0</v>
          </cell>
          <cell r="HT399">
            <v>0</v>
          </cell>
          <cell r="HU399">
            <v>0</v>
          </cell>
          <cell r="HV399">
            <v>0</v>
          </cell>
          <cell r="HW399">
            <v>0</v>
          </cell>
          <cell r="HX399">
            <v>0</v>
          </cell>
          <cell r="HY399">
            <v>0</v>
          </cell>
          <cell r="HZ399">
            <v>0</v>
          </cell>
          <cell r="IA399">
            <v>0</v>
          </cell>
          <cell r="IB399">
            <v>0</v>
          </cell>
          <cell r="IC399">
            <v>0</v>
          </cell>
          <cell r="ID399">
            <v>0</v>
          </cell>
          <cell r="IE399">
            <v>1.000000082740371E-11</v>
          </cell>
          <cell r="IF399">
            <v>0</v>
          </cell>
          <cell r="IG399">
            <v>0</v>
          </cell>
          <cell r="IH399">
            <v>0</v>
          </cell>
          <cell r="II399">
            <v>0</v>
          </cell>
          <cell r="IJ399">
            <v>0</v>
          </cell>
          <cell r="IK399">
            <v>0</v>
          </cell>
          <cell r="IL399">
            <v>0</v>
          </cell>
          <cell r="IM399">
            <v>1.000000082740371E-11</v>
          </cell>
          <cell r="IN399">
            <v>0</v>
          </cell>
          <cell r="IO399">
            <v>0</v>
          </cell>
          <cell r="IP399">
            <v>0</v>
          </cell>
          <cell r="IQ399">
            <v>0</v>
          </cell>
          <cell r="IR399">
            <v>0</v>
          </cell>
          <cell r="IS399">
            <v>0</v>
          </cell>
          <cell r="IT399">
            <v>0</v>
          </cell>
          <cell r="IU399">
            <v>0</v>
          </cell>
          <cell r="IV399">
            <v>0</v>
          </cell>
          <cell r="IW399">
            <v>0</v>
          </cell>
          <cell r="IX399">
            <v>0</v>
          </cell>
          <cell r="IY399">
            <v>0</v>
          </cell>
          <cell r="IZ399">
            <v>0</v>
          </cell>
          <cell r="JA399">
            <v>0</v>
          </cell>
          <cell r="JB399">
            <v>0</v>
          </cell>
          <cell r="JC399">
            <v>0</v>
          </cell>
          <cell r="JD399">
            <v>0</v>
          </cell>
          <cell r="JE399">
            <v>0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  <cell r="BZ400">
            <v>0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P400">
            <v>0</v>
          </cell>
          <cell r="CQ400">
            <v>0</v>
          </cell>
          <cell r="CR400">
            <v>0</v>
          </cell>
          <cell r="CS400">
            <v>0</v>
          </cell>
          <cell r="CT400">
            <v>0</v>
          </cell>
          <cell r="CU400">
            <v>0</v>
          </cell>
          <cell r="CV400">
            <v>0</v>
          </cell>
          <cell r="CW400">
            <v>0</v>
          </cell>
          <cell r="CX400">
            <v>0</v>
          </cell>
          <cell r="CY400">
            <v>0</v>
          </cell>
          <cell r="CZ400">
            <v>0</v>
          </cell>
          <cell r="DA400">
            <v>0</v>
          </cell>
          <cell r="DB400">
            <v>0</v>
          </cell>
          <cell r="DC400">
            <v>0</v>
          </cell>
          <cell r="DD400">
            <v>0</v>
          </cell>
          <cell r="DE400">
            <v>0</v>
          </cell>
          <cell r="DF400">
            <v>0</v>
          </cell>
          <cell r="DG400">
            <v>0</v>
          </cell>
          <cell r="DH400">
            <v>0</v>
          </cell>
          <cell r="DI400">
            <v>0</v>
          </cell>
          <cell r="DJ400">
            <v>0</v>
          </cell>
          <cell r="DK400">
            <v>0</v>
          </cell>
          <cell r="DL400">
            <v>0</v>
          </cell>
          <cell r="DM400">
            <v>0</v>
          </cell>
          <cell r="DN400">
            <v>0</v>
          </cell>
          <cell r="DO400">
            <v>0</v>
          </cell>
          <cell r="DP400">
            <v>0</v>
          </cell>
          <cell r="DQ400">
            <v>0</v>
          </cell>
          <cell r="DR400">
            <v>0</v>
          </cell>
          <cell r="DS400">
            <v>0</v>
          </cell>
          <cell r="DT400">
            <v>0</v>
          </cell>
          <cell r="DU400">
            <v>0</v>
          </cell>
          <cell r="DV400">
            <v>0</v>
          </cell>
          <cell r="DW400">
            <v>0</v>
          </cell>
          <cell r="DX400">
            <v>0</v>
          </cell>
          <cell r="DY400">
            <v>0</v>
          </cell>
          <cell r="DZ400">
            <v>0</v>
          </cell>
          <cell r="EA400">
            <v>0</v>
          </cell>
          <cell r="EB400">
            <v>0</v>
          </cell>
          <cell r="EC400">
            <v>0</v>
          </cell>
          <cell r="ED400">
            <v>0</v>
          </cell>
          <cell r="EE400">
            <v>0</v>
          </cell>
          <cell r="EF400">
            <v>0</v>
          </cell>
          <cell r="EG400">
            <v>0</v>
          </cell>
          <cell r="EH400">
            <v>0</v>
          </cell>
          <cell r="EI400">
            <v>0</v>
          </cell>
          <cell r="EJ400">
            <v>0</v>
          </cell>
          <cell r="EK400">
            <v>0</v>
          </cell>
          <cell r="EL400">
            <v>0</v>
          </cell>
          <cell r="EM400">
            <v>0</v>
          </cell>
          <cell r="EN400">
            <v>0</v>
          </cell>
          <cell r="EO400">
            <v>0</v>
          </cell>
          <cell r="EP400">
            <v>0</v>
          </cell>
          <cell r="EQ400">
            <v>0</v>
          </cell>
          <cell r="ER400">
            <v>0</v>
          </cell>
          <cell r="ES400">
            <v>0</v>
          </cell>
          <cell r="ET400">
            <v>0</v>
          </cell>
          <cell r="EU400">
            <v>0</v>
          </cell>
          <cell r="EV400">
            <v>0</v>
          </cell>
          <cell r="EW400">
            <v>0</v>
          </cell>
          <cell r="EX400">
            <v>0</v>
          </cell>
          <cell r="EY400">
            <v>0</v>
          </cell>
          <cell r="EZ400">
            <v>0</v>
          </cell>
          <cell r="FA400">
            <v>0</v>
          </cell>
          <cell r="FB400">
            <v>0</v>
          </cell>
          <cell r="FC400">
            <v>0</v>
          </cell>
          <cell r="FD400">
            <v>0</v>
          </cell>
          <cell r="FE400">
            <v>0</v>
          </cell>
          <cell r="FF400">
            <v>0</v>
          </cell>
          <cell r="FG400">
            <v>0</v>
          </cell>
          <cell r="FH400">
            <v>0</v>
          </cell>
          <cell r="FI400">
            <v>0</v>
          </cell>
          <cell r="FJ400">
            <v>0</v>
          </cell>
          <cell r="FK400">
            <v>0</v>
          </cell>
          <cell r="FL400">
            <v>0</v>
          </cell>
          <cell r="FM400">
            <v>0</v>
          </cell>
          <cell r="FN400">
            <v>0</v>
          </cell>
          <cell r="FO400">
            <v>0</v>
          </cell>
          <cell r="FP400">
            <v>0</v>
          </cell>
          <cell r="FQ400">
            <v>0</v>
          </cell>
          <cell r="FR400">
            <v>0</v>
          </cell>
          <cell r="FS400">
            <v>0</v>
          </cell>
          <cell r="FT400">
            <v>0</v>
          </cell>
          <cell r="FU400">
            <v>0</v>
          </cell>
          <cell r="FV400">
            <v>0</v>
          </cell>
          <cell r="FW400">
            <v>0</v>
          </cell>
          <cell r="FX400">
            <v>0</v>
          </cell>
          <cell r="FY400">
            <v>0</v>
          </cell>
          <cell r="FZ400">
            <v>0</v>
          </cell>
          <cell r="GA400">
            <v>0</v>
          </cell>
          <cell r="GB400">
            <v>0</v>
          </cell>
          <cell r="GC400">
            <v>0</v>
          </cell>
          <cell r="GD400">
            <v>0</v>
          </cell>
          <cell r="GE400">
            <v>0</v>
          </cell>
          <cell r="GF400">
            <v>0</v>
          </cell>
          <cell r="GG400">
            <v>0</v>
          </cell>
          <cell r="GH400">
            <v>0</v>
          </cell>
          <cell r="GI400">
            <v>0</v>
          </cell>
          <cell r="GJ400">
            <v>0</v>
          </cell>
          <cell r="GK400">
            <v>0</v>
          </cell>
          <cell r="GL400">
            <v>0</v>
          </cell>
          <cell r="GM400">
            <v>0</v>
          </cell>
          <cell r="GN400">
            <v>0</v>
          </cell>
          <cell r="GO400">
            <v>0</v>
          </cell>
          <cell r="GP400">
            <v>0</v>
          </cell>
          <cell r="GQ400">
            <v>0</v>
          </cell>
          <cell r="GR400">
            <v>0</v>
          </cell>
          <cell r="GS400">
            <v>0</v>
          </cell>
          <cell r="GT400">
            <v>0</v>
          </cell>
          <cell r="GU400">
            <v>0</v>
          </cell>
          <cell r="GV400">
            <v>0</v>
          </cell>
          <cell r="GW400">
            <v>0</v>
          </cell>
          <cell r="GX400">
            <v>0</v>
          </cell>
          <cell r="GY400">
            <v>0</v>
          </cell>
          <cell r="GZ400">
            <v>0</v>
          </cell>
          <cell r="HA400">
            <v>0</v>
          </cell>
          <cell r="HB400">
            <v>0</v>
          </cell>
          <cell r="HC400">
            <v>0</v>
          </cell>
          <cell r="HD400">
            <v>0</v>
          </cell>
          <cell r="HE400">
            <v>0</v>
          </cell>
          <cell r="HF400">
            <v>0</v>
          </cell>
          <cell r="HG400">
            <v>0</v>
          </cell>
          <cell r="HH400">
            <v>0</v>
          </cell>
          <cell r="HI400">
            <v>0</v>
          </cell>
          <cell r="HJ400">
            <v>0</v>
          </cell>
          <cell r="HK400">
            <v>0</v>
          </cell>
          <cell r="HL400">
            <v>0</v>
          </cell>
          <cell r="HM400">
            <v>0</v>
          </cell>
          <cell r="HN400">
            <v>0</v>
          </cell>
          <cell r="HO400">
            <v>0</v>
          </cell>
          <cell r="HP400">
            <v>0</v>
          </cell>
          <cell r="HQ400">
            <v>0</v>
          </cell>
          <cell r="HR400">
            <v>0</v>
          </cell>
          <cell r="HS400">
            <v>0</v>
          </cell>
          <cell r="HT400">
            <v>0</v>
          </cell>
          <cell r="HU400">
            <v>0</v>
          </cell>
          <cell r="HV400">
            <v>0</v>
          </cell>
          <cell r="HW400">
            <v>0</v>
          </cell>
          <cell r="HX400">
            <v>0</v>
          </cell>
          <cell r="HY400">
            <v>0</v>
          </cell>
          <cell r="HZ400">
            <v>0</v>
          </cell>
          <cell r="IA400">
            <v>0</v>
          </cell>
          <cell r="IB400">
            <v>0</v>
          </cell>
          <cell r="IC400">
            <v>0</v>
          </cell>
          <cell r="ID400">
            <v>0</v>
          </cell>
          <cell r="IE400">
            <v>0</v>
          </cell>
          <cell r="IF400">
            <v>0</v>
          </cell>
          <cell r="IG400">
            <v>0</v>
          </cell>
          <cell r="IH400">
            <v>0</v>
          </cell>
          <cell r="II400">
            <v>0</v>
          </cell>
          <cell r="IJ400">
            <v>0</v>
          </cell>
          <cell r="IK400">
            <v>0</v>
          </cell>
          <cell r="IL400">
            <v>0</v>
          </cell>
          <cell r="IM400">
            <v>0</v>
          </cell>
          <cell r="IN400">
            <v>0</v>
          </cell>
          <cell r="IO400">
            <v>0</v>
          </cell>
          <cell r="IP400">
            <v>0</v>
          </cell>
          <cell r="IQ400">
            <v>0</v>
          </cell>
          <cell r="IR400">
            <v>0</v>
          </cell>
          <cell r="IS400">
            <v>0</v>
          </cell>
          <cell r="IT400">
            <v>0</v>
          </cell>
          <cell r="IU400">
            <v>0</v>
          </cell>
          <cell r="IV400">
            <v>0</v>
          </cell>
          <cell r="IW400">
            <v>0</v>
          </cell>
          <cell r="IX400">
            <v>0</v>
          </cell>
          <cell r="IY400">
            <v>0</v>
          </cell>
          <cell r="IZ400">
            <v>0</v>
          </cell>
          <cell r="JA400">
            <v>0</v>
          </cell>
          <cell r="JB400">
            <v>0</v>
          </cell>
          <cell r="JC400">
            <v>0</v>
          </cell>
          <cell r="JD400">
            <v>0</v>
          </cell>
          <cell r="JE400">
            <v>0</v>
          </cell>
        </row>
        <row r="401"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  <cell r="BZ401">
            <v>0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P401">
            <v>0</v>
          </cell>
          <cell r="CQ401">
            <v>0</v>
          </cell>
          <cell r="CR401">
            <v>0</v>
          </cell>
          <cell r="CS401">
            <v>0</v>
          </cell>
          <cell r="CT401">
            <v>0</v>
          </cell>
          <cell r="CU401">
            <v>0</v>
          </cell>
          <cell r="CV401">
            <v>0</v>
          </cell>
          <cell r="CW401">
            <v>0</v>
          </cell>
          <cell r="CX401">
            <v>0</v>
          </cell>
          <cell r="CY401">
            <v>0</v>
          </cell>
          <cell r="CZ401">
            <v>0</v>
          </cell>
          <cell r="DA401">
            <v>0</v>
          </cell>
          <cell r="DB401">
            <v>0</v>
          </cell>
          <cell r="DC401">
            <v>0</v>
          </cell>
          <cell r="DD401">
            <v>0</v>
          </cell>
          <cell r="DE401">
            <v>0</v>
          </cell>
          <cell r="DF401">
            <v>0</v>
          </cell>
          <cell r="DG401">
            <v>0</v>
          </cell>
          <cell r="DH401">
            <v>0</v>
          </cell>
          <cell r="DI401">
            <v>0</v>
          </cell>
          <cell r="DJ401">
            <v>0</v>
          </cell>
          <cell r="DK401">
            <v>0</v>
          </cell>
          <cell r="DL401">
            <v>0</v>
          </cell>
          <cell r="DM401">
            <v>0</v>
          </cell>
          <cell r="DN401">
            <v>0</v>
          </cell>
          <cell r="DO401">
            <v>0</v>
          </cell>
          <cell r="DP401">
            <v>0</v>
          </cell>
          <cell r="DQ401">
            <v>0</v>
          </cell>
          <cell r="DR401">
            <v>0</v>
          </cell>
          <cell r="DS401">
            <v>0</v>
          </cell>
          <cell r="DT401">
            <v>0</v>
          </cell>
          <cell r="DU401">
            <v>0</v>
          </cell>
          <cell r="DV401">
            <v>0</v>
          </cell>
          <cell r="DW401">
            <v>0</v>
          </cell>
          <cell r="DX401">
            <v>0</v>
          </cell>
          <cell r="DY401">
            <v>0</v>
          </cell>
          <cell r="DZ401">
            <v>0</v>
          </cell>
          <cell r="EA401">
            <v>0</v>
          </cell>
          <cell r="EB401">
            <v>0</v>
          </cell>
          <cell r="EC401">
            <v>0</v>
          </cell>
          <cell r="ED401">
            <v>0</v>
          </cell>
          <cell r="EE401">
            <v>0</v>
          </cell>
          <cell r="EF401">
            <v>0</v>
          </cell>
          <cell r="EG401">
            <v>0</v>
          </cell>
          <cell r="EH401">
            <v>0</v>
          </cell>
          <cell r="EI401">
            <v>0</v>
          </cell>
          <cell r="EJ401">
            <v>0</v>
          </cell>
          <cell r="EK401">
            <v>0</v>
          </cell>
          <cell r="EL401">
            <v>0</v>
          </cell>
          <cell r="EM401">
            <v>0</v>
          </cell>
          <cell r="EN401">
            <v>0</v>
          </cell>
          <cell r="EO401">
            <v>0</v>
          </cell>
          <cell r="EP401">
            <v>0</v>
          </cell>
          <cell r="EQ401">
            <v>0</v>
          </cell>
          <cell r="ER401">
            <v>0</v>
          </cell>
          <cell r="ES401">
            <v>0</v>
          </cell>
          <cell r="ET401">
            <v>0</v>
          </cell>
          <cell r="EU401">
            <v>0</v>
          </cell>
          <cell r="EV401">
            <v>0</v>
          </cell>
          <cell r="EW401">
            <v>0</v>
          </cell>
          <cell r="EX401">
            <v>0</v>
          </cell>
          <cell r="EY401">
            <v>0</v>
          </cell>
          <cell r="EZ401">
            <v>0</v>
          </cell>
          <cell r="FA401">
            <v>0</v>
          </cell>
          <cell r="FB401">
            <v>0</v>
          </cell>
          <cell r="FC401">
            <v>0</v>
          </cell>
          <cell r="FD401">
            <v>0</v>
          </cell>
          <cell r="FE401">
            <v>0</v>
          </cell>
          <cell r="FF401">
            <v>0</v>
          </cell>
          <cell r="FG401">
            <v>0</v>
          </cell>
          <cell r="FH401">
            <v>0</v>
          </cell>
          <cell r="FI401">
            <v>0</v>
          </cell>
          <cell r="FJ401">
            <v>0</v>
          </cell>
          <cell r="FK401">
            <v>0</v>
          </cell>
          <cell r="FL401">
            <v>0</v>
          </cell>
          <cell r="FM401">
            <v>0</v>
          </cell>
          <cell r="FN401">
            <v>0</v>
          </cell>
          <cell r="FO401">
            <v>0</v>
          </cell>
          <cell r="FP401">
            <v>0</v>
          </cell>
          <cell r="FQ401">
            <v>0</v>
          </cell>
          <cell r="FR401">
            <v>0</v>
          </cell>
          <cell r="FS401">
            <v>0</v>
          </cell>
          <cell r="FT401">
            <v>0</v>
          </cell>
          <cell r="FU401">
            <v>0</v>
          </cell>
          <cell r="FV401">
            <v>0</v>
          </cell>
          <cell r="FW401">
            <v>0</v>
          </cell>
          <cell r="FX401">
            <v>0</v>
          </cell>
          <cell r="FY401">
            <v>0</v>
          </cell>
          <cell r="FZ401">
            <v>0</v>
          </cell>
          <cell r="GA401">
            <v>0</v>
          </cell>
          <cell r="GB401">
            <v>0</v>
          </cell>
          <cell r="GC401">
            <v>0</v>
          </cell>
          <cell r="GD401">
            <v>0</v>
          </cell>
          <cell r="GE401">
            <v>0</v>
          </cell>
          <cell r="GF401">
            <v>0</v>
          </cell>
          <cell r="GG401">
            <v>0</v>
          </cell>
          <cell r="GH401">
            <v>0</v>
          </cell>
          <cell r="GI401">
            <v>0</v>
          </cell>
          <cell r="GJ401">
            <v>0</v>
          </cell>
          <cell r="GK401">
            <v>0</v>
          </cell>
          <cell r="GL401">
            <v>0</v>
          </cell>
          <cell r="GM401">
            <v>0</v>
          </cell>
          <cell r="GN401">
            <v>0</v>
          </cell>
          <cell r="GO401">
            <v>0</v>
          </cell>
          <cell r="GP401">
            <v>0</v>
          </cell>
          <cell r="GQ401">
            <v>0</v>
          </cell>
          <cell r="GR401">
            <v>0</v>
          </cell>
          <cell r="GS401">
            <v>0</v>
          </cell>
          <cell r="GT401">
            <v>0</v>
          </cell>
          <cell r="GU401">
            <v>0</v>
          </cell>
          <cell r="GV401">
            <v>0</v>
          </cell>
          <cell r="GW401">
            <v>0</v>
          </cell>
          <cell r="GX401">
            <v>0</v>
          </cell>
          <cell r="GY401">
            <v>0</v>
          </cell>
          <cell r="GZ401">
            <v>0</v>
          </cell>
          <cell r="HA401">
            <v>0</v>
          </cell>
          <cell r="HB401">
            <v>0</v>
          </cell>
          <cell r="HC401">
            <v>0</v>
          </cell>
          <cell r="HD401">
            <v>0</v>
          </cell>
          <cell r="HE401">
            <v>0</v>
          </cell>
          <cell r="HF401">
            <v>0</v>
          </cell>
          <cell r="HG401">
            <v>0</v>
          </cell>
          <cell r="HH401">
            <v>0</v>
          </cell>
          <cell r="HI401">
            <v>0</v>
          </cell>
          <cell r="HJ401">
            <v>0</v>
          </cell>
          <cell r="HK401">
            <v>0</v>
          </cell>
          <cell r="HL401">
            <v>0</v>
          </cell>
          <cell r="HM401">
            <v>0</v>
          </cell>
          <cell r="HN401">
            <v>0</v>
          </cell>
          <cell r="HO401">
            <v>0</v>
          </cell>
          <cell r="HP401">
            <v>0</v>
          </cell>
          <cell r="HQ401">
            <v>0</v>
          </cell>
          <cell r="HR401">
            <v>0</v>
          </cell>
          <cell r="HS401">
            <v>0</v>
          </cell>
          <cell r="HT401">
            <v>0</v>
          </cell>
          <cell r="HU401">
            <v>0</v>
          </cell>
          <cell r="HV401">
            <v>0</v>
          </cell>
          <cell r="HW401">
            <v>0</v>
          </cell>
          <cell r="HX401">
            <v>0</v>
          </cell>
          <cell r="HY401">
            <v>0</v>
          </cell>
          <cell r="HZ401">
            <v>0</v>
          </cell>
          <cell r="IA401">
            <v>0</v>
          </cell>
          <cell r="IB401">
            <v>0</v>
          </cell>
          <cell r="IC401">
            <v>0</v>
          </cell>
          <cell r="ID401">
            <v>0</v>
          </cell>
          <cell r="IE401">
            <v>0</v>
          </cell>
          <cell r="IF401">
            <v>0</v>
          </cell>
          <cell r="IG401">
            <v>0</v>
          </cell>
          <cell r="IH401">
            <v>0</v>
          </cell>
          <cell r="II401">
            <v>0</v>
          </cell>
          <cell r="IJ401">
            <v>0</v>
          </cell>
          <cell r="IK401">
            <v>0</v>
          </cell>
          <cell r="IL401">
            <v>0</v>
          </cell>
          <cell r="IM401">
            <v>0</v>
          </cell>
          <cell r="IN401">
            <v>0</v>
          </cell>
          <cell r="IO401">
            <v>0</v>
          </cell>
          <cell r="IP401">
            <v>0</v>
          </cell>
          <cell r="IQ401">
            <v>0</v>
          </cell>
          <cell r="IR401">
            <v>0</v>
          </cell>
          <cell r="IS401">
            <v>0</v>
          </cell>
          <cell r="IT401">
            <v>0</v>
          </cell>
          <cell r="IU401">
            <v>0</v>
          </cell>
          <cell r="IV401">
            <v>0</v>
          </cell>
          <cell r="IW401">
            <v>0</v>
          </cell>
          <cell r="IX401">
            <v>0</v>
          </cell>
          <cell r="IY401">
            <v>0</v>
          </cell>
          <cell r="IZ401">
            <v>0</v>
          </cell>
          <cell r="JA401">
            <v>0</v>
          </cell>
          <cell r="JB401">
            <v>0</v>
          </cell>
          <cell r="JC401">
            <v>0</v>
          </cell>
          <cell r="JD401">
            <v>0</v>
          </cell>
          <cell r="JE401">
            <v>0</v>
          </cell>
        </row>
        <row r="402"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  <cell r="BZ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P402">
            <v>0</v>
          </cell>
          <cell r="CQ402">
            <v>0</v>
          </cell>
          <cell r="CR402">
            <v>0</v>
          </cell>
          <cell r="CS402">
            <v>0</v>
          </cell>
          <cell r="CT402">
            <v>0</v>
          </cell>
          <cell r="CU402">
            <v>0</v>
          </cell>
          <cell r="CV402">
            <v>0</v>
          </cell>
          <cell r="CW402">
            <v>0</v>
          </cell>
          <cell r="CX402">
            <v>0</v>
          </cell>
          <cell r="CY402">
            <v>0</v>
          </cell>
          <cell r="CZ402">
            <v>0</v>
          </cell>
          <cell r="DA402">
            <v>0</v>
          </cell>
          <cell r="DB402">
            <v>0</v>
          </cell>
          <cell r="DC402">
            <v>0</v>
          </cell>
          <cell r="DD402">
            <v>0</v>
          </cell>
          <cell r="DE402">
            <v>0</v>
          </cell>
          <cell r="DF402">
            <v>0</v>
          </cell>
          <cell r="DG402">
            <v>0</v>
          </cell>
          <cell r="DH402">
            <v>0</v>
          </cell>
          <cell r="DI402">
            <v>0</v>
          </cell>
          <cell r="DJ402">
            <v>0</v>
          </cell>
          <cell r="DK402">
            <v>0</v>
          </cell>
          <cell r="DL402">
            <v>0</v>
          </cell>
          <cell r="DM402">
            <v>0</v>
          </cell>
          <cell r="DN402">
            <v>0</v>
          </cell>
          <cell r="DO402">
            <v>0</v>
          </cell>
          <cell r="DP402">
            <v>0</v>
          </cell>
          <cell r="DQ402">
            <v>0</v>
          </cell>
          <cell r="DR402">
            <v>0</v>
          </cell>
          <cell r="DS402">
            <v>0</v>
          </cell>
          <cell r="DT402">
            <v>0</v>
          </cell>
          <cell r="DU402">
            <v>0</v>
          </cell>
          <cell r="DV402">
            <v>0</v>
          </cell>
          <cell r="DW402">
            <v>0</v>
          </cell>
          <cell r="DX402">
            <v>0</v>
          </cell>
          <cell r="DY402">
            <v>0</v>
          </cell>
          <cell r="DZ402">
            <v>0</v>
          </cell>
          <cell r="EA402">
            <v>0</v>
          </cell>
          <cell r="EB402">
            <v>0</v>
          </cell>
          <cell r="EC402">
            <v>0</v>
          </cell>
          <cell r="ED402">
            <v>0</v>
          </cell>
          <cell r="EE402">
            <v>0</v>
          </cell>
          <cell r="EF402">
            <v>0</v>
          </cell>
          <cell r="EG402">
            <v>0</v>
          </cell>
          <cell r="EH402">
            <v>0</v>
          </cell>
          <cell r="EI402">
            <v>0</v>
          </cell>
          <cell r="EJ402">
            <v>0</v>
          </cell>
          <cell r="EK402">
            <v>0</v>
          </cell>
          <cell r="EL402">
            <v>0</v>
          </cell>
          <cell r="EM402">
            <v>0</v>
          </cell>
          <cell r="EN402">
            <v>0</v>
          </cell>
          <cell r="EO402">
            <v>0</v>
          </cell>
          <cell r="EP402">
            <v>0</v>
          </cell>
          <cell r="EQ402">
            <v>0</v>
          </cell>
          <cell r="ER402">
            <v>0</v>
          </cell>
          <cell r="ES402">
            <v>0</v>
          </cell>
          <cell r="ET402">
            <v>0</v>
          </cell>
          <cell r="EU402">
            <v>0</v>
          </cell>
          <cell r="EV402">
            <v>0</v>
          </cell>
          <cell r="EW402">
            <v>0</v>
          </cell>
          <cell r="EX402">
            <v>0</v>
          </cell>
          <cell r="EY402">
            <v>0</v>
          </cell>
          <cell r="EZ402">
            <v>0</v>
          </cell>
          <cell r="FA402">
            <v>0</v>
          </cell>
          <cell r="FB402">
            <v>0</v>
          </cell>
          <cell r="FC402">
            <v>0</v>
          </cell>
          <cell r="FD402">
            <v>0</v>
          </cell>
          <cell r="FE402">
            <v>0</v>
          </cell>
          <cell r="FF402">
            <v>0</v>
          </cell>
          <cell r="FG402">
            <v>0</v>
          </cell>
          <cell r="FH402">
            <v>0</v>
          </cell>
          <cell r="FI402">
            <v>0</v>
          </cell>
          <cell r="FJ402">
            <v>0</v>
          </cell>
          <cell r="FK402">
            <v>0</v>
          </cell>
          <cell r="FL402">
            <v>0</v>
          </cell>
          <cell r="FM402">
            <v>0</v>
          </cell>
          <cell r="FN402">
            <v>0</v>
          </cell>
          <cell r="FO402">
            <v>0</v>
          </cell>
          <cell r="FP402">
            <v>0</v>
          </cell>
          <cell r="FQ402">
            <v>0</v>
          </cell>
          <cell r="FR402">
            <v>0</v>
          </cell>
          <cell r="FS402">
            <v>0</v>
          </cell>
          <cell r="FT402">
            <v>0</v>
          </cell>
          <cell r="FU402">
            <v>0</v>
          </cell>
          <cell r="FV402">
            <v>0</v>
          </cell>
          <cell r="FW402">
            <v>0</v>
          </cell>
          <cell r="FX402">
            <v>0</v>
          </cell>
          <cell r="FY402">
            <v>0</v>
          </cell>
          <cell r="FZ402">
            <v>0</v>
          </cell>
          <cell r="GA402">
            <v>0</v>
          </cell>
          <cell r="GB402">
            <v>0</v>
          </cell>
          <cell r="GC402">
            <v>0</v>
          </cell>
          <cell r="GD402">
            <v>0</v>
          </cell>
          <cell r="GE402">
            <v>0</v>
          </cell>
          <cell r="GF402">
            <v>0</v>
          </cell>
          <cell r="GG402">
            <v>0</v>
          </cell>
          <cell r="GH402">
            <v>0</v>
          </cell>
          <cell r="GI402">
            <v>0</v>
          </cell>
          <cell r="GJ402">
            <v>0</v>
          </cell>
          <cell r="GK402">
            <v>0</v>
          </cell>
          <cell r="GL402">
            <v>0</v>
          </cell>
          <cell r="GM402">
            <v>0</v>
          </cell>
          <cell r="GN402">
            <v>0</v>
          </cell>
          <cell r="GO402">
            <v>0</v>
          </cell>
          <cell r="GP402">
            <v>0</v>
          </cell>
          <cell r="GQ402">
            <v>0</v>
          </cell>
          <cell r="GR402">
            <v>0</v>
          </cell>
          <cell r="GS402">
            <v>0</v>
          </cell>
          <cell r="GT402">
            <v>0</v>
          </cell>
          <cell r="GU402">
            <v>0</v>
          </cell>
          <cell r="GV402">
            <v>0</v>
          </cell>
          <cell r="GW402">
            <v>0</v>
          </cell>
          <cell r="GX402">
            <v>0</v>
          </cell>
          <cell r="GY402">
            <v>0</v>
          </cell>
          <cell r="GZ402">
            <v>0</v>
          </cell>
          <cell r="HA402">
            <v>0</v>
          </cell>
          <cell r="HB402">
            <v>0</v>
          </cell>
          <cell r="HC402">
            <v>0</v>
          </cell>
          <cell r="HD402">
            <v>0</v>
          </cell>
          <cell r="HE402">
            <v>0</v>
          </cell>
          <cell r="HF402">
            <v>0</v>
          </cell>
          <cell r="HG402">
            <v>0</v>
          </cell>
          <cell r="HH402">
            <v>0</v>
          </cell>
          <cell r="HI402">
            <v>0</v>
          </cell>
          <cell r="HJ402">
            <v>0</v>
          </cell>
          <cell r="HK402">
            <v>0</v>
          </cell>
          <cell r="HL402">
            <v>0</v>
          </cell>
          <cell r="HM402">
            <v>0</v>
          </cell>
          <cell r="HN402">
            <v>0</v>
          </cell>
          <cell r="HO402">
            <v>0</v>
          </cell>
          <cell r="HP402">
            <v>0</v>
          </cell>
          <cell r="HQ402">
            <v>0</v>
          </cell>
          <cell r="HR402">
            <v>0</v>
          </cell>
          <cell r="HS402">
            <v>0</v>
          </cell>
          <cell r="HT402">
            <v>0</v>
          </cell>
          <cell r="HU402">
            <v>0</v>
          </cell>
          <cell r="HV402">
            <v>0</v>
          </cell>
          <cell r="HW402">
            <v>0</v>
          </cell>
          <cell r="HX402">
            <v>0</v>
          </cell>
          <cell r="HY402">
            <v>0</v>
          </cell>
          <cell r="HZ402">
            <v>0</v>
          </cell>
          <cell r="IA402">
            <v>0</v>
          </cell>
          <cell r="IB402">
            <v>0</v>
          </cell>
          <cell r="IC402">
            <v>0</v>
          </cell>
          <cell r="ID402">
            <v>0</v>
          </cell>
          <cell r="IE402">
            <v>0</v>
          </cell>
          <cell r="IF402">
            <v>0</v>
          </cell>
          <cell r="IG402">
            <v>0</v>
          </cell>
          <cell r="IH402">
            <v>0</v>
          </cell>
          <cell r="II402">
            <v>0</v>
          </cell>
          <cell r="IJ402">
            <v>0</v>
          </cell>
          <cell r="IK402">
            <v>0</v>
          </cell>
          <cell r="IL402">
            <v>0</v>
          </cell>
          <cell r="IM402">
            <v>0</v>
          </cell>
          <cell r="IN402">
            <v>0</v>
          </cell>
          <cell r="IO402">
            <v>0</v>
          </cell>
          <cell r="IP402">
            <v>0</v>
          </cell>
          <cell r="IQ402">
            <v>0</v>
          </cell>
          <cell r="IR402">
            <v>0</v>
          </cell>
          <cell r="IS402">
            <v>0</v>
          </cell>
          <cell r="IT402">
            <v>0</v>
          </cell>
          <cell r="IU402">
            <v>0</v>
          </cell>
          <cell r="IV402">
            <v>0</v>
          </cell>
          <cell r="IW402">
            <v>0</v>
          </cell>
          <cell r="IX402">
            <v>0</v>
          </cell>
          <cell r="IY402">
            <v>0</v>
          </cell>
          <cell r="IZ402">
            <v>0</v>
          </cell>
          <cell r="JA402">
            <v>0</v>
          </cell>
          <cell r="JB402">
            <v>0</v>
          </cell>
          <cell r="JC402">
            <v>0</v>
          </cell>
          <cell r="JD402">
            <v>0</v>
          </cell>
          <cell r="JE402">
            <v>0</v>
          </cell>
        </row>
        <row r="403"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  <cell r="BZ403">
            <v>0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P403">
            <v>0</v>
          </cell>
          <cell r="CQ403">
            <v>0</v>
          </cell>
          <cell r="CR403">
            <v>0</v>
          </cell>
          <cell r="CS403">
            <v>0</v>
          </cell>
          <cell r="CT403">
            <v>0</v>
          </cell>
          <cell r="CU403">
            <v>0</v>
          </cell>
          <cell r="CV403">
            <v>0</v>
          </cell>
          <cell r="CW403">
            <v>0</v>
          </cell>
          <cell r="CX403">
            <v>0</v>
          </cell>
          <cell r="CY403">
            <v>0</v>
          </cell>
          <cell r="CZ403">
            <v>0</v>
          </cell>
          <cell r="DA403">
            <v>0</v>
          </cell>
          <cell r="DB403">
            <v>0</v>
          </cell>
          <cell r="DC403">
            <v>0</v>
          </cell>
          <cell r="DD403">
            <v>0</v>
          </cell>
          <cell r="DE403">
            <v>0</v>
          </cell>
          <cell r="DF403">
            <v>0</v>
          </cell>
          <cell r="DG403">
            <v>0</v>
          </cell>
          <cell r="DH403">
            <v>0</v>
          </cell>
          <cell r="DI403">
            <v>0</v>
          </cell>
          <cell r="DJ403">
            <v>0</v>
          </cell>
          <cell r="DK403">
            <v>0</v>
          </cell>
          <cell r="DL403">
            <v>0</v>
          </cell>
          <cell r="DM403">
            <v>0</v>
          </cell>
          <cell r="DN403">
            <v>0</v>
          </cell>
          <cell r="DO403">
            <v>0</v>
          </cell>
          <cell r="DP403">
            <v>0</v>
          </cell>
          <cell r="DQ403">
            <v>0</v>
          </cell>
          <cell r="DR403">
            <v>0</v>
          </cell>
          <cell r="DS403">
            <v>0</v>
          </cell>
          <cell r="DT403">
            <v>0</v>
          </cell>
          <cell r="DU403">
            <v>0</v>
          </cell>
          <cell r="DV403">
            <v>0</v>
          </cell>
          <cell r="DW403">
            <v>0</v>
          </cell>
          <cell r="DX403">
            <v>0</v>
          </cell>
          <cell r="DY403">
            <v>0</v>
          </cell>
          <cell r="DZ403">
            <v>0</v>
          </cell>
          <cell r="EA403">
            <v>0</v>
          </cell>
          <cell r="EB403">
            <v>0</v>
          </cell>
          <cell r="EC403">
            <v>0</v>
          </cell>
          <cell r="ED403">
            <v>0</v>
          </cell>
          <cell r="EE403">
            <v>0</v>
          </cell>
          <cell r="EF403">
            <v>0</v>
          </cell>
          <cell r="EG403">
            <v>0</v>
          </cell>
          <cell r="EH403">
            <v>0</v>
          </cell>
          <cell r="EI403">
            <v>0</v>
          </cell>
          <cell r="EJ403">
            <v>0</v>
          </cell>
          <cell r="EK403">
            <v>0</v>
          </cell>
          <cell r="EL403">
            <v>0</v>
          </cell>
          <cell r="EM403">
            <v>0</v>
          </cell>
          <cell r="EN403">
            <v>0</v>
          </cell>
          <cell r="EO403">
            <v>0</v>
          </cell>
          <cell r="EP403">
            <v>0</v>
          </cell>
          <cell r="EQ403">
            <v>0</v>
          </cell>
          <cell r="ER403">
            <v>0</v>
          </cell>
          <cell r="ES403">
            <v>0</v>
          </cell>
          <cell r="ET403">
            <v>0</v>
          </cell>
          <cell r="EU403">
            <v>0</v>
          </cell>
          <cell r="EV403">
            <v>0</v>
          </cell>
          <cell r="EW403">
            <v>0</v>
          </cell>
          <cell r="EX403">
            <v>0</v>
          </cell>
          <cell r="EY403">
            <v>0</v>
          </cell>
          <cell r="EZ403">
            <v>0</v>
          </cell>
          <cell r="FA403">
            <v>0</v>
          </cell>
          <cell r="FB403">
            <v>0</v>
          </cell>
          <cell r="FC403">
            <v>0</v>
          </cell>
          <cell r="FD403">
            <v>0</v>
          </cell>
          <cell r="FE403">
            <v>0</v>
          </cell>
          <cell r="FF403">
            <v>0</v>
          </cell>
          <cell r="FG403">
            <v>0</v>
          </cell>
          <cell r="FH403">
            <v>0</v>
          </cell>
          <cell r="FI403">
            <v>0</v>
          </cell>
          <cell r="FJ403">
            <v>0</v>
          </cell>
          <cell r="FK403">
            <v>0</v>
          </cell>
          <cell r="FL403">
            <v>0</v>
          </cell>
          <cell r="FM403">
            <v>0</v>
          </cell>
          <cell r="FN403">
            <v>0</v>
          </cell>
          <cell r="FO403">
            <v>0</v>
          </cell>
          <cell r="FP403">
            <v>0</v>
          </cell>
          <cell r="FQ403">
            <v>0</v>
          </cell>
          <cell r="FR403">
            <v>0</v>
          </cell>
          <cell r="FS403">
            <v>0</v>
          </cell>
          <cell r="FT403">
            <v>0</v>
          </cell>
          <cell r="FU403">
            <v>0</v>
          </cell>
          <cell r="FV403">
            <v>0</v>
          </cell>
          <cell r="FW403">
            <v>0</v>
          </cell>
          <cell r="FX403">
            <v>0</v>
          </cell>
          <cell r="FY403">
            <v>0</v>
          </cell>
          <cell r="FZ403">
            <v>0</v>
          </cell>
          <cell r="GA403">
            <v>0</v>
          </cell>
          <cell r="GB403">
            <v>0</v>
          </cell>
          <cell r="GC403">
            <v>0</v>
          </cell>
          <cell r="GD403">
            <v>0</v>
          </cell>
          <cell r="GE403">
            <v>0</v>
          </cell>
          <cell r="GF403">
            <v>0</v>
          </cell>
          <cell r="GG403">
            <v>0</v>
          </cell>
          <cell r="GH403">
            <v>0</v>
          </cell>
          <cell r="GI403">
            <v>0</v>
          </cell>
          <cell r="GJ403">
            <v>0</v>
          </cell>
          <cell r="GK403">
            <v>0</v>
          </cell>
          <cell r="GL403">
            <v>0</v>
          </cell>
          <cell r="GM403">
            <v>0</v>
          </cell>
          <cell r="GN403">
            <v>0</v>
          </cell>
          <cell r="GO403">
            <v>0</v>
          </cell>
          <cell r="GP403">
            <v>0</v>
          </cell>
          <cell r="GQ403">
            <v>0</v>
          </cell>
          <cell r="GR403">
            <v>0</v>
          </cell>
          <cell r="GS403">
            <v>0</v>
          </cell>
          <cell r="GT403">
            <v>0</v>
          </cell>
          <cell r="GU403">
            <v>0</v>
          </cell>
          <cell r="GV403">
            <v>0</v>
          </cell>
          <cell r="GW403">
            <v>0</v>
          </cell>
          <cell r="GX403">
            <v>0</v>
          </cell>
          <cell r="GY403">
            <v>0</v>
          </cell>
          <cell r="GZ403">
            <v>0</v>
          </cell>
          <cell r="HA403">
            <v>0</v>
          </cell>
          <cell r="HB403">
            <v>0</v>
          </cell>
          <cell r="HC403">
            <v>0</v>
          </cell>
          <cell r="HD403">
            <v>0</v>
          </cell>
          <cell r="HE403">
            <v>0</v>
          </cell>
          <cell r="HF403">
            <v>0</v>
          </cell>
          <cell r="HG403">
            <v>0</v>
          </cell>
          <cell r="HH403">
            <v>0</v>
          </cell>
          <cell r="HI403">
            <v>0</v>
          </cell>
          <cell r="HJ403">
            <v>0</v>
          </cell>
          <cell r="HK403">
            <v>0</v>
          </cell>
          <cell r="HL403">
            <v>0</v>
          </cell>
          <cell r="HM403">
            <v>0</v>
          </cell>
          <cell r="HN403">
            <v>0</v>
          </cell>
          <cell r="HO403">
            <v>0</v>
          </cell>
          <cell r="HP403">
            <v>0</v>
          </cell>
          <cell r="HQ403">
            <v>0</v>
          </cell>
          <cell r="HR403">
            <v>0</v>
          </cell>
          <cell r="HS403">
            <v>0</v>
          </cell>
          <cell r="HT403">
            <v>0</v>
          </cell>
          <cell r="HU403">
            <v>0</v>
          </cell>
          <cell r="HV403">
            <v>0</v>
          </cell>
          <cell r="HW403">
            <v>0</v>
          </cell>
          <cell r="HX403">
            <v>0</v>
          </cell>
          <cell r="HY403">
            <v>0</v>
          </cell>
          <cell r="HZ403">
            <v>0</v>
          </cell>
          <cell r="IA403">
            <v>0</v>
          </cell>
          <cell r="IB403">
            <v>0</v>
          </cell>
          <cell r="IC403">
            <v>0</v>
          </cell>
          <cell r="ID403">
            <v>0</v>
          </cell>
          <cell r="IE403">
            <v>0</v>
          </cell>
          <cell r="IF403">
            <v>0</v>
          </cell>
          <cell r="IG403">
            <v>0</v>
          </cell>
          <cell r="IH403">
            <v>0</v>
          </cell>
          <cell r="II403">
            <v>0</v>
          </cell>
          <cell r="IJ403">
            <v>0</v>
          </cell>
          <cell r="IK403">
            <v>0</v>
          </cell>
          <cell r="IL403">
            <v>0</v>
          </cell>
          <cell r="IM403">
            <v>0</v>
          </cell>
          <cell r="IN403">
            <v>0</v>
          </cell>
          <cell r="IO403">
            <v>0</v>
          </cell>
          <cell r="IP403">
            <v>0</v>
          </cell>
          <cell r="IQ403">
            <v>0</v>
          </cell>
          <cell r="IR403">
            <v>0</v>
          </cell>
          <cell r="IS403">
            <v>0</v>
          </cell>
          <cell r="IT403">
            <v>0</v>
          </cell>
          <cell r="IU403">
            <v>0</v>
          </cell>
          <cell r="IV403">
            <v>0</v>
          </cell>
          <cell r="IW403">
            <v>0</v>
          </cell>
          <cell r="IX403">
            <v>0</v>
          </cell>
          <cell r="IY403">
            <v>0</v>
          </cell>
          <cell r="IZ403">
            <v>0</v>
          </cell>
          <cell r="JA403">
            <v>0</v>
          </cell>
          <cell r="JB403">
            <v>0</v>
          </cell>
          <cell r="JC403">
            <v>0</v>
          </cell>
          <cell r="JD403">
            <v>0</v>
          </cell>
          <cell r="JE403">
            <v>0</v>
          </cell>
        </row>
        <row r="404"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  <cell r="BZ404">
            <v>0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P404">
            <v>0</v>
          </cell>
          <cell r="CQ404">
            <v>0</v>
          </cell>
          <cell r="CR404">
            <v>0</v>
          </cell>
          <cell r="CS404">
            <v>0</v>
          </cell>
          <cell r="CT404">
            <v>0</v>
          </cell>
          <cell r="CU404">
            <v>0</v>
          </cell>
          <cell r="CV404">
            <v>0</v>
          </cell>
          <cell r="CW404">
            <v>0</v>
          </cell>
          <cell r="CX404">
            <v>0</v>
          </cell>
          <cell r="CY404">
            <v>0</v>
          </cell>
          <cell r="CZ404">
            <v>0</v>
          </cell>
          <cell r="DA404">
            <v>0</v>
          </cell>
          <cell r="DB404">
            <v>0</v>
          </cell>
          <cell r="DC404">
            <v>0</v>
          </cell>
          <cell r="DD404">
            <v>0</v>
          </cell>
          <cell r="DE404">
            <v>0</v>
          </cell>
          <cell r="DF404">
            <v>0</v>
          </cell>
          <cell r="DG404">
            <v>0</v>
          </cell>
          <cell r="DH404">
            <v>0</v>
          </cell>
          <cell r="DI404">
            <v>0</v>
          </cell>
          <cell r="DJ404">
            <v>0</v>
          </cell>
          <cell r="DK404">
            <v>0</v>
          </cell>
          <cell r="DL404">
            <v>0</v>
          </cell>
          <cell r="DM404">
            <v>0</v>
          </cell>
          <cell r="DN404">
            <v>0</v>
          </cell>
          <cell r="DO404">
            <v>0</v>
          </cell>
          <cell r="DP404">
            <v>0</v>
          </cell>
          <cell r="DQ404">
            <v>0</v>
          </cell>
          <cell r="DR404">
            <v>0</v>
          </cell>
          <cell r="DS404">
            <v>0</v>
          </cell>
          <cell r="DT404">
            <v>0</v>
          </cell>
          <cell r="DU404">
            <v>0</v>
          </cell>
          <cell r="DV404">
            <v>0</v>
          </cell>
          <cell r="DW404">
            <v>0</v>
          </cell>
          <cell r="DX404">
            <v>0</v>
          </cell>
          <cell r="DY404">
            <v>0</v>
          </cell>
          <cell r="DZ404">
            <v>0</v>
          </cell>
          <cell r="EA404">
            <v>0</v>
          </cell>
          <cell r="EB404">
            <v>0</v>
          </cell>
          <cell r="EC404">
            <v>0</v>
          </cell>
          <cell r="ED404">
            <v>0</v>
          </cell>
          <cell r="EE404">
            <v>0</v>
          </cell>
          <cell r="EF404">
            <v>0</v>
          </cell>
          <cell r="EG404">
            <v>0</v>
          </cell>
          <cell r="EH404">
            <v>0</v>
          </cell>
          <cell r="EI404">
            <v>0</v>
          </cell>
          <cell r="EJ404">
            <v>0</v>
          </cell>
          <cell r="EK404">
            <v>0</v>
          </cell>
          <cell r="EL404">
            <v>0</v>
          </cell>
          <cell r="EM404">
            <v>0</v>
          </cell>
          <cell r="EN404">
            <v>0</v>
          </cell>
          <cell r="EO404">
            <v>0</v>
          </cell>
          <cell r="EP404">
            <v>0</v>
          </cell>
          <cell r="EQ404">
            <v>0</v>
          </cell>
          <cell r="ER404">
            <v>0</v>
          </cell>
          <cell r="ES404">
            <v>0</v>
          </cell>
          <cell r="ET404">
            <v>0</v>
          </cell>
          <cell r="EU404">
            <v>0</v>
          </cell>
          <cell r="EV404">
            <v>0</v>
          </cell>
          <cell r="EW404">
            <v>0</v>
          </cell>
          <cell r="EX404">
            <v>0</v>
          </cell>
          <cell r="EY404">
            <v>0</v>
          </cell>
          <cell r="EZ404">
            <v>0</v>
          </cell>
          <cell r="FA404">
            <v>0</v>
          </cell>
          <cell r="FB404">
            <v>0</v>
          </cell>
          <cell r="FC404">
            <v>0</v>
          </cell>
          <cell r="FD404">
            <v>0</v>
          </cell>
          <cell r="FE404">
            <v>0</v>
          </cell>
          <cell r="FF404">
            <v>0</v>
          </cell>
          <cell r="FG404">
            <v>0</v>
          </cell>
          <cell r="FH404">
            <v>0</v>
          </cell>
          <cell r="FI404">
            <v>0</v>
          </cell>
          <cell r="FJ404">
            <v>0</v>
          </cell>
          <cell r="FK404">
            <v>0</v>
          </cell>
          <cell r="FL404">
            <v>0</v>
          </cell>
          <cell r="FM404">
            <v>0</v>
          </cell>
          <cell r="FN404">
            <v>0</v>
          </cell>
          <cell r="FO404">
            <v>0</v>
          </cell>
          <cell r="FP404">
            <v>0</v>
          </cell>
          <cell r="FQ404">
            <v>0</v>
          </cell>
          <cell r="FR404">
            <v>0</v>
          </cell>
          <cell r="FS404">
            <v>0</v>
          </cell>
          <cell r="FT404">
            <v>0</v>
          </cell>
          <cell r="FU404">
            <v>0</v>
          </cell>
          <cell r="FV404">
            <v>0</v>
          </cell>
          <cell r="FW404">
            <v>0</v>
          </cell>
          <cell r="FX404">
            <v>0</v>
          </cell>
          <cell r="FY404">
            <v>0</v>
          </cell>
          <cell r="FZ404">
            <v>0</v>
          </cell>
          <cell r="GA404">
            <v>0</v>
          </cell>
          <cell r="GB404">
            <v>0</v>
          </cell>
          <cell r="GC404">
            <v>0</v>
          </cell>
          <cell r="GD404">
            <v>0</v>
          </cell>
          <cell r="GE404">
            <v>0</v>
          </cell>
          <cell r="GF404">
            <v>0</v>
          </cell>
          <cell r="GG404">
            <v>0</v>
          </cell>
          <cell r="GH404">
            <v>0</v>
          </cell>
          <cell r="GI404">
            <v>0</v>
          </cell>
          <cell r="GJ404">
            <v>0</v>
          </cell>
          <cell r="GK404">
            <v>0</v>
          </cell>
          <cell r="GL404">
            <v>0</v>
          </cell>
          <cell r="GM404">
            <v>0</v>
          </cell>
          <cell r="GN404">
            <v>0</v>
          </cell>
          <cell r="GO404">
            <v>0</v>
          </cell>
          <cell r="GP404">
            <v>0</v>
          </cell>
          <cell r="GQ404">
            <v>0</v>
          </cell>
          <cell r="GR404">
            <v>0</v>
          </cell>
          <cell r="GS404">
            <v>0</v>
          </cell>
          <cell r="GT404">
            <v>0</v>
          </cell>
          <cell r="GU404">
            <v>0</v>
          </cell>
          <cell r="GV404">
            <v>0</v>
          </cell>
          <cell r="GW404">
            <v>0</v>
          </cell>
          <cell r="GX404">
            <v>0</v>
          </cell>
          <cell r="GY404">
            <v>0</v>
          </cell>
          <cell r="GZ404">
            <v>0</v>
          </cell>
          <cell r="HA404">
            <v>0</v>
          </cell>
          <cell r="HB404">
            <v>0</v>
          </cell>
          <cell r="HC404">
            <v>0</v>
          </cell>
          <cell r="HD404">
            <v>0</v>
          </cell>
          <cell r="HE404">
            <v>0</v>
          </cell>
          <cell r="HF404">
            <v>0</v>
          </cell>
          <cell r="HG404">
            <v>0</v>
          </cell>
          <cell r="HH404">
            <v>0</v>
          </cell>
          <cell r="HI404">
            <v>0</v>
          </cell>
          <cell r="HJ404">
            <v>0</v>
          </cell>
          <cell r="HK404">
            <v>0</v>
          </cell>
          <cell r="HL404">
            <v>0</v>
          </cell>
          <cell r="HM404">
            <v>0</v>
          </cell>
          <cell r="HN404">
            <v>0</v>
          </cell>
          <cell r="HO404">
            <v>0</v>
          </cell>
          <cell r="HP404">
            <v>0</v>
          </cell>
          <cell r="HQ404">
            <v>0</v>
          </cell>
          <cell r="HR404">
            <v>0</v>
          </cell>
          <cell r="HS404">
            <v>0</v>
          </cell>
          <cell r="HT404">
            <v>0</v>
          </cell>
          <cell r="HU404">
            <v>0</v>
          </cell>
          <cell r="HV404">
            <v>0</v>
          </cell>
          <cell r="HW404">
            <v>0</v>
          </cell>
          <cell r="HX404">
            <v>0</v>
          </cell>
          <cell r="HY404">
            <v>0</v>
          </cell>
          <cell r="HZ404">
            <v>0</v>
          </cell>
          <cell r="IA404">
            <v>0</v>
          </cell>
          <cell r="IB404">
            <v>0</v>
          </cell>
          <cell r="IC404">
            <v>0</v>
          </cell>
          <cell r="ID404">
            <v>0</v>
          </cell>
          <cell r="IE404">
            <v>0</v>
          </cell>
          <cell r="IF404">
            <v>0</v>
          </cell>
          <cell r="IG404">
            <v>0</v>
          </cell>
          <cell r="IH404">
            <v>0</v>
          </cell>
          <cell r="II404">
            <v>0</v>
          </cell>
          <cell r="IJ404">
            <v>0</v>
          </cell>
          <cell r="IK404">
            <v>0</v>
          </cell>
          <cell r="IL404">
            <v>0</v>
          </cell>
          <cell r="IM404">
            <v>0</v>
          </cell>
          <cell r="IN404">
            <v>0</v>
          </cell>
          <cell r="IO404">
            <v>0</v>
          </cell>
          <cell r="IP404">
            <v>0</v>
          </cell>
          <cell r="IQ404">
            <v>0</v>
          </cell>
          <cell r="IR404">
            <v>0</v>
          </cell>
          <cell r="IS404">
            <v>0</v>
          </cell>
          <cell r="IT404">
            <v>0</v>
          </cell>
          <cell r="IU404">
            <v>0</v>
          </cell>
          <cell r="IV404">
            <v>0</v>
          </cell>
          <cell r="IW404">
            <v>0</v>
          </cell>
          <cell r="IX404">
            <v>0</v>
          </cell>
          <cell r="IY404">
            <v>0</v>
          </cell>
          <cell r="IZ404">
            <v>0</v>
          </cell>
          <cell r="JA404">
            <v>0</v>
          </cell>
          <cell r="JB404">
            <v>0</v>
          </cell>
          <cell r="JC404">
            <v>0</v>
          </cell>
          <cell r="JD404">
            <v>0</v>
          </cell>
          <cell r="JE404">
            <v>0</v>
          </cell>
        </row>
        <row r="405"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-1.4326419660000034E-2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-1.4326419659999999E-2</v>
          </cell>
          <cell r="BZ405">
            <v>0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-5.6706369999992567E-4</v>
          </cell>
          <cell r="CF405">
            <v>0</v>
          </cell>
          <cell r="CG405">
            <v>0</v>
          </cell>
          <cell r="CH405">
            <v>0</v>
          </cell>
          <cell r="CI405">
            <v>-5.6706370000000027E-4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P405">
            <v>0</v>
          </cell>
          <cell r="CQ405">
            <v>0</v>
          </cell>
          <cell r="CR405">
            <v>0</v>
          </cell>
          <cell r="CS405">
            <v>0</v>
          </cell>
          <cell r="CT405">
            <v>0</v>
          </cell>
          <cell r="CU405">
            <v>0</v>
          </cell>
          <cell r="CV405">
            <v>0</v>
          </cell>
          <cell r="CW405">
            <v>0</v>
          </cell>
          <cell r="CX405">
            <v>0</v>
          </cell>
          <cell r="CY405">
            <v>0</v>
          </cell>
          <cell r="CZ405">
            <v>0</v>
          </cell>
          <cell r="DA405">
            <v>0</v>
          </cell>
          <cell r="DB405">
            <v>0</v>
          </cell>
          <cell r="DC405">
            <v>0</v>
          </cell>
          <cell r="DD405">
            <v>0</v>
          </cell>
          <cell r="DE405">
            <v>-2.9375713500000566E-3</v>
          </cell>
          <cell r="DF405">
            <v>-2.9375713500000011E-3</v>
          </cell>
          <cell r="DG405">
            <v>0</v>
          </cell>
          <cell r="DH405">
            <v>0</v>
          </cell>
          <cell r="DI405">
            <v>0</v>
          </cell>
          <cell r="DJ405">
            <v>0</v>
          </cell>
          <cell r="DK405">
            <v>0</v>
          </cell>
          <cell r="DL405">
            <v>0</v>
          </cell>
          <cell r="DM405">
            <v>0</v>
          </cell>
          <cell r="DN405">
            <v>0</v>
          </cell>
          <cell r="DO405">
            <v>0</v>
          </cell>
          <cell r="DP405">
            <v>0</v>
          </cell>
          <cell r="DQ405">
            <v>0</v>
          </cell>
          <cell r="DR405">
            <v>0</v>
          </cell>
          <cell r="DS405">
            <v>0</v>
          </cell>
          <cell r="DT405">
            <v>0</v>
          </cell>
          <cell r="DU405">
            <v>0</v>
          </cell>
          <cell r="DV405">
            <v>0</v>
          </cell>
          <cell r="DW405">
            <v>0</v>
          </cell>
          <cell r="DX405">
            <v>0</v>
          </cell>
          <cell r="DY405">
            <v>0</v>
          </cell>
          <cell r="DZ405">
            <v>0</v>
          </cell>
          <cell r="EA405">
            <v>0</v>
          </cell>
          <cell r="EB405">
            <v>0</v>
          </cell>
          <cell r="EC405">
            <v>0</v>
          </cell>
          <cell r="ED405">
            <v>0</v>
          </cell>
          <cell r="EE405">
            <v>0</v>
          </cell>
          <cell r="EF405">
            <v>0</v>
          </cell>
          <cell r="EG405">
            <v>0</v>
          </cell>
          <cell r="EH405">
            <v>0</v>
          </cell>
          <cell r="EI405">
            <v>0</v>
          </cell>
          <cell r="EJ405">
            <v>0</v>
          </cell>
          <cell r="EK405">
            <v>0</v>
          </cell>
          <cell r="EL405">
            <v>0</v>
          </cell>
          <cell r="EM405">
            <v>0</v>
          </cell>
          <cell r="EN405">
            <v>0</v>
          </cell>
          <cell r="EO405">
            <v>0</v>
          </cell>
          <cell r="EP405">
            <v>0</v>
          </cell>
          <cell r="EQ405">
            <v>0</v>
          </cell>
          <cell r="ER405">
            <v>0</v>
          </cell>
          <cell r="ES405">
            <v>0</v>
          </cell>
          <cell r="ET405">
            <v>0</v>
          </cell>
          <cell r="EU405">
            <v>0</v>
          </cell>
          <cell r="EV405">
            <v>0</v>
          </cell>
          <cell r="EW405">
            <v>0</v>
          </cell>
          <cell r="EX405">
            <v>0</v>
          </cell>
          <cell r="EY405">
            <v>0</v>
          </cell>
          <cell r="EZ405">
            <v>0</v>
          </cell>
          <cell r="FA405">
            <v>0</v>
          </cell>
          <cell r="FB405">
            <v>0</v>
          </cell>
          <cell r="FC405">
            <v>0</v>
          </cell>
          <cell r="FD405">
            <v>0</v>
          </cell>
          <cell r="FE405">
            <v>0</v>
          </cell>
          <cell r="FF405">
            <v>0</v>
          </cell>
          <cell r="FG405">
            <v>0</v>
          </cell>
          <cell r="FH405">
            <v>0</v>
          </cell>
          <cell r="FI405">
            <v>0</v>
          </cell>
          <cell r="FJ405">
            <v>0</v>
          </cell>
          <cell r="FK405">
            <v>0</v>
          </cell>
          <cell r="FL405">
            <v>0</v>
          </cell>
          <cell r="FM405">
            <v>0</v>
          </cell>
          <cell r="FN405">
            <v>0</v>
          </cell>
          <cell r="FO405">
            <v>0</v>
          </cell>
          <cell r="FP405">
            <v>0</v>
          </cell>
          <cell r="FQ405">
            <v>0</v>
          </cell>
          <cell r="FR405">
            <v>0</v>
          </cell>
          <cell r="FS405">
            <v>0</v>
          </cell>
          <cell r="FT405">
            <v>0</v>
          </cell>
          <cell r="FU405">
            <v>0</v>
          </cell>
          <cell r="FV405">
            <v>0</v>
          </cell>
          <cell r="FW405">
            <v>0</v>
          </cell>
          <cell r="FX405">
            <v>0</v>
          </cell>
          <cell r="FY405">
            <v>0</v>
          </cell>
          <cell r="FZ405">
            <v>0</v>
          </cell>
          <cell r="GA405">
            <v>0</v>
          </cell>
          <cell r="GB405">
            <v>0</v>
          </cell>
          <cell r="GC405">
            <v>0</v>
          </cell>
          <cell r="GD405">
            <v>0</v>
          </cell>
          <cell r="GE405">
            <v>0</v>
          </cell>
          <cell r="GF405">
            <v>0</v>
          </cell>
          <cell r="GG405">
            <v>0</v>
          </cell>
          <cell r="GH405">
            <v>0</v>
          </cell>
          <cell r="GI405">
            <v>0</v>
          </cell>
          <cell r="GJ405">
            <v>0</v>
          </cell>
          <cell r="GK405">
            <v>0</v>
          </cell>
          <cell r="GL405">
            <v>0</v>
          </cell>
          <cell r="GM405">
            <v>0</v>
          </cell>
          <cell r="GN405">
            <v>0</v>
          </cell>
          <cell r="GO405">
            <v>0</v>
          </cell>
          <cell r="GP405">
            <v>0</v>
          </cell>
          <cell r="GQ405">
            <v>0</v>
          </cell>
          <cell r="GR405">
            <v>0</v>
          </cell>
          <cell r="GS405">
            <v>0</v>
          </cell>
          <cell r="GT405">
            <v>0</v>
          </cell>
          <cell r="GU405">
            <v>0</v>
          </cell>
          <cell r="GV405">
            <v>0</v>
          </cell>
          <cell r="GW405">
            <v>0</v>
          </cell>
          <cell r="GX405">
            <v>0</v>
          </cell>
          <cell r="GY405">
            <v>0</v>
          </cell>
          <cell r="GZ405">
            <v>0</v>
          </cell>
          <cell r="HA405">
            <v>0</v>
          </cell>
          <cell r="HB405">
            <v>0</v>
          </cell>
          <cell r="HC405">
            <v>0</v>
          </cell>
          <cell r="HD405">
            <v>0</v>
          </cell>
          <cell r="HE405">
            <v>0</v>
          </cell>
          <cell r="HF405">
            <v>0</v>
          </cell>
          <cell r="HG405">
            <v>0</v>
          </cell>
          <cell r="HH405">
            <v>0</v>
          </cell>
          <cell r="HI405">
            <v>0</v>
          </cell>
          <cell r="HJ405">
            <v>0</v>
          </cell>
          <cell r="HK405">
            <v>0</v>
          </cell>
          <cell r="HL405">
            <v>0</v>
          </cell>
          <cell r="HM405">
            <v>0</v>
          </cell>
          <cell r="HN405">
            <v>0</v>
          </cell>
          <cell r="HO405">
            <v>0</v>
          </cell>
          <cell r="HP405">
            <v>0</v>
          </cell>
          <cell r="HQ405">
            <v>0</v>
          </cell>
          <cell r="HR405">
            <v>0</v>
          </cell>
          <cell r="HS405">
            <v>0</v>
          </cell>
          <cell r="HT405">
            <v>0</v>
          </cell>
          <cell r="HU405">
            <v>0</v>
          </cell>
          <cell r="HV405">
            <v>0</v>
          </cell>
          <cell r="HW405">
            <v>0</v>
          </cell>
          <cell r="HX405">
            <v>0</v>
          </cell>
          <cell r="HY405">
            <v>0</v>
          </cell>
          <cell r="HZ405">
            <v>0</v>
          </cell>
          <cell r="IA405">
            <v>0</v>
          </cell>
          <cell r="IB405">
            <v>0</v>
          </cell>
          <cell r="IC405">
            <v>0</v>
          </cell>
          <cell r="ID405">
            <v>0</v>
          </cell>
          <cell r="IE405">
            <v>0</v>
          </cell>
          <cell r="IF405">
            <v>0</v>
          </cell>
          <cell r="IG405">
            <v>0</v>
          </cell>
          <cell r="IH405">
            <v>0</v>
          </cell>
          <cell r="II405">
            <v>0</v>
          </cell>
          <cell r="IJ405">
            <v>0</v>
          </cell>
          <cell r="IK405">
            <v>0</v>
          </cell>
          <cell r="IL405">
            <v>0</v>
          </cell>
          <cell r="IM405">
            <v>0</v>
          </cell>
          <cell r="IN405">
            <v>0</v>
          </cell>
          <cell r="IO405">
            <v>0</v>
          </cell>
          <cell r="IP405">
            <v>0</v>
          </cell>
          <cell r="IQ405">
            <v>0</v>
          </cell>
          <cell r="IR405">
            <v>0</v>
          </cell>
          <cell r="IS405">
            <v>0</v>
          </cell>
          <cell r="IT405">
            <v>0</v>
          </cell>
          <cell r="IU405">
            <v>0</v>
          </cell>
          <cell r="IV405">
            <v>0</v>
          </cell>
          <cell r="IW405">
            <v>0</v>
          </cell>
          <cell r="IX405">
            <v>0</v>
          </cell>
          <cell r="IY405">
            <v>0</v>
          </cell>
          <cell r="IZ405">
            <v>0</v>
          </cell>
          <cell r="JA405">
            <v>0</v>
          </cell>
          <cell r="JB405">
            <v>0</v>
          </cell>
          <cell r="JC405">
            <v>0</v>
          </cell>
          <cell r="JD405">
            <v>0</v>
          </cell>
          <cell r="JE405">
            <v>0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  <cell r="BZ406">
            <v>0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P406">
            <v>0</v>
          </cell>
          <cell r="CQ406">
            <v>0</v>
          </cell>
          <cell r="CR406">
            <v>0</v>
          </cell>
          <cell r="CS406">
            <v>0</v>
          </cell>
          <cell r="CT406">
            <v>0</v>
          </cell>
          <cell r="CU406">
            <v>0</v>
          </cell>
          <cell r="CV406">
            <v>0</v>
          </cell>
          <cell r="CW406">
            <v>0</v>
          </cell>
          <cell r="CX406">
            <v>0</v>
          </cell>
          <cell r="CY406">
            <v>0</v>
          </cell>
          <cell r="CZ406">
            <v>0</v>
          </cell>
          <cell r="DA406">
            <v>0</v>
          </cell>
          <cell r="DB406">
            <v>0</v>
          </cell>
          <cell r="DC406">
            <v>0</v>
          </cell>
          <cell r="DD406">
            <v>0</v>
          </cell>
          <cell r="DE406">
            <v>0</v>
          </cell>
          <cell r="DF406">
            <v>0</v>
          </cell>
          <cell r="DG406">
            <v>0</v>
          </cell>
          <cell r="DH406">
            <v>0</v>
          </cell>
          <cell r="DI406">
            <v>0</v>
          </cell>
          <cell r="DJ406">
            <v>0</v>
          </cell>
          <cell r="DK406">
            <v>0</v>
          </cell>
          <cell r="DL406">
            <v>0</v>
          </cell>
          <cell r="DM406">
            <v>0</v>
          </cell>
          <cell r="DN406">
            <v>0</v>
          </cell>
          <cell r="DO406">
            <v>0</v>
          </cell>
          <cell r="DP406">
            <v>0</v>
          </cell>
          <cell r="DQ406">
            <v>0</v>
          </cell>
          <cell r="DR406">
            <v>0</v>
          </cell>
          <cell r="DS406">
            <v>0</v>
          </cell>
          <cell r="DT406">
            <v>0</v>
          </cell>
          <cell r="DU406">
            <v>0</v>
          </cell>
          <cell r="DV406">
            <v>0</v>
          </cell>
          <cell r="DW406">
            <v>0</v>
          </cell>
          <cell r="DX406">
            <v>0</v>
          </cell>
          <cell r="DY406">
            <v>0</v>
          </cell>
          <cell r="DZ406">
            <v>0</v>
          </cell>
          <cell r="EA406">
            <v>0</v>
          </cell>
          <cell r="EB406">
            <v>0</v>
          </cell>
          <cell r="EC406">
            <v>0</v>
          </cell>
          <cell r="ED406">
            <v>0</v>
          </cell>
          <cell r="EE406">
            <v>0</v>
          </cell>
          <cell r="EF406">
            <v>0</v>
          </cell>
          <cell r="EG406">
            <v>0</v>
          </cell>
          <cell r="EH406">
            <v>0</v>
          </cell>
          <cell r="EI406">
            <v>0</v>
          </cell>
          <cell r="EJ406">
            <v>0</v>
          </cell>
          <cell r="EK406">
            <v>0</v>
          </cell>
          <cell r="EL406">
            <v>0</v>
          </cell>
          <cell r="EM406">
            <v>0</v>
          </cell>
          <cell r="EN406">
            <v>0</v>
          </cell>
          <cell r="EO406">
            <v>0</v>
          </cell>
          <cell r="EP406">
            <v>0</v>
          </cell>
          <cell r="EQ406">
            <v>0</v>
          </cell>
          <cell r="ER406">
            <v>0</v>
          </cell>
          <cell r="ES406">
            <v>0</v>
          </cell>
          <cell r="ET406">
            <v>0</v>
          </cell>
          <cell r="EU406">
            <v>0</v>
          </cell>
          <cell r="EV406">
            <v>0</v>
          </cell>
          <cell r="EW406">
            <v>0</v>
          </cell>
          <cell r="EX406">
            <v>0</v>
          </cell>
          <cell r="EY406">
            <v>0</v>
          </cell>
          <cell r="EZ406">
            <v>0</v>
          </cell>
          <cell r="FA406">
            <v>0</v>
          </cell>
          <cell r="FB406">
            <v>0</v>
          </cell>
          <cell r="FC406">
            <v>0</v>
          </cell>
          <cell r="FD406">
            <v>0</v>
          </cell>
          <cell r="FE406">
            <v>0</v>
          </cell>
          <cell r="FF406">
            <v>0</v>
          </cell>
          <cell r="FG406">
            <v>0</v>
          </cell>
          <cell r="FH406">
            <v>0</v>
          </cell>
          <cell r="FI406">
            <v>0</v>
          </cell>
          <cell r="FJ406">
            <v>0</v>
          </cell>
          <cell r="FK406">
            <v>0</v>
          </cell>
          <cell r="FL406">
            <v>0</v>
          </cell>
          <cell r="FM406">
            <v>0</v>
          </cell>
          <cell r="FN406">
            <v>0</v>
          </cell>
          <cell r="FO406">
            <v>0</v>
          </cell>
          <cell r="FP406">
            <v>0</v>
          </cell>
          <cell r="FQ406">
            <v>0</v>
          </cell>
          <cell r="FR406">
            <v>0</v>
          </cell>
          <cell r="FS406">
            <v>0</v>
          </cell>
          <cell r="FT406">
            <v>0</v>
          </cell>
          <cell r="FU406">
            <v>0</v>
          </cell>
          <cell r="FV406">
            <v>0</v>
          </cell>
          <cell r="FW406">
            <v>0</v>
          </cell>
          <cell r="FX406">
            <v>0</v>
          </cell>
          <cell r="FY406">
            <v>0</v>
          </cell>
          <cell r="FZ406">
            <v>0</v>
          </cell>
          <cell r="GA406">
            <v>0</v>
          </cell>
          <cell r="GB406">
            <v>0</v>
          </cell>
          <cell r="GC406">
            <v>0</v>
          </cell>
          <cell r="GD406">
            <v>0</v>
          </cell>
          <cell r="GE406">
            <v>0</v>
          </cell>
          <cell r="GF406">
            <v>0</v>
          </cell>
          <cell r="GG406">
            <v>0</v>
          </cell>
          <cell r="GH406">
            <v>0</v>
          </cell>
          <cell r="GI406">
            <v>0</v>
          </cell>
          <cell r="GJ406">
            <v>0</v>
          </cell>
          <cell r="GK406">
            <v>0</v>
          </cell>
          <cell r="GL406">
            <v>0</v>
          </cell>
          <cell r="GM406">
            <v>0</v>
          </cell>
          <cell r="GN406">
            <v>0</v>
          </cell>
          <cell r="GO406">
            <v>0</v>
          </cell>
          <cell r="GP406">
            <v>0</v>
          </cell>
          <cell r="GQ406">
            <v>0</v>
          </cell>
          <cell r="GR406">
            <v>0</v>
          </cell>
          <cell r="GS406">
            <v>0</v>
          </cell>
          <cell r="GT406">
            <v>0</v>
          </cell>
          <cell r="GU406">
            <v>0</v>
          </cell>
          <cell r="GV406">
            <v>0</v>
          </cell>
          <cell r="GW406">
            <v>0</v>
          </cell>
          <cell r="GX406">
            <v>0</v>
          </cell>
          <cell r="GY406">
            <v>0</v>
          </cell>
          <cell r="GZ406">
            <v>0</v>
          </cell>
          <cell r="HA406">
            <v>0</v>
          </cell>
          <cell r="HB406">
            <v>0</v>
          </cell>
          <cell r="HC406">
            <v>0</v>
          </cell>
          <cell r="HD406">
            <v>0</v>
          </cell>
          <cell r="HE406">
            <v>0</v>
          </cell>
          <cell r="HF406">
            <v>0</v>
          </cell>
          <cell r="HG406">
            <v>0</v>
          </cell>
          <cell r="HH406">
            <v>0</v>
          </cell>
          <cell r="HI406">
            <v>0</v>
          </cell>
          <cell r="HJ406">
            <v>0</v>
          </cell>
          <cell r="HK406">
            <v>0</v>
          </cell>
          <cell r="HL406">
            <v>0</v>
          </cell>
          <cell r="HM406">
            <v>0</v>
          </cell>
          <cell r="HN406">
            <v>0</v>
          </cell>
          <cell r="HO406">
            <v>0</v>
          </cell>
          <cell r="HP406">
            <v>0</v>
          </cell>
          <cell r="HQ406">
            <v>0</v>
          </cell>
          <cell r="HR406">
            <v>0</v>
          </cell>
          <cell r="HS406">
            <v>0</v>
          </cell>
          <cell r="HT406">
            <v>0</v>
          </cell>
          <cell r="HU406">
            <v>0</v>
          </cell>
          <cell r="HV406">
            <v>0</v>
          </cell>
          <cell r="HW406">
            <v>0</v>
          </cell>
          <cell r="HX406">
            <v>0</v>
          </cell>
          <cell r="HY406">
            <v>0</v>
          </cell>
          <cell r="HZ406">
            <v>0</v>
          </cell>
          <cell r="IA406">
            <v>0</v>
          </cell>
          <cell r="IB406">
            <v>0</v>
          </cell>
          <cell r="IC406">
            <v>0</v>
          </cell>
          <cell r="ID406">
            <v>0</v>
          </cell>
          <cell r="IE406">
            <v>0</v>
          </cell>
          <cell r="IF406">
            <v>0</v>
          </cell>
          <cell r="IG406">
            <v>0</v>
          </cell>
          <cell r="IH406">
            <v>0</v>
          </cell>
          <cell r="II406">
            <v>0</v>
          </cell>
          <cell r="IJ406">
            <v>0</v>
          </cell>
          <cell r="IK406">
            <v>0</v>
          </cell>
          <cell r="IL406">
            <v>0</v>
          </cell>
          <cell r="IM406">
            <v>0</v>
          </cell>
          <cell r="IN406">
            <v>0</v>
          </cell>
          <cell r="IO406">
            <v>0</v>
          </cell>
          <cell r="IP406">
            <v>0</v>
          </cell>
          <cell r="IQ406">
            <v>0</v>
          </cell>
          <cell r="IR406">
            <v>0</v>
          </cell>
          <cell r="IS406">
            <v>0</v>
          </cell>
          <cell r="IT406">
            <v>0</v>
          </cell>
          <cell r="IU406">
            <v>0</v>
          </cell>
          <cell r="IV406">
            <v>0</v>
          </cell>
          <cell r="IW406">
            <v>0</v>
          </cell>
          <cell r="IX406">
            <v>0</v>
          </cell>
          <cell r="IY406">
            <v>0</v>
          </cell>
          <cell r="IZ406">
            <v>0</v>
          </cell>
          <cell r="JA406">
            <v>0</v>
          </cell>
          <cell r="JB406">
            <v>0</v>
          </cell>
          <cell r="JC406">
            <v>0</v>
          </cell>
          <cell r="JD406">
            <v>0</v>
          </cell>
          <cell r="JE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P407">
            <v>0</v>
          </cell>
          <cell r="CQ407">
            <v>0</v>
          </cell>
          <cell r="CR407">
            <v>0</v>
          </cell>
          <cell r="CS407">
            <v>0</v>
          </cell>
          <cell r="CT407">
            <v>0</v>
          </cell>
          <cell r="CU407">
            <v>0</v>
          </cell>
          <cell r="CV407">
            <v>0</v>
          </cell>
          <cell r="CW407">
            <v>0</v>
          </cell>
          <cell r="CX407">
            <v>0</v>
          </cell>
          <cell r="CY407">
            <v>0</v>
          </cell>
          <cell r="CZ407">
            <v>0</v>
          </cell>
          <cell r="DA407">
            <v>0</v>
          </cell>
          <cell r="DB407">
            <v>0</v>
          </cell>
          <cell r="DC407">
            <v>0</v>
          </cell>
          <cell r="DD407">
            <v>0</v>
          </cell>
          <cell r="DE407">
            <v>0</v>
          </cell>
          <cell r="DF407">
            <v>0</v>
          </cell>
          <cell r="DG407">
            <v>0</v>
          </cell>
          <cell r="DH407">
            <v>0</v>
          </cell>
          <cell r="DI407">
            <v>0</v>
          </cell>
          <cell r="DJ407">
            <v>0</v>
          </cell>
          <cell r="DK407">
            <v>0</v>
          </cell>
          <cell r="DL407">
            <v>0</v>
          </cell>
          <cell r="DM407">
            <v>0</v>
          </cell>
          <cell r="DN407">
            <v>0</v>
          </cell>
          <cell r="DO407">
            <v>0</v>
          </cell>
          <cell r="DP407">
            <v>0</v>
          </cell>
          <cell r="DQ407">
            <v>0</v>
          </cell>
          <cell r="DR407">
            <v>0</v>
          </cell>
          <cell r="DS407">
            <v>0</v>
          </cell>
          <cell r="DT407">
            <v>0</v>
          </cell>
          <cell r="DU407">
            <v>0</v>
          </cell>
          <cell r="DV407">
            <v>0</v>
          </cell>
          <cell r="DW407">
            <v>0</v>
          </cell>
          <cell r="DX407">
            <v>0</v>
          </cell>
          <cell r="DY407">
            <v>0</v>
          </cell>
          <cell r="DZ407">
            <v>0</v>
          </cell>
          <cell r="EA407">
            <v>0</v>
          </cell>
          <cell r="EB407">
            <v>0</v>
          </cell>
          <cell r="EC407">
            <v>0</v>
          </cell>
          <cell r="ED407">
            <v>0</v>
          </cell>
          <cell r="EE407">
            <v>0</v>
          </cell>
          <cell r="EF407">
            <v>0</v>
          </cell>
          <cell r="EG407">
            <v>0</v>
          </cell>
          <cell r="EH407">
            <v>0</v>
          </cell>
          <cell r="EI407">
            <v>0</v>
          </cell>
          <cell r="EJ407">
            <v>0</v>
          </cell>
          <cell r="EK407">
            <v>0</v>
          </cell>
          <cell r="EL407">
            <v>0</v>
          </cell>
          <cell r="EM407">
            <v>0</v>
          </cell>
          <cell r="EN407">
            <v>0</v>
          </cell>
          <cell r="EO407">
            <v>0</v>
          </cell>
          <cell r="EP407">
            <v>0</v>
          </cell>
          <cell r="EQ407">
            <v>0</v>
          </cell>
          <cell r="ER407">
            <v>0</v>
          </cell>
          <cell r="ES407">
            <v>0</v>
          </cell>
          <cell r="ET407">
            <v>0</v>
          </cell>
          <cell r="EU407">
            <v>0</v>
          </cell>
          <cell r="EV407">
            <v>0</v>
          </cell>
          <cell r="EW407">
            <v>0</v>
          </cell>
          <cell r="EX407">
            <v>0</v>
          </cell>
          <cell r="EY407">
            <v>0</v>
          </cell>
          <cell r="EZ407">
            <v>0</v>
          </cell>
          <cell r="FA407">
            <v>0</v>
          </cell>
          <cell r="FB407">
            <v>0</v>
          </cell>
          <cell r="FC407">
            <v>0</v>
          </cell>
          <cell r="FD407">
            <v>0</v>
          </cell>
          <cell r="FE407">
            <v>0</v>
          </cell>
          <cell r="FF407">
            <v>0</v>
          </cell>
          <cell r="FG407">
            <v>0</v>
          </cell>
          <cell r="FH407">
            <v>0</v>
          </cell>
          <cell r="FI407">
            <v>0</v>
          </cell>
          <cell r="FJ407">
            <v>0</v>
          </cell>
          <cell r="FK407">
            <v>0</v>
          </cell>
          <cell r="FL407">
            <v>0</v>
          </cell>
          <cell r="FM407">
            <v>0</v>
          </cell>
          <cell r="FN407">
            <v>0</v>
          </cell>
          <cell r="FO407">
            <v>0</v>
          </cell>
          <cell r="FP407">
            <v>0</v>
          </cell>
          <cell r="FQ407">
            <v>0</v>
          </cell>
          <cell r="FR407">
            <v>0</v>
          </cell>
          <cell r="FS407">
            <v>0</v>
          </cell>
          <cell r="FT407">
            <v>0</v>
          </cell>
          <cell r="FU407">
            <v>0</v>
          </cell>
          <cell r="FV407">
            <v>0</v>
          </cell>
          <cell r="FW407">
            <v>0</v>
          </cell>
          <cell r="FX407">
            <v>0</v>
          </cell>
          <cell r="FY407">
            <v>0</v>
          </cell>
          <cell r="FZ407">
            <v>0</v>
          </cell>
          <cell r="GA407">
            <v>0</v>
          </cell>
          <cell r="GB407">
            <v>0</v>
          </cell>
          <cell r="GC407">
            <v>0</v>
          </cell>
          <cell r="GD407">
            <v>0</v>
          </cell>
          <cell r="GE407">
            <v>0</v>
          </cell>
          <cell r="GF407">
            <v>0</v>
          </cell>
          <cell r="GG407">
            <v>0</v>
          </cell>
          <cell r="GH407">
            <v>0</v>
          </cell>
          <cell r="GI407">
            <v>0</v>
          </cell>
          <cell r="GJ407">
            <v>0</v>
          </cell>
          <cell r="GK407">
            <v>0</v>
          </cell>
          <cell r="GL407">
            <v>0</v>
          </cell>
          <cell r="GM407">
            <v>0</v>
          </cell>
          <cell r="GN407">
            <v>0</v>
          </cell>
          <cell r="GO407">
            <v>0</v>
          </cell>
          <cell r="GP407">
            <v>0</v>
          </cell>
          <cell r="GQ407">
            <v>0</v>
          </cell>
          <cell r="GR407">
            <v>0</v>
          </cell>
          <cell r="GS407">
            <v>0</v>
          </cell>
          <cell r="GT407">
            <v>0</v>
          </cell>
          <cell r="GU407">
            <v>0</v>
          </cell>
          <cell r="GV407">
            <v>0</v>
          </cell>
          <cell r="GW407">
            <v>0</v>
          </cell>
          <cell r="GX407">
            <v>0</v>
          </cell>
          <cell r="GY407">
            <v>0</v>
          </cell>
          <cell r="GZ407">
            <v>0</v>
          </cell>
          <cell r="HA407">
            <v>0</v>
          </cell>
          <cell r="HB407">
            <v>0</v>
          </cell>
          <cell r="HC407">
            <v>0</v>
          </cell>
          <cell r="HD407">
            <v>0</v>
          </cell>
          <cell r="HE407">
            <v>0</v>
          </cell>
          <cell r="HF407">
            <v>0</v>
          </cell>
          <cell r="HG407">
            <v>0</v>
          </cell>
          <cell r="HH407">
            <v>0</v>
          </cell>
          <cell r="HI407">
            <v>0</v>
          </cell>
          <cell r="HJ407">
            <v>0</v>
          </cell>
          <cell r="HK407">
            <v>0</v>
          </cell>
          <cell r="HL407">
            <v>0</v>
          </cell>
          <cell r="HM407">
            <v>0</v>
          </cell>
          <cell r="HN407">
            <v>0</v>
          </cell>
          <cell r="HO407">
            <v>0</v>
          </cell>
          <cell r="HP407">
            <v>0</v>
          </cell>
          <cell r="HQ407">
            <v>0</v>
          </cell>
          <cell r="HR407">
            <v>0</v>
          </cell>
          <cell r="HS407">
            <v>0</v>
          </cell>
          <cell r="HT407">
            <v>0</v>
          </cell>
          <cell r="HU407">
            <v>0</v>
          </cell>
          <cell r="HV407">
            <v>0</v>
          </cell>
          <cell r="HW407">
            <v>0</v>
          </cell>
          <cell r="HX407">
            <v>0</v>
          </cell>
          <cell r="HY407">
            <v>0</v>
          </cell>
          <cell r="HZ407">
            <v>0</v>
          </cell>
          <cell r="IA407">
            <v>0</v>
          </cell>
          <cell r="IB407">
            <v>0</v>
          </cell>
          <cell r="IC407">
            <v>0</v>
          </cell>
          <cell r="ID407">
            <v>0</v>
          </cell>
          <cell r="IE407">
            <v>0</v>
          </cell>
          <cell r="IF407">
            <v>0</v>
          </cell>
          <cell r="IG407">
            <v>0</v>
          </cell>
          <cell r="IH407">
            <v>0</v>
          </cell>
          <cell r="II407">
            <v>0</v>
          </cell>
          <cell r="IJ407">
            <v>0</v>
          </cell>
          <cell r="IK407">
            <v>0</v>
          </cell>
          <cell r="IL407">
            <v>0</v>
          </cell>
          <cell r="IM407">
            <v>0</v>
          </cell>
          <cell r="IN407">
            <v>0</v>
          </cell>
          <cell r="IO407">
            <v>0</v>
          </cell>
          <cell r="IP407">
            <v>0</v>
          </cell>
          <cell r="IQ407">
            <v>0</v>
          </cell>
          <cell r="IR407">
            <v>0</v>
          </cell>
          <cell r="IS407">
            <v>0</v>
          </cell>
          <cell r="IT407">
            <v>0</v>
          </cell>
          <cell r="IU407">
            <v>0</v>
          </cell>
          <cell r="IV407">
            <v>0</v>
          </cell>
          <cell r="IW407">
            <v>0</v>
          </cell>
          <cell r="IX407">
            <v>0</v>
          </cell>
          <cell r="IY407">
            <v>0</v>
          </cell>
          <cell r="IZ407">
            <v>0</v>
          </cell>
          <cell r="JA407">
            <v>0</v>
          </cell>
          <cell r="JB407">
            <v>0</v>
          </cell>
          <cell r="JC407">
            <v>0</v>
          </cell>
          <cell r="JD407">
            <v>0</v>
          </cell>
          <cell r="JE407">
            <v>0</v>
          </cell>
        </row>
        <row r="408"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  <cell r="BZ408">
            <v>0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P408">
            <v>0</v>
          </cell>
          <cell r="CQ408">
            <v>0</v>
          </cell>
          <cell r="CR408">
            <v>0</v>
          </cell>
          <cell r="CS408">
            <v>0</v>
          </cell>
          <cell r="CT408">
            <v>0</v>
          </cell>
          <cell r="CU408">
            <v>0</v>
          </cell>
          <cell r="CV408">
            <v>0</v>
          </cell>
          <cell r="CW408">
            <v>0</v>
          </cell>
          <cell r="CX408">
            <v>0</v>
          </cell>
          <cell r="CY408">
            <v>0</v>
          </cell>
          <cell r="CZ408">
            <v>0</v>
          </cell>
          <cell r="DA408">
            <v>0</v>
          </cell>
          <cell r="DB408">
            <v>0</v>
          </cell>
          <cell r="DC408">
            <v>0</v>
          </cell>
          <cell r="DD408">
            <v>0</v>
          </cell>
          <cell r="DE408">
            <v>0</v>
          </cell>
          <cell r="DF408">
            <v>0</v>
          </cell>
          <cell r="DG408">
            <v>0</v>
          </cell>
          <cell r="DH408">
            <v>0</v>
          </cell>
          <cell r="DI408">
            <v>0</v>
          </cell>
          <cell r="DJ408">
            <v>0</v>
          </cell>
          <cell r="DK408">
            <v>0</v>
          </cell>
          <cell r="DL408">
            <v>0</v>
          </cell>
          <cell r="DM408">
            <v>0</v>
          </cell>
          <cell r="DN408">
            <v>0</v>
          </cell>
          <cell r="DO408">
            <v>0</v>
          </cell>
          <cell r="DP408">
            <v>0</v>
          </cell>
          <cell r="DQ408">
            <v>0</v>
          </cell>
          <cell r="DR408">
            <v>0</v>
          </cell>
          <cell r="DS408">
            <v>0</v>
          </cell>
          <cell r="DT408">
            <v>0</v>
          </cell>
          <cell r="DU408">
            <v>0</v>
          </cell>
          <cell r="DV408">
            <v>0</v>
          </cell>
          <cell r="DW408">
            <v>0</v>
          </cell>
          <cell r="DX408">
            <v>0</v>
          </cell>
          <cell r="DY408">
            <v>0</v>
          </cell>
          <cell r="DZ408">
            <v>0</v>
          </cell>
          <cell r="EA408">
            <v>0</v>
          </cell>
          <cell r="EB408">
            <v>0</v>
          </cell>
          <cell r="EC408">
            <v>0</v>
          </cell>
          <cell r="ED408">
            <v>0</v>
          </cell>
          <cell r="EE408">
            <v>0</v>
          </cell>
          <cell r="EF408">
            <v>0</v>
          </cell>
          <cell r="EG408">
            <v>0</v>
          </cell>
          <cell r="EH408">
            <v>0</v>
          </cell>
          <cell r="EI408">
            <v>0</v>
          </cell>
          <cell r="EJ408">
            <v>0</v>
          </cell>
          <cell r="EK408">
            <v>0</v>
          </cell>
          <cell r="EL408">
            <v>0</v>
          </cell>
          <cell r="EM408">
            <v>0</v>
          </cell>
          <cell r="EN408">
            <v>0</v>
          </cell>
          <cell r="EO408">
            <v>0</v>
          </cell>
          <cell r="EP408">
            <v>0</v>
          </cell>
          <cell r="EQ408">
            <v>0</v>
          </cell>
          <cell r="ER408">
            <v>0</v>
          </cell>
          <cell r="ES408">
            <v>0</v>
          </cell>
          <cell r="ET408">
            <v>0</v>
          </cell>
          <cell r="EU408">
            <v>0</v>
          </cell>
          <cell r="EV408">
            <v>0</v>
          </cell>
          <cell r="EW408">
            <v>0</v>
          </cell>
          <cell r="EX408">
            <v>0</v>
          </cell>
          <cell r="EY408">
            <v>0</v>
          </cell>
          <cell r="EZ408">
            <v>0</v>
          </cell>
          <cell r="FA408">
            <v>0</v>
          </cell>
          <cell r="FB408">
            <v>0</v>
          </cell>
          <cell r="FC408">
            <v>0</v>
          </cell>
          <cell r="FD408">
            <v>0</v>
          </cell>
          <cell r="FE408">
            <v>0</v>
          </cell>
          <cell r="FF408">
            <v>0</v>
          </cell>
          <cell r="FG408">
            <v>0</v>
          </cell>
          <cell r="FH408">
            <v>0</v>
          </cell>
          <cell r="FI408">
            <v>0</v>
          </cell>
          <cell r="FJ408">
            <v>0</v>
          </cell>
          <cell r="FK408">
            <v>0</v>
          </cell>
          <cell r="FL408">
            <v>0</v>
          </cell>
          <cell r="FM408">
            <v>0</v>
          </cell>
          <cell r="FN408">
            <v>0</v>
          </cell>
          <cell r="FO408">
            <v>0</v>
          </cell>
          <cell r="FP408">
            <v>0</v>
          </cell>
          <cell r="FQ408">
            <v>0</v>
          </cell>
          <cell r="FR408">
            <v>0</v>
          </cell>
          <cell r="FS408">
            <v>0</v>
          </cell>
          <cell r="FT408">
            <v>0</v>
          </cell>
          <cell r="FU408">
            <v>0</v>
          </cell>
          <cell r="FV408">
            <v>0</v>
          </cell>
          <cell r="FW408">
            <v>0</v>
          </cell>
          <cell r="FX408">
            <v>0</v>
          </cell>
          <cell r="FY408">
            <v>0</v>
          </cell>
          <cell r="FZ408">
            <v>0</v>
          </cell>
          <cell r="GA408">
            <v>0</v>
          </cell>
          <cell r="GB408">
            <v>0</v>
          </cell>
          <cell r="GC408">
            <v>0</v>
          </cell>
          <cell r="GD408">
            <v>0</v>
          </cell>
          <cell r="GE408">
            <v>0</v>
          </cell>
          <cell r="GF408">
            <v>0</v>
          </cell>
          <cell r="GG408">
            <v>0</v>
          </cell>
          <cell r="GH408">
            <v>0</v>
          </cell>
          <cell r="GI408">
            <v>0</v>
          </cell>
          <cell r="GJ408">
            <v>0</v>
          </cell>
          <cell r="GK408">
            <v>0</v>
          </cell>
          <cell r="GL408">
            <v>0</v>
          </cell>
          <cell r="GM408">
            <v>0</v>
          </cell>
          <cell r="GN408">
            <v>0</v>
          </cell>
          <cell r="GO408">
            <v>0</v>
          </cell>
          <cell r="GP408">
            <v>0</v>
          </cell>
          <cell r="GQ408">
            <v>0</v>
          </cell>
          <cell r="GR408">
            <v>0</v>
          </cell>
          <cell r="GS408">
            <v>0</v>
          </cell>
          <cell r="GT408">
            <v>0</v>
          </cell>
          <cell r="GU408">
            <v>0</v>
          </cell>
          <cell r="GV408">
            <v>0</v>
          </cell>
          <cell r="GW408">
            <v>0</v>
          </cell>
          <cell r="GX408">
            <v>0</v>
          </cell>
          <cell r="GY408">
            <v>0</v>
          </cell>
          <cell r="GZ408">
            <v>0</v>
          </cell>
          <cell r="HA408">
            <v>0</v>
          </cell>
          <cell r="HB408">
            <v>0</v>
          </cell>
          <cell r="HC408">
            <v>0</v>
          </cell>
          <cell r="HD408">
            <v>0</v>
          </cell>
          <cell r="HE408">
            <v>0</v>
          </cell>
          <cell r="HF408">
            <v>0</v>
          </cell>
          <cell r="HG408">
            <v>0</v>
          </cell>
          <cell r="HH408">
            <v>0</v>
          </cell>
          <cell r="HI408">
            <v>0</v>
          </cell>
          <cell r="HJ408">
            <v>0</v>
          </cell>
          <cell r="HK408">
            <v>0</v>
          </cell>
          <cell r="HL408">
            <v>0</v>
          </cell>
          <cell r="HM408">
            <v>0</v>
          </cell>
          <cell r="HN408">
            <v>0</v>
          </cell>
          <cell r="HO408">
            <v>0</v>
          </cell>
          <cell r="HP408">
            <v>0</v>
          </cell>
          <cell r="HQ408">
            <v>0</v>
          </cell>
          <cell r="HR408">
            <v>0</v>
          </cell>
          <cell r="HS408">
            <v>0</v>
          </cell>
          <cell r="HT408">
            <v>0</v>
          </cell>
          <cell r="HU408">
            <v>0</v>
          </cell>
          <cell r="HV408">
            <v>0</v>
          </cell>
          <cell r="HW408">
            <v>0</v>
          </cell>
          <cell r="HX408">
            <v>0</v>
          </cell>
          <cell r="HY408">
            <v>0</v>
          </cell>
          <cell r="HZ408">
            <v>0</v>
          </cell>
          <cell r="IA408">
            <v>0</v>
          </cell>
          <cell r="IB408">
            <v>0</v>
          </cell>
          <cell r="IC408">
            <v>0</v>
          </cell>
          <cell r="ID408">
            <v>0</v>
          </cell>
          <cell r="IE408">
            <v>0</v>
          </cell>
          <cell r="IF408">
            <v>0</v>
          </cell>
          <cell r="IG408">
            <v>0</v>
          </cell>
          <cell r="IH408">
            <v>0</v>
          </cell>
          <cell r="II408">
            <v>0</v>
          </cell>
          <cell r="IJ408">
            <v>0</v>
          </cell>
          <cell r="IK408">
            <v>0</v>
          </cell>
          <cell r="IL408">
            <v>0</v>
          </cell>
          <cell r="IM408">
            <v>0</v>
          </cell>
          <cell r="IN408">
            <v>0</v>
          </cell>
          <cell r="IO408">
            <v>0</v>
          </cell>
          <cell r="IP408">
            <v>0</v>
          </cell>
          <cell r="IQ408">
            <v>0</v>
          </cell>
          <cell r="IR408">
            <v>0</v>
          </cell>
          <cell r="IS408">
            <v>0</v>
          </cell>
          <cell r="IT408">
            <v>0</v>
          </cell>
          <cell r="IU408">
            <v>0</v>
          </cell>
          <cell r="IV408">
            <v>0</v>
          </cell>
          <cell r="IW408">
            <v>0</v>
          </cell>
          <cell r="IX408">
            <v>0</v>
          </cell>
          <cell r="IY408">
            <v>0</v>
          </cell>
          <cell r="IZ408">
            <v>0</v>
          </cell>
          <cell r="JA408">
            <v>0</v>
          </cell>
          <cell r="JB408">
            <v>0</v>
          </cell>
          <cell r="JC408">
            <v>0</v>
          </cell>
          <cell r="JD408">
            <v>0</v>
          </cell>
          <cell r="JE408">
            <v>0</v>
          </cell>
        </row>
        <row r="409"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  <cell r="BZ409">
            <v>0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P409">
            <v>0</v>
          </cell>
          <cell r="CQ409">
            <v>0</v>
          </cell>
          <cell r="CR409">
            <v>0</v>
          </cell>
          <cell r="CS409">
            <v>0</v>
          </cell>
          <cell r="CT409">
            <v>0</v>
          </cell>
          <cell r="CU409">
            <v>0</v>
          </cell>
          <cell r="CV409">
            <v>0</v>
          </cell>
          <cell r="CW409">
            <v>0</v>
          </cell>
          <cell r="CX409">
            <v>0</v>
          </cell>
          <cell r="CY409">
            <v>0</v>
          </cell>
          <cell r="CZ409">
            <v>0</v>
          </cell>
          <cell r="DA409">
            <v>0</v>
          </cell>
          <cell r="DB409">
            <v>0</v>
          </cell>
          <cell r="DC409">
            <v>0</v>
          </cell>
          <cell r="DD409">
            <v>0</v>
          </cell>
          <cell r="DE409">
            <v>0</v>
          </cell>
          <cell r="DF409">
            <v>0</v>
          </cell>
          <cell r="DG409">
            <v>0</v>
          </cell>
          <cell r="DH409">
            <v>0</v>
          </cell>
          <cell r="DI409">
            <v>0</v>
          </cell>
          <cell r="DJ409">
            <v>0</v>
          </cell>
          <cell r="DK409">
            <v>0</v>
          </cell>
          <cell r="DL409">
            <v>0</v>
          </cell>
          <cell r="DM409">
            <v>0</v>
          </cell>
          <cell r="DN409">
            <v>0</v>
          </cell>
          <cell r="DO409">
            <v>0</v>
          </cell>
          <cell r="DP409">
            <v>0</v>
          </cell>
          <cell r="DQ409">
            <v>0</v>
          </cell>
          <cell r="DR409">
            <v>0</v>
          </cell>
          <cell r="DS409">
            <v>0</v>
          </cell>
          <cell r="DT409">
            <v>0</v>
          </cell>
          <cell r="DU409">
            <v>0</v>
          </cell>
          <cell r="DV409">
            <v>0</v>
          </cell>
          <cell r="DW409">
            <v>0</v>
          </cell>
          <cell r="DX409">
            <v>0</v>
          </cell>
          <cell r="DY409">
            <v>0</v>
          </cell>
          <cell r="DZ409">
            <v>0</v>
          </cell>
          <cell r="EA409">
            <v>0</v>
          </cell>
          <cell r="EB409">
            <v>0</v>
          </cell>
          <cell r="EC409">
            <v>0</v>
          </cell>
          <cell r="ED409">
            <v>0</v>
          </cell>
          <cell r="EE409">
            <v>0</v>
          </cell>
          <cell r="EF409">
            <v>0</v>
          </cell>
          <cell r="EG409">
            <v>0</v>
          </cell>
          <cell r="EH409">
            <v>0</v>
          </cell>
          <cell r="EI409">
            <v>0</v>
          </cell>
          <cell r="EJ409">
            <v>0</v>
          </cell>
          <cell r="EK409">
            <v>0</v>
          </cell>
          <cell r="EL409">
            <v>0</v>
          </cell>
          <cell r="EM409">
            <v>0</v>
          </cell>
          <cell r="EN409">
            <v>0</v>
          </cell>
          <cell r="EO409">
            <v>0</v>
          </cell>
          <cell r="EP409">
            <v>0</v>
          </cell>
          <cell r="EQ409">
            <v>0</v>
          </cell>
          <cell r="ER409">
            <v>0</v>
          </cell>
          <cell r="ES409">
            <v>0</v>
          </cell>
          <cell r="ET409">
            <v>0</v>
          </cell>
          <cell r="EU409">
            <v>0</v>
          </cell>
          <cell r="EV409">
            <v>0</v>
          </cell>
          <cell r="EW409">
            <v>0</v>
          </cell>
          <cell r="EX409">
            <v>0</v>
          </cell>
          <cell r="EY409">
            <v>0</v>
          </cell>
          <cell r="EZ409">
            <v>0</v>
          </cell>
          <cell r="FA409">
            <v>0</v>
          </cell>
          <cell r="FB409">
            <v>0</v>
          </cell>
          <cell r="FC409">
            <v>0</v>
          </cell>
          <cell r="FD409">
            <v>0</v>
          </cell>
          <cell r="FE409">
            <v>0</v>
          </cell>
          <cell r="FF409">
            <v>0</v>
          </cell>
          <cell r="FG409">
            <v>0</v>
          </cell>
          <cell r="FH409">
            <v>0</v>
          </cell>
          <cell r="FI409">
            <v>0</v>
          </cell>
          <cell r="FJ409">
            <v>0</v>
          </cell>
          <cell r="FK409">
            <v>0</v>
          </cell>
          <cell r="FL409">
            <v>0</v>
          </cell>
          <cell r="FM409">
            <v>0</v>
          </cell>
          <cell r="FN409">
            <v>0</v>
          </cell>
          <cell r="FO409">
            <v>0</v>
          </cell>
          <cell r="FP409">
            <v>0</v>
          </cell>
          <cell r="FQ409">
            <v>0</v>
          </cell>
          <cell r="FR409">
            <v>0</v>
          </cell>
          <cell r="FS409">
            <v>0</v>
          </cell>
          <cell r="FT409">
            <v>0</v>
          </cell>
          <cell r="FU409">
            <v>0</v>
          </cell>
          <cell r="FV409">
            <v>0</v>
          </cell>
          <cell r="FW409">
            <v>0</v>
          </cell>
          <cell r="FX409">
            <v>0</v>
          </cell>
          <cell r="FY409">
            <v>0</v>
          </cell>
          <cell r="FZ409">
            <v>0</v>
          </cell>
          <cell r="GA409">
            <v>0</v>
          </cell>
          <cell r="GB409">
            <v>0</v>
          </cell>
          <cell r="GC409">
            <v>0</v>
          </cell>
          <cell r="GD409">
            <v>0</v>
          </cell>
          <cell r="GE409">
            <v>0</v>
          </cell>
          <cell r="GF409">
            <v>0</v>
          </cell>
          <cell r="GG409">
            <v>0</v>
          </cell>
          <cell r="GH409">
            <v>0</v>
          </cell>
          <cell r="GI409">
            <v>0</v>
          </cell>
          <cell r="GJ409">
            <v>0</v>
          </cell>
          <cell r="GK409">
            <v>0</v>
          </cell>
          <cell r="GL409">
            <v>0</v>
          </cell>
          <cell r="GM409">
            <v>0</v>
          </cell>
          <cell r="GN409">
            <v>0</v>
          </cell>
          <cell r="GO409">
            <v>0</v>
          </cell>
          <cell r="GP409">
            <v>0</v>
          </cell>
          <cell r="GQ409">
            <v>0</v>
          </cell>
          <cell r="GR409">
            <v>0</v>
          </cell>
          <cell r="GS409">
            <v>0</v>
          </cell>
          <cell r="GT409">
            <v>0</v>
          </cell>
          <cell r="GU409">
            <v>0</v>
          </cell>
          <cell r="GV409">
            <v>0</v>
          </cell>
          <cell r="GW409">
            <v>0</v>
          </cell>
          <cell r="GX409">
            <v>0</v>
          </cell>
          <cell r="GY409">
            <v>0</v>
          </cell>
          <cell r="GZ409">
            <v>0</v>
          </cell>
          <cell r="HA409">
            <v>0</v>
          </cell>
          <cell r="HB409">
            <v>0</v>
          </cell>
          <cell r="HC409">
            <v>0</v>
          </cell>
          <cell r="HD409">
            <v>0</v>
          </cell>
          <cell r="HE409">
            <v>0</v>
          </cell>
          <cell r="HF409">
            <v>0</v>
          </cell>
          <cell r="HG409">
            <v>0</v>
          </cell>
          <cell r="HH409">
            <v>0</v>
          </cell>
          <cell r="HI409">
            <v>0</v>
          </cell>
          <cell r="HJ409">
            <v>0</v>
          </cell>
          <cell r="HK409">
            <v>0</v>
          </cell>
          <cell r="HL409">
            <v>0</v>
          </cell>
          <cell r="HM409">
            <v>0</v>
          </cell>
          <cell r="HN409">
            <v>0</v>
          </cell>
          <cell r="HO409">
            <v>0</v>
          </cell>
          <cell r="HP409">
            <v>0</v>
          </cell>
          <cell r="HQ409">
            <v>0</v>
          </cell>
          <cell r="HR409">
            <v>0</v>
          </cell>
          <cell r="HS409">
            <v>0</v>
          </cell>
          <cell r="HT409">
            <v>0</v>
          </cell>
          <cell r="HU409">
            <v>0</v>
          </cell>
          <cell r="HV409">
            <v>0</v>
          </cell>
          <cell r="HW409">
            <v>0</v>
          </cell>
          <cell r="HX409">
            <v>0</v>
          </cell>
          <cell r="HY409">
            <v>0</v>
          </cell>
          <cell r="HZ409">
            <v>0</v>
          </cell>
          <cell r="IA409">
            <v>0</v>
          </cell>
          <cell r="IB409">
            <v>0</v>
          </cell>
          <cell r="IC409">
            <v>0</v>
          </cell>
          <cell r="ID409">
            <v>0</v>
          </cell>
          <cell r="IE409">
            <v>0</v>
          </cell>
          <cell r="IF409">
            <v>0</v>
          </cell>
          <cell r="IG409">
            <v>0</v>
          </cell>
          <cell r="IH409">
            <v>0</v>
          </cell>
          <cell r="II409">
            <v>0</v>
          </cell>
          <cell r="IJ409">
            <v>0</v>
          </cell>
          <cell r="IK409">
            <v>0</v>
          </cell>
          <cell r="IL409">
            <v>0</v>
          </cell>
          <cell r="IM409">
            <v>0</v>
          </cell>
          <cell r="IN409">
            <v>0</v>
          </cell>
          <cell r="IO409">
            <v>0</v>
          </cell>
          <cell r="IP409">
            <v>0</v>
          </cell>
          <cell r="IQ409">
            <v>0</v>
          </cell>
          <cell r="IR409">
            <v>0</v>
          </cell>
          <cell r="IS409">
            <v>0</v>
          </cell>
          <cell r="IT409">
            <v>0</v>
          </cell>
          <cell r="IU409">
            <v>0</v>
          </cell>
          <cell r="IV409">
            <v>0</v>
          </cell>
          <cell r="IW409">
            <v>0</v>
          </cell>
          <cell r="IX409">
            <v>0</v>
          </cell>
          <cell r="IY409">
            <v>0</v>
          </cell>
          <cell r="IZ409">
            <v>0</v>
          </cell>
          <cell r="JA409">
            <v>0</v>
          </cell>
          <cell r="JB409">
            <v>0</v>
          </cell>
          <cell r="JC409">
            <v>0</v>
          </cell>
          <cell r="JD409">
            <v>0</v>
          </cell>
          <cell r="JE409">
            <v>0</v>
          </cell>
        </row>
        <row r="410"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  <cell r="BZ410">
            <v>0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P410">
            <v>0</v>
          </cell>
          <cell r="CQ410">
            <v>0</v>
          </cell>
          <cell r="CR410">
            <v>0</v>
          </cell>
          <cell r="CS410">
            <v>0</v>
          </cell>
          <cell r="CT410">
            <v>0</v>
          </cell>
          <cell r="CU410">
            <v>0</v>
          </cell>
          <cell r="CV410">
            <v>0</v>
          </cell>
          <cell r="CW410">
            <v>0</v>
          </cell>
          <cell r="CX410">
            <v>0</v>
          </cell>
          <cell r="CY410">
            <v>0</v>
          </cell>
          <cell r="CZ410">
            <v>0</v>
          </cell>
          <cell r="DA410">
            <v>0</v>
          </cell>
          <cell r="DB410">
            <v>0</v>
          </cell>
          <cell r="DC410">
            <v>0</v>
          </cell>
          <cell r="DD410">
            <v>0</v>
          </cell>
          <cell r="DE410">
            <v>0</v>
          </cell>
          <cell r="DF410">
            <v>0</v>
          </cell>
          <cell r="DG410">
            <v>0</v>
          </cell>
          <cell r="DH410">
            <v>0</v>
          </cell>
          <cell r="DI410">
            <v>0</v>
          </cell>
          <cell r="DJ410">
            <v>0</v>
          </cell>
          <cell r="DK410">
            <v>0</v>
          </cell>
          <cell r="DL410">
            <v>0</v>
          </cell>
          <cell r="DM410">
            <v>0</v>
          </cell>
          <cell r="DN410">
            <v>0</v>
          </cell>
          <cell r="DO410">
            <v>0</v>
          </cell>
          <cell r="DP410">
            <v>0</v>
          </cell>
          <cell r="DQ410">
            <v>0</v>
          </cell>
          <cell r="DR410">
            <v>0</v>
          </cell>
          <cell r="DS410">
            <v>0</v>
          </cell>
          <cell r="DT410">
            <v>0</v>
          </cell>
          <cell r="DU410">
            <v>0</v>
          </cell>
          <cell r="DV410">
            <v>0</v>
          </cell>
          <cell r="DW410">
            <v>0</v>
          </cell>
          <cell r="DX410">
            <v>0</v>
          </cell>
          <cell r="DY410">
            <v>0</v>
          </cell>
          <cell r="DZ410">
            <v>0</v>
          </cell>
          <cell r="EA410">
            <v>0</v>
          </cell>
          <cell r="EB410">
            <v>0</v>
          </cell>
          <cell r="EC410">
            <v>0</v>
          </cell>
          <cell r="ED410">
            <v>0</v>
          </cell>
          <cell r="EE410">
            <v>0</v>
          </cell>
          <cell r="EF410">
            <v>0</v>
          </cell>
          <cell r="EG410">
            <v>0</v>
          </cell>
          <cell r="EH410">
            <v>0</v>
          </cell>
          <cell r="EI410">
            <v>0</v>
          </cell>
          <cell r="EJ410">
            <v>0</v>
          </cell>
          <cell r="EK410">
            <v>0</v>
          </cell>
          <cell r="EL410">
            <v>0</v>
          </cell>
          <cell r="EM410">
            <v>0</v>
          </cell>
          <cell r="EN410">
            <v>0</v>
          </cell>
          <cell r="EO410">
            <v>0</v>
          </cell>
          <cell r="EP410">
            <v>0</v>
          </cell>
          <cell r="EQ410">
            <v>0</v>
          </cell>
          <cell r="ER410">
            <v>0</v>
          </cell>
          <cell r="ES410">
            <v>0</v>
          </cell>
          <cell r="ET410">
            <v>0</v>
          </cell>
          <cell r="EU410">
            <v>0</v>
          </cell>
          <cell r="EV410">
            <v>0</v>
          </cell>
          <cell r="EW410">
            <v>0</v>
          </cell>
          <cell r="EX410">
            <v>0</v>
          </cell>
          <cell r="EY410">
            <v>0</v>
          </cell>
          <cell r="EZ410">
            <v>0</v>
          </cell>
          <cell r="FA410">
            <v>0</v>
          </cell>
          <cell r="FB410">
            <v>0</v>
          </cell>
          <cell r="FC410">
            <v>0</v>
          </cell>
          <cell r="FD410">
            <v>0</v>
          </cell>
          <cell r="FE410">
            <v>0</v>
          </cell>
          <cell r="FF410">
            <v>0</v>
          </cell>
          <cell r="FG410">
            <v>0</v>
          </cell>
          <cell r="FH410">
            <v>0</v>
          </cell>
          <cell r="FI410">
            <v>0</v>
          </cell>
          <cell r="FJ410">
            <v>0</v>
          </cell>
          <cell r="FK410">
            <v>0</v>
          </cell>
          <cell r="FL410">
            <v>0</v>
          </cell>
          <cell r="FM410">
            <v>0</v>
          </cell>
          <cell r="FN410">
            <v>0</v>
          </cell>
          <cell r="FO410">
            <v>0</v>
          </cell>
          <cell r="FP410">
            <v>0</v>
          </cell>
          <cell r="FQ410">
            <v>0</v>
          </cell>
          <cell r="FR410">
            <v>0</v>
          </cell>
          <cell r="FS410">
            <v>0</v>
          </cell>
          <cell r="FT410">
            <v>0</v>
          </cell>
          <cell r="FU410">
            <v>0</v>
          </cell>
          <cell r="FV410">
            <v>0</v>
          </cell>
          <cell r="FW410">
            <v>0</v>
          </cell>
          <cell r="FX410">
            <v>0</v>
          </cell>
          <cell r="FY410">
            <v>0</v>
          </cell>
          <cell r="FZ410">
            <v>0</v>
          </cell>
          <cell r="GA410">
            <v>0</v>
          </cell>
          <cell r="GB410">
            <v>0</v>
          </cell>
          <cell r="GC410">
            <v>0</v>
          </cell>
          <cell r="GD410">
            <v>0</v>
          </cell>
          <cell r="GE410">
            <v>0</v>
          </cell>
          <cell r="GF410">
            <v>0</v>
          </cell>
          <cell r="GG410">
            <v>0</v>
          </cell>
          <cell r="GH410">
            <v>0</v>
          </cell>
          <cell r="GI410">
            <v>0</v>
          </cell>
          <cell r="GJ410">
            <v>0</v>
          </cell>
          <cell r="GK410">
            <v>0</v>
          </cell>
          <cell r="GL410">
            <v>0</v>
          </cell>
          <cell r="GM410">
            <v>0</v>
          </cell>
          <cell r="GN410">
            <v>0</v>
          </cell>
          <cell r="GO410">
            <v>0</v>
          </cell>
          <cell r="GP410">
            <v>0</v>
          </cell>
          <cell r="GQ410">
            <v>0</v>
          </cell>
          <cell r="GR410">
            <v>0</v>
          </cell>
          <cell r="GS410">
            <v>0</v>
          </cell>
          <cell r="GT410">
            <v>0</v>
          </cell>
          <cell r="GU410">
            <v>0</v>
          </cell>
          <cell r="GV410">
            <v>0</v>
          </cell>
          <cell r="GW410">
            <v>0</v>
          </cell>
          <cell r="GX410">
            <v>0</v>
          </cell>
          <cell r="GY410">
            <v>0</v>
          </cell>
          <cell r="GZ410">
            <v>0</v>
          </cell>
          <cell r="HA410">
            <v>0</v>
          </cell>
          <cell r="HB410">
            <v>0</v>
          </cell>
          <cell r="HC410">
            <v>0</v>
          </cell>
          <cell r="HD410">
            <v>0</v>
          </cell>
          <cell r="HE410">
            <v>0</v>
          </cell>
          <cell r="HF410">
            <v>0</v>
          </cell>
          <cell r="HG410">
            <v>0</v>
          </cell>
          <cell r="HH410">
            <v>0</v>
          </cell>
          <cell r="HI410">
            <v>0</v>
          </cell>
          <cell r="HJ410">
            <v>0</v>
          </cell>
          <cell r="HK410">
            <v>0</v>
          </cell>
          <cell r="HL410">
            <v>0</v>
          </cell>
          <cell r="HM410">
            <v>0</v>
          </cell>
          <cell r="HN410">
            <v>0</v>
          </cell>
          <cell r="HO410">
            <v>0</v>
          </cell>
          <cell r="HP410">
            <v>0</v>
          </cell>
          <cell r="HQ410">
            <v>0</v>
          </cell>
          <cell r="HR410">
            <v>0</v>
          </cell>
          <cell r="HS410">
            <v>0</v>
          </cell>
          <cell r="HT410">
            <v>0</v>
          </cell>
          <cell r="HU410">
            <v>0</v>
          </cell>
          <cell r="HV410">
            <v>0</v>
          </cell>
          <cell r="HW410">
            <v>0</v>
          </cell>
          <cell r="HX410">
            <v>0</v>
          </cell>
          <cell r="HY410">
            <v>0</v>
          </cell>
          <cell r="HZ410">
            <v>0</v>
          </cell>
          <cell r="IA410">
            <v>0</v>
          </cell>
          <cell r="IB410">
            <v>0</v>
          </cell>
          <cell r="IC410">
            <v>0</v>
          </cell>
          <cell r="ID410">
            <v>0</v>
          </cell>
          <cell r="IE410">
            <v>0</v>
          </cell>
          <cell r="IF410">
            <v>0</v>
          </cell>
          <cell r="IG410">
            <v>0</v>
          </cell>
          <cell r="IH410">
            <v>0</v>
          </cell>
          <cell r="II410">
            <v>0</v>
          </cell>
          <cell r="IJ410">
            <v>0</v>
          </cell>
          <cell r="IK410">
            <v>0</v>
          </cell>
          <cell r="IL410">
            <v>0</v>
          </cell>
          <cell r="IM410">
            <v>0</v>
          </cell>
          <cell r="IN410">
            <v>0</v>
          </cell>
          <cell r="IO410">
            <v>0</v>
          </cell>
          <cell r="IP410">
            <v>0</v>
          </cell>
          <cell r="IQ410">
            <v>0</v>
          </cell>
          <cell r="IR410">
            <v>0</v>
          </cell>
          <cell r="IS410">
            <v>0</v>
          </cell>
          <cell r="IT410">
            <v>0</v>
          </cell>
          <cell r="IU410">
            <v>0</v>
          </cell>
          <cell r="IV410">
            <v>0</v>
          </cell>
          <cell r="IW410">
            <v>0</v>
          </cell>
          <cell r="IX410">
            <v>0</v>
          </cell>
          <cell r="IY410">
            <v>0</v>
          </cell>
          <cell r="IZ410">
            <v>0</v>
          </cell>
          <cell r="JA410">
            <v>0</v>
          </cell>
          <cell r="JB410">
            <v>0</v>
          </cell>
          <cell r="JC410">
            <v>0</v>
          </cell>
          <cell r="JD410">
            <v>0</v>
          </cell>
          <cell r="JE410">
            <v>0</v>
          </cell>
        </row>
        <row r="411"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  <cell r="BZ411">
            <v>0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P411">
            <v>0</v>
          </cell>
          <cell r="CQ411">
            <v>0</v>
          </cell>
          <cell r="CR411">
            <v>0</v>
          </cell>
          <cell r="CS411">
            <v>0</v>
          </cell>
          <cell r="CT411">
            <v>0</v>
          </cell>
          <cell r="CU411">
            <v>0</v>
          </cell>
          <cell r="CV411">
            <v>0</v>
          </cell>
          <cell r="CW411">
            <v>0</v>
          </cell>
          <cell r="CX411">
            <v>0</v>
          </cell>
          <cell r="CY411">
            <v>0</v>
          </cell>
          <cell r="CZ411">
            <v>0</v>
          </cell>
          <cell r="DA411">
            <v>0</v>
          </cell>
          <cell r="DB411">
            <v>0</v>
          </cell>
          <cell r="DC411">
            <v>0</v>
          </cell>
          <cell r="DD411">
            <v>0</v>
          </cell>
          <cell r="DE411">
            <v>0</v>
          </cell>
          <cell r="DF411">
            <v>0</v>
          </cell>
          <cell r="DG411">
            <v>0</v>
          </cell>
          <cell r="DH411">
            <v>0</v>
          </cell>
          <cell r="DI411">
            <v>0</v>
          </cell>
          <cell r="DJ411">
            <v>0</v>
          </cell>
          <cell r="DK411">
            <v>0</v>
          </cell>
          <cell r="DL411">
            <v>0</v>
          </cell>
          <cell r="DM411">
            <v>0</v>
          </cell>
          <cell r="DN411">
            <v>0</v>
          </cell>
          <cell r="DO411">
            <v>0</v>
          </cell>
          <cell r="DP411">
            <v>0</v>
          </cell>
          <cell r="DQ411">
            <v>0</v>
          </cell>
          <cell r="DR411">
            <v>0</v>
          </cell>
          <cell r="DS411">
            <v>0</v>
          </cell>
          <cell r="DT411">
            <v>0</v>
          </cell>
          <cell r="DU411">
            <v>0</v>
          </cell>
          <cell r="DV411">
            <v>0</v>
          </cell>
          <cell r="DW411">
            <v>0</v>
          </cell>
          <cell r="DX411">
            <v>0</v>
          </cell>
          <cell r="DY411">
            <v>0</v>
          </cell>
          <cell r="DZ411">
            <v>0</v>
          </cell>
          <cell r="EA411">
            <v>0</v>
          </cell>
          <cell r="EB411">
            <v>0</v>
          </cell>
          <cell r="EC411">
            <v>0</v>
          </cell>
          <cell r="ED411">
            <v>0</v>
          </cell>
          <cell r="EE411">
            <v>0</v>
          </cell>
          <cell r="EF411">
            <v>0</v>
          </cell>
          <cell r="EG411">
            <v>0</v>
          </cell>
          <cell r="EH411">
            <v>0</v>
          </cell>
          <cell r="EI411">
            <v>0</v>
          </cell>
          <cell r="EJ411">
            <v>0</v>
          </cell>
          <cell r="EK411">
            <v>0</v>
          </cell>
          <cell r="EL411">
            <v>0</v>
          </cell>
          <cell r="EM411">
            <v>0</v>
          </cell>
          <cell r="EN411">
            <v>0</v>
          </cell>
          <cell r="EO411">
            <v>0</v>
          </cell>
          <cell r="EP411">
            <v>0</v>
          </cell>
          <cell r="EQ411">
            <v>0</v>
          </cell>
          <cell r="ER411">
            <v>0</v>
          </cell>
          <cell r="ES411">
            <v>0</v>
          </cell>
          <cell r="ET411">
            <v>0</v>
          </cell>
          <cell r="EU411">
            <v>0</v>
          </cell>
          <cell r="EV411">
            <v>0</v>
          </cell>
          <cell r="EW411">
            <v>0</v>
          </cell>
          <cell r="EX411">
            <v>0</v>
          </cell>
          <cell r="EY411">
            <v>0</v>
          </cell>
          <cell r="EZ411">
            <v>0</v>
          </cell>
          <cell r="FA411">
            <v>0</v>
          </cell>
          <cell r="FB411">
            <v>0</v>
          </cell>
          <cell r="FC411">
            <v>0</v>
          </cell>
          <cell r="FD411">
            <v>0</v>
          </cell>
          <cell r="FE411">
            <v>0</v>
          </cell>
          <cell r="FF411">
            <v>0</v>
          </cell>
          <cell r="FG411">
            <v>0</v>
          </cell>
          <cell r="FH411">
            <v>0</v>
          </cell>
          <cell r="FI411">
            <v>0</v>
          </cell>
          <cell r="FJ411">
            <v>0</v>
          </cell>
          <cell r="FK411">
            <v>0</v>
          </cell>
          <cell r="FL411">
            <v>0</v>
          </cell>
          <cell r="FM411">
            <v>0</v>
          </cell>
          <cell r="FN411">
            <v>0</v>
          </cell>
          <cell r="FO411">
            <v>0</v>
          </cell>
          <cell r="FP411">
            <v>0</v>
          </cell>
          <cell r="FQ411">
            <v>0</v>
          </cell>
          <cell r="FR411">
            <v>0</v>
          </cell>
          <cell r="FS411">
            <v>0</v>
          </cell>
          <cell r="FT411">
            <v>0</v>
          </cell>
          <cell r="FU411">
            <v>0</v>
          </cell>
          <cell r="FV411">
            <v>0</v>
          </cell>
          <cell r="FW411">
            <v>0</v>
          </cell>
          <cell r="FX411">
            <v>0</v>
          </cell>
          <cell r="FY411">
            <v>0</v>
          </cell>
          <cell r="FZ411">
            <v>0</v>
          </cell>
          <cell r="GA411">
            <v>0</v>
          </cell>
          <cell r="GB411">
            <v>0</v>
          </cell>
          <cell r="GC411">
            <v>0</v>
          </cell>
          <cell r="GD411">
            <v>0</v>
          </cell>
          <cell r="GE411">
            <v>0</v>
          </cell>
          <cell r="GF411">
            <v>0</v>
          </cell>
          <cell r="GG411">
            <v>0</v>
          </cell>
          <cell r="GH411">
            <v>0</v>
          </cell>
          <cell r="GI411">
            <v>0</v>
          </cell>
          <cell r="GJ411">
            <v>0</v>
          </cell>
          <cell r="GK411">
            <v>0</v>
          </cell>
          <cell r="GL411">
            <v>0</v>
          </cell>
          <cell r="GM411">
            <v>0</v>
          </cell>
          <cell r="GN411">
            <v>0</v>
          </cell>
          <cell r="GO411">
            <v>0</v>
          </cell>
          <cell r="GP411">
            <v>0</v>
          </cell>
          <cell r="GQ411">
            <v>0</v>
          </cell>
          <cell r="GR411">
            <v>0</v>
          </cell>
          <cell r="GS411">
            <v>0</v>
          </cell>
          <cell r="GT411">
            <v>0</v>
          </cell>
          <cell r="GU411">
            <v>0</v>
          </cell>
          <cell r="GV411">
            <v>0</v>
          </cell>
          <cell r="GW411">
            <v>0</v>
          </cell>
          <cell r="GX411">
            <v>0</v>
          </cell>
          <cell r="GY411">
            <v>0</v>
          </cell>
          <cell r="GZ411">
            <v>0</v>
          </cell>
          <cell r="HA411">
            <v>0</v>
          </cell>
          <cell r="HB411">
            <v>0</v>
          </cell>
          <cell r="HC411">
            <v>0</v>
          </cell>
          <cell r="HD411">
            <v>0</v>
          </cell>
          <cell r="HE411">
            <v>0</v>
          </cell>
          <cell r="HF411">
            <v>0</v>
          </cell>
          <cell r="HG411">
            <v>0</v>
          </cell>
          <cell r="HH411">
            <v>0</v>
          </cell>
          <cell r="HI411">
            <v>0</v>
          </cell>
          <cell r="HJ411">
            <v>0</v>
          </cell>
          <cell r="HK411">
            <v>0</v>
          </cell>
          <cell r="HL411">
            <v>0</v>
          </cell>
          <cell r="HM411">
            <v>0</v>
          </cell>
          <cell r="HN411">
            <v>0</v>
          </cell>
          <cell r="HO411">
            <v>0</v>
          </cell>
          <cell r="HP411">
            <v>0</v>
          </cell>
          <cell r="HQ411">
            <v>0</v>
          </cell>
          <cell r="HR411">
            <v>0</v>
          </cell>
          <cell r="HS411">
            <v>0</v>
          </cell>
          <cell r="HT411">
            <v>0</v>
          </cell>
          <cell r="HU411">
            <v>0</v>
          </cell>
          <cell r="HV411">
            <v>0</v>
          </cell>
          <cell r="HW411">
            <v>0</v>
          </cell>
          <cell r="HX411">
            <v>0</v>
          </cell>
          <cell r="HY411">
            <v>0</v>
          </cell>
          <cell r="HZ411">
            <v>0</v>
          </cell>
          <cell r="IA411">
            <v>0</v>
          </cell>
          <cell r="IB411">
            <v>0</v>
          </cell>
          <cell r="IC411">
            <v>0</v>
          </cell>
          <cell r="ID411">
            <v>0</v>
          </cell>
          <cell r="IE411">
            <v>0</v>
          </cell>
          <cell r="IF411">
            <v>0</v>
          </cell>
          <cell r="IG411">
            <v>0</v>
          </cell>
          <cell r="IH411">
            <v>0</v>
          </cell>
          <cell r="II411">
            <v>0</v>
          </cell>
          <cell r="IJ411">
            <v>0</v>
          </cell>
          <cell r="IK411">
            <v>0</v>
          </cell>
          <cell r="IL411">
            <v>0</v>
          </cell>
          <cell r="IM411">
            <v>0</v>
          </cell>
          <cell r="IN411">
            <v>0</v>
          </cell>
          <cell r="IO411">
            <v>0</v>
          </cell>
          <cell r="IP411">
            <v>0</v>
          </cell>
          <cell r="IQ411">
            <v>0</v>
          </cell>
          <cell r="IR411">
            <v>0</v>
          </cell>
          <cell r="IS411">
            <v>0</v>
          </cell>
          <cell r="IT411">
            <v>0</v>
          </cell>
          <cell r="IU411">
            <v>0</v>
          </cell>
          <cell r="IV411">
            <v>0</v>
          </cell>
          <cell r="IW411">
            <v>0</v>
          </cell>
          <cell r="IX411">
            <v>0</v>
          </cell>
          <cell r="IY411">
            <v>0</v>
          </cell>
          <cell r="IZ411">
            <v>0</v>
          </cell>
          <cell r="JA411">
            <v>0</v>
          </cell>
          <cell r="JB411">
            <v>0</v>
          </cell>
          <cell r="JC411">
            <v>0</v>
          </cell>
          <cell r="JD411">
            <v>0</v>
          </cell>
          <cell r="JE411">
            <v>0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  <cell r="BZ412">
            <v>0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P412">
            <v>0</v>
          </cell>
          <cell r="CQ412">
            <v>0</v>
          </cell>
          <cell r="CR412">
            <v>0</v>
          </cell>
          <cell r="CS412">
            <v>0</v>
          </cell>
          <cell r="CT412">
            <v>0</v>
          </cell>
          <cell r="CU412">
            <v>0</v>
          </cell>
          <cell r="CV412">
            <v>0</v>
          </cell>
          <cell r="CW412">
            <v>0</v>
          </cell>
          <cell r="CX412">
            <v>0</v>
          </cell>
          <cell r="CY412">
            <v>0</v>
          </cell>
          <cell r="CZ412">
            <v>0</v>
          </cell>
          <cell r="DA412">
            <v>0</v>
          </cell>
          <cell r="DB412">
            <v>0</v>
          </cell>
          <cell r="DC412">
            <v>0</v>
          </cell>
          <cell r="DD412">
            <v>0</v>
          </cell>
          <cell r="DE412">
            <v>0</v>
          </cell>
          <cell r="DF412">
            <v>0</v>
          </cell>
          <cell r="DG412">
            <v>0</v>
          </cell>
          <cell r="DH412">
            <v>0</v>
          </cell>
          <cell r="DI412">
            <v>0</v>
          </cell>
          <cell r="DJ412">
            <v>0</v>
          </cell>
          <cell r="DK412">
            <v>0</v>
          </cell>
          <cell r="DL412">
            <v>0</v>
          </cell>
          <cell r="DM412">
            <v>0</v>
          </cell>
          <cell r="DN412">
            <v>0</v>
          </cell>
          <cell r="DO412">
            <v>0</v>
          </cell>
          <cell r="DP412">
            <v>0</v>
          </cell>
          <cell r="DQ412">
            <v>0</v>
          </cell>
          <cell r="DR412">
            <v>0</v>
          </cell>
          <cell r="DS412">
            <v>0</v>
          </cell>
          <cell r="DT412">
            <v>0</v>
          </cell>
          <cell r="DU412">
            <v>0</v>
          </cell>
          <cell r="DV412">
            <v>0</v>
          </cell>
          <cell r="DW412">
            <v>0</v>
          </cell>
          <cell r="DX412">
            <v>0</v>
          </cell>
          <cell r="DY412">
            <v>0</v>
          </cell>
          <cell r="DZ412">
            <v>0</v>
          </cell>
          <cell r="EA412">
            <v>0</v>
          </cell>
          <cell r="EB412">
            <v>0</v>
          </cell>
          <cell r="EC412">
            <v>0</v>
          </cell>
          <cell r="ED412">
            <v>0</v>
          </cell>
          <cell r="EE412">
            <v>0</v>
          </cell>
          <cell r="EF412">
            <v>0</v>
          </cell>
          <cell r="EG412">
            <v>0</v>
          </cell>
          <cell r="EH412">
            <v>0</v>
          </cell>
          <cell r="EI412">
            <v>0</v>
          </cell>
          <cell r="EJ412">
            <v>0</v>
          </cell>
          <cell r="EK412">
            <v>0</v>
          </cell>
          <cell r="EL412">
            <v>0</v>
          </cell>
          <cell r="EM412">
            <v>0</v>
          </cell>
          <cell r="EN412">
            <v>0</v>
          </cell>
          <cell r="EO412">
            <v>0</v>
          </cell>
          <cell r="EP412">
            <v>0</v>
          </cell>
          <cell r="EQ412">
            <v>0</v>
          </cell>
          <cell r="ER412">
            <v>0</v>
          </cell>
          <cell r="ES412">
            <v>0</v>
          </cell>
          <cell r="ET412">
            <v>0</v>
          </cell>
          <cell r="EU412">
            <v>0</v>
          </cell>
          <cell r="EV412">
            <v>0</v>
          </cell>
          <cell r="EW412">
            <v>0</v>
          </cell>
          <cell r="EX412">
            <v>0</v>
          </cell>
          <cell r="EY412">
            <v>0</v>
          </cell>
          <cell r="EZ412">
            <v>0</v>
          </cell>
          <cell r="FA412">
            <v>0</v>
          </cell>
          <cell r="FB412">
            <v>0</v>
          </cell>
          <cell r="FC412">
            <v>0</v>
          </cell>
          <cell r="FD412">
            <v>0</v>
          </cell>
          <cell r="FE412">
            <v>0</v>
          </cell>
          <cell r="FF412">
            <v>0</v>
          </cell>
          <cell r="FG412">
            <v>0</v>
          </cell>
          <cell r="FH412">
            <v>0</v>
          </cell>
          <cell r="FI412">
            <v>0</v>
          </cell>
          <cell r="FJ412">
            <v>0</v>
          </cell>
          <cell r="FK412">
            <v>0</v>
          </cell>
          <cell r="FL412">
            <v>0</v>
          </cell>
          <cell r="FM412">
            <v>0</v>
          </cell>
          <cell r="FN412">
            <v>0</v>
          </cell>
          <cell r="FO412">
            <v>0</v>
          </cell>
          <cell r="FP412">
            <v>0</v>
          </cell>
          <cell r="FQ412">
            <v>0</v>
          </cell>
          <cell r="FR412">
            <v>0</v>
          </cell>
          <cell r="FS412">
            <v>0</v>
          </cell>
          <cell r="FT412">
            <v>0</v>
          </cell>
          <cell r="FU412">
            <v>0</v>
          </cell>
          <cell r="FV412">
            <v>0</v>
          </cell>
          <cell r="FW412">
            <v>0</v>
          </cell>
          <cell r="FX412">
            <v>0</v>
          </cell>
          <cell r="FY412">
            <v>0</v>
          </cell>
          <cell r="FZ412">
            <v>0</v>
          </cell>
          <cell r="GA412">
            <v>0</v>
          </cell>
          <cell r="GB412">
            <v>0</v>
          </cell>
          <cell r="GC412">
            <v>0</v>
          </cell>
          <cell r="GD412">
            <v>0</v>
          </cell>
          <cell r="GE412">
            <v>0</v>
          </cell>
          <cell r="GF412">
            <v>0</v>
          </cell>
          <cell r="GG412">
            <v>0</v>
          </cell>
          <cell r="GH412">
            <v>0</v>
          </cell>
          <cell r="GI412">
            <v>0</v>
          </cell>
          <cell r="GJ412">
            <v>0</v>
          </cell>
          <cell r="GK412">
            <v>0</v>
          </cell>
          <cell r="GL412">
            <v>0</v>
          </cell>
          <cell r="GM412">
            <v>0</v>
          </cell>
          <cell r="GN412">
            <v>0</v>
          </cell>
          <cell r="GO412">
            <v>0</v>
          </cell>
          <cell r="GP412">
            <v>0</v>
          </cell>
          <cell r="GQ412">
            <v>0</v>
          </cell>
          <cell r="GR412">
            <v>0</v>
          </cell>
          <cell r="GS412">
            <v>0</v>
          </cell>
          <cell r="GT412">
            <v>0</v>
          </cell>
          <cell r="GU412">
            <v>0</v>
          </cell>
          <cell r="GV412">
            <v>0</v>
          </cell>
          <cell r="GW412">
            <v>0</v>
          </cell>
          <cell r="GX412">
            <v>0</v>
          </cell>
          <cell r="GY412">
            <v>0</v>
          </cell>
          <cell r="GZ412">
            <v>0</v>
          </cell>
          <cell r="HA412">
            <v>0</v>
          </cell>
          <cell r="HB412">
            <v>0</v>
          </cell>
          <cell r="HC412">
            <v>0</v>
          </cell>
          <cell r="HD412">
            <v>0</v>
          </cell>
          <cell r="HE412">
            <v>0</v>
          </cell>
          <cell r="HF412">
            <v>0</v>
          </cell>
          <cell r="HG412">
            <v>0</v>
          </cell>
          <cell r="HH412">
            <v>0</v>
          </cell>
          <cell r="HI412">
            <v>0</v>
          </cell>
          <cell r="HJ412">
            <v>0</v>
          </cell>
          <cell r="HK412">
            <v>0</v>
          </cell>
          <cell r="HL412">
            <v>0</v>
          </cell>
          <cell r="HM412">
            <v>0</v>
          </cell>
          <cell r="HN412">
            <v>0</v>
          </cell>
          <cell r="HO412">
            <v>0</v>
          </cell>
          <cell r="HP412">
            <v>0</v>
          </cell>
          <cell r="HQ412">
            <v>0</v>
          </cell>
          <cell r="HR412">
            <v>0</v>
          </cell>
          <cell r="HS412">
            <v>0</v>
          </cell>
          <cell r="HT412">
            <v>0</v>
          </cell>
          <cell r="HU412">
            <v>0</v>
          </cell>
          <cell r="HV412">
            <v>0</v>
          </cell>
          <cell r="HW412">
            <v>0</v>
          </cell>
          <cell r="HX412">
            <v>0</v>
          </cell>
          <cell r="HY412">
            <v>0</v>
          </cell>
          <cell r="HZ412">
            <v>0</v>
          </cell>
          <cell r="IA412">
            <v>0</v>
          </cell>
          <cell r="IB412">
            <v>0</v>
          </cell>
          <cell r="IC412">
            <v>0</v>
          </cell>
          <cell r="ID412">
            <v>0</v>
          </cell>
          <cell r="IE412">
            <v>0</v>
          </cell>
          <cell r="IF412">
            <v>0</v>
          </cell>
          <cell r="IG412">
            <v>0</v>
          </cell>
          <cell r="IH412">
            <v>0</v>
          </cell>
          <cell r="II412">
            <v>0</v>
          </cell>
          <cell r="IJ412">
            <v>0</v>
          </cell>
          <cell r="IK412">
            <v>0</v>
          </cell>
          <cell r="IL412">
            <v>0</v>
          </cell>
          <cell r="IM412">
            <v>0</v>
          </cell>
          <cell r="IN412">
            <v>0</v>
          </cell>
          <cell r="IO412">
            <v>0</v>
          </cell>
          <cell r="IP412">
            <v>0</v>
          </cell>
          <cell r="IQ412">
            <v>0</v>
          </cell>
          <cell r="IR412">
            <v>0</v>
          </cell>
          <cell r="IS412">
            <v>0</v>
          </cell>
          <cell r="IT412">
            <v>0</v>
          </cell>
          <cell r="IU412">
            <v>0</v>
          </cell>
          <cell r="IV412">
            <v>0</v>
          </cell>
          <cell r="IW412">
            <v>0</v>
          </cell>
          <cell r="IX412">
            <v>0</v>
          </cell>
          <cell r="IY412">
            <v>0</v>
          </cell>
          <cell r="IZ412">
            <v>0</v>
          </cell>
          <cell r="JA412">
            <v>0</v>
          </cell>
          <cell r="JB412">
            <v>0</v>
          </cell>
          <cell r="JC412">
            <v>0</v>
          </cell>
          <cell r="JD412">
            <v>0</v>
          </cell>
          <cell r="JE412">
            <v>0</v>
          </cell>
        </row>
        <row r="413"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  <cell r="BZ413">
            <v>0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P413">
            <v>0</v>
          </cell>
          <cell r="CQ413">
            <v>0</v>
          </cell>
          <cell r="CR413">
            <v>0</v>
          </cell>
          <cell r="CS413">
            <v>0</v>
          </cell>
          <cell r="CT413">
            <v>0</v>
          </cell>
          <cell r="CU413">
            <v>0</v>
          </cell>
          <cell r="CV413">
            <v>0</v>
          </cell>
          <cell r="CW413">
            <v>0</v>
          </cell>
          <cell r="CX413">
            <v>0</v>
          </cell>
          <cell r="CY413">
            <v>0</v>
          </cell>
          <cell r="CZ413">
            <v>0</v>
          </cell>
          <cell r="DA413">
            <v>0</v>
          </cell>
          <cell r="DB413">
            <v>0</v>
          </cell>
          <cell r="DC413">
            <v>0</v>
          </cell>
          <cell r="DD413">
            <v>0</v>
          </cell>
          <cell r="DE413">
            <v>0</v>
          </cell>
          <cell r="DF413">
            <v>0</v>
          </cell>
          <cell r="DG413">
            <v>0</v>
          </cell>
          <cell r="DH413">
            <v>0</v>
          </cell>
          <cell r="DI413">
            <v>0</v>
          </cell>
          <cell r="DJ413">
            <v>0</v>
          </cell>
          <cell r="DK413">
            <v>0</v>
          </cell>
          <cell r="DL413">
            <v>0</v>
          </cell>
          <cell r="DM413">
            <v>0</v>
          </cell>
          <cell r="DN413">
            <v>0</v>
          </cell>
          <cell r="DO413">
            <v>0</v>
          </cell>
          <cell r="DP413">
            <v>0</v>
          </cell>
          <cell r="DQ413">
            <v>0</v>
          </cell>
          <cell r="DR413">
            <v>0</v>
          </cell>
          <cell r="DS413">
            <v>0</v>
          </cell>
          <cell r="DT413">
            <v>0</v>
          </cell>
          <cell r="DU413">
            <v>0</v>
          </cell>
          <cell r="DV413">
            <v>0</v>
          </cell>
          <cell r="DW413">
            <v>0</v>
          </cell>
          <cell r="DX413">
            <v>0</v>
          </cell>
          <cell r="DY413">
            <v>0</v>
          </cell>
          <cell r="DZ413">
            <v>0</v>
          </cell>
          <cell r="EA413">
            <v>0</v>
          </cell>
          <cell r="EB413">
            <v>0</v>
          </cell>
          <cell r="EC413">
            <v>0</v>
          </cell>
          <cell r="ED413">
            <v>0</v>
          </cell>
          <cell r="EE413">
            <v>0</v>
          </cell>
          <cell r="EF413">
            <v>0</v>
          </cell>
          <cell r="EG413">
            <v>0</v>
          </cell>
          <cell r="EH413">
            <v>0</v>
          </cell>
          <cell r="EI413">
            <v>0</v>
          </cell>
          <cell r="EJ413">
            <v>0</v>
          </cell>
          <cell r="EK413">
            <v>0</v>
          </cell>
          <cell r="EL413">
            <v>0</v>
          </cell>
          <cell r="EM413">
            <v>0</v>
          </cell>
          <cell r="EN413">
            <v>0</v>
          </cell>
          <cell r="EO413">
            <v>0</v>
          </cell>
          <cell r="EP413">
            <v>0</v>
          </cell>
          <cell r="EQ413">
            <v>0</v>
          </cell>
          <cell r="ER413">
            <v>0</v>
          </cell>
          <cell r="ES413">
            <v>0</v>
          </cell>
          <cell r="ET413">
            <v>0</v>
          </cell>
          <cell r="EU413">
            <v>0</v>
          </cell>
          <cell r="EV413">
            <v>0</v>
          </cell>
          <cell r="EW413">
            <v>0</v>
          </cell>
          <cell r="EX413">
            <v>0</v>
          </cell>
          <cell r="EY413">
            <v>0</v>
          </cell>
          <cell r="EZ413">
            <v>0</v>
          </cell>
          <cell r="FA413">
            <v>0</v>
          </cell>
          <cell r="FB413">
            <v>0</v>
          </cell>
          <cell r="FC413">
            <v>0</v>
          </cell>
          <cell r="FD413">
            <v>0</v>
          </cell>
          <cell r="FE413">
            <v>0</v>
          </cell>
          <cell r="FF413">
            <v>0</v>
          </cell>
          <cell r="FG413">
            <v>0</v>
          </cell>
          <cell r="FH413">
            <v>0</v>
          </cell>
          <cell r="FI413">
            <v>0</v>
          </cell>
          <cell r="FJ413">
            <v>0</v>
          </cell>
          <cell r="FK413">
            <v>0</v>
          </cell>
          <cell r="FL413">
            <v>0</v>
          </cell>
          <cell r="FM413">
            <v>0</v>
          </cell>
          <cell r="FN413">
            <v>0</v>
          </cell>
          <cell r="FO413">
            <v>0</v>
          </cell>
          <cell r="FP413">
            <v>0</v>
          </cell>
          <cell r="FQ413">
            <v>0</v>
          </cell>
          <cell r="FR413">
            <v>0</v>
          </cell>
          <cell r="FS413">
            <v>0</v>
          </cell>
          <cell r="FT413">
            <v>0</v>
          </cell>
          <cell r="FU413">
            <v>0</v>
          </cell>
          <cell r="FV413">
            <v>0</v>
          </cell>
          <cell r="FW413">
            <v>0</v>
          </cell>
          <cell r="FX413">
            <v>0</v>
          </cell>
          <cell r="FY413">
            <v>0</v>
          </cell>
          <cell r="FZ413">
            <v>0</v>
          </cell>
          <cell r="GA413">
            <v>0</v>
          </cell>
          <cell r="GB413">
            <v>0</v>
          </cell>
          <cell r="GC413">
            <v>0</v>
          </cell>
          <cell r="GD413">
            <v>0</v>
          </cell>
          <cell r="GE413">
            <v>0</v>
          </cell>
          <cell r="GF413">
            <v>0</v>
          </cell>
          <cell r="GG413">
            <v>0</v>
          </cell>
          <cell r="GH413">
            <v>0</v>
          </cell>
          <cell r="GI413">
            <v>0</v>
          </cell>
          <cell r="GJ413">
            <v>0</v>
          </cell>
          <cell r="GK413">
            <v>0</v>
          </cell>
          <cell r="GL413">
            <v>0</v>
          </cell>
          <cell r="GM413">
            <v>0</v>
          </cell>
          <cell r="GN413">
            <v>0</v>
          </cell>
          <cell r="GO413">
            <v>0</v>
          </cell>
          <cell r="GP413">
            <v>0</v>
          </cell>
          <cell r="GQ413">
            <v>0</v>
          </cell>
          <cell r="GR413">
            <v>0</v>
          </cell>
          <cell r="GS413">
            <v>0</v>
          </cell>
          <cell r="GT413">
            <v>0</v>
          </cell>
          <cell r="GU413">
            <v>0</v>
          </cell>
          <cell r="GV413">
            <v>0</v>
          </cell>
          <cell r="GW413">
            <v>0</v>
          </cell>
          <cell r="GX413">
            <v>0</v>
          </cell>
          <cell r="GY413">
            <v>0</v>
          </cell>
          <cell r="GZ413">
            <v>0</v>
          </cell>
          <cell r="HA413">
            <v>0</v>
          </cell>
          <cell r="HB413">
            <v>0</v>
          </cell>
          <cell r="HC413">
            <v>0</v>
          </cell>
          <cell r="HD413">
            <v>0</v>
          </cell>
          <cell r="HE413">
            <v>0</v>
          </cell>
          <cell r="HF413">
            <v>0</v>
          </cell>
          <cell r="HG413">
            <v>0</v>
          </cell>
          <cell r="HH413">
            <v>0</v>
          </cell>
          <cell r="HI413">
            <v>0</v>
          </cell>
          <cell r="HJ413">
            <v>0</v>
          </cell>
          <cell r="HK413">
            <v>0</v>
          </cell>
          <cell r="HL413">
            <v>0</v>
          </cell>
          <cell r="HM413">
            <v>0</v>
          </cell>
          <cell r="HN413">
            <v>0</v>
          </cell>
          <cell r="HO413">
            <v>0</v>
          </cell>
          <cell r="HP413">
            <v>0</v>
          </cell>
          <cell r="HQ413">
            <v>0</v>
          </cell>
          <cell r="HR413">
            <v>0</v>
          </cell>
          <cell r="HS413">
            <v>0</v>
          </cell>
          <cell r="HT413">
            <v>0</v>
          </cell>
          <cell r="HU413">
            <v>0</v>
          </cell>
          <cell r="HV413">
            <v>0</v>
          </cell>
          <cell r="HW413">
            <v>0</v>
          </cell>
          <cell r="HX413">
            <v>0</v>
          </cell>
          <cell r="HY413">
            <v>0</v>
          </cell>
          <cell r="HZ413">
            <v>0</v>
          </cell>
          <cell r="IA413">
            <v>0</v>
          </cell>
          <cell r="IB413">
            <v>0</v>
          </cell>
          <cell r="IC413">
            <v>0</v>
          </cell>
          <cell r="ID413">
            <v>0</v>
          </cell>
          <cell r="IE413">
            <v>0</v>
          </cell>
          <cell r="IF413">
            <v>0</v>
          </cell>
          <cell r="IG413">
            <v>0</v>
          </cell>
          <cell r="IH413">
            <v>0</v>
          </cell>
          <cell r="II413">
            <v>0</v>
          </cell>
          <cell r="IJ413">
            <v>0</v>
          </cell>
          <cell r="IK413">
            <v>0</v>
          </cell>
          <cell r="IL413">
            <v>0</v>
          </cell>
          <cell r="IM413">
            <v>0</v>
          </cell>
          <cell r="IN413">
            <v>0</v>
          </cell>
          <cell r="IO413">
            <v>0</v>
          </cell>
          <cell r="IP413">
            <v>0</v>
          </cell>
          <cell r="IQ413">
            <v>0</v>
          </cell>
          <cell r="IR413">
            <v>0</v>
          </cell>
          <cell r="IS413">
            <v>0</v>
          </cell>
          <cell r="IT413">
            <v>0</v>
          </cell>
          <cell r="IU413">
            <v>0</v>
          </cell>
          <cell r="IV413">
            <v>0</v>
          </cell>
          <cell r="IW413">
            <v>0</v>
          </cell>
          <cell r="IX413">
            <v>0</v>
          </cell>
          <cell r="IY413">
            <v>0</v>
          </cell>
          <cell r="IZ413">
            <v>0</v>
          </cell>
          <cell r="JA413">
            <v>0</v>
          </cell>
          <cell r="JB413">
            <v>0</v>
          </cell>
          <cell r="JC413">
            <v>0</v>
          </cell>
          <cell r="JD413">
            <v>0</v>
          </cell>
          <cell r="JE413">
            <v>0</v>
          </cell>
        </row>
        <row r="414">
          <cell r="F414">
            <v>-5.6334580932780227</v>
          </cell>
          <cell r="G414">
            <v>-10.716825890271139</v>
          </cell>
          <cell r="H414">
            <v>-11.178131908916839</v>
          </cell>
          <cell r="I414">
            <v>-18.989738246542402</v>
          </cell>
          <cell r="J414">
            <v>-23.875023267202778</v>
          </cell>
          <cell r="K414">
            <v>-29.858636979410221</v>
          </cell>
          <cell r="L414">
            <v>-31.032873492993531</v>
          </cell>
          <cell r="M414">
            <v>-30.339509035868105</v>
          </cell>
          <cell r="N414">
            <v>-41.594020453499979</v>
          </cell>
          <cell r="O414">
            <v>-7.9523904269117338</v>
          </cell>
          <cell r="P414">
            <v>-15.024901049000619</v>
          </cell>
          <cell r="Q414">
            <v>-20.727482976413739</v>
          </cell>
          <cell r="R414">
            <v>-206.18175250472268</v>
          </cell>
          <cell r="S414">
            <v>-3.8958729588775896</v>
          </cell>
          <cell r="T414">
            <v>-11.953970048496558</v>
          </cell>
          <cell r="U414">
            <v>-7.4009165783645585</v>
          </cell>
          <cell r="V414">
            <v>-11.432046271631407</v>
          </cell>
          <cell r="W414">
            <v>-0.65230749386682874</v>
          </cell>
          <cell r="X414">
            <v>-38.488052574353787</v>
          </cell>
          <cell r="Y414">
            <v>-53.871632443457202</v>
          </cell>
          <cell r="Z414">
            <v>-50.446452759650128</v>
          </cell>
          <cell r="AA414">
            <v>-33.603217705531279</v>
          </cell>
          <cell r="AB414">
            <v>44.550355507228232</v>
          </cell>
          <cell r="AC414">
            <v>-14.045182173154899</v>
          </cell>
          <cell r="AD414">
            <v>-24.942457004672178</v>
          </cell>
          <cell r="AE414">
            <v>-332.58265053160721</v>
          </cell>
          <cell r="AF414">
            <v>-13.079396301262022</v>
          </cell>
          <cell r="AG414">
            <v>-20.424968457704381</v>
          </cell>
          <cell r="AH414">
            <v>-38.288320674517308</v>
          </cell>
          <cell r="AI414">
            <v>-18.250298081544315</v>
          </cell>
          <cell r="AJ414">
            <v>-11.599391078416375</v>
          </cell>
          <cell r="AK414">
            <v>-47.592922013991483</v>
          </cell>
          <cell r="AL414">
            <v>-52.352950890839566</v>
          </cell>
          <cell r="AM414">
            <v>-59.809149298474949</v>
          </cell>
          <cell r="AN414">
            <v>-13.344320837466512</v>
          </cell>
          <cell r="AO414">
            <v>-24.177070749159611</v>
          </cell>
          <cell r="AP414">
            <v>-16.073347196950635</v>
          </cell>
          <cell r="AQ414">
            <v>-17.590514951200021</v>
          </cell>
          <cell r="AR414">
            <v>-419.35900025250157</v>
          </cell>
          <cell r="AS414">
            <v>-18.159223321217723</v>
          </cell>
          <cell r="AT414">
            <v>-24.307626729856565</v>
          </cell>
          <cell r="AU414">
            <v>-27.295562577339297</v>
          </cell>
          <cell r="AV414">
            <v>-13.260405227683805</v>
          </cell>
          <cell r="AW414">
            <v>-11.933203088927257</v>
          </cell>
          <cell r="AX414">
            <v>3.1517957544056117</v>
          </cell>
          <cell r="AY414">
            <v>-72.067647646923433</v>
          </cell>
          <cell r="AZ414">
            <v>-59.098065691308875</v>
          </cell>
          <cell r="BA414">
            <v>-27.141259798896499</v>
          </cell>
          <cell r="BB414">
            <v>-109.07672601412924</v>
          </cell>
          <cell r="BC414">
            <v>-32.456928212468483</v>
          </cell>
          <cell r="BD414">
            <v>-27.714147698243323</v>
          </cell>
          <cell r="BE414">
            <v>-278.94091927708359</v>
          </cell>
          <cell r="BF414">
            <v>-18.615169689786853</v>
          </cell>
          <cell r="BG414">
            <v>-35.909566664377053</v>
          </cell>
          <cell r="BH414">
            <v>-9.6975238838676887</v>
          </cell>
          <cell r="BI414">
            <v>22.520529040404654</v>
          </cell>
          <cell r="BJ414">
            <v>15.024195631069233</v>
          </cell>
          <cell r="BK414">
            <v>-23.6644524287276</v>
          </cell>
          <cell r="BL414">
            <v>-94.819047809789481</v>
          </cell>
          <cell r="BM414">
            <v>-51.155793110534432</v>
          </cell>
          <cell r="BN414">
            <v>-50.106286657399323</v>
          </cell>
          <cell r="BO414">
            <v>-3.9122246423503384</v>
          </cell>
          <cell r="BP414">
            <v>-12.078781329691992</v>
          </cell>
          <cell r="BQ414">
            <v>-16.526797732054547</v>
          </cell>
          <cell r="BR414">
            <v>-318.74779290583683</v>
          </cell>
          <cell r="BS414">
            <v>-27.70992393407505</v>
          </cell>
          <cell r="BT414">
            <v>-26.657514782840735</v>
          </cell>
          <cell r="BU414">
            <v>-28.502428492271065</v>
          </cell>
          <cell r="BV414">
            <v>-4.386439684679317</v>
          </cell>
          <cell r="BW414">
            <v>-2.4617313761696096</v>
          </cell>
          <cell r="BX414">
            <v>-14.10880712953076</v>
          </cell>
          <cell r="BY414">
            <v>-59.040609122777823</v>
          </cell>
          <cell r="BZ414">
            <v>-58.9359927382975</v>
          </cell>
          <cell r="CA414">
            <v>-35.677755734039238</v>
          </cell>
          <cell r="CB414">
            <v>-10.732733284408823</v>
          </cell>
          <cell r="CC414">
            <v>-26.004795865981578</v>
          </cell>
          <cell r="CD414">
            <v>-24.529060760745779</v>
          </cell>
          <cell r="CE414">
            <v>-259.01577939791605</v>
          </cell>
          <cell r="CF414">
            <v>-24.485888495619292</v>
          </cell>
          <cell r="CG414">
            <v>-21.2074560706169</v>
          </cell>
          <cell r="CH414">
            <v>-11.509185118709865</v>
          </cell>
          <cell r="CI414">
            <v>-7.0138435622702673</v>
          </cell>
          <cell r="CJ414">
            <v>-3.8012021437200474</v>
          </cell>
          <cell r="CK414">
            <v>-12.620274763890848</v>
          </cell>
          <cell r="CL414">
            <v>-70.009583109109371</v>
          </cell>
          <cell r="CM414">
            <v>-56.420861776809033</v>
          </cell>
          <cell r="CN414">
            <v>-27.870579228037968</v>
          </cell>
          <cell r="CO414">
            <v>28.399350074899303</v>
          </cell>
          <cell r="CP414">
            <v>-19.988044113324577</v>
          </cell>
          <cell r="CQ414">
            <v>-32.488211090698314</v>
          </cell>
          <cell r="CR414">
            <v>-165.0578297941247</v>
          </cell>
          <cell r="CS414">
            <v>12.101181744557834</v>
          </cell>
          <cell r="CT414">
            <v>-17.138800212116621</v>
          </cell>
          <cell r="CU414">
            <v>-6.4776990131722414</v>
          </cell>
          <cell r="CV414">
            <v>7.5228232485105764</v>
          </cell>
          <cell r="CW414">
            <v>0.23032200280999859</v>
          </cell>
          <cell r="CX414">
            <v>-10.030596638589486</v>
          </cell>
          <cell r="CY414">
            <v>-32.591170703606622</v>
          </cell>
          <cell r="CZ414">
            <v>-23.426870146657166</v>
          </cell>
          <cell r="DA414">
            <v>-21.054827898118674</v>
          </cell>
          <cell r="DB414">
            <v>-6.2393807544895026</v>
          </cell>
          <cell r="DC414">
            <v>-45.066185480023705</v>
          </cell>
          <cell r="DD414">
            <v>-22.886625943188847</v>
          </cell>
          <cell r="DE414">
            <v>-68.327158367377706</v>
          </cell>
          <cell r="DF414">
            <v>-17.897463869358035</v>
          </cell>
          <cell r="DG414">
            <v>-10.93719476417391</v>
          </cell>
          <cell r="DH414">
            <v>-4.617095055320533</v>
          </cell>
          <cell r="DI414">
            <v>0.37609969221011852</v>
          </cell>
          <cell r="DJ414">
            <v>-0.81403823663998764</v>
          </cell>
          <cell r="DK414">
            <v>-20.283214853279787</v>
          </cell>
          <cell r="DL414">
            <v>-3.552168763741065</v>
          </cell>
          <cell r="DM414">
            <v>2.7136158760331455</v>
          </cell>
          <cell r="DN414">
            <v>3.405570169838029</v>
          </cell>
          <cell r="DO414">
            <v>3.9694959534408554</v>
          </cell>
          <cell r="DP414">
            <v>-2.3432397949436563</v>
          </cell>
          <cell r="DQ414">
            <v>-18.347524721422815</v>
          </cell>
          <cell r="DR414">
            <v>-90.694192354741972</v>
          </cell>
          <cell r="DS414">
            <v>-19.933678759516624</v>
          </cell>
          <cell r="DT414">
            <v>-39.557675911986735</v>
          </cell>
          <cell r="DU414">
            <v>-36.205099024220544</v>
          </cell>
          <cell r="DV414">
            <v>-1.747899222100159</v>
          </cell>
          <cell r="DW414">
            <v>-0.22152344687000891</v>
          </cell>
          <cell r="DX414">
            <v>-1.0095652681802676</v>
          </cell>
          <cell r="DY414">
            <v>-23.979417831535102</v>
          </cell>
          <cell r="DZ414">
            <v>-22.962663810467348</v>
          </cell>
          <cell r="EA414">
            <v>-17.994454055435199</v>
          </cell>
          <cell r="EB414">
            <v>-2.2898543379697003</v>
          </cell>
          <cell r="EC414">
            <v>67.611637711397634</v>
          </cell>
          <cell r="ED414">
            <v>7.5960016021781485</v>
          </cell>
          <cell r="EE414">
            <v>-100.57229499347159</v>
          </cell>
          <cell r="EF414">
            <v>-9.2922095318135689</v>
          </cell>
          <cell r="EG414">
            <v>-10.498936709769623</v>
          </cell>
          <cell r="EH414">
            <v>15.093401959898983</v>
          </cell>
          <cell r="EI414">
            <v>-0.41930233123002836</v>
          </cell>
          <cell r="EJ414">
            <v>-4.6908780980004394E-2</v>
          </cell>
          <cell r="EK414">
            <v>-3.3357476280898481</v>
          </cell>
          <cell r="EL414">
            <v>-40.530433593357884</v>
          </cell>
          <cell r="EM414">
            <v>-11.286352355360577</v>
          </cell>
          <cell r="EN414">
            <v>-22.606707240880496</v>
          </cell>
          <cell r="EO414">
            <v>-2.164043154929459</v>
          </cell>
          <cell r="EP414">
            <v>-13.460269366569264</v>
          </cell>
          <cell r="EQ414">
            <v>-2.0247862603646354</v>
          </cell>
          <cell r="ER414">
            <v>-14.989971296410658</v>
          </cell>
          <cell r="ES414">
            <v>10.008248249840108</v>
          </cell>
          <cell r="ET414">
            <v>-3.3777897916406801</v>
          </cell>
          <cell r="EU414">
            <v>0.32545859880974604</v>
          </cell>
          <cell r="EV414">
            <v>-0.3980096391500183</v>
          </cell>
          <cell r="EW414">
            <v>-8.2353861430000563E-2</v>
          </cell>
          <cell r="EX414">
            <v>1.0187640461899719</v>
          </cell>
          <cell r="EY414">
            <v>-24.148395788153721</v>
          </cell>
          <cell r="EZ414">
            <v>-3.8657852385331353</v>
          </cell>
          <cell r="FA414">
            <v>-7.5235389070094243</v>
          </cell>
          <cell r="FB414">
            <v>0.26229255105022276</v>
          </cell>
          <cell r="FC414">
            <v>-1.3768683717198655</v>
          </cell>
          <cell r="FD414">
            <v>14.168006855335989</v>
          </cell>
          <cell r="FE414">
            <v>-85.659570824194816</v>
          </cell>
          <cell r="FF414">
            <v>-6.5626014269309962</v>
          </cell>
          <cell r="FG414">
            <v>-9.0126686437797616</v>
          </cell>
          <cell r="FH414">
            <v>-2.6337045518685045</v>
          </cell>
          <cell r="FI414">
            <v>-3.1650425010411709E-2</v>
          </cell>
          <cell r="FJ414">
            <v>-4.8151334460001749E-2</v>
          </cell>
          <cell r="FK414">
            <v>-2.2904072890000293E-2</v>
          </cell>
          <cell r="FL414">
            <v>-33.669799830327975</v>
          </cell>
          <cell r="FM414">
            <v>-19.828088610505802</v>
          </cell>
          <cell r="FN414">
            <v>-7.4284017107383988</v>
          </cell>
          <cell r="FO414">
            <v>-1.5114732986098716</v>
          </cell>
          <cell r="FP414">
            <v>3.7183539672478219</v>
          </cell>
          <cell r="FQ414">
            <v>-8.6284808863129001</v>
          </cell>
          <cell r="FR414">
            <v>-13.921440449994407</v>
          </cell>
          <cell r="FS414">
            <v>4.1447176440269686</v>
          </cell>
          <cell r="FT414">
            <v>-1.3863221337305731</v>
          </cell>
          <cell r="FU414">
            <v>-0.10980695040962019</v>
          </cell>
          <cell r="FV414">
            <v>-1.0274388056097905</v>
          </cell>
          <cell r="FW414">
            <v>0</v>
          </cell>
          <cell r="FX414">
            <v>1.1859723600999814</v>
          </cell>
          <cell r="FY414">
            <v>1.7261043237103877</v>
          </cell>
          <cell r="FZ414">
            <v>-13.464766861565295</v>
          </cell>
          <cell r="GA414">
            <v>-21.46670572830044</v>
          </cell>
          <cell r="GB414">
            <v>-1.2994611125400297</v>
          </cell>
          <cell r="GC414">
            <v>-4.5661767524197785</v>
          </cell>
          <cell r="GD414">
            <v>22.342443566762086</v>
          </cell>
          <cell r="GE414">
            <v>-183.50443497000379</v>
          </cell>
          <cell r="GF414">
            <v>5.1600335412094864</v>
          </cell>
          <cell r="GG414">
            <v>0.20297679691429948</v>
          </cell>
          <cell r="GH414">
            <v>-1.7112968493202061</v>
          </cell>
          <cell r="GI414">
            <v>0.42979747986993289</v>
          </cell>
          <cell r="GJ414">
            <v>0</v>
          </cell>
          <cell r="GK414">
            <v>-1.3327642130001038E-2</v>
          </cell>
          <cell r="GL414">
            <v>-37.502124904818629</v>
          </cell>
          <cell r="GM414">
            <v>-102.40544912052428</v>
          </cell>
          <cell r="GN414">
            <v>-22.766430139308795</v>
          </cell>
          <cell r="GO414">
            <v>-6.7743311910501234</v>
          </cell>
          <cell r="GP414">
            <v>-7.0713683944904915</v>
          </cell>
          <cell r="GQ414">
            <v>-11.05291454636972</v>
          </cell>
          <cell r="GR414">
            <v>-106.27761061201454</v>
          </cell>
          <cell r="GS414">
            <v>4.8420741518420982</v>
          </cell>
          <cell r="GT414">
            <v>2.3361182881199056</v>
          </cell>
          <cell r="GU414">
            <v>6.5594913280692708</v>
          </cell>
          <cell r="GV414">
            <v>-5.1395038989937802E-2</v>
          </cell>
          <cell r="GW414">
            <v>-6.9170562100000083E-3</v>
          </cell>
          <cell r="GX414">
            <v>0.18833782412001199</v>
          </cell>
          <cell r="GY414">
            <v>-36.323741134243392</v>
          </cell>
          <cell r="GZ414">
            <v>-25.247310228245624</v>
          </cell>
          <cell r="HA414">
            <v>-38.207281547747698</v>
          </cell>
          <cell r="HB414">
            <v>1.0107339463800145</v>
          </cell>
          <cell r="HC414">
            <v>-8.2546748026707064</v>
          </cell>
          <cell r="HD414">
            <v>-13.123046342429006</v>
          </cell>
          <cell r="HE414">
            <v>-128.6341936745448</v>
          </cell>
          <cell r="HF414">
            <v>-25.067823543347913</v>
          </cell>
          <cell r="HG414">
            <v>-4.7944053964456543</v>
          </cell>
          <cell r="HH414">
            <v>-2.4274814576001518</v>
          </cell>
          <cell r="HI414">
            <v>-1.4095979039993267E-2</v>
          </cell>
          <cell r="HJ414">
            <v>-7.3337270500000162E-3</v>
          </cell>
          <cell r="HK414">
            <v>-0.22883961070999703</v>
          </cell>
          <cell r="HL414">
            <v>-25.360820384597901</v>
          </cell>
          <cell r="HM414">
            <v>-18.717778322210506</v>
          </cell>
          <cell r="HN414">
            <v>-10.132946638710564</v>
          </cell>
          <cell r="HO414">
            <v>0.60682343129008132</v>
          </cell>
          <cell r="HP414">
            <v>-25.032264219120407</v>
          </cell>
          <cell r="HQ414">
            <v>-17.457227827013412</v>
          </cell>
          <cell r="HR414">
            <v>-204.89374787043198</v>
          </cell>
          <cell r="HS414">
            <v>-12.256034579790139</v>
          </cell>
          <cell r="HT414">
            <v>-25.132151860652812</v>
          </cell>
          <cell r="HU414">
            <v>-0.86905048059088585</v>
          </cell>
          <cell r="HV414">
            <v>-8.9707364229980158E-2</v>
          </cell>
          <cell r="HW414">
            <v>0</v>
          </cell>
          <cell r="HX414">
            <v>-0.78126581511999404</v>
          </cell>
          <cell r="HY414">
            <v>-105.33678566058006</v>
          </cell>
          <cell r="HZ414">
            <v>-17.876947757733433</v>
          </cell>
          <cell r="IA414">
            <v>-5.124389439188235</v>
          </cell>
          <cell r="IB414">
            <v>-2.6359193096104718</v>
          </cell>
          <cell r="IC414">
            <v>-14.848072548174969</v>
          </cell>
          <cell r="ID414">
            <v>-19.943423054748564</v>
          </cell>
          <cell r="IE414">
            <v>-260.47872591772466</v>
          </cell>
          <cell r="IF414">
            <v>-109.71621226986463</v>
          </cell>
          <cell r="IG414">
            <v>1.5450440721178893</v>
          </cell>
          <cell r="IH414">
            <v>0.85941745991021889</v>
          </cell>
          <cell r="II414">
            <v>-0.14651732498987258</v>
          </cell>
          <cell r="IJ414">
            <v>0</v>
          </cell>
          <cell r="IK414">
            <v>0</v>
          </cell>
          <cell r="IL414">
            <v>-53.328937150130514</v>
          </cell>
          <cell r="IM414">
            <v>-14.077492193420767</v>
          </cell>
          <cell r="IN414">
            <v>-6.4476838049886283</v>
          </cell>
          <cell r="IO414">
            <v>0.14725869783023882</v>
          </cell>
          <cell r="IP414">
            <v>-50.429332124433131</v>
          </cell>
          <cell r="IQ414">
            <v>-28.88427127974137</v>
          </cell>
          <cell r="IR414">
            <v>-28.78049799479777</v>
          </cell>
          <cell r="IS414">
            <v>26.002464232711645</v>
          </cell>
          <cell r="IT414">
            <v>-9.7008133327617543</v>
          </cell>
          <cell r="IU414">
            <v>-11.920221335760289</v>
          </cell>
          <cell r="IV414">
            <v>2.8545218700060104E-3</v>
          </cell>
          <cell r="IW414">
            <v>0</v>
          </cell>
          <cell r="IX414">
            <v>0</v>
          </cell>
          <cell r="IY414">
            <v>-33.86815751854374</v>
          </cell>
          <cell r="IZ414">
            <v>-23.688505618618365</v>
          </cell>
          <cell r="JA414">
            <v>2.0159781614711392</v>
          </cell>
          <cell r="JB414">
            <v>-3.5357814574599615</v>
          </cell>
          <cell r="JC414">
            <v>37.30690983866225</v>
          </cell>
          <cell r="JD414">
            <v>-11.395225486332492</v>
          </cell>
          <cell r="JE414">
            <v>0</v>
          </cell>
        </row>
        <row r="416">
          <cell r="F416">
            <v>-2.6520668149998983E-2</v>
          </cell>
          <cell r="G416">
            <v>-4.7282319589996291E-2</v>
          </cell>
          <cell r="H416">
            <v>-2.2498369500070226E-3</v>
          </cell>
          <cell r="I416">
            <v>-3.0832865759997219E-2</v>
          </cell>
          <cell r="J416">
            <v>-3.2722455820000107E-2</v>
          </cell>
          <cell r="K416">
            <v>-2.2717078939997748E-2</v>
          </cell>
          <cell r="L416">
            <v>0</v>
          </cell>
          <cell r="M416">
            <v>0</v>
          </cell>
          <cell r="N416">
            <v>-5.9972656200031338E-3</v>
          </cell>
          <cell r="O416">
            <v>-1.8417677210003092E-2</v>
          </cell>
          <cell r="P416">
            <v>-2.1544055099994353E-2</v>
          </cell>
          <cell r="Q416">
            <v>-1.0804897499951949E-3</v>
          </cell>
          <cell r="R416">
            <v>-0.29784992727002191</v>
          </cell>
          <cell r="S416">
            <v>-3.7539894179992928E-2</v>
          </cell>
          <cell r="T416">
            <v>-3.565295040999672E-2</v>
          </cell>
          <cell r="U416">
            <v>0</v>
          </cell>
          <cell r="V416">
            <v>-1.7687667590003286E-2</v>
          </cell>
          <cell r="W416">
            <v>-9.7648189429996535E-2</v>
          </cell>
          <cell r="X416">
            <v>-2.1985771209998006E-2</v>
          </cell>
          <cell r="Y416">
            <v>-7.3285535699980642E-3</v>
          </cell>
          <cell r="Z416">
            <v>0</v>
          </cell>
          <cell r="AA416">
            <v>0</v>
          </cell>
          <cell r="AB416">
            <v>-6.4371782199998506E-2</v>
          </cell>
          <cell r="AC416">
            <v>0</v>
          </cell>
          <cell r="AD416">
            <v>-1.563511867999523E-2</v>
          </cell>
          <cell r="AE416">
            <v>-0.163508033529979</v>
          </cell>
          <cell r="AF416">
            <v>-6.8560469779995969E-2</v>
          </cell>
          <cell r="AG416">
            <v>0</v>
          </cell>
          <cell r="AH416">
            <v>-4.478899871000408E-2</v>
          </cell>
          <cell r="AI416">
            <v>-2.8812697859997627E-2</v>
          </cell>
          <cell r="AJ416">
            <v>0</v>
          </cell>
          <cell r="AK416">
            <v>-2.0143723910003075E-2</v>
          </cell>
          <cell r="AL416">
            <v>0</v>
          </cell>
          <cell r="AM416">
            <v>0</v>
          </cell>
          <cell r="AN416">
            <v>0</v>
          </cell>
          <cell r="AO416">
            <v>-1.2021432699995671E-3</v>
          </cell>
          <cell r="AP416">
            <v>0</v>
          </cell>
          <cell r="AQ416">
            <v>0</v>
          </cell>
          <cell r="AR416">
            <v>-0.11590178399001161</v>
          </cell>
          <cell r="AS416">
            <v>0</v>
          </cell>
          <cell r="AT416">
            <v>-8.4299773800040612E-3</v>
          </cell>
          <cell r="AU416">
            <v>-3.1663275180008554E-2</v>
          </cell>
          <cell r="AV416">
            <v>0</v>
          </cell>
          <cell r="AW416">
            <v>0</v>
          </cell>
          <cell r="AX416">
            <v>-5.885841781999801E-2</v>
          </cell>
          <cell r="AY416">
            <v>0</v>
          </cell>
          <cell r="AZ416">
            <v>0</v>
          </cell>
          <cell r="BA416">
            <v>0</v>
          </cell>
          <cell r="BB416">
            <v>-1.6950113610000983E-2</v>
          </cell>
          <cell r="BC416">
            <v>0</v>
          </cell>
          <cell r="BD416">
            <v>0</v>
          </cell>
          <cell r="BE416">
            <v>-7.1404247800046505E-3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-7.1404247799975451E-3</v>
          </cell>
          <cell r="BQ416">
            <v>0</v>
          </cell>
          <cell r="BR416">
            <v>-1.9293278060104058E-2</v>
          </cell>
          <cell r="BS416">
            <v>0</v>
          </cell>
          <cell r="BT416">
            <v>0</v>
          </cell>
          <cell r="BU416">
            <v>0</v>
          </cell>
          <cell r="BV416">
            <v>-1.9293278060004582E-2</v>
          </cell>
          <cell r="BW416">
            <v>0</v>
          </cell>
          <cell r="BX416">
            <v>0</v>
          </cell>
          <cell r="BY416">
            <v>0</v>
          </cell>
          <cell r="BZ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-1.1308421069998076E-2</v>
          </cell>
          <cell r="CF416">
            <v>0</v>
          </cell>
          <cell r="CG416">
            <v>0</v>
          </cell>
          <cell r="CH416">
            <v>0</v>
          </cell>
          <cell r="CI416">
            <v>-1.1308421070005181E-2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P416">
            <v>0</v>
          </cell>
          <cell r="CQ416">
            <v>0</v>
          </cell>
          <cell r="CR416">
            <v>4.4196202939929208E-2</v>
          </cell>
          <cell r="CS416">
            <v>0</v>
          </cell>
          <cell r="CT416">
            <v>0</v>
          </cell>
          <cell r="CU416">
            <v>0</v>
          </cell>
          <cell r="CV416">
            <v>3.4658231000150863E-4</v>
          </cell>
          <cell r="CW416">
            <v>0</v>
          </cell>
          <cell r="CX416">
            <v>4.6044451299998457E-2</v>
          </cell>
          <cell r="CY416">
            <v>0</v>
          </cell>
          <cell r="CZ416">
            <v>0</v>
          </cell>
          <cell r="DA416">
            <v>0</v>
          </cell>
          <cell r="DB416">
            <v>-2.1948306699997033E-3</v>
          </cell>
          <cell r="DC416">
            <v>0</v>
          </cell>
          <cell r="DD416">
            <v>0</v>
          </cell>
          <cell r="DE416">
            <v>-0.10783957105991249</v>
          </cell>
          <cell r="DF416">
            <v>0</v>
          </cell>
          <cell r="DG416">
            <v>0</v>
          </cell>
          <cell r="DH416">
            <v>0</v>
          </cell>
          <cell r="DI416">
            <v>3.5070162079996692E-2</v>
          </cell>
          <cell r="DJ416">
            <v>-0.13234377238999429</v>
          </cell>
          <cell r="DK416">
            <v>0</v>
          </cell>
          <cell r="DL416">
            <v>0</v>
          </cell>
          <cell r="DM416">
            <v>0</v>
          </cell>
          <cell r="DN416">
            <v>0</v>
          </cell>
          <cell r="DO416">
            <v>-1.0565960750000158E-2</v>
          </cell>
          <cell r="DP416">
            <v>0</v>
          </cell>
          <cell r="DQ416">
            <v>0</v>
          </cell>
          <cell r="DR416">
            <v>-0.11854035811006725</v>
          </cell>
          <cell r="DS416">
            <v>0</v>
          </cell>
          <cell r="DT416">
            <v>0</v>
          </cell>
          <cell r="DU416">
            <v>-0.11318204089999284</v>
          </cell>
          <cell r="DV416">
            <v>-5.4359429199948295E-3</v>
          </cell>
          <cell r="DW416">
            <v>0</v>
          </cell>
          <cell r="DX416">
            <v>0</v>
          </cell>
          <cell r="DY416">
            <v>0</v>
          </cell>
          <cell r="DZ416">
            <v>0</v>
          </cell>
          <cell r="EA416">
            <v>0</v>
          </cell>
          <cell r="EB416">
            <v>7.7625709998585535E-5</v>
          </cell>
          <cell r="EC416">
            <v>0</v>
          </cell>
          <cell r="ED416">
            <v>0</v>
          </cell>
          <cell r="EE416">
            <v>3.0560678790038764E-2</v>
          </cell>
          <cell r="EF416">
            <v>0</v>
          </cell>
          <cell r="EG416">
            <v>0</v>
          </cell>
          <cell r="EH416">
            <v>-7.5391057300002728E-2</v>
          </cell>
          <cell r="EI416">
            <v>0</v>
          </cell>
          <cell r="EJ416">
            <v>6.4884907530000646E-2</v>
          </cell>
          <cell r="EK416">
            <v>4.106682856000532E-2</v>
          </cell>
          <cell r="EL416">
            <v>0</v>
          </cell>
          <cell r="EM416">
            <v>0</v>
          </cell>
          <cell r="EN416">
            <v>0</v>
          </cell>
          <cell r="EO416">
            <v>0</v>
          </cell>
          <cell r="EP416">
            <v>0</v>
          </cell>
          <cell r="EQ416">
            <v>0</v>
          </cell>
          <cell r="ER416">
            <v>-7.9667957150036273E-2</v>
          </cell>
          <cell r="ES416">
            <v>0</v>
          </cell>
          <cell r="ET416">
            <v>-2.9786558849998812E-2</v>
          </cell>
          <cell r="EU416">
            <v>-7.3267591199908111E-3</v>
          </cell>
          <cell r="EV416">
            <v>0</v>
          </cell>
          <cell r="EW416">
            <v>-1.6297910680002303E-2</v>
          </cell>
          <cell r="EX416">
            <v>-1.5573345760003576E-2</v>
          </cell>
          <cell r="EY416">
            <v>-4.3687282299984531E-3</v>
          </cell>
          <cell r="EZ416">
            <v>0</v>
          </cell>
          <cell r="FA416">
            <v>0</v>
          </cell>
          <cell r="FB416">
            <v>-6.3146545099996843E-3</v>
          </cell>
          <cell r="FC416">
            <v>0</v>
          </cell>
          <cell r="FD416">
            <v>0</v>
          </cell>
          <cell r="FE416">
            <v>-0.3216418047399543</v>
          </cell>
          <cell r="FF416">
            <v>0</v>
          </cell>
          <cell r="FG416">
            <v>-3.9052374069999729E-2</v>
          </cell>
          <cell r="FH416">
            <v>-1.464035564000099E-2</v>
          </cell>
          <cell r="FI416">
            <v>0</v>
          </cell>
          <cell r="FJ416">
            <v>0</v>
          </cell>
          <cell r="FK416">
            <v>-3.7299771629996314E-2</v>
          </cell>
          <cell r="FL416">
            <v>-0.14673847927999617</v>
          </cell>
          <cell r="FM416">
            <v>-6.9770345780000298E-2</v>
          </cell>
          <cell r="FN416">
            <v>-2.648940406000122E-2</v>
          </cell>
          <cell r="FO416">
            <v>1.2348925719997794E-2</v>
          </cell>
          <cell r="FP416">
            <v>0</v>
          </cell>
          <cell r="FQ416">
            <v>0</v>
          </cell>
          <cell r="FR416">
            <v>0</v>
          </cell>
          <cell r="FS416">
            <v>0</v>
          </cell>
          <cell r="FT416">
            <v>0</v>
          </cell>
          <cell r="FU416">
            <v>0</v>
          </cell>
          <cell r="FV416">
            <v>0</v>
          </cell>
          <cell r="FW416">
            <v>0</v>
          </cell>
          <cell r="FX416">
            <v>0</v>
          </cell>
          <cell r="FY416">
            <v>0</v>
          </cell>
          <cell r="FZ416">
            <v>0</v>
          </cell>
          <cell r="GA416">
            <v>0</v>
          </cell>
          <cell r="GB416">
            <v>0</v>
          </cell>
          <cell r="GC416">
            <v>0</v>
          </cell>
          <cell r="GD416">
            <v>0</v>
          </cell>
          <cell r="GE416">
            <v>0</v>
          </cell>
          <cell r="GF416">
            <v>0</v>
          </cell>
          <cell r="GG416">
            <v>0</v>
          </cell>
          <cell r="GH416">
            <v>0</v>
          </cell>
          <cell r="GI416">
            <v>0</v>
          </cell>
          <cell r="GJ416">
            <v>0</v>
          </cell>
          <cell r="GK416">
            <v>0</v>
          </cell>
          <cell r="GL416">
            <v>0</v>
          </cell>
          <cell r="GM416">
            <v>0</v>
          </cell>
          <cell r="GN416">
            <v>0</v>
          </cell>
          <cell r="GO416">
            <v>0</v>
          </cell>
          <cell r="GP416">
            <v>0</v>
          </cell>
          <cell r="GQ416">
            <v>0</v>
          </cell>
          <cell r="GR416">
            <v>0</v>
          </cell>
          <cell r="GS416">
            <v>0</v>
          </cell>
          <cell r="GT416">
            <v>0</v>
          </cell>
          <cell r="GU416">
            <v>0</v>
          </cell>
          <cell r="GV416">
            <v>0</v>
          </cell>
          <cell r="GW416">
            <v>0</v>
          </cell>
          <cell r="GX416">
            <v>0</v>
          </cell>
          <cell r="GY416">
            <v>0</v>
          </cell>
          <cell r="GZ416">
            <v>0</v>
          </cell>
          <cell r="HA416">
            <v>0</v>
          </cell>
          <cell r="HB416">
            <v>0</v>
          </cell>
          <cell r="HC416">
            <v>0</v>
          </cell>
          <cell r="HD416">
            <v>0</v>
          </cell>
          <cell r="HE416">
            <v>0</v>
          </cell>
          <cell r="HF416">
            <v>0</v>
          </cell>
          <cell r="HG416">
            <v>0</v>
          </cell>
          <cell r="HH416">
            <v>0</v>
          </cell>
          <cell r="HI416">
            <v>0</v>
          </cell>
          <cell r="HJ416">
            <v>0</v>
          </cell>
          <cell r="HK416">
            <v>0</v>
          </cell>
          <cell r="HL416">
            <v>0</v>
          </cell>
          <cell r="HM416">
            <v>0</v>
          </cell>
          <cell r="HN416">
            <v>0</v>
          </cell>
          <cell r="HO416">
            <v>0</v>
          </cell>
          <cell r="HP416">
            <v>0</v>
          </cell>
          <cell r="HQ416">
            <v>0</v>
          </cell>
          <cell r="HR416">
            <v>0</v>
          </cell>
          <cell r="HS416">
            <v>0</v>
          </cell>
          <cell r="HT416">
            <v>0</v>
          </cell>
          <cell r="HU416">
            <v>0</v>
          </cell>
          <cell r="HV416">
            <v>0</v>
          </cell>
          <cell r="HW416">
            <v>0</v>
          </cell>
          <cell r="HX416">
            <v>0</v>
          </cell>
          <cell r="HY416">
            <v>0</v>
          </cell>
          <cell r="HZ416">
            <v>0</v>
          </cell>
          <cell r="IA416">
            <v>0</v>
          </cell>
          <cell r="IB416">
            <v>0</v>
          </cell>
          <cell r="IC416">
            <v>0</v>
          </cell>
          <cell r="ID416">
            <v>0</v>
          </cell>
          <cell r="IE416">
            <v>0</v>
          </cell>
          <cell r="IF416">
            <v>0</v>
          </cell>
          <cell r="IG416">
            <v>0</v>
          </cell>
          <cell r="IH416">
            <v>0</v>
          </cell>
          <cell r="II416">
            <v>0</v>
          </cell>
          <cell r="IJ416">
            <v>0</v>
          </cell>
          <cell r="IK416">
            <v>0</v>
          </cell>
          <cell r="IL416">
            <v>0</v>
          </cell>
          <cell r="IM416">
            <v>0</v>
          </cell>
          <cell r="IN416">
            <v>0</v>
          </cell>
          <cell r="IO416">
            <v>0</v>
          </cell>
          <cell r="IP416">
            <v>0</v>
          </cell>
          <cell r="IQ416">
            <v>0</v>
          </cell>
          <cell r="IR416">
            <v>0</v>
          </cell>
          <cell r="IS416">
            <v>0</v>
          </cell>
          <cell r="IT416">
            <v>0</v>
          </cell>
          <cell r="IU416">
            <v>0</v>
          </cell>
          <cell r="IV416">
            <v>0</v>
          </cell>
          <cell r="IW416">
            <v>0</v>
          </cell>
          <cell r="IX416">
            <v>0</v>
          </cell>
          <cell r="IY416">
            <v>0</v>
          </cell>
          <cell r="IZ416">
            <v>0</v>
          </cell>
          <cell r="JA416">
            <v>0</v>
          </cell>
          <cell r="JB416">
            <v>0</v>
          </cell>
          <cell r="JC416">
            <v>0</v>
          </cell>
          <cell r="JD416">
            <v>0</v>
          </cell>
          <cell r="JE416">
            <v>0</v>
          </cell>
        </row>
        <row r="417">
          <cell r="F417">
            <v>-4.6292306999973221E-4</v>
          </cell>
          <cell r="G417">
            <v>-1.3385481269999389E-2</v>
          </cell>
          <cell r="H417">
            <v>0</v>
          </cell>
          <cell r="I417">
            <v>0</v>
          </cell>
          <cell r="J417">
            <v>-1.3686749120001451E-2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-1.2118213500002639E-2</v>
          </cell>
          <cell r="P417">
            <v>0</v>
          </cell>
          <cell r="Q417">
            <v>1.2472662299991555E-3</v>
          </cell>
          <cell r="R417">
            <v>1.0402470820054077E-2</v>
          </cell>
          <cell r="S417">
            <v>0</v>
          </cell>
          <cell r="T417">
            <v>0</v>
          </cell>
          <cell r="U417">
            <v>0</v>
          </cell>
          <cell r="V417">
            <v>8.1064636700034498E-3</v>
          </cell>
          <cell r="W417">
            <v>1.8736238260000704E-2</v>
          </cell>
          <cell r="X417">
            <v>0</v>
          </cell>
          <cell r="Y417">
            <v>-1.3880944339998535E-2</v>
          </cell>
          <cell r="Z417">
            <v>0</v>
          </cell>
          <cell r="AA417">
            <v>0</v>
          </cell>
          <cell r="AB417">
            <v>-2.3104090699987978E-3</v>
          </cell>
          <cell r="AC417">
            <v>-2.4887770000248111E-4</v>
          </cell>
          <cell r="AD417">
            <v>0</v>
          </cell>
          <cell r="AE417">
            <v>-3.5368333179974343E-2</v>
          </cell>
          <cell r="AF417">
            <v>-2.8150316790000574E-2</v>
          </cell>
          <cell r="AG417">
            <v>0</v>
          </cell>
          <cell r="AH417">
            <v>6.857142010002093E-3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-1.4075158399997179E-2</v>
          </cell>
          <cell r="AP417">
            <v>0</v>
          </cell>
          <cell r="AQ417">
            <v>0</v>
          </cell>
          <cell r="AR417">
            <v>-7.7314028299895199E-3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-1.426938923000165E-2</v>
          </cell>
          <cell r="AY417">
            <v>0</v>
          </cell>
          <cell r="AZ417">
            <v>0</v>
          </cell>
          <cell r="BA417">
            <v>0</v>
          </cell>
          <cell r="BB417">
            <v>6.5379863999979193E-3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  <cell r="BZ417">
            <v>0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-2.0049268939999365E-2</v>
          </cell>
          <cell r="CF417">
            <v>0</v>
          </cell>
          <cell r="CG417">
            <v>0</v>
          </cell>
          <cell r="CH417">
            <v>0</v>
          </cell>
          <cell r="CI417">
            <v>-2.0049268939999365E-2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P417">
            <v>0</v>
          </cell>
          <cell r="CQ417">
            <v>0</v>
          </cell>
          <cell r="CR417">
            <v>-1.1613390910014232E-2</v>
          </cell>
          <cell r="CS417">
            <v>0</v>
          </cell>
          <cell r="CT417">
            <v>0</v>
          </cell>
          <cell r="CU417">
            <v>0</v>
          </cell>
          <cell r="CV417">
            <v>0</v>
          </cell>
          <cell r="CW417">
            <v>0</v>
          </cell>
          <cell r="CX417">
            <v>-1.1613390910000021E-2</v>
          </cell>
          <cell r="CY417">
            <v>0</v>
          </cell>
          <cell r="CZ417">
            <v>0</v>
          </cell>
          <cell r="DA417">
            <v>0</v>
          </cell>
          <cell r="DB417">
            <v>0</v>
          </cell>
          <cell r="DC417">
            <v>0</v>
          </cell>
          <cell r="DD417">
            <v>0</v>
          </cell>
          <cell r="DE417">
            <v>-3.1704936300002373E-2</v>
          </cell>
          <cell r="DF417">
            <v>0</v>
          </cell>
          <cell r="DG417">
            <v>0</v>
          </cell>
          <cell r="DH417">
            <v>0</v>
          </cell>
          <cell r="DI417">
            <v>-1.1688968129998756E-2</v>
          </cell>
          <cell r="DJ417">
            <v>-3.0581928910002887E-2</v>
          </cell>
          <cell r="DK417">
            <v>0</v>
          </cell>
          <cell r="DL417">
            <v>0</v>
          </cell>
          <cell r="DM417">
            <v>0</v>
          </cell>
          <cell r="DN417">
            <v>0</v>
          </cell>
          <cell r="DO417">
            <v>1.0565960739999269E-2</v>
          </cell>
          <cell r="DP417">
            <v>0</v>
          </cell>
          <cell r="DQ417">
            <v>0</v>
          </cell>
          <cell r="DR417">
            <v>-3.8887197150017982E-2</v>
          </cell>
          <cell r="DS417">
            <v>0</v>
          </cell>
          <cell r="DT417">
            <v>0</v>
          </cell>
          <cell r="DU417">
            <v>-4.4323140090000379E-2</v>
          </cell>
          <cell r="DV417">
            <v>5.4359429400001602E-3</v>
          </cell>
          <cell r="DW417">
            <v>0</v>
          </cell>
          <cell r="DX417">
            <v>0</v>
          </cell>
          <cell r="DY417">
            <v>0</v>
          </cell>
          <cell r="DZ417">
            <v>0</v>
          </cell>
          <cell r="EA417">
            <v>0</v>
          </cell>
          <cell r="EB417">
            <v>0</v>
          </cell>
          <cell r="EC417">
            <v>0</v>
          </cell>
          <cell r="ED417">
            <v>0</v>
          </cell>
          <cell r="EE417">
            <v>1.5730426239997541E-2</v>
          </cell>
          <cell r="EF417">
            <v>0</v>
          </cell>
          <cell r="EG417">
            <v>0</v>
          </cell>
          <cell r="EH417">
            <v>-1.5730426239997541E-2</v>
          </cell>
          <cell r="EI417">
            <v>0</v>
          </cell>
          <cell r="EJ417">
            <v>1.5730426240001094E-2</v>
          </cell>
          <cell r="EK417">
            <v>1.5730426240001094E-2</v>
          </cell>
          <cell r="EL417">
            <v>0</v>
          </cell>
          <cell r="EM417">
            <v>0</v>
          </cell>
          <cell r="EN417">
            <v>0</v>
          </cell>
          <cell r="EO417">
            <v>0</v>
          </cell>
          <cell r="EP417">
            <v>0</v>
          </cell>
          <cell r="EQ417">
            <v>0</v>
          </cell>
          <cell r="ER417">
            <v>-3.2633730800171179E-3</v>
          </cell>
          <cell r="ES417">
            <v>0</v>
          </cell>
          <cell r="ET417">
            <v>0</v>
          </cell>
          <cell r="EU417">
            <v>0</v>
          </cell>
          <cell r="EV417">
            <v>0</v>
          </cell>
          <cell r="EW417">
            <v>1.5952377470000556E-2</v>
          </cell>
          <cell r="EX417">
            <v>-1.5952377469997003E-2</v>
          </cell>
          <cell r="EY417">
            <v>-3.2633730799993543E-3</v>
          </cell>
          <cell r="EZ417">
            <v>0</v>
          </cell>
          <cell r="FA417">
            <v>0</v>
          </cell>
          <cell r="FB417">
            <v>0</v>
          </cell>
          <cell r="FC417">
            <v>0</v>
          </cell>
          <cell r="FD417">
            <v>0</v>
          </cell>
          <cell r="FE417">
            <v>-9.8945637009990151E-2</v>
          </cell>
          <cell r="FF417">
            <v>0</v>
          </cell>
          <cell r="FG417">
            <v>-1.2619129309999977E-2</v>
          </cell>
          <cell r="FH417">
            <v>1.0253890539999588E-2</v>
          </cell>
          <cell r="FI417">
            <v>0</v>
          </cell>
          <cell r="FJ417">
            <v>0</v>
          </cell>
          <cell r="FK417">
            <v>-1.2619129309999977E-2</v>
          </cell>
          <cell r="FL417">
            <v>-3.4620443579999716E-2</v>
          </cell>
          <cell r="FM417">
            <v>-3.699189964000027E-2</v>
          </cell>
          <cell r="FN417">
            <v>0</v>
          </cell>
          <cell r="FO417">
            <v>-1.2348925710000458E-2</v>
          </cell>
          <cell r="FP417">
            <v>0</v>
          </cell>
          <cell r="FQ417">
            <v>0</v>
          </cell>
          <cell r="FR417">
            <v>0</v>
          </cell>
          <cell r="FS417">
            <v>0</v>
          </cell>
          <cell r="FT417">
            <v>0</v>
          </cell>
          <cell r="FU417">
            <v>0</v>
          </cell>
          <cell r="FV417">
            <v>0</v>
          </cell>
          <cell r="FW417">
            <v>0</v>
          </cell>
          <cell r="FX417">
            <v>0</v>
          </cell>
          <cell r="FY417">
            <v>0</v>
          </cell>
          <cell r="FZ417">
            <v>0</v>
          </cell>
          <cell r="GA417">
            <v>0</v>
          </cell>
          <cell r="GB417">
            <v>0</v>
          </cell>
          <cell r="GC417">
            <v>0</v>
          </cell>
          <cell r="GD417">
            <v>0</v>
          </cell>
          <cell r="GE417">
            <v>0</v>
          </cell>
          <cell r="GF417">
            <v>0</v>
          </cell>
          <cell r="GG417">
            <v>0</v>
          </cell>
          <cell r="GH417">
            <v>0</v>
          </cell>
          <cell r="GI417">
            <v>0</v>
          </cell>
          <cell r="GJ417">
            <v>0</v>
          </cell>
          <cell r="GK417">
            <v>0</v>
          </cell>
          <cell r="GL417">
            <v>0</v>
          </cell>
          <cell r="GM417">
            <v>0</v>
          </cell>
          <cell r="GN417">
            <v>0</v>
          </cell>
          <cell r="GO417">
            <v>0</v>
          </cell>
          <cell r="GP417">
            <v>0</v>
          </cell>
          <cell r="GQ417">
            <v>0</v>
          </cell>
          <cell r="GR417">
            <v>0</v>
          </cell>
          <cell r="GS417">
            <v>0</v>
          </cell>
          <cell r="GT417">
            <v>0</v>
          </cell>
          <cell r="GU417">
            <v>0</v>
          </cell>
          <cell r="GV417">
            <v>0</v>
          </cell>
          <cell r="GW417">
            <v>0</v>
          </cell>
          <cell r="GX417">
            <v>0</v>
          </cell>
          <cell r="GY417">
            <v>0</v>
          </cell>
          <cell r="GZ417">
            <v>0</v>
          </cell>
          <cell r="HA417">
            <v>0</v>
          </cell>
          <cell r="HB417">
            <v>0</v>
          </cell>
          <cell r="HC417">
            <v>0</v>
          </cell>
          <cell r="HD417">
            <v>0</v>
          </cell>
          <cell r="HE417">
            <v>0</v>
          </cell>
          <cell r="HF417">
            <v>0</v>
          </cell>
          <cell r="HG417">
            <v>0</v>
          </cell>
          <cell r="HH417">
            <v>0</v>
          </cell>
          <cell r="HI417">
            <v>0</v>
          </cell>
          <cell r="HJ417">
            <v>0</v>
          </cell>
          <cell r="HK417">
            <v>0</v>
          </cell>
          <cell r="HL417">
            <v>0</v>
          </cell>
          <cell r="HM417">
            <v>0</v>
          </cell>
          <cell r="HN417">
            <v>0</v>
          </cell>
          <cell r="HO417">
            <v>0</v>
          </cell>
          <cell r="HP417">
            <v>0</v>
          </cell>
          <cell r="HQ417">
            <v>0</v>
          </cell>
          <cell r="HR417">
            <v>0</v>
          </cell>
          <cell r="HS417">
            <v>0</v>
          </cell>
          <cell r="HT417">
            <v>0</v>
          </cell>
          <cell r="HU417">
            <v>0</v>
          </cell>
          <cell r="HV417">
            <v>0</v>
          </cell>
          <cell r="HW417">
            <v>0</v>
          </cell>
          <cell r="HX417">
            <v>0</v>
          </cell>
          <cell r="HY417">
            <v>0</v>
          </cell>
          <cell r="HZ417">
            <v>0</v>
          </cell>
          <cell r="IA417">
            <v>0</v>
          </cell>
          <cell r="IB417">
            <v>0</v>
          </cell>
          <cell r="IC417">
            <v>0</v>
          </cell>
          <cell r="ID417">
            <v>0</v>
          </cell>
          <cell r="IE417">
            <v>0</v>
          </cell>
          <cell r="IF417">
            <v>0</v>
          </cell>
          <cell r="IG417">
            <v>0</v>
          </cell>
          <cell r="IH417">
            <v>0</v>
          </cell>
          <cell r="II417">
            <v>0</v>
          </cell>
          <cell r="IJ417">
            <v>0</v>
          </cell>
          <cell r="IK417">
            <v>0</v>
          </cell>
          <cell r="IL417">
            <v>0</v>
          </cell>
          <cell r="IM417">
            <v>0</v>
          </cell>
          <cell r="IN417">
            <v>0</v>
          </cell>
          <cell r="IO417">
            <v>0</v>
          </cell>
          <cell r="IP417">
            <v>0</v>
          </cell>
          <cell r="IQ417">
            <v>0</v>
          </cell>
          <cell r="IR417">
            <v>0</v>
          </cell>
          <cell r="IS417">
            <v>0</v>
          </cell>
          <cell r="IT417">
            <v>0</v>
          </cell>
          <cell r="IU417">
            <v>0</v>
          </cell>
          <cell r="IV417">
            <v>0</v>
          </cell>
          <cell r="IW417">
            <v>0</v>
          </cell>
          <cell r="IX417">
            <v>0</v>
          </cell>
          <cell r="IY417">
            <v>0</v>
          </cell>
          <cell r="IZ417">
            <v>0</v>
          </cell>
          <cell r="JA417">
            <v>0</v>
          </cell>
          <cell r="JB417">
            <v>0</v>
          </cell>
          <cell r="JC417">
            <v>0</v>
          </cell>
          <cell r="JD417">
            <v>0</v>
          </cell>
          <cell r="JE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  <cell r="BZ418">
            <v>0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P418">
            <v>0</v>
          </cell>
          <cell r="CQ418">
            <v>0</v>
          </cell>
          <cell r="CR418">
            <v>0</v>
          </cell>
          <cell r="CS418">
            <v>0</v>
          </cell>
          <cell r="CT418">
            <v>0</v>
          </cell>
          <cell r="CU418">
            <v>0</v>
          </cell>
          <cell r="CV418">
            <v>0</v>
          </cell>
          <cell r="CW418">
            <v>0</v>
          </cell>
          <cell r="CX418">
            <v>0</v>
          </cell>
          <cell r="CY418">
            <v>0</v>
          </cell>
          <cell r="CZ418">
            <v>0</v>
          </cell>
          <cell r="DA418">
            <v>0</v>
          </cell>
          <cell r="DB418">
            <v>0</v>
          </cell>
          <cell r="DC418">
            <v>0</v>
          </cell>
          <cell r="DD418">
            <v>0</v>
          </cell>
          <cell r="DE418">
            <v>0</v>
          </cell>
          <cell r="DF418">
            <v>0</v>
          </cell>
          <cell r="DG418">
            <v>0</v>
          </cell>
          <cell r="DH418">
            <v>0</v>
          </cell>
          <cell r="DI418">
            <v>0</v>
          </cell>
          <cell r="DJ418">
            <v>0</v>
          </cell>
          <cell r="DK418">
            <v>0</v>
          </cell>
          <cell r="DL418">
            <v>0</v>
          </cell>
          <cell r="DM418">
            <v>0</v>
          </cell>
          <cell r="DN418">
            <v>0</v>
          </cell>
          <cell r="DO418">
            <v>0</v>
          </cell>
          <cell r="DP418">
            <v>0</v>
          </cell>
          <cell r="DQ418">
            <v>0</v>
          </cell>
          <cell r="DR418">
            <v>0</v>
          </cell>
          <cell r="DS418">
            <v>0</v>
          </cell>
          <cell r="DT418">
            <v>0</v>
          </cell>
          <cell r="DU418">
            <v>0</v>
          </cell>
          <cell r="DV418">
            <v>0</v>
          </cell>
          <cell r="DW418">
            <v>0</v>
          </cell>
          <cell r="DX418">
            <v>0</v>
          </cell>
          <cell r="DY418">
            <v>0</v>
          </cell>
          <cell r="DZ418">
            <v>0</v>
          </cell>
          <cell r="EA418">
            <v>0</v>
          </cell>
          <cell r="EB418">
            <v>0</v>
          </cell>
          <cell r="EC418">
            <v>0</v>
          </cell>
          <cell r="ED418">
            <v>0</v>
          </cell>
          <cell r="EE418">
            <v>0</v>
          </cell>
          <cell r="EF418">
            <v>0</v>
          </cell>
          <cell r="EG418">
            <v>0</v>
          </cell>
          <cell r="EH418">
            <v>0</v>
          </cell>
          <cell r="EI418">
            <v>0</v>
          </cell>
          <cell r="EJ418">
            <v>0</v>
          </cell>
          <cell r="EK418">
            <v>0</v>
          </cell>
          <cell r="EL418">
            <v>0</v>
          </cell>
          <cell r="EM418">
            <v>0</v>
          </cell>
          <cell r="EN418">
            <v>0</v>
          </cell>
          <cell r="EO418">
            <v>0</v>
          </cell>
          <cell r="EP418">
            <v>0</v>
          </cell>
          <cell r="EQ418">
            <v>0</v>
          </cell>
          <cell r="ER418">
            <v>0</v>
          </cell>
          <cell r="ES418">
            <v>0</v>
          </cell>
          <cell r="ET418">
            <v>0</v>
          </cell>
          <cell r="EU418">
            <v>0</v>
          </cell>
          <cell r="EV418">
            <v>0</v>
          </cell>
          <cell r="EW418">
            <v>0</v>
          </cell>
          <cell r="EX418">
            <v>0</v>
          </cell>
          <cell r="EY418">
            <v>0</v>
          </cell>
          <cell r="EZ418">
            <v>0</v>
          </cell>
          <cell r="FA418">
            <v>0</v>
          </cell>
          <cell r="FB418">
            <v>0</v>
          </cell>
          <cell r="FC418">
            <v>0</v>
          </cell>
          <cell r="FD418">
            <v>0</v>
          </cell>
          <cell r="FE418">
            <v>0</v>
          </cell>
          <cell r="FF418">
            <v>0</v>
          </cell>
          <cell r="FG418">
            <v>0</v>
          </cell>
          <cell r="FH418">
            <v>0</v>
          </cell>
          <cell r="FI418">
            <v>0</v>
          </cell>
          <cell r="FJ418">
            <v>0</v>
          </cell>
          <cell r="FK418">
            <v>0</v>
          </cell>
          <cell r="FL418">
            <v>0</v>
          </cell>
          <cell r="FM418">
            <v>0</v>
          </cell>
          <cell r="FN418">
            <v>0</v>
          </cell>
          <cell r="FO418">
            <v>0</v>
          </cell>
          <cell r="FP418">
            <v>0</v>
          </cell>
          <cell r="FQ418">
            <v>0</v>
          </cell>
          <cell r="FR418">
            <v>0</v>
          </cell>
          <cell r="FS418">
            <v>0</v>
          </cell>
          <cell r="FT418">
            <v>0</v>
          </cell>
          <cell r="FU418">
            <v>0</v>
          </cell>
          <cell r="FV418">
            <v>0</v>
          </cell>
          <cell r="FW418">
            <v>0</v>
          </cell>
          <cell r="FX418">
            <v>0</v>
          </cell>
          <cell r="FY418">
            <v>0</v>
          </cell>
          <cell r="FZ418">
            <v>0</v>
          </cell>
          <cell r="GA418">
            <v>0</v>
          </cell>
          <cell r="GB418">
            <v>0</v>
          </cell>
          <cell r="GC418">
            <v>0</v>
          </cell>
          <cell r="GD418">
            <v>0</v>
          </cell>
          <cell r="GE418">
            <v>0</v>
          </cell>
          <cell r="GF418">
            <v>0</v>
          </cell>
          <cell r="GG418">
            <v>0</v>
          </cell>
          <cell r="GH418">
            <v>0</v>
          </cell>
          <cell r="GI418">
            <v>0</v>
          </cell>
          <cell r="GJ418">
            <v>0</v>
          </cell>
          <cell r="GK418">
            <v>0</v>
          </cell>
          <cell r="GL418">
            <v>0</v>
          </cell>
          <cell r="GM418">
            <v>0</v>
          </cell>
          <cell r="GN418">
            <v>0</v>
          </cell>
          <cell r="GO418">
            <v>0</v>
          </cell>
          <cell r="GP418">
            <v>0</v>
          </cell>
          <cell r="GQ418">
            <v>0</v>
          </cell>
          <cell r="GR418">
            <v>0</v>
          </cell>
          <cell r="GS418">
            <v>0</v>
          </cell>
          <cell r="GT418">
            <v>0</v>
          </cell>
          <cell r="GU418">
            <v>0</v>
          </cell>
          <cell r="GV418">
            <v>0</v>
          </cell>
          <cell r="GW418">
            <v>0</v>
          </cell>
          <cell r="GX418">
            <v>0</v>
          </cell>
          <cell r="GY418">
            <v>0</v>
          </cell>
          <cell r="GZ418">
            <v>0</v>
          </cell>
          <cell r="HA418">
            <v>0</v>
          </cell>
          <cell r="HB418">
            <v>0</v>
          </cell>
          <cell r="HC418">
            <v>0</v>
          </cell>
          <cell r="HD418">
            <v>0</v>
          </cell>
          <cell r="HE418">
            <v>0</v>
          </cell>
          <cell r="HF418">
            <v>0</v>
          </cell>
          <cell r="HG418">
            <v>0</v>
          </cell>
          <cell r="HH418">
            <v>0</v>
          </cell>
          <cell r="HI418">
            <v>0</v>
          </cell>
          <cell r="HJ418">
            <v>0</v>
          </cell>
          <cell r="HK418">
            <v>0</v>
          </cell>
          <cell r="HL418">
            <v>0</v>
          </cell>
          <cell r="HM418">
            <v>0</v>
          </cell>
          <cell r="HN418">
            <v>0</v>
          </cell>
          <cell r="HO418">
            <v>0</v>
          </cell>
          <cell r="HP418">
            <v>0</v>
          </cell>
          <cell r="HQ418">
            <v>0</v>
          </cell>
          <cell r="HR418">
            <v>0</v>
          </cell>
          <cell r="HS418">
            <v>0</v>
          </cell>
          <cell r="HT418">
            <v>0</v>
          </cell>
          <cell r="HU418">
            <v>0</v>
          </cell>
          <cell r="HV418">
            <v>0</v>
          </cell>
          <cell r="HW418">
            <v>0</v>
          </cell>
          <cell r="HX418">
            <v>0</v>
          </cell>
          <cell r="HY418">
            <v>0</v>
          </cell>
          <cell r="HZ418">
            <v>0</v>
          </cell>
          <cell r="IA418">
            <v>0</v>
          </cell>
          <cell r="IB418">
            <v>0</v>
          </cell>
          <cell r="IC418">
            <v>0</v>
          </cell>
          <cell r="ID418">
            <v>0</v>
          </cell>
          <cell r="IE418">
            <v>0</v>
          </cell>
          <cell r="IF418">
            <v>0</v>
          </cell>
          <cell r="IG418">
            <v>0</v>
          </cell>
          <cell r="IH418">
            <v>0</v>
          </cell>
          <cell r="II418">
            <v>0</v>
          </cell>
          <cell r="IJ418">
            <v>0</v>
          </cell>
          <cell r="IK418">
            <v>0</v>
          </cell>
          <cell r="IL418">
            <v>0</v>
          </cell>
          <cell r="IM418">
            <v>0</v>
          </cell>
          <cell r="IN418">
            <v>0</v>
          </cell>
          <cell r="IO418">
            <v>0</v>
          </cell>
          <cell r="IP418">
            <v>0</v>
          </cell>
          <cell r="IQ418">
            <v>0</v>
          </cell>
          <cell r="IR418">
            <v>0</v>
          </cell>
          <cell r="IS418">
            <v>0</v>
          </cell>
          <cell r="IT418">
            <v>0</v>
          </cell>
          <cell r="IU418">
            <v>0</v>
          </cell>
          <cell r="IV418">
            <v>0</v>
          </cell>
          <cell r="IW418">
            <v>0</v>
          </cell>
          <cell r="IX418">
            <v>0</v>
          </cell>
          <cell r="IY418">
            <v>0</v>
          </cell>
          <cell r="IZ418">
            <v>0</v>
          </cell>
          <cell r="JA418">
            <v>0</v>
          </cell>
          <cell r="JB418">
            <v>0</v>
          </cell>
          <cell r="JC418">
            <v>0</v>
          </cell>
          <cell r="JD418">
            <v>0</v>
          </cell>
          <cell r="JE418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-2.2076080085753347E-5</v>
          </cell>
          <cell r="BS420">
            <v>0</v>
          </cell>
          <cell r="BT420">
            <v>0</v>
          </cell>
          <cell r="BU420">
            <v>5.7749831999998058E-4</v>
          </cell>
          <cell r="BV420">
            <v>3.6212031999999228E-4</v>
          </cell>
          <cell r="BW420">
            <v>0</v>
          </cell>
          <cell r="BX420">
            <v>0</v>
          </cell>
          <cell r="BY420">
            <v>0</v>
          </cell>
          <cell r="BZ420">
            <v>0</v>
          </cell>
          <cell r="CA420">
            <v>0</v>
          </cell>
          <cell r="CB420">
            <v>-9.6169472000001699E-4</v>
          </cell>
          <cell r="CC420">
            <v>0</v>
          </cell>
          <cell r="CD420">
            <v>0</v>
          </cell>
          <cell r="CE420">
            <v>-3.3163830799995964E-3</v>
          </cell>
          <cell r="CF420">
            <v>0</v>
          </cell>
          <cell r="CG420">
            <v>2.7791200000015781E-5</v>
          </cell>
          <cell r="CH420">
            <v>5.916455500000195E-4</v>
          </cell>
          <cell r="CI420">
            <v>-8.8603300000000829E-4</v>
          </cell>
          <cell r="CJ420">
            <v>-3.0497868300000119E-3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P420">
            <v>0</v>
          </cell>
          <cell r="CQ420">
            <v>0</v>
          </cell>
          <cell r="CR420">
            <v>2.8421838400003452E-3</v>
          </cell>
          <cell r="CS420">
            <v>0</v>
          </cell>
          <cell r="CT420">
            <v>6.2331145999999782E-4</v>
          </cell>
          <cell r="CU420">
            <v>7.6435299000002233E-4</v>
          </cell>
          <cell r="CV420">
            <v>4.888412499999828E-4</v>
          </cell>
          <cell r="CW420">
            <v>7.5162379999993423E-5</v>
          </cell>
          <cell r="CX420">
            <v>-4.7620855999999656E-4</v>
          </cell>
          <cell r="CY420">
            <v>1.0904578900000073E-3</v>
          </cell>
          <cell r="CZ420">
            <v>0</v>
          </cell>
          <cell r="DA420">
            <v>0</v>
          </cell>
          <cell r="DB420">
            <v>2.7626643000000506E-4</v>
          </cell>
          <cell r="DC420">
            <v>0</v>
          </cell>
          <cell r="DD420">
            <v>0</v>
          </cell>
          <cell r="DE420">
            <v>-4.4345647000065824E-4</v>
          </cell>
          <cell r="DF420">
            <v>0</v>
          </cell>
          <cell r="DG420">
            <v>2.8479038999998374E-4</v>
          </cell>
          <cell r="DH420">
            <v>-1.8301341499999957E-3</v>
          </cell>
          <cell r="DI420">
            <v>8.6091413000000117E-4</v>
          </cell>
          <cell r="DJ420">
            <v>9.3308325999999497E-4</v>
          </cell>
          <cell r="DK420">
            <v>1.4805400000000857E-4</v>
          </cell>
          <cell r="DL420">
            <v>1.6569889700000229E-3</v>
          </cell>
          <cell r="DM420">
            <v>-8.4576219999993318E-5</v>
          </cell>
          <cell r="DN420">
            <v>0</v>
          </cell>
          <cell r="DO420">
            <v>-2.4125768500000144E-3</v>
          </cell>
          <cell r="DP420">
            <v>0</v>
          </cell>
          <cell r="DQ420">
            <v>0</v>
          </cell>
          <cell r="DR420">
            <v>8.8143871999957213E-4</v>
          </cell>
          <cell r="DS420">
            <v>0</v>
          </cell>
          <cell r="DT420">
            <v>9.0588697000001939E-4</v>
          </cell>
          <cell r="DU420">
            <v>-7.2047627000002001E-4</v>
          </cell>
          <cell r="DV420">
            <v>1.4018629900000024E-3</v>
          </cell>
          <cell r="DW420">
            <v>1.2812054699999631E-3</v>
          </cell>
          <cell r="DX420">
            <v>-8.0631421999999286E-4</v>
          </cell>
          <cell r="DY420">
            <v>-1.2043734599999911E-3</v>
          </cell>
          <cell r="DZ420">
            <v>2.3647240000007619E-5</v>
          </cell>
          <cell r="EA420">
            <v>0</v>
          </cell>
          <cell r="EB420">
            <v>0</v>
          </cell>
          <cell r="EC420">
            <v>0</v>
          </cell>
          <cell r="ED420">
            <v>0</v>
          </cell>
          <cell r="EE420">
            <v>3.703131680000471E-3</v>
          </cell>
          <cell r="EF420">
            <v>0</v>
          </cell>
          <cell r="EG420">
            <v>0</v>
          </cell>
          <cell r="EH420">
            <v>6.2225306200000274E-3</v>
          </cell>
          <cell r="EI420">
            <v>1.2742030400000048E-3</v>
          </cell>
          <cell r="EJ420">
            <v>-4.2502786599999953E-3</v>
          </cell>
          <cell r="EK420">
            <v>4.5667667999998995E-4</v>
          </cell>
          <cell r="EL420">
            <v>0</v>
          </cell>
          <cell r="EM420">
            <v>0</v>
          </cell>
          <cell r="EN420">
            <v>0</v>
          </cell>
          <cell r="EO420">
            <v>0</v>
          </cell>
          <cell r="EP420">
            <v>0</v>
          </cell>
          <cell r="EQ420">
            <v>0</v>
          </cell>
          <cell r="ER420">
            <v>2.317505810000231E-3</v>
          </cell>
          <cell r="ES420">
            <v>0</v>
          </cell>
          <cell r="ET420">
            <v>1.5808266000000293E-4</v>
          </cell>
          <cell r="EU420">
            <v>0</v>
          </cell>
          <cell r="EV420">
            <v>1.2845159300000075E-3</v>
          </cell>
          <cell r="EW420">
            <v>1.2800803300000163E-3</v>
          </cell>
          <cell r="EX420">
            <v>-1.922031299999849E-4</v>
          </cell>
          <cell r="EY420">
            <v>3.9514954000000047E-4</v>
          </cell>
          <cell r="EZ420">
            <v>4.7204132000000509E-4</v>
          </cell>
          <cell r="FA420">
            <v>-1.9153716999997794E-4</v>
          </cell>
          <cell r="FB420">
            <v>-8.8862367000000497E-4</v>
          </cell>
          <cell r="FC420">
            <v>0</v>
          </cell>
          <cell r="FD420">
            <v>0</v>
          </cell>
          <cell r="FE420">
            <v>-1.3959407200000218E-2</v>
          </cell>
          <cell r="FF420">
            <v>0</v>
          </cell>
          <cell r="FG420">
            <v>-2.0236171800000202E-3</v>
          </cell>
          <cell r="FH420">
            <v>4.8627300000020357E-5</v>
          </cell>
          <cell r="FI420">
            <v>-1.0946667799999477E-3</v>
          </cell>
          <cell r="FJ420">
            <v>-8.9952239999999128E-4</v>
          </cell>
          <cell r="FK420">
            <v>-1.9892702000001705E-4</v>
          </cell>
          <cell r="FL420">
            <v>-5.3145562700000204E-3</v>
          </cell>
          <cell r="FM420">
            <v>-2.3093192000001039E-4</v>
          </cell>
          <cell r="FN420">
            <v>-2.0818065000000052E-4</v>
          </cell>
          <cell r="FO420">
            <v>-4.0376322800000364E-3</v>
          </cell>
          <cell r="FP420">
            <v>0</v>
          </cell>
          <cell r="FQ420">
            <v>0</v>
          </cell>
          <cell r="FR420">
            <v>6.6751969999998551E-3</v>
          </cell>
          <cell r="FS420">
            <v>0</v>
          </cell>
          <cell r="FT420">
            <v>0</v>
          </cell>
          <cell r="FU420">
            <v>-8.9027300000016352E-5</v>
          </cell>
          <cell r="FV420">
            <v>-1.5233167999995079E-4</v>
          </cell>
          <cell r="FW420">
            <v>-1.4178170000017642E-5</v>
          </cell>
          <cell r="FX420">
            <v>3.3048281799999968E-3</v>
          </cell>
          <cell r="FY420">
            <v>3.3242768799999767E-3</v>
          </cell>
          <cell r="FZ420">
            <v>-1.1394384899999777E-3</v>
          </cell>
          <cell r="GA420">
            <v>-4.5042890000002167E-4</v>
          </cell>
          <cell r="GB420">
            <v>1.8914964799999767E-3</v>
          </cell>
          <cell r="GC420">
            <v>0</v>
          </cell>
          <cell r="GD420">
            <v>0</v>
          </cell>
          <cell r="GE420">
            <v>-5.7872561999960936E-4</v>
          </cell>
          <cell r="GF420">
            <v>0</v>
          </cell>
          <cell r="GG420">
            <v>0</v>
          </cell>
          <cell r="GH420">
            <v>-4.5150228000001569E-4</v>
          </cell>
          <cell r="GI420">
            <v>1.7900824299999785E-3</v>
          </cell>
          <cell r="GJ420">
            <v>-7.4457357000001778E-4</v>
          </cell>
          <cell r="GK420">
            <v>-1.6684189299999985E-3</v>
          </cell>
          <cell r="GL420">
            <v>9.8564961999997314E-4</v>
          </cell>
          <cell r="GM420">
            <v>-4.7149972999999124E-4</v>
          </cell>
          <cell r="GN420">
            <v>0</v>
          </cell>
          <cell r="GO420">
            <v>-1.8463160000009582E-5</v>
          </cell>
          <cell r="GP420">
            <v>0</v>
          </cell>
          <cell r="GQ420">
            <v>0</v>
          </cell>
          <cell r="GR420">
            <v>-6.5523533200000372E-3</v>
          </cell>
          <cell r="GS420">
            <v>0</v>
          </cell>
          <cell r="GT420">
            <v>2.2661768999999998E-3</v>
          </cell>
          <cell r="GU420">
            <v>-2.5327280000014829E-5</v>
          </cell>
          <cell r="GV420">
            <v>-4.8780683099999833E-3</v>
          </cell>
          <cell r="GW420">
            <v>0</v>
          </cell>
          <cell r="GX420">
            <v>1.4651063000001296E-4</v>
          </cell>
          <cell r="GY420">
            <v>-3.2506602500000092E-3</v>
          </cell>
          <cell r="GZ420">
            <v>-7.5526560999999992E-4</v>
          </cell>
          <cell r="HA420">
            <v>-5.5719400000014963E-5</v>
          </cell>
          <cell r="HB420">
            <v>0</v>
          </cell>
          <cell r="HC420">
            <v>0</v>
          </cell>
          <cell r="HD420">
            <v>0</v>
          </cell>
          <cell r="HE420">
            <v>-4.3790090899995526E-3</v>
          </cell>
          <cell r="HF420">
            <v>0</v>
          </cell>
          <cell r="HG420">
            <v>0</v>
          </cell>
          <cell r="HH420">
            <v>0</v>
          </cell>
          <cell r="HI420">
            <v>1.5716693999998088E-4</v>
          </cell>
          <cell r="HJ420">
            <v>1.0931922999998789E-4</v>
          </cell>
          <cell r="HK420">
            <v>-5.4086664999999923E-4</v>
          </cell>
          <cell r="HL420">
            <v>-7.5420084200000237E-3</v>
          </cell>
          <cell r="HM420">
            <v>5.0445499999995924E-5</v>
          </cell>
          <cell r="HN420">
            <v>3.4142855900000102E-3</v>
          </cell>
          <cell r="HO420">
            <v>-2.7351280000004197E-5</v>
          </cell>
          <cell r="HP420">
            <v>0</v>
          </cell>
          <cell r="HQ420">
            <v>0</v>
          </cell>
          <cell r="HR420">
            <v>-6.7986297900000103E-3</v>
          </cell>
          <cell r="HS420">
            <v>0</v>
          </cell>
          <cell r="HT420">
            <v>0</v>
          </cell>
          <cell r="HU420">
            <v>1.0391512999996522E-4</v>
          </cell>
          <cell r="HV420">
            <v>9.3447377000002718E-4</v>
          </cell>
          <cell r="HW420">
            <v>-3.1935286700000565E-3</v>
          </cell>
          <cell r="HX420">
            <v>-4.6402768499999858E-3</v>
          </cell>
          <cell r="HY420">
            <v>0</v>
          </cell>
          <cell r="HZ420">
            <v>-3.2131699999882191E-6</v>
          </cell>
          <cell r="IA420">
            <v>0</v>
          </cell>
          <cell r="IB420">
            <v>0</v>
          </cell>
          <cell r="IC420">
            <v>0</v>
          </cell>
          <cell r="ID420">
            <v>0</v>
          </cell>
          <cell r="IE420">
            <v>4.3970407699998049E-3</v>
          </cell>
          <cell r="IF420">
            <v>0</v>
          </cell>
          <cell r="IG420">
            <v>0</v>
          </cell>
          <cell r="IH420">
            <v>1.1171285609999915E-2</v>
          </cell>
          <cell r="II420">
            <v>-6.314903349999984E-3</v>
          </cell>
          <cell r="IJ420">
            <v>1.7966718999998244E-4</v>
          </cell>
          <cell r="IK420">
            <v>-1.4624797999998607E-4</v>
          </cell>
          <cell r="IL420">
            <v>-4.927606999999834E-4</v>
          </cell>
          <cell r="IM420">
            <v>0</v>
          </cell>
          <cell r="IN420">
            <v>0</v>
          </cell>
          <cell r="IO420">
            <v>0</v>
          </cell>
          <cell r="IP420">
            <v>0</v>
          </cell>
          <cell r="IQ420">
            <v>0</v>
          </cell>
          <cell r="IR420">
            <v>-5.0823203900001168E-3</v>
          </cell>
          <cell r="IS420">
            <v>0</v>
          </cell>
          <cell r="IT420">
            <v>0</v>
          </cell>
          <cell r="IU420">
            <v>-1.0656428460000034E-2</v>
          </cell>
          <cell r="IV420">
            <v>2.6491098799999446E-3</v>
          </cell>
          <cell r="IW420">
            <v>-9.6614110000003972E-5</v>
          </cell>
          <cell r="IX420">
            <v>3.0216122999999762E-3</v>
          </cell>
          <cell r="IY420">
            <v>0</v>
          </cell>
          <cell r="IZ420">
            <v>0</v>
          </cell>
          <cell r="JA420">
            <v>0</v>
          </cell>
          <cell r="JB420">
            <v>0</v>
          </cell>
          <cell r="JC420">
            <v>0</v>
          </cell>
          <cell r="JD420">
            <v>0</v>
          </cell>
          <cell r="JE420">
            <v>0</v>
          </cell>
        </row>
        <row r="421"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4.8013568039095844E-4</v>
          </cell>
          <cell r="BS421">
            <v>0</v>
          </cell>
          <cell r="BT421">
            <v>0</v>
          </cell>
          <cell r="BU421">
            <v>6.6992999999987424E-5</v>
          </cell>
          <cell r="BV421">
            <v>2.2934736999999372E-4</v>
          </cell>
          <cell r="BW421">
            <v>2.6034107000000306E-4</v>
          </cell>
          <cell r="BX421">
            <v>0</v>
          </cell>
          <cell r="BY421">
            <v>0</v>
          </cell>
          <cell r="BZ421">
            <v>0</v>
          </cell>
          <cell r="CA421">
            <v>0</v>
          </cell>
          <cell r="CB421">
            <v>-7.6545760000004681E-5</v>
          </cell>
          <cell r="CC421">
            <v>0</v>
          </cell>
          <cell r="CD421">
            <v>0</v>
          </cell>
          <cell r="CE421">
            <v>-8.0030538000031015E-4</v>
          </cell>
          <cell r="CF421">
            <v>0</v>
          </cell>
          <cell r="CG421">
            <v>0</v>
          </cell>
          <cell r="CH421">
            <v>1.0745433399999837E-3</v>
          </cell>
          <cell r="CI421">
            <v>-2.9122554999999606E-4</v>
          </cell>
          <cell r="CJ421">
            <v>-1.5836231699999925E-3</v>
          </cell>
          <cell r="CK421">
            <v>0</v>
          </cell>
          <cell r="CL421">
            <v>0</v>
          </cell>
          <cell r="CM421">
            <v>0</v>
          </cell>
          <cell r="CN421">
            <v>0</v>
          </cell>
          <cell r="CO421">
            <v>0</v>
          </cell>
          <cell r="CP421">
            <v>0</v>
          </cell>
          <cell r="CQ421">
            <v>0</v>
          </cell>
          <cell r="CR421">
            <v>1.3382402599999565E-3</v>
          </cell>
          <cell r="CS421">
            <v>0</v>
          </cell>
          <cell r="CT421">
            <v>0</v>
          </cell>
          <cell r="CU421">
            <v>3.6820230000000898E-4</v>
          </cell>
          <cell r="CV421">
            <v>-3.4848604999999921E-4</v>
          </cell>
          <cell r="CW421">
            <v>1.7779776999998775E-4</v>
          </cell>
          <cell r="CX421">
            <v>6.5535989999990218E-5</v>
          </cell>
          <cell r="CY421">
            <v>5.4522895000000404E-4</v>
          </cell>
          <cell r="CZ421">
            <v>0</v>
          </cell>
          <cell r="DA421">
            <v>0</v>
          </cell>
          <cell r="DB421">
            <v>5.2996130000000641E-4</v>
          </cell>
          <cell r="DC421">
            <v>0</v>
          </cell>
          <cell r="DD421">
            <v>0</v>
          </cell>
          <cell r="DE421">
            <v>7.3660751999971019E-4</v>
          </cell>
          <cell r="DF421">
            <v>0</v>
          </cell>
          <cell r="DG421">
            <v>5.2402924000000128E-4</v>
          </cell>
          <cell r="DH421">
            <v>-2.283925200000092E-4</v>
          </cell>
          <cell r="DI421">
            <v>0</v>
          </cell>
          <cell r="DJ421">
            <v>1.1168633899999864E-3</v>
          </cell>
          <cell r="DK421">
            <v>-1.5324153000000063E-4</v>
          </cell>
          <cell r="DL421">
            <v>5.2163944999999989E-4</v>
          </cell>
          <cell r="DM421">
            <v>-1.5438260000000259E-5</v>
          </cell>
          <cell r="DN421">
            <v>0</v>
          </cell>
          <cell r="DO421">
            <v>-1.0288522500000175E-3</v>
          </cell>
          <cell r="DP421">
            <v>0</v>
          </cell>
          <cell r="DQ421">
            <v>0</v>
          </cell>
          <cell r="DR421">
            <v>-1.9345985100001073E-3</v>
          </cell>
          <cell r="DS421">
            <v>0</v>
          </cell>
          <cell r="DT421">
            <v>5.2590036999999867E-4</v>
          </cell>
          <cell r="DU421">
            <v>-7.4477137000002192E-4</v>
          </cell>
          <cell r="DV421">
            <v>-7.3920348999997887E-4</v>
          </cell>
          <cell r="DW421">
            <v>3.5851352999999309E-4</v>
          </cell>
          <cell r="DX421">
            <v>-5.9600740000000096E-4</v>
          </cell>
          <cell r="DY421">
            <v>-7.5085377000000397E-4</v>
          </cell>
          <cell r="DZ421">
            <v>1.1823620000003809E-5</v>
          </cell>
          <cell r="EA421">
            <v>0</v>
          </cell>
          <cell r="EB421">
            <v>0</v>
          </cell>
          <cell r="EC421">
            <v>0</v>
          </cell>
          <cell r="ED421">
            <v>0</v>
          </cell>
          <cell r="EE421">
            <v>2.3935701999999726E-3</v>
          </cell>
          <cell r="EF421">
            <v>0</v>
          </cell>
          <cell r="EG421">
            <v>0</v>
          </cell>
          <cell r="EH421">
            <v>3.5202051100000076E-3</v>
          </cell>
          <cell r="EI421">
            <v>6.0444400000053689E-6</v>
          </cell>
          <cell r="EJ421">
            <v>-2.1049330899999968E-3</v>
          </cell>
          <cell r="EK421">
            <v>9.7225373999998421E-4</v>
          </cell>
          <cell r="EL421">
            <v>0</v>
          </cell>
          <cell r="EM421">
            <v>0</v>
          </cell>
          <cell r="EN421">
            <v>0</v>
          </cell>
          <cell r="EO421">
            <v>0</v>
          </cell>
          <cell r="EP421">
            <v>0</v>
          </cell>
          <cell r="EQ421">
            <v>0</v>
          </cell>
          <cell r="ER421">
            <v>-8.6076503000009907E-4</v>
          </cell>
          <cell r="ES421">
            <v>0</v>
          </cell>
          <cell r="ET421">
            <v>1.6741966000000108E-4</v>
          </cell>
          <cell r="EU421">
            <v>0</v>
          </cell>
          <cell r="EV421">
            <v>3.5994076000001041E-4</v>
          </cell>
          <cell r="EW421">
            <v>9.9076854000000603E-4</v>
          </cell>
          <cell r="EX421">
            <v>-2.0623159999996754E-5</v>
          </cell>
          <cell r="EY421">
            <v>-5.31498680000006E-4</v>
          </cell>
          <cell r="EZ421">
            <v>-5.9392462999999229E-4</v>
          </cell>
          <cell r="FA421">
            <v>7.2885820000007095E-5</v>
          </cell>
          <cell r="FB421">
            <v>-1.3057333400000037E-3</v>
          </cell>
          <cell r="FC421">
            <v>0</v>
          </cell>
          <cell r="FD421">
            <v>0</v>
          </cell>
          <cell r="FE421">
            <v>-6.7325114300000877E-3</v>
          </cell>
          <cell r="FF421">
            <v>0</v>
          </cell>
          <cell r="FG421">
            <v>-1.0118085900000101E-3</v>
          </cell>
          <cell r="FH421">
            <v>2.4313649999996301E-5</v>
          </cell>
          <cell r="FI421">
            <v>-2.9793898999998236E-4</v>
          </cell>
          <cell r="FJ421">
            <v>-5.3451700999999907E-4</v>
          </cell>
          <cell r="FK421">
            <v>-9.0946609999996431E-5</v>
          </cell>
          <cell r="FL421">
            <v>-2.2690861800000045E-3</v>
          </cell>
          <cell r="FM421">
            <v>-6.8470556999998544E-4</v>
          </cell>
          <cell r="FN421">
            <v>-2.983905600000003E-4</v>
          </cell>
          <cell r="FO421">
            <v>-1.5694315700000017E-3</v>
          </cell>
          <cell r="FP421">
            <v>0</v>
          </cell>
          <cell r="FQ421">
            <v>0</v>
          </cell>
          <cell r="FR421">
            <v>2.1535543899995346E-3</v>
          </cell>
          <cell r="FS421">
            <v>0</v>
          </cell>
          <cell r="FT421">
            <v>0</v>
          </cell>
          <cell r="FU421">
            <v>7.3766052999997556E-4</v>
          </cell>
          <cell r="FV421">
            <v>3.6211790000004185E-5</v>
          </cell>
          <cell r="FW421">
            <v>0</v>
          </cell>
          <cell r="FX421">
            <v>2.9325410000002883E-5</v>
          </cell>
          <cell r="FY421">
            <v>8.2630079000001189E-4</v>
          </cell>
          <cell r="FZ421">
            <v>-1.5428932999998757E-4</v>
          </cell>
          <cell r="GA421">
            <v>-2.5120172999999746E-4</v>
          </cell>
          <cell r="GB421">
            <v>9.2954692999998312E-4</v>
          </cell>
          <cell r="GC421">
            <v>0</v>
          </cell>
          <cell r="GD421">
            <v>0</v>
          </cell>
          <cell r="GE421">
            <v>1.0033088399998835E-3</v>
          </cell>
          <cell r="GF421">
            <v>0</v>
          </cell>
          <cell r="GG421">
            <v>0</v>
          </cell>
          <cell r="GH421">
            <v>-2.2575114000000784E-4</v>
          </cell>
          <cell r="GI421">
            <v>1.664675260000012E-3</v>
          </cell>
          <cell r="GJ421">
            <v>-3.722867900000093E-4</v>
          </cell>
          <cell r="GK421">
            <v>-3.5021627000000888E-4</v>
          </cell>
          <cell r="GL421">
            <v>4.8488724999999622E-4</v>
          </cell>
          <cell r="GM421">
            <v>-1.8517206999998925E-4</v>
          </cell>
          <cell r="GN421">
            <v>0</v>
          </cell>
          <cell r="GO421">
            <v>-1.2827400000012257E-5</v>
          </cell>
          <cell r="GP421">
            <v>0</v>
          </cell>
          <cell r="GQ421">
            <v>0</v>
          </cell>
          <cell r="GR421">
            <v>-2.5250659100000128E-3</v>
          </cell>
          <cell r="GS421">
            <v>0</v>
          </cell>
          <cell r="GT421">
            <v>1.1330884499999999E-3</v>
          </cell>
          <cell r="GU421">
            <v>0</v>
          </cell>
          <cell r="GV421">
            <v>-2.3401403200000032E-3</v>
          </cell>
          <cell r="GW421">
            <v>0</v>
          </cell>
          <cell r="GX421">
            <v>-1.4651061999999826E-4</v>
          </cell>
          <cell r="GY421">
            <v>-1.2490990599999946E-3</v>
          </cell>
          <cell r="GZ421">
            <v>1.1798389000000631E-4</v>
          </cell>
          <cell r="HA421">
            <v>-4.0388250000009118E-5</v>
          </cell>
          <cell r="HB421">
            <v>0</v>
          </cell>
          <cell r="HC421">
            <v>0</v>
          </cell>
          <cell r="HD421">
            <v>0</v>
          </cell>
          <cell r="HE421">
            <v>-1.351587290000289E-3</v>
          </cell>
          <cell r="HF421">
            <v>0</v>
          </cell>
          <cell r="HG421">
            <v>0</v>
          </cell>
          <cell r="HH421">
            <v>-8.6421500000002927E-5</v>
          </cell>
          <cell r="HI421">
            <v>-7.6175950000006987E-5</v>
          </cell>
          <cell r="HJ421">
            <v>5.3731551999999794E-4</v>
          </cell>
          <cell r="HK421">
            <v>2.3804599000000481E-4</v>
          </cell>
          <cell r="HL421">
            <v>-3.1182865799999904E-3</v>
          </cell>
          <cell r="HM421">
            <v>-7.0680053999999659E-4</v>
          </cell>
          <cell r="HN421">
            <v>1.8333844899999785E-3</v>
          </cell>
          <cell r="HO421">
            <v>2.7351279999990319E-5</v>
          </cell>
          <cell r="HP421">
            <v>0</v>
          </cell>
          <cell r="HQ421">
            <v>0</v>
          </cell>
          <cell r="HR421">
            <v>-4.0684184199999418E-3</v>
          </cell>
          <cell r="HS421">
            <v>0</v>
          </cell>
          <cell r="HT421">
            <v>0</v>
          </cell>
          <cell r="HU421">
            <v>-5.7335631999999581E-4</v>
          </cell>
          <cell r="HV421">
            <v>6.5827381000001239E-4</v>
          </cell>
          <cell r="HW421">
            <v>-1.4055937999999935E-3</v>
          </cell>
          <cell r="HX421">
            <v>-2.5556062500000087E-3</v>
          </cell>
          <cell r="HY421">
            <v>0</v>
          </cell>
          <cell r="HZ421">
            <v>-1.9213585999998395E-4</v>
          </cell>
          <cell r="IA421">
            <v>0</v>
          </cell>
          <cell r="IB421">
            <v>0</v>
          </cell>
          <cell r="IC421">
            <v>0</v>
          </cell>
          <cell r="ID421">
            <v>0</v>
          </cell>
          <cell r="IE421">
            <v>1.290796550000195E-3</v>
          </cell>
          <cell r="IF421">
            <v>0</v>
          </cell>
          <cell r="IG421">
            <v>0</v>
          </cell>
          <cell r="IH421">
            <v>4.0991459499999938E-3</v>
          </cell>
          <cell r="II421">
            <v>-3.1631242700000117E-3</v>
          </cell>
          <cell r="IJ421">
            <v>4.9534679999999054E-4</v>
          </cell>
          <cell r="IK421">
            <v>1.0208351999999032E-4</v>
          </cell>
          <cell r="IL421">
            <v>-2.4265544999999E-4</v>
          </cell>
          <cell r="IM421">
            <v>0</v>
          </cell>
          <cell r="IN421">
            <v>0</v>
          </cell>
          <cell r="IO421">
            <v>0</v>
          </cell>
          <cell r="IP421">
            <v>0</v>
          </cell>
          <cell r="IQ421">
            <v>0</v>
          </cell>
          <cell r="IR421">
            <v>-3.4141703399999113E-3</v>
          </cell>
          <cell r="IS421">
            <v>0</v>
          </cell>
          <cell r="IT421">
            <v>0</v>
          </cell>
          <cell r="IU421">
            <v>-5.5834119400000048E-3</v>
          </cell>
          <cell r="IV421">
            <v>1.2955953899999872E-3</v>
          </cell>
          <cell r="IW421">
            <v>-5.352164500000145E-4</v>
          </cell>
          <cell r="IX421">
            <v>1.4088626599999959E-3</v>
          </cell>
          <cell r="IY421">
            <v>0</v>
          </cell>
          <cell r="IZ421">
            <v>0</v>
          </cell>
          <cell r="JA421">
            <v>0</v>
          </cell>
          <cell r="JB421">
            <v>0</v>
          </cell>
          <cell r="JC421">
            <v>0</v>
          </cell>
          <cell r="JD421">
            <v>0</v>
          </cell>
          <cell r="JE421">
            <v>0</v>
          </cell>
        </row>
        <row r="422"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11.693752197108552</v>
          </cell>
          <cell r="S422">
            <v>0.2049007741902642</v>
          </cell>
          <cell r="T422">
            <v>0</v>
          </cell>
          <cell r="U422">
            <v>12.125946834079969</v>
          </cell>
          <cell r="V422">
            <v>0.37210290600978624</v>
          </cell>
          <cell r="W422">
            <v>-7.6377619734557811E-5</v>
          </cell>
          <cell r="X422">
            <v>3.3441736949953338E-2</v>
          </cell>
          <cell r="Y422">
            <v>0</v>
          </cell>
          <cell r="Z422">
            <v>0</v>
          </cell>
          <cell r="AA422">
            <v>0</v>
          </cell>
          <cell r="AB422">
            <v>-1.0425636765003219</v>
          </cell>
          <cell r="AC422">
            <v>0</v>
          </cell>
          <cell r="AD422">
            <v>0</v>
          </cell>
          <cell r="AE422">
            <v>-56.551645317318616</v>
          </cell>
          <cell r="AF422">
            <v>-7.5014113730799181</v>
          </cell>
          <cell r="AG422">
            <v>-8.0459907436602407</v>
          </cell>
          <cell r="AH422">
            <v>0.50968799569000112</v>
          </cell>
          <cell r="AI422">
            <v>2.8318368618702152</v>
          </cell>
          <cell r="AJ422">
            <v>-1.3850734087000092</v>
          </cell>
          <cell r="AK422">
            <v>-13.440108778969943</v>
          </cell>
          <cell r="AL422">
            <v>0</v>
          </cell>
          <cell r="AM422">
            <v>0</v>
          </cell>
          <cell r="AN422">
            <v>-29.706860955209777</v>
          </cell>
          <cell r="AO422">
            <v>0</v>
          </cell>
          <cell r="AP422">
            <v>0</v>
          </cell>
          <cell r="AQ422">
            <v>0.18627508474037313</v>
          </cell>
          <cell r="AR422">
            <v>6.8226680731422675</v>
          </cell>
          <cell r="AS422">
            <v>0.4823859709399585</v>
          </cell>
          <cell r="AT422">
            <v>-5.303327330011598E-3</v>
          </cell>
          <cell r="AU422">
            <v>6.7196682072296881</v>
          </cell>
          <cell r="AV422">
            <v>0.40580984752023141</v>
          </cell>
          <cell r="AW422">
            <v>-2.7512605515398718</v>
          </cell>
          <cell r="AX422">
            <v>0.23054073167986644</v>
          </cell>
          <cell r="AY422">
            <v>0.69056976730007591</v>
          </cell>
          <cell r="AZ422">
            <v>0.40814378917002614</v>
          </cell>
          <cell r="BA422">
            <v>0</v>
          </cell>
          <cell r="BB422">
            <v>1.5430159032598567</v>
          </cell>
          <cell r="BC422">
            <v>2.5546199679865822E-2</v>
          </cell>
          <cell r="BD422">
            <v>-0.92644846477014653</v>
          </cell>
          <cell r="BE422">
            <v>1.9770256192714442E-2</v>
          </cell>
          <cell r="BF422">
            <v>1.3636537846196006</v>
          </cell>
          <cell r="BG422">
            <v>0</v>
          </cell>
          <cell r="BH422">
            <v>-0.29568005269015885</v>
          </cell>
          <cell r="BI422">
            <v>3.2181703750211454E-2</v>
          </cell>
          <cell r="BJ422">
            <v>0</v>
          </cell>
          <cell r="BK422">
            <v>0.85103779779001343</v>
          </cell>
          <cell r="BL422">
            <v>2.8135403670148662E-2</v>
          </cell>
          <cell r="BM422">
            <v>3.55666858999939E-2</v>
          </cell>
          <cell r="BN422">
            <v>-0.67664571412001351</v>
          </cell>
          <cell r="BO422">
            <v>-1.4392850407200513</v>
          </cell>
          <cell r="BP422">
            <v>9.8189412590045322E-2</v>
          </cell>
          <cell r="BQ422">
            <v>2.2616275400196173E-2</v>
          </cell>
          <cell r="BR422">
            <v>-5.674829659074021E-2</v>
          </cell>
          <cell r="BS422">
            <v>0</v>
          </cell>
          <cell r="BT422">
            <v>0</v>
          </cell>
          <cell r="BU422">
            <v>0.17828724252967731</v>
          </cell>
          <cell r="BV422">
            <v>-0.2070807196100759</v>
          </cell>
          <cell r="BW422">
            <v>0</v>
          </cell>
          <cell r="BX422">
            <v>-3.929880899931959E-3</v>
          </cell>
          <cell r="BY422">
            <v>-2.4024938179991295E-2</v>
          </cell>
          <cell r="BZ422">
            <v>0</v>
          </cell>
          <cell r="CA422">
            <v>0</v>
          </cell>
          <cell r="CB422">
            <v>-4.3019099393859506E-10</v>
          </cell>
          <cell r="CC422">
            <v>0</v>
          </cell>
          <cell r="CD422">
            <v>0</v>
          </cell>
          <cell r="CE422">
            <v>-2.94308981000313E-2</v>
          </cell>
          <cell r="CF422">
            <v>0</v>
          </cell>
          <cell r="CG422">
            <v>0</v>
          </cell>
          <cell r="CH422">
            <v>0</v>
          </cell>
          <cell r="CI422">
            <v>-4.7755022000472991E-4</v>
          </cell>
          <cell r="CJ422">
            <v>-2.8953347870000812E-2</v>
          </cell>
          <cell r="CK422">
            <v>0</v>
          </cell>
          <cell r="CL422">
            <v>0</v>
          </cell>
          <cell r="CM422">
            <v>0</v>
          </cell>
          <cell r="CN422">
            <v>0</v>
          </cell>
          <cell r="CO422">
            <v>0</v>
          </cell>
          <cell r="CP422">
            <v>-1.000088900582341E-11</v>
          </cell>
          <cell r="CQ422">
            <v>0</v>
          </cell>
          <cell r="CR422">
            <v>-5.0501618390001113E-2</v>
          </cell>
          <cell r="CS422">
            <v>0</v>
          </cell>
          <cell r="CT422">
            <v>0</v>
          </cell>
          <cell r="CU422">
            <v>-5.8553829799983248E-3</v>
          </cell>
          <cell r="CV422">
            <v>-4.2049939080001764E-2</v>
          </cell>
          <cell r="CW422">
            <v>9.862299199998148E-3</v>
          </cell>
          <cell r="CX422">
            <v>-9.5971525999978269E-3</v>
          </cell>
          <cell r="CY422">
            <v>0</v>
          </cell>
          <cell r="CZ422">
            <v>-9.5971526000013796E-3</v>
          </cell>
          <cell r="DA422">
            <v>0</v>
          </cell>
          <cell r="DB422">
            <v>6.7357096700035868E-3</v>
          </cell>
          <cell r="DC422">
            <v>0</v>
          </cell>
          <cell r="DD422">
            <v>0</v>
          </cell>
          <cell r="DE422">
            <v>-0.120874369030048</v>
          </cell>
          <cell r="DF422">
            <v>0</v>
          </cell>
          <cell r="DG422">
            <v>0</v>
          </cell>
          <cell r="DH422">
            <v>0</v>
          </cell>
          <cell r="DI422">
            <v>2.7934833000387016E-4</v>
          </cell>
          <cell r="DJ422">
            <v>-9.5484193900006176E-3</v>
          </cell>
          <cell r="DK422">
            <v>-0.135965700429999</v>
          </cell>
          <cell r="DL422">
            <v>0</v>
          </cell>
          <cell r="DM422">
            <v>-4.4140027800025905E-3</v>
          </cell>
          <cell r="DN422">
            <v>2.8643164500010698E-3</v>
          </cell>
          <cell r="DO422">
            <v>2.5910088789999008E-2</v>
          </cell>
          <cell r="DP422">
            <v>0</v>
          </cell>
          <cell r="DQ422">
            <v>0</v>
          </cell>
          <cell r="DR422">
            <v>0.10006024112999512</v>
          </cell>
          <cell r="DS422">
            <v>0</v>
          </cell>
          <cell r="DT422">
            <v>0</v>
          </cell>
          <cell r="DU422">
            <v>0</v>
          </cell>
          <cell r="DV422">
            <v>-1.484050190001085E-3</v>
          </cell>
          <cell r="DW422">
            <v>-3.9166323900019506E-3</v>
          </cell>
          <cell r="DX422">
            <v>-8.9003841100030456E-3</v>
          </cell>
          <cell r="DY422">
            <v>0</v>
          </cell>
          <cell r="DZ422">
            <v>0.11355466995999564</v>
          </cell>
          <cell r="EA422">
            <v>8.0663785999846027E-4</v>
          </cell>
          <cell r="EB422">
            <v>0</v>
          </cell>
          <cell r="EC422">
            <v>0</v>
          </cell>
          <cell r="ED422">
            <v>0</v>
          </cell>
          <cell r="EE422">
            <v>5.8694048359939188E-2</v>
          </cell>
          <cell r="EF422">
            <v>0</v>
          </cell>
          <cell r="EG422">
            <v>2.6410675000008155E-3</v>
          </cell>
          <cell r="EH422">
            <v>3.42108300017685E-5</v>
          </cell>
          <cell r="EI422">
            <v>1.702761000288433E-5</v>
          </cell>
          <cell r="EJ422">
            <v>-1.2372642750001717E-2</v>
          </cell>
          <cell r="EK422">
            <v>-1.8897258370000003E-2</v>
          </cell>
          <cell r="EL422">
            <v>0</v>
          </cell>
          <cell r="EM422">
            <v>7.8419712910005046E-2</v>
          </cell>
          <cell r="EN422">
            <v>0</v>
          </cell>
          <cell r="EO422">
            <v>9.2514616099990121E-3</v>
          </cell>
          <cell r="EP422">
            <v>0</v>
          </cell>
          <cell r="EQ422">
            <v>-3.9953098000111709E-4</v>
          </cell>
          <cell r="ER422">
            <v>-6.8031192070009183E-2</v>
          </cell>
          <cell r="ES422">
            <v>0</v>
          </cell>
          <cell r="ET422">
            <v>-4.3326518999897701E-4</v>
          </cell>
          <cell r="EU422">
            <v>-1.0085973400002501E-3</v>
          </cell>
          <cell r="EV422">
            <v>0</v>
          </cell>
          <cell r="EW422">
            <v>-4.8910598740000921E-2</v>
          </cell>
          <cell r="EX422">
            <v>-2.8440648999996654E-3</v>
          </cell>
          <cell r="EY422">
            <v>0</v>
          </cell>
          <cell r="EZ422">
            <v>4.3303800200007458E-3</v>
          </cell>
          <cell r="FA422">
            <v>-4.0820797860000368E-2</v>
          </cell>
          <cell r="FB422">
            <v>2.5129130619998108E-2</v>
          </cell>
          <cell r="FC422">
            <v>-3.473378679998973E-3</v>
          </cell>
          <cell r="FD422">
            <v>0</v>
          </cell>
          <cell r="FE422">
            <v>-3.3196320669958368E-2</v>
          </cell>
          <cell r="FF422">
            <v>0</v>
          </cell>
          <cell r="FG422">
            <v>2.2168695119999526E-2</v>
          </cell>
          <cell r="FH422">
            <v>-2.2208641700025566E-3</v>
          </cell>
          <cell r="FI422">
            <v>0</v>
          </cell>
          <cell r="FJ422">
            <v>-3.0685502619999028E-2</v>
          </cell>
          <cell r="FK422">
            <v>1.1455239999946798E-4</v>
          </cell>
          <cell r="FL422">
            <v>-2.7540330999968887E-3</v>
          </cell>
          <cell r="FM422">
            <v>-1.3216067329999248E-2</v>
          </cell>
          <cell r="FN422">
            <v>-5.4283012399984898E-3</v>
          </cell>
          <cell r="FO422">
            <v>-1.2193604300012595E-3</v>
          </cell>
          <cell r="FP422">
            <v>4.4560700001028408E-5</v>
          </cell>
          <cell r="FQ422">
            <v>0</v>
          </cell>
          <cell r="FR422">
            <v>-6.6185403790058217E-2</v>
          </cell>
          <cell r="FS422">
            <v>0</v>
          </cell>
          <cell r="FT422">
            <v>0</v>
          </cell>
          <cell r="FU422">
            <v>1.99075670000326E-3</v>
          </cell>
          <cell r="FV422">
            <v>0</v>
          </cell>
          <cell r="FW422">
            <v>0</v>
          </cell>
          <cell r="FX422">
            <v>-2.4475627999720473E-4</v>
          </cell>
          <cell r="FY422">
            <v>0</v>
          </cell>
          <cell r="FZ422">
            <v>-1.6572193890002751E-2</v>
          </cell>
          <cell r="GA422">
            <v>-1.1610980003240456E-5</v>
          </cell>
          <cell r="GB422">
            <v>-5.0914767440001896E-2</v>
          </cell>
          <cell r="GC422">
            <v>0</v>
          </cell>
          <cell r="GD422">
            <v>-4.3283189999954175E-4</v>
          </cell>
          <cell r="GE422">
            <v>-0.30959038876000022</v>
          </cell>
          <cell r="GF422">
            <v>0</v>
          </cell>
          <cell r="GG422">
            <v>0</v>
          </cell>
          <cell r="GH422">
            <v>0</v>
          </cell>
          <cell r="GI422">
            <v>-0.13150481497999955</v>
          </cell>
          <cell r="GJ422">
            <v>-0.18154351349999942</v>
          </cell>
          <cell r="GK422">
            <v>-3.67081086999832E-3</v>
          </cell>
          <cell r="GL422">
            <v>0</v>
          </cell>
          <cell r="GM422">
            <v>-1.5802916399962896E-3</v>
          </cell>
          <cell r="GN422">
            <v>0</v>
          </cell>
          <cell r="GO422">
            <v>9.1354728099997118E-3</v>
          </cell>
          <cell r="GP422">
            <v>-4.2643057999924849E-4</v>
          </cell>
          <cell r="GQ422">
            <v>0</v>
          </cell>
          <cell r="GR422">
            <v>-7.4479150239994851E-2</v>
          </cell>
          <cell r="GS422">
            <v>0</v>
          </cell>
          <cell r="GT422">
            <v>0</v>
          </cell>
          <cell r="GU422">
            <v>-1.5418448000303897E-4</v>
          </cell>
          <cell r="GV422">
            <v>-3.540368279999484E-3</v>
          </cell>
          <cell r="GW422">
            <v>-7.0812708900014343E-3</v>
          </cell>
          <cell r="GX422">
            <v>-7.8140001039994189E-2</v>
          </cell>
          <cell r="GY422">
            <v>0</v>
          </cell>
          <cell r="GZ422">
            <v>4.328522000207613E-5</v>
          </cell>
          <cell r="HA422">
            <v>0</v>
          </cell>
          <cell r="HB422">
            <v>1.4393389230001219E-2</v>
          </cell>
          <cell r="HC422">
            <v>0</v>
          </cell>
          <cell r="HD422">
            <v>0</v>
          </cell>
          <cell r="HE422">
            <v>-0.25577279371000827</v>
          </cell>
          <cell r="HF422">
            <v>0</v>
          </cell>
          <cell r="HG422">
            <v>0</v>
          </cell>
          <cell r="HH422">
            <v>0</v>
          </cell>
          <cell r="HI422">
            <v>-0.12626940494000038</v>
          </cell>
          <cell r="HJ422">
            <v>-2.7511616639998238E-2</v>
          </cell>
          <cell r="HK422">
            <v>-5.9930116100019859E-3</v>
          </cell>
          <cell r="HL422">
            <v>0</v>
          </cell>
          <cell r="HM422">
            <v>0</v>
          </cell>
          <cell r="HN422">
            <v>1.277891442000012E-2</v>
          </cell>
          <cell r="HO422">
            <v>-0.10877767494000068</v>
          </cell>
          <cell r="HP422">
            <v>0</v>
          </cell>
          <cell r="HQ422">
            <v>0</v>
          </cell>
          <cell r="HR422">
            <v>-2.27474379199748E-2</v>
          </cell>
          <cell r="HS422">
            <v>0</v>
          </cell>
          <cell r="HT422">
            <v>0</v>
          </cell>
          <cell r="HU422">
            <v>0</v>
          </cell>
          <cell r="HV422">
            <v>-1.3626594069997111E-2</v>
          </cell>
          <cell r="HW422">
            <v>0</v>
          </cell>
          <cell r="HX422">
            <v>-9.1208438500025579E-3</v>
          </cell>
          <cell r="HY422">
            <v>0</v>
          </cell>
          <cell r="HZ422">
            <v>0</v>
          </cell>
          <cell r="IA422">
            <v>0</v>
          </cell>
          <cell r="IB422">
            <v>0</v>
          </cell>
          <cell r="IC422">
            <v>0</v>
          </cell>
          <cell r="ID422">
            <v>0</v>
          </cell>
          <cell r="IE422">
            <v>1.9783740419995866E-2</v>
          </cell>
          <cell r="IF422">
            <v>-1.000088900582341E-11</v>
          </cell>
          <cell r="IG422">
            <v>0</v>
          </cell>
          <cell r="IH422">
            <v>-3.6525575550001577E-2</v>
          </cell>
          <cell r="II422">
            <v>0</v>
          </cell>
          <cell r="IJ422">
            <v>-8.4249858500022867E-3</v>
          </cell>
          <cell r="IK422">
            <v>-4.1108482999874241E-4</v>
          </cell>
          <cell r="IL422">
            <v>1.5169111000012947E-3</v>
          </cell>
          <cell r="IM422">
            <v>-5.3654224500014891E-3</v>
          </cell>
          <cell r="IN422">
            <v>0</v>
          </cell>
          <cell r="IO422">
            <v>6.8993898009999555E-2</v>
          </cell>
          <cell r="IP422">
            <v>0</v>
          </cell>
          <cell r="IQ422">
            <v>0</v>
          </cell>
          <cell r="IR422">
            <v>-1.5381916229983972E-2</v>
          </cell>
          <cell r="IS422">
            <v>0</v>
          </cell>
          <cell r="IT422">
            <v>0</v>
          </cell>
          <cell r="IU422">
            <v>0</v>
          </cell>
          <cell r="IV422">
            <v>-4.4460153400009972E-3</v>
          </cell>
          <cell r="IW422">
            <v>-8.3233457500000441E-3</v>
          </cell>
          <cell r="IX422">
            <v>-2.6125551400006941E-3</v>
          </cell>
          <cell r="IY422">
            <v>0</v>
          </cell>
          <cell r="IZ422">
            <v>0</v>
          </cell>
          <cell r="JA422">
            <v>0</v>
          </cell>
          <cell r="JB422">
            <v>0</v>
          </cell>
          <cell r="JC422">
            <v>0</v>
          </cell>
          <cell r="JD422">
            <v>0</v>
          </cell>
          <cell r="JE422">
            <v>0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4.5329874215785821</v>
          </cell>
          <cell r="S423">
            <v>0.13652879542996743</v>
          </cell>
          <cell r="T423">
            <v>0</v>
          </cell>
          <cell r="U423">
            <v>5.4830172659103482</v>
          </cell>
          <cell r="V423">
            <v>-1.0865586397603693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19.266645268664433</v>
          </cell>
          <cell r="AF423">
            <v>0.51495981854986894</v>
          </cell>
          <cell r="AG423">
            <v>5.3349345403148618E-3</v>
          </cell>
          <cell r="AH423">
            <v>6.3160477749302117</v>
          </cell>
          <cell r="AI423">
            <v>-0.27989691602033417</v>
          </cell>
          <cell r="AJ423">
            <v>-10.007683463659987</v>
          </cell>
          <cell r="AK423">
            <v>26.165175109319989</v>
          </cell>
          <cell r="AL423">
            <v>0</v>
          </cell>
          <cell r="AM423">
            <v>0</v>
          </cell>
          <cell r="AN423">
            <v>-3.2108851497500837</v>
          </cell>
          <cell r="AO423">
            <v>0</v>
          </cell>
          <cell r="AP423">
            <v>0</v>
          </cell>
          <cell r="AQ423">
            <v>-0.23640683923986217</v>
          </cell>
          <cell r="AR423">
            <v>8.5367578424338717</v>
          </cell>
          <cell r="AS423">
            <v>-10.140994201240574</v>
          </cell>
          <cell r="AT423">
            <v>11.135731251460129</v>
          </cell>
          <cell r="AU423">
            <v>1.0105143519899684</v>
          </cell>
          <cell r="AV423">
            <v>-0.79745249042025534</v>
          </cell>
          <cell r="AW423">
            <v>10.106805286159897</v>
          </cell>
          <cell r="AX423">
            <v>-2.8463783861802767</v>
          </cell>
          <cell r="AY423">
            <v>0</v>
          </cell>
          <cell r="AZ423">
            <v>0</v>
          </cell>
          <cell r="BA423">
            <v>0.164665496329917</v>
          </cell>
          <cell r="BB423">
            <v>-0.72195492335004019</v>
          </cell>
          <cell r="BC423">
            <v>10.212682802149629</v>
          </cell>
          <cell r="BD423">
            <v>-9.586861344459976</v>
          </cell>
          <cell r="BE423">
            <v>-11.252673156359378</v>
          </cell>
          <cell r="BF423">
            <v>-6.8395903321106744</v>
          </cell>
          <cell r="BG423">
            <v>-15.870270408640181</v>
          </cell>
          <cell r="BH423">
            <v>-83.773774786189733</v>
          </cell>
          <cell r="BI423">
            <v>37.705028950270389</v>
          </cell>
          <cell r="BJ423">
            <v>31.000185958129805</v>
          </cell>
          <cell r="BK423">
            <v>-23.606519038569786</v>
          </cell>
          <cell r="BL423">
            <v>2.7619181313000354</v>
          </cell>
          <cell r="BM423">
            <v>0</v>
          </cell>
          <cell r="BN423">
            <v>25.197981228300023</v>
          </cell>
          <cell r="BO423">
            <v>15.950587151288801</v>
          </cell>
          <cell r="BP423">
            <v>-16.526128668599995</v>
          </cell>
          <cell r="BQ423">
            <v>22.747908658459892</v>
          </cell>
          <cell r="BR423">
            <v>111.51214698797776</v>
          </cell>
          <cell r="BS423">
            <v>17.724889095329672</v>
          </cell>
          <cell r="BT423">
            <v>29.911797514389946</v>
          </cell>
          <cell r="BU423">
            <v>37.829360689439909</v>
          </cell>
          <cell r="BV423">
            <v>126.74268329701977</v>
          </cell>
          <cell r="BW423">
            <v>0.60265091418978045</v>
          </cell>
          <cell r="BX423">
            <v>-11.421795205470062</v>
          </cell>
          <cell r="BY423">
            <v>-8.6970668269698308</v>
          </cell>
          <cell r="BZ423">
            <v>-9.2732278513101392</v>
          </cell>
          <cell r="CA423">
            <v>-14.70107774456983</v>
          </cell>
          <cell r="CB423">
            <v>-32.102456296310265</v>
          </cell>
          <cell r="CC423">
            <v>7.8560813202896043</v>
          </cell>
          <cell r="CD423">
            <v>-32.959691918050794</v>
          </cell>
          <cell r="CE423">
            <v>-5.6643798100006748E-3</v>
          </cell>
          <cell r="CF423">
            <v>0</v>
          </cell>
          <cell r="CG423">
            <v>-1.000000082740371E-11</v>
          </cell>
          <cell r="CH423">
            <v>-3.7949699200000575E-3</v>
          </cell>
          <cell r="CI423">
            <v>-3.8628567000004166E-4</v>
          </cell>
          <cell r="CJ423">
            <v>-1.4831242100000197E-3</v>
          </cell>
          <cell r="CK423">
            <v>0</v>
          </cell>
          <cell r="CL423">
            <v>0</v>
          </cell>
          <cell r="CM423">
            <v>0</v>
          </cell>
          <cell r="CN423">
            <v>0</v>
          </cell>
          <cell r="CO423">
            <v>0</v>
          </cell>
          <cell r="CP423">
            <v>0</v>
          </cell>
          <cell r="CQ423">
            <v>0</v>
          </cell>
          <cell r="CR423">
            <v>-7.5788414000044213E-4</v>
          </cell>
          <cell r="CS423">
            <v>1.3625399999384058E-6</v>
          </cell>
          <cell r="CT423">
            <v>-2.4912200000115625E-6</v>
          </cell>
          <cell r="CU423">
            <v>-1.2397252300000439E-3</v>
          </cell>
          <cell r="CV423">
            <v>3.9173518000001906E-4</v>
          </cell>
          <cell r="CW423">
            <v>1.5359700700000034E-3</v>
          </cell>
          <cell r="CX423">
            <v>-7.9263944999996561E-4</v>
          </cell>
          <cell r="CY423">
            <v>6.3369942000002233E-4</v>
          </cell>
          <cell r="CZ423">
            <v>3.4216618999999282E-4</v>
          </cell>
          <cell r="DA423">
            <v>6.581060999999444E-5</v>
          </cell>
          <cell r="DB423">
            <v>-1.6929620900000275E-3</v>
          </cell>
          <cell r="DC423">
            <v>0</v>
          </cell>
          <cell r="DD423">
            <v>-8.1015999997546828E-7</v>
          </cell>
          <cell r="DE423">
            <v>-1.5240104299998336E-3</v>
          </cell>
          <cell r="DF423">
            <v>-1.0000111849706173E-11</v>
          </cell>
          <cell r="DG423">
            <v>-4.2754440999998033E-4</v>
          </cell>
          <cell r="DH423">
            <v>8.7639964999991493E-4</v>
          </cell>
          <cell r="DI423">
            <v>-6.9256729000000128E-4</v>
          </cell>
          <cell r="DJ423">
            <v>-6.1697605999999627E-4</v>
          </cell>
          <cell r="DK423">
            <v>0</v>
          </cell>
          <cell r="DL423">
            <v>-3.2339476700000147E-3</v>
          </cell>
          <cell r="DM423">
            <v>1.1299840000006389E-5</v>
          </cell>
          <cell r="DN423">
            <v>0</v>
          </cell>
          <cell r="DO423">
            <v>2.5593255199999332E-3</v>
          </cell>
          <cell r="DP423">
            <v>0</v>
          </cell>
          <cell r="DQ423">
            <v>0</v>
          </cell>
          <cell r="DR423">
            <v>2.7095728000006147E-3</v>
          </cell>
          <cell r="DS423">
            <v>-1.0000111849706173E-11</v>
          </cell>
          <cell r="DT423">
            <v>-1.8717205000001735E-4</v>
          </cell>
          <cell r="DU423">
            <v>0</v>
          </cell>
          <cell r="DV423">
            <v>-7.4271361000000091E-4</v>
          </cell>
          <cell r="DW423">
            <v>2.7612299399999984E-3</v>
          </cell>
          <cell r="DX423">
            <v>1.6613970900000163E-3</v>
          </cell>
          <cell r="DY423">
            <v>-1.159687150000005E-3</v>
          </cell>
          <cell r="DZ423">
            <v>-4.4460429999998441E-4</v>
          </cell>
          <cell r="EA423">
            <v>1.3569391999999625E-3</v>
          </cell>
          <cell r="EB423">
            <v>-5.3581630999999241E-4</v>
          </cell>
          <cell r="EC423">
            <v>0</v>
          </cell>
          <cell r="ED423">
            <v>0</v>
          </cell>
          <cell r="EE423">
            <v>4.3511986399984437E-3</v>
          </cell>
          <cell r="EF423">
            <v>0</v>
          </cell>
          <cell r="EG423">
            <v>0</v>
          </cell>
          <cell r="EH423">
            <v>2.4038695300000468E-3</v>
          </cell>
          <cell r="EI423">
            <v>1.9473291100000623E-3</v>
          </cell>
          <cell r="EJ423">
            <v>0</v>
          </cell>
          <cell r="EK423">
            <v>0</v>
          </cell>
          <cell r="EL423">
            <v>0</v>
          </cell>
          <cell r="EM423">
            <v>0</v>
          </cell>
          <cell r="EN423">
            <v>0</v>
          </cell>
          <cell r="EO423">
            <v>0</v>
          </cell>
          <cell r="EP423">
            <v>0</v>
          </cell>
          <cell r="EQ423">
            <v>0</v>
          </cell>
          <cell r="ER423">
            <v>-9.9241599999189134E-5</v>
          </cell>
          <cell r="ES423">
            <v>0</v>
          </cell>
          <cell r="ET423">
            <v>1.4005762200000049E-3</v>
          </cell>
          <cell r="EU423">
            <v>9.449895199999947E-4</v>
          </cell>
          <cell r="EV423">
            <v>-4.0833039700000073E-3</v>
          </cell>
          <cell r="EW423">
            <v>2.0186503599999295E-3</v>
          </cell>
          <cell r="EX423">
            <v>1.7855259999977058E-5</v>
          </cell>
          <cell r="EY423">
            <v>0</v>
          </cell>
          <cell r="EZ423">
            <v>-1.7009538499999921E-3</v>
          </cell>
          <cell r="FA423">
            <v>4.0138106999998424E-4</v>
          </cell>
          <cell r="FB423">
            <v>9.0156378999994846E-4</v>
          </cell>
          <cell r="FC423">
            <v>0</v>
          </cell>
          <cell r="FD423">
            <v>0</v>
          </cell>
          <cell r="FE423">
            <v>6.7922874299997105E-3</v>
          </cell>
          <cell r="FF423">
            <v>0</v>
          </cell>
          <cell r="FG423">
            <v>0</v>
          </cell>
          <cell r="FH423">
            <v>1.7336310899999652E-3</v>
          </cell>
          <cell r="FI423">
            <v>3.9639989100000161E-3</v>
          </cell>
          <cell r="FJ423">
            <v>-1.7533262000002381E-4</v>
          </cell>
          <cell r="FK423">
            <v>0</v>
          </cell>
          <cell r="FL423">
            <v>0</v>
          </cell>
          <cell r="FM423">
            <v>1.2710808000002127E-4</v>
          </cell>
          <cell r="FN423">
            <v>-3.2571147000001743E-4</v>
          </cell>
          <cell r="FO423">
            <v>1.4685934399999434E-3</v>
          </cell>
          <cell r="FP423">
            <v>0</v>
          </cell>
          <cell r="FQ423">
            <v>0</v>
          </cell>
          <cell r="FR423">
            <v>8.0440993600001676E-3</v>
          </cell>
          <cell r="FS423">
            <v>0</v>
          </cell>
          <cell r="FT423">
            <v>0</v>
          </cell>
          <cell r="FU423">
            <v>1.4974263399999965E-3</v>
          </cell>
          <cell r="FV423">
            <v>-1.1023244599999704E-3</v>
          </cell>
          <cell r="FW423">
            <v>4.5462359000003616E-4</v>
          </cell>
          <cell r="FX423">
            <v>2.8464666999999944E-3</v>
          </cell>
          <cell r="FY423">
            <v>7.3324134999999679E-4</v>
          </cell>
          <cell r="FZ423">
            <v>1.2656651000000907E-4</v>
          </cell>
          <cell r="GA423">
            <v>7.1205356000000886E-4</v>
          </cell>
          <cell r="GB423">
            <v>2.776045770000013E-3</v>
          </cell>
          <cell r="GC423">
            <v>0</v>
          </cell>
          <cell r="GD423">
            <v>0</v>
          </cell>
          <cell r="GE423">
            <v>1.6245735600000089E-3</v>
          </cell>
          <cell r="GF423">
            <v>0</v>
          </cell>
          <cell r="GG423">
            <v>0</v>
          </cell>
          <cell r="GH423">
            <v>2.0001865400000041E-3</v>
          </cell>
          <cell r="GI423">
            <v>2.4072844799999937E-3</v>
          </cell>
          <cell r="GJ423">
            <v>-2.7828974599999889E-3</v>
          </cell>
          <cell r="GK423">
            <v>0</v>
          </cell>
          <cell r="GL423">
            <v>0</v>
          </cell>
          <cell r="GM423">
            <v>0</v>
          </cell>
          <cell r="GN423">
            <v>0</v>
          </cell>
          <cell r="GO423">
            <v>0</v>
          </cell>
          <cell r="GP423">
            <v>0</v>
          </cell>
          <cell r="GQ423">
            <v>0</v>
          </cell>
          <cell r="GR423">
            <v>-8.6342914999981701E-4</v>
          </cell>
          <cell r="GS423">
            <v>0</v>
          </cell>
          <cell r="GT423">
            <v>0</v>
          </cell>
          <cell r="GU423">
            <v>0</v>
          </cell>
          <cell r="GV423">
            <v>-8.6342914999992804E-4</v>
          </cell>
          <cell r="GW423">
            <v>0</v>
          </cell>
          <cell r="GX423">
            <v>0</v>
          </cell>
          <cell r="GY423">
            <v>0</v>
          </cell>
          <cell r="GZ423">
            <v>0</v>
          </cell>
          <cell r="HA423">
            <v>0</v>
          </cell>
          <cell r="HB423">
            <v>0</v>
          </cell>
          <cell r="HC423">
            <v>0</v>
          </cell>
          <cell r="HD423">
            <v>0</v>
          </cell>
          <cell r="HE423">
            <v>-8.2130394999957446E-4</v>
          </cell>
          <cell r="HF423">
            <v>0</v>
          </cell>
          <cell r="HG423">
            <v>0</v>
          </cell>
          <cell r="HH423">
            <v>0</v>
          </cell>
          <cell r="HI423">
            <v>-8.2130395000001855E-4</v>
          </cell>
          <cell r="HJ423">
            <v>0</v>
          </cell>
          <cell r="HK423">
            <v>0</v>
          </cell>
          <cell r="HL423">
            <v>0</v>
          </cell>
          <cell r="HM423">
            <v>0</v>
          </cell>
          <cell r="HN423">
            <v>0</v>
          </cell>
          <cell r="HO423">
            <v>0</v>
          </cell>
          <cell r="HP423">
            <v>0</v>
          </cell>
          <cell r="HQ423">
            <v>0</v>
          </cell>
          <cell r="HR423">
            <v>-1.4711740000450391E-5</v>
          </cell>
          <cell r="HS423">
            <v>0</v>
          </cell>
          <cell r="HT423">
            <v>0</v>
          </cell>
          <cell r="HU423">
            <v>4.9262399999999706E-4</v>
          </cell>
          <cell r="HV423">
            <v>-5.0733574000000337E-4</v>
          </cell>
          <cell r="HW423">
            <v>0</v>
          </cell>
          <cell r="HX423">
            <v>0</v>
          </cell>
          <cell r="HY423">
            <v>0</v>
          </cell>
          <cell r="HZ423">
            <v>0</v>
          </cell>
          <cell r="IA423">
            <v>0</v>
          </cell>
          <cell r="IB423">
            <v>0</v>
          </cell>
          <cell r="IC423">
            <v>0</v>
          </cell>
          <cell r="ID423">
            <v>0</v>
          </cell>
          <cell r="IE423">
            <v>3.4779349999070064E-5</v>
          </cell>
          <cell r="IF423">
            <v>0</v>
          </cell>
          <cell r="IG423">
            <v>0</v>
          </cell>
          <cell r="IH423">
            <v>0</v>
          </cell>
          <cell r="II423">
            <v>3.4779350000013753E-5</v>
          </cell>
          <cell r="IJ423">
            <v>0</v>
          </cell>
          <cell r="IK423">
            <v>0</v>
          </cell>
          <cell r="IL423">
            <v>0</v>
          </cell>
          <cell r="IM423">
            <v>0</v>
          </cell>
          <cell r="IN423">
            <v>0</v>
          </cell>
          <cell r="IO423">
            <v>0</v>
          </cell>
          <cell r="IP423">
            <v>0</v>
          </cell>
          <cell r="IQ423">
            <v>0</v>
          </cell>
          <cell r="IR423">
            <v>1.1215671000019967E-4</v>
          </cell>
          <cell r="IS423">
            <v>0</v>
          </cell>
          <cell r="IT423">
            <v>0</v>
          </cell>
          <cell r="IU423">
            <v>0</v>
          </cell>
          <cell r="IV423">
            <v>5.0762009999982816E-5</v>
          </cell>
          <cell r="IW423">
            <v>6.1394699999994806E-5</v>
          </cell>
          <cell r="IX423">
            <v>0</v>
          </cell>
          <cell r="IY423">
            <v>0</v>
          </cell>
          <cell r="IZ423">
            <v>0</v>
          </cell>
          <cell r="JA423">
            <v>0</v>
          </cell>
          <cell r="JB423">
            <v>0</v>
          </cell>
          <cell r="JC423">
            <v>0</v>
          </cell>
          <cell r="JD423">
            <v>0</v>
          </cell>
          <cell r="JE423">
            <v>0</v>
          </cell>
        </row>
        <row r="424">
          <cell r="F424">
            <v>0</v>
          </cell>
          <cell r="G424">
            <v>0</v>
          </cell>
          <cell r="H424">
            <v>0.78865118215981056</v>
          </cell>
          <cell r="I424">
            <v>-0.12205639472995244</v>
          </cell>
          <cell r="J424">
            <v>8.6684553040413448E-2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0.35470755272035603</v>
          </cell>
          <cell r="P424">
            <v>0</v>
          </cell>
          <cell r="Q424">
            <v>-16.577650869400713</v>
          </cell>
          <cell r="R424">
            <v>10.89744578958198</v>
          </cell>
          <cell r="S424">
            <v>-4.105377948962996E-2</v>
          </cell>
          <cell r="T424">
            <v>-0.26105076039993946</v>
          </cell>
          <cell r="U424">
            <v>-1.5569272186703529</v>
          </cell>
          <cell r="V424">
            <v>7.3554029631891353</v>
          </cell>
          <cell r="W424">
            <v>0.67348837656004434</v>
          </cell>
          <cell r="X424">
            <v>0</v>
          </cell>
          <cell r="Y424">
            <v>0</v>
          </cell>
          <cell r="Z424">
            <v>0</v>
          </cell>
          <cell r="AA424">
            <v>9.2213415998685377E-3</v>
          </cell>
          <cell r="AB424">
            <v>0</v>
          </cell>
          <cell r="AC424">
            <v>0</v>
          </cell>
          <cell r="AD424">
            <v>4.7183648667901252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-0.11392706748301862</v>
          </cell>
          <cell r="AS424">
            <v>-0.11759769319996849</v>
          </cell>
          <cell r="AT424">
            <v>5.5990016870055115E-2</v>
          </cell>
          <cell r="AU424">
            <v>0</v>
          </cell>
          <cell r="AV424">
            <v>-5.9949620026600314E-4</v>
          </cell>
          <cell r="AW424">
            <v>0</v>
          </cell>
          <cell r="AX424">
            <v>-2.4185994469917205E-2</v>
          </cell>
          <cell r="AY424">
            <v>0</v>
          </cell>
          <cell r="AZ424">
            <v>0</v>
          </cell>
          <cell r="BA424">
            <v>-1.5560554059902643E-2</v>
          </cell>
          <cell r="BB424">
            <v>-6.6369717570069042E-2</v>
          </cell>
          <cell r="BC424">
            <v>0</v>
          </cell>
          <cell r="BD424">
            <v>5.4396371150232881E-2</v>
          </cell>
          <cell r="BE424">
            <v>-1.6559400977712357</v>
          </cell>
          <cell r="BF424">
            <v>-0.12407381455977884</v>
          </cell>
          <cell r="BG424">
            <v>0</v>
          </cell>
          <cell r="BH424">
            <v>0.29021516767988942</v>
          </cell>
          <cell r="BI424">
            <v>-3.8748149544494481</v>
          </cell>
          <cell r="BJ424">
            <v>0</v>
          </cell>
          <cell r="BK424">
            <v>-8.7694440349878278E-2</v>
          </cell>
          <cell r="BL424">
            <v>0</v>
          </cell>
          <cell r="BM424">
            <v>-0.4615314867799043</v>
          </cell>
          <cell r="BN424">
            <v>0</v>
          </cell>
          <cell r="BO424">
            <v>0</v>
          </cell>
          <cell r="BP424">
            <v>2.4945911534900915</v>
          </cell>
          <cell r="BQ424">
            <v>0.10736827719983921</v>
          </cell>
          <cell r="BR424">
            <v>-9.289498848374933E-6</v>
          </cell>
          <cell r="BS424">
            <v>0</v>
          </cell>
          <cell r="BT424">
            <v>0</v>
          </cell>
          <cell r="BU424">
            <v>0</v>
          </cell>
          <cell r="BV424">
            <v>-9.2895002126169857E-6</v>
          </cell>
          <cell r="BW424">
            <v>0</v>
          </cell>
          <cell r="BX424">
            <v>0</v>
          </cell>
          <cell r="BY424">
            <v>0</v>
          </cell>
          <cell r="BZ424">
            <v>0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P424">
            <v>0</v>
          </cell>
          <cell r="CQ424">
            <v>0</v>
          </cell>
          <cell r="CR424">
            <v>0</v>
          </cell>
          <cell r="CS424">
            <v>0</v>
          </cell>
          <cell r="CT424">
            <v>0</v>
          </cell>
          <cell r="CU424">
            <v>0</v>
          </cell>
          <cell r="CV424">
            <v>0</v>
          </cell>
          <cell r="CW424">
            <v>0</v>
          </cell>
          <cell r="CX424">
            <v>0</v>
          </cell>
          <cell r="CY424">
            <v>0</v>
          </cell>
          <cell r="CZ424">
            <v>0</v>
          </cell>
          <cell r="DA424">
            <v>0</v>
          </cell>
          <cell r="DB424">
            <v>0</v>
          </cell>
          <cell r="DC424">
            <v>0</v>
          </cell>
          <cell r="DD424">
            <v>0</v>
          </cell>
          <cell r="DE424">
            <v>0</v>
          </cell>
          <cell r="DF424">
            <v>0</v>
          </cell>
          <cell r="DG424">
            <v>0</v>
          </cell>
          <cell r="DH424">
            <v>0</v>
          </cell>
          <cell r="DI424">
            <v>0</v>
          </cell>
          <cell r="DJ424">
            <v>0</v>
          </cell>
          <cell r="DK424">
            <v>0</v>
          </cell>
          <cell r="DL424">
            <v>0</v>
          </cell>
          <cell r="DM424">
            <v>0</v>
          </cell>
          <cell r="DN424">
            <v>0</v>
          </cell>
          <cell r="DO424">
            <v>0</v>
          </cell>
          <cell r="DP424">
            <v>0</v>
          </cell>
          <cell r="DQ424">
            <v>0</v>
          </cell>
          <cell r="DR424">
            <v>0</v>
          </cell>
          <cell r="DS424">
            <v>0</v>
          </cell>
          <cell r="DT424">
            <v>0</v>
          </cell>
          <cell r="DU424">
            <v>0</v>
          </cell>
          <cell r="DV424">
            <v>0</v>
          </cell>
          <cell r="DW424">
            <v>0</v>
          </cell>
          <cell r="DX424">
            <v>0</v>
          </cell>
          <cell r="DY424">
            <v>0</v>
          </cell>
          <cell r="DZ424">
            <v>0</v>
          </cell>
          <cell r="EA424">
            <v>0</v>
          </cell>
          <cell r="EB424">
            <v>0</v>
          </cell>
          <cell r="EC424">
            <v>0</v>
          </cell>
          <cell r="ED424">
            <v>0</v>
          </cell>
          <cell r="EE424">
            <v>-6.8769962999937206E-4</v>
          </cell>
          <cell r="EF424">
            <v>-5.6917499999808996E-6</v>
          </cell>
          <cell r="EG424">
            <v>1.7977770000010551E-5</v>
          </cell>
          <cell r="EH424">
            <v>-5.6264000000000314E-4</v>
          </cell>
          <cell r="EI424">
            <v>-8.2686642999996174E-4</v>
          </cell>
          <cell r="EJ424">
            <v>6.8223694999997031E-4</v>
          </cell>
          <cell r="EK424">
            <v>0</v>
          </cell>
          <cell r="EL424">
            <v>0</v>
          </cell>
          <cell r="EM424">
            <v>0</v>
          </cell>
          <cell r="EN424">
            <v>0</v>
          </cell>
          <cell r="EO424">
            <v>0</v>
          </cell>
          <cell r="EP424">
            <v>0</v>
          </cell>
          <cell r="EQ424">
            <v>7.2838300000377387E-6</v>
          </cell>
          <cell r="ER424">
            <v>-0.22950309478005693</v>
          </cell>
          <cell r="ES424">
            <v>-8.816525383999263E-2</v>
          </cell>
          <cell r="ET424">
            <v>0.13307774326999322</v>
          </cell>
          <cell r="EU424">
            <v>-0.40193550241999887</v>
          </cell>
          <cell r="EV424">
            <v>-0.1296592636499998</v>
          </cell>
          <cell r="EW424">
            <v>0.30321940338000175</v>
          </cell>
          <cell r="EX424">
            <v>0.3855494328100022</v>
          </cell>
          <cell r="EY424">
            <v>-0.35839825337999542</v>
          </cell>
          <cell r="EZ424">
            <v>1.3025365399997213E-2</v>
          </cell>
          <cell r="FA424">
            <v>0.27092279393999519</v>
          </cell>
          <cell r="FB424">
            <v>8.5026465059996781E-2</v>
          </cell>
          <cell r="FC424">
            <v>0.61839270346999697</v>
          </cell>
          <cell r="FD424">
            <v>-1.0605587288199985</v>
          </cell>
          <cell r="FE424">
            <v>3.2737827668399859</v>
          </cell>
          <cell r="FF424">
            <v>0.46389234754000341</v>
          </cell>
          <cell r="FG424">
            <v>-0.15715362075000883</v>
          </cell>
          <cell r="FH424">
            <v>-2.5374617239997121E-2</v>
          </cell>
          <cell r="FI424">
            <v>-0.19631345656999244</v>
          </cell>
          <cell r="FJ424">
            <v>1.0239034970002336E-2</v>
          </cell>
          <cell r="FK424">
            <v>0.41426232060999979</v>
          </cell>
          <cell r="FL424">
            <v>0.36896690260999421</v>
          </cell>
          <cell r="FM424">
            <v>8.1946069139998912E-2</v>
          </cell>
          <cell r="FN424">
            <v>5.6004568699997037E-2</v>
          </cell>
          <cell r="FO424">
            <v>0.84443599286000293</v>
          </cell>
          <cell r="FP424">
            <v>-0.27396331518999517</v>
          </cell>
          <cell r="FQ424">
            <v>1.6868405401599968</v>
          </cell>
          <cell r="FR424">
            <v>-1.8800514950399361</v>
          </cell>
          <cell r="FS424">
            <v>-0.42909688826000547</v>
          </cell>
          <cell r="FT424">
            <v>-0.74817132603000047</v>
          </cell>
          <cell r="FU424">
            <v>-1.054447943050004</v>
          </cell>
          <cell r="FV424">
            <v>-0.19925629892000174</v>
          </cell>
          <cell r="FW424">
            <v>-2.584904809999955E-3</v>
          </cell>
          <cell r="FX424">
            <v>0.4727197481599994</v>
          </cell>
          <cell r="FY424">
            <v>-0.20966824479999957</v>
          </cell>
          <cell r="FZ424">
            <v>0.17324031796999861</v>
          </cell>
          <cell r="GA424">
            <v>-8.4298668409992672E-2</v>
          </cell>
          <cell r="GB424">
            <v>9.3040622040000187E-2</v>
          </cell>
          <cell r="GC424">
            <v>-0.18853761987999462</v>
          </cell>
          <cell r="GD424">
            <v>0.29700971095000384</v>
          </cell>
          <cell r="GE424">
            <v>-0.16882031358005634</v>
          </cell>
          <cell r="GF424">
            <v>6.3207575740001687E-2</v>
          </cell>
          <cell r="GG424">
            <v>-0.36162123851000416</v>
          </cell>
          <cell r="GH424">
            <v>-0.39501195733999239</v>
          </cell>
          <cell r="GI424">
            <v>1.2828546740399958</v>
          </cell>
          <cell r="GJ424">
            <v>-0.13195965030000067</v>
          </cell>
          <cell r="GK424">
            <v>-0.11722198282000207</v>
          </cell>
          <cell r="GL424">
            <v>-0.14456065142999819</v>
          </cell>
          <cell r="GM424">
            <v>-6.7902953139999056E-2</v>
          </cell>
          <cell r="GN424">
            <v>8.1457951539999129E-2</v>
          </cell>
          <cell r="GO424">
            <v>-0.1415628492200014</v>
          </cell>
          <cell r="GP424">
            <v>0.36063551718000042</v>
          </cell>
          <cell r="GQ424">
            <v>-0.5971347493200021</v>
          </cell>
          <cell r="GR424">
            <v>1.0447873344699588</v>
          </cell>
          <cell r="GS424">
            <v>0.26306957643999951</v>
          </cell>
          <cell r="GT424">
            <v>0.10319867899999835</v>
          </cell>
          <cell r="GU424">
            <v>0.7335450803099981</v>
          </cell>
          <cell r="GV424">
            <v>0.17280325624999904</v>
          </cell>
          <cell r="GW424">
            <v>-0.12311748436999892</v>
          </cell>
          <cell r="GX424">
            <v>0.14596769014000444</v>
          </cell>
          <cell r="GY424">
            <v>0.16211837718000055</v>
          </cell>
          <cell r="GZ424">
            <v>-0.19636129938999858</v>
          </cell>
          <cell r="HA424">
            <v>-9.7970411999526164E-4</v>
          </cell>
          <cell r="HB424">
            <v>3.8687710460003188E-2</v>
          </cell>
          <cell r="HC424">
            <v>-1.8861399170003068E-2</v>
          </cell>
          <cell r="HD424">
            <v>-0.23528314825999885</v>
          </cell>
          <cell r="HE424">
            <v>-0.7178220420399839</v>
          </cell>
          <cell r="HF424">
            <v>-1.4034225010000512E-2</v>
          </cell>
          <cell r="HG424">
            <v>1.3619312999963995E-3</v>
          </cell>
          <cell r="HH424">
            <v>9.9355044560006434E-2</v>
          </cell>
          <cell r="HI424">
            <v>-0.33566450789999536</v>
          </cell>
          <cell r="HJ424">
            <v>-6.7860708899999622E-2</v>
          </cell>
          <cell r="HK424">
            <v>5.2825219439995408E-2</v>
          </cell>
          <cell r="HL424">
            <v>0.14250592879999147</v>
          </cell>
          <cell r="HM424">
            <v>-0.16019709743000021</v>
          </cell>
          <cell r="HN424">
            <v>-0.14953826374999935</v>
          </cell>
          <cell r="HO424">
            <v>-0.19244301168000533</v>
          </cell>
          <cell r="HP424">
            <v>-5.0216520549998478E-2</v>
          </cell>
          <cell r="HQ424">
            <v>-4.3915830919996068E-2</v>
          </cell>
          <cell r="HR424">
            <v>-0.83844154430994422</v>
          </cell>
          <cell r="HS424">
            <v>8.9914148009995642E-2</v>
          </cell>
          <cell r="HT424">
            <v>6.676647566999705E-2</v>
          </cell>
          <cell r="HU424">
            <v>0.13432104006000145</v>
          </cell>
          <cell r="HV424">
            <v>-0.37500376385000322</v>
          </cell>
          <cell r="HW424">
            <v>-6.5490836409999531E-2</v>
          </cell>
          <cell r="HX424">
            <v>5.5927681080000013E-2</v>
          </cell>
          <cell r="HY424">
            <v>-9.0831977330005031E-2</v>
          </cell>
          <cell r="HZ424">
            <v>-3.9363283649997527E-2</v>
          </cell>
          <cell r="IA424">
            <v>3.6437644100040245E-3</v>
          </cell>
          <cell r="IB424">
            <v>-7.0697678620000204E-2</v>
          </cell>
          <cell r="IC424">
            <v>-0.10171122187000137</v>
          </cell>
          <cell r="ID424">
            <v>-0.44591589180999947</v>
          </cell>
          <cell r="IE424">
            <v>2.8084133050899709</v>
          </cell>
          <cell r="IF424">
            <v>3.7748141877400094</v>
          </cell>
          <cell r="IG424">
            <v>-4.9667193379995922E-2</v>
          </cell>
          <cell r="IH424">
            <v>-8.8778450450000435E-2</v>
          </cell>
          <cell r="II424">
            <v>-0.12919692366999769</v>
          </cell>
          <cell r="IJ424">
            <v>-7.1958850900024629E-3</v>
          </cell>
          <cell r="IK424">
            <v>-2.8584671040000842E-2</v>
          </cell>
          <cell r="IL424">
            <v>-5.62893841599994E-2</v>
          </cell>
          <cell r="IM424">
            <v>-1.0819814949996953E-2</v>
          </cell>
          <cell r="IN424">
            <v>0</v>
          </cell>
          <cell r="IO424">
            <v>-0.13560386112999723</v>
          </cell>
          <cell r="IP424">
            <v>-8.103408123000122E-2</v>
          </cell>
          <cell r="IQ424">
            <v>-0.37923061755000376</v>
          </cell>
          <cell r="IR424">
            <v>-0.47823427413010222</v>
          </cell>
          <cell r="IS424">
            <v>5.9501723689997732E-2</v>
          </cell>
          <cell r="IT424">
            <v>0.12325278462</v>
          </cell>
          <cell r="IU424">
            <v>-0.15754584532999161</v>
          </cell>
          <cell r="IV424">
            <v>-0.2328411984999974</v>
          </cell>
          <cell r="IW424">
            <v>-6.4200774400013927E-3</v>
          </cell>
          <cell r="IX424">
            <v>-3.8794691890004174E-2</v>
          </cell>
          <cell r="IY424">
            <v>0</v>
          </cell>
          <cell r="IZ424">
            <v>6.4816085769997756E-2</v>
          </cell>
          <cell r="JA424">
            <v>0.13720482073999563</v>
          </cell>
          <cell r="JB424">
            <v>-0.39840319829999871</v>
          </cell>
          <cell r="JC424">
            <v>0.19304814430999784</v>
          </cell>
          <cell r="JD424">
            <v>-0.22205282180000019</v>
          </cell>
          <cell r="JE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-0.13111265779934911</v>
          </cell>
          <cell r="P425">
            <v>1.6320054610332591E-2</v>
          </cell>
          <cell r="Q425">
            <v>17.461149044750528</v>
          </cell>
          <cell r="R425">
            <v>-8.5340448996212217</v>
          </cell>
          <cell r="S425">
            <v>0.46640018696962215</v>
          </cell>
          <cell r="T425">
            <v>1.13204308243985</v>
          </cell>
          <cell r="U425">
            <v>0.56695514093826205</v>
          </cell>
          <cell r="V425">
            <v>-6.1583322817596127</v>
          </cell>
          <cell r="W425">
            <v>-0.78218713460046274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-3.7589238936106995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-1.1898194678069558</v>
          </cell>
          <cell r="AS425">
            <v>-0.19091347959056293</v>
          </cell>
          <cell r="AT425">
            <v>9.0790728729189141E-2</v>
          </cell>
          <cell r="AU425">
            <v>-1.3395987382000385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0.24990202125900396</v>
          </cell>
          <cell r="BE425">
            <v>0.39339567262504715</v>
          </cell>
          <cell r="BF425">
            <v>0.13514837590992101</v>
          </cell>
          <cell r="BG425">
            <v>0</v>
          </cell>
          <cell r="BH425">
            <v>0.13585057910950127</v>
          </cell>
          <cell r="BI425">
            <v>3.7547243342105503</v>
          </cell>
          <cell r="BJ425">
            <v>0</v>
          </cell>
          <cell r="BK425">
            <v>-0.11810020345001249</v>
          </cell>
          <cell r="BL425">
            <v>-4.6020431909710169E-10</v>
          </cell>
          <cell r="BM425">
            <v>0</v>
          </cell>
          <cell r="BN425">
            <v>0</v>
          </cell>
          <cell r="BO425">
            <v>-1.8183680105094027</v>
          </cell>
          <cell r="BP425">
            <v>-2.0232424694895599</v>
          </cell>
          <cell r="BQ425">
            <v>0.32738306731152989</v>
          </cell>
          <cell r="BR425">
            <v>-0.81385697273071855</v>
          </cell>
          <cell r="BS425">
            <v>-0.81385697273071855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R425">
            <v>0</v>
          </cell>
          <cell r="CS425">
            <v>0</v>
          </cell>
          <cell r="CT425">
            <v>0</v>
          </cell>
          <cell r="CU425">
            <v>0</v>
          </cell>
          <cell r="CV425">
            <v>0</v>
          </cell>
          <cell r="CW425">
            <v>0</v>
          </cell>
          <cell r="CX425">
            <v>0</v>
          </cell>
          <cell r="CY425">
            <v>0</v>
          </cell>
          <cell r="CZ425">
            <v>0</v>
          </cell>
          <cell r="DA425">
            <v>0</v>
          </cell>
          <cell r="DB425">
            <v>0</v>
          </cell>
          <cell r="DC425">
            <v>0</v>
          </cell>
          <cell r="DD425">
            <v>0</v>
          </cell>
          <cell r="DE425">
            <v>0</v>
          </cell>
          <cell r="DF425">
            <v>0</v>
          </cell>
          <cell r="DG425">
            <v>0</v>
          </cell>
          <cell r="DH425">
            <v>0</v>
          </cell>
          <cell r="DI425">
            <v>0</v>
          </cell>
          <cell r="DJ425">
            <v>0</v>
          </cell>
          <cell r="DK425">
            <v>0</v>
          </cell>
          <cell r="DL425">
            <v>0</v>
          </cell>
          <cell r="DM425">
            <v>0</v>
          </cell>
          <cell r="DN425">
            <v>0</v>
          </cell>
          <cell r="DO425">
            <v>0</v>
          </cell>
          <cell r="DP425">
            <v>0</v>
          </cell>
          <cell r="DQ425">
            <v>0</v>
          </cell>
          <cell r="DR425">
            <v>0</v>
          </cell>
          <cell r="DS425">
            <v>0</v>
          </cell>
          <cell r="DT425">
            <v>0</v>
          </cell>
          <cell r="DU425">
            <v>0</v>
          </cell>
          <cell r="DV425">
            <v>0</v>
          </cell>
          <cell r="DW425">
            <v>0</v>
          </cell>
          <cell r="DX425">
            <v>0</v>
          </cell>
          <cell r="DY425">
            <v>0</v>
          </cell>
          <cell r="DZ425">
            <v>0</v>
          </cell>
          <cell r="EA425">
            <v>0</v>
          </cell>
          <cell r="EB425">
            <v>0</v>
          </cell>
          <cell r="EC425">
            <v>0</v>
          </cell>
          <cell r="ED425">
            <v>0</v>
          </cell>
          <cell r="EE425">
            <v>2.5045040329205221</v>
          </cell>
          <cell r="EF425">
            <v>0</v>
          </cell>
          <cell r="EG425">
            <v>0</v>
          </cell>
          <cell r="EH425">
            <v>0</v>
          </cell>
          <cell r="EI425">
            <v>0</v>
          </cell>
          <cell r="EJ425">
            <v>0</v>
          </cell>
          <cell r="EK425">
            <v>0</v>
          </cell>
          <cell r="EL425">
            <v>0</v>
          </cell>
          <cell r="EM425">
            <v>0</v>
          </cell>
          <cell r="EN425">
            <v>0.39393625319999614</v>
          </cell>
          <cell r="EO425">
            <v>-4.6884145069995498E-2</v>
          </cell>
          <cell r="EP425">
            <v>1.4551086567299905</v>
          </cell>
          <cell r="EQ425">
            <v>0.70234326806001945</v>
          </cell>
          <cell r="ER425">
            <v>-2.8084269086700715</v>
          </cell>
          <cell r="ES425">
            <v>0.12206934289999083</v>
          </cell>
          <cell r="ET425">
            <v>0.33807243445999546</v>
          </cell>
          <cell r="EU425">
            <v>0.20850228768999557</v>
          </cell>
          <cell r="EV425">
            <v>-4.7784675239995522E-2</v>
          </cell>
          <cell r="EW425">
            <v>0.3720597563000041</v>
          </cell>
          <cell r="EX425">
            <v>0.32086528259000602</v>
          </cell>
          <cell r="EY425">
            <v>-0.67497642416999781</v>
          </cell>
          <cell r="EZ425">
            <v>0.29214221560000908</v>
          </cell>
          <cell r="FA425">
            <v>-0.40510339144000085</v>
          </cell>
          <cell r="FB425">
            <v>-1.5357125605899853</v>
          </cell>
          <cell r="FC425">
            <v>0.8436469703200089</v>
          </cell>
          <cell r="FD425">
            <v>-2.6422081470900096</v>
          </cell>
          <cell r="FE425">
            <v>-1.9124585855298619</v>
          </cell>
          <cell r="FF425">
            <v>3.4236098353199935</v>
          </cell>
          <cell r="FG425">
            <v>-0.29635233115999426</v>
          </cell>
          <cell r="FH425">
            <v>-0.39330700216000736</v>
          </cell>
          <cell r="FI425">
            <v>1.8865392473200089</v>
          </cell>
          <cell r="FJ425">
            <v>8.7086040220015093E-2</v>
          </cell>
          <cell r="FK425">
            <v>0.38397094759000083</v>
          </cell>
          <cell r="FL425">
            <v>0.51736740436999185</v>
          </cell>
          <cell r="FM425">
            <v>0.80085417866000341</v>
          </cell>
          <cell r="FN425">
            <v>-0.37783230892000574</v>
          </cell>
          <cell r="FO425">
            <v>-0.15618717521000036</v>
          </cell>
          <cell r="FP425">
            <v>-3.4822313246200025</v>
          </cell>
          <cell r="FQ425">
            <v>-4.3059760969400145</v>
          </cell>
          <cell r="FR425">
            <v>-1.0802009952100207</v>
          </cell>
          <cell r="FS425">
            <v>0.12828686200998618</v>
          </cell>
          <cell r="FT425">
            <v>0.25274778707999701</v>
          </cell>
          <cell r="FU425">
            <v>-1.1953364176300028</v>
          </cell>
          <cell r="FV425">
            <v>0.70003266955000498</v>
          </cell>
          <cell r="FW425">
            <v>0.15780773386000391</v>
          </cell>
          <cell r="FX425">
            <v>5.6231303410015698E-2</v>
          </cell>
          <cell r="FY425">
            <v>-0.43089533346000053</v>
          </cell>
          <cell r="FZ425">
            <v>0.15920156423999998</v>
          </cell>
          <cell r="GA425">
            <v>0.6316231011599811</v>
          </cell>
          <cell r="GB425">
            <v>1.8133788411099943</v>
          </cell>
          <cell r="GC425">
            <v>-2.4639843169299951</v>
          </cell>
          <cell r="GD425">
            <v>-0.88929478961001962</v>
          </cell>
          <cell r="GE425">
            <v>-3.9449362540200354</v>
          </cell>
          <cell r="GF425">
            <v>-2.8192971030499763</v>
          </cell>
          <cell r="GG425">
            <v>-0.22613730277001309</v>
          </cell>
          <cell r="GH425">
            <v>-0.47416162975001441</v>
          </cell>
          <cell r="GI425">
            <v>-1.1104237654300135</v>
          </cell>
          <cell r="GJ425">
            <v>1.699290312998869E-2</v>
          </cell>
          <cell r="GK425">
            <v>-1.5844261500199934</v>
          </cell>
          <cell r="GL425">
            <v>-6.1415227979992437E-2</v>
          </cell>
          <cell r="GM425">
            <v>-0.36671450993000576</v>
          </cell>
          <cell r="GN425">
            <v>-0.45224180486999899</v>
          </cell>
          <cell r="GO425">
            <v>-1.2517540099899804</v>
          </cell>
          <cell r="GP425">
            <v>0.57945818247999625</v>
          </cell>
          <cell r="GQ425">
            <v>3.8051841641600106</v>
          </cell>
          <cell r="GR425">
            <v>-1.3281691204600747</v>
          </cell>
          <cell r="GS425">
            <v>-0.95289132476999328</v>
          </cell>
          <cell r="GT425">
            <v>0.79511264676000337</v>
          </cell>
          <cell r="GU425">
            <v>-1.597038643480019</v>
          </cell>
          <cell r="GV425">
            <v>2.4489443587999915</v>
          </cell>
          <cell r="GW425">
            <v>0.22843549762000492</v>
          </cell>
          <cell r="GX425">
            <v>-1.8343039553300287</v>
          </cell>
          <cell r="GY425">
            <v>1.204237103740013</v>
          </cell>
          <cell r="GZ425">
            <v>0.5039176707900026</v>
          </cell>
          <cell r="HA425">
            <v>0.90453945624999932</v>
          </cell>
          <cell r="HB425">
            <v>-0.5687540855199984</v>
          </cell>
          <cell r="HC425">
            <v>3.403086095790016</v>
          </cell>
          <cell r="HD425">
            <v>-5.8634539411100093</v>
          </cell>
          <cell r="HE425">
            <v>3.3262250796499302</v>
          </cell>
          <cell r="HF425">
            <v>-0.86258761189000666</v>
          </cell>
          <cell r="HG425">
            <v>3.9100405155500084</v>
          </cell>
          <cell r="HH425">
            <v>-1.7676729382099978</v>
          </cell>
          <cell r="HI425">
            <v>3.7556157111900035</v>
          </cell>
          <cell r="HJ425">
            <v>0.14246625045998229</v>
          </cell>
          <cell r="HK425">
            <v>1.273805893209996</v>
          </cell>
          <cell r="HL425">
            <v>0.83197628854998129</v>
          </cell>
          <cell r="HM425">
            <v>-0.23933137772999657</v>
          </cell>
          <cell r="HN425">
            <v>-0.29904958240999946</v>
          </cell>
          <cell r="HO425">
            <v>-4.4510508121500152</v>
          </cell>
          <cell r="HP425">
            <v>2.0638042719800183</v>
          </cell>
          <cell r="HQ425">
            <v>-1.0317915289000013</v>
          </cell>
          <cell r="HR425">
            <v>-4.4390110549202291</v>
          </cell>
          <cell r="HS425">
            <v>3.0979538473100092</v>
          </cell>
          <cell r="HT425">
            <v>-4.8080922895600224</v>
          </cell>
          <cell r="HU425">
            <v>-1.5476005702200126</v>
          </cell>
          <cell r="HV425">
            <v>-3.110301252230002</v>
          </cell>
          <cell r="HW425">
            <v>-8.0244001599993453E-2</v>
          </cell>
          <cell r="HX425">
            <v>-0.10535603757001866</v>
          </cell>
          <cell r="HY425">
            <v>0.53857044015001065</v>
          </cell>
          <cell r="HZ425">
            <v>0.49526177255999215</v>
          </cell>
          <cell r="IA425">
            <v>1.0060136735999947</v>
          </cell>
          <cell r="IB425">
            <v>0.91589967616998536</v>
          </cell>
          <cell r="IC425">
            <v>-3.015596797419974</v>
          </cell>
          <cell r="ID425">
            <v>2.174480483890008</v>
          </cell>
          <cell r="IE425">
            <v>1.5919241490302056</v>
          </cell>
          <cell r="IF425">
            <v>-2.5691477519699646</v>
          </cell>
          <cell r="IG425">
            <v>1.486056098020029</v>
          </cell>
          <cell r="IH425">
            <v>-3.0184417570399944</v>
          </cell>
          <cell r="II425">
            <v>0.78747087996997323</v>
          </cell>
          <cell r="IJ425">
            <v>-0.16656460771001491</v>
          </cell>
          <cell r="IK425">
            <v>1.7965610297199959</v>
          </cell>
          <cell r="IL425">
            <v>-0.2526172689100008</v>
          </cell>
          <cell r="IM425">
            <v>0.15958430056998907</v>
          </cell>
          <cell r="IN425">
            <v>0.53553099327999831</v>
          </cell>
          <cell r="IO425">
            <v>2.3138046557099869</v>
          </cell>
          <cell r="IP425">
            <v>0.20666549195999551</v>
          </cell>
          <cell r="IQ425">
            <v>0.3130220854299921</v>
          </cell>
          <cell r="IR425">
            <v>4.9601307360896953</v>
          </cell>
          <cell r="IS425">
            <v>0.27431138884999484</v>
          </cell>
          <cell r="IT425">
            <v>-1.843300269240018</v>
          </cell>
          <cell r="IU425">
            <v>-1.1531008617700138</v>
          </cell>
          <cell r="IV425">
            <v>-0.57357514949002564</v>
          </cell>
          <cell r="IW425">
            <v>1.6676331989998516E-2</v>
          </cell>
          <cell r="IX425">
            <v>-0.63828949876000252</v>
          </cell>
          <cell r="IY425">
            <v>0.52363412156000777</v>
          </cell>
          <cell r="IZ425">
            <v>-9.4039257920002228E-2</v>
          </cell>
          <cell r="JA425">
            <v>-0.2015996087299996</v>
          </cell>
          <cell r="JB425">
            <v>0.16750416287997894</v>
          </cell>
          <cell r="JC425">
            <v>3.4046726593900161</v>
          </cell>
          <cell r="JD425">
            <v>5.0772367173300026</v>
          </cell>
          <cell r="JE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R426">
            <v>0</v>
          </cell>
          <cell r="CS426">
            <v>0</v>
          </cell>
          <cell r="CT426">
            <v>0</v>
          </cell>
          <cell r="CU426">
            <v>0</v>
          </cell>
          <cell r="CV426">
            <v>0</v>
          </cell>
          <cell r="CW426">
            <v>0</v>
          </cell>
          <cell r="CX426">
            <v>0</v>
          </cell>
          <cell r="CY426">
            <v>0</v>
          </cell>
          <cell r="CZ426">
            <v>0</v>
          </cell>
          <cell r="DA426">
            <v>0</v>
          </cell>
          <cell r="DB426">
            <v>0</v>
          </cell>
          <cell r="DC426">
            <v>0</v>
          </cell>
          <cell r="DD426">
            <v>0</v>
          </cell>
          <cell r="DE426">
            <v>0</v>
          </cell>
          <cell r="DF426">
            <v>0</v>
          </cell>
          <cell r="DG426">
            <v>0</v>
          </cell>
          <cell r="DH426">
            <v>0</v>
          </cell>
          <cell r="DI426">
            <v>0</v>
          </cell>
          <cell r="DJ426">
            <v>0</v>
          </cell>
          <cell r="DK426">
            <v>0</v>
          </cell>
          <cell r="DL426">
            <v>0</v>
          </cell>
          <cell r="DM426">
            <v>0</v>
          </cell>
          <cell r="DN426">
            <v>0</v>
          </cell>
          <cell r="DO426">
            <v>0</v>
          </cell>
          <cell r="DP426">
            <v>0</v>
          </cell>
          <cell r="DQ426">
            <v>0</v>
          </cell>
          <cell r="DR426">
            <v>-0.53373557824943418</v>
          </cell>
          <cell r="DS426">
            <v>0</v>
          </cell>
          <cell r="DT426">
            <v>0</v>
          </cell>
          <cell r="DU426">
            <v>0</v>
          </cell>
          <cell r="DV426">
            <v>0</v>
          </cell>
          <cell r="DW426">
            <v>0</v>
          </cell>
          <cell r="DX426">
            <v>0</v>
          </cell>
          <cell r="DY426">
            <v>0</v>
          </cell>
          <cell r="DZ426">
            <v>0</v>
          </cell>
          <cell r="EA426">
            <v>0.12179517260000239</v>
          </cell>
          <cell r="EB426">
            <v>-0.18708470872000049</v>
          </cell>
          <cell r="EC426">
            <v>-1.4727821590001966E-2</v>
          </cell>
          <cell r="ED426">
            <v>-0.453718220539999</v>
          </cell>
          <cell r="EE426">
            <v>-1.5828110812499858</v>
          </cell>
          <cell r="EF426">
            <v>2.981781869000244E-2</v>
          </cell>
          <cell r="EG426">
            <v>3.5400843689998851E-2</v>
          </cell>
          <cell r="EH426">
            <v>-7.3740641229996129E-2</v>
          </cell>
          <cell r="EI426">
            <v>9.9237027919997445E-2</v>
          </cell>
          <cell r="EJ426">
            <v>-2.4195472189999734E-2</v>
          </cell>
          <cell r="EK426">
            <v>-0.31081375679000089</v>
          </cell>
          <cell r="EL426">
            <v>-4.9766081289996933E-2</v>
          </cell>
          <cell r="EM426">
            <v>-0.34570204083</v>
          </cell>
          <cell r="EN426">
            <v>-3.6987584329999379E-2</v>
          </cell>
          <cell r="EO426">
            <v>0.17431948567000077</v>
          </cell>
          <cell r="EP426">
            <v>-0.42734738200999445</v>
          </cell>
          <cell r="EQ426">
            <v>-0.65303329854999959</v>
          </cell>
          <cell r="ER426">
            <v>-0.2677871857599996</v>
          </cell>
          <cell r="ES426">
            <v>-9.4588065090000839E-2</v>
          </cell>
          <cell r="ET426">
            <v>7.1262590490000832E-2</v>
          </cell>
          <cell r="EU426">
            <v>2.4824831040000106E-2</v>
          </cell>
          <cell r="EV426">
            <v>7.0191155200000743E-2</v>
          </cell>
          <cell r="EW426">
            <v>0.14037013036000001</v>
          </cell>
          <cell r="EX426">
            <v>-2.801608603999739E-2</v>
          </cell>
          <cell r="EY426">
            <v>8.5348354140000637E-2</v>
          </cell>
          <cell r="EZ426">
            <v>0.12107083700999954</v>
          </cell>
          <cell r="FA426">
            <v>1.5073511599998923E-3</v>
          </cell>
          <cell r="FB426">
            <v>-4.3781970249998636E-2</v>
          </cell>
          <cell r="FC426">
            <v>-0.27158864593000231</v>
          </cell>
          <cell r="FD426">
            <v>-0.34438766784999952</v>
          </cell>
          <cell r="FE426">
            <v>-0.57576559933001192</v>
          </cell>
          <cell r="FF426">
            <v>2.109612263000038E-2</v>
          </cell>
          <cell r="FG426">
            <v>-6.1427409269999345E-2</v>
          </cell>
          <cell r="FH426">
            <v>-1.2543447409999686E-2</v>
          </cell>
          <cell r="FI426">
            <v>-5.5714845629998955E-2</v>
          </cell>
          <cell r="FJ426">
            <v>-4.5953904439997473E-2</v>
          </cell>
          <cell r="FK426">
            <v>-0.16025707659999977</v>
          </cell>
          <cell r="FL426">
            <v>-0.14343343060999914</v>
          </cell>
          <cell r="FM426">
            <v>4.2778413360000656E-2</v>
          </cell>
          <cell r="FN426">
            <v>-0.14155533678999888</v>
          </cell>
          <cell r="FO426">
            <v>6.0588112199997823E-2</v>
          </cell>
          <cell r="FP426">
            <v>8.7999747160001363E-2</v>
          </cell>
          <cell r="FQ426">
            <v>-0.16734254392999937</v>
          </cell>
          <cell r="FR426">
            <v>-0.19989537545001212</v>
          </cell>
          <cell r="FS426">
            <v>0.18548568639999985</v>
          </cell>
          <cell r="FT426">
            <v>0.32977314935999757</v>
          </cell>
          <cell r="FU426">
            <v>8.8672466409999373E-2</v>
          </cell>
          <cell r="FV426">
            <v>-0.33495762532999773</v>
          </cell>
          <cell r="FW426">
            <v>6.5136756040000243E-2</v>
          </cell>
          <cell r="FX426">
            <v>-0.10138383307999987</v>
          </cell>
          <cell r="FY426">
            <v>-4.0010576039998469E-2</v>
          </cell>
          <cell r="FZ426">
            <v>-0.12953401157000055</v>
          </cell>
          <cell r="GA426">
            <v>-0.1227708427700005</v>
          </cell>
          <cell r="GB426">
            <v>-5.7098432999998394E-2</v>
          </cell>
          <cell r="GC426">
            <v>-0.2393913367199989</v>
          </cell>
          <cell r="GD426">
            <v>0.15618322484999858</v>
          </cell>
          <cell r="GE426">
            <v>0.22376036279999312</v>
          </cell>
          <cell r="GF426">
            <v>-0.12527559053999759</v>
          </cell>
          <cell r="GG426">
            <v>4.5032961619996925E-2</v>
          </cell>
          <cell r="GH426">
            <v>0.10336999647999967</v>
          </cell>
          <cell r="GI426">
            <v>2.6515621940000678E-2</v>
          </cell>
          <cell r="GJ426">
            <v>3.219228066000035E-2</v>
          </cell>
          <cell r="GK426">
            <v>3.4528484999896136E-4</v>
          </cell>
          <cell r="GL426">
            <v>0.12677080417999953</v>
          </cell>
          <cell r="GM426">
            <v>-0.12781364470999801</v>
          </cell>
          <cell r="GN426">
            <v>0.10943788464999926</v>
          </cell>
          <cell r="GO426">
            <v>0.16277726584999996</v>
          </cell>
          <cell r="GP426">
            <v>-0.19201166502999811</v>
          </cell>
          <cell r="GQ426">
            <v>6.2419162850001264E-2</v>
          </cell>
          <cell r="GR426">
            <v>0.51859151303003159</v>
          </cell>
          <cell r="GS426">
            <v>6.7681880000058925E-4</v>
          </cell>
          <cell r="GT426">
            <v>-2.6708781770002687E-2</v>
          </cell>
          <cell r="GU426">
            <v>7.847253746000149E-2</v>
          </cell>
          <cell r="GV426">
            <v>1.3095042600000717E-2</v>
          </cell>
          <cell r="GW426">
            <v>8.0191744999957848E-4</v>
          </cell>
          <cell r="GX426">
            <v>-0.13847357294999973</v>
          </cell>
          <cell r="GY426">
            <v>-4.1074708620000067E-2</v>
          </cell>
          <cell r="GZ426">
            <v>2.5367347679999597E-2</v>
          </cell>
          <cell r="HA426">
            <v>3.0754914660000132E-2</v>
          </cell>
          <cell r="HB426">
            <v>9.7313164339997371E-2</v>
          </cell>
          <cell r="HC426">
            <v>0.1388347452000005</v>
          </cell>
          <cell r="HD426">
            <v>0.33953208817999858</v>
          </cell>
          <cell r="HE426">
            <v>-0.54925371108998888</v>
          </cell>
          <cell r="HF426">
            <v>-0.13321973875000381</v>
          </cell>
          <cell r="HG426">
            <v>-0.21063934913999915</v>
          </cell>
          <cell r="HH426">
            <v>-0.22836453354000064</v>
          </cell>
          <cell r="HI426">
            <v>-1.4921058749999716E-2</v>
          </cell>
          <cell r="HJ426">
            <v>-0.10586753435999974</v>
          </cell>
          <cell r="HK426">
            <v>7.1021721060001042E-2</v>
          </cell>
          <cell r="HL426">
            <v>3.6845933730001335E-2</v>
          </cell>
          <cell r="HM426">
            <v>6.7163421530000988E-2</v>
          </cell>
          <cell r="HN426">
            <v>0.14043247156000138</v>
          </cell>
          <cell r="HO426">
            <v>0.16570784837000119</v>
          </cell>
          <cell r="HP426">
            <v>9.1851222829999912E-2</v>
          </cell>
          <cell r="HQ426">
            <v>-0.42926411562999789</v>
          </cell>
          <cell r="HR426">
            <v>-0.28089687013999765</v>
          </cell>
          <cell r="HS426">
            <v>-0.10896361182000192</v>
          </cell>
          <cell r="HT426">
            <v>-1.9319980720002405E-2</v>
          </cell>
          <cell r="HU426">
            <v>-2.3644477470000425E-2</v>
          </cell>
          <cell r="HV426">
            <v>-9.9354746580001319E-2</v>
          </cell>
          <cell r="HW426">
            <v>8.1390563300001162E-3</v>
          </cell>
          <cell r="HX426">
            <v>1.815563351999927E-2</v>
          </cell>
          <cell r="HY426">
            <v>3.4522247690000896E-2</v>
          </cell>
          <cell r="HZ426">
            <v>-3.5504773720000493E-2</v>
          </cell>
          <cell r="IA426">
            <v>-2.220081977000099E-2</v>
          </cell>
          <cell r="IB426">
            <v>-3.6547456710001924E-2</v>
          </cell>
          <cell r="IC426">
            <v>0.24265662565000135</v>
          </cell>
          <cell r="ID426">
            <v>-0.23883456653999868</v>
          </cell>
          <cell r="IE426">
            <v>0.29221605196998723</v>
          </cell>
          <cell r="IF426">
            <v>0.83071365785999873</v>
          </cell>
          <cell r="IG426">
            <v>-5.2371338800000444E-2</v>
          </cell>
          <cell r="IH426">
            <v>-9.7523203999987373E-3</v>
          </cell>
          <cell r="II426">
            <v>-0.22456105279000127</v>
          </cell>
          <cell r="IJ426">
            <v>-9.2891157580000439E-2</v>
          </cell>
          <cell r="IK426">
            <v>-1.5809312189999147E-2</v>
          </cell>
          <cell r="IL426">
            <v>3.4164468620000221E-2</v>
          </cell>
          <cell r="IM426">
            <v>3.832223652999911E-2</v>
          </cell>
          <cell r="IN426">
            <v>-1.4618165130000804E-2</v>
          </cell>
          <cell r="IO426">
            <v>9.0860276240000815E-2</v>
          </cell>
          <cell r="IP426">
            <v>-0.33253661589000139</v>
          </cell>
          <cell r="IQ426">
            <v>4.0695375500000353E-2</v>
          </cell>
          <cell r="IR426">
            <v>1.3349854190025212E-2</v>
          </cell>
          <cell r="IS426">
            <v>2.236224958999955E-2</v>
          </cell>
          <cell r="IT426">
            <v>5.2746264429998746E-2</v>
          </cell>
          <cell r="IU426">
            <v>5.1397874090000073E-2</v>
          </cell>
          <cell r="IV426">
            <v>6.6103549190003719E-2</v>
          </cell>
          <cell r="IW426">
            <v>-7.4901014869999116E-2</v>
          </cell>
          <cell r="IX426">
            <v>-7.0533837800006438E-3</v>
          </cell>
          <cell r="IY426">
            <v>1.494612480000157E-2</v>
          </cell>
          <cell r="IZ426">
            <v>-4.942473892999999E-2</v>
          </cell>
          <cell r="JA426">
            <v>8.7227675850000352E-2</v>
          </cell>
          <cell r="JB426">
            <v>-9.821666646999816E-2</v>
          </cell>
          <cell r="JC426">
            <v>-3.2261708500001873E-2</v>
          </cell>
          <cell r="JD426">
            <v>-1.9576371210000332E-2</v>
          </cell>
          <cell r="JE426">
            <v>0</v>
          </cell>
        </row>
        <row r="427">
          <cell r="F427">
            <v>0</v>
          </cell>
          <cell r="G427">
            <v>0</v>
          </cell>
          <cell r="H427">
            <v>0.20878453307977907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0.15753108099306701</v>
          </cell>
          <cell r="S427">
            <v>8.450202105086646E-2</v>
          </cell>
          <cell r="T427">
            <v>0</v>
          </cell>
          <cell r="U427">
            <v>7.302905993992681E-2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23.754908803690341</v>
          </cell>
          <cell r="AF427">
            <v>1.1642249386504773</v>
          </cell>
          <cell r="AG427">
            <v>1.2898645253198993</v>
          </cell>
          <cell r="AH427">
            <v>0</v>
          </cell>
          <cell r="AI427">
            <v>-1.5083771644704029</v>
          </cell>
          <cell r="AJ427">
            <v>12.259211929239882</v>
          </cell>
          <cell r="AK427">
            <v>12.275570689709639</v>
          </cell>
          <cell r="AL427">
            <v>0</v>
          </cell>
          <cell r="AM427">
            <v>0</v>
          </cell>
          <cell r="AN427">
            <v>-1.8220644361601899</v>
          </cell>
          <cell r="AO427">
            <v>0.73902887804069906</v>
          </cell>
          <cell r="AP427">
            <v>0</v>
          </cell>
          <cell r="AQ427">
            <v>-0.6425505566294305</v>
          </cell>
          <cell r="AR427">
            <v>35.93513390039152</v>
          </cell>
          <cell r="AS427">
            <v>86.505438775090624</v>
          </cell>
          <cell r="AT427">
            <v>12.365648371269799</v>
          </cell>
          <cell r="AU427">
            <v>0</v>
          </cell>
          <cell r="AV427">
            <v>0.20225961319965791</v>
          </cell>
          <cell r="AW427">
            <v>-12.330535482959931</v>
          </cell>
          <cell r="AX427">
            <v>-12.762396840110341</v>
          </cell>
          <cell r="AY427">
            <v>3.9010535349916609E-2</v>
          </cell>
          <cell r="AZ427">
            <v>0.10427253794000535</v>
          </cell>
          <cell r="BA427">
            <v>-1.7588448325500394</v>
          </cell>
          <cell r="BB427">
            <v>-0.24970409739034949</v>
          </cell>
          <cell r="BC427">
            <v>-24.752553044000251</v>
          </cell>
          <cell r="BD427">
            <v>-11.427461635439613</v>
          </cell>
          <cell r="BE427">
            <v>318.69218962193554</v>
          </cell>
          <cell r="BF427">
            <v>2.9893190417901678</v>
          </cell>
          <cell r="BG427">
            <v>109.77958077676021</v>
          </cell>
          <cell r="BH427">
            <v>86.791355766289144</v>
          </cell>
          <cell r="BI427">
            <v>-6.5750867252900207</v>
          </cell>
          <cell r="BJ427">
            <v>37.053888113860012</v>
          </cell>
          <cell r="BK427">
            <v>-10.138766309639323</v>
          </cell>
          <cell r="BL427">
            <v>-0.83279518207996261</v>
          </cell>
          <cell r="BM427">
            <v>0</v>
          </cell>
          <cell r="BN427">
            <v>-30.846462751380159</v>
          </cell>
          <cell r="BO427">
            <v>68.780151621059758</v>
          </cell>
          <cell r="BP427">
            <v>88.951224764240123</v>
          </cell>
          <cell r="BQ427">
            <v>-27.26021949367896</v>
          </cell>
          <cell r="BR427">
            <v>-200.38165627217313</v>
          </cell>
          <cell r="BS427">
            <v>-100.23528742367944</v>
          </cell>
          <cell r="BT427">
            <v>-38.074382250370263</v>
          </cell>
          <cell r="BU427">
            <v>12.424514784459461</v>
          </cell>
          <cell r="BV427">
            <v>-89.387491570219936</v>
          </cell>
          <cell r="BW427">
            <v>-73.830037283359616</v>
          </cell>
          <cell r="BX427">
            <v>-0.42017069675011953</v>
          </cell>
          <cell r="BY427">
            <v>-4.7634569767997164</v>
          </cell>
          <cell r="BZ427">
            <v>29.54042141985019</v>
          </cell>
          <cell r="CA427">
            <v>-1.6184191920046942E-2</v>
          </cell>
          <cell r="CB427">
            <v>34.304147170640135</v>
          </cell>
          <cell r="CC427">
            <v>-20.339970975099732</v>
          </cell>
          <cell r="CD427">
            <v>50.416241721080041</v>
          </cell>
          <cell r="CE427">
            <v>-3.3961277635399938</v>
          </cell>
          <cell r="CF427">
            <v>-2.4157057419998296E-2</v>
          </cell>
          <cell r="CG427">
            <v>-0.38416374722999791</v>
          </cell>
          <cell r="CH427">
            <v>-0.92481389457000063</v>
          </cell>
          <cell r="CI427">
            <v>1.5613534306499872</v>
          </cell>
          <cell r="CJ427">
            <v>-2.5416735069995866E-2</v>
          </cell>
          <cell r="CK427">
            <v>4.8356672769997999E-2</v>
          </cell>
          <cell r="CL427">
            <v>0.22362961467000275</v>
          </cell>
          <cell r="CM427">
            <v>2.0026476620000011E-2</v>
          </cell>
          <cell r="CN427">
            <v>0</v>
          </cell>
          <cell r="CO427">
            <v>-3.5578535941800027</v>
          </cell>
          <cell r="CP427">
            <v>-2.299172872350006</v>
          </cell>
          <cell r="CQ427">
            <v>1.9660839425700019</v>
          </cell>
          <cell r="CR427">
            <v>2.4869996168500847</v>
          </cell>
          <cell r="CS427">
            <v>-0.79293578788000474</v>
          </cell>
          <cell r="CT427">
            <v>0.80593119068001329</v>
          </cell>
          <cell r="CU427">
            <v>-0.81998623344000521</v>
          </cell>
          <cell r="CV427">
            <v>1.0193162474899964</v>
          </cell>
          <cell r="CW427">
            <v>1.4529647734700077</v>
          </cell>
          <cell r="CX427">
            <v>0.58943937936999902</v>
          </cell>
          <cell r="CY427">
            <v>0.35348305758999743</v>
          </cell>
          <cell r="CZ427">
            <v>0.2943461456200076</v>
          </cell>
          <cell r="DA427">
            <v>7.6278605059997062E-2</v>
          </cell>
          <cell r="DB427">
            <v>-0.16663591850999637</v>
          </cell>
          <cell r="DC427">
            <v>-2.2501775497499921</v>
          </cell>
          <cell r="DD427">
            <v>1.9249757071500042</v>
          </cell>
          <cell r="DE427">
            <v>6.0049561103699034</v>
          </cell>
          <cell r="DF427">
            <v>-0.44923375480999539</v>
          </cell>
          <cell r="DG427">
            <v>0.56512589775000066</v>
          </cell>
          <cell r="DH427">
            <v>-1.0343204257800025</v>
          </cell>
          <cell r="DI427">
            <v>0.66657590498999753</v>
          </cell>
          <cell r="DJ427">
            <v>0.74492259184000176</v>
          </cell>
          <cell r="DK427">
            <v>-0.96331975659000335</v>
          </cell>
          <cell r="DL427">
            <v>-0.13536141031000426</v>
          </cell>
          <cell r="DM427">
            <v>0.23646577216999987</v>
          </cell>
          <cell r="DN427">
            <v>-0.33112063876999542</v>
          </cell>
          <cell r="DO427">
            <v>-1.2019311371800043</v>
          </cell>
          <cell r="DP427">
            <v>3.9033892706200035</v>
          </cell>
          <cell r="DQ427">
            <v>4.0037637964399977</v>
          </cell>
          <cell r="DR427">
            <v>1.3739837754300197</v>
          </cell>
          <cell r="DS427">
            <v>1.8579125421800029</v>
          </cell>
          <cell r="DT427">
            <v>-0.28163213225999684</v>
          </cell>
          <cell r="DU427">
            <v>1.3029130266499962</v>
          </cell>
          <cell r="DV427">
            <v>0.63049186684001057</v>
          </cell>
          <cell r="DW427">
            <v>0.55110983391999468</v>
          </cell>
          <cell r="DX427">
            <v>0.67162885000000472</v>
          </cell>
          <cell r="DY427">
            <v>-0.20849425929000631</v>
          </cell>
          <cell r="DZ427">
            <v>-0.42596756445999873</v>
          </cell>
          <cell r="EA427">
            <v>-0.29642493934000314</v>
          </cell>
          <cell r="EB427">
            <v>-0.87190276567000069</v>
          </cell>
          <cell r="EC427">
            <v>-1.8356342912800017</v>
          </cell>
          <cell r="ED427">
            <v>0.27998360813998602</v>
          </cell>
          <cell r="EE427">
            <v>-1.0878378427000825</v>
          </cell>
          <cell r="EF427">
            <v>-1.5713284709100037</v>
          </cell>
          <cell r="EG427">
            <v>-0.17363073847999999</v>
          </cell>
          <cell r="EH427">
            <v>-1.4393827315499976</v>
          </cell>
          <cell r="EI427">
            <v>0.70874095119000202</v>
          </cell>
          <cell r="EJ427">
            <v>-0.61197857319000803</v>
          </cell>
          <cell r="EK427">
            <v>0.56736694044999325</v>
          </cell>
          <cell r="EL427">
            <v>-0.37194312313999944</v>
          </cell>
          <cell r="EM427">
            <v>0.46860462192000085</v>
          </cell>
          <cell r="EN427">
            <v>-2.1248501000002307E-2</v>
          </cell>
          <cell r="EO427">
            <v>-0.88644343564001815</v>
          </cell>
          <cell r="EP427">
            <v>-0.46332747438000865</v>
          </cell>
          <cell r="EQ427">
            <v>2.7067326920300161</v>
          </cell>
          <cell r="ER427">
            <v>2.6620865927799855</v>
          </cell>
          <cell r="ES427">
            <v>0.16886517947000357</v>
          </cell>
          <cell r="ET427">
            <v>9.6068008079999601E-2</v>
          </cell>
          <cell r="EU427">
            <v>-0.24807911159999563</v>
          </cell>
          <cell r="EV427">
            <v>-5.8946904919997323E-2</v>
          </cell>
          <cell r="EW427">
            <v>0.31235973504000114</v>
          </cell>
          <cell r="EX427">
            <v>0.69078950895000091</v>
          </cell>
          <cell r="EY427">
            <v>-0.23943938832999834</v>
          </cell>
          <cell r="EZ427">
            <v>0.48648832310999524</v>
          </cell>
          <cell r="FA427">
            <v>0.1805856517600013</v>
          </cell>
          <cell r="FB427">
            <v>1.0078641188499979</v>
          </cell>
          <cell r="FC427">
            <v>-1.9147668686799975</v>
          </cell>
          <cell r="FD427">
            <v>2.1802983410499905</v>
          </cell>
          <cell r="FE427">
            <v>-2.2613190801099563</v>
          </cell>
          <cell r="FF427">
            <v>-1.2684834830899945</v>
          </cell>
          <cell r="FG427">
            <v>-0.73374383131000087</v>
          </cell>
          <cell r="FH427">
            <v>-0.6495955329499985</v>
          </cell>
          <cell r="FI427">
            <v>0.11073360562999923</v>
          </cell>
          <cell r="FJ427">
            <v>0.25264931738000129</v>
          </cell>
          <cell r="FK427">
            <v>0.40478967888999762</v>
          </cell>
          <cell r="FL427">
            <v>-0.26843942611999694</v>
          </cell>
          <cell r="FM427">
            <v>0.51981165577999988</v>
          </cell>
          <cell r="FN427">
            <v>0.40347519478999772</v>
          </cell>
          <cell r="FO427">
            <v>-0.29400723168000553</v>
          </cell>
          <cell r="FP427">
            <v>-3.2702162309995231E-2</v>
          </cell>
          <cell r="FQ427">
            <v>-0.70580686512000312</v>
          </cell>
          <cell r="FR427">
            <v>-5.2617484597901125</v>
          </cell>
          <cell r="FS427">
            <v>0.21932590697999643</v>
          </cell>
          <cell r="FT427">
            <v>3.9343340489999434E-2</v>
          </cell>
          <cell r="FU427">
            <v>7.9191307059993221E-2</v>
          </cell>
          <cell r="FV427">
            <v>0.47181762190999521</v>
          </cell>
          <cell r="FW427">
            <v>1.9300276000002725E-3</v>
          </cell>
          <cell r="FX427">
            <v>-0.43968165512999491</v>
          </cell>
          <cell r="FY427">
            <v>-0.30682889082000031</v>
          </cell>
          <cell r="FZ427">
            <v>-0.53763915673000184</v>
          </cell>
          <cell r="GA427">
            <v>0.57422413104999848</v>
          </cell>
          <cell r="GB427">
            <v>-0.57272284062000267</v>
          </cell>
          <cell r="GC427">
            <v>-1.5688456493999965</v>
          </cell>
          <cell r="GD427">
            <v>-3.2218626021799999</v>
          </cell>
          <cell r="GE427">
            <v>-2.3233644400299909</v>
          </cell>
          <cell r="GF427">
            <v>-0.36371616119000549</v>
          </cell>
          <cell r="GG427">
            <v>4.3369385150000994E-2</v>
          </cell>
          <cell r="GH427">
            <v>-0.31913011373000444</v>
          </cell>
          <cell r="GI427">
            <v>0.57003929085999872</v>
          </cell>
          <cell r="GJ427">
            <v>-0.44279725467000475</v>
          </cell>
          <cell r="GK427">
            <v>0.24557111869999915</v>
          </cell>
          <cell r="GL427">
            <v>0.19147235804000218</v>
          </cell>
          <cell r="GM427">
            <v>-0.29883098627999516</v>
          </cell>
          <cell r="GN427">
            <v>-0.31236847655999611</v>
          </cell>
          <cell r="GO427">
            <v>-0.15567813474999781</v>
          </cell>
          <cell r="GP427">
            <v>-4.3994904989993699E-2</v>
          </cell>
          <cell r="GQ427">
            <v>-1.4373005606099944</v>
          </cell>
          <cell r="GR427">
            <v>-2.2927729594201196</v>
          </cell>
          <cell r="GS427">
            <v>0.11420752564999503</v>
          </cell>
          <cell r="GT427">
            <v>-0.1149130200700057</v>
          </cell>
          <cell r="GU427">
            <v>-0.74538550932999215</v>
          </cell>
          <cell r="GV427">
            <v>0.10688052886000321</v>
          </cell>
          <cell r="GW427">
            <v>-0.21834735390000404</v>
          </cell>
          <cell r="GX427">
            <v>-0.3748496623199955</v>
          </cell>
          <cell r="GY427">
            <v>0.76868680602999717</v>
          </cell>
          <cell r="GZ427">
            <v>-0.30418970720999994</v>
          </cell>
          <cell r="HA427">
            <v>-0.56366349562000551</v>
          </cell>
          <cell r="HB427">
            <v>-0.49475743134000538</v>
          </cell>
          <cell r="HC427">
            <v>1.1207494106499922</v>
          </cell>
          <cell r="HD427">
            <v>-1.587191050819996</v>
          </cell>
          <cell r="HE427">
            <v>1.4745387147499969</v>
          </cell>
          <cell r="HF427">
            <v>-0.15006117596999502</v>
          </cell>
          <cell r="HG427">
            <v>-0.1645875568499946</v>
          </cell>
          <cell r="HH427">
            <v>0.52822071867001341</v>
          </cell>
          <cell r="HI427">
            <v>0.28288887530999673</v>
          </cell>
          <cell r="HJ427">
            <v>0.6725451435800025</v>
          </cell>
          <cell r="HK427">
            <v>0.30592940710999983</v>
          </cell>
          <cell r="HL427">
            <v>0.28120652548000891</v>
          </cell>
          <cell r="HM427">
            <v>0.40942062810000124</v>
          </cell>
          <cell r="HN427">
            <v>0.25764234047000301</v>
          </cell>
          <cell r="HO427">
            <v>-0.73848821837000145</v>
          </cell>
          <cell r="HP427">
            <v>1.2842005344299992</v>
          </cell>
          <cell r="HQ427">
            <v>-1.4943785072099978</v>
          </cell>
          <cell r="HR427">
            <v>1.8807741681900438</v>
          </cell>
          <cell r="HS427">
            <v>-0.37494333849998895</v>
          </cell>
          <cell r="HT427">
            <v>0.42782802106999895</v>
          </cell>
          <cell r="HU427">
            <v>-0.11408400811000519</v>
          </cell>
          <cell r="HV427">
            <v>0.11661820855999494</v>
          </cell>
          <cell r="HW427">
            <v>0.1793596996299982</v>
          </cell>
          <cell r="HX427">
            <v>7.6197280680005974E-2</v>
          </cell>
          <cell r="HY427">
            <v>0.20236231051000431</v>
          </cell>
          <cell r="HZ427">
            <v>0.39145379744000053</v>
          </cell>
          <cell r="IA427">
            <v>0.71634810937000282</v>
          </cell>
          <cell r="IB427">
            <v>0.40148255753999962</v>
          </cell>
          <cell r="IC427">
            <v>0.17579756679000269</v>
          </cell>
          <cell r="ID427">
            <v>-0.31764603678999137</v>
          </cell>
          <cell r="IE427">
            <v>4.1815134018699496</v>
          </cell>
          <cell r="IF427">
            <v>3.8247367826199934</v>
          </cell>
          <cell r="IG427">
            <v>-8.3256621690001253E-2</v>
          </cell>
          <cell r="IH427">
            <v>6.8496462999995344E-2</v>
          </cell>
          <cell r="II427">
            <v>-0.24848837797999934</v>
          </cell>
          <cell r="IJ427">
            <v>0.36062158624999796</v>
          </cell>
          <cell r="IK427">
            <v>-0.29099677046999517</v>
          </cell>
          <cell r="IL427">
            <v>-8.5542756340004189E-2</v>
          </cell>
          <cell r="IM427">
            <v>-0.23649803837999528</v>
          </cell>
          <cell r="IN427">
            <v>0.11004887138999919</v>
          </cell>
          <cell r="IO427">
            <v>-0.18733480918000112</v>
          </cell>
          <cell r="IP427">
            <v>0.77868043363000083</v>
          </cell>
          <cell r="IQ427">
            <v>0.17104663902000183</v>
          </cell>
          <cell r="IR427">
            <v>2.0348510474800037</v>
          </cell>
          <cell r="IS427">
            <v>0.13269864647999441</v>
          </cell>
          <cell r="IT427">
            <v>7.14131820199988E-2</v>
          </cell>
          <cell r="IU427">
            <v>-6.4727428790000374E-2</v>
          </cell>
          <cell r="IV427">
            <v>0.43462201334000383</v>
          </cell>
          <cell r="IW427">
            <v>-2.6780615750002568E-2</v>
          </cell>
          <cell r="IX427">
            <v>-8.1696803299990961E-3</v>
          </cell>
          <cell r="IY427">
            <v>-2.9797375999862652E-4</v>
          </cell>
          <cell r="IZ427">
            <v>-1.9744256979997488E-2</v>
          </cell>
          <cell r="JA427">
            <v>0.15844658237000075</v>
          </cell>
          <cell r="JB427">
            <v>0.93571525505000608</v>
          </cell>
          <cell r="JC427">
            <v>-0.21112628315999871</v>
          </cell>
          <cell r="JD427">
            <v>0.63280160699000021</v>
          </cell>
          <cell r="JE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0.83292659081052989</v>
          </cell>
          <cell r="S428">
            <v>0.14089698169982512</v>
          </cell>
          <cell r="T428">
            <v>0</v>
          </cell>
          <cell r="U428">
            <v>-1.2784714150029686E-2</v>
          </cell>
          <cell r="V428">
            <v>0.31565685047007719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0.35484927766003693</v>
          </cell>
          <cell r="AB428">
            <v>3.4308195130051899E-2</v>
          </cell>
          <cell r="AC428">
            <v>0</v>
          </cell>
          <cell r="AD428">
            <v>0</v>
          </cell>
          <cell r="AE428">
            <v>-36.455447392472706</v>
          </cell>
          <cell r="AF428">
            <v>-16.365951580470664</v>
          </cell>
          <cell r="AG428">
            <v>9.0099678530123128E-2</v>
          </cell>
          <cell r="AH428">
            <v>4.736220031070161</v>
          </cell>
          <cell r="AI428">
            <v>-18.232567828790025</v>
          </cell>
          <cell r="AJ428">
            <v>0.55060062465008741</v>
          </cell>
          <cell r="AK428">
            <v>-22.287967876240145</v>
          </cell>
          <cell r="AL428">
            <v>0</v>
          </cell>
          <cell r="AM428">
            <v>0</v>
          </cell>
          <cell r="AN428">
            <v>14.878494681079928</v>
          </cell>
          <cell r="AO428">
            <v>0</v>
          </cell>
          <cell r="AP428">
            <v>0</v>
          </cell>
          <cell r="AQ428">
            <v>0.17562487770010193</v>
          </cell>
          <cell r="AR428">
            <v>26.253134578895697</v>
          </cell>
          <cell r="AS428">
            <v>-14.94918187714029</v>
          </cell>
          <cell r="AT428">
            <v>1.4454442544399626</v>
          </cell>
          <cell r="AU428">
            <v>0</v>
          </cell>
          <cell r="AV428">
            <v>-0.22886435500004154</v>
          </cell>
          <cell r="AW428">
            <v>16.55669816725981</v>
          </cell>
          <cell r="AX428">
            <v>15.774825455119981</v>
          </cell>
          <cell r="AY428">
            <v>-8.0386574083399864</v>
          </cell>
          <cell r="AZ428">
            <v>-6.1515686089699102</v>
          </cell>
          <cell r="BA428">
            <v>6.7675135753299855</v>
          </cell>
          <cell r="BB428">
            <v>0.32106797963979261</v>
          </cell>
          <cell r="BC428">
            <v>37.729794928749698</v>
          </cell>
          <cell r="BD428">
            <v>-22.973937532190575</v>
          </cell>
          <cell r="BE428">
            <v>-121.83496495297732</v>
          </cell>
          <cell r="BF428">
            <v>-30.61788757432987</v>
          </cell>
          <cell r="BG428">
            <v>-95.772913449269936</v>
          </cell>
          <cell r="BH428">
            <v>32.9456019999202</v>
          </cell>
          <cell r="BI428">
            <v>-5.4032071908100079</v>
          </cell>
          <cell r="BJ428">
            <v>-13.071753949020149</v>
          </cell>
          <cell r="BK428">
            <v>15.547622624160113</v>
          </cell>
          <cell r="BL428">
            <v>3.5081518849892745E-2</v>
          </cell>
          <cell r="BM428">
            <v>0</v>
          </cell>
          <cell r="BN428">
            <v>-11.193137415919864</v>
          </cell>
          <cell r="BO428">
            <v>8.1182848959001603</v>
          </cell>
          <cell r="BP428">
            <v>-35.523419233389859</v>
          </cell>
          <cell r="BQ428">
            <v>13.100762820929504</v>
          </cell>
          <cell r="BR428">
            <v>-80.993105160889172</v>
          </cell>
          <cell r="BS428">
            <v>-26.178778641259669</v>
          </cell>
          <cell r="BT428">
            <v>6.3239779540100471</v>
          </cell>
          <cell r="BU428">
            <v>-74.941532369859942</v>
          </cell>
          <cell r="BV428">
            <v>-23.796694957440195</v>
          </cell>
          <cell r="BW428">
            <v>34.828067093270192</v>
          </cell>
          <cell r="BX428">
            <v>13.881323892089995</v>
          </cell>
          <cell r="BY428">
            <v>1.4096852488100922</v>
          </cell>
          <cell r="BZ428">
            <v>-10.627737070419926</v>
          </cell>
          <cell r="CA428">
            <v>19.609206655449952</v>
          </cell>
          <cell r="CB428">
            <v>-54.194150439219811</v>
          </cell>
          <cell r="CC428">
            <v>18.900209424439936</v>
          </cell>
          <cell r="CD428">
            <v>13.79331804924027</v>
          </cell>
          <cell r="CE428">
            <v>1.6857688950200327</v>
          </cell>
          <cell r="CF428">
            <v>-0.10426529784000138</v>
          </cell>
          <cell r="CG428">
            <v>0.69190494716000472</v>
          </cell>
          <cell r="CH428">
            <v>1.1483941583500048</v>
          </cell>
          <cell r="CI428">
            <v>0.73975848858999882</v>
          </cell>
          <cell r="CJ428">
            <v>1.9021735780000881E-2</v>
          </cell>
          <cell r="CK428">
            <v>-0.24315023838999394</v>
          </cell>
          <cell r="CL428">
            <v>1.3349304229997472E-2</v>
          </cell>
          <cell r="CM428">
            <v>9.0233287169997567E-2</v>
          </cell>
          <cell r="CN428">
            <v>-4.109708499999698E-3</v>
          </cell>
          <cell r="CO428">
            <v>0.42385225130999515</v>
          </cell>
          <cell r="CP428">
            <v>0.52440448145000573</v>
          </cell>
          <cell r="CQ428">
            <v>-1.6136245142899881</v>
          </cell>
          <cell r="CR428">
            <v>1.0257359642800452</v>
          </cell>
          <cell r="CS428">
            <v>0.49511384137001357</v>
          </cell>
          <cell r="CT428">
            <v>0.25322489083000121</v>
          </cell>
          <cell r="CU428">
            <v>0.52697315707999337</v>
          </cell>
          <cell r="CV428">
            <v>0.30121569753000088</v>
          </cell>
          <cell r="CW428">
            <v>-0.50061434957000017</v>
          </cell>
          <cell r="CX428">
            <v>-0.10076840721000124</v>
          </cell>
          <cell r="CY428">
            <v>-0.11733984589000102</v>
          </cell>
          <cell r="CZ428">
            <v>0.19288311426000604</v>
          </cell>
          <cell r="DA428">
            <v>-0.27383782177999905</v>
          </cell>
          <cell r="DB428">
            <v>0.77908622246000192</v>
          </cell>
          <cell r="DC428">
            <v>0.66251959398999816</v>
          </cell>
          <cell r="DD428">
            <v>-1.1927201287900004</v>
          </cell>
          <cell r="DE428">
            <v>-0.93022861929995315</v>
          </cell>
          <cell r="DF428">
            <v>1.19305845425</v>
          </cell>
          <cell r="DG428">
            <v>-0.44932622247000609</v>
          </cell>
          <cell r="DH428">
            <v>-0.82771233607000028</v>
          </cell>
          <cell r="DI428">
            <v>-0.37981849091999464</v>
          </cell>
          <cell r="DJ428">
            <v>-0.20955689350000029</v>
          </cell>
          <cell r="DK428">
            <v>0.58439899163999698</v>
          </cell>
          <cell r="DL428">
            <v>-0.11802045640000358</v>
          </cell>
          <cell r="DM428">
            <v>-0.20199641447000261</v>
          </cell>
          <cell r="DN428">
            <v>0.15525416040000195</v>
          </cell>
          <cell r="DO428">
            <v>0.92734935731999002</v>
          </cell>
          <cell r="DP428">
            <v>-0.15369815161000133</v>
          </cell>
          <cell r="DQ428">
            <v>-1.4501606174700044</v>
          </cell>
          <cell r="DR428">
            <v>-0.41982768456000485</v>
          </cell>
          <cell r="DS428">
            <v>0.13938436728999903</v>
          </cell>
          <cell r="DT428">
            <v>-9.7475463460003908E-2</v>
          </cell>
          <cell r="DU428">
            <v>-1.3092788812000009</v>
          </cell>
          <cell r="DV428">
            <v>-0.7923000743500026</v>
          </cell>
          <cell r="DW428">
            <v>0.52357938484999877</v>
          </cell>
          <cell r="DX428">
            <v>0.31036919752999736</v>
          </cell>
          <cell r="DY428">
            <v>0.24511978412999724</v>
          </cell>
          <cell r="DZ428">
            <v>0.52792293554999858</v>
          </cell>
          <cell r="EA428">
            <v>0.1193031299999987</v>
          </cell>
          <cell r="EB428">
            <v>-0.37657280948999983</v>
          </cell>
          <cell r="EC428">
            <v>0.51537818621000397</v>
          </cell>
          <cell r="ED428">
            <v>-0.22525744161999839</v>
          </cell>
          <cell r="EE428">
            <v>1.6042263242700301</v>
          </cell>
          <cell r="EF428">
            <v>-5.2484329998492285E-5</v>
          </cell>
          <cell r="EG428">
            <v>9.3993578620001017E-2</v>
          </cell>
          <cell r="EH428">
            <v>0.3894906472600006</v>
          </cell>
          <cell r="EI428">
            <v>-0.7620163972700027</v>
          </cell>
          <cell r="EJ428">
            <v>6.2311232849996401E-2</v>
          </cell>
          <cell r="EK428">
            <v>-9.497521359999439E-2</v>
          </cell>
          <cell r="EL428">
            <v>0.63045956188000218</v>
          </cell>
          <cell r="EM428">
            <v>4.7571403250000088E-2</v>
          </cell>
          <cell r="EN428">
            <v>0.19069989872999926</v>
          </cell>
          <cell r="EO428">
            <v>1.4759778802599968</v>
          </cell>
          <cell r="EP428">
            <v>-0.5086405047499909</v>
          </cell>
          <cell r="EQ428">
            <v>7.9406721370034461E-2</v>
          </cell>
          <cell r="ER428">
            <v>-3.0777796461800335</v>
          </cell>
          <cell r="ES428">
            <v>-0.22280778413999869</v>
          </cell>
          <cell r="ET428">
            <v>-0.27317693811000154</v>
          </cell>
          <cell r="EU428">
            <v>0.18194826340000247</v>
          </cell>
          <cell r="EV428">
            <v>-0.1259629594799998</v>
          </cell>
          <cell r="EW428">
            <v>-0.47958731335999971</v>
          </cell>
          <cell r="EX428">
            <v>-0.15947233029999808</v>
          </cell>
          <cell r="EY428">
            <v>9.166444386999828E-2</v>
          </cell>
          <cell r="EZ428">
            <v>-0.47517325919000442</v>
          </cell>
          <cell r="FA428">
            <v>5.3340480499972642E-3</v>
          </cell>
          <cell r="FB428">
            <v>-0.17721341793999912</v>
          </cell>
          <cell r="FC428">
            <v>0.14713014672999947</v>
          </cell>
          <cell r="FD428">
            <v>-1.5904625457100039</v>
          </cell>
          <cell r="FE428">
            <v>3.3300768249915791E-2</v>
          </cell>
          <cell r="FF428">
            <v>0.19891685213999821</v>
          </cell>
          <cell r="FG428">
            <v>0.6583645242199978</v>
          </cell>
          <cell r="FH428">
            <v>-0.39075444995000197</v>
          </cell>
          <cell r="FI428">
            <v>-0.52003488581999946</v>
          </cell>
          <cell r="FJ428">
            <v>-7.54880892199985E-2</v>
          </cell>
          <cell r="FK428">
            <v>-0.6626608119399986</v>
          </cell>
          <cell r="FL428">
            <v>-0.53929139891000233</v>
          </cell>
          <cell r="FM428">
            <v>0.11536671333999848</v>
          </cell>
          <cell r="FN428">
            <v>-0.13618121028000019</v>
          </cell>
          <cell r="FO428">
            <v>-0.33368011179999968</v>
          </cell>
          <cell r="FP428">
            <v>1.1665577593199963</v>
          </cell>
          <cell r="FQ428">
            <v>0.55218587714999856</v>
          </cell>
          <cell r="FR428">
            <v>-1.7566834558899984</v>
          </cell>
          <cell r="FS428">
            <v>0.31421444448000457</v>
          </cell>
          <cell r="FT428">
            <v>-0.31829383327000116</v>
          </cell>
          <cell r="FU428">
            <v>-0.10290197794000022</v>
          </cell>
          <cell r="FV428">
            <v>-0.10914150011999979</v>
          </cell>
          <cell r="FW428">
            <v>0.17511803434000228</v>
          </cell>
          <cell r="FX428">
            <v>0.58755109331000099</v>
          </cell>
          <cell r="FY428">
            <v>9.74633002899985E-2</v>
          </cell>
          <cell r="FZ428">
            <v>-0.11402278356000295</v>
          </cell>
          <cell r="GA428">
            <v>-0.35692851313000062</v>
          </cell>
          <cell r="GB428">
            <v>-0.88955724032999584</v>
          </cell>
          <cell r="GC428">
            <v>0.88330045273999858</v>
          </cell>
          <cell r="GD428">
            <v>-1.9234849326999921</v>
          </cell>
          <cell r="GE428">
            <v>-0.68924249477998956</v>
          </cell>
          <cell r="GF428">
            <v>-0.67162260174999489</v>
          </cell>
          <cell r="GG428">
            <v>0.31181768136999821</v>
          </cell>
          <cell r="GH428">
            <v>0.10865597513999958</v>
          </cell>
          <cell r="GI428">
            <v>-0.16308384230999984</v>
          </cell>
          <cell r="GJ428">
            <v>0.25304686284999889</v>
          </cell>
          <cell r="GK428">
            <v>-6.4461027219998357E-2</v>
          </cell>
          <cell r="GL428">
            <v>-0.11832597856999882</v>
          </cell>
          <cell r="GM428">
            <v>0.24144059557999853</v>
          </cell>
          <cell r="GN428">
            <v>0.19211301159000094</v>
          </cell>
          <cell r="GO428">
            <v>0.5458079959000024</v>
          </cell>
          <cell r="GP428">
            <v>0.67737379818000676</v>
          </cell>
          <cell r="GQ428">
            <v>-2.002004965540003</v>
          </cell>
          <cell r="GR428">
            <v>1.3872986631800472</v>
          </cell>
          <cell r="GS428">
            <v>-0.58424549987000063</v>
          </cell>
          <cell r="GT428">
            <v>5.0921772509997965E-2</v>
          </cell>
          <cell r="GU428">
            <v>4.5338021790001903E-2</v>
          </cell>
          <cell r="GV428">
            <v>0.13589809666000008</v>
          </cell>
          <cell r="GW428">
            <v>-0.4594315344599913</v>
          </cell>
          <cell r="GX428">
            <v>9.406537930004788E-3</v>
          </cell>
          <cell r="GY428">
            <v>-7.3785404989997971E-2</v>
          </cell>
          <cell r="GZ428">
            <v>0.23179310439000389</v>
          </cell>
          <cell r="HA428">
            <v>0.12643313933999778</v>
          </cell>
          <cell r="HB428">
            <v>0.34996185779999678</v>
          </cell>
          <cell r="HC428">
            <v>0.15736708091000295</v>
          </cell>
          <cell r="HD428">
            <v>1.3976414911700026</v>
          </cell>
          <cell r="HE428">
            <v>-0.54659496189995593</v>
          </cell>
          <cell r="HF428">
            <v>0.6834785395900056</v>
          </cell>
          <cell r="HG428">
            <v>9.3241543040001318E-2</v>
          </cell>
          <cell r="HH428">
            <v>0.3568026278800005</v>
          </cell>
          <cell r="HI428">
            <v>-8.6569734990000313E-2</v>
          </cell>
          <cell r="HJ428">
            <v>-0.45922392249999788</v>
          </cell>
          <cell r="HK428">
            <v>-0.19082415105999928</v>
          </cell>
          <cell r="HL428">
            <v>-0.34354142877999649</v>
          </cell>
          <cell r="HM428">
            <v>-0.42518080355999643</v>
          </cell>
          <cell r="HN428">
            <v>-0.16907188802000306</v>
          </cell>
          <cell r="HO428">
            <v>-0.22110718979999433</v>
          </cell>
          <cell r="HP428">
            <v>-0.21919221242999853</v>
          </cell>
          <cell r="HQ428">
            <v>0.43459365872999811</v>
          </cell>
          <cell r="HR428">
            <v>-1.0083254403899673</v>
          </cell>
          <cell r="HS428">
            <v>-1.1776159749992132E-2</v>
          </cell>
          <cell r="HT428">
            <v>-0.25714599294000351</v>
          </cell>
          <cell r="HU428">
            <v>8.7039281919999212E-2</v>
          </cell>
          <cell r="HV428">
            <v>5.5012970650000881E-2</v>
          </cell>
          <cell r="HW428">
            <v>0.72770673148999876</v>
          </cell>
          <cell r="HX428">
            <v>-0.32759869172999956</v>
          </cell>
          <cell r="HY428">
            <v>-0.5751090770099978</v>
          </cell>
          <cell r="HZ428">
            <v>-0.27545821234999934</v>
          </cell>
          <cell r="IA428">
            <v>0.10736342825000023</v>
          </cell>
          <cell r="IB428">
            <v>9.3679883200003644E-2</v>
          </cell>
          <cell r="IC428">
            <v>-0.6057064443599991</v>
          </cell>
          <cell r="ID428">
            <v>-2.6333157760003445E-2</v>
          </cell>
          <cell r="IE428">
            <v>3.2054903066899385</v>
          </cell>
          <cell r="IF428">
            <v>2.5193191142799947</v>
          </cell>
          <cell r="IG428">
            <v>3.3476792510001019E-2</v>
          </cell>
          <cell r="IH428">
            <v>0.11723871865999769</v>
          </cell>
          <cell r="II428">
            <v>0.46771429843000334</v>
          </cell>
          <cell r="IJ428">
            <v>-0.27187841052999673</v>
          </cell>
          <cell r="IK428">
            <v>7.1497724119996775E-2</v>
          </cell>
          <cell r="IL428">
            <v>-0.26200085014999885</v>
          </cell>
          <cell r="IM428">
            <v>0.35643429234000124</v>
          </cell>
          <cell r="IN428">
            <v>0.16407643216999901</v>
          </cell>
          <cell r="IO428">
            <v>8.2413729240002453E-2</v>
          </cell>
          <cell r="IP428">
            <v>-0.18601514782999828</v>
          </cell>
          <cell r="IQ428">
            <v>0.11321361344999836</v>
          </cell>
          <cell r="IR428">
            <v>0.19639708613001972</v>
          </cell>
          <cell r="IS428">
            <v>8.6452083499999333E-3</v>
          </cell>
          <cell r="IT428">
            <v>-0.18492800290000488</v>
          </cell>
          <cell r="IU428">
            <v>0.19428017650000129</v>
          </cell>
          <cell r="IV428">
            <v>-0.52714145467999529</v>
          </cell>
          <cell r="IW428">
            <v>0.29644610157999907</v>
          </cell>
          <cell r="IX428">
            <v>-0.32417233225000075</v>
          </cell>
          <cell r="IY428">
            <v>-9.9051275479997258E-2</v>
          </cell>
          <cell r="IZ428">
            <v>0.32947786848000504</v>
          </cell>
          <cell r="JA428">
            <v>-4.6394064080001129E-2</v>
          </cell>
          <cell r="JB428">
            <v>0.19007404654000126</v>
          </cell>
          <cell r="JC428">
            <v>0.20859268385000007</v>
          </cell>
          <cell r="JD428">
            <v>0.15056813021999993</v>
          </cell>
          <cell r="JE428">
            <v>0</v>
          </cell>
        </row>
        <row r="429">
          <cell r="F429">
            <v>0</v>
          </cell>
          <cell r="G429">
            <v>0</v>
          </cell>
          <cell r="H429">
            <v>3.8785419000078036E-2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4.1221496951075096</v>
          </cell>
          <cell r="S429">
            <v>0</v>
          </cell>
          <cell r="T429">
            <v>0</v>
          </cell>
          <cell r="U429">
            <v>-8.7132887129500887</v>
          </cell>
          <cell r="V429">
            <v>8.5800995611500639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4.2553388469100355</v>
          </cell>
          <cell r="AC429">
            <v>0</v>
          </cell>
          <cell r="AD429">
            <v>0</v>
          </cell>
          <cell r="AE429">
            <v>19.336507841722778</v>
          </cell>
          <cell r="AF429">
            <v>14.367344791679898</v>
          </cell>
          <cell r="AG429">
            <v>8.3891291072200147</v>
          </cell>
          <cell r="AH429">
            <v>1.8407580715497716</v>
          </cell>
          <cell r="AI429">
            <v>-6.0625289606600745</v>
          </cell>
          <cell r="AJ429">
            <v>0</v>
          </cell>
          <cell r="AK429">
            <v>-4.4529030933299509</v>
          </cell>
          <cell r="AL429">
            <v>0</v>
          </cell>
          <cell r="AM429">
            <v>0</v>
          </cell>
          <cell r="AN429">
            <v>0.8050441079300299</v>
          </cell>
          <cell r="AO429">
            <v>4.4496638173300198</v>
          </cell>
          <cell r="AP429">
            <v>0</v>
          </cell>
          <cell r="AQ429">
            <v>0</v>
          </cell>
          <cell r="AR429">
            <v>-38.159353785678832</v>
          </cell>
          <cell r="AS429">
            <v>-13.225924405520345</v>
          </cell>
          <cell r="AT429">
            <v>-1.8039119310501519</v>
          </cell>
          <cell r="AU429">
            <v>-0.15138697972997761</v>
          </cell>
          <cell r="AV429">
            <v>-0.35048679063015697</v>
          </cell>
          <cell r="AW429">
            <v>-0.41233576658009952</v>
          </cell>
          <cell r="AX429">
            <v>-1.4774940641498233</v>
          </cell>
          <cell r="AY429">
            <v>0</v>
          </cell>
          <cell r="AZ429">
            <v>4.3141497414100058</v>
          </cell>
          <cell r="BA429">
            <v>-0.14662410753999211</v>
          </cell>
          <cell r="BB429">
            <v>2.9815933747700001</v>
          </cell>
          <cell r="BC429">
            <v>-14.057530556109896</v>
          </cell>
          <cell r="BD429">
            <v>-13.8294023005501</v>
          </cell>
          <cell r="BE429">
            <v>-9.8493365223803266</v>
          </cell>
          <cell r="BF429">
            <v>0.62841680645078668</v>
          </cell>
          <cell r="BG429">
            <v>11.817631484380172</v>
          </cell>
          <cell r="BH429">
            <v>22.413203874839837</v>
          </cell>
          <cell r="BI429">
            <v>24.48849356044002</v>
          </cell>
          <cell r="BJ429">
            <v>-18.252635840169887</v>
          </cell>
          <cell r="BK429">
            <v>1.7867196048300684</v>
          </cell>
          <cell r="BL429">
            <v>8.6372504317799894</v>
          </cell>
          <cell r="BM429">
            <v>0</v>
          </cell>
          <cell r="BN429">
            <v>9.1251297930057262E-2</v>
          </cell>
          <cell r="BO429">
            <v>-10.615827674849697</v>
          </cell>
          <cell r="BP429">
            <v>-31.981512588560236</v>
          </cell>
          <cell r="BQ429">
            <v>-18.862327479449732</v>
          </cell>
          <cell r="BR429">
            <v>74.873347194421513</v>
          </cell>
          <cell r="BS429">
            <v>65.822734157660534</v>
          </cell>
          <cell r="BT429">
            <v>6.4014729835898834</v>
          </cell>
          <cell r="BU429">
            <v>-14.405791602329828</v>
          </cell>
          <cell r="BV429">
            <v>-15.143789512689864</v>
          </cell>
          <cell r="BW429">
            <v>11.568938984440365</v>
          </cell>
          <cell r="BX429">
            <v>-1.8499061319971588E-2</v>
          </cell>
          <cell r="BY429">
            <v>4.8946984372702218</v>
          </cell>
          <cell r="BZ429">
            <v>2.6875540315198805</v>
          </cell>
          <cell r="CA429">
            <v>6.6755930761300988</v>
          </cell>
          <cell r="CB429">
            <v>22.256762914590354</v>
          </cell>
          <cell r="CC429">
            <v>-15.866327214440162</v>
          </cell>
          <cell r="CD429">
            <v>0</v>
          </cell>
          <cell r="CE429">
            <v>-1.3156289058599668</v>
          </cell>
          <cell r="CF429">
            <v>-0.21146240611000167</v>
          </cell>
          <cell r="CG429">
            <v>0.27266536118000317</v>
          </cell>
          <cell r="CH429">
            <v>-0.75984352204000061</v>
          </cell>
          <cell r="CI429">
            <v>-3.8299323820002229E-2</v>
          </cell>
          <cell r="CJ429">
            <v>-0.31865530480000359</v>
          </cell>
          <cell r="CK429">
            <v>0.62314245497000087</v>
          </cell>
          <cell r="CL429">
            <v>0.34126634173999904</v>
          </cell>
          <cell r="CM429">
            <v>0.12218806421000039</v>
          </cell>
          <cell r="CN429">
            <v>5.7404476000009197E-3</v>
          </cell>
          <cell r="CO429">
            <v>0.15841955194999713</v>
          </cell>
          <cell r="CP429">
            <v>-0.69131521261000728</v>
          </cell>
          <cell r="CQ429">
            <v>-0.81947535812999917</v>
          </cell>
          <cell r="CR429">
            <v>-0.97258071563999238</v>
          </cell>
          <cell r="CS429">
            <v>7.13684121E-2</v>
          </cell>
          <cell r="CT429">
            <v>-0.29120117870000328</v>
          </cell>
          <cell r="CU429">
            <v>-9.9308522030007396E-2</v>
          </cell>
          <cell r="CV429">
            <v>-1.8543420500023444E-3</v>
          </cell>
          <cell r="CW429">
            <v>-0.27849176080000149</v>
          </cell>
          <cell r="CX429">
            <v>-0.89293006301999256</v>
          </cell>
          <cell r="CY429">
            <v>-0.26220858964000371</v>
          </cell>
          <cell r="CZ429">
            <v>-0.4917796239300003</v>
          </cell>
          <cell r="DA429">
            <v>9.4641899639999139E-2</v>
          </cell>
          <cell r="DB429">
            <v>0.28938310101000297</v>
          </cell>
          <cell r="DC429">
            <v>0.87288077412999243</v>
          </cell>
          <cell r="DD429">
            <v>1.6919177649995731E-2</v>
          </cell>
          <cell r="DE429">
            <v>-1.9621309128799567</v>
          </cell>
          <cell r="DF429">
            <v>-9.420894756000564E-2</v>
          </cell>
          <cell r="DG429">
            <v>0.16823094827999796</v>
          </cell>
          <cell r="DH429">
            <v>0.68281270260999705</v>
          </cell>
          <cell r="DI429">
            <v>0.16992518140000001</v>
          </cell>
          <cell r="DJ429">
            <v>-0.11898217955999613</v>
          </cell>
          <cell r="DK429">
            <v>0.98099580321000346</v>
          </cell>
          <cell r="DL429">
            <v>-0.33757350610000003</v>
          </cell>
          <cell r="DM429">
            <v>-0.39397324209999951</v>
          </cell>
          <cell r="DN429">
            <v>-4.0899829997442794E-5</v>
          </cell>
          <cell r="DO429">
            <v>0.13079504849000045</v>
          </cell>
          <cell r="DP429">
            <v>-1.3876300275799949</v>
          </cell>
          <cell r="DQ429">
            <v>-1.762481794139994</v>
          </cell>
          <cell r="DR429">
            <v>-1.8171423493899965</v>
          </cell>
          <cell r="DS429">
            <v>1.6873718420001182E-2</v>
          </cell>
          <cell r="DT429">
            <v>0.32296705174000451</v>
          </cell>
          <cell r="DU429">
            <v>-0.46447655256000431</v>
          </cell>
          <cell r="DV429">
            <v>-0.7570377271799984</v>
          </cell>
          <cell r="DW429">
            <v>-0.40929197187000099</v>
          </cell>
          <cell r="DX429">
            <v>-0.58131719751999711</v>
          </cell>
          <cell r="DY429">
            <v>-0.1271940070400035</v>
          </cell>
          <cell r="DZ429">
            <v>-0.16630010529000216</v>
          </cell>
          <cell r="EA429">
            <v>-0.21288356172999912</v>
          </cell>
          <cell r="EB429">
            <v>0.26075911296999976</v>
          </cell>
          <cell r="EC429">
            <v>0.99238892394999922</v>
          </cell>
          <cell r="ED429">
            <v>-0.69163003328000272</v>
          </cell>
          <cell r="EE429">
            <v>2.2645502010400378</v>
          </cell>
          <cell r="EF429">
            <v>4.7331457480012773E-2</v>
          </cell>
          <cell r="EG429">
            <v>4.4242077730004326E-2</v>
          </cell>
          <cell r="EH429">
            <v>9.7165988509996026E-2</v>
          </cell>
          <cell r="EI429">
            <v>0.80039726679000722</v>
          </cell>
          <cell r="EJ429">
            <v>1.4440675569996841E-2</v>
          </cell>
          <cell r="EK429">
            <v>9.0921480769992513E-2</v>
          </cell>
          <cell r="EL429">
            <v>0.45524508969999999</v>
          </cell>
          <cell r="EM429">
            <v>0.37239081180999634</v>
          </cell>
          <cell r="EN429">
            <v>0.28115135074999742</v>
          </cell>
          <cell r="EO429">
            <v>-1.1051504741700029</v>
          </cell>
          <cell r="EP429">
            <v>-4.0031705020005859E-2</v>
          </cell>
          <cell r="EQ429">
            <v>1.2064461811199934</v>
          </cell>
          <cell r="ER429">
            <v>0.12323109081003736</v>
          </cell>
          <cell r="ES429">
            <v>0.18087863630999834</v>
          </cell>
          <cell r="ET429">
            <v>7.7293374359999945E-2</v>
          </cell>
          <cell r="EU429">
            <v>0.52713271429000486</v>
          </cell>
          <cell r="EV429">
            <v>8.9123189999540386E-5</v>
          </cell>
          <cell r="EW429">
            <v>-2.9428093379999964E-2</v>
          </cell>
          <cell r="EX429">
            <v>-6.114993540000313E-2</v>
          </cell>
          <cell r="EY429">
            <v>4.5849393659995741E-2</v>
          </cell>
          <cell r="EZ429">
            <v>-0.28044858167999998</v>
          </cell>
          <cell r="FA429">
            <v>-9.1382515789998564E-2</v>
          </cell>
          <cell r="FB429">
            <v>-0.49672983219000244</v>
          </cell>
          <cell r="FC429">
            <v>0.14312710385000571</v>
          </cell>
          <cell r="FD429">
            <v>0.10799970359</v>
          </cell>
          <cell r="FE429">
            <v>-1.4121299606600246</v>
          </cell>
          <cell r="FF429">
            <v>-0.29049405540999373</v>
          </cell>
          <cell r="FG429">
            <v>-0.43912206351000194</v>
          </cell>
          <cell r="FH429">
            <v>-0.56255117257999387</v>
          </cell>
          <cell r="FI429">
            <v>-7.4989028999894458E-4</v>
          </cell>
          <cell r="FJ429">
            <v>0.11607242590000055</v>
          </cell>
          <cell r="FK429">
            <v>-5.1084164109997943E-2</v>
          </cell>
          <cell r="FL429">
            <v>5.0489941110001268E-2</v>
          </cell>
          <cell r="FM429">
            <v>0.14783430471999992</v>
          </cell>
          <cell r="FN429">
            <v>0.12370775535000078</v>
          </cell>
          <cell r="FO429">
            <v>-0.51033391406000206</v>
          </cell>
          <cell r="FP429">
            <v>2.0262174099947572E-3</v>
          </cell>
          <cell r="FQ429">
            <v>2.0746548099914719E-3</v>
          </cell>
          <cell r="FR429">
            <v>-1.9632790865800018</v>
          </cell>
          <cell r="FS429">
            <v>5.9480194339997183E-2</v>
          </cell>
          <cell r="FT429">
            <v>-0.10978871121000111</v>
          </cell>
          <cell r="FU429">
            <v>-0.34509449312999863</v>
          </cell>
          <cell r="FV429">
            <v>0.16322825990999945</v>
          </cell>
          <cell r="FW429">
            <v>-0.17665734367000141</v>
          </cell>
          <cell r="FX429">
            <v>-0.15700379784000162</v>
          </cell>
          <cell r="FY429">
            <v>-1.4231194379998868E-2</v>
          </cell>
          <cell r="FZ429">
            <v>0.12141526430999861</v>
          </cell>
          <cell r="GA429">
            <v>0.24714938045999979</v>
          </cell>
          <cell r="GB429">
            <v>-9.7918691650001222E-2</v>
          </cell>
          <cell r="GC429">
            <v>-0.26496323580999359</v>
          </cell>
          <cell r="GD429">
            <v>-1.3888947179099933</v>
          </cell>
          <cell r="GE429">
            <v>1.6093554405099724</v>
          </cell>
          <cell r="GF429">
            <v>-9.0752092000201401E-4</v>
          </cell>
          <cell r="GG429">
            <v>-0.20470810887000113</v>
          </cell>
          <cell r="GH429">
            <v>0.50465967692999669</v>
          </cell>
          <cell r="GI429">
            <v>0.11265633558000054</v>
          </cell>
          <cell r="GJ429">
            <v>0.19343519338000448</v>
          </cell>
          <cell r="GK429">
            <v>8.7702435469996232E-2</v>
          </cell>
          <cell r="GL429">
            <v>0.48872743347000025</v>
          </cell>
          <cell r="GM429">
            <v>-0.17843409529000098</v>
          </cell>
          <cell r="GN429">
            <v>1.4705563040001479E-2</v>
          </cell>
          <cell r="GO429">
            <v>-5.2234934390003929E-2</v>
          </cell>
          <cell r="GP429">
            <v>-0.57184428728999848</v>
          </cell>
          <cell r="GQ429">
            <v>1.2155977493999988</v>
          </cell>
          <cell r="GR429">
            <v>1.9890092197100273</v>
          </cell>
          <cell r="GS429">
            <v>0.74394676711000329</v>
          </cell>
          <cell r="GT429">
            <v>-0.21539565965000307</v>
          </cell>
          <cell r="GU429">
            <v>3.0009274929994945E-2</v>
          </cell>
          <cell r="GV429">
            <v>-3.7718923210006139E-2</v>
          </cell>
          <cell r="GW429">
            <v>-0.3942373657500049</v>
          </cell>
          <cell r="GX429">
            <v>0.44459815792000157</v>
          </cell>
          <cell r="GY429">
            <v>9.5830522850000932E-2</v>
          </cell>
          <cell r="GZ429">
            <v>0.13875276382000123</v>
          </cell>
          <cell r="HA429">
            <v>3.849188191999886E-2</v>
          </cell>
          <cell r="HB429">
            <v>-0.25928574063999932</v>
          </cell>
          <cell r="HC429">
            <v>-3.3173745530003629E-2</v>
          </cell>
          <cell r="HD429">
            <v>1.4371912859400027</v>
          </cell>
          <cell r="HE429">
            <v>-0.14756573758995728</v>
          </cell>
          <cell r="HF429">
            <v>-0.57167312492999756</v>
          </cell>
          <cell r="HG429">
            <v>-0.10866937107000396</v>
          </cell>
          <cell r="HH429">
            <v>0.28441595132999709</v>
          </cell>
          <cell r="HI429">
            <v>0.25809098707000189</v>
          </cell>
          <cell r="HJ429">
            <v>8.8976467530006431E-2</v>
          </cell>
          <cell r="HK429">
            <v>0.15870904112000161</v>
          </cell>
          <cell r="HL429">
            <v>1.5261521400020683E-3</v>
          </cell>
          <cell r="HM429">
            <v>0.1445124433800018</v>
          </cell>
          <cell r="HN429">
            <v>1.2824297690002595E-2</v>
          </cell>
          <cell r="HO429">
            <v>-0.68182876957999738</v>
          </cell>
          <cell r="HP429">
            <v>0.45096874055999336</v>
          </cell>
          <cell r="HQ429">
            <v>-0.18541855282999897</v>
          </cell>
          <cell r="HR429">
            <v>-0.67577236223002046</v>
          </cell>
          <cell r="HS429">
            <v>0.63595295461999513</v>
          </cell>
          <cell r="HT429">
            <v>-0.17672301269000101</v>
          </cell>
          <cell r="HU429">
            <v>0.18681440766000179</v>
          </cell>
          <cell r="HV429">
            <v>-0.34835165914999777</v>
          </cell>
          <cell r="HW429">
            <v>-4.9020838550003276E-2</v>
          </cell>
          <cell r="HX429">
            <v>4.0858643200003542E-3</v>
          </cell>
          <cell r="HY429">
            <v>-5.0826534990005001E-2</v>
          </cell>
          <cell r="HZ429">
            <v>-0.14265012686999867</v>
          </cell>
          <cell r="IA429">
            <v>-0.2542009240499965</v>
          </cell>
          <cell r="IB429">
            <v>-6.1412189800002182E-2</v>
          </cell>
          <cell r="IC429">
            <v>-0.25664047415000368</v>
          </cell>
          <cell r="ID429">
            <v>-0.1627998285799972</v>
          </cell>
          <cell r="IE429">
            <v>2.6617459566900266</v>
          </cell>
          <cell r="IF429">
            <v>2.3444259820999918</v>
          </cell>
          <cell r="IG429">
            <v>0.26180350437000044</v>
          </cell>
          <cell r="IH429">
            <v>0.32785208761000462</v>
          </cell>
          <cell r="II429">
            <v>-0.26069102210999873</v>
          </cell>
          <cell r="IJ429">
            <v>-4.7373451129999467E-2</v>
          </cell>
          <cell r="IK429">
            <v>0.30650036243999779</v>
          </cell>
          <cell r="IL429">
            <v>-0.12044292048999949</v>
          </cell>
          <cell r="IM429">
            <v>-6.9543376759998665E-2</v>
          </cell>
          <cell r="IN429">
            <v>-6.1959780300000489E-2</v>
          </cell>
          <cell r="IO429">
            <v>8.8229294200061759E-3</v>
          </cell>
          <cell r="IP429">
            <v>-8.9444930570003578E-2</v>
          </cell>
          <cell r="IQ429">
            <v>6.1796572110001335E-2</v>
          </cell>
          <cell r="IR429">
            <v>-0.63283778023000536</v>
          </cell>
          <cell r="IS429">
            <v>-0.10627350308999794</v>
          </cell>
          <cell r="IT429">
            <v>-0.11418429543000386</v>
          </cell>
          <cell r="IU429">
            <v>-0.30995632392000516</v>
          </cell>
          <cell r="IV429">
            <v>-0.12604008586999882</v>
          </cell>
          <cell r="IW429">
            <v>0.10512898694000228</v>
          </cell>
          <cell r="IX429">
            <v>-8.0409543159998265E-2</v>
          </cell>
          <cell r="IY429">
            <v>0.10388615469999962</v>
          </cell>
          <cell r="IZ429">
            <v>0.13073779181999967</v>
          </cell>
          <cell r="JA429">
            <v>-7.5073391360003683E-2</v>
          </cell>
          <cell r="JB429">
            <v>-0.26582007423999698</v>
          </cell>
          <cell r="JC429">
            <v>-0.28570981044000021</v>
          </cell>
          <cell r="JD429">
            <v>0.39087631381999977</v>
          </cell>
          <cell r="JE429">
            <v>0</v>
          </cell>
        </row>
        <row r="430"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1.668264598620226</v>
          </cell>
          <cell r="S430">
            <v>0</v>
          </cell>
          <cell r="T430">
            <v>0</v>
          </cell>
          <cell r="U430">
            <v>2.2735122212299075</v>
          </cell>
          <cell r="V430">
            <v>-0.62272194165007022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1.7474319040047703E-2</v>
          </cell>
          <cell r="AE430">
            <v>-5.3468332362081128</v>
          </cell>
          <cell r="AF430">
            <v>-11.246172947669947</v>
          </cell>
          <cell r="AG430">
            <v>0.65186238573994615</v>
          </cell>
          <cell r="AH430">
            <v>1.5635519847099886</v>
          </cell>
          <cell r="AI430">
            <v>6.2740057381300858</v>
          </cell>
          <cell r="AJ430">
            <v>-2.4386938150800006</v>
          </cell>
          <cell r="AK430">
            <v>-1.5085492956500275</v>
          </cell>
          <cell r="AL430">
            <v>0</v>
          </cell>
          <cell r="AM430">
            <v>0</v>
          </cell>
          <cell r="AN430">
            <v>3.5699483059000272</v>
          </cell>
          <cell r="AO430">
            <v>-0.55197308720994442</v>
          </cell>
          <cell r="AP430">
            <v>0</v>
          </cell>
          <cell r="AQ430">
            <v>-1.6608125050800027</v>
          </cell>
          <cell r="AR430">
            <v>4.1047351015804452</v>
          </cell>
          <cell r="AS430">
            <v>-12.628396971649863</v>
          </cell>
          <cell r="AT430">
            <v>-5.4565056407698194</v>
          </cell>
          <cell r="AU430">
            <v>-0.29102536387006239</v>
          </cell>
          <cell r="AV430">
            <v>6.3957930444998965</v>
          </cell>
          <cell r="AW430">
            <v>-4.6129953246099831</v>
          </cell>
          <cell r="AX430">
            <v>-1.8685076425099396</v>
          </cell>
          <cell r="AY430">
            <v>1.715466065490034</v>
          </cell>
          <cell r="AZ430">
            <v>-7.2945524500482861E-3</v>
          </cell>
          <cell r="BA430">
            <v>1.7154660654899772</v>
          </cell>
          <cell r="BB430">
            <v>2.7452439544599656</v>
          </cell>
          <cell r="BC430">
            <v>10.342964695400042</v>
          </cell>
          <cell r="BD430">
            <v>6.0545267720999618</v>
          </cell>
          <cell r="BE430">
            <v>-2.3322379429318971</v>
          </cell>
          <cell r="BF430">
            <v>5.9033390661201111</v>
          </cell>
          <cell r="BG430">
            <v>-6.3956099018800501</v>
          </cell>
          <cell r="BH430">
            <v>3.6974828459199216</v>
          </cell>
          <cell r="BI430">
            <v>2.6056355969898277</v>
          </cell>
          <cell r="BJ430">
            <v>-2.9028788679399895</v>
          </cell>
          <cell r="BK430">
            <v>1.4087418956099782</v>
          </cell>
          <cell r="BL430">
            <v>7.4326628770600109</v>
          </cell>
          <cell r="BM430">
            <v>0</v>
          </cell>
          <cell r="BN430">
            <v>2.0276872929999854</v>
          </cell>
          <cell r="BO430">
            <v>-8.3295415867800102</v>
          </cell>
          <cell r="BP430">
            <v>-9.1130897826399178</v>
          </cell>
          <cell r="BQ430">
            <v>1.333332621609884</v>
          </cell>
          <cell r="BR430">
            <v>-44.33483316560887</v>
          </cell>
          <cell r="BS430">
            <v>-0.8896493831200587</v>
          </cell>
          <cell r="BT430">
            <v>-1.3465187489300092</v>
          </cell>
          <cell r="BU430">
            <v>-21.019902063789914</v>
          </cell>
          <cell r="BV430">
            <v>-6.4262258682000493</v>
          </cell>
          <cell r="BW430">
            <v>0.47300431194003068</v>
          </cell>
          <cell r="BX430">
            <v>-7.7579291409900293</v>
          </cell>
          <cell r="BY430">
            <v>1.0282277316200066</v>
          </cell>
          <cell r="BZ430">
            <v>-2.2433843718800404</v>
          </cell>
          <cell r="CA430">
            <v>1.2769916647499713</v>
          </cell>
          <cell r="CB430">
            <v>2.2220590497000785</v>
          </cell>
          <cell r="CC430">
            <v>3.1207897482399289</v>
          </cell>
          <cell r="CD430">
            <v>-12.772296094949979</v>
          </cell>
          <cell r="CE430">
            <v>0.26544196515988006</v>
          </cell>
          <cell r="CF430">
            <v>0</v>
          </cell>
          <cell r="CG430">
            <v>0</v>
          </cell>
          <cell r="CH430">
            <v>7.6258785649883976E-2</v>
          </cell>
          <cell r="CI430">
            <v>-3.9156516999998559E-2</v>
          </cell>
          <cell r="CJ430">
            <v>7.9803942700001684E-2</v>
          </cell>
          <cell r="CK430">
            <v>3.1341035689999686E-2</v>
          </cell>
          <cell r="CL430">
            <v>2.1527133420000233E-2</v>
          </cell>
          <cell r="CM430">
            <v>-6.0091755020000193E-2</v>
          </cell>
          <cell r="CN430">
            <v>3.5638456550000086E-2</v>
          </cell>
          <cell r="CO430">
            <v>0.42846451148000142</v>
          </cell>
          <cell r="CP430">
            <v>8.447599555000096E-2</v>
          </cell>
          <cell r="CQ430">
            <v>-0.39281962385999947</v>
          </cell>
          <cell r="CR430">
            <v>-0.77408588850002502</v>
          </cell>
          <cell r="CS430">
            <v>5.6386330230001391E-2</v>
          </cell>
          <cell r="CT430">
            <v>1.702601359999889E-3</v>
          </cell>
          <cell r="CU430">
            <v>-2.9249369860004037E-2</v>
          </cell>
          <cell r="CV430">
            <v>7.3145682139998058E-2</v>
          </cell>
          <cell r="CW430">
            <v>-6.3628244020002001E-2</v>
          </cell>
          <cell r="CX430">
            <v>1.1619074880000468E-2</v>
          </cell>
          <cell r="CY430">
            <v>-4.249493349999689E-3</v>
          </cell>
          <cell r="CZ430">
            <v>2.2418408349998309E-2</v>
          </cell>
          <cell r="DA430">
            <v>2.6961862599998554E-2</v>
          </cell>
          <cell r="DB430">
            <v>-5.33322432199963E-2</v>
          </cell>
          <cell r="DC430">
            <v>-0.12689620376000121</v>
          </cell>
          <cell r="DD430">
            <v>-0.68896429384999891</v>
          </cell>
          <cell r="DE430">
            <v>0.54633292505999975</v>
          </cell>
          <cell r="DF430">
            <v>0.1247414077200002</v>
          </cell>
          <cell r="DG430">
            <v>-1.6115975519999992E-2</v>
          </cell>
          <cell r="DH430">
            <v>-7.8621072580000728E-2</v>
          </cell>
          <cell r="DI430">
            <v>-0.3779860160899986</v>
          </cell>
          <cell r="DJ430">
            <v>0.14491420669000199</v>
          </cell>
          <cell r="DK430">
            <v>0.16568196674999847</v>
          </cell>
          <cell r="DL430">
            <v>-5.5378595309999668E-2</v>
          </cell>
          <cell r="DM430">
            <v>2.6107995269999407E-2</v>
          </cell>
          <cell r="DN430">
            <v>2.9058484339999247E-2</v>
          </cell>
          <cell r="DO430">
            <v>0.22188033636999904</v>
          </cell>
          <cell r="DP430">
            <v>-0.1155857923100001</v>
          </cell>
          <cell r="DQ430">
            <v>0.47763597973000138</v>
          </cell>
          <cell r="DR430">
            <v>-0.19558052791001046</v>
          </cell>
          <cell r="DS430">
            <v>-0.18211659252000167</v>
          </cell>
          <cell r="DT430">
            <v>2.7179224049998396E-2</v>
          </cell>
          <cell r="DU430">
            <v>0.14734137124999691</v>
          </cell>
          <cell r="DV430">
            <v>1.5585899279999538E-2</v>
          </cell>
          <cell r="DW430">
            <v>-5.105973128000052E-2</v>
          </cell>
          <cell r="DX430">
            <v>-0.25322872512000139</v>
          </cell>
          <cell r="DY430">
            <v>6.2209435089999765E-2</v>
          </cell>
          <cell r="DZ430">
            <v>0.18536550013999964</v>
          </cell>
          <cell r="EA430">
            <v>0.31138787066999907</v>
          </cell>
          <cell r="EB430">
            <v>-3.2043819619996583E-2</v>
          </cell>
          <cell r="EC430">
            <v>-9.5653884280002544E-2</v>
          </cell>
          <cell r="ED430">
            <v>-0.33054707557000107</v>
          </cell>
          <cell r="EE430">
            <v>-1.3894484020400455</v>
          </cell>
          <cell r="EF430">
            <v>-0.34122830855999986</v>
          </cell>
          <cell r="EG430">
            <v>7.6887271260000389E-2</v>
          </cell>
          <cell r="EH430">
            <v>4.1338477809997443E-2</v>
          </cell>
          <cell r="EI430">
            <v>2.2473753579999922E-2</v>
          </cell>
          <cell r="EJ430">
            <v>-0.12409272022000017</v>
          </cell>
          <cell r="EK430">
            <v>2.3394876759999406E-2</v>
          </cell>
          <cell r="EL430">
            <v>0.14811903913000002</v>
          </cell>
          <cell r="EM430">
            <v>-0.17130628031999962</v>
          </cell>
          <cell r="EN430">
            <v>-3.8866856800012783E-3</v>
          </cell>
          <cell r="EO430">
            <v>-0.38136932600999884</v>
          </cell>
          <cell r="EP430">
            <v>-0.55470053317000101</v>
          </cell>
          <cell r="EQ430">
            <v>-0.12507796662000104</v>
          </cell>
          <cell r="ER430">
            <v>0.49408089538000866</v>
          </cell>
          <cell r="ES430">
            <v>7.5609204500004523E-3</v>
          </cell>
          <cell r="ET430">
            <v>-1.666727139999935E-3</v>
          </cell>
          <cell r="EU430">
            <v>6.1241426040002267E-2</v>
          </cell>
          <cell r="EV430">
            <v>4.3198572220000564E-2</v>
          </cell>
          <cell r="EW430">
            <v>7.996217528000038E-2</v>
          </cell>
          <cell r="EX430">
            <v>4.5182999000026314E-4</v>
          </cell>
          <cell r="EY430">
            <v>8.3489316589999696E-2</v>
          </cell>
          <cell r="EZ430">
            <v>6.2213992300002019E-3</v>
          </cell>
          <cell r="FA430">
            <v>1.4106041739999853E-2</v>
          </cell>
          <cell r="FB430">
            <v>4.337998437999957E-2</v>
          </cell>
          <cell r="FC430">
            <v>9.3109621930000941E-2</v>
          </cell>
          <cell r="FD430">
            <v>6.3026334670001738E-2</v>
          </cell>
          <cell r="FE430">
            <v>-0.36936022260999835</v>
          </cell>
          <cell r="FF430">
            <v>-0.32196320911999976</v>
          </cell>
          <cell r="FG430">
            <v>-0.12703365164000058</v>
          </cell>
          <cell r="FH430">
            <v>0.19900947253999846</v>
          </cell>
          <cell r="FI430">
            <v>-4.0209777210000297E-2</v>
          </cell>
          <cell r="FJ430">
            <v>5.6310189899990704E-3</v>
          </cell>
          <cell r="FK430">
            <v>-1.2079343119999031E-2</v>
          </cell>
          <cell r="FL430">
            <v>-6.6518124000012335E-3</v>
          </cell>
          <cell r="FM430">
            <v>-5.0573716479999753E-2</v>
          </cell>
          <cell r="FN430">
            <v>-2.6140675509999767E-2</v>
          </cell>
          <cell r="FO430">
            <v>-0.11694255447000046</v>
          </cell>
          <cell r="FP430">
            <v>-0.21609916296000087</v>
          </cell>
          <cell r="FQ430">
            <v>0.34369318876999877</v>
          </cell>
          <cell r="FR430">
            <v>-0.81455387423999071</v>
          </cell>
          <cell r="FS430">
            <v>8.0680828829999385E-2</v>
          </cell>
          <cell r="FT430">
            <v>8.021951565999963E-2</v>
          </cell>
          <cell r="FU430">
            <v>-1.3927489479998556E-2</v>
          </cell>
          <cell r="FV430">
            <v>-2.5754680729998647E-2</v>
          </cell>
          <cell r="FW430">
            <v>4.2472037740000523E-2</v>
          </cell>
          <cell r="FX430">
            <v>4.0811773580000654E-2</v>
          </cell>
          <cell r="FY430">
            <v>-1.6355410470000109E-2</v>
          </cell>
          <cell r="FZ430">
            <v>-7.8138570560000176E-2</v>
          </cell>
          <cell r="GA430">
            <v>-4.7503687850000809E-2</v>
          </cell>
          <cell r="GB430">
            <v>-0.12942430970000096</v>
          </cell>
          <cell r="GC430">
            <v>-3.0959547259998388E-2</v>
          </cell>
          <cell r="GD430">
            <v>-0.71667433399999858</v>
          </cell>
          <cell r="GE430">
            <v>0.90456726584001501</v>
          </cell>
          <cell r="GF430">
            <v>0.43859632443999708</v>
          </cell>
          <cell r="GG430">
            <v>0.16486456720999954</v>
          </cell>
          <cell r="GH430">
            <v>1.5974199730001359E-2</v>
          </cell>
          <cell r="GI430">
            <v>-0.1136350000199986</v>
          </cell>
          <cell r="GJ430">
            <v>-5.2965801499999188E-2</v>
          </cell>
          <cell r="GK430">
            <v>5.9532846720000698E-2</v>
          </cell>
          <cell r="GL430">
            <v>3.5854246580000471E-2</v>
          </cell>
          <cell r="GM430">
            <v>-6.2555511450000267E-2</v>
          </cell>
          <cell r="GN430">
            <v>2.8700049460000265E-2</v>
          </cell>
          <cell r="GO430">
            <v>4.1372286139999659E-2</v>
          </cell>
          <cell r="GP430">
            <v>0.13173998068000259</v>
          </cell>
          <cell r="GQ430">
            <v>0.21708907784999809</v>
          </cell>
          <cell r="GR430">
            <v>0.7339250542200233</v>
          </cell>
          <cell r="GS430">
            <v>-4.4379217570002183E-2</v>
          </cell>
          <cell r="GT430">
            <v>-4.2293662849999691E-2</v>
          </cell>
          <cell r="GU430">
            <v>8.1820040339998457E-2</v>
          </cell>
          <cell r="GV430">
            <v>-4.049345050999964E-2</v>
          </cell>
          <cell r="GW430">
            <v>9.0945326239999069E-2</v>
          </cell>
          <cell r="GX430">
            <v>4.3928551050001374E-2</v>
          </cell>
          <cell r="GY430">
            <v>5.8797140900015421E-3</v>
          </cell>
          <cell r="GZ430">
            <v>9.8030788340000896E-2</v>
          </cell>
          <cell r="HA430">
            <v>-0.14645753135999939</v>
          </cell>
          <cell r="HB430">
            <v>3.2721019220000258E-2</v>
          </cell>
          <cell r="HC430">
            <v>0.23912608062999752</v>
          </cell>
          <cell r="HD430">
            <v>0.41509739659999934</v>
          </cell>
          <cell r="HE430">
            <v>-1.5861708059972557E-2</v>
          </cell>
          <cell r="HF430">
            <v>0.23711753789000056</v>
          </cell>
          <cell r="HG430">
            <v>4.1342639859999863E-2</v>
          </cell>
          <cell r="HH430">
            <v>3.3136649859999423E-2</v>
          </cell>
          <cell r="HI430">
            <v>1.4171667000004717E-3</v>
          </cell>
          <cell r="HJ430">
            <v>-0.15094860357000073</v>
          </cell>
          <cell r="HK430">
            <v>-1.3173403979998888E-2</v>
          </cell>
          <cell r="HL430">
            <v>1.4133299640000097E-2</v>
          </cell>
          <cell r="HM430">
            <v>1.5017691909999797E-2</v>
          </cell>
          <cell r="HN430">
            <v>-3.0843545619998913E-2</v>
          </cell>
          <cell r="HO430">
            <v>0.10768401352999923</v>
          </cell>
          <cell r="HP430">
            <v>-0.21910233081999841</v>
          </cell>
          <cell r="HQ430">
            <v>-5.1642823460001708E-2</v>
          </cell>
          <cell r="HR430">
            <v>-0.70689085095996518</v>
          </cell>
          <cell r="HS430">
            <v>-0.24476219074000305</v>
          </cell>
          <cell r="HT430">
            <v>-1.6331587819999882E-2</v>
          </cell>
          <cell r="HU430">
            <v>3.2728591770002424E-2</v>
          </cell>
          <cell r="HV430">
            <v>-0.11206820128000139</v>
          </cell>
          <cell r="HW430">
            <v>-5.3190423829999389E-2</v>
          </cell>
          <cell r="HX430">
            <v>-5.7752818560000918E-2</v>
          </cell>
          <cell r="HY430">
            <v>1.0715681899995388E-3</v>
          </cell>
          <cell r="HZ430">
            <v>-3.1152403009999219E-2</v>
          </cell>
          <cell r="IA430">
            <v>-0.14797681412999975</v>
          </cell>
          <cell r="IB430">
            <v>-8.7918897899998072E-2</v>
          </cell>
          <cell r="IC430">
            <v>-2.4036690909998271E-2</v>
          </cell>
          <cell r="ID430">
            <v>3.4499017259998155E-2</v>
          </cell>
          <cell r="IE430">
            <v>0.74244172570000444</v>
          </cell>
          <cell r="IF430">
            <v>0.52936915054000089</v>
          </cell>
          <cell r="IG430">
            <v>7.3798647979998577E-2</v>
          </cell>
          <cell r="IH430">
            <v>7.1676900359999962E-2</v>
          </cell>
          <cell r="II430">
            <v>-0.11731800151000193</v>
          </cell>
          <cell r="IJ430">
            <v>6.1724065570000874E-2</v>
          </cell>
          <cell r="IK430">
            <v>-6.0629353700010213E-3</v>
          </cell>
          <cell r="IL430">
            <v>-4.6795446079999969E-2</v>
          </cell>
          <cell r="IM430">
            <v>-1.6575441599999685E-2</v>
          </cell>
          <cell r="IN430">
            <v>3.773939574000007E-2</v>
          </cell>
          <cell r="IO430">
            <v>5.383661615000257E-2</v>
          </cell>
          <cell r="IP430">
            <v>5.3098418380001178E-2</v>
          </cell>
          <cell r="IQ430">
            <v>4.7950355540000267E-2</v>
          </cell>
          <cell r="IR430">
            <v>-0.16160982651999234</v>
          </cell>
          <cell r="IS430">
            <v>4.0725489639999779E-2</v>
          </cell>
          <cell r="IT430">
            <v>-3.7707673959999966E-2</v>
          </cell>
          <cell r="IU430">
            <v>-0.11437821359999845</v>
          </cell>
          <cell r="IV430">
            <v>6.6938737479999233E-2</v>
          </cell>
          <cell r="IW430">
            <v>-5.7640898599995438E-3</v>
          </cell>
          <cell r="IX430">
            <v>-9.1039538559999578E-2</v>
          </cell>
          <cell r="IY430">
            <v>-7.6496471000009336E-4</v>
          </cell>
          <cell r="IZ430">
            <v>-4.2756160229998841E-2</v>
          </cell>
          <cell r="JA430">
            <v>3.6065066629999087E-2</v>
          </cell>
          <cell r="JB430">
            <v>-7.8688613579995348E-2</v>
          </cell>
          <cell r="JC430">
            <v>2.7660434870000472E-2</v>
          </cell>
          <cell r="JD430">
            <v>3.8099699360000461E-2</v>
          </cell>
          <cell r="JE430">
            <v>0</v>
          </cell>
        </row>
        <row r="431">
          <cell r="F431">
            <v>0</v>
          </cell>
          <cell r="G431">
            <v>0</v>
          </cell>
          <cell r="H431">
            <v>6.4509709980001162E-2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0.14014364206002483</v>
          </cell>
          <cell r="S431">
            <v>0</v>
          </cell>
          <cell r="T431">
            <v>0</v>
          </cell>
          <cell r="U431">
            <v>6.9815009239999171E-2</v>
          </cell>
          <cell r="V431">
            <v>-6.9301385640002877E-2</v>
          </cell>
          <cell r="W431">
            <v>6.9815009230001834E-2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6.9815009229998282E-2</v>
          </cell>
          <cell r="AE431">
            <v>0.5116763160000346</v>
          </cell>
          <cell r="AF431">
            <v>0.2165566192300048</v>
          </cell>
          <cell r="AG431">
            <v>7.2209239349994903E-2</v>
          </cell>
          <cell r="AH431">
            <v>0.28835924314000039</v>
          </cell>
          <cell r="AI431">
            <v>7.2209239350002008E-2</v>
          </cell>
          <cell r="AJ431">
            <v>-7.2204999870002951E-2</v>
          </cell>
          <cell r="AK431">
            <v>-4.7750949830003719E-2</v>
          </cell>
          <cell r="AL431">
            <v>0</v>
          </cell>
          <cell r="AM431">
            <v>0</v>
          </cell>
          <cell r="AN431">
            <v>5.4507163979998552E-2</v>
          </cell>
          <cell r="AO431">
            <v>-7.2209239350002008E-2</v>
          </cell>
          <cell r="AP431">
            <v>0</v>
          </cell>
          <cell r="AQ431">
            <v>0</v>
          </cell>
          <cell r="AR431">
            <v>0.64401514175006014</v>
          </cell>
          <cell r="AS431">
            <v>8.046227047999821E-2</v>
          </cell>
          <cell r="AT431">
            <v>0.10868755918999895</v>
          </cell>
          <cell r="AU431">
            <v>0.20590027266000277</v>
          </cell>
          <cell r="AV431">
            <v>0.10987007595999998</v>
          </cell>
          <cell r="AW431">
            <v>7.4284553140000043E-2</v>
          </cell>
          <cell r="AX431">
            <v>6.5498659019997518E-2</v>
          </cell>
          <cell r="AY431">
            <v>0</v>
          </cell>
          <cell r="AZ431">
            <v>0</v>
          </cell>
          <cell r="BA431">
            <v>-8.3341904019999191E-2</v>
          </cell>
          <cell r="BB431">
            <v>0.14327936555999798</v>
          </cell>
          <cell r="BC431">
            <v>-6.0619368819999409E-2</v>
          </cell>
          <cell r="BD431">
            <v>-6.3414199971134622E-6</v>
          </cell>
          <cell r="BE431">
            <v>0.4634610897600453</v>
          </cell>
          <cell r="BF431">
            <v>4.1634677160001132E-2</v>
          </cell>
          <cell r="BG431">
            <v>8.3014215650003109E-2</v>
          </cell>
          <cell r="BH431">
            <v>0.13613635908000177</v>
          </cell>
          <cell r="BI431">
            <v>-5.9079151239998851E-2</v>
          </cell>
          <cell r="BJ431">
            <v>8.1364831940000215E-2</v>
          </cell>
          <cell r="BK431">
            <v>4.6816786899981366E-3</v>
          </cell>
          <cell r="BL431">
            <v>0.21919357800999961</v>
          </cell>
          <cell r="BM431">
            <v>0</v>
          </cell>
          <cell r="BN431">
            <v>-0.13713136686000027</v>
          </cell>
          <cell r="BO431">
            <v>0.10104642488000692</v>
          </cell>
          <cell r="BP431">
            <v>-0.14858462764999913</v>
          </cell>
          <cell r="BQ431">
            <v>0.14118447010000423</v>
          </cell>
          <cell r="BR431">
            <v>-0.61352200896004661</v>
          </cell>
          <cell r="BS431">
            <v>-9.4400418580001144E-2</v>
          </cell>
          <cell r="BT431">
            <v>0.11997401491000304</v>
          </cell>
          <cell r="BU431">
            <v>-0.12451086703000058</v>
          </cell>
          <cell r="BV431">
            <v>-0.21022122666000342</v>
          </cell>
          <cell r="BW431">
            <v>-6.8496860270002458E-2</v>
          </cell>
          <cell r="BX431">
            <v>-4.0009253550000068E-2</v>
          </cell>
          <cell r="BY431">
            <v>0</v>
          </cell>
          <cell r="BZ431">
            <v>-4.2523895040000426E-2</v>
          </cell>
          <cell r="CA431">
            <v>-4.243087839999049E-3</v>
          </cell>
          <cell r="CB431">
            <v>6.414034408000191E-2</v>
          </cell>
          <cell r="CC431">
            <v>-0.19760952316999791</v>
          </cell>
          <cell r="CD431">
            <v>-1.5621235809998524E-2</v>
          </cell>
          <cell r="CE431">
            <v>1.6607214400039538E-3</v>
          </cell>
          <cell r="CF431">
            <v>0</v>
          </cell>
          <cell r="CG431">
            <v>0</v>
          </cell>
          <cell r="CH431">
            <v>5.4755493000513411E-4</v>
          </cell>
          <cell r="CI431">
            <v>-4.8157045200000193E-3</v>
          </cell>
          <cell r="CJ431">
            <v>-2.0930104599999333E-3</v>
          </cell>
          <cell r="CK431">
            <v>-8.1840644999997547E-4</v>
          </cell>
          <cell r="CL431">
            <v>0</v>
          </cell>
          <cell r="CM431">
            <v>0</v>
          </cell>
          <cell r="CN431">
            <v>0</v>
          </cell>
          <cell r="CO431">
            <v>6.978964370000007E-3</v>
          </cell>
          <cell r="CP431">
            <v>-1.5900181900000421E-3</v>
          </cell>
          <cell r="CQ431">
            <v>3.4513417600000595E-3</v>
          </cell>
          <cell r="CR431">
            <v>1.3454563600001634E-3</v>
          </cell>
          <cell r="CS431">
            <v>-1.8581987799999866E-3</v>
          </cell>
          <cell r="CT431">
            <v>-9.1230761999994137E-4</v>
          </cell>
          <cell r="CU431">
            <v>-3.2857356500000101E-3</v>
          </cell>
          <cell r="CV431">
            <v>1.5206363999999972E-3</v>
          </cell>
          <cell r="CW431">
            <v>1.38939908000002E-3</v>
          </cell>
          <cell r="CX431">
            <v>-2.0028621099999477E-3</v>
          </cell>
          <cell r="CY431">
            <v>0</v>
          </cell>
          <cell r="CZ431">
            <v>0</v>
          </cell>
          <cell r="DA431">
            <v>7.8501791000001875E-4</v>
          </cell>
          <cell r="DB431">
            <v>3.9850298999999367E-3</v>
          </cell>
          <cell r="DC431">
            <v>5.3064441799999251E-3</v>
          </cell>
          <cell r="DD431">
            <v>-3.5819669499999596E-3</v>
          </cell>
          <cell r="DE431">
            <v>-1.4667429630000228E-2</v>
          </cell>
          <cell r="DF431">
            <v>0</v>
          </cell>
          <cell r="DG431">
            <v>1.6158656300000462E-3</v>
          </cell>
          <cell r="DH431">
            <v>-5.5787435799999896E-3</v>
          </cell>
          <cell r="DI431">
            <v>-1.1913241200000591E-3</v>
          </cell>
          <cell r="DJ431">
            <v>-9.6688455000004669E-4</v>
          </cell>
          <cell r="DK431">
            <v>-1.7577644499999767E-3</v>
          </cell>
          <cell r="DL431">
            <v>2.2409677599999345E-3</v>
          </cell>
          <cell r="DM431">
            <v>0</v>
          </cell>
          <cell r="DN431">
            <v>1.1637816799999756E-3</v>
          </cell>
          <cell r="DO431">
            <v>-1.0722391659999997E-2</v>
          </cell>
          <cell r="DP431">
            <v>-1.9390515600000713E-3</v>
          </cell>
          <cell r="DQ431">
            <v>2.4681152200000112E-3</v>
          </cell>
          <cell r="DR431">
            <v>-1.0986813169999721E-2</v>
          </cell>
          <cell r="DS431">
            <v>-3.7679601000001339E-4</v>
          </cell>
          <cell r="DT431">
            <v>1.3091640799999804E-3</v>
          </cell>
          <cell r="DU431">
            <v>-6.1142983599999923E-3</v>
          </cell>
          <cell r="DV431">
            <v>1.2100739599999466E-3</v>
          </cell>
          <cell r="DW431">
            <v>1.1890814900000213E-3</v>
          </cell>
          <cell r="DX431">
            <v>-2.6921340100000135E-3</v>
          </cell>
          <cell r="DY431">
            <v>0</v>
          </cell>
          <cell r="DZ431">
            <v>4.4731999999991778E-5</v>
          </cell>
          <cell r="EA431">
            <v>-4.5837170000007088E-5</v>
          </cell>
          <cell r="EB431">
            <v>1.590253949999898E-3</v>
          </cell>
          <cell r="EC431">
            <v>-4.9464323300000279E-3</v>
          </cell>
          <cell r="ED431">
            <v>-2.1546207699999764E-3</v>
          </cell>
          <cell r="EE431">
            <v>9.7908107800002142E-3</v>
          </cell>
          <cell r="EF431">
            <v>4.7906488500001343E-3</v>
          </cell>
          <cell r="EG431">
            <v>3.5817426399999963E-3</v>
          </cell>
          <cell r="EH431">
            <v>4.9668956099999662E-3</v>
          </cell>
          <cell r="EI431">
            <v>-3.6794682500000397E-3</v>
          </cell>
          <cell r="EJ431">
            <v>-2.0747019800000377E-3</v>
          </cell>
          <cell r="EK431">
            <v>3.8459533699999882E-3</v>
          </cell>
          <cell r="EL431">
            <v>1.467585579999986E-3</v>
          </cell>
          <cell r="EM431">
            <v>1.1515360299999555E-3</v>
          </cell>
          <cell r="EN431">
            <v>2.6048780399999805E-3</v>
          </cell>
          <cell r="EO431">
            <v>4.8878167999988342E-4</v>
          </cell>
          <cell r="EP431">
            <v>-1.0803195640000096E-2</v>
          </cell>
          <cell r="EQ431">
            <v>3.4501548500000534E-3</v>
          </cell>
          <cell r="ER431">
            <v>-7.9338714799996879E-3</v>
          </cell>
          <cell r="ES431">
            <v>9.7840267100000045E-3</v>
          </cell>
          <cell r="ET431">
            <v>-3.1263601600000079E-3</v>
          </cell>
          <cell r="EU431">
            <v>5.5816443999995302E-4</v>
          </cell>
          <cell r="EV431">
            <v>-4.352288000000204E-4</v>
          </cell>
          <cell r="EW431">
            <v>-2.2367347500000245E-3</v>
          </cell>
          <cell r="EX431">
            <v>-1.6914280000002169E-5</v>
          </cell>
          <cell r="EY431">
            <v>1.9324233399999891E-3</v>
          </cell>
          <cell r="EZ431">
            <v>2.6630546300000502E-3</v>
          </cell>
          <cell r="FA431">
            <v>-7.0938089000002758E-4</v>
          </cell>
          <cell r="FB431">
            <v>-6.9158440600000093E-3</v>
          </cell>
          <cell r="FC431">
            <v>-5.6072294799999756E-3</v>
          </cell>
          <cell r="FD431">
            <v>-3.8238481799999779E-3</v>
          </cell>
          <cell r="FE431">
            <v>-1.4817685100000144E-2</v>
          </cell>
          <cell r="FF431">
            <v>-9.8866316599999227E-3</v>
          </cell>
          <cell r="FG431">
            <v>3.962173130000024E-3</v>
          </cell>
          <cell r="FH431">
            <v>4.1223920599999797E-3</v>
          </cell>
          <cell r="FI431">
            <v>4.7335150799999726E-3</v>
          </cell>
          <cell r="FJ431">
            <v>-1.5718808999998224E-4</v>
          </cell>
          <cell r="FK431">
            <v>-3.1599267899999894E-3</v>
          </cell>
          <cell r="FL431">
            <v>-8.4487121999998749E-4</v>
          </cell>
          <cell r="FM431">
            <v>-4.872710999999641E-4</v>
          </cell>
          <cell r="FN431">
            <v>-2.2343661999999764E-3</v>
          </cell>
          <cell r="FO431">
            <v>-5.5779185800000075E-3</v>
          </cell>
          <cell r="FP431">
            <v>1.1570910899998954E-3</v>
          </cell>
          <cell r="FQ431">
            <v>-6.4446828199999917E-3</v>
          </cell>
          <cell r="FR431">
            <v>1.5883456980000599E-2</v>
          </cell>
          <cell r="FS431">
            <v>1.0158145469999991E-2</v>
          </cell>
          <cell r="FT431">
            <v>1.0594906499999945E-3</v>
          </cell>
          <cell r="FU431">
            <v>3.3429489000008639E-4</v>
          </cell>
          <cell r="FV431">
            <v>-4.1168584000000341E-3</v>
          </cell>
          <cell r="FW431">
            <v>-1.2449919099999374E-3</v>
          </cell>
          <cell r="FX431">
            <v>2.0090300999997535E-4</v>
          </cell>
          <cell r="FY431">
            <v>-7.6478881000002774E-4</v>
          </cell>
          <cell r="FZ431">
            <v>-2.7621292899999705E-3</v>
          </cell>
          <cell r="GA431">
            <v>8.17829499999978E-5</v>
          </cell>
          <cell r="GB431">
            <v>-2.5256100300000139E-3</v>
          </cell>
          <cell r="GC431">
            <v>5.5399739999999476E-3</v>
          </cell>
          <cell r="GD431">
            <v>9.9232444499999239E-3</v>
          </cell>
          <cell r="GE431">
            <v>1.904243025999941E-2</v>
          </cell>
          <cell r="GF431">
            <v>2.0384779900000649E-3</v>
          </cell>
          <cell r="GG431">
            <v>1.9036423699999583E-3</v>
          </cell>
          <cell r="GH431">
            <v>-1.4228122999999648E-3</v>
          </cell>
          <cell r="GI431">
            <v>-3.99483967E-3</v>
          </cell>
          <cell r="GJ431">
            <v>2.4856964300000173E-3</v>
          </cell>
          <cell r="GK431">
            <v>6.661442399999995E-4</v>
          </cell>
          <cell r="GL431">
            <v>1.7869600800000107E-3</v>
          </cell>
          <cell r="GM431">
            <v>6.1988078000002611E-4</v>
          </cell>
          <cell r="GN431">
            <v>-6.999616600000258E-4</v>
          </cell>
          <cell r="GO431">
            <v>6.1711705199999911E-3</v>
          </cell>
          <cell r="GP431">
            <v>6.121819190000044E-3</v>
          </cell>
          <cell r="GQ431">
            <v>3.3662522900000102E-3</v>
          </cell>
          <cell r="GR431">
            <v>1.2402448700004065E-3</v>
          </cell>
          <cell r="GS431">
            <v>-3.0586069299999852E-3</v>
          </cell>
          <cell r="GT431">
            <v>5.9354300000002969E-4</v>
          </cell>
          <cell r="GU431">
            <v>1.350523800000003E-3</v>
          </cell>
          <cell r="GV431">
            <v>-2.6372887299999925E-3</v>
          </cell>
          <cell r="GW431">
            <v>-1.367824979999932E-3</v>
          </cell>
          <cell r="GX431">
            <v>5.3993050000006315E-4</v>
          </cell>
          <cell r="GY431">
            <v>6.5301704999998211E-4</v>
          </cell>
          <cell r="GZ431">
            <v>1.1518723799999742E-3</v>
          </cell>
          <cell r="HA431">
            <v>4.9095582000002747E-4</v>
          </cell>
          <cell r="HB431">
            <v>-2.2304943999995608E-4</v>
          </cell>
          <cell r="HC431">
            <v>8.5761344999996103E-4</v>
          </cell>
          <cell r="HD431">
            <v>2.8895589500000096E-3</v>
          </cell>
          <cell r="HE431">
            <v>-1.2532444149999655E-2</v>
          </cell>
          <cell r="HF431">
            <v>-2.2592919099999609E-3</v>
          </cell>
          <cell r="HG431">
            <v>1.2161558699999575E-3</v>
          </cell>
          <cell r="HH431">
            <v>-9.8644893999999539E-4</v>
          </cell>
          <cell r="HI431">
            <v>3.6990680999998693E-4</v>
          </cell>
          <cell r="HJ431">
            <v>2.8255003000005052E-4</v>
          </cell>
          <cell r="HK431">
            <v>9.7421046000001343E-4</v>
          </cell>
          <cell r="HL431">
            <v>-7.4290554000000508E-4</v>
          </cell>
          <cell r="HM431">
            <v>-2.6034844999994755E-4</v>
          </cell>
          <cell r="HN431">
            <v>-3.3107827100000153E-3</v>
          </cell>
          <cell r="HO431">
            <v>-4.6904452300000621E-3</v>
          </cell>
          <cell r="HP431">
            <v>3.9015940000000082E-3</v>
          </cell>
          <cell r="HQ431">
            <v>-7.0266385400000186E-3</v>
          </cell>
          <cell r="HR431">
            <v>-4.877242600009879E-4</v>
          </cell>
          <cell r="HS431">
            <v>6.2924784999990324E-4</v>
          </cell>
          <cell r="HT431">
            <v>-1.4808734100000276E-3</v>
          </cell>
          <cell r="HU431">
            <v>-5.6584699999917554E-5</v>
          </cell>
          <cell r="HV431">
            <v>-1.3269347400000631E-3</v>
          </cell>
          <cell r="HW431">
            <v>-8.7594092000004009E-4</v>
          </cell>
          <cell r="HX431">
            <v>-1.6640998000000407E-3</v>
          </cell>
          <cell r="HY431">
            <v>0</v>
          </cell>
          <cell r="HZ431">
            <v>-1.3302679400000184E-3</v>
          </cell>
          <cell r="IA431">
            <v>-8.193751999999721E-4</v>
          </cell>
          <cell r="IB431">
            <v>1.2187162300000831E-3</v>
          </cell>
          <cell r="IC431">
            <v>4.0447497600000215E-3</v>
          </cell>
          <cell r="ID431">
            <v>1.1736386099999996E-3</v>
          </cell>
          <cell r="IE431">
            <v>1.7645061690000574E-2</v>
          </cell>
          <cell r="IF431">
            <v>1.7292090880000055E-2</v>
          </cell>
          <cell r="IG431">
            <v>0</v>
          </cell>
          <cell r="IH431">
            <v>0</v>
          </cell>
          <cell r="II431">
            <v>1.1199143599999739E-3</v>
          </cell>
          <cell r="IJ431">
            <v>9.1327519000006241E-4</v>
          </cell>
          <cell r="IK431">
            <v>-1.0702174000004616E-4</v>
          </cell>
          <cell r="IL431">
            <v>-4.7397647499999862E-3</v>
          </cell>
          <cell r="IM431">
            <v>2.9423357200000777E-3</v>
          </cell>
          <cell r="IN431">
            <v>-6.6933791000001186E-4</v>
          </cell>
          <cell r="IO431">
            <v>3.4295027799999822E-3</v>
          </cell>
          <cell r="IP431">
            <v>-2.8073369700000184E-3</v>
          </cell>
          <cell r="IQ431">
            <v>2.7140413000001362E-4</v>
          </cell>
          <cell r="IR431">
            <v>-1.2486787999943516E-4</v>
          </cell>
          <cell r="IS431">
            <v>-8.209500499999911E-4</v>
          </cell>
          <cell r="IT431">
            <v>-1.7878425899999772E-3</v>
          </cell>
          <cell r="IU431">
            <v>1.5691157000008449E-4</v>
          </cell>
          <cell r="IV431">
            <v>6.3991597000001565E-4</v>
          </cell>
          <cell r="IW431">
            <v>-3.7816798999995571E-4</v>
          </cell>
          <cell r="IX431">
            <v>-5.0418700999999011E-4</v>
          </cell>
          <cell r="IY431">
            <v>-1.2596230399999908E-3</v>
          </cell>
          <cell r="IZ431">
            <v>2.4742039500000312E-3</v>
          </cell>
          <cell r="JA431">
            <v>-8.1937520000002761E-4</v>
          </cell>
          <cell r="JB431">
            <v>7.0055557999998408E-4</v>
          </cell>
          <cell r="JC431">
            <v>0</v>
          </cell>
          <cell r="JD431">
            <v>1.4736909299999934E-3</v>
          </cell>
          <cell r="JE431">
            <v>0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0.77509201846987708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0.77509201846999076</v>
          </cell>
          <cell r="AB432">
            <v>0</v>
          </cell>
          <cell r="AC432">
            <v>0</v>
          </cell>
          <cell r="AD432">
            <v>0</v>
          </cell>
          <cell r="AE432">
            <v>7.0856867324109771</v>
          </cell>
          <cell r="AF432">
            <v>-0.13112518778996218</v>
          </cell>
          <cell r="AG432">
            <v>4.0510428051400709</v>
          </cell>
          <cell r="AH432">
            <v>0.58444961502999604</v>
          </cell>
          <cell r="AI432">
            <v>2.2042770919995291E-2</v>
          </cell>
          <cell r="AJ432">
            <v>-0.99976903066999512</v>
          </cell>
          <cell r="AK432">
            <v>0.91477690979996851</v>
          </cell>
          <cell r="AL432">
            <v>0</v>
          </cell>
          <cell r="AM432">
            <v>0</v>
          </cell>
          <cell r="AN432">
            <v>0.5977328062799927</v>
          </cell>
          <cell r="AO432">
            <v>0.99287704108007802</v>
          </cell>
          <cell r="AP432">
            <v>0</v>
          </cell>
          <cell r="AQ432">
            <v>1.0536590026200656</v>
          </cell>
          <cell r="AR432">
            <v>5.9802241294692067</v>
          </cell>
          <cell r="AS432">
            <v>-0.30669535370009271</v>
          </cell>
          <cell r="AT432">
            <v>-3.9805264139799874</v>
          </cell>
          <cell r="AU432">
            <v>-3.4802504680799871</v>
          </cell>
          <cell r="AV432">
            <v>-3.0766510957200239</v>
          </cell>
          <cell r="AW432">
            <v>1.3702376789100299</v>
          </cell>
          <cell r="AX432">
            <v>-2.7649539671299976</v>
          </cell>
          <cell r="AY432">
            <v>1.8000477865599862</v>
          </cell>
          <cell r="AZ432">
            <v>1.025550365240008</v>
          </cell>
          <cell r="BA432">
            <v>-1.1236671028000274</v>
          </cell>
          <cell r="BB432">
            <v>2.2998016506699059</v>
          </cell>
          <cell r="BC432">
            <v>2.7450644719298793</v>
          </cell>
          <cell r="BD432">
            <v>11.47226657756994</v>
          </cell>
          <cell r="BE432">
            <v>-4.0532062079209936</v>
          </cell>
          <cell r="BF432">
            <v>1.2409128615700524</v>
          </cell>
          <cell r="BG432">
            <v>-3.836566351139993</v>
          </cell>
          <cell r="BH432">
            <v>3.3227581680499725</v>
          </cell>
          <cell r="BI432">
            <v>-1.8193068685500293</v>
          </cell>
          <cell r="BJ432">
            <v>4.5109365916500224</v>
          </cell>
          <cell r="BK432">
            <v>-0.29611622429007411</v>
          </cell>
          <cell r="BL432">
            <v>0.29971683146999339</v>
          </cell>
          <cell r="BM432">
            <v>0.40910556970999323</v>
          </cell>
          <cell r="BN432">
            <v>-1.0067318123199698</v>
          </cell>
          <cell r="BO432">
            <v>-2.52517459825998</v>
          </cell>
          <cell r="BP432">
            <v>-3.206423739509944</v>
          </cell>
          <cell r="BQ432">
            <v>-1.1463166363000141</v>
          </cell>
          <cell r="BR432">
            <v>-9.9968617908293709</v>
          </cell>
          <cell r="BS432">
            <v>-3.8359038012299607</v>
          </cell>
          <cell r="BT432">
            <v>4.6019946332099835</v>
          </cell>
          <cell r="BU432">
            <v>-2.8084135813300009</v>
          </cell>
          <cell r="BV432">
            <v>4.9382480392200137</v>
          </cell>
          <cell r="BW432">
            <v>-6.6525353102299789</v>
          </cell>
          <cell r="BX432">
            <v>-2.0215682660299876</v>
          </cell>
          <cell r="BY432">
            <v>1.4127165510799955</v>
          </cell>
          <cell r="BZ432">
            <v>-0.52560200217999409</v>
          </cell>
          <cell r="CA432">
            <v>0.30050491881002017</v>
          </cell>
          <cell r="CB432">
            <v>5.509914412320029</v>
          </cell>
          <cell r="CC432">
            <v>-3.420482718230005</v>
          </cell>
          <cell r="CD432">
            <v>-7.4957346662400255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P432">
            <v>0</v>
          </cell>
          <cell r="CQ432">
            <v>0</v>
          </cell>
          <cell r="CR432">
            <v>0.17398306789073104</v>
          </cell>
          <cell r="CS432">
            <v>0</v>
          </cell>
          <cell r="CT432">
            <v>0</v>
          </cell>
          <cell r="CU432">
            <v>0</v>
          </cell>
          <cell r="CV432">
            <v>-3.3161251470005482E-2</v>
          </cell>
          <cell r="CW432">
            <v>0.20714431935999755</v>
          </cell>
          <cell r="CX432">
            <v>0</v>
          </cell>
          <cell r="CY432">
            <v>0</v>
          </cell>
          <cell r="CZ432">
            <v>0</v>
          </cell>
          <cell r="DA432">
            <v>0</v>
          </cell>
          <cell r="DB432">
            <v>0</v>
          </cell>
          <cell r="DC432">
            <v>0</v>
          </cell>
          <cell r="DD432">
            <v>0</v>
          </cell>
          <cell r="DE432">
            <v>0.33137753160053762</v>
          </cell>
          <cell r="DF432">
            <v>0</v>
          </cell>
          <cell r="DG432">
            <v>0</v>
          </cell>
          <cell r="DH432">
            <v>0</v>
          </cell>
          <cell r="DI432">
            <v>0.2967558381299682</v>
          </cell>
          <cell r="DJ432">
            <v>0.13101798144998611</v>
          </cell>
          <cell r="DK432">
            <v>0.26719468350000852</v>
          </cell>
          <cell r="DL432">
            <v>0</v>
          </cell>
          <cell r="DM432">
            <v>0</v>
          </cell>
          <cell r="DN432">
            <v>0</v>
          </cell>
          <cell r="DO432">
            <v>0</v>
          </cell>
          <cell r="DP432">
            <v>-4.1732333399920662E-2</v>
          </cell>
          <cell r="DQ432">
            <v>-0.32185863808000104</v>
          </cell>
          <cell r="DR432">
            <v>0.36914527989999613</v>
          </cell>
          <cell r="DS432">
            <v>-0.12683287293999879</v>
          </cell>
          <cell r="DT432">
            <v>2.4080847399998717E-2</v>
          </cell>
          <cell r="DU432">
            <v>2.9001735120001371E-2</v>
          </cell>
          <cell r="DV432">
            <v>0.14846361567999899</v>
          </cell>
          <cell r="DW432">
            <v>-1.7587233519998691E-2</v>
          </cell>
          <cell r="DX432">
            <v>-3.202893574000143E-2</v>
          </cell>
          <cell r="DY432">
            <v>2.5232060589999605E-2</v>
          </cell>
          <cell r="DZ432">
            <v>8.1165249389999694E-2</v>
          </cell>
          <cell r="EA432">
            <v>5.5524321959998346E-2</v>
          </cell>
          <cell r="EB432">
            <v>0.11701335498000098</v>
          </cell>
          <cell r="EC432">
            <v>-4.0578614009999292E-2</v>
          </cell>
          <cell r="ED432">
            <v>0.10569175099000017</v>
          </cell>
          <cell r="EE432">
            <v>3.4388091929983489E-2</v>
          </cell>
          <cell r="EF432">
            <v>4.0304039769997857E-2</v>
          </cell>
          <cell r="EG432">
            <v>3.6973922650002322E-2</v>
          </cell>
          <cell r="EH432">
            <v>-1.1855092570002057E-2</v>
          </cell>
          <cell r="EI432">
            <v>3.7698345160000812E-2</v>
          </cell>
          <cell r="EJ432">
            <v>-4.7262597009999574E-2</v>
          </cell>
          <cell r="EK432">
            <v>-3.643022552000108E-2</v>
          </cell>
          <cell r="EL432">
            <v>0.10980928018000036</v>
          </cell>
          <cell r="EM432">
            <v>-8.2809796559999427E-2</v>
          </cell>
          <cell r="EN432">
            <v>1.8311299996298658E-6</v>
          </cell>
          <cell r="EO432">
            <v>0.31099312614999874</v>
          </cell>
          <cell r="EP432">
            <v>-0.28059692750999954</v>
          </cell>
          <cell r="EQ432">
            <v>-4.2437813940003011E-2</v>
          </cell>
          <cell r="ER432">
            <v>0.30592096588000572</v>
          </cell>
          <cell r="ES432">
            <v>2.9034599249999182E-2</v>
          </cell>
          <cell r="ET432">
            <v>-7.6330190110000196E-2</v>
          </cell>
          <cell r="EU432">
            <v>7.9352524299993732E-3</v>
          </cell>
          <cell r="EV432">
            <v>2.3427508490000193E-2</v>
          </cell>
          <cell r="EW432">
            <v>3.9805969169999678E-2</v>
          </cell>
          <cell r="EX432">
            <v>-6.1284450329999629E-2</v>
          </cell>
          <cell r="EY432">
            <v>8.4938779599999847E-2</v>
          </cell>
          <cell r="EZ432">
            <v>1.5215362469999327E-2</v>
          </cell>
          <cell r="FA432">
            <v>2.722273814999987E-2</v>
          </cell>
          <cell r="FB432">
            <v>-8.8203241889999617E-2</v>
          </cell>
          <cell r="FC432">
            <v>0.11205188010000011</v>
          </cell>
          <cell r="FD432">
            <v>0.19210675854999915</v>
          </cell>
          <cell r="FE432">
            <v>-0.50249581105000374</v>
          </cell>
          <cell r="FF432">
            <v>-0.17646238445999973</v>
          </cell>
          <cell r="FG432">
            <v>-0.1349144544300005</v>
          </cell>
          <cell r="FH432">
            <v>4.0000363120001659E-2</v>
          </cell>
          <cell r="FI432">
            <v>8.1670917050000291E-2</v>
          </cell>
          <cell r="FJ432">
            <v>-8.6536864239999289E-2</v>
          </cell>
          <cell r="FK432">
            <v>-7.7587278120000214E-2</v>
          </cell>
          <cell r="FL432">
            <v>1.4922698789999522E-2</v>
          </cell>
          <cell r="FM432">
            <v>-3.5876909699999793E-2</v>
          </cell>
          <cell r="FN432">
            <v>-7.8821991299999894E-3</v>
          </cell>
          <cell r="FO432">
            <v>-5.7688903239998979E-2</v>
          </cell>
          <cell r="FP432">
            <v>-8.3186719190001313E-2</v>
          </cell>
          <cell r="FQ432">
            <v>2.1045922499999037E-2</v>
          </cell>
          <cell r="FR432">
            <v>-0.32721465026000374</v>
          </cell>
          <cell r="FS432">
            <v>-6.1637132000003092E-3</v>
          </cell>
          <cell r="FT432">
            <v>-4.5917025289999636E-2</v>
          </cell>
          <cell r="FU432">
            <v>-4.6749586849999858E-2</v>
          </cell>
          <cell r="FV432">
            <v>6.245018339999131E-3</v>
          </cell>
          <cell r="FW432">
            <v>-3.7149356390000499E-2</v>
          </cell>
          <cell r="FX432">
            <v>2.4398544519999454E-2</v>
          </cell>
          <cell r="FY432">
            <v>4.5877524189999797E-2</v>
          </cell>
          <cell r="FZ432">
            <v>-4.7381972130000172E-2</v>
          </cell>
          <cell r="GA432">
            <v>2.7261939450000217E-2</v>
          </cell>
          <cell r="GB432">
            <v>-9.5959531500000139E-2</v>
          </cell>
          <cell r="GC432">
            <v>3.3386696630000046E-2</v>
          </cell>
          <cell r="GD432">
            <v>-0.18506318802999999</v>
          </cell>
          <cell r="GE432">
            <v>0.26623087448998461</v>
          </cell>
          <cell r="GF432">
            <v>-2.0932569579999338E-2</v>
          </cell>
          <cell r="GG432">
            <v>-7.7666044669999046E-2</v>
          </cell>
          <cell r="GH432">
            <v>5.558736254000074E-2</v>
          </cell>
          <cell r="GI432">
            <v>1.8984428200004011E-3</v>
          </cell>
          <cell r="GJ432">
            <v>-9.1480748000005718E-4</v>
          </cell>
          <cell r="GK432">
            <v>3.5616436249999772E-2</v>
          </cell>
          <cell r="GL432">
            <v>6.2481781769998967E-2</v>
          </cell>
          <cell r="GM432">
            <v>7.2750296400001524E-3</v>
          </cell>
          <cell r="GN432">
            <v>-1.3857575389999433E-2</v>
          </cell>
          <cell r="GO432">
            <v>-4.8789066710000384E-2</v>
          </cell>
          <cell r="GP432">
            <v>0.12235244142999946</v>
          </cell>
          <cell r="GQ432">
            <v>0.14317944386999937</v>
          </cell>
          <cell r="GR432">
            <v>0.36401382989000552</v>
          </cell>
          <cell r="GS432">
            <v>-3.3270435010000377E-2</v>
          </cell>
          <cell r="GT432">
            <v>-5.4815333139999645E-2</v>
          </cell>
          <cell r="GU432">
            <v>6.7021894600003407E-3</v>
          </cell>
          <cell r="GV432">
            <v>-2.3674153199992887E-3</v>
          </cell>
          <cell r="GW432">
            <v>2.5687633789998721E-2</v>
          </cell>
          <cell r="GX432">
            <v>5.6990549690000947E-2</v>
          </cell>
          <cell r="GY432">
            <v>1.6024590360000257E-2</v>
          </cell>
          <cell r="GZ432">
            <v>-1.1887071110000313E-2</v>
          </cell>
          <cell r="HA432">
            <v>-1.1668081460000312E-2</v>
          </cell>
          <cell r="HB432">
            <v>0.10232449056000092</v>
          </cell>
          <cell r="HC432">
            <v>4.7850716760000189E-2</v>
          </cell>
          <cell r="HD432">
            <v>0.22244199531000008</v>
          </cell>
          <cell r="HE432">
            <v>-7.1750797069995542E-2</v>
          </cell>
          <cell r="HF432">
            <v>8.7571432089998957E-2</v>
          </cell>
          <cell r="HG432">
            <v>1.5658074309999215E-2</v>
          </cell>
          <cell r="HH432">
            <v>-0.13839746369999961</v>
          </cell>
          <cell r="HI432">
            <v>5.5077585700002984E-3</v>
          </cell>
          <cell r="HJ432">
            <v>-2.6962382560000719E-2</v>
          </cell>
          <cell r="HK432">
            <v>2.3211615170000144E-2</v>
          </cell>
          <cell r="HL432">
            <v>-3.6509043569999733E-2</v>
          </cell>
          <cell r="HM432">
            <v>9.5005640399987712E-3</v>
          </cell>
          <cell r="HN432">
            <v>-7.4648310039999277E-2</v>
          </cell>
          <cell r="HO432">
            <v>-3.5476695879999021E-2</v>
          </cell>
          <cell r="HP432">
            <v>-3.1167271960000242E-2</v>
          </cell>
          <cell r="HQ432">
            <v>0.1299609264599999</v>
          </cell>
          <cell r="HR432">
            <v>-0.18052005701000695</v>
          </cell>
          <cell r="HS432">
            <v>-8.0668598459999075E-2</v>
          </cell>
          <cell r="HT432">
            <v>-4.0519183520000723E-2</v>
          </cell>
          <cell r="HU432">
            <v>4.0878161820001147E-2</v>
          </cell>
          <cell r="HV432">
            <v>4.095374217000014E-2</v>
          </cell>
          <cell r="HW432">
            <v>-2.3046112240001193E-2</v>
          </cell>
          <cell r="HX432">
            <v>-4.1124414599993386E-3</v>
          </cell>
          <cell r="HY432">
            <v>-6.463129639000087E-2</v>
          </cell>
          <cell r="HZ432">
            <v>-7.7194078899998075E-3</v>
          </cell>
          <cell r="IA432">
            <v>-9.8800012299999906E-3</v>
          </cell>
          <cell r="IB432">
            <v>-7.4029514810000308E-2</v>
          </cell>
          <cell r="IC432">
            <v>-8.1569239400014482E-3</v>
          </cell>
          <cell r="ID432">
            <v>5.0411518939998956E-2</v>
          </cell>
          <cell r="IE432">
            <v>0.23158695112999084</v>
          </cell>
          <cell r="IF432">
            <v>0.39555584425000045</v>
          </cell>
          <cell r="IG432">
            <v>-1.3696822170000011E-2</v>
          </cell>
          <cell r="IH432">
            <v>2.3999082899999635E-2</v>
          </cell>
          <cell r="II432">
            <v>-3.3479534499996078E-3</v>
          </cell>
          <cell r="IJ432">
            <v>3.153744086000021E-2</v>
          </cell>
          <cell r="IK432">
            <v>-4.5442108420001404E-2</v>
          </cell>
          <cell r="IL432">
            <v>-1.7912627399994108E-3</v>
          </cell>
          <cell r="IM432">
            <v>4.9013032400004874E-3</v>
          </cell>
          <cell r="IN432">
            <v>2.1527101329999798E-2</v>
          </cell>
          <cell r="IO432">
            <v>-6.7354452800000963E-2</v>
          </cell>
          <cell r="IP432">
            <v>-7.4052535409999898E-2</v>
          </cell>
          <cell r="IQ432">
            <v>-4.0248686460000016E-2</v>
          </cell>
          <cell r="IR432">
            <v>-0.11597651286000144</v>
          </cell>
          <cell r="IS432">
            <v>0</v>
          </cell>
          <cell r="IT432">
            <v>-1.41424382399995E-2</v>
          </cell>
          <cell r="IU432">
            <v>1.5071753309999991E-2</v>
          </cell>
          <cell r="IV432">
            <v>5.3384638869999002E-2</v>
          </cell>
          <cell r="IW432">
            <v>-3.096060460999972E-2</v>
          </cell>
          <cell r="IX432">
            <v>5.5827716709999642E-2</v>
          </cell>
          <cell r="IY432">
            <v>-1.6010220750000137E-2</v>
          </cell>
          <cell r="IZ432">
            <v>-4.6587140780000258E-2</v>
          </cell>
          <cell r="JA432">
            <v>-5.1903017580000377E-2</v>
          </cell>
          <cell r="JB432">
            <v>-0.1333920760700007</v>
          </cell>
          <cell r="JC432">
            <v>2.9002803690000079E-2</v>
          </cell>
          <cell r="JD432">
            <v>2.3732072590000097E-2</v>
          </cell>
          <cell r="JE432">
            <v>0</v>
          </cell>
        </row>
        <row r="433"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-1.5217789216599158</v>
          </cell>
          <cell r="AF433">
            <v>1.6956881896899745</v>
          </cell>
          <cell r="AG433">
            <v>-1.1803071746399496</v>
          </cell>
          <cell r="AH433">
            <v>1.0667410359985752E-2</v>
          </cell>
          <cell r="AI433">
            <v>-1.3477828718100113</v>
          </cell>
          <cell r="AJ433">
            <v>-4.9381330998699013E-4</v>
          </cell>
          <cell r="AK433">
            <v>-0.60042304012000614</v>
          </cell>
          <cell r="AL433">
            <v>0</v>
          </cell>
          <cell r="AM433">
            <v>0</v>
          </cell>
          <cell r="AN433">
            <v>0.57482527877999701</v>
          </cell>
          <cell r="AO433">
            <v>-0.67395290061000424</v>
          </cell>
          <cell r="AP433">
            <v>0</v>
          </cell>
          <cell r="AQ433">
            <v>0</v>
          </cell>
          <cell r="AR433">
            <v>-6.1736007382100979</v>
          </cell>
          <cell r="AS433">
            <v>-3.9654155185499462</v>
          </cell>
          <cell r="AT433">
            <v>-1.3509656433400323</v>
          </cell>
          <cell r="AU433">
            <v>5.8360824739963846E-2</v>
          </cell>
          <cell r="AV433">
            <v>0.43342297863000567</v>
          </cell>
          <cell r="AW433">
            <v>-2.9049025506400028</v>
          </cell>
          <cell r="AX433">
            <v>0.87004086117002544</v>
          </cell>
          <cell r="AY433">
            <v>-1.7296510695800009</v>
          </cell>
          <cell r="AZ433">
            <v>0</v>
          </cell>
          <cell r="BA433">
            <v>0.61435268773999496</v>
          </cell>
          <cell r="BB433">
            <v>-2.1474212892799756</v>
          </cell>
          <cell r="BC433">
            <v>1.6592230610001479E-2</v>
          </cell>
          <cell r="BD433">
            <v>3.9319857502899822</v>
          </cell>
          <cell r="BE433">
            <v>-13.403660547689924</v>
          </cell>
          <cell r="BF433">
            <v>-0.26186240269993277</v>
          </cell>
          <cell r="BG433">
            <v>2.5657842932500046</v>
          </cell>
          <cell r="BH433">
            <v>-4.0341716977100077</v>
          </cell>
          <cell r="BI433">
            <v>-4.7121682356099654</v>
          </cell>
          <cell r="BJ433">
            <v>-2.4618037304000211</v>
          </cell>
          <cell r="BK433">
            <v>1.3414918971900249</v>
          </cell>
          <cell r="BL433">
            <v>-1.6006920852999968</v>
          </cell>
          <cell r="BM433">
            <v>0</v>
          </cell>
          <cell r="BN433">
            <v>0.76254168501000663</v>
          </cell>
          <cell r="BO433">
            <v>-0.33200305052992007</v>
          </cell>
          <cell r="BP433">
            <v>-3.4574488058499924</v>
          </cell>
          <cell r="BQ433">
            <v>-1.2133284150399959</v>
          </cell>
          <cell r="BR433">
            <v>-2.8454693192097693</v>
          </cell>
          <cell r="BS433">
            <v>6.6041004754099788</v>
          </cell>
          <cell r="BT433">
            <v>-2.3608050812300121</v>
          </cell>
          <cell r="BU433">
            <v>-0.82580548434998491</v>
          </cell>
          <cell r="BV433">
            <v>-0.1388548992300116</v>
          </cell>
          <cell r="BW433">
            <v>-0.45534399232997202</v>
          </cell>
          <cell r="BX433">
            <v>-1.5677343161999886</v>
          </cell>
          <cell r="BY433">
            <v>0.43860497724000425</v>
          </cell>
          <cell r="BZ433">
            <v>-1.6053388120800065</v>
          </cell>
          <cell r="CA433">
            <v>0.72068688372002043</v>
          </cell>
          <cell r="CB433">
            <v>2.6272695081000847</v>
          </cell>
          <cell r="CC433">
            <v>-2.319634210849955</v>
          </cell>
          <cell r="CD433">
            <v>-3.9626143674100263</v>
          </cell>
          <cell r="CE433">
            <v>0.15213797143996999</v>
          </cell>
          <cell r="CF433">
            <v>0</v>
          </cell>
          <cell r="CG433">
            <v>0</v>
          </cell>
          <cell r="CH433">
            <v>0</v>
          </cell>
          <cell r="CI433">
            <v>0.15213797144002683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P433">
            <v>0</v>
          </cell>
          <cell r="CQ433">
            <v>0</v>
          </cell>
          <cell r="CR433">
            <v>0.37132849580984839</v>
          </cell>
          <cell r="CS433">
            <v>0</v>
          </cell>
          <cell r="CT433">
            <v>0</v>
          </cell>
          <cell r="CU433">
            <v>0</v>
          </cell>
          <cell r="CV433">
            <v>0.37132849581001892</v>
          </cell>
          <cell r="CW433">
            <v>0</v>
          </cell>
          <cell r="CX433">
            <v>0</v>
          </cell>
          <cell r="CY433">
            <v>0</v>
          </cell>
          <cell r="CZ433">
            <v>0</v>
          </cell>
          <cell r="DA433">
            <v>0</v>
          </cell>
          <cell r="DB433">
            <v>0</v>
          </cell>
          <cell r="DC433">
            <v>0</v>
          </cell>
          <cell r="DD433">
            <v>0</v>
          </cell>
          <cell r="DE433">
            <v>4.9443545799476851E-3</v>
          </cell>
          <cell r="DF433">
            <v>0</v>
          </cell>
          <cell r="DG433">
            <v>0</v>
          </cell>
          <cell r="DH433">
            <v>0</v>
          </cell>
          <cell r="DI433">
            <v>0</v>
          </cell>
          <cell r="DJ433">
            <v>0</v>
          </cell>
          <cell r="DK433">
            <v>-3.1019409599934988E-3</v>
          </cell>
          <cell r="DL433">
            <v>0</v>
          </cell>
          <cell r="DM433">
            <v>0</v>
          </cell>
          <cell r="DN433">
            <v>0</v>
          </cell>
          <cell r="DO433">
            <v>0</v>
          </cell>
          <cell r="DP433">
            <v>-1.1309285840013672E-2</v>
          </cell>
          <cell r="DQ433">
            <v>1.9355581379999265E-2</v>
          </cell>
          <cell r="DR433">
            <v>-6.9625340830000937E-2</v>
          </cell>
          <cell r="DS433">
            <v>-7.9416677840000283E-2</v>
          </cell>
          <cell r="DT433">
            <v>-2.405590134000013E-2</v>
          </cell>
          <cell r="DU433">
            <v>-6.8434634589999987E-2</v>
          </cell>
          <cell r="DV433">
            <v>2.4940530400008321E-3</v>
          </cell>
          <cell r="DW433">
            <v>-2.8635582000000603E-3</v>
          </cell>
          <cell r="DX433">
            <v>0.10414652673999969</v>
          </cell>
          <cell r="DY433">
            <v>-1.0052817690000104E-2</v>
          </cell>
          <cell r="DZ433">
            <v>2.6186426229999782E-2</v>
          </cell>
          <cell r="EA433">
            <v>-6.8670855549999743E-2</v>
          </cell>
          <cell r="EB433">
            <v>-0.12237244318999796</v>
          </cell>
          <cell r="EC433">
            <v>-5.8268583720000322E-2</v>
          </cell>
          <cell r="ED433">
            <v>0.23168312527999912</v>
          </cell>
          <cell r="EE433">
            <v>0.12180988216000799</v>
          </cell>
          <cell r="EF433">
            <v>0.23364243714000121</v>
          </cell>
          <cell r="EG433">
            <v>2.6521291239999911E-2</v>
          </cell>
          <cell r="EH433">
            <v>6.583564999997904E-4</v>
          </cell>
          <cell r="EI433">
            <v>2.2659474929999757E-2</v>
          </cell>
          <cell r="EJ433">
            <v>-3.334098120000295E-3</v>
          </cell>
          <cell r="EK433">
            <v>6.7235375519999252E-2</v>
          </cell>
          <cell r="EL433">
            <v>-4.1358365450000711E-2</v>
          </cell>
          <cell r="EM433">
            <v>8.8045970200001378E-3</v>
          </cell>
          <cell r="EN433">
            <v>5.5725954279999712E-2</v>
          </cell>
          <cell r="EO433">
            <v>-6.6831672599999337E-2</v>
          </cell>
          <cell r="EP433">
            <v>-0.2101665440199989</v>
          </cell>
          <cell r="EQ433">
            <v>2.8253075719998577E-2</v>
          </cell>
          <cell r="ER433">
            <v>0.3808710587399986</v>
          </cell>
          <cell r="ES433">
            <v>9.7682245129999679E-2</v>
          </cell>
          <cell r="ET433">
            <v>-6.5561027000082817E-4</v>
          </cell>
          <cell r="EU433">
            <v>-1.5407273500000596E-2</v>
          </cell>
          <cell r="EV433">
            <v>5.231322830000007E-2</v>
          </cell>
          <cell r="EW433">
            <v>-1.3908068519999706E-2</v>
          </cell>
          <cell r="EX433">
            <v>-1.6768382689999584E-2</v>
          </cell>
          <cell r="EY433">
            <v>9.3516599000000866E-3</v>
          </cell>
          <cell r="EZ433">
            <v>1.3627151500004153E-3</v>
          </cell>
          <cell r="FA433">
            <v>7.5961127599999401E-3</v>
          </cell>
          <cell r="FB433">
            <v>2.3208311879999943E-2</v>
          </cell>
          <cell r="FC433">
            <v>5.7805440390000573E-2</v>
          </cell>
          <cell r="FD433">
            <v>0.17829068021000039</v>
          </cell>
          <cell r="FE433">
            <v>-0.19524861500000412</v>
          </cell>
          <cell r="FF433">
            <v>-2.8911265599989022E-3</v>
          </cell>
          <cell r="FG433">
            <v>-4.4710551079999661E-2</v>
          </cell>
          <cell r="FH433">
            <v>4.0027323769999068E-2</v>
          </cell>
          <cell r="FI433">
            <v>3.248098469000027E-2</v>
          </cell>
          <cell r="FJ433">
            <v>-1.047882073999995E-2</v>
          </cell>
          <cell r="FK433">
            <v>-5.4732953260000272E-2</v>
          </cell>
          <cell r="FL433">
            <v>-4.282477772999993E-2</v>
          </cell>
          <cell r="FM433">
            <v>-2.0061076499999775E-2</v>
          </cell>
          <cell r="FN433">
            <v>-1.2646812220000303E-2</v>
          </cell>
          <cell r="FO433">
            <v>-4.3078902049999979E-2</v>
          </cell>
          <cell r="FP433">
            <v>4.3910856790000174E-2</v>
          </cell>
          <cell r="FQ433">
            <v>-8.0242760109999534E-2</v>
          </cell>
          <cell r="FR433">
            <v>-0.29596809811999947</v>
          </cell>
          <cell r="FS433">
            <v>-2.3461422540000498E-2</v>
          </cell>
          <cell r="FT433">
            <v>-8.9649649110000507E-2</v>
          </cell>
          <cell r="FU433">
            <v>-6.6873378589999977E-2</v>
          </cell>
          <cell r="FV433">
            <v>6.2886964359999631E-2</v>
          </cell>
          <cell r="FW433">
            <v>-3.7193393099994587E-3</v>
          </cell>
          <cell r="FX433">
            <v>-1.6906807499999399E-2</v>
          </cell>
          <cell r="FY433">
            <v>-5.3361613279999442E-2</v>
          </cell>
          <cell r="FZ433">
            <v>-2.2402833669999733E-2</v>
          </cell>
          <cell r="GA433">
            <v>1.314909807000042E-2</v>
          </cell>
          <cell r="GB433">
            <v>-2.7551548980000451E-2</v>
          </cell>
          <cell r="GC433">
            <v>-5.1232675749999679E-2</v>
          </cell>
          <cell r="GD433">
            <v>-1.6844891820000374E-2</v>
          </cell>
          <cell r="GE433">
            <v>-0.10749675155999938</v>
          </cell>
          <cell r="GF433">
            <v>8.6750426529999203E-2</v>
          </cell>
          <cell r="GG433">
            <v>-3.0858516609999942E-2</v>
          </cell>
          <cell r="GH433">
            <v>2.08718058199997E-2</v>
          </cell>
          <cell r="GI433">
            <v>-7.6939329620000274E-2</v>
          </cell>
          <cell r="GJ433">
            <v>-1.0121594620000618E-2</v>
          </cell>
          <cell r="GK433">
            <v>-2.694375762000023E-2</v>
          </cell>
          <cell r="GL433">
            <v>4.3111324699999898E-2</v>
          </cell>
          <cell r="GM433">
            <v>-2.2583785529999734E-2</v>
          </cell>
          <cell r="GN433">
            <v>-3.8062142299999824E-2</v>
          </cell>
          <cell r="GO433">
            <v>1.1000077129999397E-2</v>
          </cell>
          <cell r="GP433">
            <v>-1.3626908209999566E-2</v>
          </cell>
          <cell r="GQ433">
            <v>-5.0094351229999834E-2</v>
          </cell>
          <cell r="GR433">
            <v>0.1547533556599987</v>
          </cell>
          <cell r="GS433">
            <v>-3.0875452059999198E-2</v>
          </cell>
          <cell r="GT433">
            <v>-2.0703646589999902E-2</v>
          </cell>
          <cell r="GU433">
            <v>7.4495916820001007E-2</v>
          </cell>
          <cell r="GV433">
            <v>-1.652391567999989E-2</v>
          </cell>
          <cell r="GW433">
            <v>-1.4114956219999808E-2</v>
          </cell>
          <cell r="GX433">
            <v>-4.3496715399999886E-3</v>
          </cell>
          <cell r="GY433">
            <v>-5.0805157379999688E-2</v>
          </cell>
          <cell r="GZ433">
            <v>-4.6071317800002731E-3</v>
          </cell>
          <cell r="HA433">
            <v>7.7422742999999628E-3</v>
          </cell>
          <cell r="HB433">
            <v>5.1332771819999401E-2</v>
          </cell>
          <cell r="HC433">
            <v>7.1787297950000273E-2</v>
          </cell>
          <cell r="HD433">
            <v>9.1375026019999916E-2</v>
          </cell>
          <cell r="HE433">
            <v>-0.37256975982999307</v>
          </cell>
          <cell r="HF433">
            <v>-1.3309154270000789E-2</v>
          </cell>
          <cell r="HG433">
            <v>-5.4789774300000094E-2</v>
          </cell>
          <cell r="HH433">
            <v>-9.9964734930000354E-2</v>
          </cell>
          <cell r="HI433">
            <v>1.6456058809999341E-2</v>
          </cell>
          <cell r="HJ433">
            <v>-7.1272204909999637E-2</v>
          </cell>
          <cell r="HK433">
            <v>-7.6394067699996349E-3</v>
          </cell>
          <cell r="HL433">
            <v>5.662679929999026E-3</v>
          </cell>
          <cell r="HM433">
            <v>-1.4644040299999883E-2</v>
          </cell>
          <cell r="HN433">
            <v>-9.7759492799998071E-3</v>
          </cell>
          <cell r="HO433">
            <v>-2.2113818609999392E-2</v>
          </cell>
          <cell r="HP433">
            <v>-1.9288323019999609E-2</v>
          </cell>
          <cell r="HQ433">
            <v>-8.1891092179999792E-2</v>
          </cell>
          <cell r="HR433">
            <v>0.22706967288000612</v>
          </cell>
          <cell r="HS433">
            <v>0.1366890843099986</v>
          </cell>
          <cell r="HT433">
            <v>3.762426949999842E-3</v>
          </cell>
          <cell r="HU433">
            <v>-2.0320653030000635E-2</v>
          </cell>
          <cell r="HV433">
            <v>-7.9568342820000026E-2</v>
          </cell>
          <cell r="HW433">
            <v>-1.191353546000018E-2</v>
          </cell>
          <cell r="HX433">
            <v>9.6547401799997878E-3</v>
          </cell>
          <cell r="HY433">
            <v>2.7659449799999791E-2</v>
          </cell>
          <cell r="HZ433">
            <v>8.8254098300000194E-3</v>
          </cell>
          <cell r="IA433">
            <v>-2.3699715349999817E-2</v>
          </cell>
          <cell r="IB433">
            <v>1.8850359360000013E-2</v>
          </cell>
          <cell r="IC433">
            <v>9.435357527999999E-2</v>
          </cell>
          <cell r="ID433">
            <v>6.2776873830000746E-2</v>
          </cell>
          <cell r="IE433">
            <v>0.2449815984399919</v>
          </cell>
          <cell r="IF433">
            <v>0.19497943121999928</v>
          </cell>
          <cell r="IG433">
            <v>0</v>
          </cell>
          <cell r="IH433">
            <v>9.4031986399993883E-3</v>
          </cell>
          <cell r="II433">
            <v>9.5333554299994461E-3</v>
          </cell>
          <cell r="IJ433">
            <v>1.5190132829999925E-2</v>
          </cell>
          <cell r="IK433">
            <v>1.5434102359999535E-2</v>
          </cell>
          <cell r="IL433">
            <v>-2.0206956259999576E-2</v>
          </cell>
          <cell r="IM433">
            <v>-1.0170667599997962E-3</v>
          </cell>
          <cell r="IN433">
            <v>-1.5532392559999941E-2</v>
          </cell>
          <cell r="IO433">
            <v>-9.0337644800007055E-3</v>
          </cell>
          <cell r="IP433">
            <v>-1.1384791009999784E-2</v>
          </cell>
          <cell r="IQ433">
            <v>5.7616349030000125E-2</v>
          </cell>
          <cell r="IR433">
            <v>3.7647191749996978E-2</v>
          </cell>
          <cell r="IS433">
            <v>0</v>
          </cell>
          <cell r="IT433">
            <v>3.4267578000000132E-2</v>
          </cell>
          <cell r="IU433">
            <v>5.5525189999627855E-5</v>
          </cell>
          <cell r="IV433">
            <v>-4.6478595149999524E-2</v>
          </cell>
          <cell r="IW433">
            <v>6.7806190899997176E-3</v>
          </cell>
          <cell r="IX433">
            <v>5.1711016060000059E-2</v>
          </cell>
          <cell r="IY433">
            <v>-1.1756481719999989E-2</v>
          </cell>
          <cell r="IZ433">
            <v>1.1547819930000092E-2</v>
          </cell>
          <cell r="JA433">
            <v>-4.6978897189999813E-2</v>
          </cell>
          <cell r="JB433">
            <v>3.2866195700007594E-3</v>
          </cell>
          <cell r="JC433">
            <v>4.689125182999998E-2</v>
          </cell>
          <cell r="JD433">
            <v>-1.1679263859999844E-2</v>
          </cell>
          <cell r="JE433">
            <v>0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-8.979766710012882E-2</v>
          </cell>
          <cell r="P434">
            <v>0</v>
          </cell>
          <cell r="Q434">
            <v>0</v>
          </cell>
          <cell r="R434">
            <v>-2.6547202960082359</v>
          </cell>
          <cell r="S434">
            <v>8.8337321760036502E-2</v>
          </cell>
          <cell r="T434">
            <v>0</v>
          </cell>
          <cell r="U434">
            <v>-0.19580780983994828</v>
          </cell>
          <cell r="V434">
            <v>-2.9113462057399602</v>
          </cell>
          <cell r="W434">
            <v>0</v>
          </cell>
          <cell r="X434">
            <v>-3.3441736949953338E-2</v>
          </cell>
          <cell r="Y434">
            <v>0</v>
          </cell>
          <cell r="Z434">
            <v>0</v>
          </cell>
          <cell r="AA434">
            <v>0</v>
          </cell>
          <cell r="AB434">
            <v>0.39753813475999777</v>
          </cell>
          <cell r="AC434">
            <v>0</v>
          </cell>
          <cell r="AD434">
            <v>0</v>
          </cell>
          <cell r="AE434">
            <v>22.325423737360325</v>
          </cell>
          <cell r="AF434">
            <v>11.722228341619939</v>
          </cell>
          <cell r="AG434">
            <v>1.0408539020090757E-2</v>
          </cell>
          <cell r="AH434">
            <v>0.31349061424009506</v>
          </cell>
          <cell r="AI434">
            <v>3.0959240720000025</v>
          </cell>
          <cell r="AJ434">
            <v>-4.5966722260299093</v>
          </cell>
          <cell r="AK434">
            <v>6.2932304520102207</v>
          </cell>
          <cell r="AL434">
            <v>0</v>
          </cell>
          <cell r="AM434">
            <v>0</v>
          </cell>
          <cell r="AN434">
            <v>5.4868139444999997</v>
          </cell>
          <cell r="AO434">
            <v>0</v>
          </cell>
          <cell r="AP434">
            <v>0</v>
          </cell>
          <cell r="AQ434">
            <v>0</v>
          </cell>
          <cell r="AR434">
            <v>-24.565667550403305</v>
          </cell>
          <cell r="AS434">
            <v>4.9226014318098805</v>
          </cell>
          <cell r="AT434">
            <v>-22.441241351949998</v>
          </cell>
          <cell r="AU434">
            <v>0.19682971186000486</v>
          </cell>
          <cell r="AV434">
            <v>-0.60688869902992337</v>
          </cell>
          <cell r="AW434">
            <v>-7.2520040499966854E-2</v>
          </cell>
          <cell r="AX434">
            <v>-4.2065476765000085</v>
          </cell>
          <cell r="AY434">
            <v>-4.0975063409700851</v>
          </cell>
          <cell r="AZ434">
            <v>-3.6132330125300314</v>
          </cell>
          <cell r="BA434">
            <v>0</v>
          </cell>
          <cell r="BB434">
            <v>-6.8646813096002006</v>
          </cell>
          <cell r="BC434">
            <v>-8.0457375130398532</v>
          </cell>
          <cell r="BD434">
            <v>20.263257250049719</v>
          </cell>
          <cell r="BE434">
            <v>-77.810557390290342</v>
          </cell>
          <cell r="BF434">
            <v>-4.5886671396897327</v>
          </cell>
          <cell r="BG434">
            <v>-7.897313746410191</v>
          </cell>
          <cell r="BH434">
            <v>-14.586305011410104</v>
          </cell>
          <cell r="BI434">
            <v>-10.712372484039861</v>
          </cell>
          <cell r="BJ434">
            <v>-20.538128921259954</v>
          </cell>
          <cell r="BK434">
            <v>7.7869391988899679</v>
          </cell>
          <cell r="BL434">
            <v>-10.624572258220041</v>
          </cell>
          <cell r="BM434">
            <v>0.40607724929998312</v>
          </cell>
          <cell r="BN434">
            <v>-4.1243314957400798</v>
          </cell>
          <cell r="BO434">
            <v>-25.443754914390183</v>
          </cell>
          <cell r="BP434">
            <v>3.5177992075898601</v>
          </cell>
          <cell r="BQ434">
            <v>8.9940729250904496</v>
          </cell>
          <cell r="BR434">
            <v>-1.7293723860007049E-2</v>
          </cell>
          <cell r="BS434">
            <v>-1.7293723849999942E-2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  <cell r="BZ434">
            <v>0</v>
          </cell>
          <cell r="CA434">
            <v>0</v>
          </cell>
          <cell r="CB434">
            <v>0</v>
          </cell>
          <cell r="CC434">
            <v>-1.000088900582341E-11</v>
          </cell>
          <cell r="CD434">
            <v>0</v>
          </cell>
          <cell r="CE434">
            <v>0.78016266444998905</v>
          </cell>
          <cell r="CF434">
            <v>0.14689169384999801</v>
          </cell>
          <cell r="CG434">
            <v>-8.4037747060000001E-2</v>
          </cell>
          <cell r="CH434">
            <v>6.862295715000144E-2</v>
          </cell>
          <cell r="CI434">
            <v>0.13066804811000132</v>
          </cell>
          <cell r="CJ434">
            <v>0.10160180079000014</v>
          </cell>
          <cell r="CK434">
            <v>-0.27077121431000073</v>
          </cell>
          <cell r="CL434">
            <v>0.23227812330999953</v>
          </cell>
          <cell r="CM434">
            <v>-3.1404822600009652E-3</v>
          </cell>
          <cell r="CN434">
            <v>0.18008219809000003</v>
          </cell>
          <cell r="CO434">
            <v>1.2023598670500029</v>
          </cell>
          <cell r="CP434">
            <v>-0.27827569137000019</v>
          </cell>
          <cell r="CQ434">
            <v>-0.64611688889999996</v>
          </cell>
          <cell r="CR434">
            <v>0.87369060305999824</v>
          </cell>
          <cell r="CS434">
            <v>0.40373537536000192</v>
          </cell>
          <cell r="CT434">
            <v>0.18506131292999939</v>
          </cell>
          <cell r="CU434">
            <v>-0.1981119134300009</v>
          </cell>
          <cell r="CV434">
            <v>-0.3415302400799991</v>
          </cell>
          <cell r="CW434">
            <v>-7.8856924600003708E-3</v>
          </cell>
          <cell r="CX434">
            <v>-0.38464676383999929</v>
          </cell>
          <cell r="CY434">
            <v>8.1070656869998814E-2</v>
          </cell>
          <cell r="CZ434">
            <v>8.1338878289999528E-2</v>
          </cell>
          <cell r="DA434">
            <v>0.13011095463000188</v>
          </cell>
          <cell r="DB434">
            <v>0.22691643888000002</v>
          </cell>
          <cell r="DC434">
            <v>8.0214802959996945E-2</v>
          </cell>
          <cell r="DD434">
            <v>0.6174167929499994</v>
          </cell>
          <cell r="DE434">
            <v>-1.618960625140005</v>
          </cell>
          <cell r="DF434">
            <v>-6.2770532690000991E-2</v>
          </cell>
          <cell r="DG434">
            <v>0.1400947672000008</v>
          </cell>
          <cell r="DH434">
            <v>0.34527538809999925</v>
          </cell>
          <cell r="DI434">
            <v>-0.61084963399000003</v>
          </cell>
          <cell r="DJ434">
            <v>-0.69823688467999823</v>
          </cell>
          <cell r="DK434">
            <v>-0.33538149367999992</v>
          </cell>
          <cell r="DL434">
            <v>-0.16262125187000009</v>
          </cell>
          <cell r="DM434">
            <v>-0.42950558247999737</v>
          </cell>
          <cell r="DN434">
            <v>7.8245261679999345E-2</v>
          </cell>
          <cell r="DO434">
            <v>0.37909905014999978</v>
          </cell>
          <cell r="DP434">
            <v>-0.43929178337999986</v>
          </cell>
          <cell r="DQ434">
            <v>0.17698207049999937</v>
          </cell>
          <cell r="DR434">
            <v>0.96953083016001074</v>
          </cell>
          <cell r="DS434">
            <v>9.9598549120003099E-2</v>
          </cell>
          <cell r="DT434">
            <v>-4.6738901009999445E-2</v>
          </cell>
          <cell r="DU434">
            <v>-0.11115642231000145</v>
          </cell>
          <cell r="DV434">
            <v>-0.24272703532999884</v>
          </cell>
          <cell r="DW434">
            <v>0.25677590103000192</v>
          </cell>
          <cell r="DX434">
            <v>0.80381121900000174</v>
          </cell>
          <cell r="DY434">
            <v>-0.15850720109999905</v>
          </cell>
          <cell r="DZ434">
            <v>0.10577953586000355</v>
          </cell>
          <cell r="EA434">
            <v>-0.22897462470999841</v>
          </cell>
          <cell r="EB434">
            <v>0.71842315837000115</v>
          </cell>
          <cell r="EC434">
            <v>-0.19715395173999717</v>
          </cell>
          <cell r="ED434">
            <v>-2.959939702000014E-2</v>
          </cell>
          <cell r="EE434">
            <v>0.11172686577000945</v>
          </cell>
          <cell r="EF434">
            <v>0.28178596033999881</v>
          </cell>
          <cell r="EG434">
            <v>0.2191606860699995</v>
          </cell>
          <cell r="EH434">
            <v>-0.2027667729999969</v>
          </cell>
          <cell r="EI434">
            <v>0.32162339330000123</v>
          </cell>
          <cell r="EJ434">
            <v>-0.1503006423300004</v>
          </cell>
          <cell r="EK434">
            <v>0.22058521215000049</v>
          </cell>
          <cell r="EL434">
            <v>0.23433794972999777</v>
          </cell>
          <cell r="EM434">
            <v>0.17876481952999868</v>
          </cell>
          <cell r="EN434">
            <v>-3.3284055560001136E-2</v>
          </cell>
          <cell r="EO434">
            <v>0.32159182888999638</v>
          </cell>
          <cell r="EP434">
            <v>-0.78398755741999437</v>
          </cell>
          <cell r="EQ434">
            <v>-0.49578395592999769</v>
          </cell>
          <cell r="ER434">
            <v>1.2905312799600068</v>
          </cell>
          <cell r="ES434">
            <v>0.15568409897000013</v>
          </cell>
          <cell r="ET434">
            <v>-1.0635354630000649E-2</v>
          </cell>
          <cell r="EU434">
            <v>0.10434121552000075</v>
          </cell>
          <cell r="EV434">
            <v>3.4464086959999918E-2</v>
          </cell>
          <cell r="EW434">
            <v>0.12146701658999959</v>
          </cell>
          <cell r="EX434">
            <v>1.1285193890000045E-2</v>
          </cell>
          <cell r="EY434">
            <v>-6.6228862219999129E-2</v>
          </cell>
          <cell r="EZ434">
            <v>0.20226022617999995</v>
          </cell>
          <cell r="FA434">
            <v>6.138158691999962E-2</v>
          </cell>
          <cell r="FB434">
            <v>-0.32754149468999927</v>
          </cell>
          <cell r="FC434">
            <v>0.41238816173999915</v>
          </cell>
          <cell r="FD434">
            <v>0.59166540472999962</v>
          </cell>
          <cell r="FE434">
            <v>0.68391567060000114</v>
          </cell>
          <cell r="FF434">
            <v>0.30436280952999795</v>
          </cell>
          <cell r="FG434">
            <v>-3.4261974910000603E-2</v>
          </cell>
          <cell r="FH434">
            <v>1.2451789349999132E-2</v>
          </cell>
          <cell r="FI434">
            <v>4.6779511029999554E-2</v>
          </cell>
          <cell r="FJ434">
            <v>4.1216706449999307E-2</v>
          </cell>
          <cell r="FK434">
            <v>-0.25846344492000028</v>
          </cell>
          <cell r="FL434">
            <v>9.2964852369998852E-2</v>
          </cell>
          <cell r="FM434">
            <v>-3.1433976690001586E-2</v>
          </cell>
          <cell r="FN434">
            <v>-1.324216389000199E-2</v>
          </cell>
          <cell r="FO434">
            <v>-0.30490526791000327</v>
          </cell>
          <cell r="FP434">
            <v>-4.0177131599996585E-3</v>
          </cell>
          <cell r="FQ434">
            <v>0.83246454334999953</v>
          </cell>
          <cell r="FR434">
            <v>-0.77255575089996853</v>
          </cell>
          <cell r="FS434">
            <v>-5.9903470880001919E-2</v>
          </cell>
          <cell r="FT434">
            <v>6.0196102600000856E-3</v>
          </cell>
          <cell r="FU434">
            <v>-0.27039895228999811</v>
          </cell>
          <cell r="FV434">
            <v>-7.1575317259998883E-2</v>
          </cell>
          <cell r="FW434">
            <v>0.11664744685000095</v>
          </cell>
          <cell r="FX434">
            <v>0.21044861237999868</v>
          </cell>
          <cell r="FY434">
            <v>0.14776412900000224</v>
          </cell>
          <cell r="FZ434">
            <v>-0.17058252835000154</v>
          </cell>
          <cell r="GA434">
            <v>-9.759065752999696E-2</v>
          </cell>
          <cell r="GB434">
            <v>-5.665110152999997E-2</v>
          </cell>
          <cell r="GC434">
            <v>0.43724359171999794</v>
          </cell>
          <cell r="GD434">
            <v>-0.96397711326999946</v>
          </cell>
          <cell r="GE434">
            <v>-0.34033307493999132</v>
          </cell>
          <cell r="GF434">
            <v>0.17534187175999971</v>
          </cell>
          <cell r="GG434">
            <v>-0.31359018764999913</v>
          </cell>
          <cell r="GH434">
            <v>3.1202284770002642E-2</v>
          </cell>
          <cell r="GI434">
            <v>-0.21903919760000079</v>
          </cell>
          <cell r="GJ434">
            <v>0.15313044912000073</v>
          </cell>
          <cell r="GK434">
            <v>0.18991656451999717</v>
          </cell>
          <cell r="GL434">
            <v>0.27057520672000024</v>
          </cell>
          <cell r="GM434">
            <v>0.2466130082399971</v>
          </cell>
          <cell r="GN434">
            <v>0.11007143245999984</v>
          </cell>
          <cell r="GO434">
            <v>-8.7581776009999501E-2</v>
          </cell>
          <cell r="GP434">
            <v>-0.35663573978000329</v>
          </cell>
          <cell r="GQ434">
            <v>-0.54033699149000114</v>
          </cell>
          <cell r="GR434">
            <v>1.5490224938899786</v>
          </cell>
          <cell r="GS434">
            <v>0.23623208953999963</v>
          </cell>
          <cell r="GT434">
            <v>-0.12050111751999992</v>
          </cell>
          <cell r="GU434">
            <v>-9.5798669330000585E-2</v>
          </cell>
          <cell r="GV434">
            <v>0.1233063921799995</v>
          </cell>
          <cell r="GW434">
            <v>0.30359341177999966</v>
          </cell>
          <cell r="GX434">
            <v>-0.20486107487000282</v>
          </cell>
          <cell r="GY434">
            <v>-9.6197515550001E-2</v>
          </cell>
          <cell r="GZ434">
            <v>0.37321886881999866</v>
          </cell>
          <cell r="HA434">
            <v>-2.9111196820000629E-2</v>
          </cell>
          <cell r="HB434">
            <v>-3.9820053100001473E-2</v>
          </cell>
          <cell r="HC434">
            <v>-0.10764079661999837</v>
          </cell>
          <cell r="HD434">
            <v>1.2066021553799988</v>
          </cell>
          <cell r="HE434">
            <v>0.76308593092996091</v>
          </cell>
          <cell r="HF434">
            <v>0.15366390411000097</v>
          </cell>
          <cell r="HG434">
            <v>-3.2720253029999924E-2</v>
          </cell>
          <cell r="HH434">
            <v>9.3053544700000046E-2</v>
          </cell>
          <cell r="HI434">
            <v>-6.2770680000010515E-3</v>
          </cell>
          <cell r="HJ434">
            <v>0.12118836442000003</v>
          </cell>
          <cell r="HK434">
            <v>0.26036554931000033</v>
          </cell>
          <cell r="HL434">
            <v>4.3002541139998129E-2</v>
          </cell>
          <cell r="HM434">
            <v>-0.37829247350000195</v>
          </cell>
          <cell r="HN434">
            <v>-9.3580553480000717E-2</v>
          </cell>
          <cell r="HO434">
            <v>0.268532919190001</v>
          </cell>
          <cell r="HP434">
            <v>0.15888859199000294</v>
          </cell>
          <cell r="HQ434">
            <v>0.17526086407999841</v>
          </cell>
          <cell r="HR434">
            <v>-0.18144596159004323</v>
          </cell>
          <cell r="HS434">
            <v>-0.29170571885999941</v>
          </cell>
          <cell r="HT434">
            <v>-0.27295282263999976</v>
          </cell>
          <cell r="HU434">
            <v>-1.6297896239999332E-2</v>
          </cell>
          <cell r="HV434">
            <v>-0.10180460791000101</v>
          </cell>
          <cell r="HW434">
            <v>-0.28179527992000075</v>
          </cell>
          <cell r="HX434">
            <v>-4.3157214369999863E-2</v>
          </cell>
          <cell r="HY434">
            <v>0.4184740265900011</v>
          </cell>
          <cell r="HZ434">
            <v>6.2683493829998937E-2</v>
          </cell>
          <cell r="IA434">
            <v>2.7281091300004334E-3</v>
          </cell>
          <cell r="IB434">
            <v>0.26546995704999787</v>
          </cell>
          <cell r="IC434">
            <v>0.10258428455999713</v>
          </cell>
          <cell r="ID434">
            <v>-2.5672292810000386E-2</v>
          </cell>
          <cell r="IE434">
            <v>0.7453578671500054</v>
          </cell>
          <cell r="IF434">
            <v>1.1175278598499956</v>
          </cell>
          <cell r="IG434">
            <v>-3.89717957000002E-2</v>
          </cell>
          <cell r="IH434">
            <v>-4.9814349190000051E-2</v>
          </cell>
          <cell r="II434">
            <v>3.5978003519999469E-2</v>
          </cell>
          <cell r="IJ434">
            <v>-0.29087680391999982</v>
          </cell>
          <cell r="IK434">
            <v>2.2918029990002253E-2</v>
          </cell>
          <cell r="IL434">
            <v>0.20905976231000167</v>
          </cell>
          <cell r="IM434">
            <v>-9.4054261689997531E-2</v>
          </cell>
          <cell r="IN434">
            <v>4.4088584509998086E-2</v>
          </cell>
          <cell r="IO434">
            <v>-5.2821061210002185E-2</v>
          </cell>
          <cell r="IP434">
            <v>0.18282227097000003</v>
          </cell>
          <cell r="IQ434">
            <v>-0.34049837229000079</v>
          </cell>
          <cell r="IR434">
            <v>-0.14655541003001815</v>
          </cell>
          <cell r="IS434">
            <v>1.0778247239999317E-2</v>
          </cell>
          <cell r="IT434">
            <v>-7.0780762250000961E-2</v>
          </cell>
          <cell r="IU434">
            <v>-1.1913622939999868E-2</v>
          </cell>
          <cell r="IV434">
            <v>3.2941108360001081E-2</v>
          </cell>
          <cell r="IW434">
            <v>0.18767252682999924</v>
          </cell>
          <cell r="IX434">
            <v>7.3326908339998553E-2</v>
          </cell>
          <cell r="IY434">
            <v>-0.13713825829000115</v>
          </cell>
          <cell r="IZ434">
            <v>0.14005869111999836</v>
          </cell>
          <cell r="JA434">
            <v>-4.254558453000179E-2</v>
          </cell>
          <cell r="JB434">
            <v>-0.38741809269999905</v>
          </cell>
          <cell r="JC434">
            <v>4.4680627139998208E-2</v>
          </cell>
          <cell r="JD434">
            <v>1.3782801650000565E-2</v>
          </cell>
          <cell r="JE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4.0599102985797799</v>
          </cell>
          <cell r="S435">
            <v>6.8104385997003192E-4</v>
          </cell>
          <cell r="T435">
            <v>0</v>
          </cell>
          <cell r="U435">
            <v>0.27882096880995277</v>
          </cell>
          <cell r="V435">
            <v>2.6423088707099964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1.1380994151999175</v>
          </cell>
          <cell r="AC435">
            <v>0</v>
          </cell>
          <cell r="AD435">
            <v>0</v>
          </cell>
          <cell r="AE435">
            <v>6.6406394697896758</v>
          </cell>
          <cell r="AF435">
            <v>-0.60743528857011597</v>
          </cell>
          <cell r="AG435">
            <v>4.5859675476800135</v>
          </cell>
          <cell r="AH435">
            <v>2.1207438626999533</v>
          </cell>
          <cell r="AI435">
            <v>0.93482549862000042</v>
          </cell>
          <cell r="AJ435">
            <v>-2.2904691290023038E-2</v>
          </cell>
          <cell r="AK435">
            <v>-0.61326701706991571</v>
          </cell>
          <cell r="AL435">
            <v>0</v>
          </cell>
          <cell r="AM435">
            <v>0</v>
          </cell>
          <cell r="AN435">
            <v>0.47345194438000249</v>
          </cell>
          <cell r="AO435">
            <v>-1.5412284072899638</v>
          </cell>
          <cell r="AP435">
            <v>0</v>
          </cell>
          <cell r="AQ435">
            <v>1.3104860206300373</v>
          </cell>
          <cell r="AR435">
            <v>2.9818961661003414</v>
          </cell>
          <cell r="AS435">
            <v>-0.27615742156001488</v>
          </cell>
          <cell r="AT435">
            <v>5.0006339762400103</v>
          </cell>
          <cell r="AU435">
            <v>1.9997452306100172</v>
          </cell>
          <cell r="AV435">
            <v>0.63497115823997774</v>
          </cell>
          <cell r="AW435">
            <v>2.7088747700020122E-2</v>
          </cell>
          <cell r="AX435">
            <v>-4.2502614525399736</v>
          </cell>
          <cell r="AY435">
            <v>1.5960479768300218</v>
          </cell>
          <cell r="AZ435">
            <v>-1.6083289764300162</v>
          </cell>
          <cell r="BA435">
            <v>-5.1367982200076767E-3</v>
          </cell>
          <cell r="BB435">
            <v>-3.1279665034098798</v>
          </cell>
          <cell r="BC435">
            <v>2.8080929352399835</v>
          </cell>
          <cell r="BD435">
            <v>0.18316729340006077</v>
          </cell>
          <cell r="BE435">
            <v>-6.4990469258696066</v>
          </cell>
          <cell r="BF435">
            <v>3.8050529162900375</v>
          </cell>
          <cell r="BG435">
            <v>-1.7890175687500118</v>
          </cell>
          <cell r="BH435">
            <v>-2.936409910549969</v>
          </cell>
          <cell r="BI435">
            <v>-17.710741166190019</v>
          </cell>
          <cell r="BJ435">
            <v>-13.056260165939932</v>
          </cell>
          <cell r="BK435">
            <v>7.4400249456699612</v>
          </cell>
          <cell r="BL435">
            <v>3.185211572719993</v>
          </cell>
          <cell r="BM435">
            <v>0</v>
          </cell>
          <cell r="BN435">
            <v>8.3123854785299898</v>
          </cell>
          <cell r="BO435">
            <v>-8.8437401840498637</v>
          </cell>
          <cell r="BP435">
            <v>0.79812902842002131</v>
          </cell>
          <cell r="BQ435">
            <v>14.296318127979873</v>
          </cell>
          <cell r="BR435">
            <v>-9.5143010034203144</v>
          </cell>
          <cell r="BS435">
            <v>11.600429513030008</v>
          </cell>
          <cell r="BT435">
            <v>0.80082932949002839</v>
          </cell>
          <cell r="BU435">
            <v>5.414281326939971</v>
          </cell>
          <cell r="BV435">
            <v>2.1983239101600134</v>
          </cell>
          <cell r="BW435">
            <v>6.3283071581199124</v>
          </cell>
          <cell r="BX435">
            <v>-8.6944674274799922</v>
          </cell>
          <cell r="BY435">
            <v>2.3688675358100113</v>
          </cell>
          <cell r="BZ435">
            <v>-1.831464470300034</v>
          </cell>
          <cell r="CA435">
            <v>-6.329709098860036</v>
          </cell>
          <cell r="CB435">
            <v>-13.776038601080074</v>
          </cell>
          <cell r="CC435">
            <v>-11.400957166359973</v>
          </cell>
          <cell r="CD435">
            <v>3.8072969871100213</v>
          </cell>
          <cell r="CE435">
            <v>0.58978410486000143</v>
          </cell>
          <cell r="CF435">
            <v>-5.5527873399991989E-3</v>
          </cell>
          <cell r="CG435">
            <v>4.1041955400000774E-3</v>
          </cell>
          <cell r="CH435">
            <v>0.12381622044000018</v>
          </cell>
          <cell r="CI435">
            <v>-5.0606443020000391E-2</v>
          </cell>
          <cell r="CJ435">
            <v>-2.4546556969999855E-2</v>
          </cell>
          <cell r="CK435">
            <v>5.1221054740000049E-2</v>
          </cell>
          <cell r="CL435">
            <v>-3.8503628570000004E-2</v>
          </cell>
          <cell r="CM435">
            <v>-1.7363322970000539E-2</v>
          </cell>
          <cell r="CN435">
            <v>3.9107182550000452E-2</v>
          </cell>
          <cell r="CO435">
            <v>0.10202937594000083</v>
          </cell>
          <cell r="CP435">
            <v>0.17411017242999893</v>
          </cell>
          <cell r="CQ435">
            <v>0.23196864208999823</v>
          </cell>
          <cell r="CR435">
            <v>0.15506445899999477</v>
          </cell>
          <cell r="CS435">
            <v>7.7654806199998205E-3</v>
          </cell>
          <cell r="CT435">
            <v>-0.19307124485000049</v>
          </cell>
          <cell r="CU435">
            <v>-3.4539914480000711E-2</v>
          </cell>
          <cell r="CV435">
            <v>0.25713866977000022</v>
          </cell>
          <cell r="CW435">
            <v>-0.10205488692999864</v>
          </cell>
          <cell r="CX435">
            <v>0.19451538652999911</v>
          </cell>
          <cell r="CY435">
            <v>-3.7457452199999963E-2</v>
          </cell>
          <cell r="CZ435">
            <v>0.10079176747999963</v>
          </cell>
          <cell r="DA435">
            <v>0.232359530260001</v>
          </cell>
          <cell r="DB435">
            <v>-1.4059444900009765E-3</v>
          </cell>
          <cell r="DC435">
            <v>-0.14962342633999981</v>
          </cell>
          <cell r="DD435">
            <v>-0.11935350637000131</v>
          </cell>
          <cell r="DE435">
            <v>5.2054980459999456E-2</v>
          </cell>
          <cell r="DF435">
            <v>-1.6484380379998775E-2</v>
          </cell>
          <cell r="DG435">
            <v>-9.2477367239999886E-2</v>
          </cell>
          <cell r="DH435">
            <v>-6.402940980000027E-2</v>
          </cell>
          <cell r="DI435">
            <v>0.13616836781999941</v>
          </cell>
          <cell r="DJ435">
            <v>0.1438216920399995</v>
          </cell>
          <cell r="DK435">
            <v>-0.17847889455999955</v>
          </cell>
          <cell r="DL435">
            <v>8.3567049540000049E-2</v>
          </cell>
          <cell r="DM435">
            <v>-2.2237346129998947E-2</v>
          </cell>
          <cell r="DN435">
            <v>-3.092321911999818E-2</v>
          </cell>
          <cell r="DO435">
            <v>-0.17788641720999898</v>
          </cell>
          <cell r="DP435">
            <v>-3.4365774580000341E-2</v>
          </cell>
          <cell r="DQ435">
            <v>0.30538068007999897</v>
          </cell>
          <cell r="DR435">
            <v>-0.82311301428999428</v>
          </cell>
          <cell r="DS435">
            <v>-0.27796272118999976</v>
          </cell>
          <cell r="DT435">
            <v>3.4210375719999853E-2</v>
          </cell>
          <cell r="DU435">
            <v>-0.16394559723000102</v>
          </cell>
          <cell r="DV435">
            <v>-6.7477892699999931E-2</v>
          </cell>
          <cell r="DW435">
            <v>-0.17863978788999901</v>
          </cell>
          <cell r="DX435">
            <v>1.6632459800014487E-3</v>
          </cell>
          <cell r="DY435">
            <v>-0.11871404851000023</v>
          </cell>
          <cell r="DZ435">
            <v>-5.1576731599999981E-2</v>
          </cell>
          <cell r="EA435">
            <v>1.4741511230000448E-2</v>
          </cell>
          <cell r="EB435">
            <v>-7.2968743330000585E-2</v>
          </cell>
          <cell r="EC435">
            <v>-4.9802180030000365E-2</v>
          </cell>
          <cell r="ED435">
            <v>0.10735955526000041</v>
          </cell>
          <cell r="EE435">
            <v>-0.62914907697000899</v>
          </cell>
          <cell r="EF435">
            <v>-0.30162369217999885</v>
          </cell>
          <cell r="EG435">
            <v>1.9655670820000193E-2</v>
          </cell>
          <cell r="EH435">
            <v>7.8114393759999956E-2</v>
          </cell>
          <cell r="EI435">
            <v>-4.3194787879998309E-2</v>
          </cell>
          <cell r="EJ435">
            <v>-6.8930517250000101E-2</v>
          </cell>
          <cell r="EK435">
            <v>-9.4251861269999182E-2</v>
          </cell>
          <cell r="EL435">
            <v>1.2601580540001933E-2</v>
          </cell>
          <cell r="EM435">
            <v>-0.17848594358999925</v>
          </cell>
          <cell r="EN435">
            <v>3.134631506999952E-2</v>
          </cell>
          <cell r="EO435">
            <v>3.3921243730000938E-2</v>
          </cell>
          <cell r="EP435">
            <v>-0.25909592743000243</v>
          </cell>
          <cell r="EQ435">
            <v>0.14079444870999858</v>
          </cell>
          <cell r="ER435">
            <v>0.55582350054999807</v>
          </cell>
          <cell r="ES435">
            <v>0.10373736796999999</v>
          </cell>
          <cell r="ET435">
            <v>-1.5619711830000327E-2</v>
          </cell>
          <cell r="EU435">
            <v>9.9567333499996913E-3</v>
          </cell>
          <cell r="EV435">
            <v>-5.4948158260000213E-2</v>
          </cell>
          <cell r="EW435">
            <v>6.4260053689999985E-2</v>
          </cell>
          <cell r="EX435">
            <v>-3.638245832000031E-2</v>
          </cell>
          <cell r="EY435">
            <v>-3.8449647420001121E-2</v>
          </cell>
          <cell r="EZ435">
            <v>2.1994269169998582E-2</v>
          </cell>
          <cell r="FA435">
            <v>1.1631018750000166E-2</v>
          </cell>
          <cell r="FB435">
            <v>-2.3874066210000322E-2</v>
          </cell>
          <cell r="FC435">
            <v>9.4832181260001036E-2</v>
          </cell>
          <cell r="FD435">
            <v>0.41868591840000047</v>
          </cell>
          <cell r="FE435">
            <v>-0.50530476453999285</v>
          </cell>
          <cell r="FF435">
            <v>-3.8307292430000306E-2</v>
          </cell>
          <cell r="FG435">
            <v>-3.5896189059999806E-2</v>
          </cell>
          <cell r="FH435">
            <v>-1.0565833210000264E-2</v>
          </cell>
          <cell r="FI435">
            <v>-7.786491994000011E-2</v>
          </cell>
          <cell r="FJ435">
            <v>1.8644063939999178E-2</v>
          </cell>
          <cell r="FK435">
            <v>7.3854313860000076E-2</v>
          </cell>
          <cell r="FL435">
            <v>-2.5357557389999563E-2</v>
          </cell>
          <cell r="FM435">
            <v>6.4633624589998995E-2</v>
          </cell>
          <cell r="FN435">
            <v>-3.1951640349999977E-2</v>
          </cell>
          <cell r="FO435">
            <v>-0.13514842436999963</v>
          </cell>
          <cell r="FP435">
            <v>7.1674501029999949E-2</v>
          </cell>
          <cell r="FQ435">
            <v>-0.37901941120999938</v>
          </cell>
          <cell r="FR435">
            <v>-0.56387506338000293</v>
          </cell>
          <cell r="FS435">
            <v>9.9160639760000002E-2</v>
          </cell>
          <cell r="FT435">
            <v>2.7503955619999854E-2</v>
          </cell>
          <cell r="FU435">
            <v>8.2878284000003077E-3</v>
          </cell>
          <cell r="FV435">
            <v>0.11126833421000004</v>
          </cell>
          <cell r="FW435">
            <v>7.68069865399994E-2</v>
          </cell>
          <cell r="FX435">
            <v>-9.571702700004181E-4</v>
          </cell>
          <cell r="FY435">
            <v>1.546323264999927E-2</v>
          </cell>
          <cell r="FZ435">
            <v>-8.901034781000039E-2</v>
          </cell>
          <cell r="GA435">
            <v>-4.0407294219999557E-2</v>
          </cell>
          <cell r="GB435">
            <v>-4.6954265589999711E-2</v>
          </cell>
          <cell r="GC435">
            <v>-0.26932225790999986</v>
          </cell>
          <cell r="GD435">
            <v>-0.45571470475999964</v>
          </cell>
          <cell r="GE435">
            <v>-0.19897074650000235</v>
          </cell>
          <cell r="GF435">
            <v>0.11445650510999972</v>
          </cell>
          <cell r="GG435">
            <v>7.4898762050000123E-2</v>
          </cell>
          <cell r="GH435">
            <v>-5.8609806559999811E-2</v>
          </cell>
          <cell r="GI435">
            <v>0.10196085879000005</v>
          </cell>
          <cell r="GJ435">
            <v>-0.13830509617999898</v>
          </cell>
          <cell r="GK435">
            <v>-8.4076088809999838E-2</v>
          </cell>
          <cell r="GL435">
            <v>-5.7835865549999532E-2</v>
          </cell>
          <cell r="GM435">
            <v>-4.7810681690000578E-2</v>
          </cell>
          <cell r="GN435">
            <v>2.5357220390000101E-2</v>
          </cell>
          <cell r="GO435">
            <v>-7.1079861299994107E-3</v>
          </cell>
          <cell r="GP435">
            <v>5.3832736129999947E-2</v>
          </cell>
          <cell r="GQ435">
            <v>-0.1757313040499997</v>
          </cell>
          <cell r="GR435">
            <v>0.32739923029999574</v>
          </cell>
          <cell r="GS435">
            <v>-8.2938211310000121E-2</v>
          </cell>
          <cell r="GT435">
            <v>1.5125412409998873E-2</v>
          </cell>
          <cell r="GU435">
            <v>5.6034485680000135E-2</v>
          </cell>
          <cell r="GV435">
            <v>-5.62032485999997E-3</v>
          </cell>
          <cell r="GW435">
            <v>-0.14313106403000031</v>
          </cell>
          <cell r="GX435">
            <v>8.1601534239999829E-2</v>
          </cell>
          <cell r="GY435">
            <v>-0.1384924068700002</v>
          </cell>
          <cell r="GZ435">
            <v>8.6663082639999445E-2</v>
          </cell>
          <cell r="HA435">
            <v>-4.8842698580000565E-2</v>
          </cell>
          <cell r="HB435">
            <v>0.12406238432999972</v>
          </cell>
          <cell r="HC435">
            <v>0.11004362213000007</v>
          </cell>
          <cell r="HD435">
            <v>0.27289341451999993</v>
          </cell>
          <cell r="HE435">
            <v>-0.20027664279999868</v>
          </cell>
          <cell r="HF435">
            <v>-3.6103436739999495E-2</v>
          </cell>
          <cell r="HG435">
            <v>-8.5310591279999848E-2</v>
          </cell>
          <cell r="HH435">
            <v>2.1843234559999924E-2</v>
          </cell>
          <cell r="HI435">
            <v>-2.2863233980000341E-2</v>
          </cell>
          <cell r="HJ435">
            <v>-0.13313856397000023</v>
          </cell>
          <cell r="HK435">
            <v>5.3932728000001262E-3</v>
          </cell>
          <cell r="HL435">
            <v>-4.7718713590000128E-2</v>
          </cell>
          <cell r="HM435">
            <v>-2.5384608520000462E-2</v>
          </cell>
          <cell r="HN435">
            <v>4.8661614330000269E-2</v>
          </cell>
          <cell r="HO435">
            <v>5.7442099992144335E-6</v>
          </cell>
          <cell r="HP435">
            <v>-2.3854818539999378E-2</v>
          </cell>
          <cell r="HQ435">
            <v>9.819345791999945E-2</v>
          </cell>
          <cell r="HR435">
            <v>0.44003663619998434</v>
          </cell>
          <cell r="HS435">
            <v>0.11937146730999926</v>
          </cell>
          <cell r="HT435">
            <v>8.9062799989999775E-2</v>
          </cell>
          <cell r="HU435">
            <v>-1.2843246149999654E-2</v>
          </cell>
          <cell r="HV435">
            <v>-2.2655924790000004E-2</v>
          </cell>
          <cell r="HW435">
            <v>-6.7689539329999882E-2</v>
          </cell>
          <cell r="HX435">
            <v>-2.7585651250001675E-2</v>
          </cell>
          <cell r="HY435">
            <v>8.6024637470000442E-2</v>
          </cell>
          <cell r="HZ435">
            <v>1.7433094479999411E-2</v>
          </cell>
          <cell r="IA435">
            <v>-8.0586471540000204E-2</v>
          </cell>
          <cell r="IB435">
            <v>3.83847341600001E-2</v>
          </cell>
          <cell r="IC435">
            <v>3.3189737350000303E-2</v>
          </cell>
          <cell r="ID435">
            <v>0.26793099850000024</v>
          </cell>
          <cell r="IE435">
            <v>0.45822079570000085</v>
          </cell>
          <cell r="IF435">
            <v>0.42833153455000028</v>
          </cell>
          <cell r="IG435">
            <v>1.9273310320000014E-2</v>
          </cell>
          <cell r="IH435">
            <v>-1.2469943900002001E-3</v>
          </cell>
          <cell r="II435">
            <v>5.741121004000016E-2</v>
          </cell>
          <cell r="IJ435">
            <v>6.7003002000110001E-4</v>
          </cell>
          <cell r="IK435">
            <v>-4.1279854009999895E-2</v>
          </cell>
          <cell r="IL435">
            <v>-8.7379956780000434E-2</v>
          </cell>
          <cell r="IM435">
            <v>7.197316120999897E-2</v>
          </cell>
          <cell r="IN435">
            <v>-3.6577604409999687E-2</v>
          </cell>
          <cell r="IO435">
            <v>4.9789806659999769E-2</v>
          </cell>
          <cell r="IP435">
            <v>-1.1792172259999401E-2</v>
          </cell>
          <cell r="IQ435">
            <v>9.0483247499999475E-3</v>
          </cell>
          <cell r="IR435">
            <v>0.12990725034000405</v>
          </cell>
          <cell r="IS435">
            <v>0</v>
          </cell>
          <cell r="IT435">
            <v>-8.8709759099998564E-3</v>
          </cell>
          <cell r="IU435">
            <v>-0.2035943055799998</v>
          </cell>
          <cell r="IV435">
            <v>-4.5587160169999308E-2</v>
          </cell>
          <cell r="IW435">
            <v>4.8418424950000372E-2</v>
          </cell>
          <cell r="IX435">
            <v>0.19788103798999845</v>
          </cell>
          <cell r="IY435">
            <v>4.1319443739999073E-2</v>
          </cell>
          <cell r="IZ435">
            <v>8.4230494199992734E-3</v>
          </cell>
          <cell r="JA435">
            <v>4.5651461500000323E-3</v>
          </cell>
          <cell r="JB435">
            <v>6.3209841010000822E-2</v>
          </cell>
          <cell r="JC435">
            <v>3.3700531050000038E-2</v>
          </cell>
          <cell r="JD435">
            <v>-9.5577823099999293E-3</v>
          </cell>
          <cell r="JE435">
            <v>0</v>
          </cell>
        </row>
        <row r="436"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-2.748229470989827E-2</v>
          </cell>
          <cell r="P436">
            <v>0</v>
          </cell>
          <cell r="Q436">
            <v>0</v>
          </cell>
          <cell r="R436">
            <v>-11.646937146939308</v>
          </cell>
          <cell r="S436">
            <v>0</v>
          </cell>
          <cell r="T436">
            <v>0.30703055253002276</v>
          </cell>
          <cell r="U436">
            <v>-8.0224061582598551</v>
          </cell>
          <cell r="V436">
            <v>-2.0325862491099542</v>
          </cell>
          <cell r="W436">
            <v>0.13364205766015402</v>
          </cell>
          <cell r="X436">
            <v>0</v>
          </cell>
          <cell r="Y436">
            <v>0</v>
          </cell>
          <cell r="Z436">
            <v>0</v>
          </cell>
          <cell r="AA436">
            <v>0.79759204949004925</v>
          </cell>
          <cell r="AB436">
            <v>-2.8302093992501796</v>
          </cell>
          <cell r="AC436">
            <v>0</v>
          </cell>
          <cell r="AD436">
            <v>0</v>
          </cell>
          <cell r="AE436">
            <v>17.24013741267845</v>
          </cell>
          <cell r="AF436">
            <v>-2.9234169971000483</v>
          </cell>
          <cell r="AG436">
            <v>3.412940967889881</v>
          </cell>
          <cell r="AH436">
            <v>-0.21224951261001479</v>
          </cell>
          <cell r="AI436">
            <v>7.2551783366500331</v>
          </cell>
          <cell r="AJ436">
            <v>0</v>
          </cell>
          <cell r="AK436">
            <v>2.5380685818599886</v>
          </cell>
          <cell r="AL436">
            <v>0</v>
          </cell>
          <cell r="AM436">
            <v>0</v>
          </cell>
          <cell r="AN436">
            <v>7.169616035989975</v>
          </cell>
          <cell r="AO436">
            <v>0</v>
          </cell>
          <cell r="AP436">
            <v>0</v>
          </cell>
          <cell r="AQ436">
            <v>0</v>
          </cell>
          <cell r="AR436">
            <v>-15.709226048931669</v>
          </cell>
          <cell r="AS436">
            <v>-23.838261815250007</v>
          </cell>
          <cell r="AT436">
            <v>-0.47890231481983392</v>
          </cell>
          <cell r="AU436">
            <v>8.185746142410153</v>
          </cell>
          <cell r="AV436">
            <v>0.27034169325997937</v>
          </cell>
          <cell r="AW436">
            <v>-8.0025179267299791</v>
          </cell>
          <cell r="AX436">
            <v>15.061723863569796</v>
          </cell>
          <cell r="AY436">
            <v>0.10591856244002429</v>
          </cell>
          <cell r="AZ436">
            <v>-0.43044595094988836</v>
          </cell>
          <cell r="BA436">
            <v>3.4380398488799528</v>
          </cell>
          <cell r="BB436">
            <v>-0.61633938308978031</v>
          </cell>
          <cell r="BC436">
            <v>-4.9481107142901237</v>
          </cell>
          <cell r="BD436">
            <v>-4.4564180543598013</v>
          </cell>
          <cell r="BE436">
            <v>17.175497859763709</v>
          </cell>
          <cell r="BF436">
            <v>18.876204567329523</v>
          </cell>
          <cell r="BG436">
            <v>-3.8990184603097759</v>
          </cell>
          <cell r="BH436">
            <v>-31.682912129730084</v>
          </cell>
          <cell r="BI436">
            <v>0.39097012455999902</v>
          </cell>
          <cell r="BJ436">
            <v>7.9966192649796994</v>
          </cell>
          <cell r="BK436">
            <v>-5.9905689038703258</v>
          </cell>
          <cell r="BL436">
            <v>3.9271237082599555</v>
          </cell>
          <cell r="BM436">
            <v>0</v>
          </cell>
          <cell r="BN436">
            <v>15.542867459759918</v>
          </cell>
          <cell r="BO436">
            <v>4.4726863491198401</v>
          </cell>
          <cell r="BP436">
            <v>23.1409228837</v>
          </cell>
          <cell r="BQ436">
            <v>-15.599397004030152</v>
          </cell>
          <cell r="BR436">
            <v>46.711298593136235</v>
          </cell>
          <cell r="BS436">
            <v>17.235484107830189</v>
          </cell>
          <cell r="BT436">
            <v>-10.269964947020071</v>
          </cell>
          <cell r="BU436">
            <v>8.0449428266902032</v>
          </cell>
          <cell r="BV436">
            <v>-4.5621793881098256</v>
          </cell>
          <cell r="BW436">
            <v>30.232110806909759</v>
          </cell>
          <cell r="BX436">
            <v>7.5314885822997439</v>
          </cell>
          <cell r="BY436">
            <v>-5.400170444539981</v>
          </cell>
          <cell r="BZ436">
            <v>-6.7142974440702119</v>
          </cell>
          <cell r="CA436">
            <v>0.24328268463989389</v>
          </cell>
          <cell r="CB436">
            <v>30.35955393885024</v>
          </cell>
          <cell r="CC436">
            <v>-2.3216104857898472</v>
          </cell>
          <cell r="CD436">
            <v>-17.667341644550106</v>
          </cell>
          <cell r="CE436">
            <v>-1.1533538319700369</v>
          </cell>
          <cell r="CF436">
            <v>3.6157505780000321E-2</v>
          </cell>
          <cell r="CG436">
            <v>4.6024968799997623E-2</v>
          </cell>
          <cell r="CH436">
            <v>0.28614442501000426</v>
          </cell>
          <cell r="CI436">
            <v>-0.41932681301999608</v>
          </cell>
          <cell r="CJ436">
            <v>1.639398021999483E-2</v>
          </cell>
          <cell r="CK436">
            <v>-0.74676244257000235</v>
          </cell>
          <cell r="CL436">
            <v>-0.16542746108000017</v>
          </cell>
          <cell r="CM436">
            <v>2.9948869789997445E-2</v>
          </cell>
          <cell r="CN436">
            <v>-9.5980779710000519E-2</v>
          </cell>
          <cell r="CO436">
            <v>0.44600246221000717</v>
          </cell>
          <cell r="CP436">
            <v>0.15582996196000565</v>
          </cell>
          <cell r="CQ436">
            <v>-0.74235850936000247</v>
          </cell>
          <cell r="CR436">
            <v>9.9493203500031768E-2</v>
          </cell>
          <cell r="CS436">
            <v>0.20421029157000703</v>
          </cell>
          <cell r="CT436">
            <v>0.23995802658999921</v>
          </cell>
          <cell r="CU436">
            <v>1.8589071070003627E-2</v>
          </cell>
          <cell r="CV436">
            <v>8.1467463970000153E-2</v>
          </cell>
          <cell r="CW436">
            <v>-0.39212424384000499</v>
          </cell>
          <cell r="CX436">
            <v>0.2374179631100013</v>
          </cell>
          <cell r="CY436">
            <v>0.18207200519999844</v>
          </cell>
          <cell r="CZ436">
            <v>5.0292374939999718E-2</v>
          </cell>
          <cell r="DA436">
            <v>-0.23221885961999789</v>
          </cell>
          <cell r="DB436">
            <v>0.4392259497099964</v>
          </cell>
          <cell r="DC436">
            <v>-0.18415427831999764</v>
          </cell>
          <cell r="DD436">
            <v>-0.54524256088000023</v>
          </cell>
          <cell r="DE436">
            <v>-0.22065259884993793</v>
          </cell>
          <cell r="DF436">
            <v>-5.3926123269999238E-2</v>
          </cell>
          <cell r="DG436">
            <v>-0.1962377068499972</v>
          </cell>
          <cell r="DH436">
            <v>-6.6400595320004641E-2</v>
          </cell>
          <cell r="DI436">
            <v>-5.4886347379998313E-2</v>
          </cell>
          <cell r="DJ436">
            <v>-0.1539692292999959</v>
          </cell>
          <cell r="DK436">
            <v>0.14643808218000132</v>
          </cell>
          <cell r="DL436">
            <v>-0.17403974391000077</v>
          </cell>
          <cell r="DM436">
            <v>-1.1101870399983227E-3</v>
          </cell>
          <cell r="DN436">
            <v>7.7070947170000181E-2</v>
          </cell>
          <cell r="DO436">
            <v>-0.33287724243000127</v>
          </cell>
          <cell r="DP436">
            <v>-0.65975747509999039</v>
          </cell>
          <cell r="DQ436">
            <v>1.2490430223999986</v>
          </cell>
          <cell r="DR436">
            <v>-8.7980218319955839E-2</v>
          </cell>
          <cell r="DS436">
            <v>9.2502369390000894E-2</v>
          </cell>
          <cell r="DT436">
            <v>0.13140528773999982</v>
          </cell>
          <cell r="DU436">
            <v>-6.8317723159999844E-2</v>
          </cell>
          <cell r="DV436">
            <v>-0.11978195478999965</v>
          </cell>
          <cell r="DW436">
            <v>-0.27458641032000131</v>
          </cell>
          <cell r="DX436">
            <v>-1.0010629132399984</v>
          </cell>
          <cell r="DY436">
            <v>0.15952903227999826</v>
          </cell>
          <cell r="DZ436">
            <v>0.22684956315000093</v>
          </cell>
          <cell r="EA436">
            <v>9.7897065689998897E-2</v>
          </cell>
          <cell r="EB436">
            <v>0.44700150083999191</v>
          </cell>
          <cell r="EC436">
            <v>-6.6883783129998875E-2</v>
          </cell>
          <cell r="ED436">
            <v>0.28746774723000001</v>
          </cell>
          <cell r="EE436">
            <v>0.33417356237998774</v>
          </cell>
          <cell r="EF436">
            <v>7.3167844229999446E-2</v>
          </cell>
          <cell r="EG436">
            <v>9.0497322150003612E-2</v>
          </cell>
          <cell r="EH436">
            <v>0.41701527553000517</v>
          </cell>
          <cell r="EI436">
            <v>-6.2651549659996419E-2</v>
          </cell>
          <cell r="EJ436">
            <v>7.5326377029995228E-2</v>
          </cell>
          <cell r="EK436">
            <v>0.22544796533000522</v>
          </cell>
          <cell r="EL436">
            <v>0.10337984025999702</v>
          </cell>
          <cell r="EM436">
            <v>-0.19278129266999855</v>
          </cell>
          <cell r="EN436">
            <v>7.8677793339998914E-2</v>
          </cell>
          <cell r="EO436">
            <v>-5.6677032810000583E-2</v>
          </cell>
          <cell r="EP436">
            <v>0.65676139681999857</v>
          </cell>
          <cell r="EQ436">
            <v>-1.073990377169995</v>
          </cell>
          <cell r="ER436">
            <v>1.9854939314099909</v>
          </cell>
          <cell r="ES436">
            <v>-0.16466101791000298</v>
          </cell>
          <cell r="ET436">
            <v>0.39162646273000057</v>
          </cell>
          <cell r="EU436">
            <v>0.10769745502000205</v>
          </cell>
          <cell r="EV436">
            <v>0.14730452336999988</v>
          </cell>
          <cell r="EW436">
            <v>3.6762670139999898E-2</v>
          </cell>
          <cell r="EX436">
            <v>2.2143537680001657E-2</v>
          </cell>
          <cell r="EY436">
            <v>0.13737222422000173</v>
          </cell>
          <cell r="EZ436">
            <v>4.4684049689998062E-2</v>
          </cell>
          <cell r="FA436">
            <v>-9.4547419550000456E-2</v>
          </cell>
          <cell r="FB436">
            <v>0.25768333014999811</v>
          </cell>
          <cell r="FC436">
            <v>-0.16457017321000045</v>
          </cell>
          <cell r="FD436">
            <v>1.2639982890799981</v>
          </cell>
          <cell r="FE436">
            <v>-1.185504689920009</v>
          </cell>
          <cell r="FF436">
            <v>-0.42046806908000534</v>
          </cell>
          <cell r="FG436">
            <v>-0.15725911852999808</v>
          </cell>
          <cell r="FH436">
            <v>0.40593746829000033</v>
          </cell>
          <cell r="FI436">
            <v>1.7662399509999815E-2</v>
          </cell>
          <cell r="FJ436">
            <v>3.4379580399992449E-3</v>
          </cell>
          <cell r="FK436">
            <v>-0.17678186271999863</v>
          </cell>
          <cell r="FL436">
            <v>-5.7789482189996022E-2</v>
          </cell>
          <cell r="FM436">
            <v>-0.45472183389999898</v>
          </cell>
          <cell r="FN436">
            <v>-6.6570898049999272E-2</v>
          </cell>
          <cell r="FO436">
            <v>5.6129596450000818E-2</v>
          </cell>
          <cell r="FP436">
            <v>0.19315860879999924</v>
          </cell>
          <cell r="FQ436">
            <v>-0.52823945653999616</v>
          </cell>
          <cell r="FR436">
            <v>-1.4643418208499668</v>
          </cell>
          <cell r="FS436">
            <v>-0.21921311018000011</v>
          </cell>
          <cell r="FT436">
            <v>-0.29010260061999915</v>
          </cell>
          <cell r="FU436">
            <v>-9.1918467489998434E-2</v>
          </cell>
          <cell r="FV436">
            <v>1.6754681870001065E-2</v>
          </cell>
          <cell r="FW436">
            <v>4.7668832879995904E-2</v>
          </cell>
          <cell r="FX436">
            <v>-1.9730940450001455E-2</v>
          </cell>
          <cell r="FY436">
            <v>0.29444587440000092</v>
          </cell>
          <cell r="FZ436">
            <v>4.1634668769997774E-2</v>
          </cell>
          <cell r="GA436">
            <v>-0.22754065081999819</v>
          </cell>
          <cell r="GB436">
            <v>-0.29595359562999946</v>
          </cell>
          <cell r="GC436">
            <v>0.26211511105999996</v>
          </cell>
          <cell r="GD436">
            <v>-0.98250162463999402</v>
          </cell>
          <cell r="GE436">
            <v>2.5760607268099989</v>
          </cell>
          <cell r="GF436">
            <v>-1.4543441699998993E-3</v>
          </cell>
          <cell r="GG436">
            <v>0.52219725748999934</v>
          </cell>
          <cell r="GH436">
            <v>-0.14273168676999859</v>
          </cell>
          <cell r="GI436">
            <v>-0.11188011491000083</v>
          </cell>
          <cell r="GJ436">
            <v>-0.32792912178000222</v>
          </cell>
          <cell r="GK436">
            <v>9.1736702999973829E-3</v>
          </cell>
          <cell r="GL436">
            <v>-0.19025879626000375</v>
          </cell>
          <cell r="GM436">
            <v>0.59006997216999935</v>
          </cell>
          <cell r="GN436">
            <v>0.36699752367000116</v>
          </cell>
          <cell r="GO436">
            <v>2.6883684810000474E-2</v>
          </cell>
          <cell r="GP436">
            <v>0.67987504811000399</v>
          </cell>
          <cell r="GQ436">
            <v>1.1551176341499971</v>
          </cell>
          <cell r="GR436">
            <v>1.5192772862499453</v>
          </cell>
          <cell r="GS436">
            <v>0.15806686699999872</v>
          </cell>
          <cell r="GT436">
            <v>1.3073860909999624E-2</v>
          </cell>
          <cell r="GU436">
            <v>2.9649090620001317E-2</v>
          </cell>
          <cell r="GV436">
            <v>8.6680978159998645E-2</v>
          </cell>
          <cell r="GW436">
            <v>-9.2346603250000214E-2</v>
          </cell>
          <cell r="GX436">
            <v>0.18498493937000049</v>
          </cell>
          <cell r="GY436">
            <v>0.11088732829000136</v>
          </cell>
          <cell r="GZ436">
            <v>-0.19582935520999811</v>
          </cell>
          <cell r="HA436">
            <v>9.7105424960000519E-2</v>
          </cell>
          <cell r="HB436">
            <v>0.13269978381000058</v>
          </cell>
          <cell r="HC436">
            <v>0.23953383471999778</v>
          </cell>
          <cell r="HD436">
            <v>0.75477113686999786</v>
          </cell>
          <cell r="HE436">
            <v>-0.13487308411995969</v>
          </cell>
          <cell r="HF436">
            <v>7.7050490679997807E-2</v>
          </cell>
          <cell r="HG436">
            <v>0.22988598760000301</v>
          </cell>
          <cell r="HH436">
            <v>-0.50255192785999725</v>
          </cell>
          <cell r="HI436">
            <v>-1.2461519149997713E-2</v>
          </cell>
          <cell r="HJ436">
            <v>-0.11386156549000503</v>
          </cell>
          <cell r="HK436">
            <v>-2.2903392489997287E-2</v>
          </cell>
          <cell r="HL436">
            <v>-2.4322755059998258E-2</v>
          </cell>
          <cell r="HM436">
            <v>-0.1054521914300004</v>
          </cell>
          <cell r="HN436">
            <v>4.0844136760004091E-2</v>
          </cell>
          <cell r="HO436">
            <v>-0.1463936308599969</v>
          </cell>
          <cell r="HP436">
            <v>0.54016951396000223</v>
          </cell>
          <cell r="HQ436">
            <v>-9.4876230779998849E-2</v>
          </cell>
          <cell r="HR436">
            <v>-0.52338266633000785</v>
          </cell>
          <cell r="HS436">
            <v>-0.13802623151000049</v>
          </cell>
          <cell r="HT436">
            <v>0.18428818832999738</v>
          </cell>
          <cell r="HU436">
            <v>-4.3281725299998186E-2</v>
          </cell>
          <cell r="HV436">
            <v>-4.4839991869999096E-2</v>
          </cell>
          <cell r="HW436">
            <v>-0.34306381904999839</v>
          </cell>
          <cell r="HX436">
            <v>0.15101717759999644</v>
          </cell>
          <cell r="HY436">
            <v>-0.41790854046000092</v>
          </cell>
          <cell r="HZ436">
            <v>-0.16900769006999994</v>
          </cell>
          <cell r="IA436">
            <v>-0.23708663242000227</v>
          </cell>
          <cell r="IB436">
            <v>-3.9708283220001306E-2</v>
          </cell>
          <cell r="IC436">
            <v>0.44141250871000004</v>
          </cell>
          <cell r="ID436">
            <v>0.13282237292999888</v>
          </cell>
          <cell r="IE436">
            <v>1.4667759207099778</v>
          </cell>
          <cell r="IF436">
            <v>1.3499736743300019</v>
          </cell>
          <cell r="IG436">
            <v>1.3932815440000468E-2</v>
          </cell>
          <cell r="IH436">
            <v>-9.0287002499991331E-3</v>
          </cell>
          <cell r="II436">
            <v>-8.3712093399999077E-3</v>
          </cell>
          <cell r="IJ436">
            <v>9.1105310359999692E-2</v>
          </cell>
          <cell r="IK436">
            <v>0.22363141159000222</v>
          </cell>
          <cell r="IL436">
            <v>0.12994328038999825</v>
          </cell>
          <cell r="IM436">
            <v>6.7755789340001371E-2</v>
          </cell>
          <cell r="IN436">
            <v>-0.17449029688999929</v>
          </cell>
          <cell r="IO436">
            <v>-0.18016604298000338</v>
          </cell>
          <cell r="IP436">
            <v>9.4719004999710421E-4</v>
          </cell>
          <cell r="IQ436">
            <v>-3.845730132999936E-2</v>
          </cell>
          <cell r="IR436">
            <v>-0.75437256996005431</v>
          </cell>
          <cell r="IS436">
            <v>-5.8931182639998525E-2</v>
          </cell>
          <cell r="IT436">
            <v>9.5862735359999007E-2</v>
          </cell>
          <cell r="IU436">
            <v>9.1323402319993363E-2</v>
          </cell>
          <cell r="IV436">
            <v>6.3371478560000583E-2</v>
          </cell>
          <cell r="IW436">
            <v>-0.30936694404000065</v>
          </cell>
          <cell r="IX436">
            <v>5.046477939995242E-3</v>
          </cell>
          <cell r="IY436">
            <v>-0.11092788071000115</v>
          </cell>
          <cell r="IZ436">
            <v>-7.7235210860003178E-2</v>
          </cell>
          <cell r="JA436">
            <v>-0.10568830060999801</v>
          </cell>
          <cell r="JB436">
            <v>-0.62239014024000028</v>
          </cell>
          <cell r="JC436">
            <v>0.10701750696999746</v>
          </cell>
          <cell r="JD436">
            <v>0.1675454879900018</v>
          </cell>
          <cell r="JE436">
            <v>0</v>
          </cell>
        </row>
        <row r="437">
          <cell r="F437">
            <v>0</v>
          </cell>
          <cell r="G437">
            <v>0</v>
          </cell>
          <cell r="H437">
            <v>0.73693571655996948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2.2662685296299969</v>
          </cell>
          <cell r="S437">
            <v>0</v>
          </cell>
          <cell r="T437">
            <v>0</v>
          </cell>
          <cell r="U437">
            <v>1.1133225094100112</v>
          </cell>
          <cell r="V437">
            <v>1.1621424166699512</v>
          </cell>
          <cell r="W437">
            <v>-4.3769731129941647E-2</v>
          </cell>
          <cell r="X437">
            <v>0</v>
          </cell>
          <cell r="Y437">
            <v>0</v>
          </cell>
          <cell r="Z437">
            <v>0</v>
          </cell>
          <cell r="AA437">
            <v>3.4573334680004564E-2</v>
          </cell>
          <cell r="AB437">
            <v>0</v>
          </cell>
          <cell r="AC437">
            <v>0</v>
          </cell>
          <cell r="AD437">
            <v>0</v>
          </cell>
          <cell r="AE437">
            <v>-0.13097093318992847</v>
          </cell>
          <cell r="AF437">
            <v>-0.87218600452996498</v>
          </cell>
          <cell r="AG437">
            <v>-4.3386184949999915</v>
          </cell>
          <cell r="AH437">
            <v>-3.8462439982999967</v>
          </cell>
          <cell r="AI437">
            <v>6.0065757412600647</v>
          </cell>
          <cell r="AJ437">
            <v>1.1278442165199749</v>
          </cell>
          <cell r="AK437">
            <v>0</v>
          </cell>
          <cell r="AL437">
            <v>0</v>
          </cell>
          <cell r="AM437">
            <v>0</v>
          </cell>
          <cell r="AN437">
            <v>2.8070415369300008</v>
          </cell>
          <cell r="AO437">
            <v>-1.0153839300699588</v>
          </cell>
          <cell r="AP437">
            <v>0</v>
          </cell>
          <cell r="AQ437">
            <v>0</v>
          </cell>
          <cell r="AR437">
            <v>18.666739279041394</v>
          </cell>
          <cell r="AS437">
            <v>1.5209511525900439</v>
          </cell>
          <cell r="AT437">
            <v>0.26128909885005669</v>
          </cell>
          <cell r="AU437">
            <v>-4.1905333959600171</v>
          </cell>
          <cell r="AV437">
            <v>-2.024923447180015</v>
          </cell>
          <cell r="AW437">
            <v>-1.741910816059999</v>
          </cell>
          <cell r="AX437">
            <v>3.7465496800399478</v>
          </cell>
          <cell r="AY437">
            <v>2.2271229080300259</v>
          </cell>
          <cell r="AZ437">
            <v>1.4566876171199965</v>
          </cell>
          <cell r="BA437">
            <v>0.88490072214000293</v>
          </cell>
          <cell r="BB437">
            <v>2.4218696052599853</v>
          </cell>
          <cell r="BC437">
            <v>6.333975526209997</v>
          </cell>
          <cell r="BD437">
            <v>7.770760628000005</v>
          </cell>
          <cell r="BE437">
            <v>-20.93484751907954</v>
          </cell>
          <cell r="BF437">
            <v>1.5982323712599396</v>
          </cell>
          <cell r="BG437">
            <v>-0.29787628757998164</v>
          </cell>
          <cell r="BH437">
            <v>-0.60647250430002941</v>
          </cell>
          <cell r="BI437">
            <v>-2.0821556668200287</v>
          </cell>
          <cell r="BJ437">
            <v>-4.89896648292995</v>
          </cell>
          <cell r="BK437">
            <v>1.8438292591100094</v>
          </cell>
          <cell r="BL437">
            <v>-1.43765735497999</v>
          </cell>
          <cell r="BM437">
            <v>0</v>
          </cell>
          <cell r="BN437">
            <v>-2.7819954393799549</v>
          </cell>
          <cell r="BO437">
            <v>-4.5358066147500153</v>
          </cell>
          <cell r="BP437">
            <v>-0.10526055523001787</v>
          </cell>
          <cell r="BQ437">
            <v>-7.6307182434800893</v>
          </cell>
          <cell r="BR437">
            <v>29.140735305059934</v>
          </cell>
          <cell r="BS437">
            <v>-2.5936130305501024</v>
          </cell>
          <cell r="BT437">
            <v>4.3964043410800286</v>
          </cell>
          <cell r="BU437">
            <v>5.5886332650300119</v>
          </cell>
          <cell r="BV437">
            <v>6.1072505610300141</v>
          </cell>
          <cell r="BW437">
            <v>5.6314736172000153</v>
          </cell>
          <cell r="BX437">
            <v>-3.7059721800399643</v>
          </cell>
          <cell r="BY437">
            <v>1.87092004938998</v>
          </cell>
          <cell r="BZ437">
            <v>1.1745528623600023</v>
          </cell>
          <cell r="CA437">
            <v>1.8386163497100085</v>
          </cell>
          <cell r="CB437">
            <v>2.0048258103399803</v>
          </cell>
          <cell r="CC437">
            <v>7.3124406409300207</v>
          </cell>
          <cell r="CD437">
            <v>-0.48479698142000416</v>
          </cell>
          <cell r="CE437">
            <v>-2.0359234100013168E-2</v>
          </cell>
          <cell r="CF437">
            <v>-3.7820222909999757E-2</v>
          </cell>
          <cell r="CG437">
            <v>-1.2507998720000302E-2</v>
          </cell>
          <cell r="CH437">
            <v>0.18750091566999938</v>
          </cell>
          <cell r="CI437">
            <v>-0.15143051241000016</v>
          </cell>
          <cell r="CJ437">
            <v>-2.4278092330000334E-2</v>
          </cell>
          <cell r="CK437">
            <v>-2.2246531140000414E-2</v>
          </cell>
          <cell r="CL437">
            <v>-1.4604933000000209E-2</v>
          </cell>
          <cell r="CM437">
            <v>-2.8273086130000458E-2</v>
          </cell>
          <cell r="CN437">
            <v>2.3870449669999516E-2</v>
          </cell>
          <cell r="CO437">
            <v>-6.3188570200001237E-3</v>
          </cell>
          <cell r="CP437">
            <v>0.12302501779999897</v>
          </cell>
          <cell r="CQ437">
            <v>-5.727538357999995E-2</v>
          </cell>
          <cell r="CR437">
            <v>-0.41671602454999856</v>
          </cell>
          <cell r="CS437">
            <v>-0.14080784946000069</v>
          </cell>
          <cell r="CT437">
            <v>-1.1269648999956416E-4</v>
          </cell>
          <cell r="CU437">
            <v>-2.7597225850000129E-2</v>
          </cell>
          <cell r="CV437">
            <v>0.1624488725200024</v>
          </cell>
          <cell r="CW437">
            <v>-3.1875051960000178E-2</v>
          </cell>
          <cell r="CX437">
            <v>-0.23329456007000093</v>
          </cell>
          <cell r="CY437">
            <v>-2.8072282710000174E-2</v>
          </cell>
          <cell r="CZ437">
            <v>3.648007879000037E-2</v>
          </cell>
          <cell r="DA437">
            <v>-1.1727163740000712E-2</v>
          </cell>
          <cell r="DB437">
            <v>-0.1007092212600007</v>
          </cell>
          <cell r="DC437">
            <v>4.9056362999877479E-4</v>
          </cell>
          <cell r="DD437">
            <v>-4.1939487949998799E-2</v>
          </cell>
          <cell r="DE437">
            <v>-0.14965530487999246</v>
          </cell>
          <cell r="DF437">
            <v>9.3044575699998688E-3</v>
          </cell>
          <cell r="DG437">
            <v>2.1257376550000373E-2</v>
          </cell>
          <cell r="DH437">
            <v>7.7829529009998843E-2</v>
          </cell>
          <cell r="DI437">
            <v>-0.13334268979000097</v>
          </cell>
          <cell r="DJ437">
            <v>-8.4498577639999795E-2</v>
          </cell>
          <cell r="DK437">
            <v>-1.5789394010001345E-2</v>
          </cell>
          <cell r="DL437">
            <v>6.4088497700005576E-3</v>
          </cell>
          <cell r="DM437">
            <v>-5.6349253219999618E-2</v>
          </cell>
          <cell r="DN437">
            <v>-1.8643600189999887E-2</v>
          </cell>
          <cell r="DO437">
            <v>8.0291396509999835E-2</v>
          </cell>
          <cell r="DP437">
            <v>-9.5611007699999639E-2</v>
          </cell>
          <cell r="DQ437">
            <v>5.9487608259999103E-2</v>
          </cell>
          <cell r="DR437">
            <v>0.22004368135999641</v>
          </cell>
          <cell r="DS437">
            <v>-8.2140054449999944E-2</v>
          </cell>
          <cell r="DT437">
            <v>5.4418511300000638E-3</v>
          </cell>
          <cell r="DU437">
            <v>-7.9919997980000268E-2</v>
          </cell>
          <cell r="DV437">
            <v>-0.13981352617000109</v>
          </cell>
          <cell r="DW437">
            <v>-2.657357062999921E-2</v>
          </cell>
          <cell r="DX437">
            <v>9.7222445550001702E-2</v>
          </cell>
          <cell r="DY437">
            <v>8.7032965200002366E-3</v>
          </cell>
          <cell r="DZ437">
            <v>0.10435926726999956</v>
          </cell>
          <cell r="EA437">
            <v>4.4159246229998672E-2</v>
          </cell>
          <cell r="EB437">
            <v>8.6954612639998707E-2</v>
          </cell>
          <cell r="EC437">
            <v>0.15960009387999907</v>
          </cell>
          <cell r="ED437">
            <v>4.2050017369999804E-2</v>
          </cell>
          <cell r="EE437">
            <v>-0.12802523189002102</v>
          </cell>
          <cell r="EF437">
            <v>-0.20364670326000134</v>
          </cell>
          <cell r="EG437">
            <v>5.7220519919998658E-2</v>
          </cell>
          <cell r="EH437">
            <v>0.12922352101000101</v>
          </cell>
          <cell r="EI437">
            <v>0.27702983418000038</v>
          </cell>
          <cell r="EJ437">
            <v>5.412118699000068E-2</v>
          </cell>
          <cell r="EK437">
            <v>2.1801435939998726E-2</v>
          </cell>
          <cell r="EL437">
            <v>9.4473588779999673E-2</v>
          </cell>
          <cell r="EM437">
            <v>-6.2872099869999865E-2</v>
          </cell>
          <cell r="EN437">
            <v>-5.5033216670000051E-2</v>
          </cell>
          <cell r="EO437">
            <v>-0.10830940642000009</v>
          </cell>
          <cell r="EP437">
            <v>-0.30005958063000016</v>
          </cell>
          <cell r="EQ437">
            <v>-3.1974311860000881E-2</v>
          </cell>
          <cell r="ER437">
            <v>-0.50195438942000692</v>
          </cell>
          <cell r="ES437">
            <v>9.8976945349999568E-2</v>
          </cell>
          <cell r="ET437">
            <v>-2.7875878770000195E-2</v>
          </cell>
          <cell r="EU437">
            <v>1.3121083710001535E-2</v>
          </cell>
          <cell r="EV437">
            <v>6.0186371440000386E-2</v>
          </cell>
          <cell r="EW437">
            <v>-4.011059723999999E-2</v>
          </cell>
          <cell r="EX437">
            <v>-4.6511913429999829E-2</v>
          </cell>
          <cell r="EY437">
            <v>2.0365367030000137E-2</v>
          </cell>
          <cell r="EZ437">
            <v>-2.7028872599998977E-3</v>
          </cell>
          <cell r="FA437">
            <v>-1.0844705839999413E-2</v>
          </cell>
          <cell r="FB437">
            <v>-0.10499700684000013</v>
          </cell>
          <cell r="FC437">
            <v>-7.7336930320000885E-2</v>
          </cell>
          <cell r="FD437">
            <v>-0.38422423725000066</v>
          </cell>
          <cell r="FE437">
            <v>-0.12161520844999529</v>
          </cell>
          <cell r="FF437">
            <v>-7.7606903389997761E-2</v>
          </cell>
          <cell r="FG437">
            <v>8.5601391839999152E-2</v>
          </cell>
          <cell r="FH437">
            <v>1.1468217050000007E-2</v>
          </cell>
          <cell r="FI437">
            <v>3.183534550999978E-2</v>
          </cell>
          <cell r="FJ437">
            <v>-0.10572160673000042</v>
          </cell>
          <cell r="FK437">
            <v>-9.0182588130000241E-2</v>
          </cell>
          <cell r="FL437">
            <v>-4.0894183539999851E-2</v>
          </cell>
          <cell r="FM437">
            <v>-6.0211255400002273E-3</v>
          </cell>
          <cell r="FN437">
            <v>7.7089277500000719E-2</v>
          </cell>
          <cell r="FO437">
            <v>7.0034237940000299E-2</v>
          </cell>
          <cell r="FP437">
            <v>-5.7293789380000071E-2</v>
          </cell>
          <cell r="FQ437">
            <v>-1.9923481580000235E-2</v>
          </cell>
          <cell r="FR437">
            <v>-0.11450312914000449</v>
          </cell>
          <cell r="FS437">
            <v>0.17703175027000029</v>
          </cell>
          <cell r="FT437">
            <v>7.9467884799995225E-3</v>
          </cell>
          <cell r="FU437">
            <v>-0.21668534465000011</v>
          </cell>
          <cell r="FV437">
            <v>-5.9635823210000272E-2</v>
          </cell>
          <cell r="FW437">
            <v>1.5392044230001289E-2</v>
          </cell>
          <cell r="FX437">
            <v>8.4450921409999324E-2</v>
          </cell>
          <cell r="FY437">
            <v>-3.4457484879999889E-2</v>
          </cell>
          <cell r="FZ437">
            <v>-5.0143717970000168E-2</v>
          </cell>
          <cell r="GA437">
            <v>-8.8646512029999514E-2</v>
          </cell>
          <cell r="GB437">
            <v>-3.4602225839999612E-2</v>
          </cell>
          <cell r="GC437">
            <v>0.11309143105999908</v>
          </cell>
          <cell r="GD437">
            <v>-2.8244956010000433E-2</v>
          </cell>
          <cell r="GE437">
            <v>-0.22277913736999722</v>
          </cell>
          <cell r="GF437">
            <v>0.11551994930999943</v>
          </cell>
          <cell r="GG437">
            <v>-3.9750525109999657E-2</v>
          </cell>
          <cell r="GH437">
            <v>-7.8756729190000208E-2</v>
          </cell>
          <cell r="GI437">
            <v>-2.5105502280000191E-2</v>
          </cell>
          <cell r="GJ437">
            <v>-1.7255636129999807E-2</v>
          </cell>
          <cell r="GK437">
            <v>-1.404393105000068E-2</v>
          </cell>
          <cell r="GL437">
            <v>-6.262996970999879E-2</v>
          </cell>
          <cell r="GM437">
            <v>1.0809879059999083E-2</v>
          </cell>
          <cell r="GN437">
            <v>-5.3784090649998895E-2</v>
          </cell>
          <cell r="GO437">
            <v>4.7100409259999143E-2</v>
          </cell>
          <cell r="GP437">
            <v>-6.163898669000023E-2</v>
          </cell>
          <cell r="GQ437">
            <v>-4.3244004190000407E-2</v>
          </cell>
          <cell r="GR437">
            <v>-0.15044161267000078</v>
          </cell>
          <cell r="GS437">
            <v>-7.7402228699999576E-2</v>
          </cell>
          <cell r="GT437">
            <v>-1.6840003350000465E-2</v>
          </cell>
          <cell r="GU437">
            <v>-5.058404989998877E-3</v>
          </cell>
          <cell r="GV437">
            <v>-2.2419947750000002E-2</v>
          </cell>
          <cell r="GW437">
            <v>5.948296362999983E-2</v>
          </cell>
          <cell r="GX437">
            <v>-0.10391843636999898</v>
          </cell>
          <cell r="GY437">
            <v>-2.5724217010000494E-2</v>
          </cell>
          <cell r="GZ437">
            <v>-2.9138663620001282E-2</v>
          </cell>
          <cell r="HA437">
            <v>3.5309823130000417E-2</v>
          </cell>
          <cell r="HB437">
            <v>-8.036405002000091E-2</v>
          </cell>
          <cell r="HC437">
            <v>3.0609850330000299E-2</v>
          </cell>
          <cell r="HD437">
            <v>8.5021702049999481E-2</v>
          </cell>
          <cell r="HE437">
            <v>9.5558794309994255E-2</v>
          </cell>
          <cell r="HF437">
            <v>6.3811496170000481E-2</v>
          </cell>
          <cell r="HG437">
            <v>4.2214090399999016E-2</v>
          </cell>
          <cell r="HH437">
            <v>7.3084957000002504E-3</v>
          </cell>
          <cell r="HI437">
            <v>-4.6792760200000671E-3</v>
          </cell>
          <cell r="HJ437">
            <v>-1.5116379270000202E-2</v>
          </cell>
          <cell r="HK437">
            <v>9.9307569010001373E-2</v>
          </cell>
          <cell r="HL437">
            <v>2.5964909759999877E-2</v>
          </cell>
          <cell r="HM437">
            <v>-1.2789317840001146E-2</v>
          </cell>
          <cell r="HN437">
            <v>1.8326433559999522E-2</v>
          </cell>
          <cell r="HO437">
            <v>9.2633205979998579E-2</v>
          </cell>
          <cell r="HP437">
            <v>-3.4644919130000229E-2</v>
          </cell>
          <cell r="HQ437">
            <v>-0.18677751401000009</v>
          </cell>
          <cell r="HR437">
            <v>-0.16369791089999808</v>
          </cell>
          <cell r="HS437">
            <v>1.5002608100003201E-3</v>
          </cell>
          <cell r="HT437">
            <v>-7.0669427899998638E-3</v>
          </cell>
          <cell r="HU437">
            <v>-1.5815797800000198E-2</v>
          </cell>
          <cell r="HV437">
            <v>-8.8185736810000748E-2</v>
          </cell>
          <cell r="HW437">
            <v>-3.4091569919999287E-2</v>
          </cell>
          <cell r="HX437">
            <v>-1.8329025070000782E-2</v>
          </cell>
          <cell r="HY437">
            <v>-1.7620021370000849E-2</v>
          </cell>
          <cell r="HZ437">
            <v>-3.3120929869999927E-2</v>
          </cell>
          <cell r="IA437">
            <v>-2.8187236039999952E-2</v>
          </cell>
          <cell r="IB437">
            <v>7.6586091440001169E-2</v>
          </cell>
          <cell r="IC437">
            <v>1.7502262040000716E-2</v>
          </cell>
          <cell r="ID437">
            <v>-1.6869265519999566E-2</v>
          </cell>
          <cell r="IE437">
            <v>0.3221048066800023</v>
          </cell>
          <cell r="IF437">
            <v>0.19214353084000102</v>
          </cell>
          <cell r="IG437">
            <v>1.62520533999988E-3</v>
          </cell>
          <cell r="IH437">
            <v>-6.3100087790001425E-2</v>
          </cell>
          <cell r="II437">
            <v>1.003258502000115E-2</v>
          </cell>
          <cell r="IJ437">
            <v>-1.0089941769999555E-2</v>
          </cell>
          <cell r="IK437">
            <v>-3.4352568599995692E-3</v>
          </cell>
          <cell r="IL437">
            <v>5.6188369110000025E-2</v>
          </cell>
          <cell r="IM437">
            <v>-1.6378418200000411E-2</v>
          </cell>
          <cell r="IN437">
            <v>1.3058568449999974E-2</v>
          </cell>
          <cell r="IO437">
            <v>0.13488289390000041</v>
          </cell>
          <cell r="IP437">
            <v>2.5800263479999863E-2</v>
          </cell>
          <cell r="IQ437">
            <v>-1.8622904840000176E-2</v>
          </cell>
          <cell r="IR437">
            <v>-7.0534006089999934E-2</v>
          </cell>
          <cell r="IS437">
            <v>3.8284378260000196E-2</v>
          </cell>
          <cell r="IT437">
            <v>4.0354833389999456E-2</v>
          </cell>
          <cell r="IU437">
            <v>5.9890039369999926E-2</v>
          </cell>
          <cell r="IV437">
            <v>-8.6391269400003523E-3</v>
          </cell>
          <cell r="IW437">
            <v>7.0985586800000888E-3</v>
          </cell>
          <cell r="IX437">
            <v>5.6627986139999642E-2</v>
          </cell>
          <cell r="IY437">
            <v>-1.9672746779999528E-2</v>
          </cell>
          <cell r="IZ437">
            <v>-4.9868985019999812E-2</v>
          </cell>
          <cell r="JA437">
            <v>-3.8351242040000955E-2</v>
          </cell>
          <cell r="JB437">
            <v>-3.6506538590000304E-2</v>
          </cell>
          <cell r="JC437">
            <v>1.1988403870000219E-2</v>
          </cell>
          <cell r="JD437">
            <v>-0.13173956643000029</v>
          </cell>
          <cell r="JE437">
            <v>0</v>
          </cell>
        </row>
        <row r="438">
          <cell r="F438">
            <v>0</v>
          </cell>
          <cell r="G438">
            <v>0</v>
          </cell>
          <cell r="H438">
            <v>0.90354490244999397</v>
          </cell>
          <cell r="I438">
            <v>0</v>
          </cell>
          <cell r="J438">
            <v>0.21004406989004565</v>
          </cell>
          <cell r="K438">
            <v>0</v>
          </cell>
          <cell r="L438">
            <v>0</v>
          </cell>
          <cell r="M438">
            <v>0</v>
          </cell>
          <cell r="N438">
            <v>0.37685455060000095</v>
          </cell>
          <cell r="O438">
            <v>0.11591371424992758</v>
          </cell>
          <cell r="P438">
            <v>0</v>
          </cell>
          <cell r="Q438">
            <v>-0.15027362664000066</v>
          </cell>
          <cell r="R438">
            <v>5.0665305211368832</v>
          </cell>
          <cell r="S438">
            <v>1.3618861599979937E-3</v>
          </cell>
          <cell r="T438">
            <v>0.65915857225002128</v>
          </cell>
          <cell r="U438">
            <v>1.8068495113699328</v>
          </cell>
          <cell r="V438">
            <v>1.1677428875298119</v>
          </cell>
          <cell r="W438">
            <v>0.4266790529300124</v>
          </cell>
          <cell r="X438">
            <v>0</v>
          </cell>
          <cell r="Y438">
            <v>-1.5347459629992954E-2</v>
          </cell>
          <cell r="Z438">
            <v>0</v>
          </cell>
          <cell r="AA438">
            <v>0</v>
          </cell>
          <cell r="AB438">
            <v>-0.10267344267003864</v>
          </cell>
          <cell r="AC438">
            <v>0</v>
          </cell>
          <cell r="AD438">
            <v>1.1227595131999806</v>
          </cell>
          <cell r="AE438">
            <v>0.28539080781774828</v>
          </cell>
          <cell r="AF438">
            <v>1.6037724992656877E-4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0.12380283833999783</v>
          </cell>
          <cell r="AO438">
            <v>0</v>
          </cell>
          <cell r="AP438">
            <v>0</v>
          </cell>
          <cell r="AQ438">
            <v>0.16142759222975656</v>
          </cell>
          <cell r="AR438">
            <v>4.2439732443999674</v>
          </cell>
          <cell r="AS438">
            <v>2.6980861109905163E-2</v>
          </cell>
          <cell r="AT438">
            <v>2.7676536020899789</v>
          </cell>
          <cell r="AU438">
            <v>0.72617135329994653</v>
          </cell>
          <cell r="AV438">
            <v>0.77876465210999868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0.4776433164199716</v>
          </cell>
          <cell r="BC438">
            <v>-0.13675343522982075</v>
          </cell>
          <cell r="BD438">
            <v>-0.39648710539995591</v>
          </cell>
          <cell r="BE438">
            <v>2.034936590529469</v>
          </cell>
          <cell r="BF438">
            <v>-8.3045444000049429E-3</v>
          </cell>
          <cell r="BG438">
            <v>0</v>
          </cell>
          <cell r="BH438">
            <v>0.42107092297999316</v>
          </cell>
          <cell r="BI438">
            <v>0.39579164433996539</v>
          </cell>
          <cell r="BJ438">
            <v>0</v>
          </cell>
          <cell r="BK438">
            <v>-6.2331514149946088E-2</v>
          </cell>
          <cell r="BL438">
            <v>0</v>
          </cell>
          <cell r="BM438">
            <v>0</v>
          </cell>
          <cell r="BN438">
            <v>0</v>
          </cell>
          <cell r="BO438">
            <v>0.7929633303999708</v>
          </cell>
          <cell r="BP438">
            <v>0.54660215903004428</v>
          </cell>
          <cell r="BQ438">
            <v>-5.0855407669928354E-2</v>
          </cell>
          <cell r="BR438">
            <v>-8.3018199700006789E-3</v>
          </cell>
          <cell r="BS438">
            <v>0</v>
          </cell>
          <cell r="BT438">
            <v>0</v>
          </cell>
          <cell r="BU438">
            <v>0</v>
          </cell>
          <cell r="BV438">
            <v>-8.3018199599997899E-3</v>
          </cell>
          <cell r="BW438">
            <v>0</v>
          </cell>
          <cell r="BX438">
            <v>0</v>
          </cell>
          <cell r="BY438">
            <v>0</v>
          </cell>
          <cell r="BZ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-9.9991126489840099E-12</v>
          </cell>
          <cell r="CE438">
            <v>-1.5776028979985313E-2</v>
          </cell>
          <cell r="CF438">
            <v>0</v>
          </cell>
          <cell r="CG438">
            <v>0</v>
          </cell>
          <cell r="CH438">
            <v>-6.079112050001001E-3</v>
          </cell>
          <cell r="CI438">
            <v>0</v>
          </cell>
          <cell r="CJ438">
            <v>0</v>
          </cell>
          <cell r="CK438">
            <v>-9.6969169299985225E-3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P438">
            <v>0</v>
          </cell>
          <cell r="CQ438">
            <v>0</v>
          </cell>
          <cell r="CR438">
            <v>-5.4203873699805172E-3</v>
          </cell>
          <cell r="CS438">
            <v>0</v>
          </cell>
          <cell r="CT438">
            <v>0</v>
          </cell>
          <cell r="CU438">
            <v>-1.8961018699998888E-3</v>
          </cell>
          <cell r="CV438">
            <v>-7.9910028000007571E-3</v>
          </cell>
          <cell r="CW438">
            <v>0</v>
          </cell>
          <cell r="CX438">
            <v>0</v>
          </cell>
          <cell r="CY438">
            <v>0</v>
          </cell>
          <cell r="CZ438">
            <v>0</v>
          </cell>
          <cell r="DA438">
            <v>0</v>
          </cell>
          <cell r="DB438">
            <v>4.466717300001477E-3</v>
          </cell>
          <cell r="DC438">
            <v>0</v>
          </cell>
          <cell r="DD438">
            <v>0</v>
          </cell>
          <cell r="DE438">
            <v>-0.11354605055994682</v>
          </cell>
          <cell r="DF438">
            <v>0</v>
          </cell>
          <cell r="DG438">
            <v>0</v>
          </cell>
          <cell r="DH438">
            <v>0</v>
          </cell>
          <cell r="DI438">
            <v>1.1493201999890346E-4</v>
          </cell>
          <cell r="DJ438">
            <v>-1.9220273800000243E-2</v>
          </cell>
          <cell r="DK438">
            <v>-1.6058207940000457E-2</v>
          </cell>
          <cell r="DL438">
            <v>0</v>
          </cell>
          <cell r="DM438">
            <v>-5.1658926300000019E-3</v>
          </cell>
          <cell r="DN438">
            <v>-4.4190022569999599E-2</v>
          </cell>
          <cell r="DO438">
            <v>-2.9026585629999602E-2</v>
          </cell>
          <cell r="DP438">
            <v>0</v>
          </cell>
          <cell r="DQ438">
            <v>-1.000000082740371E-11</v>
          </cell>
          <cell r="DR438">
            <v>-5.4698049309990893E-2</v>
          </cell>
          <cell r="DS438">
            <v>0</v>
          </cell>
          <cell r="DT438">
            <v>0</v>
          </cell>
          <cell r="DU438">
            <v>-1.7663353789999725E-2</v>
          </cell>
          <cell r="DV438">
            <v>0</v>
          </cell>
          <cell r="DW438">
            <v>-5.378788287999825E-2</v>
          </cell>
          <cell r="DX438">
            <v>0</v>
          </cell>
          <cell r="DY438">
            <v>1.6753187349999976E-2</v>
          </cell>
          <cell r="DZ438">
            <v>0</v>
          </cell>
          <cell r="EA438">
            <v>0</v>
          </cell>
          <cell r="EB438">
            <v>0</v>
          </cell>
          <cell r="EC438">
            <v>0</v>
          </cell>
          <cell r="ED438">
            <v>9.9991126489840099E-12</v>
          </cell>
          <cell r="EE438">
            <v>-4.7734014720006712E-2</v>
          </cell>
          <cell r="EF438">
            <v>0</v>
          </cell>
          <cell r="EG438">
            <v>0</v>
          </cell>
          <cell r="EH438">
            <v>3.5761052400005156E-3</v>
          </cell>
          <cell r="EI438">
            <v>0</v>
          </cell>
          <cell r="EJ438">
            <v>-5.1798245289999656E-2</v>
          </cell>
          <cell r="EK438">
            <v>0</v>
          </cell>
          <cell r="EL438">
            <v>0</v>
          </cell>
          <cell r="EM438">
            <v>0</v>
          </cell>
          <cell r="EN438">
            <v>0</v>
          </cell>
          <cell r="EO438">
            <v>1.3283874200009649E-3</v>
          </cell>
          <cell r="EP438">
            <v>0</v>
          </cell>
          <cell r="EQ438">
            <v>-8.4026209000143126E-4</v>
          </cell>
          <cell r="ER438">
            <v>-5.5817146299972364E-3</v>
          </cell>
          <cell r="ES438">
            <v>0</v>
          </cell>
          <cell r="ET438">
            <v>0</v>
          </cell>
          <cell r="EU438">
            <v>0</v>
          </cell>
          <cell r="EV438">
            <v>4.8467476999998205E-3</v>
          </cell>
          <cell r="EW438">
            <v>0</v>
          </cell>
          <cell r="EX438">
            <v>-9.7144907000057401E-4</v>
          </cell>
          <cell r="EY438">
            <v>0</v>
          </cell>
          <cell r="EZ438">
            <v>-9.4570132600004797E-3</v>
          </cell>
          <cell r="FA438">
            <v>0</v>
          </cell>
          <cell r="FB438">
            <v>0</v>
          </cell>
          <cell r="FC438">
            <v>0</v>
          </cell>
          <cell r="FD438">
            <v>0</v>
          </cell>
          <cell r="FE438">
            <v>-3.0151365109986727E-2</v>
          </cell>
          <cell r="FF438">
            <v>0</v>
          </cell>
          <cell r="FG438">
            <v>0</v>
          </cell>
          <cell r="FH438">
            <v>7.2151230000372379E-5</v>
          </cell>
          <cell r="FI438">
            <v>-1.2888694639999976E-2</v>
          </cell>
          <cell r="FJ438">
            <v>0</v>
          </cell>
          <cell r="FK438">
            <v>-1.6594927419999905E-2</v>
          </cell>
          <cell r="FL438">
            <v>-1.9938764699993783E-3</v>
          </cell>
          <cell r="FM438">
            <v>0</v>
          </cell>
          <cell r="FN438">
            <v>0</v>
          </cell>
          <cell r="FO438">
            <v>1.2539821900006132E-3</v>
          </cell>
          <cell r="FP438">
            <v>0</v>
          </cell>
          <cell r="FQ438">
            <v>0</v>
          </cell>
          <cell r="FR438">
            <v>-1.6704809000003706E-2</v>
          </cell>
          <cell r="FS438">
            <v>0</v>
          </cell>
          <cell r="FT438">
            <v>0</v>
          </cell>
          <cell r="FU438">
            <v>-6.2191999994354319E-7</v>
          </cell>
          <cell r="FV438">
            <v>3.2936213200001063E-3</v>
          </cell>
          <cell r="FW438">
            <v>-5.5600086599998377E-3</v>
          </cell>
          <cell r="FX438">
            <v>0</v>
          </cell>
          <cell r="FY438">
            <v>0</v>
          </cell>
          <cell r="FZ438">
            <v>-5.171082760000445E-3</v>
          </cell>
          <cell r="GA438">
            <v>-9.3670346400003268E-3</v>
          </cell>
          <cell r="GB438">
            <v>1.0031766000029307E-4</v>
          </cell>
          <cell r="GC438">
            <v>0</v>
          </cell>
          <cell r="GD438">
            <v>0</v>
          </cell>
          <cell r="GE438">
            <v>-3.7964170649999573E-2</v>
          </cell>
          <cell r="GF438">
            <v>0</v>
          </cell>
          <cell r="GG438">
            <v>0</v>
          </cell>
          <cell r="GH438">
            <v>0</v>
          </cell>
          <cell r="GI438">
            <v>-2.9284311899999693E-3</v>
          </cell>
          <cell r="GJ438">
            <v>-1.2572204839999657E-2</v>
          </cell>
          <cell r="GK438">
            <v>-9.3170500500008302E-3</v>
          </cell>
          <cell r="GL438">
            <v>0</v>
          </cell>
          <cell r="GM438">
            <v>-7.7270092999981443E-3</v>
          </cell>
          <cell r="GN438">
            <v>-9.2034908300000495E-3</v>
          </cell>
          <cell r="GO438">
            <v>3.7840155599999648E-3</v>
          </cell>
          <cell r="GP438">
            <v>0</v>
          </cell>
          <cell r="GQ438">
            <v>0</v>
          </cell>
          <cell r="GR438">
            <v>-2.7809447149991229E-2</v>
          </cell>
          <cell r="GS438">
            <v>0</v>
          </cell>
          <cell r="GT438">
            <v>0</v>
          </cell>
          <cell r="GU438">
            <v>-5.1711790000297242E-5</v>
          </cell>
          <cell r="GV438">
            <v>-6.3724904900004375E-3</v>
          </cell>
          <cell r="GW438">
            <v>-3.1616690499998157E-3</v>
          </cell>
          <cell r="GX438">
            <v>-8.9610274599998263E-3</v>
          </cell>
          <cell r="GY438">
            <v>0</v>
          </cell>
          <cell r="GZ438">
            <v>1.451739000124519E-5</v>
          </cell>
          <cell r="HA438">
            <v>-9.2770657500000908E-3</v>
          </cell>
          <cell r="HB438">
            <v>0</v>
          </cell>
          <cell r="HC438">
            <v>0</v>
          </cell>
          <cell r="HD438">
            <v>0</v>
          </cell>
          <cell r="HE438">
            <v>-2.7856487330012669E-2</v>
          </cell>
          <cell r="HF438">
            <v>0</v>
          </cell>
          <cell r="HG438">
            <v>0</v>
          </cell>
          <cell r="HH438">
            <v>0</v>
          </cell>
          <cell r="HI438">
            <v>0</v>
          </cell>
          <cell r="HJ438">
            <v>-8.5036595000005377E-3</v>
          </cell>
          <cell r="HK438">
            <v>-1.0125750720000326E-2</v>
          </cell>
          <cell r="HL438">
            <v>-9.2270771099975946E-3</v>
          </cell>
          <cell r="HM438">
            <v>0</v>
          </cell>
          <cell r="HN438">
            <v>0</v>
          </cell>
          <cell r="HO438">
            <v>0</v>
          </cell>
          <cell r="HP438">
            <v>0</v>
          </cell>
          <cell r="HQ438">
            <v>0</v>
          </cell>
          <cell r="HR438">
            <v>-7.526167959980512E-3</v>
          </cell>
          <cell r="HS438">
            <v>0</v>
          </cell>
          <cell r="HT438">
            <v>0</v>
          </cell>
          <cell r="HU438">
            <v>0</v>
          </cell>
          <cell r="HV438">
            <v>5.9573910999954904E-4</v>
          </cell>
          <cell r="HW438">
            <v>-8.1219070700004892E-3</v>
          </cell>
          <cell r="HX438">
            <v>0</v>
          </cell>
          <cell r="HY438">
            <v>0</v>
          </cell>
          <cell r="HZ438">
            <v>0</v>
          </cell>
          <cell r="IA438">
            <v>0</v>
          </cell>
          <cell r="IB438">
            <v>0</v>
          </cell>
          <cell r="IC438">
            <v>0</v>
          </cell>
          <cell r="ID438">
            <v>0</v>
          </cell>
          <cell r="IE438">
            <v>-9.1371058600060451E-3</v>
          </cell>
          <cell r="IF438">
            <v>0</v>
          </cell>
          <cell r="IG438">
            <v>0</v>
          </cell>
          <cell r="IH438">
            <v>0</v>
          </cell>
          <cell r="II438">
            <v>0</v>
          </cell>
          <cell r="IJ438">
            <v>0</v>
          </cell>
          <cell r="IK438">
            <v>-9.137105860000716E-3</v>
          </cell>
          <cell r="IL438">
            <v>0</v>
          </cell>
          <cell r="IM438">
            <v>0</v>
          </cell>
          <cell r="IN438">
            <v>0</v>
          </cell>
          <cell r="IO438">
            <v>0</v>
          </cell>
          <cell r="IP438">
            <v>0</v>
          </cell>
          <cell r="IQ438">
            <v>0</v>
          </cell>
          <cell r="IR438">
            <v>0</v>
          </cell>
          <cell r="IS438">
            <v>0</v>
          </cell>
          <cell r="IT438">
            <v>0</v>
          </cell>
          <cell r="IU438">
            <v>0</v>
          </cell>
          <cell r="IV438">
            <v>0</v>
          </cell>
          <cell r="IW438">
            <v>0</v>
          </cell>
          <cell r="IX438">
            <v>0</v>
          </cell>
          <cell r="IY438">
            <v>0</v>
          </cell>
          <cell r="IZ438">
            <v>0</v>
          </cell>
          <cell r="JA438">
            <v>0</v>
          </cell>
          <cell r="JB438">
            <v>0</v>
          </cell>
          <cell r="JC438">
            <v>0</v>
          </cell>
          <cell r="JD438">
            <v>0</v>
          </cell>
          <cell r="JE438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0.10057971024002654</v>
          </cell>
          <cell r="O439">
            <v>0</v>
          </cell>
          <cell r="P439">
            <v>0</v>
          </cell>
          <cell r="Q439">
            <v>0</v>
          </cell>
          <cell r="R439">
            <v>-2.8165122432255885E-2</v>
          </cell>
          <cell r="S439">
            <v>9.2209514670003045E-2</v>
          </cell>
          <cell r="T439">
            <v>0</v>
          </cell>
          <cell r="U439">
            <v>0.90672979872988435</v>
          </cell>
          <cell r="V439">
            <v>-0.59645177970014629</v>
          </cell>
          <cell r="W439">
            <v>8.0472577189993899E-2</v>
          </cell>
          <cell r="X439">
            <v>0</v>
          </cell>
          <cell r="Y439">
            <v>0</v>
          </cell>
          <cell r="Z439">
            <v>0</v>
          </cell>
          <cell r="AA439">
            <v>-0.81387811628997042</v>
          </cell>
          <cell r="AB439">
            <v>0.30275288297002589</v>
          </cell>
          <cell r="AC439">
            <v>0</v>
          </cell>
          <cell r="AD439">
            <v>0</v>
          </cell>
          <cell r="AE439">
            <v>7.0865437517913961</v>
          </cell>
          <cell r="AF439">
            <v>11.056746919850184</v>
          </cell>
          <cell r="AG439">
            <v>-8.4059869803600122</v>
          </cell>
          <cell r="AH439">
            <v>-7.2178693238299729</v>
          </cell>
          <cell r="AI439">
            <v>6.1445850410000276</v>
          </cell>
          <cell r="AJ439">
            <v>1.9615123718101586</v>
          </cell>
          <cell r="AK439">
            <v>-0.70570076259991765</v>
          </cell>
          <cell r="AL439">
            <v>0</v>
          </cell>
          <cell r="AM439">
            <v>0</v>
          </cell>
          <cell r="AN439">
            <v>4.2532564859200193</v>
          </cell>
          <cell r="AO439">
            <v>0</v>
          </cell>
          <cell r="AP439">
            <v>0</v>
          </cell>
          <cell r="AQ439">
            <v>0</v>
          </cell>
          <cell r="AR439">
            <v>-6.381963855415961</v>
          </cell>
          <cell r="AS439">
            <v>-14.573226606859862</v>
          </cell>
          <cell r="AT439">
            <v>0.6342355340600534</v>
          </cell>
          <cell r="AU439">
            <v>-0.50507483998012503</v>
          </cell>
          <cell r="AV439">
            <v>0.44725660016001711</v>
          </cell>
          <cell r="AW439">
            <v>4.1022014609600319</v>
          </cell>
          <cell r="AX439">
            <v>0.27565123350996146</v>
          </cell>
          <cell r="AY439">
            <v>8.2044029219200638</v>
          </cell>
          <cell r="AZ439">
            <v>4.1022014609600319</v>
          </cell>
          <cell r="BA439">
            <v>-8.120144828080015</v>
          </cell>
          <cell r="BB439">
            <v>1.2820876106602555</v>
          </cell>
          <cell r="BC439">
            <v>-13.976454337730047</v>
          </cell>
          <cell r="BD439">
            <v>11.744899934999921</v>
          </cell>
          <cell r="BE439">
            <v>-55.100607136992039</v>
          </cell>
          <cell r="BF439">
            <v>4.285404552320415</v>
          </cell>
          <cell r="BG439">
            <v>13.101228898300178</v>
          </cell>
          <cell r="BH439">
            <v>-7.9531893904802473</v>
          </cell>
          <cell r="BI439">
            <v>-13.799922811160059</v>
          </cell>
          <cell r="BJ439">
            <v>-0.41751838079017034</v>
          </cell>
          <cell r="BK439">
            <v>-4.0056529226601469</v>
          </cell>
          <cell r="BL439">
            <v>-11.013081276469961</v>
          </cell>
          <cell r="BM439">
            <v>0</v>
          </cell>
          <cell r="BN439">
            <v>-1.24277711877005</v>
          </cell>
          <cell r="BO439">
            <v>-37.166697787360135</v>
          </cell>
          <cell r="BP439">
            <v>-10.322834792469848</v>
          </cell>
          <cell r="BQ439">
            <v>13.43443389255026</v>
          </cell>
          <cell r="BR439">
            <v>78.87860562226706</v>
          </cell>
          <cell r="BS439">
            <v>9.9239270477603441</v>
          </cell>
          <cell r="BT439">
            <v>-4.9000928788200326</v>
          </cell>
          <cell r="BU439">
            <v>43.901131363139939</v>
          </cell>
          <cell r="BV439">
            <v>-1.2390986430600606</v>
          </cell>
          <cell r="BW439">
            <v>-8.0478739548800604</v>
          </cell>
          <cell r="BX439">
            <v>13.784932543739842</v>
          </cell>
          <cell r="BY439">
            <v>3.7696438620901063</v>
          </cell>
          <cell r="BZ439">
            <v>0.77575491989000511</v>
          </cell>
          <cell r="CA439">
            <v>-5.4872529746000964</v>
          </cell>
          <cell r="CB439">
            <v>-6.3128797297504207</v>
          </cell>
          <cell r="CC439">
            <v>21.308420258890123</v>
          </cell>
          <cell r="CD439">
            <v>11.401993807869985</v>
          </cell>
          <cell r="CE439">
            <v>1.8083331598799646</v>
          </cell>
          <cell r="CF439">
            <v>0.12268877974000247</v>
          </cell>
          <cell r="CG439">
            <v>-0.60681803411000246</v>
          </cell>
          <cell r="CH439">
            <v>0.55163476853999072</v>
          </cell>
          <cell r="CI439">
            <v>-0.26405778187999829</v>
          </cell>
          <cell r="CJ439">
            <v>-9.7028736379996872E-2</v>
          </cell>
          <cell r="CK439">
            <v>0.10215107280999902</v>
          </cell>
          <cell r="CL439">
            <v>-2.2480677839997298E-2</v>
          </cell>
          <cell r="CM439">
            <v>-9.8329194600001557E-2</v>
          </cell>
          <cell r="CN439">
            <v>1.2006845319998405E-2</v>
          </cell>
          <cell r="CO439">
            <v>-0.86697725385999291</v>
          </cell>
          <cell r="CP439">
            <v>1.8824909564700043</v>
          </cell>
          <cell r="CQ439">
            <v>1.0930524156700017</v>
          </cell>
          <cell r="CR439">
            <v>3.5119228664899538</v>
          </cell>
          <cell r="CS439">
            <v>1.0404950882400037</v>
          </cell>
          <cell r="CT439">
            <v>0.43095401084999452</v>
          </cell>
          <cell r="CU439">
            <v>0.40623214535000329</v>
          </cell>
          <cell r="CV439">
            <v>2.2248424749996332E-2</v>
          </cell>
          <cell r="CW439">
            <v>9.7964157980001687E-2</v>
          </cell>
          <cell r="CX439">
            <v>0.17097989350000731</v>
          </cell>
          <cell r="CY439">
            <v>0.22743743497000324</v>
          </cell>
          <cell r="CZ439">
            <v>0.30274093656999668</v>
          </cell>
          <cell r="DA439">
            <v>0.25102782223999753</v>
          </cell>
          <cell r="DB439">
            <v>-0.48106078713000144</v>
          </cell>
          <cell r="DC439">
            <v>-6.2231886659997571E-2</v>
          </cell>
          <cell r="DD439">
            <v>1.1051356258299982</v>
          </cell>
          <cell r="DE439">
            <v>0.36165328928996132</v>
          </cell>
          <cell r="DF439">
            <v>-0.22574919400000226</v>
          </cell>
          <cell r="DG439">
            <v>-3.6885722819999245E-2</v>
          </cell>
          <cell r="DH439">
            <v>0.53106363291999159</v>
          </cell>
          <cell r="DI439">
            <v>-0.38714030947999589</v>
          </cell>
          <cell r="DJ439">
            <v>-0.40305767362999845</v>
          </cell>
          <cell r="DK439">
            <v>-0.26194104468000035</v>
          </cell>
          <cell r="DL439">
            <v>0.59342215958999844</v>
          </cell>
          <cell r="DM439">
            <v>-0.14320507942000305</v>
          </cell>
          <cell r="DN439">
            <v>7.6621536870000284E-2</v>
          </cell>
          <cell r="DO439">
            <v>0.73851129098999735</v>
          </cell>
          <cell r="DP439">
            <v>-8.6347384899951862E-3</v>
          </cell>
          <cell r="DQ439">
            <v>-0.11135156855999639</v>
          </cell>
          <cell r="DR439">
            <v>2.5035914039799536</v>
          </cell>
          <cell r="DS439">
            <v>0.81576740878999843</v>
          </cell>
          <cell r="DT439">
            <v>1.1567124400002626E-3</v>
          </cell>
          <cell r="DU439">
            <v>0.31053270920000742</v>
          </cell>
          <cell r="DV439">
            <v>0.18708543313000092</v>
          </cell>
          <cell r="DW439">
            <v>-0.16802860649000451</v>
          </cell>
          <cell r="DX439">
            <v>-6.2840875700018728E-3</v>
          </cell>
          <cell r="DY439">
            <v>0.11038132151000468</v>
          </cell>
          <cell r="DZ439">
            <v>-0.30044910858999785</v>
          </cell>
          <cell r="EA439">
            <v>0.1984235477799956</v>
          </cell>
          <cell r="EB439">
            <v>0.27632018485999765</v>
          </cell>
          <cell r="EC439">
            <v>1.0677590444299945</v>
          </cell>
          <cell r="ED439">
            <v>1.0926844490001031E-2</v>
          </cell>
          <cell r="EE439">
            <v>-2.660908713590004</v>
          </cell>
          <cell r="EF439">
            <v>-1.0686212838799989</v>
          </cell>
          <cell r="EG439">
            <v>-2.258944030000265E-3</v>
          </cell>
          <cell r="EH439">
            <v>-0.25816305181000132</v>
          </cell>
          <cell r="EI439">
            <v>0.16606879891999782</v>
          </cell>
          <cell r="EJ439">
            <v>0.13920616593999569</v>
          </cell>
          <cell r="EK439">
            <v>0.27848498734999794</v>
          </cell>
          <cell r="EL439">
            <v>-0.30000526094999813</v>
          </cell>
          <cell r="EM439">
            <v>0.17896368179000177</v>
          </cell>
          <cell r="EN439">
            <v>-0.11703733394999816</v>
          </cell>
          <cell r="EO439">
            <v>0.36520514501000179</v>
          </cell>
          <cell r="EP439">
            <v>-0.8021912909999962</v>
          </cell>
          <cell r="EQ439">
            <v>-1.240560326979999</v>
          </cell>
          <cell r="ER439">
            <v>0.80050954522997131</v>
          </cell>
          <cell r="ES439">
            <v>0.40116119654999949</v>
          </cell>
          <cell r="ET439">
            <v>8.5094908080000309E-2</v>
          </cell>
          <cell r="EU439">
            <v>9.607380070999838E-2</v>
          </cell>
          <cell r="EV439">
            <v>-0.26633612833999987</v>
          </cell>
          <cell r="EW439">
            <v>2.0408569909999841E-2</v>
          </cell>
          <cell r="EX439">
            <v>-0.43124960301999948</v>
          </cell>
          <cell r="EY439">
            <v>1.202930847000161E-2</v>
          </cell>
          <cell r="EZ439">
            <v>0.20057263835000327</v>
          </cell>
          <cell r="FA439">
            <v>-0.14831825586000136</v>
          </cell>
          <cell r="FB439">
            <v>-0.35072922020000163</v>
          </cell>
          <cell r="FC439">
            <v>-0.22527142065000305</v>
          </cell>
          <cell r="FD439">
            <v>1.4070737512299996</v>
          </cell>
          <cell r="FE439">
            <v>2.2883445001298242E-4</v>
          </cell>
          <cell r="FF439">
            <v>0.5495499964299988</v>
          </cell>
          <cell r="FG439">
            <v>0.31057041541000352</v>
          </cell>
          <cell r="FH439">
            <v>-7.2559746289996951E-2</v>
          </cell>
          <cell r="FI439">
            <v>-0.26524998560000412</v>
          </cell>
          <cell r="FJ439">
            <v>0.14407652153000328</v>
          </cell>
          <cell r="FK439">
            <v>2.8403975769998979E-2</v>
          </cell>
          <cell r="FL439">
            <v>-0.67718757714999711</v>
          </cell>
          <cell r="FM439">
            <v>-0.17712864833000097</v>
          </cell>
          <cell r="FN439">
            <v>0.17406949143000006</v>
          </cell>
          <cell r="FO439">
            <v>-3.2275466290002441E-2</v>
          </cell>
          <cell r="FP439">
            <v>-0.42332777802999999</v>
          </cell>
          <cell r="FQ439">
            <v>0.44128763556999573</v>
          </cell>
          <cell r="FR439">
            <v>-0.87442970449998825</v>
          </cell>
          <cell r="FS439">
            <v>-6.8671595909997052E-2</v>
          </cell>
          <cell r="FT439">
            <v>0.33314186170000148</v>
          </cell>
          <cell r="FU439">
            <v>-0.14166921462000204</v>
          </cell>
          <cell r="FV439">
            <v>-0.42302277653999987</v>
          </cell>
          <cell r="FW439">
            <v>2.3890919660001231E-2</v>
          </cell>
          <cell r="FX439">
            <v>-5.9632684500002142E-2</v>
          </cell>
          <cell r="FY439">
            <v>-0.13328745353999949</v>
          </cell>
          <cell r="FZ439">
            <v>0.17438126331999726</v>
          </cell>
          <cell r="GA439">
            <v>-0.36895278977999624</v>
          </cell>
          <cell r="GB439">
            <v>-0.29627853901999401</v>
          </cell>
          <cell r="GC439">
            <v>0.22420643471999924</v>
          </cell>
          <cell r="GD439">
            <v>-0.13853512999000017</v>
          </cell>
          <cell r="GE439">
            <v>-8.3130351499676181E-3</v>
          </cell>
          <cell r="GF439">
            <v>-6.0742664909998467E-2</v>
          </cell>
          <cell r="GG439">
            <v>-0.40576676989000049</v>
          </cell>
          <cell r="GH439">
            <v>7.8996143030000354E-2</v>
          </cell>
          <cell r="GI439">
            <v>-1.4764419249999605E-2</v>
          </cell>
          <cell r="GJ439">
            <v>0.16835773273999877</v>
          </cell>
          <cell r="GK439">
            <v>-0.23220741312999849</v>
          </cell>
          <cell r="GL439">
            <v>-0.15907854293000057</v>
          </cell>
          <cell r="GM439">
            <v>0.14132668111000157</v>
          </cell>
          <cell r="GN439">
            <v>0.10016735119999964</v>
          </cell>
          <cell r="GO439">
            <v>0.14783033216999897</v>
          </cell>
          <cell r="GP439">
            <v>-0.33378663221000693</v>
          </cell>
          <cell r="GQ439">
            <v>0.56135516691999854</v>
          </cell>
          <cell r="GR439">
            <v>2.7179624445399782</v>
          </cell>
          <cell r="GS439">
            <v>0.48928138883999139</v>
          </cell>
          <cell r="GT439">
            <v>-7.0742188500005909E-3</v>
          </cell>
          <cell r="GU439">
            <v>0.16589760103000017</v>
          </cell>
          <cell r="GV439">
            <v>7.5165343600000156E-2</v>
          </cell>
          <cell r="GW439">
            <v>-7.9561796210001035E-2</v>
          </cell>
          <cell r="GX439">
            <v>0.13965558468999717</v>
          </cell>
          <cell r="GY439">
            <v>-0.22680128046000192</v>
          </cell>
          <cell r="GZ439">
            <v>-9.1462418669994605E-2</v>
          </cell>
          <cell r="HA439">
            <v>-7.5570245080001541E-2</v>
          </cell>
          <cell r="HB439">
            <v>0.84081774674000087</v>
          </cell>
          <cell r="HC439">
            <v>0.23976730332999807</v>
          </cell>
          <cell r="HD439">
            <v>1.2478474355799989</v>
          </cell>
          <cell r="HE439">
            <v>-0.54304084911998984</v>
          </cell>
          <cell r="HF439">
            <v>-0.2682206796000024</v>
          </cell>
          <cell r="HG439">
            <v>-7.2371599110001128E-2</v>
          </cell>
          <cell r="HH439">
            <v>6.3631722429995818E-2</v>
          </cell>
          <cell r="HI439">
            <v>-0.11852353057000187</v>
          </cell>
          <cell r="HJ439">
            <v>0.33590776209999973</v>
          </cell>
          <cell r="HK439">
            <v>-0.28056258442000015</v>
          </cell>
          <cell r="HL439">
            <v>-0.16536615867000393</v>
          </cell>
          <cell r="HM439">
            <v>9.4450173310001162E-2</v>
          </cell>
          <cell r="HN439">
            <v>2.4033615880000525E-2</v>
          </cell>
          <cell r="HO439">
            <v>-0.31993420204000245</v>
          </cell>
          <cell r="HP439">
            <v>-0.17073715579999416</v>
          </cell>
          <cell r="HQ439">
            <v>0.33465178736999768</v>
          </cell>
          <cell r="HR439">
            <v>0.50266456847992913</v>
          </cell>
          <cell r="HS439">
            <v>0.37552722991000564</v>
          </cell>
          <cell r="HT439">
            <v>-0.42905758484999623</v>
          </cell>
          <cell r="HU439">
            <v>-4.0778033960002347E-2</v>
          </cell>
          <cell r="HV439">
            <v>-8.0249290779999427E-2</v>
          </cell>
          <cell r="HW439">
            <v>-0.12855211415000056</v>
          </cell>
          <cell r="HX439">
            <v>0.22118145620000007</v>
          </cell>
          <cell r="HY439">
            <v>0.2843206484199996</v>
          </cell>
          <cell r="HZ439">
            <v>-5.2637948960001069E-2</v>
          </cell>
          <cell r="IA439">
            <v>-0.2329158517200014</v>
          </cell>
          <cell r="IB439">
            <v>0.33196366125000409</v>
          </cell>
          <cell r="IC439">
            <v>-0.14309761542000032</v>
          </cell>
          <cell r="ID439">
            <v>0.39696001253999746</v>
          </cell>
          <cell r="IE439">
            <v>1.5316340545199694</v>
          </cell>
          <cell r="IF439">
            <v>2.1407621869300009</v>
          </cell>
          <cell r="IG439">
            <v>-0.21256212066999858</v>
          </cell>
          <cell r="IH439">
            <v>0.17886004934000255</v>
          </cell>
          <cell r="II439">
            <v>0.34488725389999786</v>
          </cell>
          <cell r="IJ439">
            <v>0.1445060584700002</v>
          </cell>
          <cell r="IK439">
            <v>-0.22104711755000039</v>
          </cell>
          <cell r="IL439">
            <v>-3.4131899599998405E-3</v>
          </cell>
          <cell r="IM439">
            <v>-0.11710053935999554</v>
          </cell>
          <cell r="IN439">
            <v>-0.12275352093000436</v>
          </cell>
          <cell r="IO439">
            <v>-0.2595133877500011</v>
          </cell>
          <cell r="IP439">
            <v>-0.27087651608000129</v>
          </cell>
          <cell r="IQ439">
            <v>-7.0115101819999914E-2</v>
          </cell>
          <cell r="IR439">
            <v>-0.63744447844993601</v>
          </cell>
          <cell r="IS439">
            <v>9.4931165180000221E-2</v>
          </cell>
          <cell r="IT439">
            <v>0.11855945832000181</v>
          </cell>
          <cell r="IU439">
            <v>-0.26319095556999628</v>
          </cell>
          <cell r="IV439">
            <v>0.19544303456000023</v>
          </cell>
          <cell r="IW439">
            <v>-0.22195783198000285</v>
          </cell>
          <cell r="IX439">
            <v>5.7281621399987159E-3</v>
          </cell>
          <cell r="IY439">
            <v>-7.2764305509998906E-2</v>
          </cell>
          <cell r="IZ439">
            <v>-0.11044715555000195</v>
          </cell>
          <cell r="JA439">
            <v>-0.11774387177000278</v>
          </cell>
          <cell r="JB439">
            <v>4.2141856049997983E-2</v>
          </cell>
          <cell r="JC439">
            <v>-0.1337234413000008</v>
          </cell>
          <cell r="JD439">
            <v>-0.17442059302000068</v>
          </cell>
          <cell r="JE439">
            <v>0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1.5222023809997154E-2</v>
          </cell>
          <cell r="P440">
            <v>0</v>
          </cell>
          <cell r="Q440">
            <v>0</v>
          </cell>
          <cell r="R440">
            <v>0.8275866839394439</v>
          </cell>
          <cell r="S440">
            <v>0</v>
          </cell>
          <cell r="T440">
            <v>0</v>
          </cell>
          <cell r="U440">
            <v>0.98339434572005757</v>
          </cell>
          <cell r="V440">
            <v>-0.28407825269999876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-0.75632926674001055</v>
          </cell>
          <cell r="AB440">
            <v>0.88459985765996407</v>
          </cell>
          <cell r="AC440">
            <v>0</v>
          </cell>
          <cell r="AD440">
            <v>0</v>
          </cell>
          <cell r="AE440">
            <v>-2.6210021806300574</v>
          </cell>
          <cell r="AF440">
            <v>-0.24684982851005088</v>
          </cell>
          <cell r="AG440">
            <v>-0.5879563359800386</v>
          </cell>
          <cell r="AH440">
            <v>-1.6738891875399986</v>
          </cell>
          <cell r="AI440">
            <v>0.36692243301001781</v>
          </cell>
          <cell r="AJ440">
            <v>1.0297992213799887</v>
          </cell>
          <cell r="AK440">
            <v>-0.50754796977997785</v>
          </cell>
          <cell r="AL440">
            <v>0</v>
          </cell>
          <cell r="AM440">
            <v>0</v>
          </cell>
          <cell r="AN440">
            <v>1.8010352249973494E-2</v>
          </cell>
          <cell r="AO440">
            <v>-1.0194908654599999</v>
          </cell>
          <cell r="AP440">
            <v>0</v>
          </cell>
          <cell r="AQ440">
            <v>0</v>
          </cell>
          <cell r="AR440">
            <v>0.61836497510057598</v>
          </cell>
          <cell r="AS440">
            <v>1.6266163170498658</v>
          </cell>
          <cell r="AT440">
            <v>3.1528046657099935</v>
          </cell>
          <cell r="AU440">
            <v>-1.6295906223600127</v>
          </cell>
          <cell r="AV440">
            <v>-1.0456333608499904</v>
          </cell>
          <cell r="AW440">
            <v>0.86687678219999498</v>
          </cell>
          <cell r="AX440">
            <v>-6.9237374360028525E-2</v>
          </cell>
          <cell r="AY440">
            <v>-1.8222019381399832</v>
          </cell>
          <cell r="AZ440">
            <v>0.80800937866999334</v>
          </cell>
          <cell r="BA440">
            <v>0.8252769712700001</v>
          </cell>
          <cell r="BB440">
            <v>1.915497862589973</v>
          </cell>
          <cell r="BC440">
            <v>-5.115964898240037</v>
          </cell>
          <cell r="BD440">
            <v>1.1059111915599829</v>
          </cell>
          <cell r="BE440">
            <v>-11.393889667329859</v>
          </cell>
          <cell r="BF440">
            <v>1.366013855579979</v>
          </cell>
          <cell r="BG440">
            <v>-1.4816370837399973</v>
          </cell>
          <cell r="BH440">
            <v>-0.12241650063992893</v>
          </cell>
          <cell r="BI440">
            <v>-3.6145602411399977</v>
          </cell>
          <cell r="BJ440">
            <v>-0.47716014622000102</v>
          </cell>
          <cell r="BK440">
            <v>4.044419165770023</v>
          </cell>
          <cell r="BL440">
            <v>-0.85634516977000885</v>
          </cell>
          <cell r="BM440">
            <v>0</v>
          </cell>
          <cell r="BN440">
            <v>-0.77894134083999234</v>
          </cell>
          <cell r="BO440">
            <v>-0.28244061804991816</v>
          </cell>
          <cell r="BP440">
            <v>-5.7128112150400057</v>
          </cell>
          <cell r="BQ440">
            <v>-3.4780103732400107</v>
          </cell>
          <cell r="BR440">
            <v>11.702855931080649</v>
          </cell>
          <cell r="BS440">
            <v>5.1729799423199267</v>
          </cell>
          <cell r="BT440">
            <v>3.8261869033199787</v>
          </cell>
          <cell r="BU440">
            <v>3.8451998652100201</v>
          </cell>
          <cell r="BV440">
            <v>0.88318678614996315</v>
          </cell>
          <cell r="BW440">
            <v>-0.63792184395001073</v>
          </cell>
          <cell r="BX440">
            <v>0.45592351455002245</v>
          </cell>
          <cell r="BY440">
            <v>1.6517810650300078</v>
          </cell>
          <cell r="BZ440">
            <v>-1.3147073167599785</v>
          </cell>
          <cell r="CA440">
            <v>-0.53227963337997153</v>
          </cell>
          <cell r="CB440">
            <v>3.67298011609995</v>
          </cell>
          <cell r="CC440">
            <v>-0.47390397646998395</v>
          </cell>
          <cell r="CD440">
            <v>-4.8465694910399861</v>
          </cell>
          <cell r="CE440">
            <v>-9.2910145570002101E-2</v>
          </cell>
          <cell r="CF440">
            <v>-6.6881400000440294E-6</v>
          </cell>
          <cell r="CG440">
            <v>-3.9153690460000057E-2</v>
          </cell>
          <cell r="CH440">
            <v>-9.7128297999837798E-4</v>
          </cell>
          <cell r="CI440">
            <v>-3.1916801580000431E-2</v>
          </cell>
          <cell r="CJ440">
            <v>3.4485493300007164E-3</v>
          </cell>
          <cell r="CK440">
            <v>-4.7129835199983816E-3</v>
          </cell>
          <cell r="CL440">
            <v>3.1014192899999848E-2</v>
          </cell>
          <cell r="CM440">
            <v>-1.8042801100000005E-3</v>
          </cell>
          <cell r="CN440">
            <v>0</v>
          </cell>
          <cell r="CO440">
            <v>-4.9277526600004506E-3</v>
          </cell>
          <cell r="CP440">
            <v>-4.8329820870002038E-2</v>
          </cell>
          <cell r="CQ440">
            <v>4.4504125199997802E-3</v>
          </cell>
          <cell r="CR440">
            <v>-7.0876791029995445E-2</v>
          </cell>
          <cell r="CS440">
            <v>-9.1570765440000201E-2</v>
          </cell>
          <cell r="CT440">
            <v>9.2215217179999698E-2</v>
          </cell>
          <cell r="CU440">
            <v>-0.21183248150999745</v>
          </cell>
          <cell r="CV440">
            <v>0.12429484195000029</v>
          </cell>
          <cell r="CW440">
            <v>-9.2078850109999166E-2</v>
          </cell>
          <cell r="CX440">
            <v>-5.3012847580000688E-2</v>
          </cell>
          <cell r="CY440">
            <v>-4.8711596169999982E-2</v>
          </cell>
          <cell r="CZ440">
            <v>5.235984228999957E-2</v>
          </cell>
          <cell r="DA440">
            <v>-3.2912793520000427E-2</v>
          </cell>
          <cell r="DB440">
            <v>0.13752720957999998</v>
          </cell>
          <cell r="DC440">
            <v>2.4711071680000529E-2</v>
          </cell>
          <cell r="DD440">
            <v>2.8134360620000187E-2</v>
          </cell>
          <cell r="DE440">
            <v>4.8296125270006485E-2</v>
          </cell>
          <cell r="DF440">
            <v>-5.1339868100000352E-2</v>
          </cell>
          <cell r="DG440">
            <v>1.2027702020000142E-2</v>
          </cell>
          <cell r="DH440">
            <v>0.11442434775999999</v>
          </cell>
          <cell r="DI440">
            <v>-1.7195871999999834E-2</v>
          </cell>
          <cell r="DJ440">
            <v>5.1465362899998368E-3</v>
          </cell>
          <cell r="DK440">
            <v>-2.5266047099998801E-3</v>
          </cell>
          <cell r="DL440">
            <v>8.0490406500000056E-2</v>
          </cell>
          <cell r="DM440">
            <v>-7.0641584589999695E-2</v>
          </cell>
          <cell r="DN440">
            <v>1.8095234860000087E-2</v>
          </cell>
          <cell r="DO440">
            <v>0.10946859382999907</v>
          </cell>
          <cell r="DP440">
            <v>-0.10492205571999946</v>
          </cell>
          <cell r="DQ440">
            <v>-4.4730710870000134E-2</v>
          </cell>
          <cell r="DR440">
            <v>-4.0474082799988764E-2</v>
          </cell>
          <cell r="DS440">
            <v>1.0942591299993865E-3</v>
          </cell>
          <cell r="DT440">
            <v>2.5901954989999698E-2</v>
          </cell>
          <cell r="DU440">
            <v>6.3604027530000273E-2</v>
          </cell>
          <cell r="DV440">
            <v>0.15744385665999916</v>
          </cell>
          <cell r="DW440">
            <v>-9.4926499000003162E-3</v>
          </cell>
          <cell r="DX440">
            <v>4.8163120399999926E-3</v>
          </cell>
          <cell r="DY440">
            <v>3.0553598400002713E-3</v>
          </cell>
          <cell r="DZ440">
            <v>1.0668546119999789E-2</v>
          </cell>
          <cell r="EA440">
            <v>2.0830051359999491E-2</v>
          </cell>
          <cell r="EB440">
            <v>-0.23516145195999982</v>
          </cell>
          <cell r="EC440">
            <v>-8.9248524270000296E-2</v>
          </cell>
          <cell r="ED440">
            <v>6.0141756600002871E-3</v>
          </cell>
          <cell r="EE440">
            <v>-0.23883968204000183</v>
          </cell>
          <cell r="EF440">
            <v>4.7334153789999611E-2</v>
          </cell>
          <cell r="EG440">
            <v>3.0563825949999401E-2</v>
          </cell>
          <cell r="EH440">
            <v>-4.6387913420002036E-2</v>
          </cell>
          <cell r="EI440">
            <v>6.3775517200004295E-3</v>
          </cell>
          <cell r="EJ440">
            <v>-6.7257255360001267E-2</v>
          </cell>
          <cell r="EK440">
            <v>7.1819985840001266E-2</v>
          </cell>
          <cell r="EL440">
            <v>-5.5380738000021523E-4</v>
          </cell>
          <cell r="EM440">
            <v>-0.11579968849000011</v>
          </cell>
          <cell r="EN440">
            <v>3.1686759699995903E-3</v>
          </cell>
          <cell r="EO440">
            <v>0.16070960865999862</v>
          </cell>
          <cell r="EP440">
            <v>-0.2086063479499991</v>
          </cell>
          <cell r="EQ440">
            <v>-0.12020847137000068</v>
          </cell>
          <cell r="ER440">
            <v>0.14446843505999851</v>
          </cell>
          <cell r="ES440">
            <v>7.2402226359999933E-2</v>
          </cell>
          <cell r="ET440">
            <v>-4.7211507900000171E-3</v>
          </cell>
          <cell r="EU440">
            <v>1.8247772459999201E-2</v>
          </cell>
          <cell r="EV440">
            <v>1.6411545569999575E-2</v>
          </cell>
          <cell r="EW440">
            <v>2.0111583849999892E-2</v>
          </cell>
          <cell r="EX440">
            <v>1.2367924600000801E-2</v>
          </cell>
          <cell r="EY440">
            <v>8.4131102699998017E-3</v>
          </cell>
          <cell r="EZ440">
            <v>2.2624608609999264E-2</v>
          </cell>
          <cell r="FA440">
            <v>-5.626219709999436E-3</v>
          </cell>
          <cell r="FB440">
            <v>2.091378401999977E-2</v>
          </cell>
          <cell r="FC440">
            <v>-8.7141445499998582E-3</v>
          </cell>
          <cell r="FD440">
            <v>-2.7962605629999526E-2</v>
          </cell>
          <cell r="FE440">
            <v>6.5860581099954629E-3</v>
          </cell>
          <cell r="FF440">
            <v>-0.15903918237999992</v>
          </cell>
          <cell r="FG440">
            <v>2.510234713999937E-2</v>
          </cell>
          <cell r="FH440">
            <v>-1.4230753729999268E-2</v>
          </cell>
          <cell r="FI440">
            <v>4.2944688829999578E-2</v>
          </cell>
          <cell r="FJ440">
            <v>-1.086771443000023E-2</v>
          </cell>
          <cell r="FK440">
            <v>-6.6945925250000649E-2</v>
          </cell>
          <cell r="FL440">
            <v>1.1803899150000241E-2</v>
          </cell>
          <cell r="FM440">
            <v>-4.1285838490000337E-2</v>
          </cell>
          <cell r="FN440">
            <v>2.659360941000033E-2</v>
          </cell>
          <cell r="FO440">
            <v>5.6431422849999358E-2</v>
          </cell>
          <cell r="FP440">
            <v>0.12770216523000011</v>
          </cell>
          <cell r="FQ440">
            <v>8.3773397799999927E-3</v>
          </cell>
          <cell r="FR440">
            <v>3.7323514420002368E-2</v>
          </cell>
          <cell r="FS440">
            <v>5.1411548809999985E-2</v>
          </cell>
          <cell r="FT440">
            <v>3.0876555039999865E-2</v>
          </cell>
          <cell r="FU440">
            <v>1.9050219100007482E-3</v>
          </cell>
          <cell r="FV440">
            <v>-7.5667231670000223E-2</v>
          </cell>
          <cell r="FW440">
            <v>2.4523928359999392E-2</v>
          </cell>
          <cell r="FX440">
            <v>3.2133626170000262E-2</v>
          </cell>
          <cell r="FY440">
            <v>-4.8293214590000133E-2</v>
          </cell>
          <cell r="FZ440">
            <v>-9.311454377999917E-2</v>
          </cell>
          <cell r="GA440">
            <v>9.0731758799997841E-3</v>
          </cell>
          <cell r="GB440">
            <v>-2.294649545000027E-2</v>
          </cell>
          <cell r="GC440">
            <v>-1.5374292239999754E-2</v>
          </cell>
          <cell r="GD440">
            <v>0.14279543598000033</v>
          </cell>
          <cell r="GE440">
            <v>0.42423026480000203</v>
          </cell>
          <cell r="GF440">
            <v>0.18910676773000112</v>
          </cell>
          <cell r="GG440">
            <v>3.851927329999949E-3</v>
          </cell>
          <cell r="GH440">
            <v>4.2945539809999822E-2</v>
          </cell>
          <cell r="GI440">
            <v>-5.1807987869999961E-2</v>
          </cell>
          <cell r="GJ440">
            <v>3.6125313790000391E-2</v>
          </cell>
          <cell r="GK440">
            <v>6.8947762699997917E-3</v>
          </cell>
          <cell r="GL440">
            <v>0.11674457347000011</v>
          </cell>
          <cell r="GM440">
            <v>3.3848176959999865E-2</v>
          </cell>
          <cell r="GN440">
            <v>2.9633560150000182E-2</v>
          </cell>
          <cell r="GO440">
            <v>2.9786197130000414E-2</v>
          </cell>
          <cell r="GP440">
            <v>-4.1394239960000245E-2</v>
          </cell>
          <cell r="GQ440">
            <v>2.8495659990000144E-2</v>
          </cell>
          <cell r="GR440">
            <v>0.29860658058000666</v>
          </cell>
          <cell r="GS440">
            <v>2.2478283439999913E-2</v>
          </cell>
          <cell r="GT440">
            <v>-1.4010038799999958E-2</v>
          </cell>
          <cell r="GU440">
            <v>2.30827489699994E-2</v>
          </cell>
          <cell r="GV440">
            <v>-1.9392937500000595E-2</v>
          </cell>
          <cell r="GW440">
            <v>1.7317131210000003E-2</v>
          </cell>
          <cell r="GX440">
            <v>9.1163303200003654E-3</v>
          </cell>
          <cell r="GY440">
            <v>7.6695346899997574E-3</v>
          </cell>
          <cell r="GZ440">
            <v>3.1832739490000428E-2</v>
          </cell>
          <cell r="HA440">
            <v>2.6800977749999788E-2</v>
          </cell>
          <cell r="HB440">
            <v>1.8425204459999733E-2</v>
          </cell>
          <cell r="HC440">
            <v>4.3268094920000166E-2</v>
          </cell>
          <cell r="HD440">
            <v>0.13201851162999989</v>
          </cell>
          <cell r="HE440">
            <v>-5.9511808279999912E-2</v>
          </cell>
          <cell r="HF440">
            <v>-3.1463003380000742E-2</v>
          </cell>
          <cell r="HG440">
            <v>6.2856633699994724E-3</v>
          </cell>
          <cell r="HH440">
            <v>-7.9111422969999623E-2</v>
          </cell>
          <cell r="HI440">
            <v>4.3081544900000601E-2</v>
          </cell>
          <cell r="HJ440">
            <v>1.1273043000006311E-3</v>
          </cell>
          <cell r="HK440">
            <v>-2.1231795819999455E-2</v>
          </cell>
          <cell r="HL440">
            <v>-8.3859695899999309E-3</v>
          </cell>
          <cell r="HM440">
            <v>1.5409825009999878E-2</v>
          </cell>
          <cell r="HN440">
            <v>-1.3306136019999748E-2</v>
          </cell>
          <cell r="HO440">
            <v>-2.5434516159999809E-2</v>
          </cell>
          <cell r="HP440">
            <v>-8.0405614500000944E-3</v>
          </cell>
          <cell r="HQ440">
            <v>6.1557259529999575E-2</v>
          </cell>
          <cell r="HR440">
            <v>2.1897206430004701E-2</v>
          </cell>
          <cell r="HS440">
            <v>-3.5682929549999187E-2</v>
          </cell>
          <cell r="HT440">
            <v>2.4443351780000455E-2</v>
          </cell>
          <cell r="HU440">
            <v>1.5739822489999611E-2</v>
          </cell>
          <cell r="HV440">
            <v>-5.2578059629999618E-2</v>
          </cell>
          <cell r="HW440">
            <v>-1.8545135290000125E-2</v>
          </cell>
          <cell r="HX440">
            <v>2.7161448700008251E-3</v>
          </cell>
          <cell r="HY440">
            <v>3.4301834800000375E-2</v>
          </cell>
          <cell r="HZ440">
            <v>-3.7853507919999974E-2</v>
          </cell>
          <cell r="IA440">
            <v>-3.2402794989999872E-2</v>
          </cell>
          <cell r="IB440">
            <v>3.1767217610000564E-2</v>
          </cell>
          <cell r="IC440">
            <v>6.8625104200004117E-3</v>
          </cell>
          <cell r="ID440">
            <v>8.3128751840000348E-2</v>
          </cell>
          <cell r="IE440">
            <v>0.27849012905000592</v>
          </cell>
          <cell r="IF440">
            <v>0.38791215429999948</v>
          </cell>
          <cell r="IG440">
            <v>-3.0807900399998367E-3</v>
          </cell>
          <cell r="IH440">
            <v>-3.6401744580000006E-2</v>
          </cell>
          <cell r="II440">
            <v>-1.323729930000006E-2</v>
          </cell>
          <cell r="IJ440">
            <v>-3.7247321380000642E-2</v>
          </cell>
          <cell r="IK440">
            <v>-3.401904637999964E-2</v>
          </cell>
          <cell r="IL440">
            <v>4.5741030499995006E-3</v>
          </cell>
          <cell r="IM440">
            <v>-4.1573949999929027E-5</v>
          </cell>
          <cell r="IN440">
            <v>3.6062144569999788E-2</v>
          </cell>
          <cell r="IO440">
            <v>8.3334661260001219E-2</v>
          </cell>
          <cell r="IP440">
            <v>-0.11598478865000006</v>
          </cell>
          <cell r="IQ440">
            <v>6.6196301499996668E-3</v>
          </cell>
          <cell r="IR440">
            <v>1.8705563689998428E-2</v>
          </cell>
          <cell r="IS440">
            <v>9.9324590000726687E-5</v>
          </cell>
          <cell r="IT440">
            <v>-8.7108952799996864E-3</v>
          </cell>
          <cell r="IU440">
            <v>-1.1032787000000432E-2</v>
          </cell>
          <cell r="IV440">
            <v>4.8470199219999177E-2</v>
          </cell>
          <cell r="IW440">
            <v>-2.72704285200005E-2</v>
          </cell>
          <cell r="IX440">
            <v>3.1703757259999854E-2</v>
          </cell>
          <cell r="IY440">
            <v>0</v>
          </cell>
          <cell r="IZ440">
            <v>1.488564963999961E-2</v>
          </cell>
          <cell r="JA440">
            <v>-1.181656543999976E-2</v>
          </cell>
          <cell r="JB440">
            <v>-2.0592827300000671E-2</v>
          </cell>
          <cell r="JC440">
            <v>1.6853334349999916E-2</v>
          </cell>
          <cell r="JD440">
            <v>-1.3883197829999805E-2</v>
          </cell>
          <cell r="JE440">
            <v>0</v>
          </cell>
        </row>
        <row r="441">
          <cell r="F441">
            <v>0</v>
          </cell>
          <cell r="G441">
            <v>4.2579438309985562E-2</v>
          </cell>
          <cell r="H441">
            <v>0.79045834603948606</v>
          </cell>
          <cell r="I441">
            <v>0.68956490207006027</v>
          </cell>
          <cell r="J441">
            <v>0.12072802797001714</v>
          </cell>
          <cell r="K441">
            <v>0</v>
          </cell>
          <cell r="L441">
            <v>0</v>
          </cell>
          <cell r="M441">
            <v>0</v>
          </cell>
          <cell r="N441">
            <v>0.14966558524997708</v>
          </cell>
          <cell r="O441">
            <v>0.44982127358980506</v>
          </cell>
          <cell r="P441">
            <v>6.5174174860203493E-2</v>
          </cell>
          <cell r="Q441">
            <v>-0.66815994834996673</v>
          </cell>
          <cell r="R441">
            <v>7.1433453006975469</v>
          </cell>
          <cell r="S441">
            <v>-2.3445882970918319E-4</v>
          </cell>
          <cell r="T441">
            <v>0.2676425810600449</v>
          </cell>
          <cell r="U441">
            <v>4.1679417261207163</v>
          </cell>
          <cell r="V441">
            <v>0.78008119562991851</v>
          </cell>
          <cell r="W441">
            <v>0.41633317037985762</v>
          </cell>
          <cell r="X441">
            <v>0.32979163978006909</v>
          </cell>
          <cell r="Y441">
            <v>0</v>
          </cell>
          <cell r="Z441">
            <v>0</v>
          </cell>
          <cell r="AA441">
            <v>-5.8164357229998132E-2</v>
          </cell>
          <cell r="AB441">
            <v>1.3451415465797254</v>
          </cell>
          <cell r="AC441">
            <v>0</v>
          </cell>
          <cell r="AD441">
            <v>-0.1051877427898944</v>
          </cell>
          <cell r="AE441">
            <v>1.3176623511571961</v>
          </cell>
          <cell r="AF441">
            <v>-0.17531976418058548</v>
          </cell>
          <cell r="AG441">
            <v>-4.0017766878008842E-10</v>
          </cell>
          <cell r="AH441">
            <v>0.58029324320023079</v>
          </cell>
          <cell r="AI441">
            <v>0.81014508415000819</v>
          </cell>
          <cell r="AJ441">
            <v>-2.2679007459100831</v>
          </cell>
          <cell r="AK441">
            <v>1.2813908058201378</v>
          </cell>
          <cell r="AL441">
            <v>8.5656369119988085E-2</v>
          </cell>
          <cell r="AM441">
            <v>0</v>
          </cell>
          <cell r="AN441">
            <v>0.39708799045001797</v>
          </cell>
          <cell r="AO441">
            <v>1.7239556260797144</v>
          </cell>
          <cell r="AP441">
            <v>0.15969476985992515</v>
          </cell>
          <cell r="AQ441">
            <v>-1.2773410270301611</v>
          </cell>
          <cell r="AR441">
            <v>6.1539710202414426</v>
          </cell>
          <cell r="AS441">
            <v>-0.45555029738011399</v>
          </cell>
          <cell r="AT441">
            <v>0.8708432294697559</v>
          </cell>
          <cell r="AU441">
            <v>3.7219275456200194</v>
          </cell>
          <cell r="AV441">
            <v>-0.63678429406968462</v>
          </cell>
          <cell r="AW441">
            <v>0</v>
          </cell>
          <cell r="AX441">
            <v>0</v>
          </cell>
          <cell r="AY441">
            <v>0.39171080291998805</v>
          </cell>
          <cell r="AZ441">
            <v>0.40808430722995581</v>
          </cell>
          <cell r="BA441">
            <v>1.4194741630035423E-2</v>
          </cell>
          <cell r="BB441">
            <v>3.0384029418005412</v>
          </cell>
          <cell r="BC441">
            <v>0.14461547307018918</v>
          </cell>
          <cell r="BD441">
            <v>-1.3434734300499258</v>
          </cell>
          <cell r="BE441">
            <v>-3.5386224897047214</v>
          </cell>
          <cell r="BF441">
            <v>0.36796432364008069</v>
          </cell>
          <cell r="BG441">
            <v>-2.0408990299983998E-2</v>
          </cell>
          <cell r="BH441">
            <v>3.0623348480048662E-2</v>
          </cell>
          <cell r="BI441">
            <v>-0.68394926550990931</v>
          </cell>
          <cell r="BJ441">
            <v>-2.3864047249844589E-2</v>
          </cell>
          <cell r="BK441">
            <v>-1.0036847335600214</v>
          </cell>
          <cell r="BL441">
            <v>-0.2139701605301525</v>
          </cell>
          <cell r="BM441">
            <v>0</v>
          </cell>
          <cell r="BN441">
            <v>0.43524001078003494</v>
          </cell>
          <cell r="BO441">
            <v>-2.8670082660000844</v>
          </cell>
          <cell r="BP441">
            <v>0.75695885474988245</v>
          </cell>
          <cell r="BQ441">
            <v>-0.31652356419999705</v>
          </cell>
          <cell r="BR441">
            <v>-0.75670459023967851</v>
          </cell>
          <cell r="BS441">
            <v>-0.71715116848963589</v>
          </cell>
          <cell r="BT441">
            <v>0</v>
          </cell>
          <cell r="BU441">
            <v>0</v>
          </cell>
          <cell r="BV441">
            <v>5.0415490589784895E-2</v>
          </cell>
          <cell r="BW441">
            <v>0</v>
          </cell>
          <cell r="BX441">
            <v>0</v>
          </cell>
          <cell r="BY441">
            <v>0</v>
          </cell>
          <cell r="BZ441">
            <v>0</v>
          </cell>
          <cell r="CA441">
            <v>0</v>
          </cell>
          <cell r="CB441">
            <v>-0.12563559865020579</v>
          </cell>
          <cell r="CC441">
            <v>4.2996362026315182E-10</v>
          </cell>
          <cell r="CD441">
            <v>3.5666685880187288E-2</v>
          </cell>
          <cell r="CE441">
            <v>-9.1702026800248859E-3</v>
          </cell>
          <cell r="CF441">
            <v>0</v>
          </cell>
          <cell r="CG441">
            <v>0</v>
          </cell>
          <cell r="CH441">
            <v>-8.5414430000696484E-4</v>
          </cell>
          <cell r="CI441">
            <v>0</v>
          </cell>
          <cell r="CJ441">
            <v>-7.6887012300019819E-3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-6.2735714999462289E-4</v>
          </cell>
          <cell r="CP441">
            <v>0</v>
          </cell>
          <cell r="CQ441">
            <v>0</v>
          </cell>
          <cell r="CR441">
            <v>-1.3209377599935124E-2</v>
          </cell>
          <cell r="CS441">
            <v>0</v>
          </cell>
          <cell r="CT441">
            <v>0</v>
          </cell>
          <cell r="CU441">
            <v>5.7333043399978578E-3</v>
          </cell>
          <cell r="CV441">
            <v>-1.1285698249999143E-2</v>
          </cell>
          <cell r="CW441">
            <v>9.2245157799908384E-3</v>
          </cell>
          <cell r="CX441">
            <v>-1.9319936470004961E-2</v>
          </cell>
          <cell r="CY441">
            <v>0</v>
          </cell>
          <cell r="CZ441">
            <v>-5.7074364700042679E-3</v>
          </cell>
          <cell r="DA441">
            <v>0</v>
          </cell>
          <cell r="DB441">
            <v>8.1458734600019511E-3</v>
          </cell>
          <cell r="DC441">
            <v>0</v>
          </cell>
          <cell r="DD441">
            <v>1.000088900582341E-11</v>
          </cell>
          <cell r="DE441">
            <v>-0.24853444763004973</v>
          </cell>
          <cell r="DF441">
            <v>9.9973362921446096E-12</v>
          </cell>
          <cell r="DG441">
            <v>0</v>
          </cell>
          <cell r="DH441">
            <v>3.2195621299990762E-3</v>
          </cell>
          <cell r="DI441">
            <v>1.2924154100026897E-3</v>
          </cell>
          <cell r="DJ441">
            <v>-2.1709637910007018E-2</v>
          </cell>
          <cell r="DK441">
            <v>-4.8049856040002226E-2</v>
          </cell>
          <cell r="DL441">
            <v>0</v>
          </cell>
          <cell r="DM441">
            <v>-5.677894870004252E-3</v>
          </cell>
          <cell r="DN441">
            <v>0</v>
          </cell>
          <cell r="DO441">
            <v>-0.17803377567999945</v>
          </cell>
          <cell r="DP441">
            <v>0</v>
          </cell>
          <cell r="DQ441">
            <v>4.247393199996452E-4</v>
          </cell>
          <cell r="DR441">
            <v>-5.2826568370051064E-2</v>
          </cell>
          <cell r="DS441">
            <v>0</v>
          </cell>
          <cell r="DT441">
            <v>0</v>
          </cell>
          <cell r="DU441">
            <v>0</v>
          </cell>
          <cell r="DV441">
            <v>-6.5523917999854575E-4</v>
          </cell>
          <cell r="DW441">
            <v>-4.7695193999999219E-2</v>
          </cell>
          <cell r="DX441">
            <v>6.019780000059427E-4</v>
          </cell>
          <cell r="DY441">
            <v>0</v>
          </cell>
          <cell r="DZ441">
            <v>0</v>
          </cell>
          <cell r="EA441">
            <v>4.0592933999761271E-4</v>
          </cell>
          <cell r="EB441">
            <v>-5.0615130899984706E-3</v>
          </cell>
          <cell r="EC441">
            <v>0</v>
          </cell>
          <cell r="ED441">
            <v>-4.2252943999798731E-4</v>
          </cell>
          <cell r="EE441">
            <v>-7.7678971300031208E-2</v>
          </cell>
          <cell r="EF441">
            <v>-8.4158825999480769E-4</v>
          </cell>
          <cell r="EG441">
            <v>-4.4321757300025411E-3</v>
          </cell>
          <cell r="EH441">
            <v>-3.046280180001304E-3</v>
          </cell>
          <cell r="EI441">
            <v>-1.3743986940003339E-2</v>
          </cell>
          <cell r="EJ441">
            <v>-2.9301387510002996E-2</v>
          </cell>
          <cell r="EK441">
            <v>-7.2417114699945273E-3</v>
          </cell>
          <cell r="EL441">
            <v>0</v>
          </cell>
          <cell r="EM441">
            <v>-5.1854261200006135E-3</v>
          </cell>
          <cell r="EN441">
            <v>0</v>
          </cell>
          <cell r="EO441">
            <v>-6.9358958999998777E-4</v>
          </cell>
          <cell r="EP441">
            <v>-1.3192825500013328E-2</v>
          </cell>
          <cell r="EQ441">
            <v>0</v>
          </cell>
          <cell r="ER441">
            <v>-0.30375476809996371</v>
          </cell>
          <cell r="ES441">
            <v>0</v>
          </cell>
          <cell r="ET441">
            <v>-2.7570126040004084E-2</v>
          </cell>
          <cell r="EU441">
            <v>-8.5098970600014923E-3</v>
          </cell>
          <cell r="EV441">
            <v>-2.8626293889999488E-2</v>
          </cell>
          <cell r="EW441">
            <v>-6.5473825559998033E-2</v>
          </cell>
          <cell r="EX441">
            <v>1.3018586000157484E-4</v>
          </cell>
          <cell r="EY441">
            <v>0</v>
          </cell>
          <cell r="EZ441">
            <v>0</v>
          </cell>
          <cell r="FA441">
            <v>-0.26193172027000244</v>
          </cell>
          <cell r="FB441">
            <v>8.8226908859997621E-2</v>
          </cell>
          <cell r="FC441">
            <v>0</v>
          </cell>
          <cell r="FD441">
            <v>0</v>
          </cell>
          <cell r="FE441">
            <v>-0.40637930787005416</v>
          </cell>
          <cell r="FF441">
            <v>-5.7231595999951423E-4</v>
          </cell>
          <cell r="FG441">
            <v>-1.0479932559999128E-2</v>
          </cell>
          <cell r="FH441">
            <v>-0.11924082968999627</v>
          </cell>
          <cell r="FI441">
            <v>0</v>
          </cell>
          <cell r="FJ441">
            <v>-0.26221332827000765</v>
          </cell>
          <cell r="FK441">
            <v>-9.2192992599997581E-3</v>
          </cell>
          <cell r="FL441">
            <v>-4.6536021300056518E-3</v>
          </cell>
          <cell r="FM441">
            <v>0</v>
          </cell>
          <cell r="FN441">
            <v>0</v>
          </cell>
          <cell r="FO441">
            <v>0</v>
          </cell>
          <cell r="FP441">
            <v>0</v>
          </cell>
          <cell r="FQ441">
            <v>0</v>
          </cell>
          <cell r="FR441">
            <v>-1.252617452001914E-2</v>
          </cell>
          <cell r="FS441">
            <v>0</v>
          </cell>
          <cell r="FT441">
            <v>0</v>
          </cell>
          <cell r="FU441">
            <v>2.3567385619998049E-2</v>
          </cell>
          <cell r="FV441">
            <v>-1.3383749950000023E-2</v>
          </cell>
          <cell r="FW441">
            <v>-8.877482729999997E-3</v>
          </cell>
          <cell r="FX441">
            <v>0</v>
          </cell>
          <cell r="FY441">
            <v>0</v>
          </cell>
          <cell r="FZ441">
            <v>0</v>
          </cell>
          <cell r="GA441">
            <v>-9.369989730000583E-3</v>
          </cell>
          <cell r="GB441">
            <v>0</v>
          </cell>
          <cell r="GC441">
            <v>0</v>
          </cell>
          <cell r="GD441">
            <v>-4.4623377300005984E-3</v>
          </cell>
          <cell r="GE441">
            <v>-4.1952079320026314E-2</v>
          </cell>
          <cell r="GF441">
            <v>0</v>
          </cell>
          <cell r="GG441">
            <v>0</v>
          </cell>
          <cell r="GH441">
            <v>-1.559811842999892E-2</v>
          </cell>
          <cell r="GI441">
            <v>-1.1103901910001213E-2</v>
          </cell>
          <cell r="GJ441">
            <v>-1.694324811000314E-2</v>
          </cell>
          <cell r="GK441">
            <v>-3.456807999953071E-4</v>
          </cell>
          <cell r="GL441">
            <v>1.2968372300001363E-2</v>
          </cell>
          <cell r="GM441">
            <v>0</v>
          </cell>
          <cell r="GN441">
            <v>0</v>
          </cell>
          <cell r="GO441">
            <v>-1.0929502370004229E-2</v>
          </cell>
          <cell r="GP441">
            <v>0</v>
          </cell>
          <cell r="GQ441">
            <v>0</v>
          </cell>
          <cell r="GR441">
            <v>-5.9592460480018872E-2</v>
          </cell>
          <cell r="GS441">
            <v>1.1015550001047814E-5</v>
          </cell>
          <cell r="GT441">
            <v>0</v>
          </cell>
          <cell r="GU441">
            <v>3.5287850000287335E-4</v>
          </cell>
          <cell r="GV441">
            <v>-1.5548706199997042E-3</v>
          </cell>
          <cell r="GW441">
            <v>-3.3293328670005451E-2</v>
          </cell>
          <cell r="GX441">
            <v>-3.7427415319996271E-2</v>
          </cell>
          <cell r="GY441">
            <v>0</v>
          </cell>
          <cell r="GZ441">
            <v>0</v>
          </cell>
          <cell r="HA441">
            <v>1.5453278999899567E-4</v>
          </cell>
          <cell r="HB441">
            <v>1.216472729000273E-2</v>
          </cell>
          <cell r="HC441">
            <v>0</v>
          </cell>
          <cell r="HD441">
            <v>0</v>
          </cell>
          <cell r="HE441">
            <v>-5.9080178119984339E-2</v>
          </cell>
          <cell r="HF441">
            <v>0</v>
          </cell>
          <cell r="HG441">
            <v>0</v>
          </cell>
          <cell r="HH441">
            <v>-3.5558428800001707E-2</v>
          </cell>
          <cell r="HI441">
            <v>1.0719219400012747E-3</v>
          </cell>
          <cell r="HJ441">
            <v>0</v>
          </cell>
          <cell r="HK441">
            <v>-1.5261825250000527E-2</v>
          </cell>
          <cell r="HL441">
            <v>0</v>
          </cell>
          <cell r="HM441">
            <v>0</v>
          </cell>
          <cell r="HN441">
            <v>0</v>
          </cell>
          <cell r="HO441">
            <v>-9.3318460099993672E-3</v>
          </cell>
          <cell r="HP441">
            <v>0</v>
          </cell>
          <cell r="HQ441">
            <v>0</v>
          </cell>
          <cell r="HR441">
            <v>-3.9173531090000324E-2</v>
          </cell>
          <cell r="HS441">
            <v>0</v>
          </cell>
          <cell r="HT441">
            <v>0</v>
          </cell>
          <cell r="HU441">
            <v>0</v>
          </cell>
          <cell r="HV441">
            <v>-2.4085590940000401E-2</v>
          </cell>
          <cell r="HW441">
            <v>-1.5087946850002254E-2</v>
          </cell>
          <cell r="HX441">
            <v>-9.1799664600031861E-3</v>
          </cell>
          <cell r="HY441">
            <v>9.1799731600019641E-3</v>
          </cell>
          <cell r="HZ441">
            <v>0</v>
          </cell>
          <cell r="IA441">
            <v>0</v>
          </cell>
          <cell r="IB441">
            <v>0</v>
          </cell>
          <cell r="IC441">
            <v>0</v>
          </cell>
          <cell r="ID441">
            <v>0</v>
          </cell>
          <cell r="IE441">
            <v>-9.1780858570075452E-2</v>
          </cell>
          <cell r="IF441">
            <v>0</v>
          </cell>
          <cell r="IG441">
            <v>0</v>
          </cell>
          <cell r="IH441">
            <v>-7.435010449995616E-3</v>
          </cell>
          <cell r="II441">
            <v>-1.8067004169999734E-2</v>
          </cell>
          <cell r="IJ441">
            <v>6.1572957000066708E-4</v>
          </cell>
          <cell r="IK441">
            <v>5.6993690002116182E-5</v>
          </cell>
          <cell r="IL441">
            <v>0</v>
          </cell>
          <cell r="IM441">
            <v>0</v>
          </cell>
          <cell r="IN441">
            <v>0</v>
          </cell>
          <cell r="IO441">
            <v>-6.6951567210004725E-2</v>
          </cell>
          <cell r="IP441">
            <v>0</v>
          </cell>
          <cell r="IQ441">
            <v>0</v>
          </cell>
          <cell r="IR441">
            <v>-5.0083905219992175E-2</v>
          </cell>
          <cell r="IS441">
            <v>0</v>
          </cell>
          <cell r="IT441">
            <v>0</v>
          </cell>
          <cell r="IU441">
            <v>0</v>
          </cell>
          <cell r="IV441">
            <v>9.6726278999881288E-4</v>
          </cell>
          <cell r="IW441">
            <v>0</v>
          </cell>
          <cell r="IX441">
            <v>-5.1051168009990988E-2</v>
          </cell>
          <cell r="IY441">
            <v>0</v>
          </cell>
          <cell r="IZ441">
            <v>0</v>
          </cell>
          <cell r="JA441">
            <v>0</v>
          </cell>
          <cell r="JB441">
            <v>0</v>
          </cell>
          <cell r="JC441">
            <v>0</v>
          </cell>
          <cell r="JD441">
            <v>0</v>
          </cell>
          <cell r="JE441">
            <v>0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-0.85702244329149835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-0.85702244328990673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-0.9555486919998657</v>
          </cell>
          <cell r="AS442">
            <v>0</v>
          </cell>
          <cell r="AT442">
            <v>0</v>
          </cell>
          <cell r="AU442">
            <v>-0.9555486919998657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  <cell r="BZ442">
            <v>0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6.6504572199999057E-3</v>
          </cell>
          <cell r="CF442">
            <v>0</v>
          </cell>
          <cell r="CG442">
            <v>0</v>
          </cell>
          <cell r="CH442">
            <v>1.4441753299999915E-3</v>
          </cell>
          <cell r="CI442">
            <v>1.5495538899999994E-3</v>
          </cell>
          <cell r="CJ442">
            <v>3.6567280000000257E-3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P442">
            <v>0</v>
          </cell>
          <cell r="CQ442">
            <v>0</v>
          </cell>
          <cell r="CR442">
            <v>-1.6814728200003071E-3</v>
          </cell>
          <cell r="CS442">
            <v>0</v>
          </cell>
          <cell r="CT442">
            <v>-3.3137531999999359E-4</v>
          </cell>
          <cell r="CU442">
            <v>2.7973664000000009E-4</v>
          </cell>
          <cell r="CV442">
            <v>-2.2895111000000024E-4</v>
          </cell>
          <cell r="CW442">
            <v>-1.1300162500000321E-3</v>
          </cell>
          <cell r="CX442">
            <v>1.9450420000000079E-4</v>
          </cell>
          <cell r="CY442">
            <v>-7.0780014999999308E-4</v>
          </cell>
          <cell r="CZ442">
            <v>-3.9789253999999996E-4</v>
          </cell>
          <cell r="DA442">
            <v>0</v>
          </cell>
          <cell r="DB442">
            <v>6.4032171000000249E-4</v>
          </cell>
          <cell r="DC442">
            <v>0</v>
          </cell>
          <cell r="DD442">
            <v>0</v>
          </cell>
          <cell r="DE442">
            <v>1.3847378499998175E-3</v>
          </cell>
          <cell r="DF442">
            <v>0</v>
          </cell>
          <cell r="DG442">
            <v>-7.8543999999791669E-7</v>
          </cell>
          <cell r="DH442">
            <v>6.6859304000002617E-4</v>
          </cell>
          <cell r="DI442">
            <v>-2.0104115999999839E-4</v>
          </cell>
          <cell r="DJ442">
            <v>-1.2008507499999821E-3</v>
          </cell>
          <cell r="DK442">
            <v>2.3079868000000503E-4</v>
          </cell>
          <cell r="DL442">
            <v>1.0144243799999897E-3</v>
          </cell>
          <cell r="DM442">
            <v>2.4214866999999751E-4</v>
          </cell>
          <cell r="DN442">
            <v>0</v>
          </cell>
          <cell r="DO442">
            <v>6.3145043000001344E-4</v>
          </cell>
          <cell r="DP442">
            <v>0</v>
          </cell>
          <cell r="DQ442">
            <v>0</v>
          </cell>
          <cell r="DR442">
            <v>-6.1652297999947869E-4</v>
          </cell>
          <cell r="DS442">
            <v>0</v>
          </cell>
          <cell r="DT442">
            <v>-1.2917994899999952E-3</v>
          </cell>
          <cell r="DU442">
            <v>8.897076999997422E-5</v>
          </cell>
          <cell r="DV442">
            <v>-3.0161778000001305E-4</v>
          </cell>
          <cell r="DW442">
            <v>-6.9447588999999033E-4</v>
          </cell>
          <cell r="DX442">
            <v>-7.8190583999999952E-4</v>
          </cell>
          <cell r="DY442">
            <v>1.0974274499999936E-3</v>
          </cell>
          <cell r="DZ442">
            <v>6.1508719999991968E-5</v>
          </cell>
          <cell r="EA442">
            <v>-6.2797970000000314E-5</v>
          </cell>
          <cell r="EB442">
            <v>1.2681670499999631E-3</v>
          </cell>
          <cell r="EC442">
            <v>0</v>
          </cell>
          <cell r="ED442">
            <v>0</v>
          </cell>
          <cell r="EE442">
            <v>-3.3965081200000302E-3</v>
          </cell>
          <cell r="EF442">
            <v>0</v>
          </cell>
          <cell r="EG442">
            <v>0</v>
          </cell>
          <cell r="EH442">
            <v>-5.5280317999999995E-3</v>
          </cell>
          <cell r="EI442">
            <v>3.4293243000001195E-4</v>
          </cell>
          <cell r="EJ442">
            <v>3.0200298499999945E-3</v>
          </cell>
          <cell r="EK442">
            <v>-8.7318385000001442E-4</v>
          </cell>
          <cell r="EL442">
            <v>0</v>
          </cell>
          <cell r="EM442">
            <v>-3.5825475000000884E-4</v>
          </cell>
          <cell r="EN442">
            <v>0</v>
          </cell>
          <cell r="EO442">
            <v>0</v>
          </cell>
          <cell r="EP442">
            <v>0</v>
          </cell>
          <cell r="EQ442">
            <v>0</v>
          </cell>
          <cell r="ER442">
            <v>-5.8380401400000004E-3</v>
          </cell>
          <cell r="ES442">
            <v>0</v>
          </cell>
          <cell r="ET442">
            <v>-7.3106859999991225E-5</v>
          </cell>
          <cell r="EU442">
            <v>-8.355554799999998E-4</v>
          </cell>
          <cell r="EV442">
            <v>-3.2405387999999424E-4</v>
          </cell>
          <cell r="EW442">
            <v>-1.009975139999994E-3</v>
          </cell>
          <cell r="EX442">
            <v>-3.7465969999997406E-5</v>
          </cell>
          <cell r="EY442">
            <v>-1.7301025299999995E-3</v>
          </cell>
          <cell r="EZ442">
            <v>-1.6374961000001353E-4</v>
          </cell>
          <cell r="FA442">
            <v>-1.2427241000000089E-3</v>
          </cell>
          <cell r="FB442">
            <v>-4.2130657000000182E-4</v>
          </cell>
          <cell r="FC442">
            <v>0</v>
          </cell>
          <cell r="FD442">
            <v>0</v>
          </cell>
          <cell r="FE442">
            <v>5.8613040499997382E-3</v>
          </cell>
          <cell r="FF442">
            <v>0</v>
          </cell>
          <cell r="FG442">
            <v>2.2288987399999849E-3</v>
          </cell>
          <cell r="FH442">
            <v>-5.336372699999703E-4</v>
          </cell>
          <cell r="FI442">
            <v>3.3503459999986718E-5</v>
          </cell>
          <cell r="FJ442">
            <v>5.5913450999998948E-4</v>
          </cell>
          <cell r="FK442">
            <v>-3.7439872000000207E-4</v>
          </cell>
          <cell r="FL442">
            <v>3.1189361800000037E-3</v>
          </cell>
          <cell r="FM442">
            <v>-2.2341340000009424E-5</v>
          </cell>
          <cell r="FN442">
            <v>1.2683854299999908E-3</v>
          </cell>
          <cell r="FO442">
            <v>-4.1717693999998584E-4</v>
          </cell>
          <cell r="FP442">
            <v>0</v>
          </cell>
          <cell r="FQ442">
            <v>0</v>
          </cell>
          <cell r="FR442">
            <v>-7.817041960000104E-3</v>
          </cell>
          <cell r="FS442">
            <v>0</v>
          </cell>
          <cell r="FT442">
            <v>0</v>
          </cell>
          <cell r="FU442">
            <v>2.7889993000002056E-4</v>
          </cell>
          <cell r="FV442">
            <v>-6.1325619999999526E-4</v>
          </cell>
          <cell r="FW442">
            <v>-7.8214114999999862E-4</v>
          </cell>
          <cell r="FX442">
            <v>-1.3612222900000054E-3</v>
          </cell>
          <cell r="FY442">
            <v>-3.1386018100000301E-3</v>
          </cell>
          <cell r="FZ442">
            <v>0</v>
          </cell>
          <cell r="GA442">
            <v>-3.2621497999998916E-4</v>
          </cell>
          <cell r="GB442">
            <v>-1.8745054600000366E-3</v>
          </cell>
          <cell r="GC442">
            <v>0</v>
          </cell>
          <cell r="GD442">
            <v>0</v>
          </cell>
          <cell r="GE442">
            <v>-2.8614366300001581E-3</v>
          </cell>
          <cell r="GF442">
            <v>0</v>
          </cell>
          <cell r="GG442">
            <v>0</v>
          </cell>
          <cell r="GH442">
            <v>-3.3574216000001322E-4</v>
          </cell>
          <cell r="GI442">
            <v>-9.9133731000000669E-4</v>
          </cell>
          <cell r="GJ442">
            <v>1.5009289999999564E-4</v>
          </cell>
          <cell r="GK442">
            <v>1.166389530000006E-3</v>
          </cell>
          <cell r="GL442">
            <v>-1.8319434400000112E-3</v>
          </cell>
          <cell r="GM442">
            <v>-4.7794083999999626E-4</v>
          </cell>
          <cell r="GN442">
            <v>-2.7912313000000299E-4</v>
          </cell>
          <cell r="GO442">
            <v>-2.6183218000000452E-4</v>
          </cell>
          <cell r="GP442">
            <v>0</v>
          </cell>
          <cell r="GQ442">
            <v>0</v>
          </cell>
          <cell r="GR442">
            <v>1.6030803399997851E-3</v>
          </cell>
          <cell r="GS442">
            <v>0</v>
          </cell>
          <cell r="GT442">
            <v>-2.1633283299999917E-3</v>
          </cell>
          <cell r="GU442">
            <v>-1.7908129999993916E-5</v>
          </cell>
          <cell r="GV442">
            <v>3.5830373299999968E-3</v>
          </cell>
          <cell r="GW442">
            <v>-8.0327355000001099E-4</v>
          </cell>
          <cell r="GX442">
            <v>-4.1821886000001363E-4</v>
          </cell>
          <cell r="GY442">
            <v>1.8284866199999583E-3</v>
          </cell>
          <cell r="GZ442">
            <v>-3.6175780000008428E-5</v>
          </cell>
          <cell r="HA442">
            <v>-3.6953895999999875E-4</v>
          </cell>
          <cell r="HB442">
            <v>0</v>
          </cell>
          <cell r="HC442">
            <v>0</v>
          </cell>
          <cell r="HD442">
            <v>0</v>
          </cell>
          <cell r="HE442">
            <v>1.0865140999998246E-3</v>
          </cell>
          <cell r="HF442">
            <v>0</v>
          </cell>
          <cell r="HG442">
            <v>0</v>
          </cell>
          <cell r="HH442">
            <v>2.7193050000012819E-5</v>
          </cell>
          <cell r="HI442">
            <v>0</v>
          </cell>
          <cell r="HJ442">
            <v>1.0230816999998171E-4</v>
          </cell>
          <cell r="HK442">
            <v>-1.4739307000000146E-4</v>
          </cell>
          <cell r="HL442">
            <v>4.8127971100000166E-3</v>
          </cell>
          <cell r="HM442">
            <v>-3.4973235000000658E-4</v>
          </cell>
          <cell r="HN442">
            <v>-3.3586588099999981E-3</v>
          </cell>
          <cell r="HO442">
            <v>0</v>
          </cell>
          <cell r="HP442">
            <v>0</v>
          </cell>
          <cell r="HQ442">
            <v>0</v>
          </cell>
          <cell r="HR442">
            <v>2.5112148400001644E-3</v>
          </cell>
          <cell r="HS442">
            <v>0</v>
          </cell>
          <cell r="HT442">
            <v>0</v>
          </cell>
          <cell r="HU442">
            <v>0</v>
          </cell>
          <cell r="HV442">
            <v>-9.7509279999997978E-4</v>
          </cell>
          <cell r="HW442">
            <v>7.5726207000001433E-4</v>
          </cell>
          <cell r="HX442">
            <v>2.7610324300000044E-3</v>
          </cell>
          <cell r="HY442">
            <v>0</v>
          </cell>
          <cell r="HZ442">
            <v>-3.1986859999999506E-5</v>
          </cell>
          <cell r="IA442">
            <v>0</v>
          </cell>
          <cell r="IB442">
            <v>0</v>
          </cell>
          <cell r="IC442">
            <v>0</v>
          </cell>
          <cell r="ID442">
            <v>0</v>
          </cell>
          <cell r="IE442">
            <v>-5.947506739999886E-3</v>
          </cell>
          <cell r="IF442">
            <v>0</v>
          </cell>
          <cell r="IG442">
            <v>0</v>
          </cell>
          <cell r="IH442">
            <v>-7.3184534000000079E-3</v>
          </cell>
          <cell r="II442">
            <v>3.4824331799999941E-3</v>
          </cell>
          <cell r="IJ442">
            <v>-1.3530697399999903E-3</v>
          </cell>
          <cell r="IK442">
            <v>-9.6318797999998818E-4</v>
          </cell>
          <cell r="IL442">
            <v>1.9361910000015303E-5</v>
          </cell>
          <cell r="IM442">
            <v>1.8540929000002149E-4</v>
          </cell>
          <cell r="IN442">
            <v>0</v>
          </cell>
          <cell r="IO442">
            <v>0</v>
          </cell>
          <cell r="IP442">
            <v>0</v>
          </cell>
          <cell r="IQ442">
            <v>0</v>
          </cell>
          <cell r="IR442">
            <v>2.1210074499999898E-3</v>
          </cell>
          <cell r="IS442">
            <v>0</v>
          </cell>
          <cell r="IT442">
            <v>0</v>
          </cell>
          <cell r="IU442">
            <v>7.6596206400000311E-3</v>
          </cell>
          <cell r="IV442">
            <v>-2.400081149999983E-3</v>
          </cell>
          <cell r="IW442">
            <v>-1.5703750999998545E-4</v>
          </cell>
          <cell r="IX442">
            <v>-2.9814945299999895E-3</v>
          </cell>
          <cell r="IY442">
            <v>0</v>
          </cell>
          <cell r="IZ442">
            <v>0</v>
          </cell>
          <cell r="JA442">
            <v>0</v>
          </cell>
          <cell r="JB442">
            <v>0</v>
          </cell>
          <cell r="JC442">
            <v>0</v>
          </cell>
          <cell r="JD442">
            <v>0</v>
          </cell>
          <cell r="JE442">
            <v>0</v>
          </cell>
        </row>
        <row r="443"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0.46910982172994409</v>
          </cell>
          <cell r="AF443">
            <v>0</v>
          </cell>
          <cell r="AG443">
            <v>0</v>
          </cell>
          <cell r="AH443">
            <v>0.46910982172994409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1.4508845027194184</v>
          </cell>
          <cell r="AS443">
            <v>0</v>
          </cell>
          <cell r="AT443">
            <v>0</v>
          </cell>
          <cell r="AU443">
            <v>1.4508845027199868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  <cell r="BZ443">
            <v>0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5.6004014700001825E-3</v>
          </cell>
          <cell r="CF443">
            <v>0</v>
          </cell>
          <cell r="CG443">
            <v>0</v>
          </cell>
          <cell r="CH443">
            <v>1.4370555300000087E-3</v>
          </cell>
          <cell r="CI443">
            <v>1.0782617599999766E-3</v>
          </cell>
          <cell r="CJ443">
            <v>3.0850841800000306E-3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P443">
            <v>0</v>
          </cell>
          <cell r="CQ443">
            <v>0</v>
          </cell>
          <cell r="CR443">
            <v>-3.1090578599999308E-3</v>
          </cell>
          <cell r="CS443">
            <v>0</v>
          </cell>
          <cell r="CT443">
            <v>5.532340000002911E-6</v>
          </cell>
          <cell r="CU443">
            <v>2.1084755000000399E-4</v>
          </cell>
          <cell r="CV443">
            <v>-2.9525425000000161E-4</v>
          </cell>
          <cell r="CW443">
            <v>-2.1845948699999729E-3</v>
          </cell>
          <cell r="CX443">
            <v>2.1526253999999689E-4</v>
          </cell>
          <cell r="CY443">
            <v>-1.9779715300000111E-3</v>
          </cell>
          <cell r="CZ443">
            <v>2.5315822000002153E-4</v>
          </cell>
          <cell r="DA443">
            <v>0</v>
          </cell>
          <cell r="DB443">
            <v>6.6396214000000175E-4</v>
          </cell>
          <cell r="DC443">
            <v>0</v>
          </cell>
          <cell r="DD443">
            <v>0</v>
          </cell>
          <cell r="DE443">
            <v>7.9915526999996267E-4</v>
          </cell>
          <cell r="DF443">
            <v>0</v>
          </cell>
          <cell r="DG443">
            <v>-8.9957449999997219E-5</v>
          </cell>
          <cell r="DH443">
            <v>6.0792776999998854E-4</v>
          </cell>
          <cell r="DI443">
            <v>1.6518894000000506E-4</v>
          </cell>
          <cell r="DJ443">
            <v>-1.1942131100000086E-3</v>
          </cell>
          <cell r="DK443">
            <v>-1.8735954999998805E-4</v>
          </cell>
          <cell r="DL443">
            <v>2.0978955999997884E-4</v>
          </cell>
          <cell r="DM443">
            <v>6.3148351000003045E-4</v>
          </cell>
          <cell r="DN443">
            <v>0</v>
          </cell>
          <cell r="DO443">
            <v>6.5629560000002307E-4</v>
          </cell>
          <cell r="DP443">
            <v>0</v>
          </cell>
          <cell r="DQ443">
            <v>0</v>
          </cell>
          <cell r="DR443">
            <v>4.263786269999903E-3</v>
          </cell>
          <cell r="DS443">
            <v>0</v>
          </cell>
          <cell r="DT443">
            <v>3.3706430999999593E-4</v>
          </cell>
          <cell r="DU443">
            <v>1.1202351600000104E-3</v>
          </cell>
          <cell r="DV443">
            <v>9.6406739999999047E-5</v>
          </cell>
          <cell r="DW443">
            <v>-3.0980513000000709E-4</v>
          </cell>
          <cell r="DX443">
            <v>-1.6687399000001046E-4</v>
          </cell>
          <cell r="DY443">
            <v>1.5540983000000286E-3</v>
          </cell>
          <cell r="DZ443">
            <v>-6.1508729999992795E-5</v>
          </cell>
          <cell r="EA443">
            <v>3.3989750999999235E-4</v>
          </cell>
          <cell r="EB443">
            <v>1.354272099999998E-3</v>
          </cell>
          <cell r="EC443">
            <v>0</v>
          </cell>
          <cell r="ED443">
            <v>0</v>
          </cell>
          <cell r="EE443">
            <v>-2.2120511499998941E-3</v>
          </cell>
          <cell r="EF443">
            <v>0</v>
          </cell>
          <cell r="EG443">
            <v>0</v>
          </cell>
          <cell r="EH443">
            <v>-4.4075252499999884E-3</v>
          </cell>
          <cell r="EI443">
            <v>4.8779846000000793E-4</v>
          </cell>
          <cell r="EJ443">
            <v>2.9983557200000122E-3</v>
          </cell>
          <cell r="EK443">
            <v>-1.648934830000004E-3</v>
          </cell>
          <cell r="EL443">
            <v>0</v>
          </cell>
          <cell r="EM443">
            <v>3.5825474999998108E-4</v>
          </cell>
          <cell r="EN443">
            <v>0</v>
          </cell>
          <cell r="EO443">
            <v>0</v>
          </cell>
          <cell r="EP443">
            <v>0</v>
          </cell>
          <cell r="EQ443">
            <v>0</v>
          </cell>
          <cell r="ER443">
            <v>-2.7718256899997851E-3</v>
          </cell>
          <cell r="ES443">
            <v>0</v>
          </cell>
          <cell r="ET443">
            <v>-4.2915211999999814E-4</v>
          </cell>
          <cell r="EU443">
            <v>-1.3347061000001936E-4</v>
          </cell>
          <cell r="EV443">
            <v>-4.5015540999999992E-4</v>
          </cell>
          <cell r="EW443">
            <v>-2.0664853700000096E-3</v>
          </cell>
          <cell r="EX443">
            <v>0</v>
          </cell>
          <cell r="EY443">
            <v>-5.2520366999997403E-4</v>
          </cell>
          <cell r="EZ443">
            <v>1.5741830000001733E-4</v>
          </cell>
          <cell r="FA443">
            <v>-8.4468925999997557E-4</v>
          </cell>
          <cell r="FB443">
            <v>1.5199124499999939E-3</v>
          </cell>
          <cell r="FC443">
            <v>0</v>
          </cell>
          <cell r="FD443">
            <v>0</v>
          </cell>
          <cell r="FE443">
            <v>5.718184689999628E-3</v>
          </cell>
          <cell r="FF443">
            <v>0</v>
          </cell>
          <cell r="FG443">
            <v>1.8756377299999905E-3</v>
          </cell>
          <cell r="FH443">
            <v>-9.0968909999988856E-5</v>
          </cell>
          <cell r="FI443">
            <v>5.646495600000051E-4</v>
          </cell>
          <cell r="FJ443">
            <v>1.4650398999999092E-4</v>
          </cell>
          <cell r="FK443">
            <v>-3.0718132999998926E-4</v>
          </cell>
          <cell r="FL443">
            <v>2.8191226700000072E-3</v>
          </cell>
          <cell r="FM443">
            <v>0</v>
          </cell>
          <cell r="FN443">
            <v>1.3560929299999969E-3</v>
          </cell>
          <cell r="FO443">
            <v>-6.4567195000000965E-4</v>
          </cell>
          <cell r="FP443">
            <v>0</v>
          </cell>
          <cell r="FQ443">
            <v>0</v>
          </cell>
          <cell r="FR443">
            <v>-8.1567704000000685E-3</v>
          </cell>
          <cell r="FS443">
            <v>0</v>
          </cell>
          <cell r="FT443">
            <v>0</v>
          </cell>
          <cell r="FU443">
            <v>1.421297900000007E-4</v>
          </cell>
          <cell r="FV443">
            <v>2.2824552999999026E-4</v>
          </cell>
          <cell r="FW443">
            <v>-1.0991097699999952E-3</v>
          </cell>
          <cell r="FX443">
            <v>-2.7501957699999913E-3</v>
          </cell>
          <cell r="FY443">
            <v>-2.7074132500000125E-3</v>
          </cell>
          <cell r="FZ443">
            <v>0</v>
          </cell>
          <cell r="GA443">
            <v>-1.4293567999999757E-4</v>
          </cell>
          <cell r="GB443">
            <v>-1.8274912500000073E-3</v>
          </cell>
          <cell r="GC443">
            <v>0</v>
          </cell>
          <cell r="GD443">
            <v>0</v>
          </cell>
          <cell r="GE443">
            <v>-2.7154164500000633E-3</v>
          </cell>
          <cell r="GF443">
            <v>0</v>
          </cell>
          <cell r="GG443">
            <v>0</v>
          </cell>
          <cell r="GH443">
            <v>-6.0555442000001514E-4</v>
          </cell>
          <cell r="GI443">
            <v>-1.3292895900000046E-3</v>
          </cell>
          <cell r="GJ443">
            <v>1.0706964099999883E-3</v>
          </cell>
          <cell r="GK443">
            <v>-1.5657783999997732E-4</v>
          </cell>
          <cell r="GL443">
            <v>-8.4320879999999487E-4</v>
          </cell>
          <cell r="GM443">
            <v>-1.5951087999999114E-4</v>
          </cell>
          <cell r="GN443">
            <v>-5.2236486000001303E-4</v>
          </cell>
          <cell r="GO443">
            <v>-1.6960646999999995E-4</v>
          </cell>
          <cell r="GP443">
            <v>0</v>
          </cell>
          <cell r="GQ443">
            <v>0</v>
          </cell>
          <cell r="GR443">
            <v>3.1383575000001329E-3</v>
          </cell>
          <cell r="GS443">
            <v>0</v>
          </cell>
          <cell r="GT443">
            <v>-1.2359370099999933E-3</v>
          </cell>
          <cell r="GU443">
            <v>0</v>
          </cell>
          <cell r="GV443">
            <v>2.9822175099999959E-3</v>
          </cell>
          <cell r="GW443">
            <v>-2.9944713999999206E-4</v>
          </cell>
          <cell r="GX443">
            <v>3.4461451000000753E-4</v>
          </cell>
          <cell r="GY443">
            <v>1.4669786100000304E-3</v>
          </cell>
          <cell r="GZ443">
            <v>-6.5773160000004438E-5</v>
          </cell>
          <cell r="HA443">
            <v>-5.4295820000022088E-5</v>
          </cell>
          <cell r="HB443">
            <v>0</v>
          </cell>
          <cell r="HC443">
            <v>0</v>
          </cell>
          <cell r="HD443">
            <v>0</v>
          </cell>
          <cell r="HE443">
            <v>3.6306450000012092E-4</v>
          </cell>
          <cell r="HF443">
            <v>0</v>
          </cell>
          <cell r="HG443">
            <v>0</v>
          </cell>
          <cell r="HH443">
            <v>0</v>
          </cell>
          <cell r="HI443">
            <v>-1.0863200000002515E-5</v>
          </cell>
          <cell r="HJ443">
            <v>-1.2750895399999684E-3</v>
          </cell>
          <cell r="HK443">
            <v>-3.4221040000000091E-4</v>
          </cell>
          <cell r="HL443">
            <v>4.6067773599999529E-3</v>
          </cell>
          <cell r="HM443">
            <v>3.4973233999999187E-4</v>
          </cell>
          <cell r="HN443">
            <v>-2.9652820600000185E-3</v>
          </cell>
          <cell r="HO443">
            <v>0</v>
          </cell>
          <cell r="HP443">
            <v>0</v>
          </cell>
          <cell r="HQ443">
            <v>0</v>
          </cell>
          <cell r="HR443">
            <v>5.0747461000000271E-3</v>
          </cell>
          <cell r="HS443">
            <v>0</v>
          </cell>
          <cell r="HT443">
            <v>0</v>
          </cell>
          <cell r="HU443">
            <v>-1.5495391000000525E-4</v>
          </cell>
          <cell r="HV443">
            <v>-5.931936800000065E-4</v>
          </cell>
          <cell r="HW443">
            <v>2.5001783400000199E-3</v>
          </cell>
          <cell r="HX443">
            <v>3.9280120900000298E-3</v>
          </cell>
          <cell r="HY443">
            <v>0</v>
          </cell>
          <cell r="HZ443">
            <v>-6.0529673999998312E-4</v>
          </cell>
          <cell r="IA443">
            <v>0</v>
          </cell>
          <cell r="IB443">
            <v>0</v>
          </cell>
          <cell r="IC443">
            <v>0</v>
          </cell>
          <cell r="ID443">
            <v>0</v>
          </cell>
          <cell r="IE443">
            <v>-5.5713920100002312E-3</v>
          </cell>
          <cell r="IF443">
            <v>0</v>
          </cell>
          <cell r="IG443">
            <v>0</v>
          </cell>
          <cell r="IH443">
            <v>-8.4832081499999767E-3</v>
          </cell>
          <cell r="II443">
            <v>3.6767228599999813E-3</v>
          </cell>
          <cell r="IJ443">
            <v>-4.3373112000003045E-4</v>
          </cell>
          <cell r="IK443">
            <v>2.3711520000010977E-5</v>
          </cell>
          <cell r="IL443">
            <v>0</v>
          </cell>
          <cell r="IM443">
            <v>-3.548871200000081E-4</v>
          </cell>
          <cell r="IN443">
            <v>0</v>
          </cell>
          <cell r="IO443">
            <v>0</v>
          </cell>
          <cell r="IP443">
            <v>0</v>
          </cell>
          <cell r="IQ443">
            <v>0</v>
          </cell>
          <cell r="IR443">
            <v>1.1778014899999079E-3</v>
          </cell>
          <cell r="IS443">
            <v>0</v>
          </cell>
          <cell r="IT443">
            <v>0</v>
          </cell>
          <cell r="IU443">
            <v>7.9912675199999839E-3</v>
          </cell>
          <cell r="IV443">
            <v>-2.1245400400000114E-3</v>
          </cell>
          <cell r="IW443">
            <v>-9.6456457999999357E-4</v>
          </cell>
          <cell r="IX443">
            <v>-3.7243614099999878E-3</v>
          </cell>
          <cell r="IY443">
            <v>0</v>
          </cell>
          <cell r="IZ443">
            <v>0</v>
          </cell>
          <cell r="JA443">
            <v>0</v>
          </cell>
          <cell r="JB443">
            <v>0</v>
          </cell>
          <cell r="JC443">
            <v>0</v>
          </cell>
          <cell r="JD443">
            <v>0</v>
          </cell>
          <cell r="JE443">
            <v>0</v>
          </cell>
        </row>
        <row r="444"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  <cell r="BZ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P444">
            <v>0</v>
          </cell>
          <cell r="CQ444">
            <v>0</v>
          </cell>
          <cell r="CR444">
            <v>0</v>
          </cell>
          <cell r="CS444">
            <v>0</v>
          </cell>
          <cell r="CT444">
            <v>0</v>
          </cell>
          <cell r="CU444">
            <v>0</v>
          </cell>
          <cell r="CV444">
            <v>0</v>
          </cell>
          <cell r="CW444">
            <v>0</v>
          </cell>
          <cell r="CX444">
            <v>0</v>
          </cell>
          <cell r="CY444">
            <v>0</v>
          </cell>
          <cell r="CZ444">
            <v>0</v>
          </cell>
          <cell r="DA444">
            <v>0</v>
          </cell>
          <cell r="DB444">
            <v>0</v>
          </cell>
          <cell r="DC444">
            <v>0</v>
          </cell>
          <cell r="DD444">
            <v>0</v>
          </cell>
          <cell r="DE444">
            <v>0</v>
          </cell>
          <cell r="DF444">
            <v>0</v>
          </cell>
          <cell r="DG444">
            <v>0</v>
          </cell>
          <cell r="DH444">
            <v>0</v>
          </cell>
          <cell r="DI444">
            <v>0</v>
          </cell>
          <cell r="DJ444">
            <v>0</v>
          </cell>
          <cell r="DK444">
            <v>0</v>
          </cell>
          <cell r="DL444">
            <v>0</v>
          </cell>
          <cell r="DM444">
            <v>0</v>
          </cell>
          <cell r="DN444">
            <v>0</v>
          </cell>
          <cell r="DO444">
            <v>0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0</v>
          </cell>
          <cell r="DW444">
            <v>0</v>
          </cell>
          <cell r="DX444">
            <v>0</v>
          </cell>
          <cell r="DY444">
            <v>0</v>
          </cell>
          <cell r="DZ444">
            <v>0</v>
          </cell>
          <cell r="EA444">
            <v>0</v>
          </cell>
          <cell r="EB444">
            <v>0</v>
          </cell>
          <cell r="EC444">
            <v>0</v>
          </cell>
          <cell r="ED444">
            <v>0</v>
          </cell>
          <cell r="EE444">
            <v>0</v>
          </cell>
          <cell r="EF444">
            <v>0</v>
          </cell>
          <cell r="EG444">
            <v>0</v>
          </cell>
          <cell r="EH444">
            <v>0</v>
          </cell>
          <cell r="EI444">
            <v>0</v>
          </cell>
          <cell r="EJ444">
            <v>0</v>
          </cell>
          <cell r="EK444">
            <v>0</v>
          </cell>
          <cell r="EL444">
            <v>0</v>
          </cell>
          <cell r="EM444">
            <v>0</v>
          </cell>
          <cell r="EN444">
            <v>0</v>
          </cell>
          <cell r="EO444">
            <v>0</v>
          </cell>
          <cell r="EP444">
            <v>0</v>
          </cell>
          <cell r="EQ444">
            <v>0</v>
          </cell>
          <cell r="ER444">
            <v>0</v>
          </cell>
          <cell r="ES444">
            <v>0</v>
          </cell>
          <cell r="ET444">
            <v>0</v>
          </cell>
          <cell r="EU444">
            <v>0</v>
          </cell>
          <cell r="EV444">
            <v>0</v>
          </cell>
          <cell r="EW444">
            <v>0</v>
          </cell>
          <cell r="EX444">
            <v>0</v>
          </cell>
          <cell r="EY444">
            <v>0</v>
          </cell>
          <cell r="EZ444">
            <v>0</v>
          </cell>
          <cell r="FA444">
            <v>0</v>
          </cell>
          <cell r="FB444">
            <v>0</v>
          </cell>
          <cell r="FC444">
            <v>0</v>
          </cell>
          <cell r="FD444">
            <v>0</v>
          </cell>
          <cell r="FE444">
            <v>0</v>
          </cell>
          <cell r="FF444">
            <v>0</v>
          </cell>
          <cell r="FG444">
            <v>0</v>
          </cell>
          <cell r="FH444">
            <v>0</v>
          </cell>
          <cell r="FI444">
            <v>0</v>
          </cell>
          <cell r="FJ444">
            <v>0</v>
          </cell>
          <cell r="FK444">
            <v>0</v>
          </cell>
          <cell r="FL444">
            <v>0</v>
          </cell>
          <cell r="FM444">
            <v>0</v>
          </cell>
          <cell r="FN444">
            <v>0</v>
          </cell>
          <cell r="FO444">
            <v>0</v>
          </cell>
          <cell r="FP444">
            <v>0</v>
          </cell>
          <cell r="FQ444">
            <v>0</v>
          </cell>
          <cell r="FR444">
            <v>0</v>
          </cell>
          <cell r="FS444">
            <v>0</v>
          </cell>
          <cell r="FT444">
            <v>0</v>
          </cell>
          <cell r="FU444">
            <v>0</v>
          </cell>
          <cell r="FV444">
            <v>0</v>
          </cell>
          <cell r="FW444">
            <v>0</v>
          </cell>
          <cell r="FX444">
            <v>0</v>
          </cell>
          <cell r="FY444">
            <v>0</v>
          </cell>
          <cell r="FZ444">
            <v>0</v>
          </cell>
          <cell r="GA444">
            <v>0</v>
          </cell>
          <cell r="GB444">
            <v>0</v>
          </cell>
          <cell r="GC444">
            <v>0</v>
          </cell>
          <cell r="GD444">
            <v>0</v>
          </cell>
          <cell r="GE444">
            <v>0</v>
          </cell>
          <cell r="GF444">
            <v>0</v>
          </cell>
          <cell r="GG444">
            <v>0</v>
          </cell>
          <cell r="GH444">
            <v>0</v>
          </cell>
          <cell r="GI444">
            <v>0</v>
          </cell>
          <cell r="GJ444">
            <v>0</v>
          </cell>
          <cell r="GK444">
            <v>0</v>
          </cell>
          <cell r="GL444">
            <v>0</v>
          </cell>
          <cell r="GM444">
            <v>0</v>
          </cell>
          <cell r="GN444">
            <v>0</v>
          </cell>
          <cell r="GO444">
            <v>0</v>
          </cell>
          <cell r="GP444">
            <v>0</v>
          </cell>
          <cell r="GQ444">
            <v>0</v>
          </cell>
          <cell r="GR444">
            <v>0</v>
          </cell>
          <cell r="GS444">
            <v>0</v>
          </cell>
          <cell r="GT444">
            <v>0</v>
          </cell>
          <cell r="GU444">
            <v>0</v>
          </cell>
          <cell r="GV444">
            <v>0</v>
          </cell>
          <cell r="GW444">
            <v>0</v>
          </cell>
          <cell r="GX444">
            <v>0</v>
          </cell>
          <cell r="GY444">
            <v>0</v>
          </cell>
          <cell r="GZ444">
            <v>0</v>
          </cell>
          <cell r="HA444">
            <v>0</v>
          </cell>
          <cell r="HB444">
            <v>0</v>
          </cell>
          <cell r="HC444">
            <v>0</v>
          </cell>
          <cell r="HD444">
            <v>0</v>
          </cell>
          <cell r="HE444">
            <v>0</v>
          </cell>
          <cell r="HF444">
            <v>0</v>
          </cell>
          <cell r="HG444">
            <v>0</v>
          </cell>
          <cell r="HH444">
            <v>0</v>
          </cell>
          <cell r="HI444">
            <v>0</v>
          </cell>
          <cell r="HJ444">
            <v>0</v>
          </cell>
          <cell r="HK444">
            <v>0</v>
          </cell>
          <cell r="HL444">
            <v>0</v>
          </cell>
          <cell r="HM444">
            <v>0</v>
          </cell>
          <cell r="HN444">
            <v>0</v>
          </cell>
          <cell r="HO444">
            <v>0</v>
          </cell>
          <cell r="HP444">
            <v>0</v>
          </cell>
          <cell r="HQ444">
            <v>0</v>
          </cell>
          <cell r="HR444">
            <v>0</v>
          </cell>
          <cell r="HS444">
            <v>0</v>
          </cell>
          <cell r="HT444">
            <v>0</v>
          </cell>
          <cell r="HU444">
            <v>0</v>
          </cell>
          <cell r="HV444">
            <v>0</v>
          </cell>
          <cell r="HW444">
            <v>0</v>
          </cell>
          <cell r="HX444">
            <v>0</v>
          </cell>
          <cell r="HY444">
            <v>0</v>
          </cell>
          <cell r="HZ444">
            <v>0</v>
          </cell>
          <cell r="IA444">
            <v>0</v>
          </cell>
          <cell r="IB444">
            <v>0</v>
          </cell>
          <cell r="IC444">
            <v>0</v>
          </cell>
          <cell r="ID444">
            <v>0</v>
          </cell>
          <cell r="IE444">
            <v>0</v>
          </cell>
          <cell r="IF444">
            <v>0</v>
          </cell>
          <cell r="IG444">
            <v>0</v>
          </cell>
          <cell r="IH444">
            <v>0</v>
          </cell>
          <cell r="II444">
            <v>0</v>
          </cell>
          <cell r="IJ444">
            <v>0</v>
          </cell>
          <cell r="IK444">
            <v>0</v>
          </cell>
          <cell r="IL444">
            <v>0</v>
          </cell>
          <cell r="IM444">
            <v>0</v>
          </cell>
          <cell r="IN444">
            <v>0</v>
          </cell>
          <cell r="IO444">
            <v>0</v>
          </cell>
          <cell r="IP444">
            <v>0</v>
          </cell>
          <cell r="IQ444">
            <v>0</v>
          </cell>
          <cell r="IR444">
            <v>0</v>
          </cell>
          <cell r="IS444">
            <v>0</v>
          </cell>
          <cell r="IT444">
            <v>0</v>
          </cell>
          <cell r="IU444">
            <v>0</v>
          </cell>
          <cell r="IV444">
            <v>0</v>
          </cell>
          <cell r="IW444">
            <v>0</v>
          </cell>
          <cell r="IX444">
            <v>0</v>
          </cell>
          <cell r="IY444">
            <v>0</v>
          </cell>
          <cell r="IZ444">
            <v>0</v>
          </cell>
          <cell r="JA444">
            <v>0</v>
          </cell>
          <cell r="JB444">
            <v>0</v>
          </cell>
          <cell r="JC444">
            <v>0</v>
          </cell>
          <cell r="JD444">
            <v>0</v>
          </cell>
          <cell r="JE444">
            <v>0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  <cell r="BZ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P445">
            <v>0</v>
          </cell>
          <cell r="CQ445">
            <v>0</v>
          </cell>
          <cell r="CR445">
            <v>0</v>
          </cell>
          <cell r="CS445">
            <v>0</v>
          </cell>
          <cell r="CT445">
            <v>0</v>
          </cell>
          <cell r="CU445">
            <v>0</v>
          </cell>
          <cell r="CV445">
            <v>0</v>
          </cell>
          <cell r="CW445">
            <v>0</v>
          </cell>
          <cell r="CX445">
            <v>0</v>
          </cell>
          <cell r="CY445">
            <v>0</v>
          </cell>
          <cell r="CZ445">
            <v>0</v>
          </cell>
          <cell r="DA445">
            <v>0</v>
          </cell>
          <cell r="DB445">
            <v>0</v>
          </cell>
          <cell r="DC445">
            <v>0</v>
          </cell>
          <cell r="DD445">
            <v>0</v>
          </cell>
          <cell r="DE445">
            <v>0</v>
          </cell>
          <cell r="DF445">
            <v>0</v>
          </cell>
          <cell r="DG445">
            <v>0</v>
          </cell>
          <cell r="DH445">
            <v>0</v>
          </cell>
          <cell r="DI445">
            <v>0</v>
          </cell>
          <cell r="DJ445">
            <v>0</v>
          </cell>
          <cell r="DK445">
            <v>0</v>
          </cell>
          <cell r="DL445">
            <v>0</v>
          </cell>
          <cell r="DM445">
            <v>0</v>
          </cell>
          <cell r="DN445">
            <v>0</v>
          </cell>
          <cell r="DO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0</v>
          </cell>
          <cell r="DW445">
            <v>0</v>
          </cell>
          <cell r="DX445">
            <v>0</v>
          </cell>
          <cell r="DY445">
            <v>0</v>
          </cell>
          <cell r="DZ445">
            <v>0</v>
          </cell>
          <cell r="EA445">
            <v>0</v>
          </cell>
          <cell r="EB445">
            <v>0</v>
          </cell>
          <cell r="EC445">
            <v>0</v>
          </cell>
          <cell r="ED445">
            <v>0</v>
          </cell>
          <cell r="EE445">
            <v>0</v>
          </cell>
          <cell r="EF445">
            <v>0</v>
          </cell>
          <cell r="EG445">
            <v>0</v>
          </cell>
          <cell r="EH445">
            <v>0</v>
          </cell>
          <cell r="EI445">
            <v>0</v>
          </cell>
          <cell r="EJ445">
            <v>0</v>
          </cell>
          <cell r="EK445">
            <v>0</v>
          </cell>
          <cell r="EL445">
            <v>0</v>
          </cell>
          <cell r="EM445">
            <v>0</v>
          </cell>
          <cell r="EN445">
            <v>0</v>
          </cell>
          <cell r="EO445">
            <v>0</v>
          </cell>
          <cell r="EP445">
            <v>0</v>
          </cell>
          <cell r="EQ445">
            <v>0</v>
          </cell>
          <cell r="ER445">
            <v>0</v>
          </cell>
          <cell r="ES445">
            <v>0</v>
          </cell>
          <cell r="ET445">
            <v>0</v>
          </cell>
          <cell r="EU445">
            <v>0</v>
          </cell>
          <cell r="EV445">
            <v>0</v>
          </cell>
          <cell r="EW445">
            <v>0</v>
          </cell>
          <cell r="EX445">
            <v>0</v>
          </cell>
          <cell r="EY445">
            <v>0</v>
          </cell>
          <cell r="EZ445">
            <v>0</v>
          </cell>
          <cell r="FA445">
            <v>0</v>
          </cell>
          <cell r="FB445">
            <v>0</v>
          </cell>
          <cell r="FC445">
            <v>0</v>
          </cell>
          <cell r="FD445">
            <v>0</v>
          </cell>
          <cell r="FE445">
            <v>0</v>
          </cell>
          <cell r="FF445">
            <v>0</v>
          </cell>
          <cell r="FG445">
            <v>0</v>
          </cell>
          <cell r="FH445">
            <v>0</v>
          </cell>
          <cell r="FI445">
            <v>0</v>
          </cell>
          <cell r="FJ445">
            <v>0</v>
          </cell>
          <cell r="FK445">
            <v>0</v>
          </cell>
          <cell r="FL445">
            <v>0</v>
          </cell>
          <cell r="FM445">
            <v>0</v>
          </cell>
          <cell r="FN445">
            <v>0</v>
          </cell>
          <cell r="FO445">
            <v>0</v>
          </cell>
          <cell r="FP445">
            <v>0</v>
          </cell>
          <cell r="FQ445">
            <v>0</v>
          </cell>
          <cell r="FR445">
            <v>0</v>
          </cell>
          <cell r="FS445">
            <v>0</v>
          </cell>
          <cell r="FT445">
            <v>0</v>
          </cell>
          <cell r="FU445">
            <v>0</v>
          </cell>
          <cell r="FV445">
            <v>0</v>
          </cell>
          <cell r="FW445">
            <v>0</v>
          </cell>
          <cell r="FX445">
            <v>0</v>
          </cell>
          <cell r="FY445">
            <v>0</v>
          </cell>
          <cell r="FZ445">
            <v>0</v>
          </cell>
          <cell r="GA445">
            <v>0</v>
          </cell>
          <cell r="GB445">
            <v>0</v>
          </cell>
          <cell r="GC445">
            <v>0</v>
          </cell>
          <cell r="GD445">
            <v>0</v>
          </cell>
          <cell r="GE445">
            <v>0</v>
          </cell>
          <cell r="GF445">
            <v>0</v>
          </cell>
          <cell r="GG445">
            <v>0</v>
          </cell>
          <cell r="GH445">
            <v>0</v>
          </cell>
          <cell r="GI445">
            <v>0</v>
          </cell>
          <cell r="GJ445">
            <v>0</v>
          </cell>
          <cell r="GK445">
            <v>0</v>
          </cell>
          <cell r="GL445">
            <v>0</v>
          </cell>
          <cell r="GM445">
            <v>0</v>
          </cell>
          <cell r="GN445">
            <v>0</v>
          </cell>
          <cell r="GO445">
            <v>0</v>
          </cell>
          <cell r="GP445">
            <v>0</v>
          </cell>
          <cell r="GQ445">
            <v>0</v>
          </cell>
          <cell r="GR445">
            <v>0</v>
          </cell>
          <cell r="GS445">
            <v>0</v>
          </cell>
          <cell r="GT445">
            <v>0</v>
          </cell>
          <cell r="GU445">
            <v>0</v>
          </cell>
          <cell r="GV445">
            <v>0</v>
          </cell>
          <cell r="GW445">
            <v>0</v>
          </cell>
          <cell r="GX445">
            <v>0</v>
          </cell>
          <cell r="GY445">
            <v>0</v>
          </cell>
          <cell r="GZ445">
            <v>0</v>
          </cell>
          <cell r="HA445">
            <v>0</v>
          </cell>
          <cell r="HB445">
            <v>0</v>
          </cell>
          <cell r="HC445">
            <v>0</v>
          </cell>
          <cell r="HD445">
            <v>0</v>
          </cell>
          <cell r="HE445">
            <v>0</v>
          </cell>
          <cell r="HF445">
            <v>0</v>
          </cell>
          <cell r="HG445">
            <v>0</v>
          </cell>
          <cell r="HH445">
            <v>0</v>
          </cell>
          <cell r="HI445">
            <v>0</v>
          </cell>
          <cell r="HJ445">
            <v>0</v>
          </cell>
          <cell r="HK445">
            <v>0</v>
          </cell>
          <cell r="HL445">
            <v>0</v>
          </cell>
          <cell r="HM445">
            <v>0</v>
          </cell>
          <cell r="HN445">
            <v>0</v>
          </cell>
          <cell r="HO445">
            <v>0</v>
          </cell>
          <cell r="HP445">
            <v>0</v>
          </cell>
          <cell r="HQ445">
            <v>0</v>
          </cell>
          <cell r="HR445">
            <v>0</v>
          </cell>
          <cell r="HS445">
            <v>0</v>
          </cell>
          <cell r="HT445">
            <v>0</v>
          </cell>
          <cell r="HU445">
            <v>0</v>
          </cell>
          <cell r="HV445">
            <v>0</v>
          </cell>
          <cell r="HW445">
            <v>0</v>
          </cell>
          <cell r="HX445">
            <v>0</v>
          </cell>
          <cell r="HY445">
            <v>0</v>
          </cell>
          <cell r="HZ445">
            <v>0</v>
          </cell>
          <cell r="IA445">
            <v>0</v>
          </cell>
          <cell r="IB445">
            <v>0</v>
          </cell>
          <cell r="IC445">
            <v>0</v>
          </cell>
          <cell r="ID445">
            <v>0</v>
          </cell>
          <cell r="IE445">
            <v>0</v>
          </cell>
          <cell r="IF445">
            <v>0</v>
          </cell>
          <cell r="IG445">
            <v>0</v>
          </cell>
          <cell r="IH445">
            <v>0</v>
          </cell>
          <cell r="II445">
            <v>0</v>
          </cell>
          <cell r="IJ445">
            <v>0</v>
          </cell>
          <cell r="IK445">
            <v>0</v>
          </cell>
          <cell r="IL445">
            <v>0</v>
          </cell>
          <cell r="IM445">
            <v>0</v>
          </cell>
          <cell r="IN445">
            <v>0</v>
          </cell>
          <cell r="IO445">
            <v>0</v>
          </cell>
          <cell r="IP445">
            <v>0</v>
          </cell>
          <cell r="IQ445">
            <v>0</v>
          </cell>
          <cell r="IR445">
            <v>0</v>
          </cell>
          <cell r="IS445">
            <v>0</v>
          </cell>
          <cell r="IT445">
            <v>0</v>
          </cell>
          <cell r="IU445">
            <v>0</v>
          </cell>
          <cell r="IV445">
            <v>0</v>
          </cell>
          <cell r="IW445">
            <v>0</v>
          </cell>
          <cell r="IX445">
            <v>0</v>
          </cell>
          <cell r="IY445">
            <v>0</v>
          </cell>
          <cell r="IZ445">
            <v>0</v>
          </cell>
          <cell r="JA445">
            <v>0</v>
          </cell>
          <cell r="JB445">
            <v>0</v>
          </cell>
          <cell r="JC445">
            <v>0</v>
          </cell>
          <cell r="JD445">
            <v>0</v>
          </cell>
          <cell r="JE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  <cell r="BZ446">
            <v>0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P446">
            <v>0</v>
          </cell>
          <cell r="CQ446">
            <v>0</v>
          </cell>
          <cell r="CR446">
            <v>0</v>
          </cell>
          <cell r="CS446">
            <v>0</v>
          </cell>
          <cell r="CT446">
            <v>0</v>
          </cell>
          <cell r="CU446">
            <v>0</v>
          </cell>
          <cell r="CV446">
            <v>0</v>
          </cell>
          <cell r="CW446">
            <v>0</v>
          </cell>
          <cell r="CX446">
            <v>0</v>
          </cell>
          <cell r="CY446">
            <v>0</v>
          </cell>
          <cell r="CZ446">
            <v>0</v>
          </cell>
          <cell r="DA446">
            <v>0</v>
          </cell>
          <cell r="DB446">
            <v>0</v>
          </cell>
          <cell r="DC446">
            <v>0</v>
          </cell>
          <cell r="DD446">
            <v>0</v>
          </cell>
          <cell r="DE446">
            <v>0</v>
          </cell>
          <cell r="DF446">
            <v>0</v>
          </cell>
          <cell r="DG446">
            <v>0</v>
          </cell>
          <cell r="DH446">
            <v>0</v>
          </cell>
          <cell r="DI446">
            <v>0</v>
          </cell>
          <cell r="DJ446">
            <v>0</v>
          </cell>
          <cell r="DK446">
            <v>0</v>
          </cell>
          <cell r="DL446">
            <v>0</v>
          </cell>
          <cell r="DM446">
            <v>0</v>
          </cell>
          <cell r="DN446">
            <v>0</v>
          </cell>
          <cell r="DO446">
            <v>0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0</v>
          </cell>
          <cell r="DW446">
            <v>0</v>
          </cell>
          <cell r="DX446">
            <v>0</v>
          </cell>
          <cell r="DY446">
            <v>0</v>
          </cell>
          <cell r="DZ446">
            <v>0</v>
          </cell>
          <cell r="EA446">
            <v>0</v>
          </cell>
          <cell r="EB446">
            <v>0</v>
          </cell>
          <cell r="EC446">
            <v>0</v>
          </cell>
          <cell r="ED446">
            <v>0</v>
          </cell>
          <cell r="EE446">
            <v>0</v>
          </cell>
          <cell r="EF446">
            <v>0</v>
          </cell>
          <cell r="EG446">
            <v>0</v>
          </cell>
          <cell r="EH446">
            <v>0</v>
          </cell>
          <cell r="EI446">
            <v>0</v>
          </cell>
          <cell r="EJ446">
            <v>0</v>
          </cell>
          <cell r="EK446">
            <v>0</v>
          </cell>
          <cell r="EL446">
            <v>0</v>
          </cell>
          <cell r="EM446">
            <v>0</v>
          </cell>
          <cell r="EN446">
            <v>0</v>
          </cell>
          <cell r="EO446">
            <v>0</v>
          </cell>
          <cell r="EP446">
            <v>0</v>
          </cell>
          <cell r="EQ446">
            <v>0</v>
          </cell>
          <cell r="ER446">
            <v>0</v>
          </cell>
          <cell r="ES446">
            <v>0</v>
          </cell>
          <cell r="ET446">
            <v>0</v>
          </cell>
          <cell r="EU446">
            <v>0</v>
          </cell>
          <cell r="EV446">
            <v>0</v>
          </cell>
          <cell r="EW446">
            <v>0</v>
          </cell>
          <cell r="EX446">
            <v>0</v>
          </cell>
          <cell r="EY446">
            <v>0</v>
          </cell>
          <cell r="EZ446">
            <v>0</v>
          </cell>
          <cell r="FA446">
            <v>0</v>
          </cell>
          <cell r="FB446">
            <v>0</v>
          </cell>
          <cell r="FC446">
            <v>0</v>
          </cell>
          <cell r="FD446">
            <v>0</v>
          </cell>
          <cell r="FE446">
            <v>0</v>
          </cell>
          <cell r="FF446">
            <v>0</v>
          </cell>
          <cell r="FG446">
            <v>0</v>
          </cell>
          <cell r="FH446">
            <v>0</v>
          </cell>
          <cell r="FI446">
            <v>0</v>
          </cell>
          <cell r="FJ446">
            <v>0</v>
          </cell>
          <cell r="FK446">
            <v>0</v>
          </cell>
          <cell r="FL446">
            <v>0</v>
          </cell>
          <cell r="FM446">
            <v>0</v>
          </cell>
          <cell r="FN446">
            <v>0</v>
          </cell>
          <cell r="FO446">
            <v>0</v>
          </cell>
          <cell r="FP446">
            <v>0</v>
          </cell>
          <cell r="FQ446">
            <v>0</v>
          </cell>
          <cell r="FR446">
            <v>0</v>
          </cell>
          <cell r="FS446">
            <v>0</v>
          </cell>
          <cell r="FT446">
            <v>0</v>
          </cell>
          <cell r="FU446">
            <v>0</v>
          </cell>
          <cell r="FV446">
            <v>0</v>
          </cell>
          <cell r="FW446">
            <v>0</v>
          </cell>
          <cell r="FX446">
            <v>0</v>
          </cell>
          <cell r="FY446">
            <v>0</v>
          </cell>
          <cell r="FZ446">
            <v>0</v>
          </cell>
          <cell r="GA446">
            <v>0</v>
          </cell>
          <cell r="GB446">
            <v>0</v>
          </cell>
          <cell r="GC446">
            <v>0</v>
          </cell>
          <cell r="GD446">
            <v>0</v>
          </cell>
          <cell r="GE446">
            <v>0</v>
          </cell>
          <cell r="GF446">
            <v>0</v>
          </cell>
          <cell r="GG446">
            <v>0</v>
          </cell>
          <cell r="GH446">
            <v>0</v>
          </cell>
          <cell r="GI446">
            <v>0</v>
          </cell>
          <cell r="GJ446">
            <v>0</v>
          </cell>
          <cell r="GK446">
            <v>0</v>
          </cell>
          <cell r="GL446">
            <v>0</v>
          </cell>
          <cell r="GM446">
            <v>0</v>
          </cell>
          <cell r="GN446">
            <v>0</v>
          </cell>
          <cell r="GO446">
            <v>0</v>
          </cell>
          <cell r="GP446">
            <v>0</v>
          </cell>
          <cell r="GQ446">
            <v>0</v>
          </cell>
          <cell r="GR446">
            <v>0</v>
          </cell>
          <cell r="GS446">
            <v>0</v>
          </cell>
          <cell r="GT446">
            <v>0</v>
          </cell>
          <cell r="GU446">
            <v>0</v>
          </cell>
          <cell r="GV446">
            <v>0</v>
          </cell>
          <cell r="GW446">
            <v>0</v>
          </cell>
          <cell r="GX446">
            <v>0</v>
          </cell>
          <cell r="GY446">
            <v>0</v>
          </cell>
          <cell r="GZ446">
            <v>0</v>
          </cell>
          <cell r="HA446">
            <v>0</v>
          </cell>
          <cell r="HB446">
            <v>0</v>
          </cell>
          <cell r="HC446">
            <v>0</v>
          </cell>
          <cell r="HD446">
            <v>0</v>
          </cell>
          <cell r="HE446">
            <v>0</v>
          </cell>
          <cell r="HF446">
            <v>0</v>
          </cell>
          <cell r="HG446">
            <v>0</v>
          </cell>
          <cell r="HH446">
            <v>0</v>
          </cell>
          <cell r="HI446">
            <v>0</v>
          </cell>
          <cell r="HJ446">
            <v>0</v>
          </cell>
          <cell r="HK446">
            <v>0</v>
          </cell>
          <cell r="HL446">
            <v>0</v>
          </cell>
          <cell r="HM446">
            <v>0</v>
          </cell>
          <cell r="HN446">
            <v>0</v>
          </cell>
          <cell r="HO446">
            <v>0</v>
          </cell>
          <cell r="HP446">
            <v>0</v>
          </cell>
          <cell r="HQ446">
            <v>0</v>
          </cell>
          <cell r="HR446">
            <v>0</v>
          </cell>
          <cell r="HS446">
            <v>0</v>
          </cell>
          <cell r="HT446">
            <v>0</v>
          </cell>
          <cell r="HU446">
            <v>0</v>
          </cell>
          <cell r="HV446">
            <v>0</v>
          </cell>
          <cell r="HW446">
            <v>0</v>
          </cell>
          <cell r="HX446">
            <v>0</v>
          </cell>
          <cell r="HY446">
            <v>0</v>
          </cell>
          <cell r="HZ446">
            <v>0</v>
          </cell>
          <cell r="IA446">
            <v>0</v>
          </cell>
          <cell r="IB446">
            <v>0</v>
          </cell>
          <cell r="IC446">
            <v>0</v>
          </cell>
          <cell r="ID446">
            <v>0</v>
          </cell>
          <cell r="IE446">
            <v>0</v>
          </cell>
          <cell r="IF446">
            <v>0</v>
          </cell>
          <cell r="IG446">
            <v>0</v>
          </cell>
          <cell r="IH446">
            <v>0</v>
          </cell>
          <cell r="II446">
            <v>0</v>
          </cell>
          <cell r="IJ446">
            <v>0</v>
          </cell>
          <cell r="IK446">
            <v>0</v>
          </cell>
          <cell r="IL446">
            <v>0</v>
          </cell>
          <cell r="IM446">
            <v>0</v>
          </cell>
          <cell r="IN446">
            <v>0</v>
          </cell>
          <cell r="IO446">
            <v>0</v>
          </cell>
          <cell r="IP446">
            <v>0</v>
          </cell>
          <cell r="IQ446">
            <v>0</v>
          </cell>
          <cell r="IR446">
            <v>0</v>
          </cell>
          <cell r="IS446">
            <v>0</v>
          </cell>
          <cell r="IT446">
            <v>0</v>
          </cell>
          <cell r="IU446">
            <v>0</v>
          </cell>
          <cell r="IV446">
            <v>0</v>
          </cell>
          <cell r="IW446">
            <v>0</v>
          </cell>
          <cell r="IX446">
            <v>0</v>
          </cell>
          <cell r="IY446">
            <v>0</v>
          </cell>
          <cell r="IZ446">
            <v>0</v>
          </cell>
          <cell r="JA446">
            <v>0</v>
          </cell>
          <cell r="JB446">
            <v>0</v>
          </cell>
          <cell r="JC446">
            <v>0</v>
          </cell>
          <cell r="JD446">
            <v>0</v>
          </cell>
          <cell r="JE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  <cell r="BZ447">
            <v>0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P447">
            <v>0</v>
          </cell>
          <cell r="CQ447">
            <v>0</v>
          </cell>
          <cell r="CR447">
            <v>0</v>
          </cell>
          <cell r="CS447">
            <v>0</v>
          </cell>
          <cell r="CT447">
            <v>0</v>
          </cell>
          <cell r="CU447">
            <v>0</v>
          </cell>
          <cell r="CV447">
            <v>0</v>
          </cell>
          <cell r="CW447">
            <v>0</v>
          </cell>
          <cell r="CX447">
            <v>0</v>
          </cell>
          <cell r="CY447">
            <v>0</v>
          </cell>
          <cell r="CZ447">
            <v>0</v>
          </cell>
          <cell r="DA447">
            <v>0</v>
          </cell>
          <cell r="DB447">
            <v>0</v>
          </cell>
          <cell r="DC447">
            <v>0</v>
          </cell>
          <cell r="DD447">
            <v>0</v>
          </cell>
          <cell r="DE447">
            <v>0</v>
          </cell>
          <cell r="DF447">
            <v>0</v>
          </cell>
          <cell r="DG447">
            <v>0</v>
          </cell>
          <cell r="DH447">
            <v>0</v>
          </cell>
          <cell r="DI447">
            <v>0</v>
          </cell>
          <cell r="DJ447">
            <v>0</v>
          </cell>
          <cell r="DK447">
            <v>0</v>
          </cell>
          <cell r="DL447">
            <v>0</v>
          </cell>
          <cell r="DM447">
            <v>0</v>
          </cell>
          <cell r="DN447">
            <v>0</v>
          </cell>
          <cell r="DO447">
            <v>0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0</v>
          </cell>
          <cell r="DW447">
            <v>0</v>
          </cell>
          <cell r="DX447">
            <v>0</v>
          </cell>
          <cell r="DY447">
            <v>0</v>
          </cell>
          <cell r="DZ447">
            <v>0</v>
          </cell>
          <cell r="EA447">
            <v>0</v>
          </cell>
          <cell r="EB447">
            <v>0</v>
          </cell>
          <cell r="EC447">
            <v>0</v>
          </cell>
          <cell r="ED447">
            <v>0</v>
          </cell>
          <cell r="EE447">
            <v>0</v>
          </cell>
          <cell r="EF447">
            <v>0</v>
          </cell>
          <cell r="EG447">
            <v>0</v>
          </cell>
          <cell r="EH447">
            <v>0</v>
          </cell>
          <cell r="EI447">
            <v>0</v>
          </cell>
          <cell r="EJ447">
            <v>0</v>
          </cell>
          <cell r="EK447">
            <v>0</v>
          </cell>
          <cell r="EL447">
            <v>0</v>
          </cell>
          <cell r="EM447">
            <v>0</v>
          </cell>
          <cell r="EN447">
            <v>0</v>
          </cell>
          <cell r="EO447">
            <v>0</v>
          </cell>
          <cell r="EP447">
            <v>0</v>
          </cell>
          <cell r="EQ447">
            <v>0</v>
          </cell>
          <cell r="ER447">
            <v>0</v>
          </cell>
          <cell r="ES447">
            <v>0</v>
          </cell>
          <cell r="ET447">
            <v>0</v>
          </cell>
          <cell r="EU447">
            <v>0</v>
          </cell>
          <cell r="EV447">
            <v>0</v>
          </cell>
          <cell r="EW447">
            <v>0</v>
          </cell>
          <cell r="EX447">
            <v>0</v>
          </cell>
          <cell r="EY447">
            <v>0</v>
          </cell>
          <cell r="EZ447">
            <v>0</v>
          </cell>
          <cell r="FA447">
            <v>0</v>
          </cell>
          <cell r="FB447">
            <v>0</v>
          </cell>
          <cell r="FC447">
            <v>0</v>
          </cell>
          <cell r="FD447">
            <v>0</v>
          </cell>
          <cell r="FE447">
            <v>0</v>
          </cell>
          <cell r="FF447">
            <v>0</v>
          </cell>
          <cell r="FG447">
            <v>0</v>
          </cell>
          <cell r="FH447">
            <v>0</v>
          </cell>
          <cell r="FI447">
            <v>0</v>
          </cell>
          <cell r="FJ447">
            <v>0</v>
          </cell>
          <cell r="FK447">
            <v>0</v>
          </cell>
          <cell r="FL447">
            <v>0</v>
          </cell>
          <cell r="FM447">
            <v>0</v>
          </cell>
          <cell r="FN447">
            <v>0</v>
          </cell>
          <cell r="FO447">
            <v>0</v>
          </cell>
          <cell r="FP447">
            <v>0</v>
          </cell>
          <cell r="FQ447">
            <v>0</v>
          </cell>
          <cell r="FR447">
            <v>0</v>
          </cell>
          <cell r="FS447">
            <v>0</v>
          </cell>
          <cell r="FT447">
            <v>0</v>
          </cell>
          <cell r="FU447">
            <v>0</v>
          </cell>
          <cell r="FV447">
            <v>0</v>
          </cell>
          <cell r="FW447">
            <v>0</v>
          </cell>
          <cell r="FX447">
            <v>0</v>
          </cell>
          <cell r="FY447">
            <v>0</v>
          </cell>
          <cell r="FZ447">
            <v>0</v>
          </cell>
          <cell r="GA447">
            <v>0</v>
          </cell>
          <cell r="GB447">
            <v>0</v>
          </cell>
          <cell r="GC447">
            <v>0</v>
          </cell>
          <cell r="GD447">
            <v>0</v>
          </cell>
          <cell r="GE447">
            <v>0</v>
          </cell>
          <cell r="GF447">
            <v>0</v>
          </cell>
          <cell r="GG447">
            <v>0</v>
          </cell>
          <cell r="GH447">
            <v>0</v>
          </cell>
          <cell r="GI447">
            <v>0</v>
          </cell>
          <cell r="GJ447">
            <v>0</v>
          </cell>
          <cell r="GK447">
            <v>0</v>
          </cell>
          <cell r="GL447">
            <v>0</v>
          </cell>
          <cell r="GM447">
            <v>0</v>
          </cell>
          <cell r="GN447">
            <v>0</v>
          </cell>
          <cell r="GO447">
            <v>0</v>
          </cell>
          <cell r="GP447">
            <v>0</v>
          </cell>
          <cell r="GQ447">
            <v>0</v>
          </cell>
          <cell r="GR447">
            <v>0</v>
          </cell>
          <cell r="GS447">
            <v>0</v>
          </cell>
          <cell r="GT447">
            <v>0</v>
          </cell>
          <cell r="GU447">
            <v>0</v>
          </cell>
          <cell r="GV447">
            <v>0</v>
          </cell>
          <cell r="GW447">
            <v>0</v>
          </cell>
          <cell r="GX447">
            <v>0</v>
          </cell>
          <cell r="GY447">
            <v>0</v>
          </cell>
          <cell r="GZ447">
            <v>0</v>
          </cell>
          <cell r="HA447">
            <v>0</v>
          </cell>
          <cell r="HB447">
            <v>0</v>
          </cell>
          <cell r="HC447">
            <v>0</v>
          </cell>
          <cell r="HD447">
            <v>0</v>
          </cell>
          <cell r="HE447">
            <v>0</v>
          </cell>
          <cell r="HF447">
            <v>0</v>
          </cell>
          <cell r="HG447">
            <v>0</v>
          </cell>
          <cell r="HH447">
            <v>0</v>
          </cell>
          <cell r="HI447">
            <v>0</v>
          </cell>
          <cell r="HJ447">
            <v>0</v>
          </cell>
          <cell r="HK447">
            <v>0</v>
          </cell>
          <cell r="HL447">
            <v>0</v>
          </cell>
          <cell r="HM447">
            <v>0</v>
          </cell>
          <cell r="HN447">
            <v>0</v>
          </cell>
          <cell r="HO447">
            <v>0</v>
          </cell>
          <cell r="HP447">
            <v>0</v>
          </cell>
          <cell r="HQ447">
            <v>0</v>
          </cell>
          <cell r="HR447">
            <v>0</v>
          </cell>
          <cell r="HS447">
            <v>0</v>
          </cell>
          <cell r="HT447">
            <v>0</v>
          </cell>
          <cell r="HU447">
            <v>0</v>
          </cell>
          <cell r="HV447">
            <v>0</v>
          </cell>
          <cell r="HW447">
            <v>0</v>
          </cell>
          <cell r="HX447">
            <v>0</v>
          </cell>
          <cell r="HY447">
            <v>0</v>
          </cell>
          <cell r="HZ447">
            <v>0</v>
          </cell>
          <cell r="IA447">
            <v>0</v>
          </cell>
          <cell r="IB447">
            <v>0</v>
          </cell>
          <cell r="IC447">
            <v>0</v>
          </cell>
          <cell r="ID447">
            <v>0</v>
          </cell>
          <cell r="IE447">
            <v>0</v>
          </cell>
          <cell r="IF447">
            <v>0</v>
          </cell>
          <cell r="IG447">
            <v>0</v>
          </cell>
          <cell r="IH447">
            <v>0</v>
          </cell>
          <cell r="II447">
            <v>0</v>
          </cell>
          <cell r="IJ447">
            <v>0</v>
          </cell>
          <cell r="IK447">
            <v>0</v>
          </cell>
          <cell r="IL447">
            <v>0</v>
          </cell>
          <cell r="IM447">
            <v>0</v>
          </cell>
          <cell r="IN447">
            <v>0</v>
          </cell>
          <cell r="IO447">
            <v>0</v>
          </cell>
          <cell r="IP447">
            <v>0</v>
          </cell>
          <cell r="IQ447">
            <v>0</v>
          </cell>
          <cell r="IR447">
            <v>0</v>
          </cell>
          <cell r="IS447">
            <v>0</v>
          </cell>
          <cell r="IT447">
            <v>0</v>
          </cell>
          <cell r="IU447">
            <v>0</v>
          </cell>
          <cell r="IV447">
            <v>0</v>
          </cell>
          <cell r="IW447">
            <v>0</v>
          </cell>
          <cell r="IX447">
            <v>0</v>
          </cell>
          <cell r="IY447">
            <v>0</v>
          </cell>
          <cell r="IZ447">
            <v>0</v>
          </cell>
          <cell r="JA447">
            <v>0</v>
          </cell>
          <cell r="JB447">
            <v>0</v>
          </cell>
          <cell r="JC447">
            <v>0</v>
          </cell>
          <cell r="JD447">
            <v>0</v>
          </cell>
          <cell r="JE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  <cell r="BZ448">
            <v>0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P448">
            <v>0</v>
          </cell>
          <cell r="CQ448">
            <v>0</v>
          </cell>
          <cell r="CR448">
            <v>0</v>
          </cell>
          <cell r="CS448">
            <v>0</v>
          </cell>
          <cell r="CT448">
            <v>0</v>
          </cell>
          <cell r="CU448">
            <v>0</v>
          </cell>
          <cell r="CV448">
            <v>0</v>
          </cell>
          <cell r="CW448">
            <v>0</v>
          </cell>
          <cell r="CX448">
            <v>0</v>
          </cell>
          <cell r="CY448">
            <v>0</v>
          </cell>
          <cell r="CZ448">
            <v>0</v>
          </cell>
          <cell r="DA448">
            <v>0</v>
          </cell>
          <cell r="DB448">
            <v>0</v>
          </cell>
          <cell r="DC448">
            <v>0</v>
          </cell>
          <cell r="DD448">
            <v>0</v>
          </cell>
          <cell r="DE448">
            <v>0</v>
          </cell>
          <cell r="DF448">
            <v>0</v>
          </cell>
          <cell r="DG448">
            <v>0</v>
          </cell>
          <cell r="DH448">
            <v>0</v>
          </cell>
          <cell r="DI448">
            <v>0</v>
          </cell>
          <cell r="DJ448">
            <v>0</v>
          </cell>
          <cell r="DK448">
            <v>0</v>
          </cell>
          <cell r="DL448">
            <v>0</v>
          </cell>
          <cell r="DM448">
            <v>0</v>
          </cell>
          <cell r="DN448">
            <v>0</v>
          </cell>
          <cell r="DO448">
            <v>0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0</v>
          </cell>
          <cell r="DW448">
            <v>0</v>
          </cell>
          <cell r="DX448">
            <v>0</v>
          </cell>
          <cell r="DY448">
            <v>0</v>
          </cell>
          <cell r="DZ448">
            <v>0</v>
          </cell>
          <cell r="EA448">
            <v>0</v>
          </cell>
          <cell r="EB448">
            <v>0</v>
          </cell>
          <cell r="EC448">
            <v>0</v>
          </cell>
          <cell r="ED448">
            <v>0</v>
          </cell>
          <cell r="EE448">
            <v>0</v>
          </cell>
          <cell r="EF448">
            <v>0</v>
          </cell>
          <cell r="EG448">
            <v>0</v>
          </cell>
          <cell r="EH448">
            <v>0</v>
          </cell>
          <cell r="EI448">
            <v>0</v>
          </cell>
          <cell r="EJ448">
            <v>0</v>
          </cell>
          <cell r="EK448">
            <v>0</v>
          </cell>
          <cell r="EL448">
            <v>0</v>
          </cell>
          <cell r="EM448">
            <v>0</v>
          </cell>
          <cell r="EN448">
            <v>0</v>
          </cell>
          <cell r="EO448">
            <v>0</v>
          </cell>
          <cell r="EP448">
            <v>0</v>
          </cell>
          <cell r="EQ448">
            <v>0</v>
          </cell>
          <cell r="ER448">
            <v>0</v>
          </cell>
          <cell r="ES448">
            <v>0</v>
          </cell>
          <cell r="ET448">
            <v>0</v>
          </cell>
          <cell r="EU448">
            <v>0</v>
          </cell>
          <cell r="EV448">
            <v>0</v>
          </cell>
          <cell r="EW448">
            <v>0</v>
          </cell>
          <cell r="EX448">
            <v>0</v>
          </cell>
          <cell r="EY448">
            <v>0</v>
          </cell>
          <cell r="EZ448">
            <v>0</v>
          </cell>
          <cell r="FA448">
            <v>0</v>
          </cell>
          <cell r="FB448">
            <v>0</v>
          </cell>
          <cell r="FC448">
            <v>0</v>
          </cell>
          <cell r="FD448">
            <v>0</v>
          </cell>
          <cell r="FE448">
            <v>0</v>
          </cell>
          <cell r="FF448">
            <v>0</v>
          </cell>
          <cell r="FG448">
            <v>0</v>
          </cell>
          <cell r="FH448">
            <v>0</v>
          </cell>
          <cell r="FI448">
            <v>0</v>
          </cell>
          <cell r="FJ448">
            <v>0</v>
          </cell>
          <cell r="FK448">
            <v>0</v>
          </cell>
          <cell r="FL448">
            <v>0</v>
          </cell>
          <cell r="FM448">
            <v>0</v>
          </cell>
          <cell r="FN448">
            <v>0</v>
          </cell>
          <cell r="FO448">
            <v>0</v>
          </cell>
          <cell r="FP448">
            <v>0</v>
          </cell>
          <cell r="FQ448">
            <v>0</v>
          </cell>
          <cell r="FR448">
            <v>0</v>
          </cell>
          <cell r="FS448">
            <v>0</v>
          </cell>
          <cell r="FT448">
            <v>0</v>
          </cell>
          <cell r="FU448">
            <v>0</v>
          </cell>
          <cell r="FV448">
            <v>0</v>
          </cell>
          <cell r="FW448">
            <v>0</v>
          </cell>
          <cell r="FX448">
            <v>0</v>
          </cell>
          <cell r="FY448">
            <v>0</v>
          </cell>
          <cell r="FZ448">
            <v>0</v>
          </cell>
          <cell r="GA448">
            <v>0</v>
          </cell>
          <cell r="GB448">
            <v>0</v>
          </cell>
          <cell r="GC448">
            <v>0</v>
          </cell>
          <cell r="GD448">
            <v>0</v>
          </cell>
          <cell r="GE448">
            <v>0</v>
          </cell>
          <cell r="GF448">
            <v>0</v>
          </cell>
          <cell r="GG448">
            <v>0</v>
          </cell>
          <cell r="GH448">
            <v>0</v>
          </cell>
          <cell r="GI448">
            <v>0</v>
          </cell>
          <cell r="GJ448">
            <v>0</v>
          </cell>
          <cell r="GK448">
            <v>0</v>
          </cell>
          <cell r="GL448">
            <v>0</v>
          </cell>
          <cell r="GM448">
            <v>0</v>
          </cell>
          <cell r="GN448">
            <v>0</v>
          </cell>
          <cell r="GO448">
            <v>0</v>
          </cell>
          <cell r="GP448">
            <v>0</v>
          </cell>
          <cell r="GQ448">
            <v>0</v>
          </cell>
          <cell r="GR448">
            <v>0</v>
          </cell>
          <cell r="GS448">
            <v>0</v>
          </cell>
          <cell r="GT448">
            <v>0</v>
          </cell>
          <cell r="GU448">
            <v>0</v>
          </cell>
          <cell r="GV448">
            <v>0</v>
          </cell>
          <cell r="GW448">
            <v>0</v>
          </cell>
          <cell r="GX448">
            <v>0</v>
          </cell>
          <cell r="GY448">
            <v>0</v>
          </cell>
          <cell r="GZ448">
            <v>0</v>
          </cell>
          <cell r="HA448">
            <v>0</v>
          </cell>
          <cell r="HB448">
            <v>0</v>
          </cell>
          <cell r="HC448">
            <v>0</v>
          </cell>
          <cell r="HD448">
            <v>0</v>
          </cell>
          <cell r="HE448">
            <v>0</v>
          </cell>
          <cell r="HF448">
            <v>0</v>
          </cell>
          <cell r="HG448">
            <v>0</v>
          </cell>
          <cell r="HH448">
            <v>0</v>
          </cell>
          <cell r="HI448">
            <v>0</v>
          </cell>
          <cell r="HJ448">
            <v>0</v>
          </cell>
          <cell r="HK448">
            <v>0</v>
          </cell>
          <cell r="HL448">
            <v>0</v>
          </cell>
          <cell r="HM448">
            <v>0</v>
          </cell>
          <cell r="HN448">
            <v>0</v>
          </cell>
          <cell r="HO448">
            <v>0</v>
          </cell>
          <cell r="HP448">
            <v>0</v>
          </cell>
          <cell r="HQ448">
            <v>0</v>
          </cell>
          <cell r="HR448">
            <v>0</v>
          </cell>
          <cell r="HS448">
            <v>0</v>
          </cell>
          <cell r="HT448">
            <v>0</v>
          </cell>
          <cell r="HU448">
            <v>0</v>
          </cell>
          <cell r="HV448">
            <v>0</v>
          </cell>
          <cell r="HW448">
            <v>0</v>
          </cell>
          <cell r="HX448">
            <v>0</v>
          </cell>
          <cell r="HY448">
            <v>0</v>
          </cell>
          <cell r="HZ448">
            <v>0</v>
          </cell>
          <cell r="IA448">
            <v>0</v>
          </cell>
          <cell r="IB448">
            <v>0</v>
          </cell>
          <cell r="IC448">
            <v>0</v>
          </cell>
          <cell r="ID448">
            <v>0</v>
          </cell>
          <cell r="IE448">
            <v>0</v>
          </cell>
          <cell r="IF448">
            <v>0</v>
          </cell>
          <cell r="IG448">
            <v>0</v>
          </cell>
          <cell r="IH448">
            <v>0</v>
          </cell>
          <cell r="II448">
            <v>0</v>
          </cell>
          <cell r="IJ448">
            <v>0</v>
          </cell>
          <cell r="IK448">
            <v>0</v>
          </cell>
          <cell r="IL448">
            <v>0</v>
          </cell>
          <cell r="IM448">
            <v>0</v>
          </cell>
          <cell r="IN448">
            <v>0</v>
          </cell>
          <cell r="IO448">
            <v>0</v>
          </cell>
          <cell r="IP448">
            <v>0</v>
          </cell>
          <cell r="IQ448">
            <v>0</v>
          </cell>
          <cell r="IR448">
            <v>0</v>
          </cell>
          <cell r="IS448">
            <v>0</v>
          </cell>
          <cell r="IT448">
            <v>0</v>
          </cell>
          <cell r="IU448">
            <v>0</v>
          </cell>
          <cell r="IV448">
            <v>0</v>
          </cell>
          <cell r="IW448">
            <v>0</v>
          </cell>
          <cell r="IX448">
            <v>0</v>
          </cell>
          <cell r="IY448">
            <v>0</v>
          </cell>
          <cell r="IZ448">
            <v>0</v>
          </cell>
          <cell r="JA448">
            <v>0</v>
          </cell>
          <cell r="JB448">
            <v>0</v>
          </cell>
          <cell r="JC448">
            <v>0</v>
          </cell>
          <cell r="JD448">
            <v>0</v>
          </cell>
          <cell r="JE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  <cell r="BZ449">
            <v>0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P449">
            <v>0</v>
          </cell>
          <cell r="CQ449">
            <v>0</v>
          </cell>
          <cell r="CR449">
            <v>0</v>
          </cell>
          <cell r="CS449">
            <v>0</v>
          </cell>
          <cell r="CT449">
            <v>0</v>
          </cell>
          <cell r="CU449">
            <v>0</v>
          </cell>
          <cell r="CV449">
            <v>0</v>
          </cell>
          <cell r="CW449">
            <v>0</v>
          </cell>
          <cell r="CX449">
            <v>0</v>
          </cell>
          <cell r="CY449">
            <v>0</v>
          </cell>
          <cell r="CZ449">
            <v>0</v>
          </cell>
          <cell r="DA449">
            <v>0</v>
          </cell>
          <cell r="DB449">
            <v>0</v>
          </cell>
          <cell r="DC449">
            <v>0</v>
          </cell>
          <cell r="DD449">
            <v>0</v>
          </cell>
          <cell r="DE449">
            <v>0</v>
          </cell>
          <cell r="DF449">
            <v>0</v>
          </cell>
          <cell r="DG449">
            <v>0</v>
          </cell>
          <cell r="DH449">
            <v>0</v>
          </cell>
          <cell r="DI449">
            <v>0</v>
          </cell>
          <cell r="DJ449">
            <v>0</v>
          </cell>
          <cell r="DK449">
            <v>0</v>
          </cell>
          <cell r="DL449">
            <v>0</v>
          </cell>
          <cell r="DM449">
            <v>0</v>
          </cell>
          <cell r="DN449">
            <v>0</v>
          </cell>
          <cell r="DO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0</v>
          </cell>
          <cell r="DW449">
            <v>0</v>
          </cell>
          <cell r="DX449">
            <v>0</v>
          </cell>
          <cell r="DY449">
            <v>0</v>
          </cell>
          <cell r="DZ449">
            <v>0</v>
          </cell>
          <cell r="EA449">
            <v>0</v>
          </cell>
          <cell r="EB449">
            <v>0</v>
          </cell>
          <cell r="EC449">
            <v>0</v>
          </cell>
          <cell r="ED449">
            <v>0</v>
          </cell>
          <cell r="EE449">
            <v>0</v>
          </cell>
          <cell r="EF449">
            <v>0</v>
          </cell>
          <cell r="EG449">
            <v>0</v>
          </cell>
          <cell r="EH449">
            <v>0</v>
          </cell>
          <cell r="EI449">
            <v>0</v>
          </cell>
          <cell r="EJ449">
            <v>0</v>
          </cell>
          <cell r="EK449">
            <v>0</v>
          </cell>
          <cell r="EL449">
            <v>0</v>
          </cell>
          <cell r="EM449">
            <v>0</v>
          </cell>
          <cell r="EN449">
            <v>0</v>
          </cell>
          <cell r="EO449">
            <v>0</v>
          </cell>
          <cell r="EP449">
            <v>0</v>
          </cell>
          <cell r="EQ449">
            <v>0</v>
          </cell>
          <cell r="ER449">
            <v>0</v>
          </cell>
          <cell r="ES449">
            <v>0</v>
          </cell>
          <cell r="ET449">
            <v>0</v>
          </cell>
          <cell r="EU449">
            <v>0</v>
          </cell>
          <cell r="EV449">
            <v>0</v>
          </cell>
          <cell r="EW449">
            <v>0</v>
          </cell>
          <cell r="EX449">
            <v>0</v>
          </cell>
          <cell r="EY449">
            <v>0</v>
          </cell>
          <cell r="EZ449">
            <v>0</v>
          </cell>
          <cell r="FA449">
            <v>0</v>
          </cell>
          <cell r="FB449">
            <v>0</v>
          </cell>
          <cell r="FC449">
            <v>0</v>
          </cell>
          <cell r="FD449">
            <v>0</v>
          </cell>
          <cell r="FE449">
            <v>0</v>
          </cell>
          <cell r="FF449">
            <v>0</v>
          </cell>
          <cell r="FG449">
            <v>0</v>
          </cell>
          <cell r="FH449">
            <v>0</v>
          </cell>
          <cell r="FI449">
            <v>0</v>
          </cell>
          <cell r="FJ449">
            <v>0</v>
          </cell>
          <cell r="FK449">
            <v>0</v>
          </cell>
          <cell r="FL449">
            <v>0</v>
          </cell>
          <cell r="FM449">
            <v>0</v>
          </cell>
          <cell r="FN449">
            <v>0</v>
          </cell>
          <cell r="FO449">
            <v>0</v>
          </cell>
          <cell r="FP449">
            <v>0</v>
          </cell>
          <cell r="FQ449">
            <v>0</v>
          </cell>
          <cell r="FR449">
            <v>0</v>
          </cell>
          <cell r="FS449">
            <v>0</v>
          </cell>
          <cell r="FT449">
            <v>0</v>
          </cell>
          <cell r="FU449">
            <v>0</v>
          </cell>
          <cell r="FV449">
            <v>0</v>
          </cell>
          <cell r="FW449">
            <v>0</v>
          </cell>
          <cell r="FX449">
            <v>0</v>
          </cell>
          <cell r="FY449">
            <v>0</v>
          </cell>
          <cell r="FZ449">
            <v>0</v>
          </cell>
          <cell r="GA449">
            <v>0</v>
          </cell>
          <cell r="GB449">
            <v>0</v>
          </cell>
          <cell r="GC449">
            <v>0</v>
          </cell>
          <cell r="GD449">
            <v>0</v>
          </cell>
          <cell r="GE449">
            <v>0</v>
          </cell>
          <cell r="GF449">
            <v>0</v>
          </cell>
          <cell r="GG449">
            <v>0</v>
          </cell>
          <cell r="GH449">
            <v>0</v>
          </cell>
          <cell r="GI449">
            <v>0</v>
          </cell>
          <cell r="GJ449">
            <v>0</v>
          </cell>
          <cell r="GK449">
            <v>0</v>
          </cell>
          <cell r="GL449">
            <v>0</v>
          </cell>
          <cell r="GM449">
            <v>0</v>
          </cell>
          <cell r="GN449">
            <v>0</v>
          </cell>
          <cell r="GO449">
            <v>0</v>
          </cell>
          <cell r="GP449">
            <v>0</v>
          </cell>
          <cell r="GQ449">
            <v>0</v>
          </cell>
          <cell r="GR449">
            <v>0</v>
          </cell>
          <cell r="GS449">
            <v>0</v>
          </cell>
          <cell r="GT449">
            <v>0</v>
          </cell>
          <cell r="GU449">
            <v>0</v>
          </cell>
          <cell r="GV449">
            <v>0</v>
          </cell>
          <cell r="GW449">
            <v>0</v>
          </cell>
          <cell r="GX449">
            <v>0</v>
          </cell>
          <cell r="GY449">
            <v>0</v>
          </cell>
          <cell r="GZ449">
            <v>0</v>
          </cell>
          <cell r="HA449">
            <v>0</v>
          </cell>
          <cell r="HB449">
            <v>0</v>
          </cell>
          <cell r="HC449">
            <v>0</v>
          </cell>
          <cell r="HD449">
            <v>0</v>
          </cell>
          <cell r="HE449">
            <v>0</v>
          </cell>
          <cell r="HF449">
            <v>0</v>
          </cell>
          <cell r="HG449">
            <v>0</v>
          </cell>
          <cell r="HH449">
            <v>0</v>
          </cell>
          <cell r="HI449">
            <v>0</v>
          </cell>
          <cell r="HJ449">
            <v>0</v>
          </cell>
          <cell r="HK449">
            <v>0</v>
          </cell>
          <cell r="HL449">
            <v>0</v>
          </cell>
          <cell r="HM449">
            <v>0</v>
          </cell>
          <cell r="HN449">
            <v>0</v>
          </cell>
          <cell r="HO449">
            <v>0</v>
          </cell>
          <cell r="HP449">
            <v>0</v>
          </cell>
          <cell r="HQ449">
            <v>0</v>
          </cell>
          <cell r="HR449">
            <v>0</v>
          </cell>
          <cell r="HS449">
            <v>0</v>
          </cell>
          <cell r="HT449">
            <v>0</v>
          </cell>
          <cell r="HU449">
            <v>0</v>
          </cell>
          <cell r="HV449">
            <v>0</v>
          </cell>
          <cell r="HW449">
            <v>0</v>
          </cell>
          <cell r="HX449">
            <v>0</v>
          </cell>
          <cell r="HY449">
            <v>0</v>
          </cell>
          <cell r="HZ449">
            <v>0</v>
          </cell>
          <cell r="IA449">
            <v>0</v>
          </cell>
          <cell r="IB449">
            <v>0</v>
          </cell>
          <cell r="IC449">
            <v>0</v>
          </cell>
          <cell r="ID449">
            <v>0</v>
          </cell>
          <cell r="IE449">
            <v>0</v>
          </cell>
          <cell r="IF449">
            <v>0</v>
          </cell>
          <cell r="IG449">
            <v>0</v>
          </cell>
          <cell r="IH449">
            <v>0</v>
          </cell>
          <cell r="II449">
            <v>0</v>
          </cell>
          <cell r="IJ449">
            <v>0</v>
          </cell>
          <cell r="IK449">
            <v>0</v>
          </cell>
          <cell r="IL449">
            <v>0</v>
          </cell>
          <cell r="IM449">
            <v>0</v>
          </cell>
          <cell r="IN449">
            <v>0</v>
          </cell>
          <cell r="IO449">
            <v>0</v>
          </cell>
          <cell r="IP449">
            <v>0</v>
          </cell>
          <cell r="IQ449">
            <v>0</v>
          </cell>
          <cell r="IR449">
            <v>0</v>
          </cell>
          <cell r="IS449">
            <v>0</v>
          </cell>
          <cell r="IT449">
            <v>0</v>
          </cell>
          <cell r="IU449">
            <v>0</v>
          </cell>
          <cell r="IV449">
            <v>0</v>
          </cell>
          <cell r="IW449">
            <v>0</v>
          </cell>
          <cell r="IX449">
            <v>0</v>
          </cell>
          <cell r="IY449">
            <v>0</v>
          </cell>
          <cell r="IZ449">
            <v>0</v>
          </cell>
          <cell r="JA449">
            <v>0</v>
          </cell>
          <cell r="JB449">
            <v>0</v>
          </cell>
          <cell r="JC449">
            <v>0</v>
          </cell>
          <cell r="JD449">
            <v>0</v>
          </cell>
          <cell r="JE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  <cell r="BZ450">
            <v>0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P450">
            <v>0</v>
          </cell>
          <cell r="CQ450">
            <v>0</v>
          </cell>
          <cell r="CR450">
            <v>0</v>
          </cell>
          <cell r="CS450">
            <v>0</v>
          </cell>
          <cell r="CT450">
            <v>0</v>
          </cell>
          <cell r="CU450">
            <v>0</v>
          </cell>
          <cell r="CV450">
            <v>0</v>
          </cell>
          <cell r="CW450">
            <v>0</v>
          </cell>
          <cell r="CX450">
            <v>0</v>
          </cell>
          <cell r="CY450">
            <v>0</v>
          </cell>
          <cell r="CZ450">
            <v>0</v>
          </cell>
          <cell r="DA450">
            <v>0</v>
          </cell>
          <cell r="DB450">
            <v>0</v>
          </cell>
          <cell r="DC450">
            <v>0</v>
          </cell>
          <cell r="DD450">
            <v>0</v>
          </cell>
          <cell r="DE450">
            <v>0</v>
          </cell>
          <cell r="DF450">
            <v>0</v>
          </cell>
          <cell r="DG450">
            <v>0</v>
          </cell>
          <cell r="DH450">
            <v>0</v>
          </cell>
          <cell r="DI450">
            <v>0</v>
          </cell>
          <cell r="DJ450">
            <v>0</v>
          </cell>
          <cell r="DK450">
            <v>0</v>
          </cell>
          <cell r="DL450">
            <v>0</v>
          </cell>
          <cell r="DM450">
            <v>0</v>
          </cell>
          <cell r="DN450">
            <v>0</v>
          </cell>
          <cell r="DO450">
            <v>0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0</v>
          </cell>
          <cell r="DW450">
            <v>0</v>
          </cell>
          <cell r="DX450">
            <v>0</v>
          </cell>
          <cell r="DY450">
            <v>0</v>
          </cell>
          <cell r="DZ450">
            <v>0</v>
          </cell>
          <cell r="EA450">
            <v>0</v>
          </cell>
          <cell r="EB450">
            <v>0</v>
          </cell>
          <cell r="EC450">
            <v>0</v>
          </cell>
          <cell r="ED450">
            <v>0</v>
          </cell>
          <cell r="EE450">
            <v>0</v>
          </cell>
          <cell r="EF450">
            <v>0</v>
          </cell>
          <cell r="EG450">
            <v>0</v>
          </cell>
          <cell r="EH450">
            <v>0</v>
          </cell>
          <cell r="EI450">
            <v>0</v>
          </cell>
          <cell r="EJ450">
            <v>0</v>
          </cell>
          <cell r="EK450">
            <v>0</v>
          </cell>
          <cell r="EL450">
            <v>0</v>
          </cell>
          <cell r="EM450">
            <v>0</v>
          </cell>
          <cell r="EN450">
            <v>0</v>
          </cell>
          <cell r="EO450">
            <v>0</v>
          </cell>
          <cell r="EP450">
            <v>0</v>
          </cell>
          <cell r="EQ450">
            <v>0</v>
          </cell>
          <cell r="ER450">
            <v>0</v>
          </cell>
          <cell r="ES450">
            <v>0</v>
          </cell>
          <cell r="ET450">
            <v>0</v>
          </cell>
          <cell r="EU450">
            <v>0</v>
          </cell>
          <cell r="EV450">
            <v>0</v>
          </cell>
          <cell r="EW450">
            <v>0</v>
          </cell>
          <cell r="EX450">
            <v>0</v>
          </cell>
          <cell r="EY450">
            <v>0</v>
          </cell>
          <cell r="EZ450">
            <v>0</v>
          </cell>
          <cell r="FA450">
            <v>0</v>
          </cell>
          <cell r="FB450">
            <v>0</v>
          </cell>
          <cell r="FC450">
            <v>0</v>
          </cell>
          <cell r="FD450">
            <v>0</v>
          </cell>
          <cell r="FE450">
            <v>0</v>
          </cell>
          <cell r="FF450">
            <v>0</v>
          </cell>
          <cell r="FG450">
            <v>0</v>
          </cell>
          <cell r="FH450">
            <v>0</v>
          </cell>
          <cell r="FI450">
            <v>0</v>
          </cell>
          <cell r="FJ450">
            <v>0</v>
          </cell>
          <cell r="FK450">
            <v>0</v>
          </cell>
          <cell r="FL450">
            <v>0</v>
          </cell>
          <cell r="FM450">
            <v>0</v>
          </cell>
          <cell r="FN450">
            <v>0</v>
          </cell>
          <cell r="FO450">
            <v>0</v>
          </cell>
          <cell r="FP450">
            <v>0</v>
          </cell>
          <cell r="FQ450">
            <v>0</v>
          </cell>
          <cell r="FR450">
            <v>0</v>
          </cell>
          <cell r="FS450">
            <v>0</v>
          </cell>
          <cell r="FT450">
            <v>0</v>
          </cell>
          <cell r="FU450">
            <v>0</v>
          </cell>
          <cell r="FV450">
            <v>0</v>
          </cell>
          <cell r="FW450">
            <v>0</v>
          </cell>
          <cell r="FX450">
            <v>0</v>
          </cell>
          <cell r="FY450">
            <v>0</v>
          </cell>
          <cell r="FZ450">
            <v>0</v>
          </cell>
          <cell r="GA450">
            <v>0</v>
          </cell>
          <cell r="GB450">
            <v>0</v>
          </cell>
          <cell r="GC450">
            <v>0</v>
          </cell>
          <cell r="GD450">
            <v>0</v>
          </cell>
          <cell r="GE450">
            <v>0</v>
          </cell>
          <cell r="GF450">
            <v>0</v>
          </cell>
          <cell r="GG450">
            <v>0</v>
          </cell>
          <cell r="GH450">
            <v>0</v>
          </cell>
          <cell r="GI450">
            <v>0</v>
          </cell>
          <cell r="GJ450">
            <v>0</v>
          </cell>
          <cell r="GK450">
            <v>0</v>
          </cell>
          <cell r="GL450">
            <v>0</v>
          </cell>
          <cell r="GM450">
            <v>0</v>
          </cell>
          <cell r="GN450">
            <v>0</v>
          </cell>
          <cell r="GO450">
            <v>0</v>
          </cell>
          <cell r="GP450">
            <v>0</v>
          </cell>
          <cell r="GQ450">
            <v>0</v>
          </cell>
          <cell r="GR450">
            <v>0</v>
          </cell>
          <cell r="GS450">
            <v>0</v>
          </cell>
          <cell r="GT450">
            <v>0</v>
          </cell>
          <cell r="GU450">
            <v>0</v>
          </cell>
          <cell r="GV450">
            <v>0</v>
          </cell>
          <cell r="GW450">
            <v>0</v>
          </cell>
          <cell r="GX450">
            <v>0</v>
          </cell>
          <cell r="GY450">
            <v>0</v>
          </cell>
          <cell r="GZ450">
            <v>0</v>
          </cell>
          <cell r="HA450">
            <v>0</v>
          </cell>
          <cell r="HB450">
            <v>0</v>
          </cell>
          <cell r="HC450">
            <v>0</v>
          </cell>
          <cell r="HD450">
            <v>0</v>
          </cell>
          <cell r="HE450">
            <v>0</v>
          </cell>
          <cell r="HF450">
            <v>0</v>
          </cell>
          <cell r="HG450">
            <v>0</v>
          </cell>
          <cell r="HH450">
            <v>0</v>
          </cell>
          <cell r="HI450">
            <v>0</v>
          </cell>
          <cell r="HJ450">
            <v>0</v>
          </cell>
          <cell r="HK450">
            <v>0</v>
          </cell>
          <cell r="HL450">
            <v>0</v>
          </cell>
          <cell r="HM450">
            <v>0</v>
          </cell>
          <cell r="HN450">
            <v>0</v>
          </cell>
          <cell r="HO450">
            <v>0</v>
          </cell>
          <cell r="HP450">
            <v>0</v>
          </cell>
          <cell r="HQ450">
            <v>0</v>
          </cell>
          <cell r="HR450">
            <v>0</v>
          </cell>
          <cell r="HS450">
            <v>0</v>
          </cell>
          <cell r="HT450">
            <v>0</v>
          </cell>
          <cell r="HU450">
            <v>0</v>
          </cell>
          <cell r="HV450">
            <v>0</v>
          </cell>
          <cell r="HW450">
            <v>0</v>
          </cell>
          <cell r="HX450">
            <v>0</v>
          </cell>
          <cell r="HY450">
            <v>0</v>
          </cell>
          <cell r="HZ450">
            <v>0</v>
          </cell>
          <cell r="IA450">
            <v>0</v>
          </cell>
          <cell r="IB450">
            <v>0</v>
          </cell>
          <cell r="IC450">
            <v>0</v>
          </cell>
          <cell r="ID450">
            <v>0</v>
          </cell>
          <cell r="IE450">
            <v>0</v>
          </cell>
          <cell r="IF450">
            <v>0</v>
          </cell>
          <cell r="IG450">
            <v>0</v>
          </cell>
          <cell r="IH450">
            <v>0</v>
          </cell>
          <cell r="II450">
            <v>0</v>
          </cell>
          <cell r="IJ450">
            <v>0</v>
          </cell>
          <cell r="IK450">
            <v>0</v>
          </cell>
          <cell r="IL450">
            <v>0</v>
          </cell>
          <cell r="IM450">
            <v>0</v>
          </cell>
          <cell r="IN450">
            <v>0</v>
          </cell>
          <cell r="IO450">
            <v>0</v>
          </cell>
          <cell r="IP450">
            <v>0</v>
          </cell>
          <cell r="IQ450">
            <v>0</v>
          </cell>
          <cell r="IR450">
            <v>0</v>
          </cell>
          <cell r="IS450">
            <v>0</v>
          </cell>
          <cell r="IT450">
            <v>0</v>
          </cell>
          <cell r="IU450">
            <v>0</v>
          </cell>
          <cell r="IV450">
            <v>0</v>
          </cell>
          <cell r="IW450">
            <v>0</v>
          </cell>
          <cell r="IX450">
            <v>0</v>
          </cell>
          <cell r="IY450">
            <v>0</v>
          </cell>
          <cell r="IZ450">
            <v>0</v>
          </cell>
          <cell r="JA450">
            <v>0</v>
          </cell>
          <cell r="JB450">
            <v>0</v>
          </cell>
          <cell r="JC450">
            <v>0</v>
          </cell>
          <cell r="JD450">
            <v>0</v>
          </cell>
          <cell r="JE450">
            <v>0</v>
          </cell>
        </row>
        <row r="451">
          <cell r="F451">
            <v>0</v>
          </cell>
          <cell r="G451">
            <v>4.2579438308166573E-2</v>
          </cell>
          <cell r="H451">
            <v>3.5316698092683509</v>
          </cell>
          <cell r="I451">
            <v>0.56750850733806146</v>
          </cell>
          <cell r="J451">
            <v>0.41745665089911199</v>
          </cell>
          <cell r="K451">
            <v>0</v>
          </cell>
          <cell r="L451">
            <v>0</v>
          </cell>
          <cell r="M451">
            <v>0</v>
          </cell>
          <cell r="N451">
            <v>0.62709984608591185</v>
          </cell>
          <cell r="O451">
            <v>0.68727194477105513</v>
          </cell>
          <cell r="P451">
            <v>8.1494229467352852E-2</v>
          </cell>
          <cell r="Q451">
            <v>6.5064600355981383E-2</v>
          </cell>
          <cell r="R451">
            <v>30.463044460106175</v>
          </cell>
          <cell r="S451">
            <v>1.174530287476955</v>
          </cell>
          <cell r="T451">
            <v>2.1048240278796584</v>
          </cell>
          <cell r="U451">
            <v>11.348119777627289</v>
          </cell>
          <cell r="V451">
            <v>8.614160915305547</v>
          </cell>
          <cell r="W451">
            <v>0.97439700060203904</v>
          </cell>
          <cell r="X451">
            <v>0.32979163978234283</v>
          </cell>
          <cell r="Y451">
            <v>-1.5347459629992954E-2</v>
          </cell>
          <cell r="Z451">
            <v>0</v>
          </cell>
          <cell r="AA451">
            <v>-0.51406616164968</v>
          </cell>
          <cell r="AB451">
            <v>4.3823323607939528</v>
          </cell>
          <cell r="AC451">
            <v>0</v>
          </cell>
          <cell r="AD451">
            <v>2.0643020718634943</v>
          </cell>
          <cell r="AE451">
            <v>22.692654333251994</v>
          </cell>
          <cell r="AF451">
            <v>0.6680410245899111</v>
          </cell>
          <cell r="AG451">
            <v>3.9653968997299671E-10</v>
          </cell>
          <cell r="AH451">
            <v>6.3831276460696245</v>
          </cell>
          <cell r="AI451">
            <v>6.3830970752169378</v>
          </cell>
          <cell r="AJ451">
            <v>-4.8624278309143847</v>
          </cell>
          <cell r="AK451">
            <v>5.3039937649300555</v>
          </cell>
          <cell r="AL451">
            <v>8.5656369119533338E-2</v>
          </cell>
          <cell r="AM451">
            <v>0</v>
          </cell>
          <cell r="AN451">
            <v>6.4698229315945355</v>
          </cell>
          <cell r="AO451">
            <v>3.0312869325425709</v>
          </cell>
          <cell r="AP451">
            <v>0.15969476985992515</v>
          </cell>
          <cell r="AQ451">
            <v>-0.92963835006230511</v>
          </cell>
          <cell r="AR451">
            <v>29.143390749231912</v>
          </cell>
          <cell r="AS451">
            <v>0.49712113741406938</v>
          </cell>
          <cell r="AT451">
            <v>2.3723956651338085</v>
          </cell>
          <cell r="AU451">
            <v>11.732739042963658</v>
          </cell>
          <cell r="AV451">
            <v>0.9102056344927405</v>
          </cell>
          <cell r="AW451">
            <v>0.27521421670098789</v>
          </cell>
          <cell r="AX451">
            <v>5.7548670861579012</v>
          </cell>
          <cell r="AY451">
            <v>1.0822805698117008</v>
          </cell>
          <cell r="AZ451">
            <v>0.81622809640612104</v>
          </cell>
          <cell r="BA451">
            <v>3.1710899815370794</v>
          </cell>
          <cell r="BB451">
            <v>5.3750663414102746</v>
          </cell>
          <cell r="BC451">
            <v>-0.73439460442386917</v>
          </cell>
          <cell r="BD451">
            <v>-2.1094224182670587</v>
          </cell>
          <cell r="BE451">
            <v>-0.88033946661744267</v>
          </cell>
          <cell r="BF451">
            <v>0.16091139223863138</v>
          </cell>
          <cell r="BG451">
            <v>8.660742031497648E-2</v>
          </cell>
          <cell r="BH451">
            <v>4.1929670486497344</v>
          </cell>
          <cell r="BI451">
            <v>-1.6745388462586561</v>
          </cell>
          <cell r="BJ451">
            <v>4.5420242286418215</v>
          </cell>
          <cell r="BK451">
            <v>-3.253926222831069</v>
          </cell>
          <cell r="BL451">
            <v>-5.2819434691627976E-2</v>
          </cell>
          <cell r="BM451">
            <v>0.38921801813194179</v>
          </cell>
          <cell r="BN451">
            <v>-0.41820000201914809</v>
          </cell>
          <cell r="BO451">
            <v>-5.9839285736015881</v>
          </cell>
          <cell r="BP451">
            <v>2.1836609853744449</v>
          </cell>
          <cell r="BQ451">
            <v>-1.0523154804504884</v>
          </cell>
          <cell r="BR451">
            <v>2.4867842795792967</v>
          </cell>
          <cell r="BS451">
            <v>-1.2913902241380129</v>
          </cell>
          <cell r="BT451">
            <v>-0.56912623236348736</v>
          </cell>
          <cell r="BU451">
            <v>3.1010398860671557</v>
          </cell>
          <cell r="BV451">
            <v>-0.19924834282210213</v>
          </cell>
          <cell r="BW451">
            <v>-2.7396017878345447E-2</v>
          </cell>
          <cell r="BX451">
            <v>1.5931039524730295E-3</v>
          </cell>
          <cell r="BY451">
            <v>-3.9573728154209675E-2</v>
          </cell>
          <cell r="BZ451">
            <v>-4.1836756281554699E-10</v>
          </cell>
          <cell r="CA451">
            <v>3.5941355020440824</v>
          </cell>
          <cell r="CB451">
            <v>-3.4905456412052445</v>
          </cell>
          <cell r="CC451">
            <v>2.1574451228043472</v>
          </cell>
          <cell r="CD451">
            <v>-0.75014914830535417</v>
          </cell>
          <cell r="CE451">
            <v>-0.74699773814063519</v>
          </cell>
          <cell r="CF451">
            <v>-7.7526480392407393E-2</v>
          </cell>
          <cell r="CG451">
            <v>-0.11195395371396444</v>
          </cell>
          <cell r="CH451">
            <v>0.75111027963248489</v>
          </cell>
          <cell r="CI451">
            <v>1.5848947627546295</v>
          </cell>
          <cell r="CJ451">
            <v>-0.30776519832215854</v>
          </cell>
          <cell r="CK451">
            <v>-0.44194644232811697</v>
          </cell>
          <cell r="CL451">
            <v>0.62204800978088315</v>
          </cell>
          <cell r="CM451">
            <v>5.3394576700156904E-2</v>
          </cell>
          <cell r="CN451">
            <v>0.19635509156978515</v>
          </cell>
          <cell r="CO451">
            <v>-1.6685978305595199</v>
          </cell>
          <cell r="CP451">
            <v>-0.37434702974132961</v>
          </cell>
          <cell r="CQ451">
            <v>-0.97266352351289243</v>
          </cell>
          <cell r="CR451">
            <v>6.3948049394384725</v>
          </cell>
          <cell r="CS451">
            <v>1.2519035804725718</v>
          </cell>
          <cell r="CT451">
            <v>1.5240448000204196</v>
          </cell>
          <cell r="CU451">
            <v>-0.47375178900801984</v>
          </cell>
          <cell r="CV451">
            <v>1.9762604436164111</v>
          </cell>
          <cell r="CW451">
            <v>0.30827070427767467</v>
          </cell>
          <cell r="CX451">
            <v>-0.49239444079285022</v>
          </cell>
          <cell r="CY451">
            <v>0.34560750924811146</v>
          </cell>
          <cell r="CZ451">
            <v>0.62676476546039339</v>
          </cell>
          <cell r="DA451">
            <v>0.26153486429029726</v>
          </cell>
          <cell r="DB451">
            <v>1.0927456868539593</v>
          </cell>
          <cell r="DC451">
            <v>-1.1269600942596298</v>
          </cell>
          <cell r="DD451">
            <v>1.1007789092582243</v>
          </cell>
          <cell r="DE451">
            <v>1.9713179924874566</v>
          </cell>
          <cell r="DF451">
            <v>0.37339151872947696</v>
          </cell>
          <cell r="DG451">
            <v>0.11760009485988121</v>
          </cell>
          <cell r="DH451">
            <v>-0.32194302681091358</v>
          </cell>
          <cell r="DI451">
            <v>-0.69116620105342008</v>
          </cell>
          <cell r="DJ451">
            <v>-0.55088573891862325</v>
          </cell>
          <cell r="DK451">
            <v>0.18237712083282531</v>
          </cell>
          <cell r="DL451">
            <v>-0.21669663604916423</v>
          </cell>
          <cell r="DM451">
            <v>-1.0709177947492208</v>
          </cell>
          <cell r="DN451">
            <v>1.3455342968882178E-2</v>
          </cell>
          <cell r="DO451">
            <v>0.68323325511300936</v>
          </cell>
          <cell r="DP451">
            <v>0.84891179335318157</v>
          </cell>
          <cell r="DQ451">
            <v>2.603958264202447</v>
          </cell>
          <cell r="DR451">
            <v>1.4356686610553879</v>
          </cell>
          <cell r="DS451">
            <v>2.2742874993582518</v>
          </cell>
          <cell r="DT451">
            <v>0.12403995132444834</v>
          </cell>
          <cell r="DU451">
            <v>-0.43617063314195548</v>
          </cell>
          <cell r="DV451">
            <v>-0.97878796644727117</v>
          </cell>
          <cell r="DW451">
            <v>9.2527639838408504E-2</v>
          </cell>
          <cell r="DX451">
            <v>0.10805569317381014</v>
          </cell>
          <cell r="DY451">
            <v>7.5577550478556077E-3</v>
          </cell>
          <cell r="DZ451">
            <v>0.43719378227979178</v>
          </cell>
          <cell r="EA451">
            <v>0.17990870495850686</v>
          </cell>
          <cell r="EB451">
            <v>6.9805463826924097E-3</v>
          </cell>
          <cell r="EC451">
            <v>0.28222818208814715</v>
          </cell>
          <cell r="ED451">
            <v>-0.66215249380729801</v>
          </cell>
          <cell r="EE451">
            <v>-0.79441755526931956</v>
          </cell>
          <cell r="EF451">
            <v>-2.7291738628464373</v>
          </cell>
          <cell r="EG451">
            <v>0.55703593977068522</v>
          </cell>
          <cell r="EH451">
            <v>-0.87211020349059254</v>
          </cell>
          <cell r="EI451">
            <v>1.5802686763536258</v>
          </cell>
          <cell r="EJ451">
            <v>-0.84714780404829071</v>
          </cell>
          <cell r="EK451">
            <v>1.0072009981995507</v>
          </cell>
          <cell r="EL451">
            <v>1.0262668775703787</v>
          </cell>
          <cell r="EM451">
            <v>0.17972861580847166</v>
          </cell>
          <cell r="EN451">
            <v>0.76983557331993779</v>
          </cell>
          <cell r="EO451">
            <v>0.20142786676990454</v>
          </cell>
          <cell r="EP451">
            <v>-2.7508777428799931</v>
          </cell>
          <cell r="EQ451">
            <v>1.0831275102000859</v>
          </cell>
          <cell r="ER451">
            <v>1.4650121580593805</v>
          </cell>
          <cell r="ES451">
            <v>0.8776146644399887</v>
          </cell>
          <cell r="ET451">
            <v>0.7519080279899697</v>
          </cell>
          <cell r="EU451">
            <v>0.6866165816099965</v>
          </cell>
          <cell r="EV451">
            <v>-0.26347980670999505</v>
          </cell>
          <cell r="EW451">
            <v>0.83234487088003561</v>
          </cell>
          <cell r="EX451">
            <v>0.59868287158997191</v>
          </cell>
          <cell r="EY451">
            <v>-0.79912984976999724</v>
          </cell>
          <cell r="EZ451">
            <v>0.66504453475994296</v>
          </cell>
          <cell r="FA451">
            <v>-0.48080174762000638</v>
          </cell>
          <cell r="FB451">
            <v>-1.6044608083801677</v>
          </cell>
          <cell r="FC451">
            <v>-0.14884458171007964</v>
          </cell>
          <cell r="FD451">
            <v>0.34951740098000528</v>
          </cell>
          <cell r="FE451">
            <v>-5.5302532601604071</v>
          </cell>
          <cell r="FF451">
            <v>2.1952533100499068</v>
          </cell>
          <cell r="FG451">
            <v>-1.1255164706500409</v>
          </cell>
          <cell r="FH451">
            <v>-1.5386731061099113</v>
          </cell>
          <cell r="FI451">
            <v>1.0895233051099638</v>
          </cell>
          <cell r="FJ451">
            <v>5.0046335109925622E-2</v>
          </cell>
          <cell r="FK451">
            <v>-0.33532526619995906</v>
          </cell>
          <cell r="FL451">
            <v>-0.7572459141600234</v>
          </cell>
          <cell r="FM451">
            <v>0.94160762478003335</v>
          </cell>
          <cell r="FN451">
            <v>4.1066180279983655E-2</v>
          </cell>
          <cell r="FO451">
            <v>-0.9073732048998977</v>
          </cell>
          <cell r="FP451">
            <v>-2.8785904573100538</v>
          </cell>
          <cell r="FQ451">
            <v>-2.3050255961599646</v>
          </cell>
          <cell r="FR451">
            <v>-17.410611336870716</v>
          </cell>
          <cell r="FS451">
            <v>0.51872580637990495</v>
          </cell>
          <cell r="FT451">
            <v>-0.49329109119003078</v>
          </cell>
          <cell r="FU451">
            <v>-3.3394877373600025</v>
          </cell>
          <cell r="FV451">
            <v>0.2174118543200052</v>
          </cell>
          <cell r="FW451">
            <v>0.5101605151199351</v>
          </cell>
          <cell r="FX451">
            <v>0.71547408313011829</v>
          </cell>
          <cell r="FY451">
            <v>-0.68810234058008746</v>
          </cell>
          <cell r="FZ451">
            <v>-0.68776995477003311</v>
          </cell>
          <cell r="GA451">
            <v>4.8715629399964655E-2</v>
          </cell>
          <cell r="GB451">
            <v>-0.76864432303000285</v>
          </cell>
          <cell r="GC451">
            <v>-3.1337272399700851</v>
          </cell>
          <cell r="GD451">
            <v>-10.31007653831989</v>
          </cell>
          <cell r="GE451">
            <v>-2.3740432174504349</v>
          </cell>
          <cell r="GF451">
            <v>-2.8789306575000069</v>
          </cell>
          <cell r="GG451">
            <v>-0.49216250949001505</v>
          </cell>
          <cell r="GH451">
            <v>-0.52277823328012119</v>
          </cell>
          <cell r="GI451">
            <v>6.3255492259997936E-2</v>
          </cell>
          <cell r="GJ451">
            <v>-0.48022046552006259</v>
          </cell>
          <cell r="GK451">
            <v>-1.5023034385800997</v>
          </cell>
          <cell r="GL451">
            <v>0.55518341351012168</v>
          </cell>
          <cell r="GM451">
            <v>8.8755631059996176E-2</v>
          </cell>
          <cell r="GN451">
            <v>0.17762251789997663</v>
          </cell>
          <cell r="GO451">
            <v>-0.72445208150003282</v>
          </cell>
          <cell r="GP451">
            <v>0.99602972863988271</v>
          </cell>
          <cell r="GQ451">
            <v>2.3459573850499851</v>
          </cell>
          <cell r="GR451">
            <v>8.6674230896296649</v>
          </cell>
          <cell r="GS451">
            <v>0.21890935614999307</v>
          </cell>
          <cell r="GT451">
            <v>0.34477043201002289</v>
          </cell>
          <cell r="GU451">
            <v>-1.1167799691001505</v>
          </cell>
          <cell r="GV451">
            <v>3.0026156812199076</v>
          </cell>
          <cell r="GW451">
            <v>-0.84403109074997928</v>
          </cell>
          <cell r="GX451">
            <v>-1.6685686156900488</v>
          </cell>
          <cell r="GY451">
            <v>1.7179020093200847</v>
          </cell>
          <cell r="GZ451">
            <v>0.65657116330987719</v>
          </cell>
          <cell r="HA451">
            <v>0.38173341969996955</v>
          </cell>
          <cell r="HB451">
            <v>0.37169984000007616</v>
          </cell>
          <cell r="HC451">
            <v>5.6832058054500294</v>
          </cell>
          <cell r="HD451">
            <v>-8.0604941990088719E-2</v>
          </cell>
          <cell r="HE451">
            <v>1.9399431926999569</v>
          </cell>
          <cell r="HF451">
            <v>-0.78023804191997215</v>
          </cell>
          <cell r="HG451">
            <v>3.6121581065199848</v>
          </cell>
          <cell r="HH451">
            <v>-1.364899137710097</v>
          </cell>
          <cell r="HI451">
            <v>3.635519420840069</v>
          </cell>
          <cell r="HJ451">
            <v>0.18170055412997499</v>
          </cell>
          <cell r="HK451">
            <v>1.6830357524399346</v>
          </cell>
          <cell r="HL451">
            <v>0.74576948672995513</v>
          </cell>
          <cell r="HM451">
            <v>-0.60671386653007175</v>
          </cell>
          <cell r="HN451">
            <v>-0.28865745745002869</v>
          </cell>
          <cell r="HO451">
            <v>-6.3225071000299522</v>
          </cell>
          <cell r="HP451">
            <v>3.817540356050074</v>
          </cell>
          <cell r="HQ451">
            <v>-2.3727648803699424</v>
          </cell>
          <cell r="HR451">
            <v>-5.9991731268391959</v>
          </cell>
          <cell r="HS451">
            <v>3.1710094609400699</v>
          </cell>
          <cell r="HT451">
            <v>-5.2325390071499669</v>
          </cell>
          <cell r="HU451">
            <v>-1.3373334583600922</v>
          </cell>
          <cell r="HV451">
            <v>-4.3413029115999962</v>
          </cell>
          <cell r="HW451">
            <v>-0.26686519520001184</v>
          </cell>
          <cell r="HX451">
            <v>-6.5427650249944236E-2</v>
          </cell>
          <cell r="HY451">
            <v>0.41955968923008413</v>
          </cell>
          <cell r="HZ451">
            <v>0.1490263832600931</v>
          </cell>
          <cell r="IA451">
            <v>0.76614044832001582</v>
          </cell>
          <cell r="IB451">
            <v>1.8049888329500163</v>
          </cell>
          <cell r="IC451">
            <v>-3.0365423475099647</v>
          </cell>
          <cell r="ID451">
            <v>1.9701126285300745</v>
          </cell>
          <cell r="IE451">
            <v>20.693611576019975</v>
          </cell>
          <cell r="IF451">
            <v>17.478709430309891</v>
          </cell>
          <cell r="IG451">
            <v>1.4363596915301287</v>
          </cell>
          <cell r="IH451">
            <v>-2.5235297195699786</v>
          </cell>
          <cell r="II451">
            <v>0.68858456411987845</v>
          </cell>
          <cell r="IJ451">
            <v>-0.22677072271005727</v>
          </cell>
          <cell r="IK451">
            <v>1.7392837282699816</v>
          </cell>
          <cell r="IL451">
            <v>-0.50648891627997727</v>
          </cell>
          <cell r="IM451">
            <v>0.13434998702001621</v>
          </cell>
          <cell r="IN451">
            <v>0.53553099330991927</v>
          </cell>
          <cell r="IO451">
            <v>1.9313900226298415</v>
          </cell>
          <cell r="IP451">
            <v>7.2085152569968614E-2</v>
          </cell>
          <cell r="IQ451">
            <v>-6.5892635180006209E-2</v>
          </cell>
          <cell r="IR451">
            <v>4.3227476569904866</v>
          </cell>
          <cell r="IS451">
            <v>0.51631218608997642</v>
          </cell>
          <cell r="IT451">
            <v>-1.747956319659977</v>
          </cell>
          <cell r="IU451">
            <v>-1.8778536143900055</v>
          </cell>
          <cell r="IV451">
            <v>-0.60239600171007623</v>
          </cell>
          <cell r="IW451">
            <v>-4.5593608699903143E-2</v>
          </cell>
          <cell r="IX451">
            <v>-0.76651889729004097</v>
          </cell>
          <cell r="IY451">
            <v>0.21414211404999151</v>
          </cell>
          <cell r="IZ451">
            <v>0.21231825386007586</v>
          </cell>
          <cell r="JA451">
            <v>-0.31540462679009806</v>
          </cell>
          <cell r="JB451">
            <v>-0.63879589080994492</v>
          </cell>
          <cell r="JC451">
            <v>3.4612871379200101</v>
          </cell>
          <cell r="JD451">
            <v>5.9132069244199954</v>
          </cell>
          <cell r="JE451">
            <v>0</v>
          </cell>
        </row>
        <row r="452"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  <cell r="BZ452">
            <v>0</v>
          </cell>
          <cell r="CA452">
            <v>0</v>
          </cell>
          <cell r="CB452">
            <v>0</v>
          </cell>
          <cell r="CC452">
            <v>0</v>
          </cell>
          <cell r="CD452">
            <v>0</v>
          </cell>
          <cell r="CE452">
            <v>0</v>
          </cell>
          <cell r="CF452">
            <v>0</v>
          </cell>
          <cell r="CG452">
            <v>0</v>
          </cell>
          <cell r="CH452">
            <v>0</v>
          </cell>
          <cell r="CI452">
            <v>0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P452">
            <v>0</v>
          </cell>
          <cell r="CQ452">
            <v>0</v>
          </cell>
          <cell r="CR452">
            <v>0</v>
          </cell>
          <cell r="CS452">
            <v>0</v>
          </cell>
          <cell r="CT452">
            <v>0</v>
          </cell>
          <cell r="CU452">
            <v>0</v>
          </cell>
          <cell r="CV452">
            <v>0</v>
          </cell>
          <cell r="CW452">
            <v>0</v>
          </cell>
          <cell r="CX452">
            <v>0</v>
          </cell>
          <cell r="CY452">
            <v>0</v>
          </cell>
          <cell r="CZ452">
            <v>0</v>
          </cell>
          <cell r="DA452">
            <v>0</v>
          </cell>
          <cell r="DB452">
            <v>0</v>
          </cell>
          <cell r="DC452">
            <v>0</v>
          </cell>
          <cell r="DD452">
            <v>0</v>
          </cell>
          <cell r="DE452">
            <v>0</v>
          </cell>
          <cell r="DF452">
            <v>0</v>
          </cell>
          <cell r="DG452">
            <v>0</v>
          </cell>
          <cell r="DH452">
            <v>0</v>
          </cell>
          <cell r="DI452">
            <v>0</v>
          </cell>
          <cell r="DJ452">
            <v>0</v>
          </cell>
          <cell r="DK452">
            <v>0</v>
          </cell>
          <cell r="DL452">
            <v>0</v>
          </cell>
          <cell r="DM452">
            <v>0</v>
          </cell>
          <cell r="DN452">
            <v>0</v>
          </cell>
          <cell r="DO452">
            <v>0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0</v>
          </cell>
          <cell r="DW452">
            <v>0</v>
          </cell>
          <cell r="DX452">
            <v>0</v>
          </cell>
          <cell r="DY452">
            <v>0</v>
          </cell>
          <cell r="DZ452">
            <v>0</v>
          </cell>
          <cell r="EA452">
            <v>0</v>
          </cell>
          <cell r="EB452">
            <v>0</v>
          </cell>
          <cell r="EC452">
            <v>0</v>
          </cell>
          <cell r="ED452">
            <v>0</v>
          </cell>
          <cell r="EE452">
            <v>0</v>
          </cell>
          <cell r="EF452">
            <v>0</v>
          </cell>
          <cell r="EG452">
            <v>0</v>
          </cell>
          <cell r="EH452">
            <v>0</v>
          </cell>
          <cell r="EI452">
            <v>0</v>
          </cell>
          <cell r="EJ452">
            <v>0</v>
          </cell>
          <cell r="EK452">
            <v>0</v>
          </cell>
          <cell r="EL452">
            <v>0</v>
          </cell>
          <cell r="EM452">
            <v>0</v>
          </cell>
          <cell r="EN452">
            <v>0</v>
          </cell>
          <cell r="EO452">
            <v>0</v>
          </cell>
          <cell r="EP452">
            <v>0</v>
          </cell>
          <cell r="EQ452">
            <v>0</v>
          </cell>
          <cell r="ER452">
            <v>0</v>
          </cell>
          <cell r="ES452">
            <v>0</v>
          </cell>
          <cell r="ET452">
            <v>0</v>
          </cell>
          <cell r="EU452">
            <v>0</v>
          </cell>
          <cell r="EV452">
            <v>0</v>
          </cell>
          <cell r="EW452">
            <v>0</v>
          </cell>
          <cell r="EX452">
            <v>0</v>
          </cell>
          <cell r="EY452">
            <v>0</v>
          </cell>
          <cell r="EZ452">
            <v>0</v>
          </cell>
          <cell r="FA452">
            <v>0</v>
          </cell>
          <cell r="FB452">
            <v>0</v>
          </cell>
          <cell r="FC452">
            <v>0</v>
          </cell>
          <cell r="FD452">
            <v>0</v>
          </cell>
          <cell r="FE452">
            <v>0</v>
          </cell>
          <cell r="FF452">
            <v>0</v>
          </cell>
          <cell r="FG452">
            <v>0</v>
          </cell>
          <cell r="FH452">
            <v>0</v>
          </cell>
          <cell r="FI452">
            <v>0</v>
          </cell>
          <cell r="FJ452">
            <v>0</v>
          </cell>
          <cell r="FK452">
            <v>0</v>
          </cell>
          <cell r="FL452">
            <v>0</v>
          </cell>
          <cell r="FM452">
            <v>0</v>
          </cell>
          <cell r="FN452">
            <v>0</v>
          </cell>
          <cell r="FO452">
            <v>0</v>
          </cell>
          <cell r="FP452">
            <v>0</v>
          </cell>
          <cell r="FQ452">
            <v>0</v>
          </cell>
          <cell r="FR452">
            <v>0</v>
          </cell>
          <cell r="FS452">
            <v>0</v>
          </cell>
          <cell r="FT452">
            <v>0</v>
          </cell>
          <cell r="FU452">
            <v>0</v>
          </cell>
          <cell r="FV452">
            <v>0</v>
          </cell>
          <cell r="FW452">
            <v>0</v>
          </cell>
          <cell r="FX452">
            <v>0</v>
          </cell>
          <cell r="FY452">
            <v>0</v>
          </cell>
          <cell r="FZ452">
            <v>0</v>
          </cell>
          <cell r="GA452">
            <v>0</v>
          </cell>
          <cell r="GB452">
            <v>0</v>
          </cell>
          <cell r="GC452">
            <v>0</v>
          </cell>
          <cell r="GD452">
            <v>0</v>
          </cell>
          <cell r="GE452">
            <v>0</v>
          </cell>
          <cell r="GF452">
            <v>0</v>
          </cell>
          <cell r="GG452">
            <v>0</v>
          </cell>
          <cell r="GH452">
            <v>0</v>
          </cell>
          <cell r="GI452">
            <v>0</v>
          </cell>
          <cell r="GJ452">
            <v>0</v>
          </cell>
          <cell r="GK452">
            <v>0</v>
          </cell>
          <cell r="GL452">
            <v>0</v>
          </cell>
          <cell r="GM452">
            <v>0</v>
          </cell>
          <cell r="GN452">
            <v>0</v>
          </cell>
          <cell r="GO452">
            <v>0</v>
          </cell>
          <cell r="GP452">
            <v>0</v>
          </cell>
          <cell r="GQ452">
            <v>0</v>
          </cell>
          <cell r="GR452">
            <v>0</v>
          </cell>
          <cell r="GS452">
            <v>0</v>
          </cell>
          <cell r="GT452">
            <v>0</v>
          </cell>
          <cell r="GU452">
            <v>0</v>
          </cell>
          <cell r="GV452">
            <v>0</v>
          </cell>
          <cell r="GW452">
            <v>0</v>
          </cell>
          <cell r="GX452">
            <v>0</v>
          </cell>
          <cell r="GY452">
            <v>0</v>
          </cell>
          <cell r="GZ452">
            <v>0</v>
          </cell>
          <cell r="HA452">
            <v>0</v>
          </cell>
          <cell r="HB452">
            <v>0</v>
          </cell>
          <cell r="HC452">
            <v>0</v>
          </cell>
          <cell r="HD452">
            <v>0</v>
          </cell>
          <cell r="HE452">
            <v>0</v>
          </cell>
          <cell r="HF452">
            <v>0</v>
          </cell>
          <cell r="HG452">
            <v>0</v>
          </cell>
          <cell r="HH452">
            <v>0</v>
          </cell>
          <cell r="HI452">
            <v>0</v>
          </cell>
          <cell r="HJ452">
            <v>0</v>
          </cell>
          <cell r="HK452">
            <v>0</v>
          </cell>
          <cell r="HL452">
            <v>0</v>
          </cell>
          <cell r="HM452">
            <v>0</v>
          </cell>
          <cell r="HN452">
            <v>0</v>
          </cell>
          <cell r="HO452">
            <v>0</v>
          </cell>
          <cell r="HP452">
            <v>0</v>
          </cell>
          <cell r="HQ452">
            <v>0</v>
          </cell>
          <cell r="HR452">
            <v>0</v>
          </cell>
          <cell r="HS452">
            <v>0</v>
          </cell>
          <cell r="HT452">
            <v>0</v>
          </cell>
          <cell r="HU452">
            <v>0</v>
          </cell>
          <cell r="HV452">
            <v>0</v>
          </cell>
          <cell r="HW452">
            <v>0</v>
          </cell>
          <cell r="HX452">
            <v>0</v>
          </cell>
          <cell r="HY452">
            <v>0</v>
          </cell>
          <cell r="HZ452">
            <v>0</v>
          </cell>
          <cell r="IA452">
            <v>0</v>
          </cell>
          <cell r="IB452">
            <v>0</v>
          </cell>
          <cell r="IC452">
            <v>0</v>
          </cell>
          <cell r="ID452">
            <v>0</v>
          </cell>
          <cell r="IE452">
            <v>0</v>
          </cell>
          <cell r="IF452">
            <v>0</v>
          </cell>
          <cell r="IG452">
            <v>0</v>
          </cell>
          <cell r="IH452">
            <v>0</v>
          </cell>
          <cell r="II452">
            <v>0</v>
          </cell>
          <cell r="IJ452">
            <v>0</v>
          </cell>
          <cell r="IK452">
            <v>0</v>
          </cell>
          <cell r="IL452">
            <v>0</v>
          </cell>
          <cell r="IM452">
            <v>0</v>
          </cell>
          <cell r="IN452">
            <v>0</v>
          </cell>
          <cell r="IO452">
            <v>0</v>
          </cell>
          <cell r="IP452">
            <v>0</v>
          </cell>
          <cell r="IQ452">
            <v>0</v>
          </cell>
          <cell r="IR452">
            <v>0</v>
          </cell>
          <cell r="IS452">
            <v>0</v>
          </cell>
          <cell r="IT452">
            <v>0</v>
          </cell>
          <cell r="IU452">
            <v>0</v>
          </cell>
          <cell r="IV452">
            <v>0</v>
          </cell>
          <cell r="IW452">
            <v>0</v>
          </cell>
          <cell r="IX452">
            <v>0</v>
          </cell>
          <cell r="IY452">
            <v>0</v>
          </cell>
          <cell r="IZ452">
            <v>0</v>
          </cell>
          <cell r="JA452">
            <v>0</v>
          </cell>
          <cell r="JB452">
            <v>0</v>
          </cell>
          <cell r="JC452">
            <v>0</v>
          </cell>
          <cell r="JD452">
            <v>0</v>
          </cell>
          <cell r="JE452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  <cell r="BZ454">
            <v>0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P454">
            <v>0</v>
          </cell>
          <cell r="CQ454">
            <v>0</v>
          </cell>
          <cell r="CR454">
            <v>0</v>
          </cell>
          <cell r="CS454">
            <v>0</v>
          </cell>
          <cell r="CT454">
            <v>0</v>
          </cell>
          <cell r="CU454">
            <v>0</v>
          </cell>
          <cell r="CV454">
            <v>0</v>
          </cell>
          <cell r="CW454">
            <v>0</v>
          </cell>
          <cell r="CX454">
            <v>0</v>
          </cell>
          <cell r="CY454">
            <v>0</v>
          </cell>
          <cell r="CZ454">
            <v>0</v>
          </cell>
          <cell r="DA454">
            <v>0</v>
          </cell>
          <cell r="DB454">
            <v>0</v>
          </cell>
          <cell r="DC454">
            <v>0</v>
          </cell>
          <cell r="DD454">
            <v>0</v>
          </cell>
          <cell r="DE454">
            <v>0</v>
          </cell>
          <cell r="DF454">
            <v>0</v>
          </cell>
          <cell r="DG454">
            <v>0</v>
          </cell>
          <cell r="DH454">
            <v>0</v>
          </cell>
          <cell r="DI454">
            <v>0</v>
          </cell>
          <cell r="DJ454">
            <v>0</v>
          </cell>
          <cell r="DK454">
            <v>0</v>
          </cell>
          <cell r="DL454">
            <v>0</v>
          </cell>
          <cell r="DM454">
            <v>0</v>
          </cell>
          <cell r="DN454">
            <v>0</v>
          </cell>
          <cell r="DO454">
            <v>0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0</v>
          </cell>
          <cell r="DW454">
            <v>0</v>
          </cell>
          <cell r="DX454">
            <v>0</v>
          </cell>
          <cell r="DY454">
            <v>0</v>
          </cell>
          <cell r="DZ454">
            <v>0</v>
          </cell>
          <cell r="EA454">
            <v>0</v>
          </cell>
          <cell r="EB454">
            <v>0</v>
          </cell>
          <cell r="EC454">
            <v>0</v>
          </cell>
          <cell r="ED454">
            <v>0</v>
          </cell>
          <cell r="EE454">
            <v>0</v>
          </cell>
          <cell r="EF454">
            <v>0</v>
          </cell>
          <cell r="EG454">
            <v>0</v>
          </cell>
          <cell r="EH454">
            <v>0</v>
          </cell>
          <cell r="EI454">
            <v>0</v>
          </cell>
          <cell r="EJ454">
            <v>0</v>
          </cell>
          <cell r="EK454">
            <v>0</v>
          </cell>
          <cell r="EL454">
            <v>0</v>
          </cell>
          <cell r="EM454">
            <v>0</v>
          </cell>
          <cell r="EN454">
            <v>0</v>
          </cell>
          <cell r="EO454">
            <v>0</v>
          </cell>
          <cell r="EP454">
            <v>0</v>
          </cell>
          <cell r="EQ454">
            <v>0</v>
          </cell>
          <cell r="ER454">
            <v>0</v>
          </cell>
          <cell r="ES454">
            <v>0</v>
          </cell>
          <cell r="ET454">
            <v>0</v>
          </cell>
          <cell r="EU454">
            <v>0</v>
          </cell>
          <cell r="EV454">
            <v>0</v>
          </cell>
          <cell r="EW454">
            <v>0</v>
          </cell>
          <cell r="EX454">
            <v>0</v>
          </cell>
          <cell r="EY454">
            <v>0</v>
          </cell>
          <cell r="EZ454">
            <v>0</v>
          </cell>
          <cell r="FA454">
            <v>0</v>
          </cell>
          <cell r="FB454">
            <v>0</v>
          </cell>
          <cell r="FC454">
            <v>0</v>
          </cell>
          <cell r="FD454">
            <v>0</v>
          </cell>
          <cell r="FE454">
            <v>0</v>
          </cell>
          <cell r="FF454">
            <v>0</v>
          </cell>
          <cell r="FG454">
            <v>0</v>
          </cell>
          <cell r="FH454">
            <v>0</v>
          </cell>
          <cell r="FI454">
            <v>0</v>
          </cell>
          <cell r="FJ454">
            <v>0</v>
          </cell>
          <cell r="FK454">
            <v>0</v>
          </cell>
          <cell r="FL454">
            <v>0</v>
          </cell>
          <cell r="FM454">
            <v>0</v>
          </cell>
          <cell r="FN454">
            <v>0</v>
          </cell>
          <cell r="FO454">
            <v>0</v>
          </cell>
          <cell r="FP454">
            <v>0</v>
          </cell>
          <cell r="FQ454">
            <v>0</v>
          </cell>
          <cell r="FR454">
            <v>0</v>
          </cell>
          <cell r="FS454">
            <v>0</v>
          </cell>
          <cell r="FT454">
            <v>0</v>
          </cell>
          <cell r="FU454">
            <v>0</v>
          </cell>
          <cell r="FV454">
            <v>0</v>
          </cell>
          <cell r="FW454">
            <v>0</v>
          </cell>
          <cell r="FX454">
            <v>0</v>
          </cell>
          <cell r="FY454">
            <v>0</v>
          </cell>
          <cell r="FZ454">
            <v>0</v>
          </cell>
          <cell r="GA454">
            <v>0</v>
          </cell>
          <cell r="GB454">
            <v>0</v>
          </cell>
          <cell r="GC454">
            <v>0</v>
          </cell>
          <cell r="GD454">
            <v>0</v>
          </cell>
          <cell r="GE454">
            <v>0</v>
          </cell>
          <cell r="GF454">
            <v>0</v>
          </cell>
          <cell r="GG454">
            <v>0</v>
          </cell>
          <cell r="GH454">
            <v>0</v>
          </cell>
          <cell r="GI454">
            <v>0</v>
          </cell>
          <cell r="GJ454">
            <v>0</v>
          </cell>
          <cell r="GK454">
            <v>0</v>
          </cell>
          <cell r="GL454">
            <v>0</v>
          </cell>
          <cell r="GM454">
            <v>0</v>
          </cell>
          <cell r="GN454">
            <v>0</v>
          </cell>
          <cell r="GO454">
            <v>0</v>
          </cell>
          <cell r="GP454">
            <v>0</v>
          </cell>
          <cell r="GQ454">
            <v>0</v>
          </cell>
          <cell r="GR454">
            <v>0</v>
          </cell>
          <cell r="GS454">
            <v>0</v>
          </cell>
          <cell r="GT454">
            <v>0</v>
          </cell>
          <cell r="GU454">
            <v>0</v>
          </cell>
          <cell r="GV454">
            <v>0</v>
          </cell>
          <cell r="GW454">
            <v>0</v>
          </cell>
          <cell r="GX454">
            <v>0</v>
          </cell>
          <cell r="GY454">
            <v>0</v>
          </cell>
          <cell r="GZ454">
            <v>0</v>
          </cell>
          <cell r="HA454">
            <v>0</v>
          </cell>
          <cell r="HB454">
            <v>0</v>
          </cell>
          <cell r="HC454">
            <v>0</v>
          </cell>
          <cell r="HD454">
            <v>0</v>
          </cell>
          <cell r="HE454">
            <v>0</v>
          </cell>
          <cell r="HF454">
            <v>0</v>
          </cell>
          <cell r="HG454">
            <v>0</v>
          </cell>
          <cell r="HH454">
            <v>0</v>
          </cell>
          <cell r="HI454">
            <v>0</v>
          </cell>
          <cell r="HJ454">
            <v>0</v>
          </cell>
          <cell r="HK454">
            <v>0</v>
          </cell>
          <cell r="HL454">
            <v>0</v>
          </cell>
          <cell r="HM454">
            <v>0</v>
          </cell>
          <cell r="HN454">
            <v>0</v>
          </cell>
          <cell r="HO454">
            <v>0</v>
          </cell>
          <cell r="HP454">
            <v>0</v>
          </cell>
          <cell r="HQ454">
            <v>0</v>
          </cell>
          <cell r="HR454">
            <v>0</v>
          </cell>
          <cell r="HS454">
            <v>0</v>
          </cell>
          <cell r="HT454">
            <v>0</v>
          </cell>
          <cell r="HU454">
            <v>0</v>
          </cell>
          <cell r="HV454">
            <v>0</v>
          </cell>
          <cell r="HW454">
            <v>0</v>
          </cell>
          <cell r="HX454">
            <v>0</v>
          </cell>
          <cell r="HY454">
            <v>0</v>
          </cell>
          <cell r="HZ454">
            <v>0</v>
          </cell>
          <cell r="IA454">
            <v>0</v>
          </cell>
          <cell r="IB454">
            <v>0</v>
          </cell>
          <cell r="IC454">
            <v>0</v>
          </cell>
          <cell r="ID454">
            <v>0</v>
          </cell>
          <cell r="IE454">
            <v>0</v>
          </cell>
          <cell r="IF454">
            <v>0</v>
          </cell>
          <cell r="IG454">
            <v>0</v>
          </cell>
          <cell r="IH454">
            <v>0</v>
          </cell>
          <cell r="II454">
            <v>0</v>
          </cell>
          <cell r="IJ454">
            <v>0</v>
          </cell>
          <cell r="IK454">
            <v>0</v>
          </cell>
          <cell r="IL454">
            <v>0</v>
          </cell>
          <cell r="IM454">
            <v>0</v>
          </cell>
          <cell r="IN454">
            <v>0</v>
          </cell>
          <cell r="IO454">
            <v>0</v>
          </cell>
          <cell r="IP454">
            <v>0</v>
          </cell>
          <cell r="IQ454">
            <v>0</v>
          </cell>
          <cell r="IR454">
            <v>0</v>
          </cell>
          <cell r="IS454">
            <v>0</v>
          </cell>
          <cell r="IT454">
            <v>0</v>
          </cell>
          <cell r="IU454">
            <v>0</v>
          </cell>
          <cell r="IV454">
            <v>0</v>
          </cell>
          <cell r="IW454">
            <v>0</v>
          </cell>
          <cell r="IX454">
            <v>0</v>
          </cell>
          <cell r="IY454">
            <v>0</v>
          </cell>
          <cell r="IZ454">
            <v>0</v>
          </cell>
          <cell r="JA454">
            <v>0</v>
          </cell>
          <cell r="JB454">
            <v>0</v>
          </cell>
          <cell r="JC454">
            <v>0</v>
          </cell>
          <cell r="JD454">
            <v>0</v>
          </cell>
          <cell r="JE454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  <cell r="BZ455">
            <v>0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P455">
            <v>0</v>
          </cell>
          <cell r="CQ455">
            <v>0</v>
          </cell>
          <cell r="CR455">
            <v>0</v>
          </cell>
          <cell r="CS455">
            <v>0</v>
          </cell>
          <cell r="CT455">
            <v>0</v>
          </cell>
          <cell r="CU455">
            <v>0</v>
          </cell>
          <cell r="CV455">
            <v>0</v>
          </cell>
          <cell r="CW455">
            <v>0</v>
          </cell>
          <cell r="CX455">
            <v>0</v>
          </cell>
          <cell r="CY455">
            <v>0</v>
          </cell>
          <cell r="CZ455">
            <v>0</v>
          </cell>
          <cell r="DA455">
            <v>0</v>
          </cell>
          <cell r="DB455">
            <v>0</v>
          </cell>
          <cell r="DC455">
            <v>0</v>
          </cell>
          <cell r="DD455">
            <v>0</v>
          </cell>
          <cell r="DE455">
            <v>0</v>
          </cell>
          <cell r="DF455">
            <v>0</v>
          </cell>
          <cell r="DG455">
            <v>0</v>
          </cell>
          <cell r="DH455">
            <v>0</v>
          </cell>
          <cell r="DI455">
            <v>0</v>
          </cell>
          <cell r="DJ455">
            <v>0</v>
          </cell>
          <cell r="DK455">
            <v>0</v>
          </cell>
          <cell r="DL455">
            <v>0</v>
          </cell>
          <cell r="DM455">
            <v>0</v>
          </cell>
          <cell r="DN455">
            <v>0</v>
          </cell>
          <cell r="DO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0</v>
          </cell>
          <cell r="DW455">
            <v>0</v>
          </cell>
          <cell r="DX455">
            <v>0</v>
          </cell>
          <cell r="DY455">
            <v>0</v>
          </cell>
          <cell r="DZ455">
            <v>0</v>
          </cell>
          <cell r="EA455">
            <v>0</v>
          </cell>
          <cell r="EB455">
            <v>0</v>
          </cell>
          <cell r="EC455">
            <v>0</v>
          </cell>
          <cell r="ED455">
            <v>0</v>
          </cell>
          <cell r="EE455">
            <v>0</v>
          </cell>
          <cell r="EF455">
            <v>0</v>
          </cell>
          <cell r="EG455">
            <v>0</v>
          </cell>
          <cell r="EH455">
            <v>0</v>
          </cell>
          <cell r="EI455">
            <v>0</v>
          </cell>
          <cell r="EJ455">
            <v>0</v>
          </cell>
          <cell r="EK455">
            <v>0</v>
          </cell>
          <cell r="EL455">
            <v>0</v>
          </cell>
          <cell r="EM455">
            <v>0</v>
          </cell>
          <cell r="EN455">
            <v>0</v>
          </cell>
          <cell r="EO455">
            <v>0</v>
          </cell>
          <cell r="EP455">
            <v>0</v>
          </cell>
          <cell r="EQ455">
            <v>0</v>
          </cell>
          <cell r="ER455">
            <v>0</v>
          </cell>
          <cell r="ES455">
            <v>0</v>
          </cell>
          <cell r="ET455">
            <v>0</v>
          </cell>
          <cell r="EU455">
            <v>0</v>
          </cell>
          <cell r="EV455">
            <v>0</v>
          </cell>
          <cell r="EW455">
            <v>0</v>
          </cell>
          <cell r="EX455">
            <v>0</v>
          </cell>
          <cell r="EY455">
            <v>0</v>
          </cell>
          <cell r="EZ455">
            <v>0</v>
          </cell>
          <cell r="FA455">
            <v>0</v>
          </cell>
          <cell r="FB455">
            <v>0</v>
          </cell>
          <cell r="FC455">
            <v>0</v>
          </cell>
          <cell r="FD455">
            <v>0</v>
          </cell>
          <cell r="FE455">
            <v>0</v>
          </cell>
          <cell r="FF455">
            <v>0</v>
          </cell>
          <cell r="FG455">
            <v>0</v>
          </cell>
          <cell r="FH455">
            <v>0</v>
          </cell>
          <cell r="FI455">
            <v>0</v>
          </cell>
          <cell r="FJ455">
            <v>0</v>
          </cell>
          <cell r="FK455">
            <v>0</v>
          </cell>
          <cell r="FL455">
            <v>0</v>
          </cell>
          <cell r="FM455">
            <v>0</v>
          </cell>
          <cell r="FN455">
            <v>0</v>
          </cell>
          <cell r="FO455">
            <v>0</v>
          </cell>
          <cell r="FP455">
            <v>0</v>
          </cell>
          <cell r="FQ455">
            <v>0</v>
          </cell>
          <cell r="FR455">
            <v>0</v>
          </cell>
          <cell r="FS455">
            <v>0</v>
          </cell>
          <cell r="FT455">
            <v>0</v>
          </cell>
          <cell r="FU455">
            <v>0</v>
          </cell>
          <cell r="FV455">
            <v>0</v>
          </cell>
          <cell r="FW455">
            <v>0</v>
          </cell>
          <cell r="FX455">
            <v>0</v>
          </cell>
          <cell r="FY455">
            <v>0</v>
          </cell>
          <cell r="FZ455">
            <v>0</v>
          </cell>
          <cell r="GA455">
            <v>0</v>
          </cell>
          <cell r="GB455">
            <v>0</v>
          </cell>
          <cell r="GC455">
            <v>0</v>
          </cell>
          <cell r="GD455">
            <v>0</v>
          </cell>
          <cell r="GE455">
            <v>0</v>
          </cell>
          <cell r="GF455">
            <v>0</v>
          </cell>
          <cell r="GG455">
            <v>0</v>
          </cell>
          <cell r="GH455">
            <v>0</v>
          </cell>
          <cell r="GI455">
            <v>0</v>
          </cell>
          <cell r="GJ455">
            <v>0</v>
          </cell>
          <cell r="GK455">
            <v>0</v>
          </cell>
          <cell r="GL455">
            <v>0</v>
          </cell>
          <cell r="GM455">
            <v>0</v>
          </cell>
          <cell r="GN455">
            <v>0</v>
          </cell>
          <cell r="GO455">
            <v>0</v>
          </cell>
          <cell r="GP455">
            <v>0</v>
          </cell>
          <cell r="GQ455">
            <v>0</v>
          </cell>
          <cell r="GR455">
            <v>0</v>
          </cell>
          <cell r="GS455">
            <v>0</v>
          </cell>
          <cell r="GT455">
            <v>0</v>
          </cell>
          <cell r="GU455">
            <v>0</v>
          </cell>
          <cell r="GV455">
            <v>0</v>
          </cell>
          <cell r="GW455">
            <v>0</v>
          </cell>
          <cell r="GX455">
            <v>0</v>
          </cell>
          <cell r="GY455">
            <v>0</v>
          </cell>
          <cell r="GZ455">
            <v>0</v>
          </cell>
          <cell r="HA455">
            <v>0</v>
          </cell>
          <cell r="HB455">
            <v>0</v>
          </cell>
          <cell r="HC455">
            <v>0</v>
          </cell>
          <cell r="HD455">
            <v>0</v>
          </cell>
          <cell r="HE455">
            <v>0</v>
          </cell>
          <cell r="HF455">
            <v>0</v>
          </cell>
          <cell r="HG455">
            <v>0</v>
          </cell>
          <cell r="HH455">
            <v>0</v>
          </cell>
          <cell r="HI455">
            <v>0</v>
          </cell>
          <cell r="HJ455">
            <v>0</v>
          </cell>
          <cell r="HK455">
            <v>0</v>
          </cell>
          <cell r="HL455">
            <v>0</v>
          </cell>
          <cell r="HM455">
            <v>0</v>
          </cell>
          <cell r="HN455">
            <v>0</v>
          </cell>
          <cell r="HO455">
            <v>0</v>
          </cell>
          <cell r="HP455">
            <v>0</v>
          </cell>
          <cell r="HQ455">
            <v>0</v>
          </cell>
          <cell r="HR455">
            <v>0</v>
          </cell>
          <cell r="HS455">
            <v>0</v>
          </cell>
          <cell r="HT455">
            <v>0</v>
          </cell>
          <cell r="HU455">
            <v>0</v>
          </cell>
          <cell r="HV455">
            <v>0</v>
          </cell>
          <cell r="HW455">
            <v>0</v>
          </cell>
          <cell r="HX455">
            <v>0</v>
          </cell>
          <cell r="HY455">
            <v>0</v>
          </cell>
          <cell r="HZ455">
            <v>0</v>
          </cell>
          <cell r="IA455">
            <v>0</v>
          </cell>
          <cell r="IB455">
            <v>0</v>
          </cell>
          <cell r="IC455">
            <v>0</v>
          </cell>
          <cell r="ID455">
            <v>0</v>
          </cell>
          <cell r="IE455">
            <v>0</v>
          </cell>
          <cell r="IF455">
            <v>0</v>
          </cell>
          <cell r="IG455">
            <v>0</v>
          </cell>
          <cell r="IH455">
            <v>0</v>
          </cell>
          <cell r="II455">
            <v>0</v>
          </cell>
          <cell r="IJ455">
            <v>0</v>
          </cell>
          <cell r="IK455">
            <v>0</v>
          </cell>
          <cell r="IL455">
            <v>0</v>
          </cell>
          <cell r="IM455">
            <v>0</v>
          </cell>
          <cell r="IN455">
            <v>0</v>
          </cell>
          <cell r="IO455">
            <v>0</v>
          </cell>
          <cell r="IP455">
            <v>0</v>
          </cell>
          <cell r="IQ455">
            <v>0</v>
          </cell>
          <cell r="IR455">
            <v>0</v>
          </cell>
          <cell r="IS455">
            <v>0</v>
          </cell>
          <cell r="IT455">
            <v>0</v>
          </cell>
          <cell r="IU455">
            <v>0</v>
          </cell>
          <cell r="IV455">
            <v>0</v>
          </cell>
          <cell r="IW455">
            <v>0</v>
          </cell>
          <cell r="IX455">
            <v>0</v>
          </cell>
          <cell r="IY455">
            <v>0</v>
          </cell>
          <cell r="IZ455">
            <v>0</v>
          </cell>
          <cell r="JA455">
            <v>0</v>
          </cell>
          <cell r="JB455">
            <v>0</v>
          </cell>
          <cell r="JC455">
            <v>0</v>
          </cell>
          <cell r="JD455">
            <v>0</v>
          </cell>
          <cell r="JE455">
            <v>0</v>
          </cell>
        </row>
        <row r="456"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  <cell r="BZ456">
            <v>0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P456">
            <v>0</v>
          </cell>
          <cell r="CQ456">
            <v>0</v>
          </cell>
          <cell r="CR456">
            <v>0</v>
          </cell>
          <cell r="CS456">
            <v>0</v>
          </cell>
          <cell r="CT456">
            <v>0</v>
          </cell>
          <cell r="CU456">
            <v>0</v>
          </cell>
          <cell r="CV456">
            <v>0</v>
          </cell>
          <cell r="CW456">
            <v>0</v>
          </cell>
          <cell r="CX456">
            <v>0</v>
          </cell>
          <cell r="CY456">
            <v>0</v>
          </cell>
          <cell r="CZ456">
            <v>0</v>
          </cell>
          <cell r="DA456">
            <v>0</v>
          </cell>
          <cell r="DB456">
            <v>0</v>
          </cell>
          <cell r="DC456">
            <v>0</v>
          </cell>
          <cell r="DD456">
            <v>0</v>
          </cell>
          <cell r="DE456">
            <v>0</v>
          </cell>
          <cell r="DF456">
            <v>0</v>
          </cell>
          <cell r="DG456">
            <v>0</v>
          </cell>
          <cell r="DH456">
            <v>0</v>
          </cell>
          <cell r="DI456">
            <v>0</v>
          </cell>
          <cell r="DJ456">
            <v>0</v>
          </cell>
          <cell r="DK456">
            <v>0</v>
          </cell>
          <cell r="DL456">
            <v>0</v>
          </cell>
          <cell r="DM456">
            <v>0</v>
          </cell>
          <cell r="DN456">
            <v>0</v>
          </cell>
          <cell r="DO456">
            <v>0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0</v>
          </cell>
          <cell r="DW456">
            <v>0</v>
          </cell>
          <cell r="DX456">
            <v>0</v>
          </cell>
          <cell r="DY456">
            <v>0</v>
          </cell>
          <cell r="DZ456">
            <v>0</v>
          </cell>
          <cell r="EA456">
            <v>0</v>
          </cell>
          <cell r="EB456">
            <v>0</v>
          </cell>
          <cell r="EC456">
            <v>0</v>
          </cell>
          <cell r="ED456">
            <v>0</v>
          </cell>
          <cell r="EE456">
            <v>0</v>
          </cell>
          <cell r="EF456">
            <v>0</v>
          </cell>
          <cell r="EG456">
            <v>0</v>
          </cell>
          <cell r="EH456">
            <v>0</v>
          </cell>
          <cell r="EI456">
            <v>0</v>
          </cell>
          <cell r="EJ456">
            <v>0</v>
          </cell>
          <cell r="EK456">
            <v>0</v>
          </cell>
          <cell r="EL456">
            <v>0</v>
          </cell>
          <cell r="EM456">
            <v>0</v>
          </cell>
          <cell r="EN456">
            <v>0</v>
          </cell>
          <cell r="EO456">
            <v>0</v>
          </cell>
          <cell r="EP456">
            <v>0</v>
          </cell>
          <cell r="EQ456">
            <v>0</v>
          </cell>
          <cell r="ER456">
            <v>0</v>
          </cell>
          <cell r="ES456">
            <v>0</v>
          </cell>
          <cell r="ET456">
            <v>0</v>
          </cell>
          <cell r="EU456">
            <v>0</v>
          </cell>
          <cell r="EV456">
            <v>0</v>
          </cell>
          <cell r="EW456">
            <v>0</v>
          </cell>
          <cell r="EX456">
            <v>0</v>
          </cell>
          <cell r="EY456">
            <v>0</v>
          </cell>
          <cell r="EZ456">
            <v>0</v>
          </cell>
          <cell r="FA456">
            <v>0</v>
          </cell>
          <cell r="FB456">
            <v>0</v>
          </cell>
          <cell r="FC456">
            <v>0</v>
          </cell>
          <cell r="FD456">
            <v>0</v>
          </cell>
          <cell r="FE456">
            <v>0</v>
          </cell>
          <cell r="FF456">
            <v>0</v>
          </cell>
          <cell r="FG456">
            <v>0</v>
          </cell>
          <cell r="FH456">
            <v>0</v>
          </cell>
          <cell r="FI456">
            <v>0</v>
          </cell>
          <cell r="FJ456">
            <v>0</v>
          </cell>
          <cell r="FK456">
            <v>0</v>
          </cell>
          <cell r="FL456">
            <v>0</v>
          </cell>
          <cell r="FM456">
            <v>0</v>
          </cell>
          <cell r="FN456">
            <v>0</v>
          </cell>
          <cell r="FO456">
            <v>0</v>
          </cell>
          <cell r="FP456">
            <v>0</v>
          </cell>
          <cell r="FQ456">
            <v>0</v>
          </cell>
          <cell r="FR456">
            <v>0</v>
          </cell>
          <cell r="FS456">
            <v>0</v>
          </cell>
          <cell r="FT456">
            <v>0</v>
          </cell>
          <cell r="FU456">
            <v>0</v>
          </cell>
          <cell r="FV456">
            <v>0</v>
          </cell>
          <cell r="FW456">
            <v>0</v>
          </cell>
          <cell r="FX456">
            <v>0</v>
          </cell>
          <cell r="FY456">
            <v>0</v>
          </cell>
          <cell r="FZ456">
            <v>0</v>
          </cell>
          <cell r="GA456">
            <v>0</v>
          </cell>
          <cell r="GB456">
            <v>0</v>
          </cell>
          <cell r="GC456">
            <v>0</v>
          </cell>
          <cell r="GD456">
            <v>0</v>
          </cell>
          <cell r="GE456">
            <v>0</v>
          </cell>
          <cell r="GF456">
            <v>0</v>
          </cell>
          <cell r="GG456">
            <v>0</v>
          </cell>
          <cell r="GH456">
            <v>0</v>
          </cell>
          <cell r="GI456">
            <v>0</v>
          </cell>
          <cell r="GJ456">
            <v>0</v>
          </cell>
          <cell r="GK456">
            <v>0</v>
          </cell>
          <cell r="GL456">
            <v>0</v>
          </cell>
          <cell r="GM456">
            <v>0</v>
          </cell>
          <cell r="GN456">
            <v>0</v>
          </cell>
          <cell r="GO456">
            <v>0</v>
          </cell>
          <cell r="GP456">
            <v>0</v>
          </cell>
          <cell r="GQ456">
            <v>0</v>
          </cell>
          <cell r="GR456">
            <v>0</v>
          </cell>
          <cell r="GS456">
            <v>0</v>
          </cell>
          <cell r="GT456">
            <v>0</v>
          </cell>
          <cell r="GU456">
            <v>0</v>
          </cell>
          <cell r="GV456">
            <v>0</v>
          </cell>
          <cell r="GW456">
            <v>0</v>
          </cell>
          <cell r="GX456">
            <v>0</v>
          </cell>
          <cell r="GY456">
            <v>0</v>
          </cell>
          <cell r="GZ456">
            <v>0</v>
          </cell>
          <cell r="HA456">
            <v>0</v>
          </cell>
          <cell r="HB456">
            <v>0</v>
          </cell>
          <cell r="HC456">
            <v>0</v>
          </cell>
          <cell r="HD456">
            <v>0</v>
          </cell>
          <cell r="HE456">
            <v>0</v>
          </cell>
          <cell r="HF456">
            <v>0</v>
          </cell>
          <cell r="HG456">
            <v>0</v>
          </cell>
          <cell r="HH456">
            <v>0</v>
          </cell>
          <cell r="HI456">
            <v>0</v>
          </cell>
          <cell r="HJ456">
            <v>0</v>
          </cell>
          <cell r="HK456">
            <v>0</v>
          </cell>
          <cell r="HL456">
            <v>0</v>
          </cell>
          <cell r="HM456">
            <v>0</v>
          </cell>
          <cell r="HN456">
            <v>0</v>
          </cell>
          <cell r="HO456">
            <v>0</v>
          </cell>
          <cell r="HP456">
            <v>0</v>
          </cell>
          <cell r="HQ456">
            <v>0</v>
          </cell>
          <cell r="HR456">
            <v>0</v>
          </cell>
          <cell r="HS456">
            <v>0</v>
          </cell>
          <cell r="HT456">
            <v>0</v>
          </cell>
          <cell r="HU456">
            <v>0</v>
          </cell>
          <cell r="HV456">
            <v>0</v>
          </cell>
          <cell r="HW456">
            <v>0</v>
          </cell>
          <cell r="HX456">
            <v>0</v>
          </cell>
          <cell r="HY456">
            <v>0</v>
          </cell>
          <cell r="HZ456">
            <v>0</v>
          </cell>
          <cell r="IA456">
            <v>0</v>
          </cell>
          <cell r="IB456">
            <v>0</v>
          </cell>
          <cell r="IC456">
            <v>0</v>
          </cell>
          <cell r="ID456">
            <v>0</v>
          </cell>
          <cell r="IE456">
            <v>0</v>
          </cell>
          <cell r="IF456">
            <v>0</v>
          </cell>
          <cell r="IG456">
            <v>0</v>
          </cell>
          <cell r="IH456">
            <v>0</v>
          </cell>
          <cell r="II456">
            <v>0</v>
          </cell>
          <cell r="IJ456">
            <v>0</v>
          </cell>
          <cell r="IK456">
            <v>0</v>
          </cell>
          <cell r="IL456">
            <v>0</v>
          </cell>
          <cell r="IM456">
            <v>0</v>
          </cell>
          <cell r="IN456">
            <v>0</v>
          </cell>
          <cell r="IO456">
            <v>0</v>
          </cell>
          <cell r="IP456">
            <v>0</v>
          </cell>
          <cell r="IQ456">
            <v>0</v>
          </cell>
          <cell r="IR456">
            <v>0</v>
          </cell>
          <cell r="IS456">
            <v>0</v>
          </cell>
          <cell r="IT456">
            <v>0</v>
          </cell>
          <cell r="IU456">
            <v>0</v>
          </cell>
          <cell r="IV456">
            <v>0</v>
          </cell>
          <cell r="IW456">
            <v>0</v>
          </cell>
          <cell r="IX456">
            <v>0</v>
          </cell>
          <cell r="IY456">
            <v>0</v>
          </cell>
          <cell r="IZ456">
            <v>0</v>
          </cell>
          <cell r="JA456">
            <v>0</v>
          </cell>
          <cell r="JB456">
            <v>0</v>
          </cell>
          <cell r="JC456">
            <v>0</v>
          </cell>
          <cell r="JD456">
            <v>0</v>
          </cell>
          <cell r="JE456">
            <v>0</v>
          </cell>
        </row>
        <row r="457">
          <cell r="F457">
            <v>3.3899740000002676E-5</v>
          </cell>
          <cell r="G457">
            <v>-6.6489940000004355E-5</v>
          </cell>
          <cell r="H457">
            <v>1.2767389999997908E-5</v>
          </cell>
          <cell r="I457">
            <v>-6.6116100000002814E-6</v>
          </cell>
          <cell r="J457">
            <v>6.3634499999978833E-6</v>
          </cell>
          <cell r="K457">
            <v>-3.8956679999998731E-5</v>
          </cell>
          <cell r="L457">
            <v>6.0426629999998926E-5</v>
          </cell>
          <cell r="M457">
            <v>-3.7723869999999483E-5</v>
          </cell>
          <cell r="N457">
            <v>3.6324849999999978E-5</v>
          </cell>
          <cell r="O457">
            <v>1.079634999999815E-5</v>
          </cell>
          <cell r="P457">
            <v>1.2821879999999619E-5</v>
          </cell>
          <cell r="Q457">
            <v>-2.3618250000009833E-5</v>
          </cell>
          <cell r="R457">
            <v>2.9999946971059899E-11</v>
          </cell>
          <cell r="S457">
            <v>5.0027419999990747E-5</v>
          </cell>
          <cell r="T457">
            <v>-5.0027410000007266E-5</v>
          </cell>
          <cell r="U457">
            <v>-2.000000165480742E-11</v>
          </cell>
          <cell r="V457">
            <v>7.0279470000000205E-5</v>
          </cell>
          <cell r="W457">
            <v>-6.8955619999998274E-5</v>
          </cell>
          <cell r="X457">
            <v>-1.3238399999976336E-6</v>
          </cell>
          <cell r="Y457">
            <v>-6.1321499999992396E-6</v>
          </cell>
          <cell r="Z457">
            <v>-3.2757430000000462E-5</v>
          </cell>
          <cell r="AA457">
            <v>3.8889599999999622E-5</v>
          </cell>
          <cell r="AB457">
            <v>-1.0660519000000104E-4</v>
          </cell>
          <cell r="AC457">
            <v>1.7958007000000442E-4</v>
          </cell>
          <cell r="AD457">
            <v>-7.2974870000012959E-5</v>
          </cell>
          <cell r="AE457">
            <v>-8.0000062130380911E-11</v>
          </cell>
          <cell r="AF457">
            <v>9.2596200000003015E-5</v>
          </cell>
          <cell r="AG457">
            <v>-9.2596210000003842E-5</v>
          </cell>
          <cell r="AH457">
            <v>-2.9674849999997838E-5</v>
          </cell>
          <cell r="AI457">
            <v>7.0674519999997659E-5</v>
          </cell>
          <cell r="AJ457">
            <v>-4.0999700000002304E-5</v>
          </cell>
          <cell r="AK457">
            <v>-1.0000004296850662E-11</v>
          </cell>
          <cell r="AL457">
            <v>1.7409300000006955E-6</v>
          </cell>
          <cell r="AM457">
            <v>-1.7409599999988409E-6</v>
          </cell>
          <cell r="AN457">
            <v>-2.0000000787445682E-11</v>
          </cell>
          <cell r="AO457">
            <v>4.9101879999999265E-5</v>
          </cell>
          <cell r="AP457">
            <v>-4.910185999999761E-5</v>
          </cell>
          <cell r="AQ457">
            <v>0</v>
          </cell>
          <cell r="AR457">
            <v>-4.000000330961484E-11</v>
          </cell>
          <cell r="AS457">
            <v>1.7746962999999616E-4</v>
          </cell>
          <cell r="AT457">
            <v>-1.7746966000000558E-4</v>
          </cell>
          <cell r="AU457">
            <v>-1.0000004296850662E-11</v>
          </cell>
          <cell r="AV457">
            <v>-1.000000082740371E-11</v>
          </cell>
          <cell r="AW457">
            <v>-9.1587800000007824E-6</v>
          </cell>
          <cell r="AX457">
            <v>9.1587899999981404E-6</v>
          </cell>
          <cell r="AY457">
            <v>3.4034800000023319E-6</v>
          </cell>
          <cell r="AZ457">
            <v>-6.6695200000004701E-6</v>
          </cell>
          <cell r="BA457">
            <v>-8.0022270000000562E-5</v>
          </cell>
          <cell r="BB457">
            <v>8.3288340000001182E-5</v>
          </cell>
          <cell r="BC457">
            <v>0</v>
          </cell>
          <cell r="BD457">
            <v>-3.000000248221113E-11</v>
          </cell>
          <cell r="BE457">
            <v>-2.000000165480742E-11</v>
          </cell>
          <cell r="BF457">
            <v>2.000000165480742E-11</v>
          </cell>
          <cell r="BG457">
            <v>2.7962999999200933E-7</v>
          </cell>
          <cell r="BH457">
            <v>-2.7964000000324507E-7</v>
          </cell>
          <cell r="BI457">
            <v>-3.0000000747487654E-11</v>
          </cell>
          <cell r="BJ457">
            <v>4.6363309999998548E-5</v>
          </cell>
          <cell r="BK457">
            <v>-2.6177780000000844E-5</v>
          </cell>
          <cell r="BL457">
            <v>-2.0185550000002828E-5</v>
          </cell>
          <cell r="BM457">
            <v>8.336517999999989E-5</v>
          </cell>
          <cell r="BN457">
            <v>-8.3365179999999456E-5</v>
          </cell>
          <cell r="BO457">
            <v>1.0000002562127186E-11</v>
          </cell>
          <cell r="BP457">
            <v>2.0000008593701324E-11</v>
          </cell>
          <cell r="BQ457">
            <v>-1.0000007766297614E-11</v>
          </cell>
          <cell r="BR457">
            <v>-3.9999947798463609E-11</v>
          </cell>
          <cell r="BS457">
            <v>-9.999997357956758E-12</v>
          </cell>
          <cell r="BT457">
            <v>-4.59412500000006E-5</v>
          </cell>
          <cell r="BU457">
            <v>4.5941239999999772E-5</v>
          </cell>
          <cell r="BV457">
            <v>-1.9999999920083944E-11</v>
          </cell>
          <cell r="BW457">
            <v>-1.4357299999972345E-6</v>
          </cell>
          <cell r="BX457">
            <v>-3.4893210000002881E-5</v>
          </cell>
          <cell r="BY457">
            <v>2.1829239999998293E-5</v>
          </cell>
          <cell r="BZ457">
            <v>1.312342600000003E-4</v>
          </cell>
          <cell r="CA457">
            <v>-1.1673454999999895E-4</v>
          </cell>
          <cell r="CB457">
            <v>3.4127979999997934E-5</v>
          </cell>
          <cell r="CC457">
            <v>-9.2249019999997295E-5</v>
          </cell>
          <cell r="CD457">
            <v>5.8121030000003737E-5</v>
          </cell>
          <cell r="CE457">
            <v>4.9999976381442934E-11</v>
          </cell>
          <cell r="CF457">
            <v>-1.4486899999995723E-5</v>
          </cell>
          <cell r="CG457">
            <v>1.4486910000000019E-5</v>
          </cell>
          <cell r="CH457">
            <v>-1.0574600000021195E-6</v>
          </cell>
          <cell r="CI457">
            <v>-2.451173000000105E-5</v>
          </cell>
          <cell r="CJ457">
            <v>2.5569170000001515E-5</v>
          </cell>
          <cell r="CK457">
            <v>2.5344590000000305E-5</v>
          </cell>
          <cell r="CL457">
            <v>-2.5344560000001293E-5</v>
          </cell>
          <cell r="CM457">
            <v>-1.0439880000000495E-5</v>
          </cell>
          <cell r="CN457">
            <v>1.0439880000000061E-5</v>
          </cell>
          <cell r="CO457">
            <v>-7.2433499999982609E-6</v>
          </cell>
          <cell r="CP457">
            <v>-7.0514799999990552E-6</v>
          </cell>
          <cell r="CQ457">
            <v>1.4294859999999798E-5</v>
          </cell>
          <cell r="CR457">
            <v>-4.000000330961484E-11</v>
          </cell>
          <cell r="CS457">
            <v>2.3768800000000673E-5</v>
          </cell>
          <cell r="CT457">
            <v>-2.3768840000000513E-5</v>
          </cell>
          <cell r="CU457">
            <v>9.9999938885098061E-12</v>
          </cell>
          <cell r="CV457">
            <v>-8.2781389999994626E-5</v>
          </cell>
          <cell r="CW457">
            <v>8.2781380000000737E-5</v>
          </cell>
          <cell r="CX457">
            <v>0</v>
          </cell>
          <cell r="CY457">
            <v>1.000000082740371E-11</v>
          </cell>
          <cell r="CZ457">
            <v>0</v>
          </cell>
          <cell r="DA457">
            <v>6.2486000000000486E-5</v>
          </cell>
          <cell r="DB457">
            <v>-6.2522110000004516E-5</v>
          </cell>
          <cell r="DC457">
            <v>3.6110000004030418E-8</v>
          </cell>
          <cell r="DD457">
            <v>-1.000000082740371E-11</v>
          </cell>
          <cell r="DE457">
            <v>-8.9999951935482159E-11</v>
          </cell>
          <cell r="DF457">
            <v>-3.7625449999995064E-5</v>
          </cell>
          <cell r="DG457">
            <v>3.7625399999997866E-5</v>
          </cell>
          <cell r="DH457">
            <v>-5.6183989999996492E-5</v>
          </cell>
          <cell r="DI457">
            <v>6.3552929999998592E-5</v>
          </cell>
          <cell r="DJ457">
            <v>-7.3689500000029273E-6</v>
          </cell>
          <cell r="DK457">
            <v>9.999997357956758E-12</v>
          </cell>
          <cell r="DL457">
            <v>-1.9999996450636992E-11</v>
          </cell>
          <cell r="DM457">
            <v>-9.999999960041972E-12</v>
          </cell>
          <cell r="DN457">
            <v>-1.9999999920083944E-11</v>
          </cell>
          <cell r="DO457">
            <v>0</v>
          </cell>
          <cell r="DP457">
            <v>1.000000082740371E-11</v>
          </cell>
          <cell r="DQ457">
            <v>0</v>
          </cell>
          <cell r="DR457">
            <v>-8.9999951935482159E-11</v>
          </cell>
          <cell r="DS457">
            <v>-1.000000082740371E-11</v>
          </cell>
          <cell r="DT457">
            <v>0</v>
          </cell>
          <cell r="DU457">
            <v>-5.0000007606465502E-11</v>
          </cell>
          <cell r="DV457">
            <v>0</v>
          </cell>
          <cell r="DW457">
            <v>-2.9913189999994372E-5</v>
          </cell>
          <cell r="DX457">
            <v>1.2956601999999928E-4</v>
          </cell>
          <cell r="DY457">
            <v>-2.5067259999999106E-5</v>
          </cell>
          <cell r="DZ457">
            <v>-1.2216188999999902E-4</v>
          </cell>
          <cell r="EA457">
            <v>4.7576310000000191E-5</v>
          </cell>
          <cell r="EB457">
            <v>-4.000000330961484E-11</v>
          </cell>
          <cell r="EC457">
            <v>1.0000007766297614E-11</v>
          </cell>
          <cell r="ED457">
            <v>1.0000007766297614E-11</v>
          </cell>
          <cell r="EE457">
            <v>7.0000033547401586E-11</v>
          </cell>
          <cell r="EF457">
            <v>9.999997357956758E-12</v>
          </cell>
          <cell r="EG457">
            <v>-2.8770000003869312E-8</v>
          </cell>
          <cell r="EH457">
            <v>2.8779999997757821E-8</v>
          </cell>
          <cell r="EI457">
            <v>-9.7953690000001162E-5</v>
          </cell>
          <cell r="EJ457">
            <v>1.1002631000000228E-4</v>
          </cell>
          <cell r="EK457">
            <v>-1.0482470000006822E-5</v>
          </cell>
          <cell r="EL457">
            <v>-1.5901499999994989E-6</v>
          </cell>
          <cell r="EM457">
            <v>-2.0583229999999748E-5</v>
          </cell>
          <cell r="EN457">
            <v>2.0583249999999234E-5</v>
          </cell>
          <cell r="EO457">
            <v>-5.0027680000000116E-5</v>
          </cell>
          <cell r="EP457">
            <v>5.0027689999995739E-5</v>
          </cell>
          <cell r="EQ457">
            <v>2.0000008593701324E-11</v>
          </cell>
          <cell r="ER457">
            <v>-1.000000082740371E-10</v>
          </cell>
          <cell r="ES457">
            <v>-7.8171179999999424E-5</v>
          </cell>
          <cell r="ET457">
            <v>1.0202569000000022E-4</v>
          </cell>
          <cell r="EU457">
            <v>-2.3854520000001628E-5</v>
          </cell>
          <cell r="EV457">
            <v>-2.1432000000057294E-7</v>
          </cell>
          <cell r="EW457">
            <v>-3.5207230000000589E-5</v>
          </cell>
          <cell r="EX457">
            <v>3.5421510000001322E-5</v>
          </cell>
          <cell r="EY457">
            <v>1.9999999920083944E-11</v>
          </cell>
          <cell r="EZ457">
            <v>-1.0567459999999852E-5</v>
          </cell>
          <cell r="FA457">
            <v>1.0567450000000325E-5</v>
          </cell>
          <cell r="FB457">
            <v>-1.1228891000000275E-4</v>
          </cell>
          <cell r="FC457">
            <v>5.7448920000001402E-5</v>
          </cell>
          <cell r="FD457">
            <v>5.4839929999994652E-5</v>
          </cell>
          <cell r="FE457">
            <v>1.000000082740371E-11</v>
          </cell>
          <cell r="FF457">
            <v>-1.2832920999999997E-4</v>
          </cell>
          <cell r="FG457">
            <v>1.2832917999999749E-4</v>
          </cell>
          <cell r="FH457">
            <v>-2.000000165480742E-11</v>
          </cell>
          <cell r="FI457">
            <v>7.7610079999998471E-5</v>
          </cell>
          <cell r="FJ457">
            <v>-7.7610040000002101E-5</v>
          </cell>
          <cell r="FK457">
            <v>1.000000082740371E-11</v>
          </cell>
          <cell r="FL457">
            <v>-3.0668399999995988E-6</v>
          </cell>
          <cell r="FM457">
            <v>3.0668400000000325E-6</v>
          </cell>
          <cell r="FN457">
            <v>1.9999999920083944E-11</v>
          </cell>
          <cell r="FO457">
            <v>-3.7571289999999841E-5</v>
          </cell>
          <cell r="FP457">
            <v>3.7571289999996371E-5</v>
          </cell>
          <cell r="FQ457">
            <v>-1.000000082740371E-11</v>
          </cell>
          <cell r="FR457">
            <v>4.000000330961484E-11</v>
          </cell>
          <cell r="FS457">
            <v>-1.0747573999999802E-4</v>
          </cell>
          <cell r="FT457">
            <v>1.0747571999999636E-4</v>
          </cell>
          <cell r="FU457">
            <v>-1.5647000000534872E-7</v>
          </cell>
          <cell r="FV457">
            <v>1.4996670000006623E-5</v>
          </cell>
          <cell r="FW457">
            <v>-1.4840200000001275E-5</v>
          </cell>
          <cell r="FX457">
            <v>1.9999994715913516E-11</v>
          </cell>
          <cell r="FY457">
            <v>9.999997357956758E-12</v>
          </cell>
          <cell r="FZ457">
            <v>-9.999999526361103E-12</v>
          </cell>
          <cell r="GA457">
            <v>9.999999960041972E-12</v>
          </cell>
          <cell r="GB457">
            <v>3.9571100000010406E-6</v>
          </cell>
          <cell r="GC457">
            <v>-3.9570899999993858E-6</v>
          </cell>
          <cell r="GD457">
            <v>1.0000007766297614E-11</v>
          </cell>
          <cell r="GE457">
            <v>7.9999951108078449E-11</v>
          </cell>
          <cell r="GF457">
            <v>1.9827170000000227E-5</v>
          </cell>
          <cell r="GG457">
            <v>-1.9827109999998732E-5</v>
          </cell>
          <cell r="GH457">
            <v>-1.0000004296850662E-11</v>
          </cell>
          <cell r="GI457">
            <v>-8.5478990000000324E-5</v>
          </cell>
          <cell r="GJ457">
            <v>8.5479020000002806E-5</v>
          </cell>
          <cell r="GK457">
            <v>0</v>
          </cell>
          <cell r="GL457">
            <v>3.6465999999997153E-5</v>
          </cell>
          <cell r="GM457">
            <v>-3.6465979999999402E-5</v>
          </cell>
          <cell r="GN457">
            <v>-9.999999092680234E-12</v>
          </cell>
          <cell r="GO457">
            <v>4.0574539999994191E-5</v>
          </cell>
          <cell r="GP457">
            <v>-4.0574569999993204E-5</v>
          </cell>
          <cell r="GQ457">
            <v>1.9999994715913516E-11</v>
          </cell>
          <cell r="GR457">
            <v>-6.000000496442226E-11</v>
          </cell>
          <cell r="GS457">
            <v>1.0000007766297614E-11</v>
          </cell>
          <cell r="GT457">
            <v>-3.5503000000297602E-7</v>
          </cell>
          <cell r="GU457">
            <v>3.5504999999422249E-7</v>
          </cell>
          <cell r="GV457">
            <v>9.999997357956758E-12</v>
          </cell>
          <cell r="GW457">
            <v>-5.963185999999579E-5</v>
          </cell>
          <cell r="GX457">
            <v>5.9631840000001074E-5</v>
          </cell>
          <cell r="GY457">
            <v>-1.9999999920083944E-11</v>
          </cell>
          <cell r="GZ457">
            <v>2.0923950000000489E-5</v>
          </cell>
          <cell r="HA457">
            <v>-1.1333580000000027E-4</v>
          </cell>
          <cell r="HB457">
            <v>9.2411819999999034E-5</v>
          </cell>
          <cell r="HC457">
            <v>-9.9999938885098061E-12</v>
          </cell>
          <cell r="HD457">
            <v>-2.000000165480742E-11</v>
          </cell>
          <cell r="HE457">
            <v>3.000000248221113E-11</v>
          </cell>
          <cell r="HF457">
            <v>4.1685399999984163E-6</v>
          </cell>
          <cell r="HG457">
            <v>-2.1845799999999777E-5</v>
          </cell>
          <cell r="HH457">
            <v>1.7677309999998558E-5</v>
          </cell>
          <cell r="HI457">
            <v>1.000000082740371E-11</v>
          </cell>
          <cell r="HJ457">
            <v>3.6112449999998672E-5</v>
          </cell>
          <cell r="HK457">
            <v>-3.6112440000001314E-5</v>
          </cell>
          <cell r="HL457">
            <v>-1.0000002562127186E-11</v>
          </cell>
          <cell r="HM457">
            <v>0</v>
          </cell>
          <cell r="HN457">
            <v>1.9999999920083944E-11</v>
          </cell>
          <cell r="HO457">
            <v>-4.0351540000000546E-5</v>
          </cell>
          <cell r="HP457">
            <v>1.8248580000004844E-5</v>
          </cell>
          <cell r="HQ457">
            <v>2.2102910000001974E-5</v>
          </cell>
          <cell r="HR457">
            <v>-4.9999976381442934E-11</v>
          </cell>
          <cell r="HS457">
            <v>-6.9634349999993239E-5</v>
          </cell>
          <cell r="HT457">
            <v>6.9436020000000764E-5</v>
          </cell>
          <cell r="HU457">
            <v>3.5904169999999985E-5</v>
          </cell>
          <cell r="HV457">
            <v>-3.5705829999999744E-5</v>
          </cell>
          <cell r="HW457">
            <v>3.6221220000000331E-5</v>
          </cell>
          <cell r="HX457">
            <v>6.2499409999999811E-5</v>
          </cell>
          <cell r="HY457">
            <v>-1.3857159999999986E-4</v>
          </cell>
          <cell r="HZ457">
            <v>3.9850920000000355E-5</v>
          </cell>
          <cell r="IA457">
            <v>9.9999997432015375E-12</v>
          </cell>
          <cell r="IB457">
            <v>4.3175509999998293E-5</v>
          </cell>
          <cell r="IC457">
            <v>-4.3041690000009125E-5</v>
          </cell>
          <cell r="ID457">
            <v>-1.3383999999255769E-7</v>
          </cell>
          <cell r="IE457">
            <v>0</v>
          </cell>
          <cell r="IF457">
            <v>-2.1924039999995926E-5</v>
          </cell>
          <cell r="IG457">
            <v>2.1924030000002037E-5</v>
          </cell>
          <cell r="IH457">
            <v>0</v>
          </cell>
          <cell r="II457">
            <v>0</v>
          </cell>
          <cell r="IJ457">
            <v>3.4220949999996808E-5</v>
          </cell>
          <cell r="IK457">
            <v>-3.4220950000000278E-5</v>
          </cell>
          <cell r="IL457">
            <v>5.1096369999999863E-5</v>
          </cell>
          <cell r="IM457">
            <v>-5.1096380000000691E-5</v>
          </cell>
          <cell r="IN457">
            <v>0</v>
          </cell>
          <cell r="IO457">
            <v>1.000000082740371E-11</v>
          </cell>
          <cell r="IP457">
            <v>1.0000007766297614E-11</v>
          </cell>
          <cell r="IQ457">
            <v>0</v>
          </cell>
          <cell r="IR457">
            <v>1.3999995607250071E-10</v>
          </cell>
          <cell r="IS457">
            <v>5.181883000000137E-5</v>
          </cell>
          <cell r="IT457">
            <v>-5.1818809999999715E-5</v>
          </cell>
          <cell r="IU457">
            <v>1.9999998185360468E-11</v>
          </cell>
          <cell r="IV457">
            <v>2.3680910000000582E-5</v>
          </cell>
          <cell r="IW457">
            <v>-2.3680879999999835E-5</v>
          </cell>
          <cell r="IX457">
            <v>1.000000082740371E-11</v>
          </cell>
          <cell r="IY457">
            <v>0</v>
          </cell>
          <cell r="IZ457">
            <v>9.999999526361103E-12</v>
          </cell>
          <cell r="JA457">
            <v>6.3156219999999964E-5</v>
          </cell>
          <cell r="JB457">
            <v>-6.3156189999996615E-5</v>
          </cell>
          <cell r="JC457">
            <v>0</v>
          </cell>
          <cell r="JD457">
            <v>1.9999987777019612E-11</v>
          </cell>
          <cell r="JE457">
            <v>0</v>
          </cell>
        </row>
        <row r="458"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  <cell r="BZ458">
            <v>0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  <cell r="CL458">
            <v>0</v>
          </cell>
          <cell r="CM458">
            <v>0</v>
          </cell>
          <cell r="CN458">
            <v>0</v>
          </cell>
          <cell r="CO458">
            <v>0</v>
          </cell>
          <cell r="CP458">
            <v>0</v>
          </cell>
          <cell r="CQ458">
            <v>0</v>
          </cell>
          <cell r="CR458">
            <v>0</v>
          </cell>
          <cell r="CS458">
            <v>0</v>
          </cell>
          <cell r="CT458">
            <v>0</v>
          </cell>
          <cell r="CU458">
            <v>0</v>
          </cell>
          <cell r="CV458">
            <v>0</v>
          </cell>
          <cell r="CW458">
            <v>0</v>
          </cell>
          <cell r="CX458">
            <v>0</v>
          </cell>
          <cell r="CY458">
            <v>0</v>
          </cell>
          <cell r="CZ458">
            <v>0</v>
          </cell>
          <cell r="DA458">
            <v>0</v>
          </cell>
          <cell r="DB458">
            <v>0</v>
          </cell>
          <cell r="DC458">
            <v>0</v>
          </cell>
          <cell r="DD458">
            <v>0</v>
          </cell>
          <cell r="DE458">
            <v>0</v>
          </cell>
          <cell r="DF458">
            <v>0</v>
          </cell>
          <cell r="DG458">
            <v>0</v>
          </cell>
          <cell r="DH458">
            <v>0</v>
          </cell>
          <cell r="DI458">
            <v>0</v>
          </cell>
          <cell r="DJ458">
            <v>0</v>
          </cell>
          <cell r="DK458">
            <v>0</v>
          </cell>
          <cell r="DL458">
            <v>0</v>
          </cell>
          <cell r="DM458">
            <v>0</v>
          </cell>
          <cell r="DN458">
            <v>0</v>
          </cell>
          <cell r="DO458">
            <v>0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0</v>
          </cell>
          <cell r="DW458">
            <v>0</v>
          </cell>
          <cell r="DX458">
            <v>0</v>
          </cell>
          <cell r="DY458">
            <v>0</v>
          </cell>
          <cell r="DZ458">
            <v>0</v>
          </cell>
          <cell r="EA458">
            <v>0</v>
          </cell>
          <cell r="EB458">
            <v>0</v>
          </cell>
          <cell r="EC458">
            <v>0</v>
          </cell>
          <cell r="ED458">
            <v>0</v>
          </cell>
          <cell r="EE458">
            <v>0</v>
          </cell>
          <cell r="EF458">
            <v>0</v>
          </cell>
          <cell r="EG458">
            <v>0</v>
          </cell>
          <cell r="EH458">
            <v>0</v>
          </cell>
          <cell r="EI458">
            <v>0</v>
          </cell>
          <cell r="EJ458">
            <v>0</v>
          </cell>
          <cell r="EK458">
            <v>0</v>
          </cell>
          <cell r="EL458">
            <v>0</v>
          </cell>
          <cell r="EM458">
            <v>0</v>
          </cell>
          <cell r="EN458">
            <v>0</v>
          </cell>
          <cell r="EO458">
            <v>0</v>
          </cell>
          <cell r="EP458">
            <v>0</v>
          </cell>
          <cell r="EQ458">
            <v>0</v>
          </cell>
          <cell r="ER458">
            <v>0</v>
          </cell>
          <cell r="ES458">
            <v>0</v>
          </cell>
          <cell r="ET458">
            <v>0</v>
          </cell>
          <cell r="EU458">
            <v>0</v>
          </cell>
          <cell r="EV458">
            <v>0</v>
          </cell>
          <cell r="EW458">
            <v>0</v>
          </cell>
          <cell r="EX458">
            <v>0</v>
          </cell>
          <cell r="EY458">
            <v>0</v>
          </cell>
          <cell r="EZ458">
            <v>0</v>
          </cell>
          <cell r="FA458">
            <v>0</v>
          </cell>
          <cell r="FB458">
            <v>0</v>
          </cell>
          <cell r="FC458">
            <v>0</v>
          </cell>
          <cell r="FD458">
            <v>0</v>
          </cell>
          <cell r="FE458">
            <v>0</v>
          </cell>
          <cell r="FF458">
            <v>0</v>
          </cell>
          <cell r="FG458">
            <v>0</v>
          </cell>
          <cell r="FH458">
            <v>0</v>
          </cell>
          <cell r="FI458">
            <v>0</v>
          </cell>
          <cell r="FJ458">
            <v>0</v>
          </cell>
          <cell r="FK458">
            <v>0</v>
          </cell>
          <cell r="FL458">
            <v>0</v>
          </cell>
          <cell r="FM458">
            <v>0</v>
          </cell>
          <cell r="FN458">
            <v>0</v>
          </cell>
          <cell r="FO458">
            <v>0</v>
          </cell>
          <cell r="FP458">
            <v>0</v>
          </cell>
          <cell r="FQ458">
            <v>0</v>
          </cell>
          <cell r="FR458">
            <v>0</v>
          </cell>
          <cell r="FS458">
            <v>0</v>
          </cell>
          <cell r="FT458">
            <v>0</v>
          </cell>
          <cell r="FU458">
            <v>0</v>
          </cell>
          <cell r="FV458">
            <v>0</v>
          </cell>
          <cell r="FW458">
            <v>0</v>
          </cell>
          <cell r="FX458">
            <v>0</v>
          </cell>
          <cell r="FY458">
            <v>0</v>
          </cell>
          <cell r="FZ458">
            <v>0</v>
          </cell>
          <cell r="GA458">
            <v>0</v>
          </cell>
          <cell r="GB458">
            <v>0</v>
          </cell>
          <cell r="GC458">
            <v>0</v>
          </cell>
          <cell r="GD458">
            <v>0</v>
          </cell>
          <cell r="GE458">
            <v>0</v>
          </cell>
          <cell r="GF458">
            <v>0</v>
          </cell>
          <cell r="GG458">
            <v>0</v>
          </cell>
          <cell r="GH458">
            <v>0</v>
          </cell>
          <cell r="GI458">
            <v>0</v>
          </cell>
          <cell r="GJ458">
            <v>0</v>
          </cell>
          <cell r="GK458">
            <v>0</v>
          </cell>
          <cell r="GL458">
            <v>0</v>
          </cell>
          <cell r="GM458">
            <v>0</v>
          </cell>
          <cell r="GN458">
            <v>0</v>
          </cell>
          <cell r="GO458">
            <v>0</v>
          </cell>
          <cell r="GP458">
            <v>0</v>
          </cell>
          <cell r="GQ458">
            <v>0</v>
          </cell>
          <cell r="GR458">
            <v>0</v>
          </cell>
          <cell r="GS458">
            <v>0</v>
          </cell>
          <cell r="GT458">
            <v>0</v>
          </cell>
          <cell r="GU458">
            <v>0</v>
          </cell>
          <cell r="GV458">
            <v>0</v>
          </cell>
          <cell r="GW458">
            <v>0</v>
          </cell>
          <cell r="GX458">
            <v>0</v>
          </cell>
          <cell r="GY458">
            <v>0</v>
          </cell>
          <cell r="GZ458">
            <v>0</v>
          </cell>
          <cell r="HA458">
            <v>0</v>
          </cell>
          <cell r="HB458">
            <v>0</v>
          </cell>
          <cell r="HC458">
            <v>0</v>
          </cell>
          <cell r="HD458">
            <v>0</v>
          </cell>
          <cell r="HE458">
            <v>0</v>
          </cell>
          <cell r="HF458">
            <v>0</v>
          </cell>
          <cell r="HG458">
            <v>0</v>
          </cell>
          <cell r="HH458">
            <v>0</v>
          </cell>
          <cell r="HI458">
            <v>0</v>
          </cell>
          <cell r="HJ458">
            <v>0</v>
          </cell>
          <cell r="HK458">
            <v>0</v>
          </cell>
          <cell r="HL458">
            <v>0</v>
          </cell>
          <cell r="HM458">
            <v>0</v>
          </cell>
          <cell r="HN458">
            <v>0</v>
          </cell>
          <cell r="HO458">
            <v>0</v>
          </cell>
          <cell r="HP458">
            <v>0</v>
          </cell>
          <cell r="HQ458">
            <v>0</v>
          </cell>
          <cell r="HR458">
            <v>0</v>
          </cell>
          <cell r="HS458">
            <v>0</v>
          </cell>
          <cell r="HT458">
            <v>0</v>
          </cell>
          <cell r="HU458">
            <v>0</v>
          </cell>
          <cell r="HV458">
            <v>0</v>
          </cell>
          <cell r="HW458">
            <v>0</v>
          </cell>
          <cell r="HX458">
            <v>0</v>
          </cell>
          <cell r="HY458">
            <v>0</v>
          </cell>
          <cell r="HZ458">
            <v>0</v>
          </cell>
          <cell r="IA458">
            <v>0</v>
          </cell>
          <cell r="IB458">
            <v>0</v>
          </cell>
          <cell r="IC458">
            <v>0</v>
          </cell>
          <cell r="ID458">
            <v>0</v>
          </cell>
          <cell r="IE458">
            <v>0</v>
          </cell>
          <cell r="IF458">
            <v>0</v>
          </cell>
          <cell r="IG458">
            <v>0</v>
          </cell>
          <cell r="IH458">
            <v>0</v>
          </cell>
          <cell r="II458">
            <v>0</v>
          </cell>
          <cell r="IJ458">
            <v>0</v>
          </cell>
          <cell r="IK458">
            <v>0</v>
          </cell>
          <cell r="IL458">
            <v>0</v>
          </cell>
          <cell r="IM458">
            <v>0</v>
          </cell>
          <cell r="IN458">
            <v>0</v>
          </cell>
          <cell r="IO458">
            <v>0</v>
          </cell>
          <cell r="IP458">
            <v>0</v>
          </cell>
          <cell r="IQ458">
            <v>0</v>
          </cell>
          <cell r="IR458">
            <v>0</v>
          </cell>
          <cell r="IS458">
            <v>0</v>
          </cell>
          <cell r="IT458">
            <v>0</v>
          </cell>
          <cell r="IU458">
            <v>0</v>
          </cell>
          <cell r="IV458">
            <v>0</v>
          </cell>
          <cell r="IW458">
            <v>0</v>
          </cell>
          <cell r="IX458">
            <v>0</v>
          </cell>
          <cell r="IY458">
            <v>0</v>
          </cell>
          <cell r="IZ458">
            <v>0</v>
          </cell>
          <cell r="JA458">
            <v>0</v>
          </cell>
          <cell r="JB458">
            <v>0</v>
          </cell>
          <cell r="JC458">
            <v>0</v>
          </cell>
          <cell r="JD458">
            <v>0</v>
          </cell>
          <cell r="JE458">
            <v>0</v>
          </cell>
        </row>
        <row r="459">
          <cell r="F459">
            <v>-6.8577199999992483E-5</v>
          </cell>
          <cell r="G459">
            <v>1.0716905999999873E-4</v>
          </cell>
          <cell r="H459">
            <v>-2.4737140000001545E-5</v>
          </cell>
          <cell r="I459">
            <v>1.8763790000000946E-5</v>
          </cell>
          <cell r="J459">
            <v>-1.3778270000000536E-5</v>
          </cell>
          <cell r="K459">
            <v>4.5329889999999248E-5</v>
          </cell>
          <cell r="L459">
            <v>-7.5726639999998228E-5</v>
          </cell>
          <cell r="M459">
            <v>4.8053519999999815E-5</v>
          </cell>
          <cell r="N459">
            <v>-3.6497119999999439E-5</v>
          </cell>
          <cell r="O459">
            <v>-1.0796979999998235E-5</v>
          </cell>
          <cell r="P459">
            <v>1.1283999999667227E-7</v>
          </cell>
          <cell r="Q459">
            <v>1.0684109999999081E-5</v>
          </cell>
          <cell r="R459">
            <v>5.9999977208846644E-11</v>
          </cell>
          <cell r="S459">
            <v>-5.0710990000011474E-5</v>
          </cell>
          <cell r="T459">
            <v>5.381538999999283E-5</v>
          </cell>
          <cell r="U459">
            <v>-3.1043500000084434E-6</v>
          </cell>
          <cell r="V459">
            <v>-7.9165549999999502E-5</v>
          </cell>
          <cell r="W459">
            <v>7.9155880000000844E-5</v>
          </cell>
          <cell r="X459">
            <v>9.5999999980694861E-9</v>
          </cell>
          <cell r="Y459">
            <v>-7.0271000000149408E-7</v>
          </cell>
          <cell r="Z459">
            <v>3.9184040000000107E-5</v>
          </cell>
          <cell r="AA459">
            <v>-3.8481359999999361E-5</v>
          </cell>
          <cell r="AB459">
            <v>7.265832999999236E-5</v>
          </cell>
          <cell r="AC459">
            <v>-1.4484774000000922E-4</v>
          </cell>
          <cell r="AD459">
            <v>7.2189520000008611E-5</v>
          </cell>
          <cell r="AE459">
            <v>-2.9999946971059899E-11</v>
          </cell>
          <cell r="AF459">
            <v>-9.8360069999997579E-5</v>
          </cell>
          <cell r="AG459">
            <v>9.8360080000012284E-5</v>
          </cell>
          <cell r="AH459">
            <v>0</v>
          </cell>
          <cell r="AI459">
            <v>1.3359240000000022E-5</v>
          </cell>
          <cell r="AJ459">
            <v>-1.3359260000003412E-5</v>
          </cell>
          <cell r="AK459">
            <v>9.999997357956758E-12</v>
          </cell>
          <cell r="AL459">
            <v>-4.2184999999965445E-7</v>
          </cell>
          <cell r="AM459">
            <v>4.2185000000008813E-7</v>
          </cell>
          <cell r="AN459">
            <v>-3.0000000747487654E-11</v>
          </cell>
          <cell r="AO459">
            <v>1.9999994715913516E-11</v>
          </cell>
          <cell r="AP459">
            <v>0</v>
          </cell>
          <cell r="AQ459">
            <v>-1.9999994715913516E-11</v>
          </cell>
          <cell r="AR459">
            <v>1.000000082740371E-11</v>
          </cell>
          <cell r="AS459">
            <v>-5.3659779999999657E-5</v>
          </cell>
          <cell r="AT459">
            <v>5.3659760000001472E-5</v>
          </cell>
          <cell r="AU459">
            <v>-1.000000082740371E-11</v>
          </cell>
          <cell r="AV459">
            <v>-1.000000082740371E-11</v>
          </cell>
          <cell r="AW459">
            <v>4.8610159999996905E-5</v>
          </cell>
          <cell r="AX459">
            <v>-4.8610160000002109E-5</v>
          </cell>
          <cell r="AY459">
            <v>-3.4034700000032392E-6</v>
          </cell>
          <cell r="AZ459">
            <v>-2.0322399999998103E-6</v>
          </cell>
          <cell r="BA459">
            <v>6.8602489999998982E-5</v>
          </cell>
          <cell r="BB459">
            <v>-6.316671999999704E-5</v>
          </cell>
          <cell r="BC459">
            <v>-2.000000165480742E-11</v>
          </cell>
          <cell r="BD459">
            <v>1.000000082740371E-11</v>
          </cell>
          <cell r="BE459">
            <v>-4.000000330961484E-11</v>
          </cell>
          <cell r="BF459">
            <v>9.9999938885098061E-12</v>
          </cell>
          <cell r="BG459">
            <v>-2.000000165480742E-11</v>
          </cell>
          <cell r="BH459">
            <v>0</v>
          </cell>
          <cell r="BI459">
            <v>1.9999996450636992E-11</v>
          </cell>
          <cell r="BJ459">
            <v>-8.151682000000042E-5</v>
          </cell>
          <cell r="BK459">
            <v>6.3381339999998149E-5</v>
          </cell>
          <cell r="BL459">
            <v>1.8135489999997895E-5</v>
          </cell>
          <cell r="BM459">
            <v>-6.7413680000000861E-5</v>
          </cell>
          <cell r="BN459">
            <v>6.7413640000000153E-5</v>
          </cell>
          <cell r="BO459">
            <v>-2.000000165480742E-11</v>
          </cell>
          <cell r="BP459">
            <v>0</v>
          </cell>
          <cell r="BQ459">
            <v>0</v>
          </cell>
          <cell r="BR459">
            <v>7.000000579182597E-11</v>
          </cell>
          <cell r="BS459">
            <v>3.9539200000077157E-6</v>
          </cell>
          <cell r="BT459">
            <v>7.9428999999464622E-7</v>
          </cell>
          <cell r="BU459">
            <v>-4.7481600000016944E-6</v>
          </cell>
          <cell r="BV459">
            <v>-1.000000082740371E-11</v>
          </cell>
          <cell r="BW459">
            <v>-6.2762900000044169E-6</v>
          </cell>
          <cell r="BX459">
            <v>5.3269850000002561E-5</v>
          </cell>
          <cell r="BY459">
            <v>-1.5012770000000404E-5</v>
          </cell>
          <cell r="BZ459">
            <v>-1.0163690999999983E-4</v>
          </cell>
          <cell r="CA459">
            <v>6.9656139999999846E-5</v>
          </cell>
          <cell r="CB459">
            <v>1.9999994715913516E-11</v>
          </cell>
          <cell r="CC459">
            <v>0</v>
          </cell>
          <cell r="CD459">
            <v>-1.000000082740371E-11</v>
          </cell>
          <cell r="CE459">
            <v>3.0000030237786746E-11</v>
          </cell>
          <cell r="CF459">
            <v>4.3489080000007341E-5</v>
          </cell>
          <cell r="CG459">
            <v>-3.2936179999998316E-5</v>
          </cell>
          <cell r="CH459">
            <v>2.0072039999995822E-5</v>
          </cell>
          <cell r="CI459">
            <v>4.8080000000002426E-6</v>
          </cell>
          <cell r="CJ459">
            <v>-3.5432930000000792E-5</v>
          </cell>
          <cell r="CK459">
            <v>-6.5628189999999975E-5</v>
          </cell>
          <cell r="CL459">
            <v>6.5628179999999148E-5</v>
          </cell>
          <cell r="CM459">
            <v>-5.9360000000010897E-7</v>
          </cell>
          <cell r="CN459">
            <v>5.9359000000036577E-7</v>
          </cell>
          <cell r="CO459">
            <v>-2.3266800000011634E-6</v>
          </cell>
          <cell r="CP459">
            <v>2.431880000000608E-6</v>
          </cell>
          <cell r="CQ459">
            <v>-1.0515999999960446E-7</v>
          </cell>
          <cell r="CR459">
            <v>4.000000330961484E-11</v>
          </cell>
          <cell r="CS459">
            <v>2.9999999012764178E-11</v>
          </cell>
          <cell r="CT459">
            <v>-9.999997357956758E-12</v>
          </cell>
          <cell r="CU459">
            <v>1.9999998185360468E-11</v>
          </cell>
          <cell r="CV459">
            <v>4.6332540000004405E-5</v>
          </cell>
          <cell r="CW459">
            <v>-4.6332519999997546E-5</v>
          </cell>
          <cell r="CX459">
            <v>0</v>
          </cell>
          <cell r="CY459">
            <v>3.0000003349572868E-11</v>
          </cell>
          <cell r="CZ459">
            <v>-3.0000000313806785E-11</v>
          </cell>
          <cell r="DA459">
            <v>-5.1686439999999983E-5</v>
          </cell>
          <cell r="DB459">
            <v>5.1686429999994385E-5</v>
          </cell>
          <cell r="DC459">
            <v>-1.000000082740371E-11</v>
          </cell>
          <cell r="DD459">
            <v>0</v>
          </cell>
          <cell r="DE459">
            <v>-6.000000496442226E-11</v>
          </cell>
          <cell r="DF459">
            <v>1.0532749999996732E-5</v>
          </cell>
          <cell r="DG459">
            <v>-1.0532740000002844E-5</v>
          </cell>
          <cell r="DH459">
            <v>2.4913000000001406E-5</v>
          </cell>
          <cell r="DI459">
            <v>-2.1379319999998911E-5</v>
          </cell>
          <cell r="DJ459">
            <v>-3.5336800000007607E-6</v>
          </cell>
          <cell r="DK459">
            <v>1.9999998185360468E-11</v>
          </cell>
          <cell r="DL459">
            <v>4.9066600000006663E-6</v>
          </cell>
          <cell r="DM459">
            <v>-4.9067000000000728E-6</v>
          </cell>
          <cell r="DN459">
            <v>0</v>
          </cell>
          <cell r="DO459">
            <v>-2.9999999012764178E-11</v>
          </cell>
          <cell r="DP459">
            <v>-1.000000082740371E-11</v>
          </cell>
          <cell r="DQ459">
            <v>-1.000000082740371E-11</v>
          </cell>
          <cell r="DR459">
            <v>-1.000000082740371E-11</v>
          </cell>
          <cell r="DS459">
            <v>1.000000082740371E-11</v>
          </cell>
          <cell r="DT459">
            <v>0</v>
          </cell>
          <cell r="DU459">
            <v>0</v>
          </cell>
          <cell r="DV459">
            <v>-9.999999092680234E-12</v>
          </cell>
          <cell r="DW459">
            <v>4.0668729999996864E-5</v>
          </cell>
          <cell r="DX459">
            <v>-8.3420270000000504E-5</v>
          </cell>
          <cell r="DY459">
            <v>1.042602800000016E-4</v>
          </cell>
          <cell r="DZ459">
            <v>-6.150876999999914E-5</v>
          </cell>
          <cell r="EA459">
            <v>9.999999092680234E-12</v>
          </cell>
          <cell r="EB459">
            <v>1.999999298119004E-11</v>
          </cell>
          <cell r="EC459">
            <v>1.000000082740371E-11</v>
          </cell>
          <cell r="ED459">
            <v>-2.000000165480742E-11</v>
          </cell>
          <cell r="EE459">
            <v>6.000000496442226E-11</v>
          </cell>
          <cell r="EF459">
            <v>1.0000007766297614E-11</v>
          </cell>
          <cell r="EG459">
            <v>1.000000082740371E-11</v>
          </cell>
          <cell r="EH459">
            <v>-5.3944040000003524E-5</v>
          </cell>
          <cell r="EI459">
            <v>7.4769000000000571E-5</v>
          </cell>
          <cell r="EJ459">
            <v>-2.5667780000002138E-5</v>
          </cell>
          <cell r="EK459">
            <v>3.2902900000009866E-6</v>
          </cell>
          <cell r="EL459">
            <v>1.5526099999985804E-6</v>
          </cell>
          <cell r="EM459">
            <v>-3.5272970000000282E-5</v>
          </cell>
          <cell r="EN459">
            <v>3.5272939999999968E-5</v>
          </cell>
          <cell r="EO459">
            <v>-1.0000002562127186E-11</v>
          </cell>
          <cell r="EP459">
            <v>0</v>
          </cell>
          <cell r="EQ459">
            <v>0</v>
          </cell>
          <cell r="ER459">
            <v>0</v>
          </cell>
          <cell r="ES459">
            <v>-1.3651248000000338E-4</v>
          </cell>
          <cell r="ET459">
            <v>5.6561760000000544E-5</v>
          </cell>
          <cell r="EU459">
            <v>7.9950719999999365E-5</v>
          </cell>
          <cell r="EV459">
            <v>2.000000165480742E-11</v>
          </cell>
          <cell r="EW459">
            <v>4.4628800000036384E-6</v>
          </cell>
          <cell r="EX459">
            <v>-4.4628600000002489E-6</v>
          </cell>
          <cell r="EY459">
            <v>-2.0000000787445682E-11</v>
          </cell>
          <cell r="EZ459">
            <v>-1.9999999486403075E-11</v>
          </cell>
          <cell r="FA459">
            <v>0</v>
          </cell>
          <cell r="FB459">
            <v>0</v>
          </cell>
          <cell r="FC459">
            <v>0</v>
          </cell>
          <cell r="FD459">
            <v>0</v>
          </cell>
          <cell r="FE459">
            <v>-4.000000330961484E-11</v>
          </cell>
          <cell r="FF459">
            <v>5.1950080000005144E-5</v>
          </cell>
          <cell r="FG459">
            <v>-5.1950070000004317E-5</v>
          </cell>
          <cell r="FH459">
            <v>-9.999997357956758E-12</v>
          </cell>
          <cell r="FI459">
            <v>9.999999092680234E-12</v>
          </cell>
          <cell r="FJ459">
            <v>-4.5379300000029932E-6</v>
          </cell>
          <cell r="FK459">
            <v>4.5378999999987762E-6</v>
          </cell>
          <cell r="FL459">
            <v>-8.1601719999996845E-5</v>
          </cell>
          <cell r="FM459">
            <v>8.1601710000000355E-5</v>
          </cell>
          <cell r="FN459">
            <v>0</v>
          </cell>
          <cell r="FO459">
            <v>-1.1387990000001971E-5</v>
          </cell>
          <cell r="FP459">
            <v>1.0671749999996427E-5</v>
          </cell>
          <cell r="FQ459">
            <v>7.1622999999951253E-7</v>
          </cell>
          <cell r="FR459">
            <v>0</v>
          </cell>
          <cell r="FS459">
            <v>2.2107060000001871E-5</v>
          </cell>
          <cell r="FT459">
            <v>-2.4336989999998448E-5</v>
          </cell>
          <cell r="FU459">
            <v>2.2299099999983918E-6</v>
          </cell>
          <cell r="FV459">
            <v>5.3089089999996258E-5</v>
          </cell>
          <cell r="FW459">
            <v>-5.3089069999999808E-5</v>
          </cell>
          <cell r="FX459">
            <v>-1.9317289999997572E-5</v>
          </cell>
          <cell r="FY459">
            <v>-2.8195069999999677E-5</v>
          </cell>
          <cell r="FZ459">
            <v>4.7512310000000484E-5</v>
          </cell>
          <cell r="GA459">
            <v>9.999999960041972E-12</v>
          </cell>
          <cell r="GB459">
            <v>7.9938419999996471E-5</v>
          </cell>
          <cell r="GC459">
            <v>-7.993840999998697E-5</v>
          </cell>
          <cell r="GD459">
            <v>3.000000248221113E-11</v>
          </cell>
          <cell r="GE459">
            <v>-4.9999976381442934E-11</v>
          </cell>
          <cell r="GF459">
            <v>0</v>
          </cell>
          <cell r="GG459">
            <v>0</v>
          </cell>
          <cell r="GH459">
            <v>-1.000000082740371E-11</v>
          </cell>
          <cell r="GI459">
            <v>6.4600550000001866E-5</v>
          </cell>
          <cell r="GJ459">
            <v>-6.4600579999999144E-5</v>
          </cell>
          <cell r="GK459">
            <v>-1.000000082740371E-11</v>
          </cell>
          <cell r="GL459">
            <v>-1.6619449999999772E-5</v>
          </cell>
          <cell r="GM459">
            <v>1.6619460000001467E-5</v>
          </cell>
          <cell r="GN459">
            <v>0</v>
          </cell>
          <cell r="GO459">
            <v>-5.3224330000000569E-5</v>
          </cell>
          <cell r="GP459">
            <v>5.3224319999996272E-5</v>
          </cell>
          <cell r="GQ459">
            <v>0</v>
          </cell>
          <cell r="GR459">
            <v>-5.000000413701855E-11</v>
          </cell>
          <cell r="GS459">
            <v>-1.9999998185360468E-11</v>
          </cell>
          <cell r="GT459">
            <v>1.1252563999999618E-4</v>
          </cell>
          <cell r="GU459">
            <v>-1.1252564000000659E-4</v>
          </cell>
          <cell r="GV459">
            <v>-4.0000001574891364E-11</v>
          </cell>
          <cell r="GW459">
            <v>-5.4839240000000011E-5</v>
          </cell>
          <cell r="GX459">
            <v>5.4839220000001826E-5</v>
          </cell>
          <cell r="GY459">
            <v>-9.999998225318496E-12</v>
          </cell>
          <cell r="GZ459">
            <v>-4.7705809999999248E-5</v>
          </cell>
          <cell r="HA459">
            <v>1.2545503999999985E-4</v>
          </cell>
          <cell r="HB459">
            <v>-7.7749200000004626E-5</v>
          </cell>
          <cell r="HC459">
            <v>1.000000082740371E-11</v>
          </cell>
          <cell r="HD459">
            <v>0</v>
          </cell>
          <cell r="HE459">
            <v>-3.000000248221113E-11</v>
          </cell>
          <cell r="HF459">
            <v>-1.8393730000003383E-5</v>
          </cell>
          <cell r="HG459">
            <v>3.6164369999997642E-5</v>
          </cell>
          <cell r="HH459">
            <v>-1.777063000000037E-5</v>
          </cell>
          <cell r="HI459">
            <v>-2.9999999012764178E-11</v>
          </cell>
          <cell r="HJ459">
            <v>1.0281160000000233E-5</v>
          </cell>
          <cell r="HK459">
            <v>-1.0281190000000981E-5</v>
          </cell>
          <cell r="HL459">
            <v>0</v>
          </cell>
          <cell r="HM459">
            <v>-2.4690159999999749E-5</v>
          </cell>
          <cell r="HN459">
            <v>2.4690160000000183E-5</v>
          </cell>
          <cell r="HO459">
            <v>-9.999999092680234E-12</v>
          </cell>
          <cell r="HP459">
            <v>2.9999995543317226E-11</v>
          </cell>
          <cell r="HQ459">
            <v>0</v>
          </cell>
          <cell r="HR459">
            <v>-1.000000082740371E-11</v>
          </cell>
          <cell r="HS459">
            <v>6.7755300000027496E-6</v>
          </cell>
          <cell r="HT459">
            <v>-6.7755599999948235E-6</v>
          </cell>
          <cell r="HU459">
            <v>-8.5273590000002272E-5</v>
          </cell>
          <cell r="HV459">
            <v>8.5273579999997975E-5</v>
          </cell>
          <cell r="HW459">
            <v>-3.3410540000002389E-5</v>
          </cell>
          <cell r="HX459">
            <v>-7.3095869999999577E-5</v>
          </cell>
          <cell r="HY459">
            <v>8.7791709999998288E-5</v>
          </cell>
          <cell r="HZ459">
            <v>1.8714740000000049E-5</v>
          </cell>
          <cell r="IA459">
            <v>0</v>
          </cell>
          <cell r="IB459">
            <v>-1.551036000000186E-5</v>
          </cell>
          <cell r="IC459">
            <v>6.9520700000033631E-6</v>
          </cell>
          <cell r="ID459">
            <v>8.5582800000011394E-6</v>
          </cell>
          <cell r="IE459">
            <v>1.0000028582979326E-11</v>
          </cell>
          <cell r="IF459">
            <v>3.830299999917075E-7</v>
          </cell>
          <cell r="IG459">
            <v>-1.4163700000003471E-5</v>
          </cell>
          <cell r="IH459">
            <v>1.3780680000005652E-5</v>
          </cell>
          <cell r="II459">
            <v>-9.999999092680234E-12</v>
          </cell>
          <cell r="IJ459">
            <v>-9.7628900000000518E-5</v>
          </cell>
          <cell r="IK459">
            <v>9.7628900000000518E-5</v>
          </cell>
          <cell r="IL459">
            <v>2.8166299999999277E-5</v>
          </cell>
          <cell r="IM459">
            <v>-2.8166310000000971E-5</v>
          </cell>
          <cell r="IN459">
            <v>-9.999999960041972E-12</v>
          </cell>
          <cell r="IO459">
            <v>2.007440000000027E-5</v>
          </cell>
          <cell r="IP459">
            <v>-2.7647669999998625E-5</v>
          </cell>
          <cell r="IQ459">
            <v>7.5733000000043071E-6</v>
          </cell>
          <cell r="IR459">
            <v>-5.000000413701855E-11</v>
          </cell>
          <cell r="IS459">
            <v>-5.1947140000004749E-5</v>
          </cell>
          <cell r="IT459">
            <v>5.1947119999999625E-5</v>
          </cell>
          <cell r="IU459">
            <v>0</v>
          </cell>
          <cell r="IV459">
            <v>-4.3929740000000356E-5</v>
          </cell>
          <cell r="IW459">
            <v>4.3929730000001263E-5</v>
          </cell>
          <cell r="IX459">
            <v>0</v>
          </cell>
          <cell r="IY459">
            <v>0</v>
          </cell>
          <cell r="IZ459">
            <v>0</v>
          </cell>
          <cell r="JA459">
            <v>-9.999999960041972E-12</v>
          </cell>
          <cell r="JB459">
            <v>1.0000004296850662E-11</v>
          </cell>
          <cell r="JC459">
            <v>0</v>
          </cell>
          <cell r="JD459">
            <v>-1.9999998185360468E-11</v>
          </cell>
          <cell r="JE459">
            <v>0</v>
          </cell>
        </row>
        <row r="460"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  <cell r="BZ460">
            <v>0</v>
          </cell>
          <cell r="CA460">
            <v>0</v>
          </cell>
          <cell r="CB460">
            <v>0</v>
          </cell>
          <cell r="CC460">
            <v>0</v>
          </cell>
          <cell r="CD460">
            <v>0</v>
          </cell>
          <cell r="CE460">
            <v>0</v>
          </cell>
          <cell r="CF460">
            <v>0</v>
          </cell>
          <cell r="CG460">
            <v>0</v>
          </cell>
          <cell r="CH460">
            <v>0</v>
          </cell>
          <cell r="CI460">
            <v>0</v>
          </cell>
          <cell r="CJ460">
            <v>0</v>
          </cell>
          <cell r="CK460">
            <v>0</v>
          </cell>
          <cell r="CL460">
            <v>0</v>
          </cell>
          <cell r="CM460">
            <v>0</v>
          </cell>
          <cell r="CN460">
            <v>0</v>
          </cell>
          <cell r="CO460">
            <v>0</v>
          </cell>
          <cell r="CP460">
            <v>0</v>
          </cell>
          <cell r="CQ460">
            <v>0</v>
          </cell>
          <cell r="CR460">
            <v>0</v>
          </cell>
          <cell r="CS460">
            <v>0</v>
          </cell>
          <cell r="CT460">
            <v>0</v>
          </cell>
          <cell r="CU460">
            <v>0</v>
          </cell>
          <cell r="CV460">
            <v>0</v>
          </cell>
          <cell r="CW460">
            <v>0</v>
          </cell>
          <cell r="CX460">
            <v>0</v>
          </cell>
          <cell r="CY460">
            <v>0</v>
          </cell>
          <cell r="CZ460">
            <v>0</v>
          </cell>
          <cell r="DA460">
            <v>0</v>
          </cell>
          <cell r="DB460">
            <v>0</v>
          </cell>
          <cell r="DC460">
            <v>0</v>
          </cell>
          <cell r="DD460">
            <v>0</v>
          </cell>
          <cell r="DE460">
            <v>0</v>
          </cell>
          <cell r="DF460">
            <v>0</v>
          </cell>
          <cell r="DG460">
            <v>0</v>
          </cell>
          <cell r="DH460">
            <v>0</v>
          </cell>
          <cell r="DI460">
            <v>0</v>
          </cell>
          <cell r="DJ460">
            <v>0</v>
          </cell>
          <cell r="DK460">
            <v>0</v>
          </cell>
          <cell r="DL460">
            <v>0</v>
          </cell>
          <cell r="DM460">
            <v>0</v>
          </cell>
          <cell r="DN460">
            <v>0</v>
          </cell>
          <cell r="DO460">
            <v>0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0</v>
          </cell>
          <cell r="DW460">
            <v>0</v>
          </cell>
          <cell r="DX460">
            <v>0</v>
          </cell>
          <cell r="DY460">
            <v>0</v>
          </cell>
          <cell r="DZ460">
            <v>0</v>
          </cell>
          <cell r="EA460">
            <v>0</v>
          </cell>
          <cell r="EB460">
            <v>0</v>
          </cell>
          <cell r="EC460">
            <v>0</v>
          </cell>
          <cell r="ED460">
            <v>0</v>
          </cell>
          <cell r="EE460">
            <v>0</v>
          </cell>
          <cell r="EF460">
            <v>0</v>
          </cell>
          <cell r="EG460">
            <v>0</v>
          </cell>
          <cell r="EH460">
            <v>0</v>
          </cell>
          <cell r="EI460">
            <v>0</v>
          </cell>
          <cell r="EJ460">
            <v>0</v>
          </cell>
          <cell r="EK460">
            <v>0</v>
          </cell>
          <cell r="EL460">
            <v>0</v>
          </cell>
          <cell r="EM460">
            <v>0</v>
          </cell>
          <cell r="EN460">
            <v>0</v>
          </cell>
          <cell r="EO460">
            <v>0</v>
          </cell>
          <cell r="EP460">
            <v>0</v>
          </cell>
          <cell r="EQ460">
            <v>0</v>
          </cell>
          <cell r="ER460">
            <v>0</v>
          </cell>
          <cell r="ES460">
            <v>0</v>
          </cell>
          <cell r="ET460">
            <v>0</v>
          </cell>
          <cell r="EU460">
            <v>0</v>
          </cell>
          <cell r="EV460">
            <v>0</v>
          </cell>
          <cell r="EW460">
            <v>0</v>
          </cell>
          <cell r="EX460">
            <v>0</v>
          </cell>
          <cell r="EY460">
            <v>0</v>
          </cell>
          <cell r="EZ460">
            <v>0</v>
          </cell>
          <cell r="FA460">
            <v>0</v>
          </cell>
          <cell r="FB460">
            <v>0</v>
          </cell>
          <cell r="FC460">
            <v>0</v>
          </cell>
          <cell r="FD460">
            <v>0</v>
          </cell>
          <cell r="FE460">
            <v>0</v>
          </cell>
          <cell r="FF460">
            <v>0</v>
          </cell>
          <cell r="FG460">
            <v>0</v>
          </cell>
          <cell r="FH460">
            <v>0</v>
          </cell>
          <cell r="FI460">
            <v>0</v>
          </cell>
          <cell r="FJ460">
            <v>0</v>
          </cell>
          <cell r="FK460">
            <v>0</v>
          </cell>
          <cell r="FL460">
            <v>0</v>
          </cell>
          <cell r="FM460">
            <v>0</v>
          </cell>
          <cell r="FN460">
            <v>0</v>
          </cell>
          <cell r="FO460">
            <v>0</v>
          </cell>
          <cell r="FP460">
            <v>0</v>
          </cell>
          <cell r="FQ460">
            <v>0</v>
          </cell>
          <cell r="FR460">
            <v>0</v>
          </cell>
          <cell r="FS460">
            <v>0</v>
          </cell>
          <cell r="FT460">
            <v>0</v>
          </cell>
          <cell r="FU460">
            <v>0</v>
          </cell>
          <cell r="FV460">
            <v>0</v>
          </cell>
          <cell r="FW460">
            <v>0</v>
          </cell>
          <cell r="FX460">
            <v>0</v>
          </cell>
          <cell r="FY460">
            <v>0</v>
          </cell>
          <cell r="FZ460">
            <v>0</v>
          </cell>
          <cell r="GA460">
            <v>0</v>
          </cell>
          <cell r="GB460">
            <v>0</v>
          </cell>
          <cell r="GC460">
            <v>0</v>
          </cell>
          <cell r="GD460">
            <v>0</v>
          </cell>
          <cell r="GE460">
            <v>0</v>
          </cell>
          <cell r="GF460">
            <v>0</v>
          </cell>
          <cell r="GG460">
            <v>0</v>
          </cell>
          <cell r="GH460">
            <v>0</v>
          </cell>
          <cell r="GI460">
            <v>0</v>
          </cell>
          <cell r="GJ460">
            <v>0</v>
          </cell>
          <cell r="GK460">
            <v>0</v>
          </cell>
          <cell r="GL460">
            <v>0</v>
          </cell>
          <cell r="GM460">
            <v>0</v>
          </cell>
          <cell r="GN460">
            <v>0</v>
          </cell>
          <cell r="GO460">
            <v>0</v>
          </cell>
          <cell r="GP460">
            <v>0</v>
          </cell>
          <cell r="GQ460">
            <v>0</v>
          </cell>
          <cell r="GR460">
            <v>0</v>
          </cell>
          <cell r="GS460">
            <v>0</v>
          </cell>
          <cell r="GT460">
            <v>0</v>
          </cell>
          <cell r="GU460">
            <v>0</v>
          </cell>
          <cell r="GV460">
            <v>0</v>
          </cell>
          <cell r="GW460">
            <v>0</v>
          </cell>
          <cell r="GX460">
            <v>0</v>
          </cell>
          <cell r="GY460">
            <v>0</v>
          </cell>
          <cell r="GZ460">
            <v>0</v>
          </cell>
          <cell r="HA460">
            <v>0</v>
          </cell>
          <cell r="HB460">
            <v>0</v>
          </cell>
          <cell r="HC460">
            <v>0</v>
          </cell>
          <cell r="HD460">
            <v>0</v>
          </cell>
          <cell r="HE460">
            <v>0</v>
          </cell>
          <cell r="HF460">
            <v>0</v>
          </cell>
          <cell r="HG460">
            <v>0</v>
          </cell>
          <cell r="HH460">
            <v>0</v>
          </cell>
          <cell r="HI460">
            <v>0</v>
          </cell>
          <cell r="HJ460">
            <v>0</v>
          </cell>
          <cell r="HK460">
            <v>0</v>
          </cell>
          <cell r="HL460">
            <v>0</v>
          </cell>
          <cell r="HM460">
            <v>0</v>
          </cell>
          <cell r="HN460">
            <v>0</v>
          </cell>
          <cell r="HO460">
            <v>0</v>
          </cell>
          <cell r="HP460">
            <v>0</v>
          </cell>
          <cell r="HQ460">
            <v>0</v>
          </cell>
          <cell r="HR460">
            <v>0</v>
          </cell>
          <cell r="HS460">
            <v>0</v>
          </cell>
          <cell r="HT460">
            <v>0</v>
          </cell>
          <cell r="HU460">
            <v>0</v>
          </cell>
          <cell r="HV460">
            <v>0</v>
          </cell>
          <cell r="HW460">
            <v>0</v>
          </cell>
          <cell r="HX460">
            <v>0</v>
          </cell>
          <cell r="HY460">
            <v>0</v>
          </cell>
          <cell r="HZ460">
            <v>0</v>
          </cell>
          <cell r="IA460">
            <v>0</v>
          </cell>
          <cell r="IB460">
            <v>0</v>
          </cell>
          <cell r="IC460">
            <v>0</v>
          </cell>
          <cell r="ID460">
            <v>0</v>
          </cell>
          <cell r="IE460">
            <v>0</v>
          </cell>
          <cell r="IF460">
            <v>0</v>
          </cell>
          <cell r="IG460">
            <v>0</v>
          </cell>
          <cell r="IH460">
            <v>0</v>
          </cell>
          <cell r="II460">
            <v>0</v>
          </cell>
          <cell r="IJ460">
            <v>0</v>
          </cell>
          <cell r="IK460">
            <v>0</v>
          </cell>
          <cell r="IL460">
            <v>0</v>
          </cell>
          <cell r="IM460">
            <v>0</v>
          </cell>
          <cell r="IN460">
            <v>0</v>
          </cell>
          <cell r="IO460">
            <v>0</v>
          </cell>
          <cell r="IP460">
            <v>0</v>
          </cell>
          <cell r="IQ460">
            <v>0</v>
          </cell>
          <cell r="IR460">
            <v>0</v>
          </cell>
          <cell r="IS460">
            <v>0</v>
          </cell>
          <cell r="IT460">
            <v>0</v>
          </cell>
          <cell r="IU460">
            <v>0</v>
          </cell>
          <cell r="IV460">
            <v>0</v>
          </cell>
          <cell r="IW460">
            <v>0</v>
          </cell>
          <cell r="IX460">
            <v>0</v>
          </cell>
          <cell r="IY460">
            <v>0</v>
          </cell>
          <cell r="IZ460">
            <v>0</v>
          </cell>
          <cell r="JA460">
            <v>0</v>
          </cell>
          <cell r="JB460">
            <v>0</v>
          </cell>
          <cell r="JC460">
            <v>0</v>
          </cell>
          <cell r="JD460">
            <v>0</v>
          </cell>
          <cell r="JE460">
            <v>0</v>
          </cell>
        </row>
        <row r="461"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  <cell r="BZ461">
            <v>0</v>
          </cell>
          <cell r="CA461">
            <v>0</v>
          </cell>
          <cell r="CB461">
            <v>0</v>
          </cell>
          <cell r="CC461">
            <v>0</v>
          </cell>
          <cell r="CD461">
            <v>0</v>
          </cell>
          <cell r="CE461">
            <v>0</v>
          </cell>
          <cell r="CF461">
            <v>0</v>
          </cell>
          <cell r="CG461">
            <v>0</v>
          </cell>
          <cell r="CH461">
            <v>0</v>
          </cell>
          <cell r="CI461">
            <v>0</v>
          </cell>
          <cell r="CJ461">
            <v>0</v>
          </cell>
          <cell r="CK461">
            <v>0</v>
          </cell>
          <cell r="CL461">
            <v>0</v>
          </cell>
          <cell r="CM461">
            <v>0</v>
          </cell>
          <cell r="CN461">
            <v>0</v>
          </cell>
          <cell r="CO461">
            <v>0</v>
          </cell>
          <cell r="CP461">
            <v>0</v>
          </cell>
          <cell r="CQ461">
            <v>0</v>
          </cell>
          <cell r="CR461">
            <v>0</v>
          </cell>
          <cell r="CS461">
            <v>0</v>
          </cell>
          <cell r="CT461">
            <v>0</v>
          </cell>
          <cell r="CU461">
            <v>0</v>
          </cell>
          <cell r="CV461">
            <v>0</v>
          </cell>
          <cell r="CW461">
            <v>0</v>
          </cell>
          <cell r="CX461">
            <v>0</v>
          </cell>
          <cell r="CY461">
            <v>0</v>
          </cell>
          <cell r="CZ461">
            <v>0</v>
          </cell>
          <cell r="DA461">
            <v>0</v>
          </cell>
          <cell r="DB461">
            <v>0</v>
          </cell>
          <cell r="DC461">
            <v>0</v>
          </cell>
          <cell r="DD461">
            <v>0</v>
          </cell>
          <cell r="DE461">
            <v>0</v>
          </cell>
          <cell r="DF461">
            <v>0</v>
          </cell>
          <cell r="DG461">
            <v>0</v>
          </cell>
          <cell r="DH461">
            <v>0</v>
          </cell>
          <cell r="DI461">
            <v>0</v>
          </cell>
          <cell r="DJ461">
            <v>0</v>
          </cell>
          <cell r="DK461">
            <v>0</v>
          </cell>
          <cell r="DL461">
            <v>0</v>
          </cell>
          <cell r="DM461">
            <v>0</v>
          </cell>
          <cell r="DN461">
            <v>0</v>
          </cell>
          <cell r="DO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0</v>
          </cell>
          <cell r="DW461">
            <v>0</v>
          </cell>
          <cell r="DX461">
            <v>0</v>
          </cell>
          <cell r="DY461">
            <v>0</v>
          </cell>
          <cell r="DZ461">
            <v>0</v>
          </cell>
          <cell r="EA461">
            <v>0</v>
          </cell>
          <cell r="EB461">
            <v>0</v>
          </cell>
          <cell r="EC461">
            <v>0</v>
          </cell>
          <cell r="ED461">
            <v>0</v>
          </cell>
          <cell r="EE461">
            <v>0</v>
          </cell>
          <cell r="EF461">
            <v>0</v>
          </cell>
          <cell r="EG461">
            <v>0</v>
          </cell>
          <cell r="EH461">
            <v>0</v>
          </cell>
          <cell r="EI461">
            <v>0</v>
          </cell>
          <cell r="EJ461">
            <v>0</v>
          </cell>
          <cell r="EK461">
            <v>0</v>
          </cell>
          <cell r="EL461">
            <v>0</v>
          </cell>
          <cell r="EM461">
            <v>0</v>
          </cell>
          <cell r="EN461">
            <v>0</v>
          </cell>
          <cell r="EO461">
            <v>0</v>
          </cell>
          <cell r="EP461">
            <v>0</v>
          </cell>
          <cell r="EQ461">
            <v>0</v>
          </cell>
          <cell r="ER461">
            <v>0</v>
          </cell>
          <cell r="ES461">
            <v>0</v>
          </cell>
          <cell r="ET461">
            <v>0</v>
          </cell>
          <cell r="EU461">
            <v>0</v>
          </cell>
          <cell r="EV461">
            <v>0</v>
          </cell>
          <cell r="EW461">
            <v>0</v>
          </cell>
          <cell r="EX461">
            <v>0</v>
          </cell>
          <cell r="EY461">
            <v>0</v>
          </cell>
          <cell r="EZ461">
            <v>0</v>
          </cell>
          <cell r="FA461">
            <v>0</v>
          </cell>
          <cell r="FB461">
            <v>0</v>
          </cell>
          <cell r="FC461">
            <v>0</v>
          </cell>
          <cell r="FD461">
            <v>0</v>
          </cell>
          <cell r="FE461">
            <v>0</v>
          </cell>
          <cell r="FF461">
            <v>0</v>
          </cell>
          <cell r="FG461">
            <v>0</v>
          </cell>
          <cell r="FH461">
            <v>0</v>
          </cell>
          <cell r="FI461">
            <v>0</v>
          </cell>
          <cell r="FJ461">
            <v>0</v>
          </cell>
          <cell r="FK461">
            <v>0</v>
          </cell>
          <cell r="FL461">
            <v>0</v>
          </cell>
          <cell r="FM461">
            <v>0</v>
          </cell>
          <cell r="FN461">
            <v>0</v>
          </cell>
          <cell r="FO461">
            <v>0</v>
          </cell>
          <cell r="FP461">
            <v>0</v>
          </cell>
          <cell r="FQ461">
            <v>0</v>
          </cell>
          <cell r="FR461">
            <v>0</v>
          </cell>
          <cell r="FS461">
            <v>0</v>
          </cell>
          <cell r="FT461">
            <v>0</v>
          </cell>
          <cell r="FU461">
            <v>0</v>
          </cell>
          <cell r="FV461">
            <v>0</v>
          </cell>
          <cell r="FW461">
            <v>0</v>
          </cell>
          <cell r="FX461">
            <v>0</v>
          </cell>
          <cell r="FY461">
            <v>0</v>
          </cell>
          <cell r="FZ461">
            <v>0</v>
          </cell>
          <cell r="GA461">
            <v>0</v>
          </cell>
          <cell r="GB461">
            <v>0</v>
          </cell>
          <cell r="GC461">
            <v>0</v>
          </cell>
          <cell r="GD461">
            <v>0</v>
          </cell>
          <cell r="GE461">
            <v>0</v>
          </cell>
          <cell r="GF461">
            <v>0</v>
          </cell>
          <cell r="GG461">
            <v>0</v>
          </cell>
          <cell r="GH461">
            <v>0</v>
          </cell>
          <cell r="GI461">
            <v>0</v>
          </cell>
          <cell r="GJ461">
            <v>0</v>
          </cell>
          <cell r="GK461">
            <v>0</v>
          </cell>
          <cell r="GL461">
            <v>0</v>
          </cell>
          <cell r="GM461">
            <v>0</v>
          </cell>
          <cell r="GN461">
            <v>0</v>
          </cell>
          <cell r="GO461">
            <v>0</v>
          </cell>
          <cell r="GP461">
            <v>0</v>
          </cell>
          <cell r="GQ461">
            <v>0</v>
          </cell>
          <cell r="GR461">
            <v>0</v>
          </cell>
          <cell r="GS461">
            <v>0</v>
          </cell>
          <cell r="GT461">
            <v>0</v>
          </cell>
          <cell r="GU461">
            <v>0</v>
          </cell>
          <cell r="GV461">
            <v>0</v>
          </cell>
          <cell r="GW461">
            <v>0</v>
          </cell>
          <cell r="GX461">
            <v>0</v>
          </cell>
          <cell r="GY461">
            <v>0</v>
          </cell>
          <cell r="GZ461">
            <v>0</v>
          </cell>
          <cell r="HA461">
            <v>0</v>
          </cell>
          <cell r="HB461">
            <v>0</v>
          </cell>
          <cell r="HC461">
            <v>0</v>
          </cell>
          <cell r="HD461">
            <v>0</v>
          </cell>
          <cell r="HE461">
            <v>0</v>
          </cell>
          <cell r="HF461">
            <v>0</v>
          </cell>
          <cell r="HG461">
            <v>0</v>
          </cell>
          <cell r="HH461">
            <v>0</v>
          </cell>
          <cell r="HI461">
            <v>0</v>
          </cell>
          <cell r="HJ461">
            <v>0</v>
          </cell>
          <cell r="HK461">
            <v>0</v>
          </cell>
          <cell r="HL461">
            <v>0</v>
          </cell>
          <cell r="HM461">
            <v>0</v>
          </cell>
          <cell r="HN461">
            <v>0</v>
          </cell>
          <cell r="HO461">
            <v>0</v>
          </cell>
          <cell r="HP461">
            <v>0</v>
          </cell>
          <cell r="HQ461">
            <v>0</v>
          </cell>
          <cell r="HR461">
            <v>0</v>
          </cell>
          <cell r="HS461">
            <v>0</v>
          </cell>
          <cell r="HT461">
            <v>0</v>
          </cell>
          <cell r="HU461">
            <v>0</v>
          </cell>
          <cell r="HV461">
            <v>0</v>
          </cell>
          <cell r="HW461">
            <v>0</v>
          </cell>
          <cell r="HX461">
            <v>0</v>
          </cell>
          <cell r="HY461">
            <v>0</v>
          </cell>
          <cell r="HZ461">
            <v>0</v>
          </cell>
          <cell r="IA461">
            <v>0</v>
          </cell>
          <cell r="IB461">
            <v>0</v>
          </cell>
          <cell r="IC461">
            <v>0</v>
          </cell>
          <cell r="ID461">
            <v>0</v>
          </cell>
          <cell r="IE461">
            <v>0</v>
          </cell>
          <cell r="IF461">
            <v>0</v>
          </cell>
          <cell r="IG461">
            <v>0</v>
          </cell>
          <cell r="IH461">
            <v>0</v>
          </cell>
          <cell r="II461">
            <v>0</v>
          </cell>
          <cell r="IJ461">
            <v>0</v>
          </cell>
          <cell r="IK461">
            <v>0</v>
          </cell>
          <cell r="IL461">
            <v>0</v>
          </cell>
          <cell r="IM461">
            <v>0</v>
          </cell>
          <cell r="IN461">
            <v>0</v>
          </cell>
          <cell r="IO461">
            <v>0</v>
          </cell>
          <cell r="IP461">
            <v>0</v>
          </cell>
          <cell r="IQ461">
            <v>0</v>
          </cell>
          <cell r="IR461">
            <v>0</v>
          </cell>
          <cell r="IS461">
            <v>0</v>
          </cell>
          <cell r="IT461">
            <v>0</v>
          </cell>
          <cell r="IU461">
            <v>0</v>
          </cell>
          <cell r="IV461">
            <v>0</v>
          </cell>
          <cell r="IW461">
            <v>0</v>
          </cell>
          <cell r="IX461">
            <v>0</v>
          </cell>
          <cell r="IY461">
            <v>0</v>
          </cell>
          <cell r="IZ461">
            <v>0</v>
          </cell>
          <cell r="JA461">
            <v>0</v>
          </cell>
          <cell r="JB461">
            <v>0</v>
          </cell>
          <cell r="JC461">
            <v>0</v>
          </cell>
          <cell r="JD461">
            <v>0</v>
          </cell>
          <cell r="JE461">
            <v>0</v>
          </cell>
        </row>
        <row r="462"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  <cell r="BZ462">
            <v>0</v>
          </cell>
          <cell r="CA462">
            <v>0</v>
          </cell>
          <cell r="CB462">
            <v>0</v>
          </cell>
          <cell r="CC462">
            <v>0</v>
          </cell>
          <cell r="CD462">
            <v>0</v>
          </cell>
          <cell r="CE462">
            <v>0</v>
          </cell>
          <cell r="CF462">
            <v>0</v>
          </cell>
          <cell r="CG462">
            <v>0</v>
          </cell>
          <cell r="CH462">
            <v>0</v>
          </cell>
          <cell r="CI462">
            <v>0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P462">
            <v>0</v>
          </cell>
          <cell r="CQ462">
            <v>0</v>
          </cell>
          <cell r="CR462">
            <v>0</v>
          </cell>
          <cell r="CS462">
            <v>0</v>
          </cell>
          <cell r="CT462">
            <v>0</v>
          </cell>
          <cell r="CU462">
            <v>0</v>
          </cell>
          <cell r="CV462">
            <v>0</v>
          </cell>
          <cell r="CW462">
            <v>0</v>
          </cell>
          <cell r="CX462">
            <v>0</v>
          </cell>
          <cell r="CY462">
            <v>0</v>
          </cell>
          <cell r="CZ462">
            <v>0</v>
          </cell>
          <cell r="DA462">
            <v>0</v>
          </cell>
          <cell r="DB462">
            <v>0</v>
          </cell>
          <cell r="DC462">
            <v>0</v>
          </cell>
          <cell r="DD462">
            <v>0</v>
          </cell>
          <cell r="DE462">
            <v>0</v>
          </cell>
          <cell r="DF462">
            <v>0</v>
          </cell>
          <cell r="DG462">
            <v>0</v>
          </cell>
          <cell r="DH462">
            <v>0</v>
          </cell>
          <cell r="DI462">
            <v>0</v>
          </cell>
          <cell r="DJ462">
            <v>0</v>
          </cell>
          <cell r="DK462">
            <v>0</v>
          </cell>
          <cell r="DL462">
            <v>0</v>
          </cell>
          <cell r="DM462">
            <v>0</v>
          </cell>
          <cell r="DN462">
            <v>0</v>
          </cell>
          <cell r="DO462">
            <v>0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0</v>
          </cell>
          <cell r="DV462">
            <v>0</v>
          </cell>
          <cell r="DW462">
            <v>0</v>
          </cell>
          <cell r="DX462">
            <v>0</v>
          </cell>
          <cell r="DY462">
            <v>0</v>
          </cell>
          <cell r="DZ462">
            <v>0</v>
          </cell>
          <cell r="EA462">
            <v>0</v>
          </cell>
          <cell r="EB462">
            <v>0</v>
          </cell>
          <cell r="EC462">
            <v>0</v>
          </cell>
          <cell r="ED462">
            <v>0</v>
          </cell>
          <cell r="EE462">
            <v>0</v>
          </cell>
          <cell r="EF462">
            <v>0</v>
          </cell>
          <cell r="EG462">
            <v>0</v>
          </cell>
          <cell r="EH462">
            <v>0</v>
          </cell>
          <cell r="EI462">
            <v>0</v>
          </cell>
          <cell r="EJ462">
            <v>0</v>
          </cell>
          <cell r="EK462">
            <v>0</v>
          </cell>
          <cell r="EL462">
            <v>0</v>
          </cell>
          <cell r="EM462">
            <v>0</v>
          </cell>
          <cell r="EN462">
            <v>0</v>
          </cell>
          <cell r="EO462">
            <v>0</v>
          </cell>
          <cell r="EP462">
            <v>0</v>
          </cell>
          <cell r="EQ462">
            <v>0</v>
          </cell>
          <cell r="ER462">
            <v>0</v>
          </cell>
          <cell r="ES462">
            <v>0</v>
          </cell>
          <cell r="ET462">
            <v>0</v>
          </cell>
          <cell r="EU462">
            <v>0</v>
          </cell>
          <cell r="EV462">
            <v>0</v>
          </cell>
          <cell r="EW462">
            <v>0</v>
          </cell>
          <cell r="EX462">
            <v>0</v>
          </cell>
          <cell r="EY462">
            <v>0</v>
          </cell>
          <cell r="EZ462">
            <v>0</v>
          </cell>
          <cell r="FA462">
            <v>0</v>
          </cell>
          <cell r="FB462">
            <v>0</v>
          </cell>
          <cell r="FC462">
            <v>0</v>
          </cell>
          <cell r="FD462">
            <v>0</v>
          </cell>
          <cell r="FE462">
            <v>0</v>
          </cell>
          <cell r="FF462">
            <v>0</v>
          </cell>
          <cell r="FG462">
            <v>0</v>
          </cell>
          <cell r="FH462">
            <v>0</v>
          </cell>
          <cell r="FI462">
            <v>0</v>
          </cell>
          <cell r="FJ462">
            <v>0</v>
          </cell>
          <cell r="FK462">
            <v>0</v>
          </cell>
          <cell r="FL462">
            <v>0</v>
          </cell>
          <cell r="FM462">
            <v>0</v>
          </cell>
          <cell r="FN462">
            <v>0</v>
          </cell>
          <cell r="FO462">
            <v>0</v>
          </cell>
          <cell r="FP462">
            <v>0</v>
          </cell>
          <cell r="FQ462">
            <v>0</v>
          </cell>
          <cell r="FR462">
            <v>0</v>
          </cell>
          <cell r="FS462">
            <v>0</v>
          </cell>
          <cell r="FT462">
            <v>0</v>
          </cell>
          <cell r="FU462">
            <v>0</v>
          </cell>
          <cell r="FV462">
            <v>0</v>
          </cell>
          <cell r="FW462">
            <v>0</v>
          </cell>
          <cell r="FX462">
            <v>0</v>
          </cell>
          <cell r="FY462">
            <v>0</v>
          </cell>
          <cell r="FZ462">
            <v>0</v>
          </cell>
          <cell r="GA462">
            <v>0</v>
          </cell>
          <cell r="GB462">
            <v>0</v>
          </cell>
          <cell r="GC462">
            <v>0</v>
          </cell>
          <cell r="GD462">
            <v>0</v>
          </cell>
          <cell r="GE462">
            <v>0</v>
          </cell>
          <cell r="GF462">
            <v>0</v>
          </cell>
          <cell r="GG462">
            <v>0</v>
          </cell>
          <cell r="GH462">
            <v>0</v>
          </cell>
          <cell r="GI462">
            <v>0</v>
          </cell>
          <cell r="GJ462">
            <v>0</v>
          </cell>
          <cell r="GK462">
            <v>0</v>
          </cell>
          <cell r="GL462">
            <v>0</v>
          </cell>
          <cell r="GM462">
            <v>0</v>
          </cell>
          <cell r="GN462">
            <v>0</v>
          </cell>
          <cell r="GO462">
            <v>0</v>
          </cell>
          <cell r="GP462">
            <v>0</v>
          </cell>
          <cell r="GQ462">
            <v>0</v>
          </cell>
          <cell r="GR462">
            <v>0</v>
          </cell>
          <cell r="GS462">
            <v>0</v>
          </cell>
          <cell r="GT462">
            <v>0</v>
          </cell>
          <cell r="GU462">
            <v>0</v>
          </cell>
          <cell r="GV462">
            <v>0</v>
          </cell>
          <cell r="GW462">
            <v>0</v>
          </cell>
          <cell r="GX462">
            <v>0</v>
          </cell>
          <cell r="GY462">
            <v>0</v>
          </cell>
          <cell r="GZ462">
            <v>0</v>
          </cell>
          <cell r="HA462">
            <v>0</v>
          </cell>
          <cell r="HB462">
            <v>0</v>
          </cell>
          <cell r="HC462">
            <v>0</v>
          </cell>
          <cell r="HD462">
            <v>0</v>
          </cell>
          <cell r="HE462">
            <v>0</v>
          </cell>
          <cell r="HF462">
            <v>0</v>
          </cell>
          <cell r="HG462">
            <v>0</v>
          </cell>
          <cell r="HH462">
            <v>0</v>
          </cell>
          <cell r="HI462">
            <v>0</v>
          </cell>
          <cell r="HJ462">
            <v>0</v>
          </cell>
          <cell r="HK462">
            <v>0</v>
          </cell>
          <cell r="HL462">
            <v>0</v>
          </cell>
          <cell r="HM462">
            <v>0</v>
          </cell>
          <cell r="HN462">
            <v>0</v>
          </cell>
          <cell r="HO462">
            <v>0</v>
          </cell>
          <cell r="HP462">
            <v>0</v>
          </cell>
          <cell r="HQ462">
            <v>0</v>
          </cell>
          <cell r="HR462">
            <v>0</v>
          </cell>
          <cell r="HS462">
            <v>0</v>
          </cell>
          <cell r="HT462">
            <v>0</v>
          </cell>
          <cell r="HU462">
            <v>0</v>
          </cell>
          <cell r="HV462">
            <v>0</v>
          </cell>
          <cell r="HW462">
            <v>0</v>
          </cell>
          <cell r="HX462">
            <v>0</v>
          </cell>
          <cell r="HY462">
            <v>0</v>
          </cell>
          <cell r="HZ462">
            <v>0</v>
          </cell>
          <cell r="IA462">
            <v>0</v>
          </cell>
          <cell r="IB462">
            <v>0</v>
          </cell>
          <cell r="IC462">
            <v>0</v>
          </cell>
          <cell r="ID462">
            <v>0</v>
          </cell>
          <cell r="IE462">
            <v>0</v>
          </cell>
          <cell r="IF462">
            <v>0</v>
          </cell>
          <cell r="IG462">
            <v>0</v>
          </cell>
          <cell r="IH462">
            <v>0</v>
          </cell>
          <cell r="II462">
            <v>0</v>
          </cell>
          <cell r="IJ462">
            <v>0</v>
          </cell>
          <cell r="IK462">
            <v>0</v>
          </cell>
          <cell r="IL462">
            <v>0</v>
          </cell>
          <cell r="IM462">
            <v>0</v>
          </cell>
          <cell r="IN462">
            <v>0</v>
          </cell>
          <cell r="IO462">
            <v>0</v>
          </cell>
          <cell r="IP462">
            <v>0</v>
          </cell>
          <cell r="IQ462">
            <v>0</v>
          </cell>
          <cell r="IR462">
            <v>0</v>
          </cell>
          <cell r="IS462">
            <v>0</v>
          </cell>
          <cell r="IT462">
            <v>0</v>
          </cell>
          <cell r="IU462">
            <v>0</v>
          </cell>
          <cell r="IV462">
            <v>0</v>
          </cell>
          <cell r="IW462">
            <v>0</v>
          </cell>
          <cell r="IX462">
            <v>0</v>
          </cell>
          <cell r="IY462">
            <v>0</v>
          </cell>
          <cell r="IZ462">
            <v>0</v>
          </cell>
          <cell r="JA462">
            <v>0</v>
          </cell>
          <cell r="JB462">
            <v>0</v>
          </cell>
          <cell r="JC462">
            <v>0</v>
          </cell>
          <cell r="JD462">
            <v>0</v>
          </cell>
          <cell r="JE462">
            <v>0</v>
          </cell>
        </row>
        <row r="463"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  <cell r="BZ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  <cell r="CE463">
            <v>0</v>
          </cell>
          <cell r="CF463">
            <v>0</v>
          </cell>
          <cell r="CG463">
            <v>0</v>
          </cell>
          <cell r="CH463">
            <v>0</v>
          </cell>
          <cell r="CI463">
            <v>0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P463">
            <v>0</v>
          </cell>
          <cell r="CQ463">
            <v>0</v>
          </cell>
          <cell r="CR463">
            <v>0</v>
          </cell>
          <cell r="CS463">
            <v>0</v>
          </cell>
          <cell r="CT463">
            <v>0</v>
          </cell>
          <cell r="CU463">
            <v>0</v>
          </cell>
          <cell r="CV463">
            <v>0</v>
          </cell>
          <cell r="CW463">
            <v>0</v>
          </cell>
          <cell r="CX463">
            <v>0</v>
          </cell>
          <cell r="CY463">
            <v>0</v>
          </cell>
          <cell r="CZ463">
            <v>0</v>
          </cell>
          <cell r="DA463">
            <v>0</v>
          </cell>
          <cell r="DB463">
            <v>0</v>
          </cell>
          <cell r="DC463">
            <v>0</v>
          </cell>
          <cell r="DD463">
            <v>0</v>
          </cell>
          <cell r="DE463">
            <v>0</v>
          </cell>
          <cell r="DF463">
            <v>0</v>
          </cell>
          <cell r="DG463">
            <v>0</v>
          </cell>
          <cell r="DH463">
            <v>0</v>
          </cell>
          <cell r="DI463">
            <v>0</v>
          </cell>
          <cell r="DJ463">
            <v>0</v>
          </cell>
          <cell r="DK463">
            <v>0</v>
          </cell>
          <cell r="DL463">
            <v>0</v>
          </cell>
          <cell r="DM463">
            <v>0</v>
          </cell>
          <cell r="DN463">
            <v>0</v>
          </cell>
          <cell r="DO463">
            <v>0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0</v>
          </cell>
          <cell r="DV463">
            <v>0</v>
          </cell>
          <cell r="DW463">
            <v>0</v>
          </cell>
          <cell r="DX463">
            <v>0</v>
          </cell>
          <cell r="DY463">
            <v>0</v>
          </cell>
          <cell r="DZ463">
            <v>0</v>
          </cell>
          <cell r="EA463">
            <v>0</v>
          </cell>
          <cell r="EB463">
            <v>0</v>
          </cell>
          <cell r="EC463">
            <v>0</v>
          </cell>
          <cell r="ED463">
            <v>0</v>
          </cell>
          <cell r="EE463">
            <v>0</v>
          </cell>
          <cell r="EF463">
            <v>0</v>
          </cell>
          <cell r="EG463">
            <v>0</v>
          </cell>
          <cell r="EH463">
            <v>0</v>
          </cell>
          <cell r="EI463">
            <v>0</v>
          </cell>
          <cell r="EJ463">
            <v>0</v>
          </cell>
          <cell r="EK463">
            <v>0</v>
          </cell>
          <cell r="EL463">
            <v>0</v>
          </cell>
          <cell r="EM463">
            <v>0</v>
          </cell>
          <cell r="EN463">
            <v>0</v>
          </cell>
          <cell r="EO463">
            <v>0</v>
          </cell>
          <cell r="EP463">
            <v>0</v>
          </cell>
          <cell r="EQ463">
            <v>0</v>
          </cell>
          <cell r="ER463">
            <v>0</v>
          </cell>
          <cell r="ES463">
            <v>0</v>
          </cell>
          <cell r="ET463">
            <v>0</v>
          </cell>
          <cell r="EU463">
            <v>0</v>
          </cell>
          <cell r="EV463">
            <v>0</v>
          </cell>
          <cell r="EW463">
            <v>0</v>
          </cell>
          <cell r="EX463">
            <v>0</v>
          </cell>
          <cell r="EY463">
            <v>0</v>
          </cell>
          <cell r="EZ463">
            <v>0</v>
          </cell>
          <cell r="FA463">
            <v>0</v>
          </cell>
          <cell r="FB463">
            <v>0</v>
          </cell>
          <cell r="FC463">
            <v>0</v>
          </cell>
          <cell r="FD463">
            <v>0</v>
          </cell>
          <cell r="FE463">
            <v>0</v>
          </cell>
          <cell r="FF463">
            <v>0</v>
          </cell>
          <cell r="FG463">
            <v>0</v>
          </cell>
          <cell r="FH463">
            <v>0</v>
          </cell>
          <cell r="FI463">
            <v>0</v>
          </cell>
          <cell r="FJ463">
            <v>0</v>
          </cell>
          <cell r="FK463">
            <v>0</v>
          </cell>
          <cell r="FL463">
            <v>0</v>
          </cell>
          <cell r="FM463">
            <v>0</v>
          </cell>
          <cell r="FN463">
            <v>0</v>
          </cell>
          <cell r="FO463">
            <v>0</v>
          </cell>
          <cell r="FP463">
            <v>0</v>
          </cell>
          <cell r="FQ463">
            <v>0</v>
          </cell>
          <cell r="FR463">
            <v>0</v>
          </cell>
          <cell r="FS463">
            <v>0</v>
          </cell>
          <cell r="FT463">
            <v>0</v>
          </cell>
          <cell r="FU463">
            <v>0</v>
          </cell>
          <cell r="FV463">
            <v>0</v>
          </cell>
          <cell r="FW463">
            <v>0</v>
          </cell>
          <cell r="FX463">
            <v>0</v>
          </cell>
          <cell r="FY463">
            <v>0</v>
          </cell>
          <cell r="FZ463">
            <v>0</v>
          </cell>
          <cell r="GA463">
            <v>0</v>
          </cell>
          <cell r="GB463">
            <v>0</v>
          </cell>
          <cell r="GC463">
            <v>0</v>
          </cell>
          <cell r="GD463">
            <v>0</v>
          </cell>
          <cell r="GE463">
            <v>0</v>
          </cell>
          <cell r="GF463">
            <v>0</v>
          </cell>
          <cell r="GG463">
            <v>0</v>
          </cell>
          <cell r="GH463">
            <v>0</v>
          </cell>
          <cell r="GI463">
            <v>0</v>
          </cell>
          <cell r="GJ463">
            <v>0</v>
          </cell>
          <cell r="GK463">
            <v>0</v>
          </cell>
          <cell r="GL463">
            <v>0</v>
          </cell>
          <cell r="GM463">
            <v>0</v>
          </cell>
          <cell r="GN463">
            <v>0</v>
          </cell>
          <cell r="GO463">
            <v>0</v>
          </cell>
          <cell r="GP463">
            <v>0</v>
          </cell>
          <cell r="GQ463">
            <v>0</v>
          </cell>
          <cell r="GR463">
            <v>0</v>
          </cell>
          <cell r="GS463">
            <v>0</v>
          </cell>
          <cell r="GT463">
            <v>0</v>
          </cell>
          <cell r="GU463">
            <v>0</v>
          </cell>
          <cell r="GV463">
            <v>0</v>
          </cell>
          <cell r="GW463">
            <v>0</v>
          </cell>
          <cell r="GX463">
            <v>0</v>
          </cell>
          <cell r="GY463">
            <v>0</v>
          </cell>
          <cell r="GZ463">
            <v>0</v>
          </cell>
          <cell r="HA463">
            <v>0</v>
          </cell>
          <cell r="HB463">
            <v>0</v>
          </cell>
          <cell r="HC463">
            <v>0</v>
          </cell>
          <cell r="HD463">
            <v>0</v>
          </cell>
          <cell r="HE463">
            <v>0</v>
          </cell>
          <cell r="HF463">
            <v>0</v>
          </cell>
          <cell r="HG463">
            <v>0</v>
          </cell>
          <cell r="HH463">
            <v>0</v>
          </cell>
          <cell r="HI463">
            <v>0</v>
          </cell>
          <cell r="HJ463">
            <v>0</v>
          </cell>
          <cell r="HK463">
            <v>0</v>
          </cell>
          <cell r="HL463">
            <v>0</v>
          </cell>
          <cell r="HM463">
            <v>0</v>
          </cell>
          <cell r="HN463">
            <v>0</v>
          </cell>
          <cell r="HO463">
            <v>0</v>
          </cell>
          <cell r="HP463">
            <v>0</v>
          </cell>
          <cell r="HQ463">
            <v>0</v>
          </cell>
          <cell r="HR463">
            <v>0</v>
          </cell>
          <cell r="HS463">
            <v>0</v>
          </cell>
          <cell r="HT463">
            <v>0</v>
          </cell>
          <cell r="HU463">
            <v>0</v>
          </cell>
          <cell r="HV463">
            <v>0</v>
          </cell>
          <cell r="HW463">
            <v>0</v>
          </cell>
          <cell r="HX463">
            <v>0</v>
          </cell>
          <cell r="HY463">
            <v>0</v>
          </cell>
          <cell r="HZ463">
            <v>0</v>
          </cell>
          <cell r="IA463">
            <v>0</v>
          </cell>
          <cell r="IB463">
            <v>0</v>
          </cell>
          <cell r="IC463">
            <v>0</v>
          </cell>
          <cell r="ID463">
            <v>0</v>
          </cell>
          <cell r="IE463">
            <v>0</v>
          </cell>
          <cell r="IF463">
            <v>0</v>
          </cell>
          <cell r="IG463">
            <v>0</v>
          </cell>
          <cell r="IH463">
            <v>0</v>
          </cell>
          <cell r="II463">
            <v>0</v>
          </cell>
          <cell r="IJ463">
            <v>0</v>
          </cell>
          <cell r="IK463">
            <v>0</v>
          </cell>
          <cell r="IL463">
            <v>0</v>
          </cell>
          <cell r="IM463">
            <v>0</v>
          </cell>
          <cell r="IN463">
            <v>0</v>
          </cell>
          <cell r="IO463">
            <v>0</v>
          </cell>
          <cell r="IP463">
            <v>0</v>
          </cell>
          <cell r="IQ463">
            <v>0</v>
          </cell>
          <cell r="IR463">
            <v>0</v>
          </cell>
          <cell r="IS463">
            <v>0</v>
          </cell>
          <cell r="IT463">
            <v>0</v>
          </cell>
          <cell r="IU463">
            <v>0</v>
          </cell>
          <cell r="IV463">
            <v>0</v>
          </cell>
          <cell r="IW463">
            <v>0</v>
          </cell>
          <cell r="IX463">
            <v>0</v>
          </cell>
          <cell r="IY463">
            <v>0</v>
          </cell>
          <cell r="IZ463">
            <v>0</v>
          </cell>
          <cell r="JA463">
            <v>0</v>
          </cell>
          <cell r="JB463">
            <v>0</v>
          </cell>
          <cell r="JC463">
            <v>0</v>
          </cell>
          <cell r="JD463">
            <v>0</v>
          </cell>
          <cell r="JE463">
            <v>0</v>
          </cell>
        </row>
        <row r="464"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  <cell r="BZ464">
            <v>0</v>
          </cell>
          <cell r="CA464">
            <v>0</v>
          </cell>
          <cell r="CB464">
            <v>0</v>
          </cell>
          <cell r="CC464">
            <v>0</v>
          </cell>
          <cell r="CD464">
            <v>0</v>
          </cell>
          <cell r="CE464">
            <v>0</v>
          </cell>
          <cell r="CF464">
            <v>0</v>
          </cell>
          <cell r="CG464">
            <v>0</v>
          </cell>
          <cell r="CH464">
            <v>0</v>
          </cell>
          <cell r="CI464">
            <v>0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P464">
            <v>0</v>
          </cell>
          <cell r="CQ464">
            <v>0</v>
          </cell>
          <cell r="CR464">
            <v>0</v>
          </cell>
          <cell r="CS464">
            <v>0</v>
          </cell>
          <cell r="CT464">
            <v>0</v>
          </cell>
          <cell r="CU464">
            <v>0</v>
          </cell>
          <cell r="CV464">
            <v>0</v>
          </cell>
          <cell r="CW464">
            <v>0</v>
          </cell>
          <cell r="CX464">
            <v>0</v>
          </cell>
          <cell r="CY464">
            <v>0</v>
          </cell>
          <cell r="CZ464">
            <v>0</v>
          </cell>
          <cell r="DA464">
            <v>0</v>
          </cell>
          <cell r="DB464">
            <v>0</v>
          </cell>
          <cell r="DC464">
            <v>0</v>
          </cell>
          <cell r="DD464">
            <v>0</v>
          </cell>
          <cell r="DE464">
            <v>0</v>
          </cell>
          <cell r="DF464">
            <v>0</v>
          </cell>
          <cell r="DG464">
            <v>0</v>
          </cell>
          <cell r="DH464">
            <v>0</v>
          </cell>
          <cell r="DI464">
            <v>0</v>
          </cell>
          <cell r="DJ464">
            <v>0</v>
          </cell>
          <cell r="DK464">
            <v>0</v>
          </cell>
          <cell r="DL464">
            <v>0</v>
          </cell>
          <cell r="DM464">
            <v>0</v>
          </cell>
          <cell r="DN464">
            <v>0</v>
          </cell>
          <cell r="DO464">
            <v>0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0</v>
          </cell>
          <cell r="DV464">
            <v>0</v>
          </cell>
          <cell r="DW464">
            <v>0</v>
          </cell>
          <cell r="DX464">
            <v>0</v>
          </cell>
          <cell r="DY464">
            <v>0</v>
          </cell>
          <cell r="DZ464">
            <v>0</v>
          </cell>
          <cell r="EA464">
            <v>0</v>
          </cell>
          <cell r="EB464">
            <v>0</v>
          </cell>
          <cell r="EC464">
            <v>0</v>
          </cell>
          <cell r="ED464">
            <v>0</v>
          </cell>
          <cell r="EE464">
            <v>0</v>
          </cell>
          <cell r="EF464">
            <v>0</v>
          </cell>
          <cell r="EG464">
            <v>0</v>
          </cell>
          <cell r="EH464">
            <v>0</v>
          </cell>
          <cell r="EI464">
            <v>0</v>
          </cell>
          <cell r="EJ464">
            <v>0</v>
          </cell>
          <cell r="EK464">
            <v>0</v>
          </cell>
          <cell r="EL464">
            <v>0</v>
          </cell>
          <cell r="EM464">
            <v>0</v>
          </cell>
          <cell r="EN464">
            <v>0</v>
          </cell>
          <cell r="EO464">
            <v>0</v>
          </cell>
          <cell r="EP464">
            <v>0</v>
          </cell>
          <cell r="EQ464">
            <v>0</v>
          </cell>
          <cell r="ER464">
            <v>0</v>
          </cell>
          <cell r="ES464">
            <v>0</v>
          </cell>
          <cell r="ET464">
            <v>0</v>
          </cell>
          <cell r="EU464">
            <v>0</v>
          </cell>
          <cell r="EV464">
            <v>0</v>
          </cell>
          <cell r="EW464">
            <v>0</v>
          </cell>
          <cell r="EX464">
            <v>0</v>
          </cell>
          <cell r="EY464">
            <v>0</v>
          </cell>
          <cell r="EZ464">
            <v>0</v>
          </cell>
          <cell r="FA464">
            <v>0</v>
          </cell>
          <cell r="FB464">
            <v>0</v>
          </cell>
          <cell r="FC464">
            <v>0</v>
          </cell>
          <cell r="FD464">
            <v>0</v>
          </cell>
          <cell r="FE464">
            <v>0</v>
          </cell>
          <cell r="FF464">
            <v>0</v>
          </cell>
          <cell r="FG464">
            <v>0</v>
          </cell>
          <cell r="FH464">
            <v>0</v>
          </cell>
          <cell r="FI464">
            <v>0</v>
          </cell>
          <cell r="FJ464">
            <v>0</v>
          </cell>
          <cell r="FK464">
            <v>0</v>
          </cell>
          <cell r="FL464">
            <v>0</v>
          </cell>
          <cell r="FM464">
            <v>0</v>
          </cell>
          <cell r="FN464">
            <v>0</v>
          </cell>
          <cell r="FO464">
            <v>0</v>
          </cell>
          <cell r="FP464">
            <v>0</v>
          </cell>
          <cell r="FQ464">
            <v>0</v>
          </cell>
          <cell r="FR464">
            <v>0</v>
          </cell>
          <cell r="FS464">
            <v>0</v>
          </cell>
          <cell r="FT464">
            <v>0</v>
          </cell>
          <cell r="FU464">
            <v>0</v>
          </cell>
          <cell r="FV464">
            <v>0</v>
          </cell>
          <cell r="FW464">
            <v>0</v>
          </cell>
          <cell r="FX464">
            <v>0</v>
          </cell>
          <cell r="FY464">
            <v>0</v>
          </cell>
          <cell r="FZ464">
            <v>0</v>
          </cell>
          <cell r="GA464">
            <v>0</v>
          </cell>
          <cell r="GB464">
            <v>0</v>
          </cell>
          <cell r="GC464">
            <v>0</v>
          </cell>
          <cell r="GD464">
            <v>0</v>
          </cell>
          <cell r="GE464">
            <v>0</v>
          </cell>
          <cell r="GF464">
            <v>0</v>
          </cell>
          <cell r="GG464">
            <v>0</v>
          </cell>
          <cell r="GH464">
            <v>0</v>
          </cell>
          <cell r="GI464">
            <v>0</v>
          </cell>
          <cell r="GJ464">
            <v>0</v>
          </cell>
          <cell r="GK464">
            <v>0</v>
          </cell>
          <cell r="GL464">
            <v>0</v>
          </cell>
          <cell r="GM464">
            <v>0</v>
          </cell>
          <cell r="GN464">
            <v>0</v>
          </cell>
          <cell r="GO464">
            <v>0</v>
          </cell>
          <cell r="GP464">
            <v>0</v>
          </cell>
          <cell r="GQ464">
            <v>0</v>
          </cell>
          <cell r="GR464">
            <v>0</v>
          </cell>
          <cell r="GS464">
            <v>0</v>
          </cell>
          <cell r="GT464">
            <v>0</v>
          </cell>
          <cell r="GU464">
            <v>0</v>
          </cell>
          <cell r="GV464">
            <v>0</v>
          </cell>
          <cell r="GW464">
            <v>0</v>
          </cell>
          <cell r="GX464">
            <v>0</v>
          </cell>
          <cell r="GY464">
            <v>0</v>
          </cell>
          <cell r="GZ464">
            <v>0</v>
          </cell>
          <cell r="HA464">
            <v>0</v>
          </cell>
          <cell r="HB464">
            <v>0</v>
          </cell>
          <cell r="HC464">
            <v>0</v>
          </cell>
          <cell r="HD464">
            <v>0</v>
          </cell>
          <cell r="HE464">
            <v>0</v>
          </cell>
          <cell r="HF464">
            <v>0</v>
          </cell>
          <cell r="HG464">
            <v>0</v>
          </cell>
          <cell r="HH464">
            <v>0</v>
          </cell>
          <cell r="HI464">
            <v>0</v>
          </cell>
          <cell r="HJ464">
            <v>0</v>
          </cell>
          <cell r="HK464">
            <v>0</v>
          </cell>
          <cell r="HL464">
            <v>0</v>
          </cell>
          <cell r="HM464">
            <v>0</v>
          </cell>
          <cell r="HN464">
            <v>0</v>
          </cell>
          <cell r="HO464">
            <v>0</v>
          </cell>
          <cell r="HP464">
            <v>0</v>
          </cell>
          <cell r="HQ464">
            <v>0</v>
          </cell>
          <cell r="HR464">
            <v>0</v>
          </cell>
          <cell r="HS464">
            <v>0</v>
          </cell>
          <cell r="HT464">
            <v>0</v>
          </cell>
          <cell r="HU464">
            <v>0</v>
          </cell>
          <cell r="HV464">
            <v>0</v>
          </cell>
          <cell r="HW464">
            <v>0</v>
          </cell>
          <cell r="HX464">
            <v>0</v>
          </cell>
          <cell r="HY464">
            <v>0</v>
          </cell>
          <cell r="HZ464">
            <v>0</v>
          </cell>
          <cell r="IA464">
            <v>0</v>
          </cell>
          <cell r="IB464">
            <v>0</v>
          </cell>
          <cell r="IC464">
            <v>0</v>
          </cell>
          <cell r="ID464">
            <v>0</v>
          </cell>
          <cell r="IE464">
            <v>0</v>
          </cell>
          <cell r="IF464">
            <v>0</v>
          </cell>
          <cell r="IG464">
            <v>0</v>
          </cell>
          <cell r="IH464">
            <v>0</v>
          </cell>
          <cell r="II464">
            <v>0</v>
          </cell>
          <cell r="IJ464">
            <v>0</v>
          </cell>
          <cell r="IK464">
            <v>0</v>
          </cell>
          <cell r="IL464">
            <v>0</v>
          </cell>
          <cell r="IM464">
            <v>0</v>
          </cell>
          <cell r="IN464">
            <v>0</v>
          </cell>
          <cell r="IO464">
            <v>0</v>
          </cell>
          <cell r="IP464">
            <v>0</v>
          </cell>
          <cell r="IQ464">
            <v>0</v>
          </cell>
          <cell r="IR464">
            <v>0</v>
          </cell>
          <cell r="IS464">
            <v>0</v>
          </cell>
          <cell r="IT464">
            <v>0</v>
          </cell>
          <cell r="IU464">
            <v>0</v>
          </cell>
          <cell r="IV464">
            <v>0</v>
          </cell>
          <cell r="IW464">
            <v>0</v>
          </cell>
          <cell r="IX464">
            <v>0</v>
          </cell>
          <cell r="IY464">
            <v>0</v>
          </cell>
          <cell r="IZ464">
            <v>0</v>
          </cell>
          <cell r="JA464">
            <v>0</v>
          </cell>
          <cell r="JB464">
            <v>0</v>
          </cell>
          <cell r="JC464">
            <v>0</v>
          </cell>
          <cell r="JD464">
            <v>0</v>
          </cell>
          <cell r="JE464">
            <v>0</v>
          </cell>
        </row>
        <row r="465"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  <cell r="BZ465">
            <v>0</v>
          </cell>
          <cell r="CA465">
            <v>0</v>
          </cell>
          <cell r="CB465">
            <v>0</v>
          </cell>
          <cell r="CC465">
            <v>0</v>
          </cell>
          <cell r="CD465">
            <v>0</v>
          </cell>
          <cell r="CE465">
            <v>0</v>
          </cell>
          <cell r="CF465">
            <v>0</v>
          </cell>
          <cell r="CG465">
            <v>0</v>
          </cell>
          <cell r="CH465">
            <v>0</v>
          </cell>
          <cell r="CI465">
            <v>0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P465">
            <v>0</v>
          </cell>
          <cell r="CQ465">
            <v>0</v>
          </cell>
          <cell r="CR465">
            <v>0</v>
          </cell>
          <cell r="CS465">
            <v>0</v>
          </cell>
          <cell r="CT465">
            <v>0</v>
          </cell>
          <cell r="CU465">
            <v>0</v>
          </cell>
          <cell r="CV465">
            <v>0</v>
          </cell>
          <cell r="CW465">
            <v>0</v>
          </cell>
          <cell r="CX465">
            <v>0</v>
          </cell>
          <cell r="CY465">
            <v>0</v>
          </cell>
          <cell r="CZ465">
            <v>0</v>
          </cell>
          <cell r="DA465">
            <v>0</v>
          </cell>
          <cell r="DB465">
            <v>0</v>
          </cell>
          <cell r="DC465">
            <v>0</v>
          </cell>
          <cell r="DD465">
            <v>0</v>
          </cell>
          <cell r="DE465">
            <v>0</v>
          </cell>
          <cell r="DF465">
            <v>0</v>
          </cell>
          <cell r="DG465">
            <v>0</v>
          </cell>
          <cell r="DH465">
            <v>0</v>
          </cell>
          <cell r="DI465">
            <v>0</v>
          </cell>
          <cell r="DJ465">
            <v>0</v>
          </cell>
          <cell r="DK465">
            <v>0</v>
          </cell>
          <cell r="DL465">
            <v>0</v>
          </cell>
          <cell r="DM465">
            <v>0</v>
          </cell>
          <cell r="DN465">
            <v>0</v>
          </cell>
          <cell r="DO465">
            <v>0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0</v>
          </cell>
          <cell r="DV465">
            <v>0</v>
          </cell>
          <cell r="DW465">
            <v>0</v>
          </cell>
          <cell r="DX465">
            <v>0</v>
          </cell>
          <cell r="DY465">
            <v>0</v>
          </cell>
          <cell r="DZ465">
            <v>0</v>
          </cell>
          <cell r="EA465">
            <v>0</v>
          </cell>
          <cell r="EB465">
            <v>0</v>
          </cell>
          <cell r="EC465">
            <v>0</v>
          </cell>
          <cell r="ED465">
            <v>0</v>
          </cell>
          <cell r="EE465">
            <v>0</v>
          </cell>
          <cell r="EF465">
            <v>0</v>
          </cell>
          <cell r="EG465">
            <v>0</v>
          </cell>
          <cell r="EH465">
            <v>0</v>
          </cell>
          <cell r="EI465">
            <v>0</v>
          </cell>
          <cell r="EJ465">
            <v>0</v>
          </cell>
          <cell r="EK465">
            <v>0</v>
          </cell>
          <cell r="EL465">
            <v>0</v>
          </cell>
          <cell r="EM465">
            <v>0</v>
          </cell>
          <cell r="EN465">
            <v>0</v>
          </cell>
          <cell r="EO465">
            <v>0</v>
          </cell>
          <cell r="EP465">
            <v>0</v>
          </cell>
          <cell r="EQ465">
            <v>0</v>
          </cell>
          <cell r="ER465">
            <v>0</v>
          </cell>
          <cell r="ES465">
            <v>0</v>
          </cell>
          <cell r="ET465">
            <v>0</v>
          </cell>
          <cell r="EU465">
            <v>0</v>
          </cell>
          <cell r="EV465">
            <v>0</v>
          </cell>
          <cell r="EW465">
            <v>0</v>
          </cell>
          <cell r="EX465">
            <v>0</v>
          </cell>
          <cell r="EY465">
            <v>0</v>
          </cell>
          <cell r="EZ465">
            <v>0</v>
          </cell>
          <cell r="FA465">
            <v>0</v>
          </cell>
          <cell r="FB465">
            <v>0</v>
          </cell>
          <cell r="FC465">
            <v>0</v>
          </cell>
          <cell r="FD465">
            <v>0</v>
          </cell>
          <cell r="FE465">
            <v>0</v>
          </cell>
          <cell r="FF465">
            <v>0</v>
          </cell>
          <cell r="FG465">
            <v>0</v>
          </cell>
          <cell r="FH465">
            <v>0</v>
          </cell>
          <cell r="FI465">
            <v>0</v>
          </cell>
          <cell r="FJ465">
            <v>0</v>
          </cell>
          <cell r="FK465">
            <v>0</v>
          </cell>
          <cell r="FL465">
            <v>0</v>
          </cell>
          <cell r="FM465">
            <v>0</v>
          </cell>
          <cell r="FN465">
            <v>0</v>
          </cell>
          <cell r="FO465">
            <v>0</v>
          </cell>
          <cell r="FP465">
            <v>0</v>
          </cell>
          <cell r="FQ465">
            <v>0</v>
          </cell>
          <cell r="FR465">
            <v>0</v>
          </cell>
          <cell r="FS465">
            <v>0</v>
          </cell>
          <cell r="FT465">
            <v>0</v>
          </cell>
          <cell r="FU465">
            <v>0</v>
          </cell>
          <cell r="FV465">
            <v>0</v>
          </cell>
          <cell r="FW465">
            <v>0</v>
          </cell>
          <cell r="FX465">
            <v>0</v>
          </cell>
          <cell r="FY465">
            <v>0</v>
          </cell>
          <cell r="FZ465">
            <v>0</v>
          </cell>
          <cell r="GA465">
            <v>0</v>
          </cell>
          <cell r="GB465">
            <v>0</v>
          </cell>
          <cell r="GC465">
            <v>0</v>
          </cell>
          <cell r="GD465">
            <v>0</v>
          </cell>
          <cell r="GE465">
            <v>0</v>
          </cell>
          <cell r="GF465">
            <v>0</v>
          </cell>
          <cell r="GG465">
            <v>0</v>
          </cell>
          <cell r="GH465">
            <v>0</v>
          </cell>
          <cell r="GI465">
            <v>0</v>
          </cell>
          <cell r="GJ465">
            <v>0</v>
          </cell>
          <cell r="GK465">
            <v>0</v>
          </cell>
          <cell r="GL465">
            <v>0</v>
          </cell>
          <cell r="GM465">
            <v>0</v>
          </cell>
          <cell r="GN465">
            <v>0</v>
          </cell>
          <cell r="GO465">
            <v>0</v>
          </cell>
          <cell r="GP465">
            <v>0</v>
          </cell>
          <cell r="GQ465">
            <v>0</v>
          </cell>
          <cell r="GR465">
            <v>0</v>
          </cell>
          <cell r="GS465">
            <v>0</v>
          </cell>
          <cell r="GT465">
            <v>0</v>
          </cell>
          <cell r="GU465">
            <v>0</v>
          </cell>
          <cell r="GV465">
            <v>0</v>
          </cell>
          <cell r="GW465">
            <v>0</v>
          </cell>
          <cell r="GX465">
            <v>0</v>
          </cell>
          <cell r="GY465">
            <v>0</v>
          </cell>
          <cell r="GZ465">
            <v>0</v>
          </cell>
          <cell r="HA465">
            <v>0</v>
          </cell>
          <cell r="HB465">
            <v>0</v>
          </cell>
          <cell r="HC465">
            <v>0</v>
          </cell>
          <cell r="HD465">
            <v>0</v>
          </cell>
          <cell r="HE465">
            <v>0</v>
          </cell>
          <cell r="HF465">
            <v>0</v>
          </cell>
          <cell r="HG465">
            <v>0</v>
          </cell>
          <cell r="HH465">
            <v>0</v>
          </cell>
          <cell r="HI465">
            <v>0</v>
          </cell>
          <cell r="HJ465">
            <v>0</v>
          </cell>
          <cell r="HK465">
            <v>0</v>
          </cell>
          <cell r="HL465">
            <v>0</v>
          </cell>
          <cell r="HM465">
            <v>0</v>
          </cell>
          <cell r="HN465">
            <v>0</v>
          </cell>
          <cell r="HO465">
            <v>0</v>
          </cell>
          <cell r="HP465">
            <v>0</v>
          </cell>
          <cell r="HQ465">
            <v>0</v>
          </cell>
          <cell r="HR465">
            <v>0</v>
          </cell>
          <cell r="HS465">
            <v>0</v>
          </cell>
          <cell r="HT465">
            <v>0</v>
          </cell>
          <cell r="HU465">
            <v>0</v>
          </cell>
          <cell r="HV465">
            <v>0</v>
          </cell>
          <cell r="HW465">
            <v>0</v>
          </cell>
          <cell r="HX465">
            <v>0</v>
          </cell>
          <cell r="HY465">
            <v>0</v>
          </cell>
          <cell r="HZ465">
            <v>0</v>
          </cell>
          <cell r="IA465">
            <v>0</v>
          </cell>
          <cell r="IB465">
            <v>0</v>
          </cell>
          <cell r="IC465">
            <v>0</v>
          </cell>
          <cell r="ID465">
            <v>0</v>
          </cell>
          <cell r="IE465">
            <v>0</v>
          </cell>
          <cell r="IF465">
            <v>0</v>
          </cell>
          <cell r="IG465">
            <v>0</v>
          </cell>
          <cell r="IH465">
            <v>0</v>
          </cell>
          <cell r="II465">
            <v>0</v>
          </cell>
          <cell r="IJ465">
            <v>0</v>
          </cell>
          <cell r="IK465">
            <v>0</v>
          </cell>
          <cell r="IL465">
            <v>0</v>
          </cell>
          <cell r="IM465">
            <v>0</v>
          </cell>
          <cell r="IN465">
            <v>0</v>
          </cell>
          <cell r="IO465">
            <v>0</v>
          </cell>
          <cell r="IP465">
            <v>0</v>
          </cell>
          <cell r="IQ465">
            <v>0</v>
          </cell>
          <cell r="IR465">
            <v>0</v>
          </cell>
          <cell r="IS465">
            <v>0</v>
          </cell>
          <cell r="IT465">
            <v>0</v>
          </cell>
          <cell r="IU465">
            <v>0</v>
          </cell>
          <cell r="IV465">
            <v>0</v>
          </cell>
          <cell r="IW465">
            <v>0</v>
          </cell>
          <cell r="IX465">
            <v>0</v>
          </cell>
          <cell r="IY465">
            <v>0</v>
          </cell>
          <cell r="IZ465">
            <v>0</v>
          </cell>
          <cell r="JA465">
            <v>0</v>
          </cell>
          <cell r="JB465">
            <v>0</v>
          </cell>
          <cell r="JC465">
            <v>0</v>
          </cell>
          <cell r="JD465">
            <v>0</v>
          </cell>
          <cell r="JE465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  <cell r="BZ466">
            <v>0</v>
          </cell>
          <cell r="CA466">
            <v>0</v>
          </cell>
          <cell r="CB466">
            <v>0</v>
          </cell>
          <cell r="CC466">
            <v>0</v>
          </cell>
          <cell r="CD466">
            <v>0</v>
          </cell>
          <cell r="CE466">
            <v>0</v>
          </cell>
          <cell r="CF466">
            <v>0</v>
          </cell>
          <cell r="CG466">
            <v>0</v>
          </cell>
          <cell r="CH466">
            <v>0</v>
          </cell>
          <cell r="CI466">
            <v>0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P466">
            <v>0</v>
          </cell>
          <cell r="CQ466">
            <v>0</v>
          </cell>
          <cell r="CR466">
            <v>0</v>
          </cell>
          <cell r="CS466">
            <v>0</v>
          </cell>
          <cell r="CT466">
            <v>0</v>
          </cell>
          <cell r="CU466">
            <v>0</v>
          </cell>
          <cell r="CV466">
            <v>0</v>
          </cell>
          <cell r="CW466">
            <v>0</v>
          </cell>
          <cell r="CX466">
            <v>0</v>
          </cell>
          <cell r="CY466">
            <v>0</v>
          </cell>
          <cell r="CZ466">
            <v>0</v>
          </cell>
          <cell r="DA466">
            <v>0</v>
          </cell>
          <cell r="DB466">
            <v>0</v>
          </cell>
          <cell r="DC466">
            <v>0</v>
          </cell>
          <cell r="DD466">
            <v>0</v>
          </cell>
          <cell r="DE466">
            <v>0</v>
          </cell>
          <cell r="DF466">
            <v>0</v>
          </cell>
          <cell r="DG466">
            <v>0</v>
          </cell>
          <cell r="DH466">
            <v>0</v>
          </cell>
          <cell r="DI466">
            <v>0</v>
          </cell>
          <cell r="DJ466">
            <v>0</v>
          </cell>
          <cell r="DK466">
            <v>0</v>
          </cell>
          <cell r="DL466">
            <v>0</v>
          </cell>
          <cell r="DM466">
            <v>0</v>
          </cell>
          <cell r="DN466">
            <v>0</v>
          </cell>
          <cell r="DO466">
            <v>0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0</v>
          </cell>
          <cell r="DV466">
            <v>0</v>
          </cell>
          <cell r="DW466">
            <v>0</v>
          </cell>
          <cell r="DX466">
            <v>0</v>
          </cell>
          <cell r="DY466">
            <v>0</v>
          </cell>
          <cell r="DZ466">
            <v>0</v>
          </cell>
          <cell r="EA466">
            <v>0</v>
          </cell>
          <cell r="EB466">
            <v>0</v>
          </cell>
          <cell r="EC466">
            <v>0</v>
          </cell>
          <cell r="ED466">
            <v>0</v>
          </cell>
          <cell r="EE466">
            <v>0</v>
          </cell>
          <cell r="EF466">
            <v>0</v>
          </cell>
          <cell r="EG466">
            <v>0</v>
          </cell>
          <cell r="EH466">
            <v>0</v>
          </cell>
          <cell r="EI466">
            <v>0</v>
          </cell>
          <cell r="EJ466">
            <v>0</v>
          </cell>
          <cell r="EK466">
            <v>0</v>
          </cell>
          <cell r="EL466">
            <v>0</v>
          </cell>
          <cell r="EM466">
            <v>0</v>
          </cell>
          <cell r="EN466">
            <v>0</v>
          </cell>
          <cell r="EO466">
            <v>0</v>
          </cell>
          <cell r="EP466">
            <v>0</v>
          </cell>
          <cell r="EQ466">
            <v>0</v>
          </cell>
          <cell r="ER466">
            <v>0</v>
          </cell>
          <cell r="ES466">
            <v>0</v>
          </cell>
          <cell r="ET466">
            <v>0</v>
          </cell>
          <cell r="EU466">
            <v>0</v>
          </cell>
          <cell r="EV466">
            <v>0</v>
          </cell>
          <cell r="EW466">
            <v>0</v>
          </cell>
          <cell r="EX466">
            <v>0</v>
          </cell>
          <cell r="EY466">
            <v>0</v>
          </cell>
          <cell r="EZ466">
            <v>0</v>
          </cell>
          <cell r="FA466">
            <v>0</v>
          </cell>
          <cell r="FB466">
            <v>0</v>
          </cell>
          <cell r="FC466">
            <v>0</v>
          </cell>
          <cell r="FD466">
            <v>0</v>
          </cell>
          <cell r="FE466">
            <v>0</v>
          </cell>
          <cell r="FF466">
            <v>0</v>
          </cell>
          <cell r="FG466">
            <v>0</v>
          </cell>
          <cell r="FH466">
            <v>0</v>
          </cell>
          <cell r="FI466">
            <v>0</v>
          </cell>
          <cell r="FJ466">
            <v>0</v>
          </cell>
          <cell r="FK466">
            <v>0</v>
          </cell>
          <cell r="FL466">
            <v>0</v>
          </cell>
          <cell r="FM466">
            <v>0</v>
          </cell>
          <cell r="FN466">
            <v>0</v>
          </cell>
          <cell r="FO466">
            <v>0</v>
          </cell>
          <cell r="FP466">
            <v>0</v>
          </cell>
          <cell r="FQ466">
            <v>0</v>
          </cell>
          <cell r="FR466">
            <v>0</v>
          </cell>
          <cell r="FS466">
            <v>0</v>
          </cell>
          <cell r="FT466">
            <v>0</v>
          </cell>
          <cell r="FU466">
            <v>0</v>
          </cell>
          <cell r="FV466">
            <v>0</v>
          </cell>
          <cell r="FW466">
            <v>0</v>
          </cell>
          <cell r="FX466">
            <v>0</v>
          </cell>
          <cell r="FY466">
            <v>0</v>
          </cell>
          <cell r="FZ466">
            <v>0</v>
          </cell>
          <cell r="GA466">
            <v>0</v>
          </cell>
          <cell r="GB466">
            <v>0</v>
          </cell>
          <cell r="GC466">
            <v>0</v>
          </cell>
          <cell r="GD466">
            <v>0</v>
          </cell>
          <cell r="GE466">
            <v>0</v>
          </cell>
          <cell r="GF466">
            <v>0</v>
          </cell>
          <cell r="GG466">
            <v>0</v>
          </cell>
          <cell r="GH466">
            <v>0</v>
          </cell>
          <cell r="GI466">
            <v>0</v>
          </cell>
          <cell r="GJ466">
            <v>0</v>
          </cell>
          <cell r="GK466">
            <v>0</v>
          </cell>
          <cell r="GL466">
            <v>0</v>
          </cell>
          <cell r="GM466">
            <v>0</v>
          </cell>
          <cell r="GN466">
            <v>0</v>
          </cell>
          <cell r="GO466">
            <v>0</v>
          </cell>
          <cell r="GP466">
            <v>0</v>
          </cell>
          <cell r="GQ466">
            <v>0</v>
          </cell>
          <cell r="GR466">
            <v>0</v>
          </cell>
          <cell r="GS466">
            <v>0</v>
          </cell>
          <cell r="GT466">
            <v>0</v>
          </cell>
          <cell r="GU466">
            <v>0</v>
          </cell>
          <cell r="GV466">
            <v>0</v>
          </cell>
          <cell r="GW466">
            <v>0</v>
          </cell>
          <cell r="GX466">
            <v>0</v>
          </cell>
          <cell r="GY466">
            <v>0</v>
          </cell>
          <cell r="GZ466">
            <v>0</v>
          </cell>
          <cell r="HA466">
            <v>0</v>
          </cell>
          <cell r="HB466">
            <v>0</v>
          </cell>
          <cell r="HC466">
            <v>0</v>
          </cell>
          <cell r="HD466">
            <v>0</v>
          </cell>
          <cell r="HE466">
            <v>0</v>
          </cell>
          <cell r="HF466">
            <v>0</v>
          </cell>
          <cell r="HG466">
            <v>0</v>
          </cell>
          <cell r="HH466">
            <v>0</v>
          </cell>
          <cell r="HI466">
            <v>0</v>
          </cell>
          <cell r="HJ466">
            <v>0</v>
          </cell>
          <cell r="HK466">
            <v>0</v>
          </cell>
          <cell r="HL466">
            <v>0</v>
          </cell>
          <cell r="HM466">
            <v>0</v>
          </cell>
          <cell r="HN466">
            <v>0</v>
          </cell>
          <cell r="HO466">
            <v>0</v>
          </cell>
          <cell r="HP466">
            <v>0</v>
          </cell>
          <cell r="HQ466">
            <v>0</v>
          </cell>
          <cell r="HR466">
            <v>0</v>
          </cell>
          <cell r="HS466">
            <v>0</v>
          </cell>
          <cell r="HT466">
            <v>0</v>
          </cell>
          <cell r="HU466">
            <v>0</v>
          </cell>
          <cell r="HV466">
            <v>0</v>
          </cell>
          <cell r="HW466">
            <v>0</v>
          </cell>
          <cell r="HX466">
            <v>0</v>
          </cell>
          <cell r="HY466">
            <v>0</v>
          </cell>
          <cell r="HZ466">
            <v>0</v>
          </cell>
          <cell r="IA466">
            <v>0</v>
          </cell>
          <cell r="IB466">
            <v>0</v>
          </cell>
          <cell r="IC466">
            <v>0</v>
          </cell>
          <cell r="ID466">
            <v>0</v>
          </cell>
          <cell r="IE466">
            <v>0</v>
          </cell>
          <cell r="IF466">
            <v>0</v>
          </cell>
          <cell r="IG466">
            <v>0</v>
          </cell>
          <cell r="IH466">
            <v>0</v>
          </cell>
          <cell r="II466">
            <v>0</v>
          </cell>
          <cell r="IJ466">
            <v>0</v>
          </cell>
          <cell r="IK466">
            <v>0</v>
          </cell>
          <cell r="IL466">
            <v>0</v>
          </cell>
          <cell r="IM466">
            <v>0</v>
          </cell>
          <cell r="IN466">
            <v>0</v>
          </cell>
          <cell r="IO466">
            <v>0</v>
          </cell>
          <cell r="IP466">
            <v>0</v>
          </cell>
          <cell r="IQ466">
            <v>0</v>
          </cell>
          <cell r="IR466">
            <v>0</v>
          </cell>
          <cell r="IS466">
            <v>0</v>
          </cell>
          <cell r="IT466">
            <v>0</v>
          </cell>
          <cell r="IU466">
            <v>0</v>
          </cell>
          <cell r="IV466">
            <v>0</v>
          </cell>
          <cell r="IW466">
            <v>0</v>
          </cell>
          <cell r="IX466">
            <v>0</v>
          </cell>
          <cell r="IY466">
            <v>0</v>
          </cell>
          <cell r="IZ466">
            <v>0</v>
          </cell>
          <cell r="JA466">
            <v>0</v>
          </cell>
          <cell r="JB466">
            <v>0</v>
          </cell>
          <cell r="JC466">
            <v>0</v>
          </cell>
          <cell r="JD466">
            <v>0</v>
          </cell>
          <cell r="JE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  <cell r="BZ467">
            <v>0</v>
          </cell>
          <cell r="CA467">
            <v>0</v>
          </cell>
          <cell r="CB467">
            <v>0</v>
          </cell>
          <cell r="CC467">
            <v>0</v>
          </cell>
          <cell r="CD467">
            <v>0</v>
          </cell>
          <cell r="CE467">
            <v>0</v>
          </cell>
          <cell r="CF467">
            <v>0</v>
          </cell>
          <cell r="CG467">
            <v>0</v>
          </cell>
          <cell r="CH467">
            <v>0</v>
          </cell>
          <cell r="CI467">
            <v>0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P467">
            <v>0</v>
          </cell>
          <cell r="CQ467">
            <v>0</v>
          </cell>
          <cell r="CR467">
            <v>0</v>
          </cell>
          <cell r="CS467">
            <v>0</v>
          </cell>
          <cell r="CT467">
            <v>0</v>
          </cell>
          <cell r="CU467">
            <v>0</v>
          </cell>
          <cell r="CV467">
            <v>0</v>
          </cell>
          <cell r="CW467">
            <v>0</v>
          </cell>
          <cell r="CX467">
            <v>0</v>
          </cell>
          <cell r="CY467">
            <v>0</v>
          </cell>
          <cell r="CZ467">
            <v>0</v>
          </cell>
          <cell r="DA467">
            <v>0</v>
          </cell>
          <cell r="DB467">
            <v>0</v>
          </cell>
          <cell r="DC467">
            <v>0</v>
          </cell>
          <cell r="DD467">
            <v>0</v>
          </cell>
          <cell r="DE467">
            <v>0</v>
          </cell>
          <cell r="DF467">
            <v>0</v>
          </cell>
          <cell r="DG467">
            <v>0</v>
          </cell>
          <cell r="DH467">
            <v>0</v>
          </cell>
          <cell r="DI467">
            <v>0</v>
          </cell>
          <cell r="DJ467">
            <v>0</v>
          </cell>
          <cell r="DK467">
            <v>0</v>
          </cell>
          <cell r="DL467">
            <v>0</v>
          </cell>
          <cell r="DM467">
            <v>0</v>
          </cell>
          <cell r="DN467">
            <v>0</v>
          </cell>
          <cell r="DO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0</v>
          </cell>
          <cell r="DV467">
            <v>0</v>
          </cell>
          <cell r="DW467">
            <v>0</v>
          </cell>
          <cell r="DX467">
            <v>0</v>
          </cell>
          <cell r="DY467">
            <v>0</v>
          </cell>
          <cell r="DZ467">
            <v>0</v>
          </cell>
          <cell r="EA467">
            <v>0</v>
          </cell>
          <cell r="EB467">
            <v>0</v>
          </cell>
          <cell r="EC467">
            <v>0</v>
          </cell>
          <cell r="ED467">
            <v>0</v>
          </cell>
          <cell r="EE467">
            <v>0</v>
          </cell>
          <cell r="EF467">
            <v>0</v>
          </cell>
          <cell r="EG467">
            <v>0</v>
          </cell>
          <cell r="EH467">
            <v>0</v>
          </cell>
          <cell r="EI467">
            <v>0</v>
          </cell>
          <cell r="EJ467">
            <v>0</v>
          </cell>
          <cell r="EK467">
            <v>0</v>
          </cell>
          <cell r="EL467">
            <v>0</v>
          </cell>
          <cell r="EM467">
            <v>0</v>
          </cell>
          <cell r="EN467">
            <v>0</v>
          </cell>
          <cell r="EO467">
            <v>0</v>
          </cell>
          <cell r="EP467">
            <v>0</v>
          </cell>
          <cell r="EQ467">
            <v>0</v>
          </cell>
          <cell r="ER467">
            <v>0</v>
          </cell>
          <cell r="ES467">
            <v>0</v>
          </cell>
          <cell r="ET467">
            <v>0</v>
          </cell>
          <cell r="EU467">
            <v>0</v>
          </cell>
          <cell r="EV467">
            <v>0</v>
          </cell>
          <cell r="EW467">
            <v>0</v>
          </cell>
          <cell r="EX467">
            <v>0</v>
          </cell>
          <cell r="EY467">
            <v>0</v>
          </cell>
          <cell r="EZ467">
            <v>0</v>
          </cell>
          <cell r="FA467">
            <v>0</v>
          </cell>
          <cell r="FB467">
            <v>0</v>
          </cell>
          <cell r="FC467">
            <v>0</v>
          </cell>
          <cell r="FD467">
            <v>0</v>
          </cell>
          <cell r="FE467">
            <v>0</v>
          </cell>
          <cell r="FF467">
            <v>0</v>
          </cell>
          <cell r="FG467">
            <v>0</v>
          </cell>
          <cell r="FH467">
            <v>0</v>
          </cell>
          <cell r="FI467">
            <v>0</v>
          </cell>
          <cell r="FJ467">
            <v>0</v>
          </cell>
          <cell r="FK467">
            <v>0</v>
          </cell>
          <cell r="FL467">
            <v>0</v>
          </cell>
          <cell r="FM467">
            <v>0</v>
          </cell>
          <cell r="FN467">
            <v>0</v>
          </cell>
          <cell r="FO467">
            <v>0</v>
          </cell>
          <cell r="FP467">
            <v>0</v>
          </cell>
          <cell r="FQ467">
            <v>0</v>
          </cell>
          <cell r="FR467">
            <v>0</v>
          </cell>
          <cell r="FS467">
            <v>0</v>
          </cell>
          <cell r="FT467">
            <v>0</v>
          </cell>
          <cell r="FU467">
            <v>0</v>
          </cell>
          <cell r="FV467">
            <v>0</v>
          </cell>
          <cell r="FW467">
            <v>0</v>
          </cell>
          <cell r="FX467">
            <v>0</v>
          </cell>
          <cell r="FY467">
            <v>0</v>
          </cell>
          <cell r="FZ467">
            <v>0</v>
          </cell>
          <cell r="GA467">
            <v>0</v>
          </cell>
          <cell r="GB467">
            <v>0</v>
          </cell>
          <cell r="GC467">
            <v>0</v>
          </cell>
          <cell r="GD467">
            <v>0</v>
          </cell>
          <cell r="GE467">
            <v>0</v>
          </cell>
          <cell r="GF467">
            <v>0</v>
          </cell>
          <cell r="GG467">
            <v>0</v>
          </cell>
          <cell r="GH467">
            <v>0</v>
          </cell>
          <cell r="GI467">
            <v>0</v>
          </cell>
          <cell r="GJ467">
            <v>0</v>
          </cell>
          <cell r="GK467">
            <v>0</v>
          </cell>
          <cell r="GL467">
            <v>0</v>
          </cell>
          <cell r="GM467">
            <v>0</v>
          </cell>
          <cell r="GN467">
            <v>0</v>
          </cell>
          <cell r="GO467">
            <v>0</v>
          </cell>
          <cell r="GP467">
            <v>0</v>
          </cell>
          <cell r="GQ467">
            <v>0</v>
          </cell>
          <cell r="GR467">
            <v>0</v>
          </cell>
          <cell r="GS467">
            <v>0</v>
          </cell>
          <cell r="GT467">
            <v>0</v>
          </cell>
          <cell r="GU467">
            <v>0</v>
          </cell>
          <cell r="GV467">
            <v>0</v>
          </cell>
          <cell r="GW467">
            <v>0</v>
          </cell>
          <cell r="GX467">
            <v>0</v>
          </cell>
          <cell r="GY467">
            <v>0</v>
          </cell>
          <cell r="GZ467">
            <v>0</v>
          </cell>
          <cell r="HA467">
            <v>0</v>
          </cell>
          <cell r="HB467">
            <v>0</v>
          </cell>
          <cell r="HC467">
            <v>0</v>
          </cell>
          <cell r="HD467">
            <v>0</v>
          </cell>
          <cell r="HE467">
            <v>0</v>
          </cell>
          <cell r="HF467">
            <v>0</v>
          </cell>
          <cell r="HG467">
            <v>0</v>
          </cell>
          <cell r="HH467">
            <v>0</v>
          </cell>
          <cell r="HI467">
            <v>0</v>
          </cell>
          <cell r="HJ467">
            <v>0</v>
          </cell>
          <cell r="HK467">
            <v>0</v>
          </cell>
          <cell r="HL467">
            <v>0</v>
          </cell>
          <cell r="HM467">
            <v>0</v>
          </cell>
          <cell r="HN467">
            <v>0</v>
          </cell>
          <cell r="HO467">
            <v>0</v>
          </cell>
          <cell r="HP467">
            <v>0</v>
          </cell>
          <cell r="HQ467">
            <v>0</v>
          </cell>
          <cell r="HR467">
            <v>0</v>
          </cell>
          <cell r="HS467">
            <v>0</v>
          </cell>
          <cell r="HT467">
            <v>0</v>
          </cell>
          <cell r="HU467">
            <v>0</v>
          </cell>
          <cell r="HV467">
            <v>0</v>
          </cell>
          <cell r="HW467">
            <v>0</v>
          </cell>
          <cell r="HX467">
            <v>0</v>
          </cell>
          <cell r="HY467">
            <v>0</v>
          </cell>
          <cell r="HZ467">
            <v>0</v>
          </cell>
          <cell r="IA467">
            <v>0</v>
          </cell>
          <cell r="IB467">
            <v>0</v>
          </cell>
          <cell r="IC467">
            <v>0</v>
          </cell>
          <cell r="ID467">
            <v>0</v>
          </cell>
          <cell r="IE467">
            <v>0</v>
          </cell>
          <cell r="IF467">
            <v>0</v>
          </cell>
          <cell r="IG467">
            <v>0</v>
          </cell>
          <cell r="IH467">
            <v>0</v>
          </cell>
          <cell r="II467">
            <v>0</v>
          </cell>
          <cell r="IJ467">
            <v>0</v>
          </cell>
          <cell r="IK467">
            <v>0</v>
          </cell>
          <cell r="IL467">
            <v>0</v>
          </cell>
          <cell r="IM467">
            <v>0</v>
          </cell>
          <cell r="IN467">
            <v>0</v>
          </cell>
          <cell r="IO467">
            <v>0</v>
          </cell>
          <cell r="IP467">
            <v>0</v>
          </cell>
          <cell r="IQ467">
            <v>0</v>
          </cell>
          <cell r="IR467">
            <v>0</v>
          </cell>
          <cell r="IS467">
            <v>0</v>
          </cell>
          <cell r="IT467">
            <v>0</v>
          </cell>
          <cell r="IU467">
            <v>0</v>
          </cell>
          <cell r="IV467">
            <v>0</v>
          </cell>
          <cell r="IW467">
            <v>0</v>
          </cell>
          <cell r="IX467">
            <v>0</v>
          </cell>
          <cell r="IY467">
            <v>0</v>
          </cell>
          <cell r="IZ467">
            <v>0</v>
          </cell>
          <cell r="JA467">
            <v>0</v>
          </cell>
          <cell r="JB467">
            <v>0</v>
          </cell>
          <cell r="JC467">
            <v>0</v>
          </cell>
          <cell r="JD467">
            <v>0</v>
          </cell>
          <cell r="JE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  <cell r="BZ468">
            <v>0</v>
          </cell>
          <cell r="CA468">
            <v>0</v>
          </cell>
          <cell r="CB468">
            <v>0</v>
          </cell>
          <cell r="CC468">
            <v>0</v>
          </cell>
          <cell r="CD468">
            <v>0</v>
          </cell>
          <cell r="CE468">
            <v>0</v>
          </cell>
          <cell r="CF468">
            <v>0</v>
          </cell>
          <cell r="CG468">
            <v>0</v>
          </cell>
          <cell r="CH468">
            <v>0</v>
          </cell>
          <cell r="CI468">
            <v>0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P468">
            <v>0</v>
          </cell>
          <cell r="CQ468">
            <v>0</v>
          </cell>
          <cell r="CR468">
            <v>0</v>
          </cell>
          <cell r="CS468">
            <v>0</v>
          </cell>
          <cell r="CT468">
            <v>0</v>
          </cell>
          <cell r="CU468">
            <v>0</v>
          </cell>
          <cell r="CV468">
            <v>0</v>
          </cell>
          <cell r="CW468">
            <v>0</v>
          </cell>
          <cell r="CX468">
            <v>0</v>
          </cell>
          <cell r="CY468">
            <v>0</v>
          </cell>
          <cell r="CZ468">
            <v>0</v>
          </cell>
          <cell r="DA468">
            <v>0</v>
          </cell>
          <cell r="DB468">
            <v>0</v>
          </cell>
          <cell r="DC468">
            <v>0</v>
          </cell>
          <cell r="DD468">
            <v>0</v>
          </cell>
          <cell r="DE468">
            <v>0</v>
          </cell>
          <cell r="DF468">
            <v>0</v>
          </cell>
          <cell r="DG468">
            <v>0</v>
          </cell>
          <cell r="DH468">
            <v>0</v>
          </cell>
          <cell r="DI468">
            <v>0</v>
          </cell>
          <cell r="DJ468">
            <v>0</v>
          </cell>
          <cell r="DK468">
            <v>0</v>
          </cell>
          <cell r="DL468">
            <v>0</v>
          </cell>
          <cell r="DM468">
            <v>0</v>
          </cell>
          <cell r="DN468">
            <v>0</v>
          </cell>
          <cell r="DO468">
            <v>0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0</v>
          </cell>
          <cell r="DV468">
            <v>0</v>
          </cell>
          <cell r="DW468">
            <v>0</v>
          </cell>
          <cell r="DX468">
            <v>0</v>
          </cell>
          <cell r="DY468">
            <v>0</v>
          </cell>
          <cell r="DZ468">
            <v>0</v>
          </cell>
          <cell r="EA468">
            <v>0</v>
          </cell>
          <cell r="EB468">
            <v>0</v>
          </cell>
          <cell r="EC468">
            <v>0</v>
          </cell>
          <cell r="ED468">
            <v>0</v>
          </cell>
          <cell r="EE468">
            <v>0</v>
          </cell>
          <cell r="EF468">
            <v>0</v>
          </cell>
          <cell r="EG468">
            <v>0</v>
          </cell>
          <cell r="EH468">
            <v>0</v>
          </cell>
          <cell r="EI468">
            <v>0</v>
          </cell>
          <cell r="EJ468">
            <v>0</v>
          </cell>
          <cell r="EK468">
            <v>0</v>
          </cell>
          <cell r="EL468">
            <v>0</v>
          </cell>
          <cell r="EM468">
            <v>0</v>
          </cell>
          <cell r="EN468">
            <v>0</v>
          </cell>
          <cell r="EO468">
            <v>0</v>
          </cell>
          <cell r="EP468">
            <v>0</v>
          </cell>
          <cell r="EQ468">
            <v>0</v>
          </cell>
          <cell r="ER468">
            <v>0</v>
          </cell>
          <cell r="ES468">
            <v>0</v>
          </cell>
          <cell r="ET468">
            <v>0</v>
          </cell>
          <cell r="EU468">
            <v>0</v>
          </cell>
          <cell r="EV468">
            <v>0</v>
          </cell>
          <cell r="EW468">
            <v>0</v>
          </cell>
          <cell r="EX468">
            <v>0</v>
          </cell>
          <cell r="EY468">
            <v>0</v>
          </cell>
          <cell r="EZ468">
            <v>0</v>
          </cell>
          <cell r="FA468">
            <v>0</v>
          </cell>
          <cell r="FB468">
            <v>0</v>
          </cell>
          <cell r="FC468">
            <v>0</v>
          </cell>
          <cell r="FD468">
            <v>0</v>
          </cell>
          <cell r="FE468">
            <v>0</v>
          </cell>
          <cell r="FF468">
            <v>0</v>
          </cell>
          <cell r="FG468">
            <v>0</v>
          </cell>
          <cell r="FH468">
            <v>0</v>
          </cell>
          <cell r="FI468">
            <v>0</v>
          </cell>
          <cell r="FJ468">
            <v>0</v>
          </cell>
          <cell r="FK468">
            <v>0</v>
          </cell>
          <cell r="FL468">
            <v>0</v>
          </cell>
          <cell r="FM468">
            <v>0</v>
          </cell>
          <cell r="FN468">
            <v>0</v>
          </cell>
          <cell r="FO468">
            <v>0</v>
          </cell>
          <cell r="FP468">
            <v>0</v>
          </cell>
          <cell r="FQ468">
            <v>0</v>
          </cell>
          <cell r="FR468">
            <v>0</v>
          </cell>
          <cell r="FS468">
            <v>0</v>
          </cell>
          <cell r="FT468">
            <v>0</v>
          </cell>
          <cell r="FU468">
            <v>0</v>
          </cell>
          <cell r="FV468">
            <v>0</v>
          </cell>
          <cell r="FW468">
            <v>0</v>
          </cell>
          <cell r="FX468">
            <v>0</v>
          </cell>
          <cell r="FY468">
            <v>0</v>
          </cell>
          <cell r="FZ468">
            <v>0</v>
          </cell>
          <cell r="GA468">
            <v>0</v>
          </cell>
          <cell r="GB468">
            <v>0</v>
          </cell>
          <cell r="GC468">
            <v>0</v>
          </cell>
          <cell r="GD468">
            <v>0</v>
          </cell>
          <cell r="GE468">
            <v>0</v>
          </cell>
          <cell r="GF468">
            <v>0</v>
          </cell>
          <cell r="GG468">
            <v>0</v>
          </cell>
          <cell r="GH468">
            <v>0</v>
          </cell>
          <cell r="GI468">
            <v>0</v>
          </cell>
          <cell r="GJ468">
            <v>0</v>
          </cell>
          <cell r="GK468">
            <v>0</v>
          </cell>
          <cell r="GL468">
            <v>0</v>
          </cell>
          <cell r="GM468">
            <v>0</v>
          </cell>
          <cell r="GN468">
            <v>0</v>
          </cell>
          <cell r="GO468">
            <v>0</v>
          </cell>
          <cell r="GP468">
            <v>0</v>
          </cell>
          <cell r="GQ468">
            <v>0</v>
          </cell>
          <cell r="GR468">
            <v>0</v>
          </cell>
          <cell r="GS468">
            <v>0</v>
          </cell>
          <cell r="GT468">
            <v>0</v>
          </cell>
          <cell r="GU468">
            <v>0</v>
          </cell>
          <cell r="GV468">
            <v>0</v>
          </cell>
          <cell r="GW468">
            <v>0</v>
          </cell>
          <cell r="GX468">
            <v>0</v>
          </cell>
          <cell r="GY468">
            <v>0</v>
          </cell>
          <cell r="GZ468">
            <v>0</v>
          </cell>
          <cell r="HA468">
            <v>0</v>
          </cell>
          <cell r="HB468">
            <v>0</v>
          </cell>
          <cell r="HC468">
            <v>0</v>
          </cell>
          <cell r="HD468">
            <v>0</v>
          </cell>
          <cell r="HE468">
            <v>0</v>
          </cell>
          <cell r="HF468">
            <v>0</v>
          </cell>
          <cell r="HG468">
            <v>0</v>
          </cell>
          <cell r="HH468">
            <v>0</v>
          </cell>
          <cell r="HI468">
            <v>0</v>
          </cell>
          <cell r="HJ468">
            <v>0</v>
          </cell>
          <cell r="HK468">
            <v>0</v>
          </cell>
          <cell r="HL468">
            <v>0</v>
          </cell>
          <cell r="HM468">
            <v>0</v>
          </cell>
          <cell r="HN468">
            <v>0</v>
          </cell>
          <cell r="HO468">
            <v>0</v>
          </cell>
          <cell r="HP468">
            <v>0</v>
          </cell>
          <cell r="HQ468">
            <v>0</v>
          </cell>
          <cell r="HR468">
            <v>0</v>
          </cell>
          <cell r="HS468">
            <v>0</v>
          </cell>
          <cell r="HT468">
            <v>0</v>
          </cell>
          <cell r="HU468">
            <v>0</v>
          </cell>
          <cell r="HV468">
            <v>0</v>
          </cell>
          <cell r="HW468">
            <v>0</v>
          </cell>
          <cell r="HX468">
            <v>0</v>
          </cell>
          <cell r="HY468">
            <v>0</v>
          </cell>
          <cell r="HZ468">
            <v>0</v>
          </cell>
          <cell r="IA468">
            <v>0</v>
          </cell>
          <cell r="IB468">
            <v>0</v>
          </cell>
          <cell r="IC468">
            <v>0</v>
          </cell>
          <cell r="ID468">
            <v>0</v>
          </cell>
          <cell r="IE468">
            <v>0</v>
          </cell>
          <cell r="IF468">
            <v>0</v>
          </cell>
          <cell r="IG468">
            <v>0</v>
          </cell>
          <cell r="IH468">
            <v>0</v>
          </cell>
          <cell r="II468">
            <v>0</v>
          </cell>
          <cell r="IJ468">
            <v>0</v>
          </cell>
          <cell r="IK468">
            <v>0</v>
          </cell>
          <cell r="IL468">
            <v>0</v>
          </cell>
          <cell r="IM468">
            <v>0</v>
          </cell>
          <cell r="IN468">
            <v>0</v>
          </cell>
          <cell r="IO468">
            <v>0</v>
          </cell>
          <cell r="IP468">
            <v>0</v>
          </cell>
          <cell r="IQ468">
            <v>0</v>
          </cell>
          <cell r="IR468">
            <v>0</v>
          </cell>
          <cell r="IS468">
            <v>0</v>
          </cell>
          <cell r="IT468">
            <v>0</v>
          </cell>
          <cell r="IU468">
            <v>0</v>
          </cell>
          <cell r="IV468">
            <v>0</v>
          </cell>
          <cell r="IW468">
            <v>0</v>
          </cell>
          <cell r="IX468">
            <v>0</v>
          </cell>
          <cell r="IY468">
            <v>0</v>
          </cell>
          <cell r="IZ468">
            <v>0</v>
          </cell>
          <cell r="JA468">
            <v>0</v>
          </cell>
          <cell r="JB468">
            <v>0</v>
          </cell>
          <cell r="JC468">
            <v>0</v>
          </cell>
          <cell r="JD468">
            <v>0</v>
          </cell>
          <cell r="JE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  <cell r="BZ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  <cell r="CG469">
            <v>0</v>
          </cell>
          <cell r="CH469">
            <v>0</v>
          </cell>
          <cell r="CI469">
            <v>0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P469">
            <v>0</v>
          </cell>
          <cell r="CQ469">
            <v>0</v>
          </cell>
          <cell r="CR469">
            <v>0</v>
          </cell>
          <cell r="CS469">
            <v>0</v>
          </cell>
          <cell r="CT469">
            <v>0</v>
          </cell>
          <cell r="CU469">
            <v>0</v>
          </cell>
          <cell r="CV469">
            <v>0</v>
          </cell>
          <cell r="CW469">
            <v>0</v>
          </cell>
          <cell r="CX469">
            <v>0</v>
          </cell>
          <cell r="CY469">
            <v>0</v>
          </cell>
          <cell r="CZ469">
            <v>0</v>
          </cell>
          <cell r="DA469">
            <v>0</v>
          </cell>
          <cell r="DB469">
            <v>0</v>
          </cell>
          <cell r="DC469">
            <v>0</v>
          </cell>
          <cell r="DD469">
            <v>0</v>
          </cell>
          <cell r="DE469">
            <v>0</v>
          </cell>
          <cell r="DF469">
            <v>0</v>
          </cell>
          <cell r="DG469">
            <v>0</v>
          </cell>
          <cell r="DH469">
            <v>0</v>
          </cell>
          <cell r="DI469">
            <v>0</v>
          </cell>
          <cell r="DJ469">
            <v>0</v>
          </cell>
          <cell r="DK469">
            <v>0</v>
          </cell>
          <cell r="DL469">
            <v>0</v>
          </cell>
          <cell r="DM469">
            <v>0</v>
          </cell>
          <cell r="DN469">
            <v>0</v>
          </cell>
          <cell r="DO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0</v>
          </cell>
          <cell r="DW469">
            <v>0</v>
          </cell>
          <cell r="DX469">
            <v>0</v>
          </cell>
          <cell r="DY469">
            <v>0</v>
          </cell>
          <cell r="DZ469">
            <v>0</v>
          </cell>
          <cell r="EA469">
            <v>0</v>
          </cell>
          <cell r="EB469">
            <v>0</v>
          </cell>
          <cell r="EC469">
            <v>0</v>
          </cell>
          <cell r="ED469">
            <v>0</v>
          </cell>
          <cell r="EE469">
            <v>0</v>
          </cell>
          <cell r="EF469">
            <v>0</v>
          </cell>
          <cell r="EG469">
            <v>0</v>
          </cell>
          <cell r="EH469">
            <v>0</v>
          </cell>
          <cell r="EI469">
            <v>0</v>
          </cell>
          <cell r="EJ469">
            <v>0</v>
          </cell>
          <cell r="EK469">
            <v>0</v>
          </cell>
          <cell r="EL469">
            <v>0</v>
          </cell>
          <cell r="EM469">
            <v>0</v>
          </cell>
          <cell r="EN469">
            <v>0</v>
          </cell>
          <cell r="EO469">
            <v>0</v>
          </cell>
          <cell r="EP469">
            <v>0</v>
          </cell>
          <cell r="EQ469">
            <v>0</v>
          </cell>
          <cell r="ER469">
            <v>0</v>
          </cell>
          <cell r="ES469">
            <v>0</v>
          </cell>
          <cell r="ET469">
            <v>0</v>
          </cell>
          <cell r="EU469">
            <v>0</v>
          </cell>
          <cell r="EV469">
            <v>0</v>
          </cell>
          <cell r="EW469">
            <v>0</v>
          </cell>
          <cell r="EX469">
            <v>0</v>
          </cell>
          <cell r="EY469">
            <v>0</v>
          </cell>
          <cell r="EZ469">
            <v>0</v>
          </cell>
          <cell r="FA469">
            <v>0</v>
          </cell>
          <cell r="FB469">
            <v>0</v>
          </cell>
          <cell r="FC469">
            <v>0</v>
          </cell>
          <cell r="FD469">
            <v>0</v>
          </cell>
          <cell r="FE469">
            <v>0</v>
          </cell>
          <cell r="FF469">
            <v>0</v>
          </cell>
          <cell r="FG469">
            <v>0</v>
          </cell>
          <cell r="FH469">
            <v>0</v>
          </cell>
          <cell r="FI469">
            <v>0</v>
          </cell>
          <cell r="FJ469">
            <v>0</v>
          </cell>
          <cell r="FK469">
            <v>0</v>
          </cell>
          <cell r="FL469">
            <v>0</v>
          </cell>
          <cell r="FM469">
            <v>0</v>
          </cell>
          <cell r="FN469">
            <v>0</v>
          </cell>
          <cell r="FO469">
            <v>0</v>
          </cell>
          <cell r="FP469">
            <v>0</v>
          </cell>
          <cell r="FQ469">
            <v>0</v>
          </cell>
          <cell r="FR469">
            <v>0</v>
          </cell>
          <cell r="FS469">
            <v>0</v>
          </cell>
          <cell r="FT469">
            <v>0</v>
          </cell>
          <cell r="FU469">
            <v>0</v>
          </cell>
          <cell r="FV469">
            <v>0</v>
          </cell>
          <cell r="FW469">
            <v>0</v>
          </cell>
          <cell r="FX469">
            <v>0</v>
          </cell>
          <cell r="FY469">
            <v>0</v>
          </cell>
          <cell r="FZ469">
            <v>0</v>
          </cell>
          <cell r="GA469">
            <v>0</v>
          </cell>
          <cell r="GB469">
            <v>0</v>
          </cell>
          <cell r="GC469">
            <v>0</v>
          </cell>
          <cell r="GD469">
            <v>0</v>
          </cell>
          <cell r="GE469">
            <v>0</v>
          </cell>
          <cell r="GF469">
            <v>0</v>
          </cell>
          <cell r="GG469">
            <v>0</v>
          </cell>
          <cell r="GH469">
            <v>0</v>
          </cell>
          <cell r="GI469">
            <v>0</v>
          </cell>
          <cell r="GJ469">
            <v>0</v>
          </cell>
          <cell r="GK469">
            <v>0</v>
          </cell>
          <cell r="GL469">
            <v>0</v>
          </cell>
          <cell r="GM469">
            <v>0</v>
          </cell>
          <cell r="GN469">
            <v>0</v>
          </cell>
          <cell r="GO469">
            <v>0</v>
          </cell>
          <cell r="GP469">
            <v>0</v>
          </cell>
          <cell r="GQ469">
            <v>0</v>
          </cell>
          <cell r="GR469">
            <v>0</v>
          </cell>
          <cell r="GS469">
            <v>0</v>
          </cell>
          <cell r="GT469">
            <v>0</v>
          </cell>
          <cell r="GU469">
            <v>0</v>
          </cell>
          <cell r="GV469">
            <v>0</v>
          </cell>
          <cell r="GW469">
            <v>0</v>
          </cell>
          <cell r="GX469">
            <v>0</v>
          </cell>
          <cell r="GY469">
            <v>0</v>
          </cell>
          <cell r="GZ469">
            <v>0</v>
          </cell>
          <cell r="HA469">
            <v>0</v>
          </cell>
          <cell r="HB469">
            <v>0</v>
          </cell>
          <cell r="HC469">
            <v>0</v>
          </cell>
          <cell r="HD469">
            <v>0</v>
          </cell>
          <cell r="HE469">
            <v>0</v>
          </cell>
          <cell r="HF469">
            <v>0</v>
          </cell>
          <cell r="HG469">
            <v>0</v>
          </cell>
          <cell r="HH469">
            <v>0</v>
          </cell>
          <cell r="HI469">
            <v>0</v>
          </cell>
          <cell r="HJ469">
            <v>0</v>
          </cell>
          <cell r="HK469">
            <v>0</v>
          </cell>
          <cell r="HL469">
            <v>0</v>
          </cell>
          <cell r="HM469">
            <v>0</v>
          </cell>
          <cell r="HN469">
            <v>0</v>
          </cell>
          <cell r="HO469">
            <v>0</v>
          </cell>
          <cell r="HP469">
            <v>0</v>
          </cell>
          <cell r="HQ469">
            <v>0</v>
          </cell>
          <cell r="HR469">
            <v>0</v>
          </cell>
          <cell r="HS469">
            <v>0</v>
          </cell>
          <cell r="HT469">
            <v>0</v>
          </cell>
          <cell r="HU469">
            <v>0</v>
          </cell>
          <cell r="HV469">
            <v>0</v>
          </cell>
          <cell r="HW469">
            <v>0</v>
          </cell>
          <cell r="HX469">
            <v>0</v>
          </cell>
          <cell r="HY469">
            <v>0</v>
          </cell>
          <cell r="HZ469">
            <v>0</v>
          </cell>
          <cell r="IA469">
            <v>0</v>
          </cell>
          <cell r="IB469">
            <v>0</v>
          </cell>
          <cell r="IC469">
            <v>0</v>
          </cell>
          <cell r="ID469">
            <v>0</v>
          </cell>
          <cell r="IE469">
            <v>0</v>
          </cell>
          <cell r="IF469">
            <v>0</v>
          </cell>
          <cell r="IG469">
            <v>0</v>
          </cell>
          <cell r="IH469">
            <v>0</v>
          </cell>
          <cell r="II469">
            <v>0</v>
          </cell>
          <cell r="IJ469">
            <v>0</v>
          </cell>
          <cell r="IK469">
            <v>0</v>
          </cell>
          <cell r="IL469">
            <v>0</v>
          </cell>
          <cell r="IM469">
            <v>0</v>
          </cell>
          <cell r="IN469">
            <v>0</v>
          </cell>
          <cell r="IO469">
            <v>0</v>
          </cell>
          <cell r="IP469">
            <v>0</v>
          </cell>
          <cell r="IQ469">
            <v>0</v>
          </cell>
          <cell r="IR469">
            <v>0</v>
          </cell>
          <cell r="IS469">
            <v>0</v>
          </cell>
          <cell r="IT469">
            <v>0</v>
          </cell>
          <cell r="IU469">
            <v>0</v>
          </cell>
          <cell r="IV469">
            <v>0</v>
          </cell>
          <cell r="IW469">
            <v>0</v>
          </cell>
          <cell r="IX469">
            <v>0</v>
          </cell>
          <cell r="IY469">
            <v>0</v>
          </cell>
          <cell r="IZ469">
            <v>0</v>
          </cell>
          <cell r="JA469">
            <v>0</v>
          </cell>
          <cell r="JB469">
            <v>0</v>
          </cell>
          <cell r="JC469">
            <v>0</v>
          </cell>
          <cell r="JD469">
            <v>0</v>
          </cell>
          <cell r="JE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  <cell r="BZ470">
            <v>0</v>
          </cell>
          <cell r="CA470">
            <v>0</v>
          </cell>
          <cell r="CB470">
            <v>0</v>
          </cell>
          <cell r="CC470">
            <v>0</v>
          </cell>
          <cell r="CD470">
            <v>0</v>
          </cell>
          <cell r="CE470">
            <v>0</v>
          </cell>
          <cell r="CF470">
            <v>0</v>
          </cell>
          <cell r="CG470">
            <v>0</v>
          </cell>
          <cell r="CH470">
            <v>0</v>
          </cell>
          <cell r="CI470">
            <v>0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P470">
            <v>0</v>
          </cell>
          <cell r="CQ470">
            <v>0</v>
          </cell>
          <cell r="CR470">
            <v>0</v>
          </cell>
          <cell r="CS470">
            <v>0</v>
          </cell>
          <cell r="CT470">
            <v>0</v>
          </cell>
          <cell r="CU470">
            <v>0</v>
          </cell>
          <cell r="CV470">
            <v>0</v>
          </cell>
          <cell r="CW470">
            <v>0</v>
          </cell>
          <cell r="CX470">
            <v>0</v>
          </cell>
          <cell r="CY470">
            <v>0</v>
          </cell>
          <cell r="CZ470">
            <v>0</v>
          </cell>
          <cell r="DA470">
            <v>0</v>
          </cell>
          <cell r="DB470">
            <v>0</v>
          </cell>
          <cell r="DC470">
            <v>0</v>
          </cell>
          <cell r="DD470">
            <v>0</v>
          </cell>
          <cell r="DE470">
            <v>0</v>
          </cell>
          <cell r="DF470">
            <v>0</v>
          </cell>
          <cell r="DG470">
            <v>0</v>
          </cell>
          <cell r="DH470">
            <v>0</v>
          </cell>
          <cell r="DI470">
            <v>0</v>
          </cell>
          <cell r="DJ470">
            <v>0</v>
          </cell>
          <cell r="DK470">
            <v>0</v>
          </cell>
          <cell r="DL470">
            <v>0</v>
          </cell>
          <cell r="DM470">
            <v>0</v>
          </cell>
          <cell r="DN470">
            <v>0</v>
          </cell>
          <cell r="DO470">
            <v>0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</v>
          </cell>
          <cell r="DW470">
            <v>0</v>
          </cell>
          <cell r="DX470">
            <v>0</v>
          </cell>
          <cell r="DY470">
            <v>0</v>
          </cell>
          <cell r="DZ470">
            <v>0</v>
          </cell>
          <cell r="EA470">
            <v>0</v>
          </cell>
          <cell r="EB470">
            <v>0</v>
          </cell>
          <cell r="EC470">
            <v>0</v>
          </cell>
          <cell r="ED470">
            <v>0</v>
          </cell>
          <cell r="EE470">
            <v>0</v>
          </cell>
          <cell r="EF470">
            <v>0</v>
          </cell>
          <cell r="EG470">
            <v>0</v>
          </cell>
          <cell r="EH470">
            <v>0</v>
          </cell>
          <cell r="EI470">
            <v>0</v>
          </cell>
          <cell r="EJ470">
            <v>0</v>
          </cell>
          <cell r="EK470">
            <v>0</v>
          </cell>
          <cell r="EL470">
            <v>0</v>
          </cell>
          <cell r="EM470">
            <v>0</v>
          </cell>
          <cell r="EN470">
            <v>0</v>
          </cell>
          <cell r="EO470">
            <v>0</v>
          </cell>
          <cell r="EP470">
            <v>0</v>
          </cell>
          <cell r="EQ470">
            <v>0</v>
          </cell>
          <cell r="ER470">
            <v>0</v>
          </cell>
          <cell r="ES470">
            <v>0</v>
          </cell>
          <cell r="ET470">
            <v>0</v>
          </cell>
          <cell r="EU470">
            <v>0</v>
          </cell>
          <cell r="EV470">
            <v>0</v>
          </cell>
          <cell r="EW470">
            <v>0</v>
          </cell>
          <cell r="EX470">
            <v>0</v>
          </cell>
          <cell r="EY470">
            <v>0</v>
          </cell>
          <cell r="EZ470">
            <v>0</v>
          </cell>
          <cell r="FA470">
            <v>0</v>
          </cell>
          <cell r="FB470">
            <v>0</v>
          </cell>
          <cell r="FC470">
            <v>0</v>
          </cell>
          <cell r="FD470">
            <v>0</v>
          </cell>
          <cell r="FE470">
            <v>0</v>
          </cell>
          <cell r="FF470">
            <v>0</v>
          </cell>
          <cell r="FG470">
            <v>0</v>
          </cell>
          <cell r="FH470">
            <v>0</v>
          </cell>
          <cell r="FI470">
            <v>0</v>
          </cell>
          <cell r="FJ470">
            <v>0</v>
          </cell>
          <cell r="FK470">
            <v>0</v>
          </cell>
          <cell r="FL470">
            <v>0</v>
          </cell>
          <cell r="FM470">
            <v>0</v>
          </cell>
          <cell r="FN470">
            <v>0</v>
          </cell>
          <cell r="FO470">
            <v>0</v>
          </cell>
          <cell r="FP470">
            <v>0</v>
          </cell>
          <cell r="FQ470">
            <v>0</v>
          </cell>
          <cell r="FR470">
            <v>0</v>
          </cell>
          <cell r="FS470">
            <v>0</v>
          </cell>
          <cell r="FT470">
            <v>0</v>
          </cell>
          <cell r="FU470">
            <v>0</v>
          </cell>
          <cell r="FV470">
            <v>0</v>
          </cell>
          <cell r="FW470">
            <v>0</v>
          </cell>
          <cell r="FX470">
            <v>0</v>
          </cell>
          <cell r="FY470">
            <v>0</v>
          </cell>
          <cell r="FZ470">
            <v>0</v>
          </cell>
          <cell r="GA470">
            <v>0</v>
          </cell>
          <cell r="GB470">
            <v>0</v>
          </cell>
          <cell r="GC470">
            <v>0</v>
          </cell>
          <cell r="GD470">
            <v>0</v>
          </cell>
          <cell r="GE470">
            <v>0</v>
          </cell>
          <cell r="GF470">
            <v>0</v>
          </cell>
          <cell r="GG470">
            <v>0</v>
          </cell>
          <cell r="GH470">
            <v>0</v>
          </cell>
          <cell r="GI470">
            <v>0</v>
          </cell>
          <cell r="GJ470">
            <v>0</v>
          </cell>
          <cell r="GK470">
            <v>0</v>
          </cell>
          <cell r="GL470">
            <v>0</v>
          </cell>
          <cell r="GM470">
            <v>0</v>
          </cell>
          <cell r="GN470">
            <v>0</v>
          </cell>
          <cell r="GO470">
            <v>0</v>
          </cell>
          <cell r="GP470">
            <v>0</v>
          </cell>
          <cell r="GQ470">
            <v>0</v>
          </cell>
          <cell r="GR470">
            <v>0</v>
          </cell>
          <cell r="GS470">
            <v>0</v>
          </cell>
          <cell r="GT470">
            <v>0</v>
          </cell>
          <cell r="GU470">
            <v>0</v>
          </cell>
          <cell r="GV470">
            <v>0</v>
          </cell>
          <cell r="GW470">
            <v>0</v>
          </cell>
          <cell r="GX470">
            <v>0</v>
          </cell>
          <cell r="GY470">
            <v>0</v>
          </cell>
          <cell r="GZ470">
            <v>0</v>
          </cell>
          <cell r="HA470">
            <v>0</v>
          </cell>
          <cell r="HB470">
            <v>0</v>
          </cell>
          <cell r="HC470">
            <v>0</v>
          </cell>
          <cell r="HD470">
            <v>0</v>
          </cell>
          <cell r="HE470">
            <v>0</v>
          </cell>
          <cell r="HF470">
            <v>0</v>
          </cell>
          <cell r="HG470">
            <v>0</v>
          </cell>
          <cell r="HH470">
            <v>0</v>
          </cell>
          <cell r="HI470">
            <v>0</v>
          </cell>
          <cell r="HJ470">
            <v>0</v>
          </cell>
          <cell r="HK470">
            <v>0</v>
          </cell>
          <cell r="HL470">
            <v>0</v>
          </cell>
          <cell r="HM470">
            <v>0</v>
          </cell>
          <cell r="HN470">
            <v>0</v>
          </cell>
          <cell r="HO470">
            <v>0</v>
          </cell>
          <cell r="HP470">
            <v>0</v>
          </cell>
          <cell r="HQ470">
            <v>0</v>
          </cell>
          <cell r="HR470">
            <v>0</v>
          </cell>
          <cell r="HS470">
            <v>0</v>
          </cell>
          <cell r="HT470">
            <v>0</v>
          </cell>
          <cell r="HU470">
            <v>0</v>
          </cell>
          <cell r="HV470">
            <v>0</v>
          </cell>
          <cell r="HW470">
            <v>0</v>
          </cell>
          <cell r="HX470">
            <v>0</v>
          </cell>
          <cell r="HY470">
            <v>0</v>
          </cell>
          <cell r="HZ470">
            <v>0</v>
          </cell>
          <cell r="IA470">
            <v>0</v>
          </cell>
          <cell r="IB470">
            <v>0</v>
          </cell>
          <cell r="IC470">
            <v>0</v>
          </cell>
          <cell r="ID470">
            <v>0</v>
          </cell>
          <cell r="IE470">
            <v>0</v>
          </cell>
          <cell r="IF470">
            <v>0</v>
          </cell>
          <cell r="IG470">
            <v>0</v>
          </cell>
          <cell r="IH470">
            <v>0</v>
          </cell>
          <cell r="II470">
            <v>0</v>
          </cell>
          <cell r="IJ470">
            <v>0</v>
          </cell>
          <cell r="IK470">
            <v>0</v>
          </cell>
          <cell r="IL470">
            <v>0</v>
          </cell>
          <cell r="IM470">
            <v>0</v>
          </cell>
          <cell r="IN470">
            <v>0</v>
          </cell>
          <cell r="IO470">
            <v>0</v>
          </cell>
          <cell r="IP470">
            <v>0</v>
          </cell>
          <cell r="IQ470">
            <v>0</v>
          </cell>
          <cell r="IR470">
            <v>0</v>
          </cell>
          <cell r="IS470">
            <v>0</v>
          </cell>
          <cell r="IT470">
            <v>0</v>
          </cell>
          <cell r="IU470">
            <v>0</v>
          </cell>
          <cell r="IV470">
            <v>0</v>
          </cell>
          <cell r="IW470">
            <v>0</v>
          </cell>
          <cell r="IX470">
            <v>0</v>
          </cell>
          <cell r="IY470">
            <v>0</v>
          </cell>
          <cell r="IZ470">
            <v>0</v>
          </cell>
          <cell r="JA470">
            <v>0</v>
          </cell>
          <cell r="JB470">
            <v>0</v>
          </cell>
          <cell r="JC470">
            <v>0</v>
          </cell>
          <cell r="JD470">
            <v>0</v>
          </cell>
          <cell r="JE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  <cell r="BZ471">
            <v>0</v>
          </cell>
          <cell r="CA471">
            <v>0</v>
          </cell>
          <cell r="CB471">
            <v>0</v>
          </cell>
          <cell r="CC471">
            <v>0</v>
          </cell>
          <cell r="CD471">
            <v>0</v>
          </cell>
          <cell r="CE471">
            <v>0</v>
          </cell>
          <cell r="CF471">
            <v>0</v>
          </cell>
          <cell r="CG471">
            <v>0</v>
          </cell>
          <cell r="CH471">
            <v>0</v>
          </cell>
          <cell r="CI471">
            <v>0</v>
          </cell>
          <cell r="CJ471">
            <v>0</v>
          </cell>
          <cell r="CK471">
            <v>0</v>
          </cell>
          <cell r="CL471">
            <v>0</v>
          </cell>
          <cell r="CM471">
            <v>0</v>
          </cell>
          <cell r="CN471">
            <v>0</v>
          </cell>
          <cell r="CO471">
            <v>0</v>
          </cell>
          <cell r="CP471">
            <v>0</v>
          </cell>
          <cell r="CQ471">
            <v>0</v>
          </cell>
          <cell r="CR471">
            <v>0</v>
          </cell>
          <cell r="CS471">
            <v>0</v>
          </cell>
          <cell r="CT471">
            <v>0</v>
          </cell>
          <cell r="CU471">
            <v>0</v>
          </cell>
          <cell r="CV471">
            <v>0</v>
          </cell>
          <cell r="CW471">
            <v>0</v>
          </cell>
          <cell r="CX471">
            <v>0</v>
          </cell>
          <cell r="CY471">
            <v>0</v>
          </cell>
          <cell r="CZ471">
            <v>0</v>
          </cell>
          <cell r="DA471">
            <v>0</v>
          </cell>
          <cell r="DB471">
            <v>0</v>
          </cell>
          <cell r="DC471">
            <v>0</v>
          </cell>
          <cell r="DD471">
            <v>0</v>
          </cell>
          <cell r="DE471">
            <v>0</v>
          </cell>
          <cell r="DF471">
            <v>0</v>
          </cell>
          <cell r="DG471">
            <v>0</v>
          </cell>
          <cell r="DH471">
            <v>0</v>
          </cell>
          <cell r="DI471">
            <v>0</v>
          </cell>
          <cell r="DJ471">
            <v>0</v>
          </cell>
          <cell r="DK471">
            <v>0</v>
          </cell>
          <cell r="DL471">
            <v>0</v>
          </cell>
          <cell r="DM471">
            <v>0</v>
          </cell>
          <cell r="DN471">
            <v>0</v>
          </cell>
          <cell r="DO471">
            <v>0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0</v>
          </cell>
          <cell r="DW471">
            <v>0</v>
          </cell>
          <cell r="DX471">
            <v>0</v>
          </cell>
          <cell r="DY471">
            <v>0</v>
          </cell>
          <cell r="DZ471">
            <v>0</v>
          </cell>
          <cell r="EA471">
            <v>0</v>
          </cell>
          <cell r="EB471">
            <v>0</v>
          </cell>
          <cell r="EC471">
            <v>0</v>
          </cell>
          <cell r="ED471">
            <v>0</v>
          </cell>
          <cell r="EE471">
            <v>0</v>
          </cell>
          <cell r="EF471">
            <v>0</v>
          </cell>
          <cell r="EG471">
            <v>0</v>
          </cell>
          <cell r="EH471">
            <v>0</v>
          </cell>
          <cell r="EI471">
            <v>0</v>
          </cell>
          <cell r="EJ471">
            <v>0</v>
          </cell>
          <cell r="EK471">
            <v>0</v>
          </cell>
          <cell r="EL471">
            <v>0</v>
          </cell>
          <cell r="EM471">
            <v>0</v>
          </cell>
          <cell r="EN471">
            <v>0</v>
          </cell>
          <cell r="EO471">
            <v>0</v>
          </cell>
          <cell r="EP471">
            <v>0</v>
          </cell>
          <cell r="EQ471">
            <v>0</v>
          </cell>
          <cell r="ER471">
            <v>0</v>
          </cell>
          <cell r="ES471">
            <v>0</v>
          </cell>
          <cell r="ET471">
            <v>0</v>
          </cell>
          <cell r="EU471">
            <v>0</v>
          </cell>
          <cell r="EV471">
            <v>0</v>
          </cell>
          <cell r="EW471">
            <v>0</v>
          </cell>
          <cell r="EX471">
            <v>0</v>
          </cell>
          <cell r="EY471">
            <v>0</v>
          </cell>
          <cell r="EZ471">
            <v>0</v>
          </cell>
          <cell r="FA471">
            <v>0</v>
          </cell>
          <cell r="FB471">
            <v>0</v>
          </cell>
          <cell r="FC471">
            <v>0</v>
          </cell>
          <cell r="FD471">
            <v>0</v>
          </cell>
          <cell r="FE471">
            <v>0</v>
          </cell>
          <cell r="FF471">
            <v>0</v>
          </cell>
          <cell r="FG471">
            <v>0</v>
          </cell>
          <cell r="FH471">
            <v>0</v>
          </cell>
          <cell r="FI471">
            <v>0</v>
          </cell>
          <cell r="FJ471">
            <v>0</v>
          </cell>
          <cell r="FK471">
            <v>0</v>
          </cell>
          <cell r="FL471">
            <v>0</v>
          </cell>
          <cell r="FM471">
            <v>0</v>
          </cell>
          <cell r="FN471">
            <v>0</v>
          </cell>
          <cell r="FO471">
            <v>0</v>
          </cell>
          <cell r="FP471">
            <v>0</v>
          </cell>
          <cell r="FQ471">
            <v>0</v>
          </cell>
          <cell r="FR471">
            <v>0</v>
          </cell>
          <cell r="FS471">
            <v>0</v>
          </cell>
          <cell r="FT471">
            <v>0</v>
          </cell>
          <cell r="FU471">
            <v>0</v>
          </cell>
          <cell r="FV471">
            <v>0</v>
          </cell>
          <cell r="FW471">
            <v>0</v>
          </cell>
          <cell r="FX471">
            <v>0</v>
          </cell>
          <cell r="FY471">
            <v>0</v>
          </cell>
          <cell r="FZ471">
            <v>0</v>
          </cell>
          <cell r="GA471">
            <v>0</v>
          </cell>
          <cell r="GB471">
            <v>0</v>
          </cell>
          <cell r="GC471">
            <v>0</v>
          </cell>
          <cell r="GD471">
            <v>0</v>
          </cell>
          <cell r="GE471">
            <v>0</v>
          </cell>
          <cell r="GF471">
            <v>0</v>
          </cell>
          <cell r="GG471">
            <v>0</v>
          </cell>
          <cell r="GH471">
            <v>0</v>
          </cell>
          <cell r="GI471">
            <v>0</v>
          </cell>
          <cell r="GJ471">
            <v>0</v>
          </cell>
          <cell r="GK471">
            <v>0</v>
          </cell>
          <cell r="GL471">
            <v>0</v>
          </cell>
          <cell r="GM471">
            <v>0</v>
          </cell>
          <cell r="GN471">
            <v>0</v>
          </cell>
          <cell r="GO471">
            <v>0</v>
          </cell>
          <cell r="GP471">
            <v>0</v>
          </cell>
          <cell r="GQ471">
            <v>0</v>
          </cell>
          <cell r="GR471">
            <v>0</v>
          </cell>
          <cell r="GS471">
            <v>0</v>
          </cell>
          <cell r="GT471">
            <v>0</v>
          </cell>
          <cell r="GU471">
            <v>0</v>
          </cell>
          <cell r="GV471">
            <v>0</v>
          </cell>
          <cell r="GW471">
            <v>0</v>
          </cell>
          <cell r="GX471">
            <v>0</v>
          </cell>
          <cell r="GY471">
            <v>0</v>
          </cell>
          <cell r="GZ471">
            <v>0</v>
          </cell>
          <cell r="HA471">
            <v>0</v>
          </cell>
          <cell r="HB471">
            <v>0</v>
          </cell>
          <cell r="HC471">
            <v>0</v>
          </cell>
          <cell r="HD471">
            <v>0</v>
          </cell>
          <cell r="HE471">
            <v>0</v>
          </cell>
          <cell r="HF471">
            <v>0</v>
          </cell>
          <cell r="HG471">
            <v>0</v>
          </cell>
          <cell r="HH471">
            <v>0</v>
          </cell>
          <cell r="HI471">
            <v>0</v>
          </cell>
          <cell r="HJ471">
            <v>0</v>
          </cell>
          <cell r="HK471">
            <v>0</v>
          </cell>
          <cell r="HL471">
            <v>0</v>
          </cell>
          <cell r="HM471">
            <v>0</v>
          </cell>
          <cell r="HN471">
            <v>0</v>
          </cell>
          <cell r="HO471">
            <v>0</v>
          </cell>
          <cell r="HP471">
            <v>0</v>
          </cell>
          <cell r="HQ471">
            <v>0</v>
          </cell>
          <cell r="HR471">
            <v>0</v>
          </cell>
          <cell r="HS471">
            <v>0</v>
          </cell>
          <cell r="HT471">
            <v>0</v>
          </cell>
          <cell r="HU471">
            <v>0</v>
          </cell>
          <cell r="HV471">
            <v>0</v>
          </cell>
          <cell r="HW471">
            <v>0</v>
          </cell>
          <cell r="HX471">
            <v>0</v>
          </cell>
          <cell r="HY471">
            <v>0</v>
          </cell>
          <cell r="HZ471">
            <v>0</v>
          </cell>
          <cell r="IA471">
            <v>0</v>
          </cell>
          <cell r="IB471">
            <v>0</v>
          </cell>
          <cell r="IC471">
            <v>0</v>
          </cell>
          <cell r="ID471">
            <v>0</v>
          </cell>
          <cell r="IE471">
            <v>0</v>
          </cell>
          <cell r="IF471">
            <v>0</v>
          </cell>
          <cell r="IG471">
            <v>0</v>
          </cell>
          <cell r="IH471">
            <v>0</v>
          </cell>
          <cell r="II471">
            <v>0</v>
          </cell>
          <cell r="IJ471">
            <v>0</v>
          </cell>
          <cell r="IK471">
            <v>0</v>
          </cell>
          <cell r="IL471">
            <v>0</v>
          </cell>
          <cell r="IM471">
            <v>0</v>
          </cell>
          <cell r="IN471">
            <v>0</v>
          </cell>
          <cell r="IO471">
            <v>0</v>
          </cell>
          <cell r="IP471">
            <v>0</v>
          </cell>
          <cell r="IQ471">
            <v>0</v>
          </cell>
          <cell r="IR471">
            <v>0</v>
          </cell>
          <cell r="IS471">
            <v>0</v>
          </cell>
          <cell r="IT471">
            <v>0</v>
          </cell>
          <cell r="IU471">
            <v>0</v>
          </cell>
          <cell r="IV471">
            <v>0</v>
          </cell>
          <cell r="IW471">
            <v>0</v>
          </cell>
          <cell r="IX471">
            <v>0</v>
          </cell>
          <cell r="IY471">
            <v>0</v>
          </cell>
          <cell r="IZ471">
            <v>0</v>
          </cell>
          <cell r="JA471">
            <v>0</v>
          </cell>
          <cell r="JB471">
            <v>0</v>
          </cell>
          <cell r="JC471">
            <v>0</v>
          </cell>
          <cell r="JD471">
            <v>0</v>
          </cell>
          <cell r="JE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  <cell r="BZ472">
            <v>0</v>
          </cell>
          <cell r="CA472">
            <v>0</v>
          </cell>
          <cell r="CB472">
            <v>0</v>
          </cell>
          <cell r="CC472">
            <v>0</v>
          </cell>
          <cell r="CD472">
            <v>0</v>
          </cell>
          <cell r="CE472">
            <v>0</v>
          </cell>
          <cell r="CF472">
            <v>0</v>
          </cell>
          <cell r="CG472">
            <v>0</v>
          </cell>
          <cell r="CH472">
            <v>0</v>
          </cell>
          <cell r="CI472">
            <v>0</v>
          </cell>
          <cell r="CJ472">
            <v>0</v>
          </cell>
          <cell r="CK472">
            <v>0</v>
          </cell>
          <cell r="CL472">
            <v>0</v>
          </cell>
          <cell r="CM472">
            <v>0</v>
          </cell>
          <cell r="CN472">
            <v>0</v>
          </cell>
          <cell r="CO472">
            <v>0</v>
          </cell>
          <cell r="CP472">
            <v>0</v>
          </cell>
          <cell r="CQ472">
            <v>0</v>
          </cell>
          <cell r="CR472">
            <v>0</v>
          </cell>
          <cell r="CS472">
            <v>0</v>
          </cell>
          <cell r="CT472">
            <v>0</v>
          </cell>
          <cell r="CU472">
            <v>0</v>
          </cell>
          <cell r="CV472">
            <v>0</v>
          </cell>
          <cell r="CW472">
            <v>0</v>
          </cell>
          <cell r="CX472">
            <v>0</v>
          </cell>
          <cell r="CY472">
            <v>0</v>
          </cell>
          <cell r="CZ472">
            <v>0</v>
          </cell>
          <cell r="DA472">
            <v>0</v>
          </cell>
          <cell r="DB472">
            <v>0</v>
          </cell>
          <cell r="DC472">
            <v>0</v>
          </cell>
          <cell r="DD472">
            <v>0</v>
          </cell>
          <cell r="DE472">
            <v>0</v>
          </cell>
          <cell r="DF472">
            <v>0</v>
          </cell>
          <cell r="DG472">
            <v>0</v>
          </cell>
          <cell r="DH472">
            <v>0</v>
          </cell>
          <cell r="DI472">
            <v>0</v>
          </cell>
          <cell r="DJ472">
            <v>0</v>
          </cell>
          <cell r="DK472">
            <v>0</v>
          </cell>
          <cell r="DL472">
            <v>0</v>
          </cell>
          <cell r="DM472">
            <v>0</v>
          </cell>
          <cell r="DN472">
            <v>0</v>
          </cell>
          <cell r="DO472">
            <v>0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</v>
          </cell>
          <cell r="DW472">
            <v>0</v>
          </cell>
          <cell r="DX472">
            <v>0</v>
          </cell>
          <cell r="DY472">
            <v>0</v>
          </cell>
          <cell r="DZ472">
            <v>0</v>
          </cell>
          <cell r="EA472">
            <v>0</v>
          </cell>
          <cell r="EB472">
            <v>0</v>
          </cell>
          <cell r="EC472">
            <v>0</v>
          </cell>
          <cell r="ED472">
            <v>0</v>
          </cell>
          <cell r="EE472">
            <v>0</v>
          </cell>
          <cell r="EF472">
            <v>0</v>
          </cell>
          <cell r="EG472">
            <v>0</v>
          </cell>
          <cell r="EH472">
            <v>0</v>
          </cell>
          <cell r="EI472">
            <v>0</v>
          </cell>
          <cell r="EJ472">
            <v>0</v>
          </cell>
          <cell r="EK472">
            <v>0</v>
          </cell>
          <cell r="EL472">
            <v>0</v>
          </cell>
          <cell r="EM472">
            <v>0</v>
          </cell>
          <cell r="EN472">
            <v>0</v>
          </cell>
          <cell r="EO472">
            <v>0</v>
          </cell>
          <cell r="EP472">
            <v>0</v>
          </cell>
          <cell r="EQ472">
            <v>0</v>
          </cell>
          <cell r="ER472">
            <v>0</v>
          </cell>
          <cell r="ES472">
            <v>0</v>
          </cell>
          <cell r="ET472">
            <v>0</v>
          </cell>
          <cell r="EU472">
            <v>0</v>
          </cell>
          <cell r="EV472">
            <v>0</v>
          </cell>
          <cell r="EW472">
            <v>0</v>
          </cell>
          <cell r="EX472">
            <v>0</v>
          </cell>
          <cell r="EY472">
            <v>0</v>
          </cell>
          <cell r="EZ472">
            <v>0</v>
          </cell>
          <cell r="FA472">
            <v>0</v>
          </cell>
          <cell r="FB472">
            <v>0</v>
          </cell>
          <cell r="FC472">
            <v>0</v>
          </cell>
          <cell r="FD472">
            <v>0</v>
          </cell>
          <cell r="FE472">
            <v>0</v>
          </cell>
          <cell r="FF472">
            <v>0</v>
          </cell>
          <cell r="FG472">
            <v>0</v>
          </cell>
          <cell r="FH472">
            <v>0</v>
          </cell>
          <cell r="FI472">
            <v>0</v>
          </cell>
          <cell r="FJ472">
            <v>0</v>
          </cell>
          <cell r="FK472">
            <v>0</v>
          </cell>
          <cell r="FL472">
            <v>0</v>
          </cell>
          <cell r="FM472">
            <v>0</v>
          </cell>
          <cell r="FN472">
            <v>0</v>
          </cell>
          <cell r="FO472">
            <v>0</v>
          </cell>
          <cell r="FP472">
            <v>0</v>
          </cell>
          <cell r="FQ472">
            <v>0</v>
          </cell>
          <cell r="FR472">
            <v>0</v>
          </cell>
          <cell r="FS472">
            <v>0</v>
          </cell>
          <cell r="FT472">
            <v>0</v>
          </cell>
          <cell r="FU472">
            <v>0</v>
          </cell>
          <cell r="FV472">
            <v>0</v>
          </cell>
          <cell r="FW472">
            <v>0</v>
          </cell>
          <cell r="FX472">
            <v>0</v>
          </cell>
          <cell r="FY472">
            <v>0</v>
          </cell>
          <cell r="FZ472">
            <v>0</v>
          </cell>
          <cell r="GA472">
            <v>0</v>
          </cell>
          <cell r="GB472">
            <v>0</v>
          </cell>
          <cell r="GC472">
            <v>0</v>
          </cell>
          <cell r="GD472">
            <v>0</v>
          </cell>
          <cell r="GE472">
            <v>0</v>
          </cell>
          <cell r="GF472">
            <v>0</v>
          </cell>
          <cell r="GG472">
            <v>0</v>
          </cell>
          <cell r="GH472">
            <v>0</v>
          </cell>
          <cell r="GI472">
            <v>0</v>
          </cell>
          <cell r="GJ472">
            <v>0</v>
          </cell>
          <cell r="GK472">
            <v>0</v>
          </cell>
          <cell r="GL472">
            <v>0</v>
          </cell>
          <cell r="GM472">
            <v>0</v>
          </cell>
          <cell r="GN472">
            <v>0</v>
          </cell>
          <cell r="GO472">
            <v>0</v>
          </cell>
          <cell r="GP472">
            <v>0</v>
          </cell>
          <cell r="GQ472">
            <v>0</v>
          </cell>
          <cell r="GR472">
            <v>0</v>
          </cell>
          <cell r="GS472">
            <v>0</v>
          </cell>
          <cell r="GT472">
            <v>0</v>
          </cell>
          <cell r="GU472">
            <v>0</v>
          </cell>
          <cell r="GV472">
            <v>0</v>
          </cell>
          <cell r="GW472">
            <v>0</v>
          </cell>
          <cell r="GX472">
            <v>0</v>
          </cell>
          <cell r="GY472">
            <v>0</v>
          </cell>
          <cell r="GZ472">
            <v>0</v>
          </cell>
          <cell r="HA472">
            <v>0</v>
          </cell>
          <cell r="HB472">
            <v>0</v>
          </cell>
          <cell r="HC472">
            <v>0</v>
          </cell>
          <cell r="HD472">
            <v>0</v>
          </cell>
          <cell r="HE472">
            <v>0</v>
          </cell>
          <cell r="HF472">
            <v>0</v>
          </cell>
          <cell r="HG472">
            <v>0</v>
          </cell>
          <cell r="HH472">
            <v>0</v>
          </cell>
          <cell r="HI472">
            <v>0</v>
          </cell>
          <cell r="HJ472">
            <v>0</v>
          </cell>
          <cell r="HK472">
            <v>0</v>
          </cell>
          <cell r="HL472">
            <v>0</v>
          </cell>
          <cell r="HM472">
            <v>0</v>
          </cell>
          <cell r="HN472">
            <v>0</v>
          </cell>
          <cell r="HO472">
            <v>0</v>
          </cell>
          <cell r="HP472">
            <v>0</v>
          </cell>
          <cell r="HQ472">
            <v>0</v>
          </cell>
          <cell r="HR472">
            <v>0</v>
          </cell>
          <cell r="HS472">
            <v>0</v>
          </cell>
          <cell r="HT472">
            <v>0</v>
          </cell>
          <cell r="HU472">
            <v>0</v>
          </cell>
          <cell r="HV472">
            <v>0</v>
          </cell>
          <cell r="HW472">
            <v>0</v>
          </cell>
          <cell r="HX472">
            <v>0</v>
          </cell>
          <cell r="HY472">
            <v>0</v>
          </cell>
          <cell r="HZ472">
            <v>0</v>
          </cell>
          <cell r="IA472">
            <v>0</v>
          </cell>
          <cell r="IB472">
            <v>0</v>
          </cell>
          <cell r="IC472">
            <v>0</v>
          </cell>
          <cell r="ID472">
            <v>0</v>
          </cell>
          <cell r="IE472">
            <v>0</v>
          </cell>
          <cell r="IF472">
            <v>0</v>
          </cell>
          <cell r="IG472">
            <v>0</v>
          </cell>
          <cell r="IH472">
            <v>0</v>
          </cell>
          <cell r="II472">
            <v>0</v>
          </cell>
          <cell r="IJ472">
            <v>0</v>
          </cell>
          <cell r="IK472">
            <v>0</v>
          </cell>
          <cell r="IL472">
            <v>0</v>
          </cell>
          <cell r="IM472">
            <v>0</v>
          </cell>
          <cell r="IN472">
            <v>0</v>
          </cell>
          <cell r="IO472">
            <v>0</v>
          </cell>
          <cell r="IP472">
            <v>0</v>
          </cell>
          <cell r="IQ472">
            <v>0</v>
          </cell>
          <cell r="IR472">
            <v>0</v>
          </cell>
          <cell r="IS472">
            <v>0</v>
          </cell>
          <cell r="IT472">
            <v>0</v>
          </cell>
          <cell r="IU472">
            <v>0</v>
          </cell>
          <cell r="IV472">
            <v>0</v>
          </cell>
          <cell r="IW472">
            <v>0</v>
          </cell>
          <cell r="IX472">
            <v>0</v>
          </cell>
          <cell r="IY472">
            <v>0</v>
          </cell>
          <cell r="IZ472">
            <v>0</v>
          </cell>
          <cell r="JA472">
            <v>0</v>
          </cell>
          <cell r="JB472">
            <v>0</v>
          </cell>
          <cell r="JC472">
            <v>0</v>
          </cell>
          <cell r="JD472">
            <v>0</v>
          </cell>
          <cell r="JE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  <cell r="BZ473">
            <v>0</v>
          </cell>
          <cell r="CA473">
            <v>0</v>
          </cell>
          <cell r="CB473">
            <v>0</v>
          </cell>
          <cell r="CC473">
            <v>0</v>
          </cell>
          <cell r="CD473">
            <v>0</v>
          </cell>
          <cell r="CE473">
            <v>0</v>
          </cell>
          <cell r="CF473">
            <v>0</v>
          </cell>
          <cell r="CG473">
            <v>0</v>
          </cell>
          <cell r="CH473">
            <v>0</v>
          </cell>
          <cell r="CI473">
            <v>0</v>
          </cell>
          <cell r="CJ473">
            <v>0</v>
          </cell>
          <cell r="CK473">
            <v>0</v>
          </cell>
          <cell r="CL473">
            <v>0</v>
          </cell>
          <cell r="CM473">
            <v>0</v>
          </cell>
          <cell r="CN473">
            <v>0</v>
          </cell>
          <cell r="CO473">
            <v>0</v>
          </cell>
          <cell r="CP473">
            <v>0</v>
          </cell>
          <cell r="CQ473">
            <v>0</v>
          </cell>
          <cell r="CR473">
            <v>0</v>
          </cell>
          <cell r="CS473">
            <v>0</v>
          </cell>
          <cell r="CT473">
            <v>0</v>
          </cell>
          <cell r="CU473">
            <v>0</v>
          </cell>
          <cell r="CV473">
            <v>0</v>
          </cell>
          <cell r="CW473">
            <v>0</v>
          </cell>
          <cell r="CX473">
            <v>0</v>
          </cell>
          <cell r="CY473">
            <v>0</v>
          </cell>
          <cell r="CZ473">
            <v>0</v>
          </cell>
          <cell r="DA473">
            <v>0</v>
          </cell>
          <cell r="DB473">
            <v>0</v>
          </cell>
          <cell r="DC473">
            <v>0</v>
          </cell>
          <cell r="DD473">
            <v>0</v>
          </cell>
          <cell r="DE473">
            <v>0</v>
          </cell>
          <cell r="DF473">
            <v>0</v>
          </cell>
          <cell r="DG473">
            <v>0</v>
          </cell>
          <cell r="DH473">
            <v>0</v>
          </cell>
          <cell r="DI473">
            <v>0</v>
          </cell>
          <cell r="DJ473">
            <v>0</v>
          </cell>
          <cell r="DK473">
            <v>0</v>
          </cell>
          <cell r="DL473">
            <v>0</v>
          </cell>
          <cell r="DM473">
            <v>0</v>
          </cell>
          <cell r="DN473">
            <v>0</v>
          </cell>
          <cell r="DO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0</v>
          </cell>
          <cell r="DW473">
            <v>0</v>
          </cell>
          <cell r="DX473">
            <v>0</v>
          </cell>
          <cell r="DY473">
            <v>0</v>
          </cell>
          <cell r="DZ473">
            <v>0</v>
          </cell>
          <cell r="EA473">
            <v>0</v>
          </cell>
          <cell r="EB473">
            <v>0</v>
          </cell>
          <cell r="EC473">
            <v>0</v>
          </cell>
          <cell r="ED473">
            <v>0</v>
          </cell>
          <cell r="EE473">
            <v>0</v>
          </cell>
          <cell r="EF473">
            <v>0</v>
          </cell>
          <cell r="EG473">
            <v>0</v>
          </cell>
          <cell r="EH473">
            <v>0</v>
          </cell>
          <cell r="EI473">
            <v>0</v>
          </cell>
          <cell r="EJ473">
            <v>0</v>
          </cell>
          <cell r="EK473">
            <v>0</v>
          </cell>
          <cell r="EL473">
            <v>0</v>
          </cell>
          <cell r="EM473">
            <v>0</v>
          </cell>
          <cell r="EN473">
            <v>0</v>
          </cell>
          <cell r="EO473">
            <v>0</v>
          </cell>
          <cell r="EP473">
            <v>0</v>
          </cell>
          <cell r="EQ473">
            <v>0</v>
          </cell>
          <cell r="ER473">
            <v>0</v>
          </cell>
          <cell r="ES473">
            <v>0</v>
          </cell>
          <cell r="ET473">
            <v>0</v>
          </cell>
          <cell r="EU473">
            <v>0</v>
          </cell>
          <cell r="EV473">
            <v>0</v>
          </cell>
          <cell r="EW473">
            <v>0</v>
          </cell>
          <cell r="EX473">
            <v>0</v>
          </cell>
          <cell r="EY473">
            <v>0</v>
          </cell>
          <cell r="EZ473">
            <v>0</v>
          </cell>
          <cell r="FA473">
            <v>0</v>
          </cell>
          <cell r="FB473">
            <v>0</v>
          </cell>
          <cell r="FC473">
            <v>0</v>
          </cell>
          <cell r="FD473">
            <v>0</v>
          </cell>
          <cell r="FE473">
            <v>0</v>
          </cell>
          <cell r="FF473">
            <v>0</v>
          </cell>
          <cell r="FG473">
            <v>0</v>
          </cell>
          <cell r="FH473">
            <v>0</v>
          </cell>
          <cell r="FI473">
            <v>0</v>
          </cell>
          <cell r="FJ473">
            <v>0</v>
          </cell>
          <cell r="FK473">
            <v>0</v>
          </cell>
          <cell r="FL473">
            <v>0</v>
          </cell>
          <cell r="FM473">
            <v>0</v>
          </cell>
          <cell r="FN473">
            <v>0</v>
          </cell>
          <cell r="FO473">
            <v>0</v>
          </cell>
          <cell r="FP473">
            <v>0</v>
          </cell>
          <cell r="FQ473">
            <v>0</v>
          </cell>
          <cell r="FR473">
            <v>0</v>
          </cell>
          <cell r="FS473">
            <v>0</v>
          </cell>
          <cell r="FT473">
            <v>0</v>
          </cell>
          <cell r="FU473">
            <v>0</v>
          </cell>
          <cell r="FV473">
            <v>0</v>
          </cell>
          <cell r="FW473">
            <v>0</v>
          </cell>
          <cell r="FX473">
            <v>0</v>
          </cell>
          <cell r="FY473">
            <v>0</v>
          </cell>
          <cell r="FZ473">
            <v>0</v>
          </cell>
          <cell r="GA473">
            <v>0</v>
          </cell>
          <cell r="GB473">
            <v>0</v>
          </cell>
          <cell r="GC473">
            <v>0</v>
          </cell>
          <cell r="GD473">
            <v>0</v>
          </cell>
          <cell r="GE473">
            <v>0</v>
          </cell>
          <cell r="GF473">
            <v>0</v>
          </cell>
          <cell r="GG473">
            <v>0</v>
          </cell>
          <cell r="GH473">
            <v>0</v>
          </cell>
          <cell r="GI473">
            <v>0</v>
          </cell>
          <cell r="GJ473">
            <v>0</v>
          </cell>
          <cell r="GK473">
            <v>0</v>
          </cell>
          <cell r="GL473">
            <v>0</v>
          </cell>
          <cell r="GM473">
            <v>0</v>
          </cell>
          <cell r="GN473">
            <v>0</v>
          </cell>
          <cell r="GO473">
            <v>0</v>
          </cell>
          <cell r="GP473">
            <v>0</v>
          </cell>
          <cell r="GQ473">
            <v>0</v>
          </cell>
          <cell r="GR473">
            <v>0</v>
          </cell>
          <cell r="GS473">
            <v>0</v>
          </cell>
          <cell r="GT473">
            <v>0</v>
          </cell>
          <cell r="GU473">
            <v>0</v>
          </cell>
          <cell r="GV473">
            <v>0</v>
          </cell>
          <cell r="GW473">
            <v>0</v>
          </cell>
          <cell r="GX473">
            <v>0</v>
          </cell>
          <cell r="GY473">
            <v>0</v>
          </cell>
          <cell r="GZ473">
            <v>0</v>
          </cell>
          <cell r="HA473">
            <v>0</v>
          </cell>
          <cell r="HB473">
            <v>0</v>
          </cell>
          <cell r="HC473">
            <v>0</v>
          </cell>
          <cell r="HD473">
            <v>0</v>
          </cell>
          <cell r="HE473">
            <v>0</v>
          </cell>
          <cell r="HF473">
            <v>0</v>
          </cell>
          <cell r="HG473">
            <v>0</v>
          </cell>
          <cell r="HH473">
            <v>0</v>
          </cell>
          <cell r="HI473">
            <v>0</v>
          </cell>
          <cell r="HJ473">
            <v>0</v>
          </cell>
          <cell r="HK473">
            <v>0</v>
          </cell>
          <cell r="HL473">
            <v>0</v>
          </cell>
          <cell r="HM473">
            <v>0</v>
          </cell>
          <cell r="HN473">
            <v>0</v>
          </cell>
          <cell r="HO473">
            <v>0</v>
          </cell>
          <cell r="HP473">
            <v>0</v>
          </cell>
          <cell r="HQ473">
            <v>0</v>
          </cell>
          <cell r="HR473">
            <v>0</v>
          </cell>
          <cell r="HS473">
            <v>0</v>
          </cell>
          <cell r="HT473">
            <v>0</v>
          </cell>
          <cell r="HU473">
            <v>0</v>
          </cell>
          <cell r="HV473">
            <v>0</v>
          </cell>
          <cell r="HW473">
            <v>0</v>
          </cell>
          <cell r="HX473">
            <v>0</v>
          </cell>
          <cell r="HY473">
            <v>0</v>
          </cell>
          <cell r="HZ473">
            <v>0</v>
          </cell>
          <cell r="IA473">
            <v>0</v>
          </cell>
          <cell r="IB473">
            <v>0</v>
          </cell>
          <cell r="IC473">
            <v>0</v>
          </cell>
          <cell r="ID473">
            <v>0</v>
          </cell>
          <cell r="IE473">
            <v>0</v>
          </cell>
          <cell r="IF473">
            <v>0</v>
          </cell>
          <cell r="IG473">
            <v>0</v>
          </cell>
          <cell r="IH473">
            <v>0</v>
          </cell>
          <cell r="II473">
            <v>0</v>
          </cell>
          <cell r="IJ473">
            <v>0</v>
          </cell>
          <cell r="IK473">
            <v>0</v>
          </cell>
          <cell r="IL473">
            <v>0</v>
          </cell>
          <cell r="IM473">
            <v>0</v>
          </cell>
          <cell r="IN473">
            <v>0</v>
          </cell>
          <cell r="IO473">
            <v>0</v>
          </cell>
          <cell r="IP473">
            <v>0</v>
          </cell>
          <cell r="IQ473">
            <v>0</v>
          </cell>
          <cell r="IR473">
            <v>0</v>
          </cell>
          <cell r="IS473">
            <v>0</v>
          </cell>
          <cell r="IT473">
            <v>0</v>
          </cell>
          <cell r="IU473">
            <v>0</v>
          </cell>
          <cell r="IV473">
            <v>0</v>
          </cell>
          <cell r="IW473">
            <v>0</v>
          </cell>
          <cell r="IX473">
            <v>0</v>
          </cell>
          <cell r="IY473">
            <v>0</v>
          </cell>
          <cell r="IZ473">
            <v>0</v>
          </cell>
          <cell r="JA473">
            <v>0</v>
          </cell>
          <cell r="JB473">
            <v>0</v>
          </cell>
          <cell r="JC473">
            <v>0</v>
          </cell>
          <cell r="JD473">
            <v>0</v>
          </cell>
          <cell r="JE473">
            <v>0</v>
          </cell>
        </row>
        <row r="474"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  <cell r="BZ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  <cell r="CG474">
            <v>0</v>
          </cell>
          <cell r="CH474">
            <v>0</v>
          </cell>
          <cell r="CI474">
            <v>0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P474">
            <v>0</v>
          </cell>
          <cell r="CQ474">
            <v>0</v>
          </cell>
          <cell r="CR474">
            <v>0</v>
          </cell>
          <cell r="CS474">
            <v>0</v>
          </cell>
          <cell r="CT474">
            <v>0</v>
          </cell>
          <cell r="CU474">
            <v>0</v>
          </cell>
          <cell r="CV474">
            <v>0</v>
          </cell>
          <cell r="CW474">
            <v>0</v>
          </cell>
          <cell r="CX474">
            <v>0</v>
          </cell>
          <cell r="CY474">
            <v>0</v>
          </cell>
          <cell r="CZ474">
            <v>0</v>
          </cell>
          <cell r="DA474">
            <v>0</v>
          </cell>
          <cell r="DB474">
            <v>0</v>
          </cell>
          <cell r="DC474">
            <v>0</v>
          </cell>
          <cell r="DD474">
            <v>0</v>
          </cell>
          <cell r="DE474">
            <v>0</v>
          </cell>
          <cell r="DF474">
            <v>0</v>
          </cell>
          <cell r="DG474">
            <v>0</v>
          </cell>
          <cell r="DH474">
            <v>0</v>
          </cell>
          <cell r="DI474">
            <v>0</v>
          </cell>
          <cell r="DJ474">
            <v>0</v>
          </cell>
          <cell r="DK474">
            <v>0</v>
          </cell>
          <cell r="DL474">
            <v>0</v>
          </cell>
          <cell r="DM474">
            <v>0</v>
          </cell>
          <cell r="DN474">
            <v>0</v>
          </cell>
          <cell r="DO474">
            <v>0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0</v>
          </cell>
          <cell r="DW474">
            <v>0</v>
          </cell>
          <cell r="DX474">
            <v>0</v>
          </cell>
          <cell r="DY474">
            <v>0</v>
          </cell>
          <cell r="DZ474">
            <v>0</v>
          </cell>
          <cell r="EA474">
            <v>0</v>
          </cell>
          <cell r="EB474">
            <v>0</v>
          </cell>
          <cell r="EC474">
            <v>0</v>
          </cell>
          <cell r="ED474">
            <v>0</v>
          </cell>
          <cell r="EE474">
            <v>0</v>
          </cell>
          <cell r="EF474">
            <v>0</v>
          </cell>
          <cell r="EG474">
            <v>0</v>
          </cell>
          <cell r="EH474">
            <v>0</v>
          </cell>
          <cell r="EI474">
            <v>0</v>
          </cell>
          <cell r="EJ474">
            <v>0</v>
          </cell>
          <cell r="EK474">
            <v>0</v>
          </cell>
          <cell r="EL474">
            <v>0</v>
          </cell>
          <cell r="EM474">
            <v>0</v>
          </cell>
          <cell r="EN474">
            <v>0</v>
          </cell>
          <cell r="EO474">
            <v>0</v>
          </cell>
          <cell r="EP474">
            <v>0</v>
          </cell>
          <cell r="EQ474">
            <v>0</v>
          </cell>
          <cell r="ER474">
            <v>0</v>
          </cell>
          <cell r="ES474">
            <v>0</v>
          </cell>
          <cell r="ET474">
            <v>0</v>
          </cell>
          <cell r="EU474">
            <v>0</v>
          </cell>
          <cell r="EV474">
            <v>0</v>
          </cell>
          <cell r="EW474">
            <v>0</v>
          </cell>
          <cell r="EX474">
            <v>0</v>
          </cell>
          <cell r="EY474">
            <v>0</v>
          </cell>
          <cell r="EZ474">
            <v>0</v>
          </cell>
          <cell r="FA474">
            <v>0</v>
          </cell>
          <cell r="FB474">
            <v>0</v>
          </cell>
          <cell r="FC474">
            <v>0</v>
          </cell>
          <cell r="FD474">
            <v>0</v>
          </cell>
          <cell r="FE474">
            <v>0</v>
          </cell>
          <cell r="FF474">
            <v>0</v>
          </cell>
          <cell r="FG474">
            <v>0</v>
          </cell>
          <cell r="FH474">
            <v>0</v>
          </cell>
          <cell r="FI474">
            <v>0</v>
          </cell>
          <cell r="FJ474">
            <v>0</v>
          </cell>
          <cell r="FK474">
            <v>0</v>
          </cell>
          <cell r="FL474">
            <v>0</v>
          </cell>
          <cell r="FM474">
            <v>0</v>
          </cell>
          <cell r="FN474">
            <v>0</v>
          </cell>
          <cell r="FO474">
            <v>0</v>
          </cell>
          <cell r="FP474">
            <v>0</v>
          </cell>
          <cell r="FQ474">
            <v>0</v>
          </cell>
          <cell r="FR474">
            <v>0</v>
          </cell>
          <cell r="FS474">
            <v>0</v>
          </cell>
          <cell r="FT474">
            <v>0</v>
          </cell>
          <cell r="FU474">
            <v>0</v>
          </cell>
          <cell r="FV474">
            <v>0</v>
          </cell>
          <cell r="FW474">
            <v>0</v>
          </cell>
          <cell r="FX474">
            <v>0</v>
          </cell>
          <cell r="FY474">
            <v>0</v>
          </cell>
          <cell r="FZ474">
            <v>0</v>
          </cell>
          <cell r="GA474">
            <v>0</v>
          </cell>
          <cell r="GB474">
            <v>0</v>
          </cell>
          <cell r="GC474">
            <v>0</v>
          </cell>
          <cell r="GD474">
            <v>0</v>
          </cell>
          <cell r="GE474">
            <v>0</v>
          </cell>
          <cell r="GF474">
            <v>0</v>
          </cell>
          <cell r="GG474">
            <v>0</v>
          </cell>
          <cell r="GH474">
            <v>0</v>
          </cell>
          <cell r="GI474">
            <v>0</v>
          </cell>
          <cell r="GJ474">
            <v>0</v>
          </cell>
          <cell r="GK474">
            <v>0</v>
          </cell>
          <cell r="GL474">
            <v>0</v>
          </cell>
          <cell r="GM474">
            <v>0</v>
          </cell>
          <cell r="GN474">
            <v>0</v>
          </cell>
          <cell r="GO474">
            <v>0</v>
          </cell>
          <cell r="GP474">
            <v>0</v>
          </cell>
          <cell r="GQ474">
            <v>0</v>
          </cell>
          <cell r="GR474">
            <v>0</v>
          </cell>
          <cell r="GS474">
            <v>0</v>
          </cell>
          <cell r="GT474">
            <v>0</v>
          </cell>
          <cell r="GU474">
            <v>0</v>
          </cell>
          <cell r="GV474">
            <v>0</v>
          </cell>
          <cell r="GW474">
            <v>0</v>
          </cell>
          <cell r="GX474">
            <v>0</v>
          </cell>
          <cell r="GY474">
            <v>0</v>
          </cell>
          <cell r="GZ474">
            <v>0</v>
          </cell>
          <cell r="HA474">
            <v>0</v>
          </cell>
          <cell r="HB474">
            <v>0</v>
          </cell>
          <cell r="HC474">
            <v>0</v>
          </cell>
          <cell r="HD474">
            <v>0</v>
          </cell>
          <cell r="HE474">
            <v>0</v>
          </cell>
          <cell r="HF474">
            <v>0</v>
          </cell>
          <cell r="HG474">
            <v>0</v>
          </cell>
          <cell r="HH474">
            <v>0</v>
          </cell>
          <cell r="HI474">
            <v>0</v>
          </cell>
          <cell r="HJ474">
            <v>0</v>
          </cell>
          <cell r="HK474">
            <v>0</v>
          </cell>
          <cell r="HL474">
            <v>0</v>
          </cell>
          <cell r="HM474">
            <v>0</v>
          </cell>
          <cell r="HN474">
            <v>0</v>
          </cell>
          <cell r="HO474">
            <v>0</v>
          </cell>
          <cell r="HP474">
            <v>0</v>
          </cell>
          <cell r="HQ474">
            <v>0</v>
          </cell>
          <cell r="HR474">
            <v>0</v>
          </cell>
          <cell r="HS474">
            <v>0</v>
          </cell>
          <cell r="HT474">
            <v>0</v>
          </cell>
          <cell r="HU474">
            <v>0</v>
          </cell>
          <cell r="HV474">
            <v>0</v>
          </cell>
          <cell r="HW474">
            <v>0</v>
          </cell>
          <cell r="HX474">
            <v>0</v>
          </cell>
          <cell r="HY474">
            <v>0</v>
          </cell>
          <cell r="HZ474">
            <v>0</v>
          </cell>
          <cell r="IA474">
            <v>0</v>
          </cell>
          <cell r="IB474">
            <v>0</v>
          </cell>
          <cell r="IC474">
            <v>0</v>
          </cell>
          <cell r="ID474">
            <v>0</v>
          </cell>
          <cell r="IE474">
            <v>0</v>
          </cell>
          <cell r="IF474">
            <v>0</v>
          </cell>
          <cell r="IG474">
            <v>0</v>
          </cell>
          <cell r="IH474">
            <v>0</v>
          </cell>
          <cell r="II474">
            <v>0</v>
          </cell>
          <cell r="IJ474">
            <v>0</v>
          </cell>
          <cell r="IK474">
            <v>0</v>
          </cell>
          <cell r="IL474">
            <v>0</v>
          </cell>
          <cell r="IM474">
            <v>0</v>
          </cell>
          <cell r="IN474">
            <v>0</v>
          </cell>
          <cell r="IO474">
            <v>0</v>
          </cell>
          <cell r="IP474">
            <v>0</v>
          </cell>
          <cell r="IQ474">
            <v>0</v>
          </cell>
          <cell r="IR474">
            <v>0</v>
          </cell>
          <cell r="IS474">
            <v>0</v>
          </cell>
          <cell r="IT474">
            <v>0</v>
          </cell>
          <cell r="IU474">
            <v>0</v>
          </cell>
          <cell r="IV474">
            <v>0</v>
          </cell>
          <cell r="IW474">
            <v>0</v>
          </cell>
          <cell r="IX474">
            <v>0</v>
          </cell>
          <cell r="IY474">
            <v>0</v>
          </cell>
          <cell r="IZ474">
            <v>0</v>
          </cell>
          <cell r="JA474">
            <v>0</v>
          </cell>
          <cell r="JB474">
            <v>0</v>
          </cell>
          <cell r="JC474">
            <v>0</v>
          </cell>
          <cell r="JD474">
            <v>0</v>
          </cell>
          <cell r="JE474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  <cell r="BZ475">
            <v>0</v>
          </cell>
          <cell r="CA475">
            <v>0</v>
          </cell>
          <cell r="CB475">
            <v>0</v>
          </cell>
          <cell r="CC475">
            <v>0</v>
          </cell>
          <cell r="CD475">
            <v>0</v>
          </cell>
          <cell r="CE475">
            <v>0</v>
          </cell>
          <cell r="CF475">
            <v>0</v>
          </cell>
          <cell r="CG475">
            <v>0</v>
          </cell>
          <cell r="CH475">
            <v>0</v>
          </cell>
          <cell r="CI475">
            <v>0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P475">
            <v>0</v>
          </cell>
          <cell r="CQ475">
            <v>0</v>
          </cell>
          <cell r="CR475">
            <v>0</v>
          </cell>
          <cell r="CS475">
            <v>0</v>
          </cell>
          <cell r="CT475">
            <v>0</v>
          </cell>
          <cell r="CU475">
            <v>0</v>
          </cell>
          <cell r="CV475">
            <v>0</v>
          </cell>
          <cell r="CW475">
            <v>0</v>
          </cell>
          <cell r="CX475">
            <v>0</v>
          </cell>
          <cell r="CY475">
            <v>0</v>
          </cell>
          <cell r="CZ475">
            <v>0</v>
          </cell>
          <cell r="DA475">
            <v>0</v>
          </cell>
          <cell r="DB475">
            <v>0</v>
          </cell>
          <cell r="DC475">
            <v>0</v>
          </cell>
          <cell r="DD475">
            <v>0</v>
          </cell>
          <cell r="DE475">
            <v>0</v>
          </cell>
          <cell r="DF475">
            <v>0</v>
          </cell>
          <cell r="DG475">
            <v>0</v>
          </cell>
          <cell r="DH475">
            <v>0</v>
          </cell>
          <cell r="DI475">
            <v>0</v>
          </cell>
          <cell r="DJ475">
            <v>0</v>
          </cell>
          <cell r="DK475">
            <v>0</v>
          </cell>
          <cell r="DL475">
            <v>0</v>
          </cell>
          <cell r="DM475">
            <v>0</v>
          </cell>
          <cell r="DN475">
            <v>0</v>
          </cell>
          <cell r="DO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0</v>
          </cell>
          <cell r="DW475">
            <v>0</v>
          </cell>
          <cell r="DX475">
            <v>0</v>
          </cell>
          <cell r="DY475">
            <v>0</v>
          </cell>
          <cell r="DZ475">
            <v>0</v>
          </cell>
          <cell r="EA475">
            <v>0</v>
          </cell>
          <cell r="EB475">
            <v>0</v>
          </cell>
          <cell r="EC475">
            <v>0</v>
          </cell>
          <cell r="ED475">
            <v>0</v>
          </cell>
          <cell r="EE475">
            <v>0</v>
          </cell>
          <cell r="EF475">
            <v>0</v>
          </cell>
          <cell r="EG475">
            <v>0</v>
          </cell>
          <cell r="EH475">
            <v>0</v>
          </cell>
          <cell r="EI475">
            <v>0</v>
          </cell>
          <cell r="EJ475">
            <v>0</v>
          </cell>
          <cell r="EK475">
            <v>0</v>
          </cell>
          <cell r="EL475">
            <v>0</v>
          </cell>
          <cell r="EM475">
            <v>0</v>
          </cell>
          <cell r="EN475">
            <v>0</v>
          </cell>
          <cell r="EO475">
            <v>0</v>
          </cell>
          <cell r="EP475">
            <v>0</v>
          </cell>
          <cell r="EQ475">
            <v>0</v>
          </cell>
          <cell r="ER475">
            <v>0</v>
          </cell>
          <cell r="ES475">
            <v>0</v>
          </cell>
          <cell r="ET475">
            <v>0</v>
          </cell>
          <cell r="EU475">
            <v>0</v>
          </cell>
          <cell r="EV475">
            <v>0</v>
          </cell>
          <cell r="EW475">
            <v>0</v>
          </cell>
          <cell r="EX475">
            <v>0</v>
          </cell>
          <cell r="EY475">
            <v>0</v>
          </cell>
          <cell r="EZ475">
            <v>0</v>
          </cell>
          <cell r="FA475">
            <v>0</v>
          </cell>
          <cell r="FB475">
            <v>0</v>
          </cell>
          <cell r="FC475">
            <v>0</v>
          </cell>
          <cell r="FD475">
            <v>0</v>
          </cell>
          <cell r="FE475">
            <v>0</v>
          </cell>
          <cell r="FF475">
            <v>0</v>
          </cell>
          <cell r="FG475">
            <v>0</v>
          </cell>
          <cell r="FH475">
            <v>0</v>
          </cell>
          <cell r="FI475">
            <v>0</v>
          </cell>
          <cell r="FJ475">
            <v>0</v>
          </cell>
          <cell r="FK475">
            <v>0</v>
          </cell>
          <cell r="FL475">
            <v>0</v>
          </cell>
          <cell r="FM475">
            <v>0</v>
          </cell>
          <cell r="FN475">
            <v>0</v>
          </cell>
          <cell r="FO475">
            <v>0</v>
          </cell>
          <cell r="FP475">
            <v>0</v>
          </cell>
          <cell r="FQ475">
            <v>0</v>
          </cell>
          <cell r="FR475">
            <v>0</v>
          </cell>
          <cell r="FS475">
            <v>0</v>
          </cell>
          <cell r="FT475">
            <v>0</v>
          </cell>
          <cell r="FU475">
            <v>0</v>
          </cell>
          <cell r="FV475">
            <v>0</v>
          </cell>
          <cell r="FW475">
            <v>0</v>
          </cell>
          <cell r="FX475">
            <v>0</v>
          </cell>
          <cell r="FY475">
            <v>0</v>
          </cell>
          <cell r="FZ475">
            <v>0</v>
          </cell>
          <cell r="GA475">
            <v>0</v>
          </cell>
          <cell r="GB475">
            <v>0</v>
          </cell>
          <cell r="GC475">
            <v>0</v>
          </cell>
          <cell r="GD475">
            <v>0</v>
          </cell>
          <cell r="GE475">
            <v>0</v>
          </cell>
          <cell r="GF475">
            <v>0</v>
          </cell>
          <cell r="GG475">
            <v>0</v>
          </cell>
          <cell r="GH475">
            <v>0</v>
          </cell>
          <cell r="GI475">
            <v>0</v>
          </cell>
          <cell r="GJ475">
            <v>0</v>
          </cell>
          <cell r="GK475">
            <v>0</v>
          </cell>
          <cell r="GL475">
            <v>0</v>
          </cell>
          <cell r="GM475">
            <v>0</v>
          </cell>
          <cell r="GN475">
            <v>0</v>
          </cell>
          <cell r="GO475">
            <v>0</v>
          </cell>
          <cell r="GP475">
            <v>0</v>
          </cell>
          <cell r="GQ475">
            <v>0</v>
          </cell>
          <cell r="GR475">
            <v>0</v>
          </cell>
          <cell r="GS475">
            <v>0</v>
          </cell>
          <cell r="GT475">
            <v>0</v>
          </cell>
          <cell r="GU475">
            <v>0</v>
          </cell>
          <cell r="GV475">
            <v>0</v>
          </cell>
          <cell r="GW475">
            <v>0</v>
          </cell>
          <cell r="GX475">
            <v>0</v>
          </cell>
          <cell r="GY475">
            <v>0</v>
          </cell>
          <cell r="GZ475">
            <v>0</v>
          </cell>
          <cell r="HA475">
            <v>0</v>
          </cell>
          <cell r="HB475">
            <v>0</v>
          </cell>
          <cell r="HC475">
            <v>0</v>
          </cell>
          <cell r="HD475">
            <v>0</v>
          </cell>
          <cell r="HE475">
            <v>0</v>
          </cell>
          <cell r="HF475">
            <v>0</v>
          </cell>
          <cell r="HG475">
            <v>0</v>
          </cell>
          <cell r="HH475">
            <v>0</v>
          </cell>
          <cell r="HI475">
            <v>0</v>
          </cell>
          <cell r="HJ475">
            <v>0</v>
          </cell>
          <cell r="HK475">
            <v>0</v>
          </cell>
          <cell r="HL475">
            <v>0</v>
          </cell>
          <cell r="HM475">
            <v>0</v>
          </cell>
          <cell r="HN475">
            <v>0</v>
          </cell>
          <cell r="HO475">
            <v>0</v>
          </cell>
          <cell r="HP475">
            <v>0</v>
          </cell>
          <cell r="HQ475">
            <v>0</v>
          </cell>
          <cell r="HR475">
            <v>0</v>
          </cell>
          <cell r="HS475">
            <v>0</v>
          </cell>
          <cell r="HT475">
            <v>0</v>
          </cell>
          <cell r="HU475">
            <v>0</v>
          </cell>
          <cell r="HV475">
            <v>0</v>
          </cell>
          <cell r="HW475">
            <v>0</v>
          </cell>
          <cell r="HX475">
            <v>0</v>
          </cell>
          <cell r="HY475">
            <v>0</v>
          </cell>
          <cell r="HZ475">
            <v>0</v>
          </cell>
          <cell r="IA475">
            <v>0</v>
          </cell>
          <cell r="IB475">
            <v>0</v>
          </cell>
          <cell r="IC475">
            <v>0</v>
          </cell>
          <cell r="ID475">
            <v>0</v>
          </cell>
          <cell r="IE475">
            <v>0</v>
          </cell>
          <cell r="IF475">
            <v>0</v>
          </cell>
          <cell r="IG475">
            <v>0</v>
          </cell>
          <cell r="IH475">
            <v>0</v>
          </cell>
          <cell r="II475">
            <v>0</v>
          </cell>
          <cell r="IJ475">
            <v>0</v>
          </cell>
          <cell r="IK475">
            <v>0</v>
          </cell>
          <cell r="IL475">
            <v>0</v>
          </cell>
          <cell r="IM475">
            <v>0</v>
          </cell>
          <cell r="IN475">
            <v>0</v>
          </cell>
          <cell r="IO475">
            <v>0</v>
          </cell>
          <cell r="IP475">
            <v>0</v>
          </cell>
          <cell r="IQ475">
            <v>0</v>
          </cell>
          <cell r="IR475">
            <v>0</v>
          </cell>
          <cell r="IS475">
            <v>0</v>
          </cell>
          <cell r="IT475">
            <v>0</v>
          </cell>
          <cell r="IU475">
            <v>0</v>
          </cell>
          <cell r="IV475">
            <v>0</v>
          </cell>
          <cell r="IW475">
            <v>0</v>
          </cell>
          <cell r="IX475">
            <v>0</v>
          </cell>
          <cell r="IY475">
            <v>0</v>
          </cell>
          <cell r="IZ475">
            <v>0</v>
          </cell>
          <cell r="JA475">
            <v>0</v>
          </cell>
          <cell r="JB475">
            <v>0</v>
          </cell>
          <cell r="JC475">
            <v>0</v>
          </cell>
          <cell r="JD475">
            <v>0</v>
          </cell>
          <cell r="JE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0</v>
          </cell>
          <cell r="CB476">
            <v>0</v>
          </cell>
          <cell r="CC476">
            <v>0</v>
          </cell>
          <cell r="CD476">
            <v>0</v>
          </cell>
          <cell r="CE476">
            <v>0</v>
          </cell>
          <cell r="CF476">
            <v>0</v>
          </cell>
          <cell r="CG476">
            <v>0</v>
          </cell>
          <cell r="CH476">
            <v>0</v>
          </cell>
          <cell r="CI476">
            <v>0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P476">
            <v>0</v>
          </cell>
          <cell r="CQ476">
            <v>0</v>
          </cell>
          <cell r="CR476">
            <v>0</v>
          </cell>
          <cell r="CS476">
            <v>0</v>
          </cell>
          <cell r="CT476">
            <v>0</v>
          </cell>
          <cell r="CU476">
            <v>0</v>
          </cell>
          <cell r="CV476">
            <v>0</v>
          </cell>
          <cell r="CW476">
            <v>0</v>
          </cell>
          <cell r="CX476">
            <v>0</v>
          </cell>
          <cell r="CY476">
            <v>0</v>
          </cell>
          <cell r="CZ476">
            <v>0</v>
          </cell>
          <cell r="DA476">
            <v>0</v>
          </cell>
          <cell r="DB476">
            <v>0</v>
          </cell>
          <cell r="DC476">
            <v>0</v>
          </cell>
          <cell r="DD476">
            <v>0</v>
          </cell>
          <cell r="DE476">
            <v>0</v>
          </cell>
          <cell r="DF476">
            <v>0</v>
          </cell>
          <cell r="DG476">
            <v>0</v>
          </cell>
          <cell r="DH476">
            <v>0</v>
          </cell>
          <cell r="DI476">
            <v>0</v>
          </cell>
          <cell r="DJ476">
            <v>0</v>
          </cell>
          <cell r="DK476">
            <v>0</v>
          </cell>
          <cell r="DL476">
            <v>0</v>
          </cell>
          <cell r="DM476">
            <v>0</v>
          </cell>
          <cell r="DN476">
            <v>0</v>
          </cell>
          <cell r="DO476">
            <v>0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0</v>
          </cell>
          <cell r="DW476">
            <v>0</v>
          </cell>
          <cell r="DX476">
            <v>0</v>
          </cell>
          <cell r="DY476">
            <v>0</v>
          </cell>
          <cell r="DZ476">
            <v>0</v>
          </cell>
          <cell r="EA476">
            <v>0</v>
          </cell>
          <cell r="EB476">
            <v>0</v>
          </cell>
          <cell r="EC476">
            <v>0</v>
          </cell>
          <cell r="ED476">
            <v>0</v>
          </cell>
          <cell r="EE476">
            <v>0</v>
          </cell>
          <cell r="EF476">
            <v>0</v>
          </cell>
          <cell r="EG476">
            <v>0</v>
          </cell>
          <cell r="EH476">
            <v>0</v>
          </cell>
          <cell r="EI476">
            <v>0</v>
          </cell>
          <cell r="EJ476">
            <v>0</v>
          </cell>
          <cell r="EK476">
            <v>0</v>
          </cell>
          <cell r="EL476">
            <v>0</v>
          </cell>
          <cell r="EM476">
            <v>0</v>
          </cell>
          <cell r="EN476">
            <v>0</v>
          </cell>
          <cell r="EO476">
            <v>0</v>
          </cell>
          <cell r="EP476">
            <v>0</v>
          </cell>
          <cell r="EQ476">
            <v>0</v>
          </cell>
          <cell r="ER476">
            <v>0</v>
          </cell>
          <cell r="ES476">
            <v>0</v>
          </cell>
          <cell r="ET476">
            <v>0</v>
          </cell>
          <cell r="EU476">
            <v>0</v>
          </cell>
          <cell r="EV476">
            <v>0</v>
          </cell>
          <cell r="EW476">
            <v>0</v>
          </cell>
          <cell r="EX476">
            <v>0</v>
          </cell>
          <cell r="EY476">
            <v>0</v>
          </cell>
          <cell r="EZ476">
            <v>0</v>
          </cell>
          <cell r="FA476">
            <v>0</v>
          </cell>
          <cell r="FB476">
            <v>0</v>
          </cell>
          <cell r="FC476">
            <v>0</v>
          </cell>
          <cell r="FD476">
            <v>0</v>
          </cell>
          <cell r="FE476">
            <v>0</v>
          </cell>
          <cell r="FF476">
            <v>0</v>
          </cell>
          <cell r="FG476">
            <v>0</v>
          </cell>
          <cell r="FH476">
            <v>0</v>
          </cell>
          <cell r="FI476">
            <v>0</v>
          </cell>
          <cell r="FJ476">
            <v>0</v>
          </cell>
          <cell r="FK476">
            <v>0</v>
          </cell>
          <cell r="FL476">
            <v>0</v>
          </cell>
          <cell r="FM476">
            <v>0</v>
          </cell>
          <cell r="FN476">
            <v>0</v>
          </cell>
          <cell r="FO476">
            <v>0</v>
          </cell>
          <cell r="FP476">
            <v>0</v>
          </cell>
          <cell r="FQ476">
            <v>0</v>
          </cell>
          <cell r="FR476">
            <v>0</v>
          </cell>
          <cell r="FS476">
            <v>0</v>
          </cell>
          <cell r="FT476">
            <v>0</v>
          </cell>
          <cell r="FU476">
            <v>0</v>
          </cell>
          <cell r="FV476">
            <v>0</v>
          </cell>
          <cell r="FW476">
            <v>0</v>
          </cell>
          <cell r="FX476">
            <v>0</v>
          </cell>
          <cell r="FY476">
            <v>0</v>
          </cell>
          <cell r="FZ476">
            <v>0</v>
          </cell>
          <cell r="GA476">
            <v>0</v>
          </cell>
          <cell r="GB476">
            <v>0</v>
          </cell>
          <cell r="GC476">
            <v>0</v>
          </cell>
          <cell r="GD476">
            <v>0</v>
          </cell>
          <cell r="GE476">
            <v>0</v>
          </cell>
          <cell r="GF476">
            <v>0</v>
          </cell>
          <cell r="GG476">
            <v>0</v>
          </cell>
          <cell r="GH476">
            <v>0</v>
          </cell>
          <cell r="GI476">
            <v>0</v>
          </cell>
          <cell r="GJ476">
            <v>0</v>
          </cell>
          <cell r="GK476">
            <v>0</v>
          </cell>
          <cell r="GL476">
            <v>0</v>
          </cell>
          <cell r="GM476">
            <v>0</v>
          </cell>
          <cell r="GN476">
            <v>0</v>
          </cell>
          <cell r="GO476">
            <v>0</v>
          </cell>
          <cell r="GP476">
            <v>0</v>
          </cell>
          <cell r="GQ476">
            <v>0</v>
          </cell>
          <cell r="GR476">
            <v>0</v>
          </cell>
          <cell r="GS476">
            <v>0</v>
          </cell>
          <cell r="GT476">
            <v>0</v>
          </cell>
          <cell r="GU476">
            <v>0</v>
          </cell>
          <cell r="GV476">
            <v>0</v>
          </cell>
          <cell r="GW476">
            <v>0</v>
          </cell>
          <cell r="GX476">
            <v>0</v>
          </cell>
          <cell r="GY476">
            <v>0</v>
          </cell>
          <cell r="GZ476">
            <v>0</v>
          </cell>
          <cell r="HA476">
            <v>0</v>
          </cell>
          <cell r="HB476">
            <v>0</v>
          </cell>
          <cell r="HC476">
            <v>0</v>
          </cell>
          <cell r="HD476">
            <v>0</v>
          </cell>
          <cell r="HE476">
            <v>0</v>
          </cell>
          <cell r="HF476">
            <v>0</v>
          </cell>
          <cell r="HG476">
            <v>0</v>
          </cell>
          <cell r="HH476">
            <v>0</v>
          </cell>
          <cell r="HI476">
            <v>0</v>
          </cell>
          <cell r="HJ476">
            <v>0</v>
          </cell>
          <cell r="HK476">
            <v>0</v>
          </cell>
          <cell r="HL476">
            <v>0</v>
          </cell>
          <cell r="HM476">
            <v>0</v>
          </cell>
          <cell r="HN476">
            <v>0</v>
          </cell>
          <cell r="HO476">
            <v>0</v>
          </cell>
          <cell r="HP476">
            <v>0</v>
          </cell>
          <cell r="HQ476">
            <v>0</v>
          </cell>
          <cell r="HR476">
            <v>0</v>
          </cell>
          <cell r="HS476">
            <v>0</v>
          </cell>
          <cell r="HT476">
            <v>0</v>
          </cell>
          <cell r="HU476">
            <v>0</v>
          </cell>
          <cell r="HV476">
            <v>0</v>
          </cell>
          <cell r="HW476">
            <v>0</v>
          </cell>
          <cell r="HX476">
            <v>0</v>
          </cell>
          <cell r="HY476">
            <v>0</v>
          </cell>
          <cell r="HZ476">
            <v>0</v>
          </cell>
          <cell r="IA476">
            <v>0</v>
          </cell>
          <cell r="IB476">
            <v>0</v>
          </cell>
          <cell r="IC476">
            <v>0</v>
          </cell>
          <cell r="ID476">
            <v>0</v>
          </cell>
          <cell r="IE476">
            <v>0</v>
          </cell>
          <cell r="IF476">
            <v>0</v>
          </cell>
          <cell r="IG476">
            <v>0</v>
          </cell>
          <cell r="IH476">
            <v>0</v>
          </cell>
          <cell r="II476">
            <v>0</v>
          </cell>
          <cell r="IJ476">
            <v>0</v>
          </cell>
          <cell r="IK476">
            <v>0</v>
          </cell>
          <cell r="IL476">
            <v>0</v>
          </cell>
          <cell r="IM476">
            <v>0</v>
          </cell>
          <cell r="IN476">
            <v>0</v>
          </cell>
          <cell r="IO476">
            <v>0</v>
          </cell>
          <cell r="IP476">
            <v>0</v>
          </cell>
          <cell r="IQ476">
            <v>0</v>
          </cell>
          <cell r="IR476">
            <v>0</v>
          </cell>
          <cell r="IS476">
            <v>0</v>
          </cell>
          <cell r="IT476">
            <v>0</v>
          </cell>
          <cell r="IU476">
            <v>0</v>
          </cell>
          <cell r="IV476">
            <v>0</v>
          </cell>
          <cell r="IW476">
            <v>0</v>
          </cell>
          <cell r="IX476">
            <v>0</v>
          </cell>
          <cell r="IY476">
            <v>0</v>
          </cell>
          <cell r="IZ476">
            <v>0</v>
          </cell>
          <cell r="JA476">
            <v>0</v>
          </cell>
          <cell r="JB476">
            <v>0</v>
          </cell>
          <cell r="JC476">
            <v>0</v>
          </cell>
          <cell r="JD476">
            <v>0</v>
          </cell>
          <cell r="JE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0</v>
          </cell>
          <cell r="CB477">
            <v>0</v>
          </cell>
          <cell r="CC477">
            <v>0</v>
          </cell>
          <cell r="CD477">
            <v>0</v>
          </cell>
          <cell r="CE477">
            <v>0</v>
          </cell>
          <cell r="CF477">
            <v>0</v>
          </cell>
          <cell r="CG477">
            <v>0</v>
          </cell>
          <cell r="CH477">
            <v>0</v>
          </cell>
          <cell r="CI477">
            <v>0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P477">
            <v>0</v>
          </cell>
          <cell r="CQ477">
            <v>0</v>
          </cell>
          <cell r="CR477">
            <v>0</v>
          </cell>
          <cell r="CS477">
            <v>0</v>
          </cell>
          <cell r="CT477">
            <v>0</v>
          </cell>
          <cell r="CU477">
            <v>0</v>
          </cell>
          <cell r="CV477">
            <v>0</v>
          </cell>
          <cell r="CW477">
            <v>0</v>
          </cell>
          <cell r="CX477">
            <v>0</v>
          </cell>
          <cell r="CY477">
            <v>0</v>
          </cell>
          <cell r="CZ477">
            <v>0</v>
          </cell>
          <cell r="DA477">
            <v>0</v>
          </cell>
          <cell r="DB477">
            <v>0</v>
          </cell>
          <cell r="DC477">
            <v>0</v>
          </cell>
          <cell r="DD477">
            <v>0</v>
          </cell>
          <cell r="DE477">
            <v>0</v>
          </cell>
          <cell r="DF477">
            <v>0</v>
          </cell>
          <cell r="DG477">
            <v>0</v>
          </cell>
          <cell r="DH477">
            <v>0</v>
          </cell>
          <cell r="DI477">
            <v>0</v>
          </cell>
          <cell r="DJ477">
            <v>0</v>
          </cell>
          <cell r="DK477">
            <v>0</v>
          </cell>
          <cell r="DL477">
            <v>0</v>
          </cell>
          <cell r="DM477">
            <v>0</v>
          </cell>
          <cell r="DN477">
            <v>0</v>
          </cell>
          <cell r="DO477">
            <v>0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0</v>
          </cell>
          <cell r="DW477">
            <v>0</v>
          </cell>
          <cell r="DX477">
            <v>0</v>
          </cell>
          <cell r="DY477">
            <v>0</v>
          </cell>
          <cell r="DZ477">
            <v>0</v>
          </cell>
          <cell r="EA477">
            <v>0</v>
          </cell>
          <cell r="EB477">
            <v>0</v>
          </cell>
          <cell r="EC477">
            <v>0</v>
          </cell>
          <cell r="ED477">
            <v>0</v>
          </cell>
          <cell r="EE477">
            <v>0</v>
          </cell>
          <cell r="EF477">
            <v>0</v>
          </cell>
          <cell r="EG477">
            <v>0</v>
          </cell>
          <cell r="EH477">
            <v>0</v>
          </cell>
          <cell r="EI477">
            <v>0</v>
          </cell>
          <cell r="EJ477">
            <v>0</v>
          </cell>
          <cell r="EK477">
            <v>0</v>
          </cell>
          <cell r="EL477">
            <v>0</v>
          </cell>
          <cell r="EM477">
            <v>0</v>
          </cell>
          <cell r="EN477">
            <v>0</v>
          </cell>
          <cell r="EO477">
            <v>0</v>
          </cell>
          <cell r="EP477">
            <v>0</v>
          </cell>
          <cell r="EQ477">
            <v>0</v>
          </cell>
          <cell r="ER477">
            <v>0</v>
          </cell>
          <cell r="ES477">
            <v>0</v>
          </cell>
          <cell r="ET477">
            <v>0</v>
          </cell>
          <cell r="EU477">
            <v>0</v>
          </cell>
          <cell r="EV477">
            <v>0</v>
          </cell>
          <cell r="EW477">
            <v>0</v>
          </cell>
          <cell r="EX477">
            <v>0</v>
          </cell>
          <cell r="EY477">
            <v>0</v>
          </cell>
          <cell r="EZ477">
            <v>0</v>
          </cell>
          <cell r="FA477">
            <v>0</v>
          </cell>
          <cell r="FB477">
            <v>0</v>
          </cell>
          <cell r="FC477">
            <v>0</v>
          </cell>
          <cell r="FD477">
            <v>0</v>
          </cell>
          <cell r="FE477">
            <v>0</v>
          </cell>
          <cell r="FF477">
            <v>0</v>
          </cell>
          <cell r="FG477">
            <v>0</v>
          </cell>
          <cell r="FH477">
            <v>0</v>
          </cell>
          <cell r="FI477">
            <v>0</v>
          </cell>
          <cell r="FJ477">
            <v>0</v>
          </cell>
          <cell r="FK477">
            <v>0</v>
          </cell>
          <cell r="FL477">
            <v>0</v>
          </cell>
          <cell r="FM477">
            <v>0</v>
          </cell>
          <cell r="FN477">
            <v>0</v>
          </cell>
          <cell r="FO477">
            <v>0</v>
          </cell>
          <cell r="FP477">
            <v>0</v>
          </cell>
          <cell r="FQ477">
            <v>0</v>
          </cell>
          <cell r="FR477">
            <v>0</v>
          </cell>
          <cell r="FS477">
            <v>0</v>
          </cell>
          <cell r="FT477">
            <v>0</v>
          </cell>
          <cell r="FU477">
            <v>0</v>
          </cell>
          <cell r="FV477">
            <v>0</v>
          </cell>
          <cell r="FW477">
            <v>0</v>
          </cell>
          <cell r="FX477">
            <v>0</v>
          </cell>
          <cell r="FY477">
            <v>0</v>
          </cell>
          <cell r="FZ477">
            <v>0</v>
          </cell>
          <cell r="GA477">
            <v>0</v>
          </cell>
          <cell r="GB477">
            <v>0</v>
          </cell>
          <cell r="GC477">
            <v>0</v>
          </cell>
          <cell r="GD477">
            <v>0</v>
          </cell>
          <cell r="GE477">
            <v>0</v>
          </cell>
          <cell r="GF477">
            <v>0</v>
          </cell>
          <cell r="GG477">
            <v>0</v>
          </cell>
          <cell r="GH477">
            <v>0</v>
          </cell>
          <cell r="GI477">
            <v>0</v>
          </cell>
          <cell r="GJ477">
            <v>0</v>
          </cell>
          <cell r="GK477">
            <v>0</v>
          </cell>
          <cell r="GL477">
            <v>0</v>
          </cell>
          <cell r="GM477">
            <v>0</v>
          </cell>
          <cell r="GN477">
            <v>0</v>
          </cell>
          <cell r="GO477">
            <v>0</v>
          </cell>
          <cell r="GP477">
            <v>0</v>
          </cell>
          <cell r="GQ477">
            <v>0</v>
          </cell>
          <cell r="GR477">
            <v>0</v>
          </cell>
          <cell r="GS477">
            <v>0</v>
          </cell>
          <cell r="GT477">
            <v>0</v>
          </cell>
          <cell r="GU477">
            <v>0</v>
          </cell>
          <cell r="GV477">
            <v>0</v>
          </cell>
          <cell r="GW477">
            <v>0</v>
          </cell>
          <cell r="GX477">
            <v>0</v>
          </cell>
          <cell r="GY477">
            <v>0</v>
          </cell>
          <cell r="GZ477">
            <v>0</v>
          </cell>
          <cell r="HA477">
            <v>0</v>
          </cell>
          <cell r="HB477">
            <v>0</v>
          </cell>
          <cell r="HC477">
            <v>0</v>
          </cell>
          <cell r="HD477">
            <v>0</v>
          </cell>
          <cell r="HE477">
            <v>0</v>
          </cell>
          <cell r="HF477">
            <v>0</v>
          </cell>
          <cell r="HG477">
            <v>0</v>
          </cell>
          <cell r="HH477">
            <v>0</v>
          </cell>
          <cell r="HI477">
            <v>0</v>
          </cell>
          <cell r="HJ477">
            <v>0</v>
          </cell>
          <cell r="HK477">
            <v>0</v>
          </cell>
          <cell r="HL477">
            <v>0</v>
          </cell>
          <cell r="HM477">
            <v>0</v>
          </cell>
          <cell r="HN477">
            <v>0</v>
          </cell>
          <cell r="HO477">
            <v>0</v>
          </cell>
          <cell r="HP477">
            <v>0</v>
          </cell>
          <cell r="HQ477">
            <v>0</v>
          </cell>
          <cell r="HR477">
            <v>0</v>
          </cell>
          <cell r="HS477">
            <v>0</v>
          </cell>
          <cell r="HT477">
            <v>0</v>
          </cell>
          <cell r="HU477">
            <v>0</v>
          </cell>
          <cell r="HV477">
            <v>0</v>
          </cell>
          <cell r="HW477">
            <v>0</v>
          </cell>
          <cell r="HX477">
            <v>0</v>
          </cell>
          <cell r="HY477">
            <v>0</v>
          </cell>
          <cell r="HZ477">
            <v>0</v>
          </cell>
          <cell r="IA477">
            <v>0</v>
          </cell>
          <cell r="IB477">
            <v>0</v>
          </cell>
          <cell r="IC477">
            <v>0</v>
          </cell>
          <cell r="ID477">
            <v>0</v>
          </cell>
          <cell r="IE477">
            <v>0</v>
          </cell>
          <cell r="IF477">
            <v>0</v>
          </cell>
          <cell r="IG477">
            <v>0</v>
          </cell>
          <cell r="IH477">
            <v>0</v>
          </cell>
          <cell r="II477">
            <v>0</v>
          </cell>
          <cell r="IJ477">
            <v>0</v>
          </cell>
          <cell r="IK477">
            <v>0</v>
          </cell>
          <cell r="IL477">
            <v>0</v>
          </cell>
          <cell r="IM477">
            <v>0</v>
          </cell>
          <cell r="IN477">
            <v>0</v>
          </cell>
          <cell r="IO477">
            <v>0</v>
          </cell>
          <cell r="IP477">
            <v>0</v>
          </cell>
          <cell r="IQ477">
            <v>0</v>
          </cell>
          <cell r="IR477">
            <v>0</v>
          </cell>
          <cell r="IS477">
            <v>0</v>
          </cell>
          <cell r="IT477">
            <v>0</v>
          </cell>
          <cell r="IU477">
            <v>0</v>
          </cell>
          <cell r="IV477">
            <v>0</v>
          </cell>
          <cell r="IW477">
            <v>0</v>
          </cell>
          <cell r="IX477">
            <v>0</v>
          </cell>
          <cell r="IY477">
            <v>0</v>
          </cell>
          <cell r="IZ477">
            <v>0</v>
          </cell>
          <cell r="JA477">
            <v>0</v>
          </cell>
          <cell r="JB477">
            <v>0</v>
          </cell>
          <cell r="JC477">
            <v>0</v>
          </cell>
          <cell r="JD477">
            <v>0</v>
          </cell>
          <cell r="JE477">
            <v>0</v>
          </cell>
        </row>
        <row r="478"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0</v>
          </cell>
          <cell r="CB478">
            <v>0</v>
          </cell>
          <cell r="CC478">
            <v>0</v>
          </cell>
          <cell r="CD478">
            <v>0</v>
          </cell>
          <cell r="CE478">
            <v>0</v>
          </cell>
          <cell r="CF478">
            <v>0</v>
          </cell>
          <cell r="CG478">
            <v>0</v>
          </cell>
          <cell r="CH478">
            <v>0</v>
          </cell>
          <cell r="CI478">
            <v>0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P478">
            <v>0</v>
          </cell>
          <cell r="CQ478">
            <v>0</v>
          </cell>
          <cell r="CR478">
            <v>0</v>
          </cell>
          <cell r="CS478">
            <v>0</v>
          </cell>
          <cell r="CT478">
            <v>0</v>
          </cell>
          <cell r="CU478">
            <v>0</v>
          </cell>
          <cell r="CV478">
            <v>0</v>
          </cell>
          <cell r="CW478">
            <v>0</v>
          </cell>
          <cell r="CX478">
            <v>0</v>
          </cell>
          <cell r="CY478">
            <v>0</v>
          </cell>
          <cell r="CZ478">
            <v>0</v>
          </cell>
          <cell r="DA478">
            <v>0</v>
          </cell>
          <cell r="DB478">
            <v>0</v>
          </cell>
          <cell r="DC478">
            <v>0</v>
          </cell>
          <cell r="DD478">
            <v>0</v>
          </cell>
          <cell r="DE478">
            <v>0</v>
          </cell>
          <cell r="DF478">
            <v>0</v>
          </cell>
          <cell r="DG478">
            <v>0</v>
          </cell>
          <cell r="DH478">
            <v>0</v>
          </cell>
          <cell r="DI478">
            <v>0</v>
          </cell>
          <cell r="DJ478">
            <v>0</v>
          </cell>
          <cell r="DK478">
            <v>0</v>
          </cell>
          <cell r="DL478">
            <v>0</v>
          </cell>
          <cell r="DM478">
            <v>0</v>
          </cell>
          <cell r="DN478">
            <v>0</v>
          </cell>
          <cell r="DO478">
            <v>0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0</v>
          </cell>
          <cell r="DW478">
            <v>0</v>
          </cell>
          <cell r="DX478">
            <v>0</v>
          </cell>
          <cell r="DY478">
            <v>0</v>
          </cell>
          <cell r="DZ478">
            <v>0</v>
          </cell>
          <cell r="EA478">
            <v>0</v>
          </cell>
          <cell r="EB478">
            <v>0</v>
          </cell>
          <cell r="EC478">
            <v>0</v>
          </cell>
          <cell r="ED478">
            <v>0</v>
          </cell>
          <cell r="EE478">
            <v>0</v>
          </cell>
          <cell r="EF478">
            <v>0</v>
          </cell>
          <cell r="EG478">
            <v>0</v>
          </cell>
          <cell r="EH478">
            <v>0</v>
          </cell>
          <cell r="EI478">
            <v>0</v>
          </cell>
          <cell r="EJ478">
            <v>0</v>
          </cell>
          <cell r="EK478">
            <v>0</v>
          </cell>
          <cell r="EL478">
            <v>0</v>
          </cell>
          <cell r="EM478">
            <v>0</v>
          </cell>
          <cell r="EN478">
            <v>0</v>
          </cell>
          <cell r="EO478">
            <v>0</v>
          </cell>
          <cell r="EP478">
            <v>0</v>
          </cell>
          <cell r="EQ478">
            <v>0</v>
          </cell>
          <cell r="ER478">
            <v>0</v>
          </cell>
          <cell r="ES478">
            <v>0</v>
          </cell>
          <cell r="ET478">
            <v>0</v>
          </cell>
          <cell r="EU478">
            <v>0</v>
          </cell>
          <cell r="EV478">
            <v>0</v>
          </cell>
          <cell r="EW478">
            <v>0</v>
          </cell>
          <cell r="EX478">
            <v>0</v>
          </cell>
          <cell r="EY478">
            <v>0</v>
          </cell>
          <cell r="EZ478">
            <v>0</v>
          </cell>
          <cell r="FA478">
            <v>0</v>
          </cell>
          <cell r="FB478">
            <v>0</v>
          </cell>
          <cell r="FC478">
            <v>0</v>
          </cell>
          <cell r="FD478">
            <v>0</v>
          </cell>
          <cell r="FE478">
            <v>0</v>
          </cell>
          <cell r="FF478">
            <v>0</v>
          </cell>
          <cell r="FG478">
            <v>0</v>
          </cell>
          <cell r="FH478">
            <v>0</v>
          </cell>
          <cell r="FI478">
            <v>0</v>
          </cell>
          <cell r="FJ478">
            <v>0</v>
          </cell>
          <cell r="FK478">
            <v>0</v>
          </cell>
          <cell r="FL478">
            <v>0</v>
          </cell>
          <cell r="FM478">
            <v>0</v>
          </cell>
          <cell r="FN478">
            <v>0</v>
          </cell>
          <cell r="FO478">
            <v>0</v>
          </cell>
          <cell r="FP478">
            <v>0</v>
          </cell>
          <cell r="FQ478">
            <v>0</v>
          </cell>
          <cell r="FR478">
            <v>0</v>
          </cell>
          <cell r="FS478">
            <v>0</v>
          </cell>
          <cell r="FT478">
            <v>0</v>
          </cell>
          <cell r="FU478">
            <v>0</v>
          </cell>
          <cell r="FV478">
            <v>0</v>
          </cell>
          <cell r="FW478">
            <v>0</v>
          </cell>
          <cell r="FX478">
            <v>0</v>
          </cell>
          <cell r="FY478">
            <v>0</v>
          </cell>
          <cell r="FZ478">
            <v>0</v>
          </cell>
          <cell r="GA478">
            <v>0</v>
          </cell>
          <cell r="GB478">
            <v>0</v>
          </cell>
          <cell r="GC478">
            <v>0</v>
          </cell>
          <cell r="GD478">
            <v>0</v>
          </cell>
          <cell r="GE478">
            <v>0</v>
          </cell>
          <cell r="GF478">
            <v>0</v>
          </cell>
          <cell r="GG478">
            <v>0</v>
          </cell>
          <cell r="GH478">
            <v>0</v>
          </cell>
          <cell r="GI478">
            <v>0</v>
          </cell>
          <cell r="GJ478">
            <v>0</v>
          </cell>
          <cell r="GK478">
            <v>0</v>
          </cell>
          <cell r="GL478">
            <v>0</v>
          </cell>
          <cell r="GM478">
            <v>0</v>
          </cell>
          <cell r="GN478">
            <v>0</v>
          </cell>
          <cell r="GO478">
            <v>0</v>
          </cell>
          <cell r="GP478">
            <v>0</v>
          </cell>
          <cell r="GQ478">
            <v>0</v>
          </cell>
          <cell r="GR478">
            <v>0</v>
          </cell>
          <cell r="GS478">
            <v>0</v>
          </cell>
          <cell r="GT478">
            <v>0</v>
          </cell>
          <cell r="GU478">
            <v>0</v>
          </cell>
          <cell r="GV478">
            <v>0</v>
          </cell>
          <cell r="GW478">
            <v>0</v>
          </cell>
          <cell r="GX478">
            <v>0</v>
          </cell>
          <cell r="GY478">
            <v>0</v>
          </cell>
          <cell r="GZ478">
            <v>0</v>
          </cell>
          <cell r="HA478">
            <v>0</v>
          </cell>
          <cell r="HB478">
            <v>0</v>
          </cell>
          <cell r="HC478">
            <v>0</v>
          </cell>
          <cell r="HD478">
            <v>0</v>
          </cell>
          <cell r="HE478">
            <v>0</v>
          </cell>
          <cell r="HF478">
            <v>0</v>
          </cell>
          <cell r="HG478">
            <v>0</v>
          </cell>
          <cell r="HH478">
            <v>0</v>
          </cell>
          <cell r="HI478">
            <v>0</v>
          </cell>
          <cell r="HJ478">
            <v>0</v>
          </cell>
          <cell r="HK478">
            <v>0</v>
          </cell>
          <cell r="HL478">
            <v>0</v>
          </cell>
          <cell r="HM478">
            <v>0</v>
          </cell>
          <cell r="HN478">
            <v>0</v>
          </cell>
          <cell r="HO478">
            <v>0</v>
          </cell>
          <cell r="HP478">
            <v>0</v>
          </cell>
          <cell r="HQ478">
            <v>0</v>
          </cell>
          <cell r="HR478">
            <v>0</v>
          </cell>
          <cell r="HS478">
            <v>0</v>
          </cell>
          <cell r="HT478">
            <v>0</v>
          </cell>
          <cell r="HU478">
            <v>0</v>
          </cell>
          <cell r="HV478">
            <v>0</v>
          </cell>
          <cell r="HW478">
            <v>0</v>
          </cell>
          <cell r="HX478">
            <v>0</v>
          </cell>
          <cell r="HY478">
            <v>0</v>
          </cell>
          <cell r="HZ478">
            <v>0</v>
          </cell>
          <cell r="IA478">
            <v>0</v>
          </cell>
          <cell r="IB478">
            <v>0</v>
          </cell>
          <cell r="IC478">
            <v>0</v>
          </cell>
          <cell r="ID478">
            <v>0</v>
          </cell>
          <cell r="IE478">
            <v>0</v>
          </cell>
          <cell r="IF478">
            <v>0</v>
          </cell>
          <cell r="IG478">
            <v>0</v>
          </cell>
          <cell r="IH478">
            <v>0</v>
          </cell>
          <cell r="II478">
            <v>0</v>
          </cell>
          <cell r="IJ478">
            <v>0</v>
          </cell>
          <cell r="IK478">
            <v>0</v>
          </cell>
          <cell r="IL478">
            <v>0</v>
          </cell>
          <cell r="IM478">
            <v>0</v>
          </cell>
          <cell r="IN478">
            <v>0</v>
          </cell>
          <cell r="IO478">
            <v>0</v>
          </cell>
          <cell r="IP478">
            <v>0</v>
          </cell>
          <cell r="IQ478">
            <v>0</v>
          </cell>
          <cell r="IR478">
            <v>0</v>
          </cell>
          <cell r="IS478">
            <v>0</v>
          </cell>
          <cell r="IT478">
            <v>0</v>
          </cell>
          <cell r="IU478">
            <v>0</v>
          </cell>
          <cell r="IV478">
            <v>0</v>
          </cell>
          <cell r="IW478">
            <v>0</v>
          </cell>
          <cell r="IX478">
            <v>0</v>
          </cell>
          <cell r="IY478">
            <v>0</v>
          </cell>
          <cell r="IZ478">
            <v>0</v>
          </cell>
          <cell r="JA478">
            <v>0</v>
          </cell>
          <cell r="JB478">
            <v>0</v>
          </cell>
          <cell r="JC478">
            <v>0</v>
          </cell>
          <cell r="JD478">
            <v>0</v>
          </cell>
          <cell r="JE478">
            <v>0</v>
          </cell>
        </row>
        <row r="479"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0</v>
          </cell>
          <cell r="CB479">
            <v>0</v>
          </cell>
          <cell r="CC479">
            <v>0</v>
          </cell>
          <cell r="CD479">
            <v>0</v>
          </cell>
          <cell r="CE479">
            <v>0</v>
          </cell>
          <cell r="CF479">
            <v>0</v>
          </cell>
          <cell r="CG479">
            <v>0</v>
          </cell>
          <cell r="CH479">
            <v>0</v>
          </cell>
          <cell r="CI479">
            <v>0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  <cell r="CT479">
            <v>0</v>
          </cell>
          <cell r="CU479">
            <v>0</v>
          </cell>
          <cell r="CV479">
            <v>0</v>
          </cell>
          <cell r="CW479">
            <v>0</v>
          </cell>
          <cell r="CX479">
            <v>0</v>
          </cell>
          <cell r="CY479">
            <v>0</v>
          </cell>
          <cell r="CZ479">
            <v>0</v>
          </cell>
          <cell r="DA479">
            <v>0</v>
          </cell>
          <cell r="DB479">
            <v>0</v>
          </cell>
          <cell r="DC479">
            <v>0</v>
          </cell>
          <cell r="DD479">
            <v>0</v>
          </cell>
          <cell r="DE479">
            <v>0</v>
          </cell>
          <cell r="DF479">
            <v>0</v>
          </cell>
          <cell r="DG479">
            <v>0</v>
          </cell>
          <cell r="DH479">
            <v>0</v>
          </cell>
          <cell r="DI479">
            <v>0</v>
          </cell>
          <cell r="DJ479">
            <v>0</v>
          </cell>
          <cell r="DK479">
            <v>0</v>
          </cell>
          <cell r="DL479">
            <v>0</v>
          </cell>
          <cell r="DM479">
            <v>0</v>
          </cell>
          <cell r="DN479">
            <v>0</v>
          </cell>
          <cell r="DO479">
            <v>0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0</v>
          </cell>
          <cell r="DW479">
            <v>0</v>
          </cell>
          <cell r="DX479">
            <v>0</v>
          </cell>
          <cell r="DY479">
            <v>0</v>
          </cell>
          <cell r="DZ479">
            <v>0</v>
          </cell>
          <cell r="EA479">
            <v>0</v>
          </cell>
          <cell r="EB479">
            <v>0</v>
          </cell>
          <cell r="EC479">
            <v>0</v>
          </cell>
          <cell r="ED479">
            <v>0</v>
          </cell>
          <cell r="EE479">
            <v>0</v>
          </cell>
          <cell r="EF479">
            <v>0</v>
          </cell>
          <cell r="EG479">
            <v>0</v>
          </cell>
          <cell r="EH479">
            <v>0</v>
          </cell>
          <cell r="EI479">
            <v>0</v>
          </cell>
          <cell r="EJ479">
            <v>0</v>
          </cell>
          <cell r="EK479">
            <v>0</v>
          </cell>
          <cell r="EL479">
            <v>0</v>
          </cell>
          <cell r="EM479">
            <v>0</v>
          </cell>
          <cell r="EN479">
            <v>0</v>
          </cell>
          <cell r="EO479">
            <v>0</v>
          </cell>
          <cell r="EP479">
            <v>0</v>
          </cell>
          <cell r="EQ479">
            <v>0</v>
          </cell>
          <cell r="ER479">
            <v>0</v>
          </cell>
          <cell r="ES479">
            <v>0</v>
          </cell>
          <cell r="ET479">
            <v>0</v>
          </cell>
          <cell r="EU479">
            <v>0</v>
          </cell>
          <cell r="EV479">
            <v>0</v>
          </cell>
          <cell r="EW479">
            <v>0</v>
          </cell>
          <cell r="EX479">
            <v>0</v>
          </cell>
          <cell r="EY479">
            <v>0</v>
          </cell>
          <cell r="EZ479">
            <v>0</v>
          </cell>
          <cell r="FA479">
            <v>0</v>
          </cell>
          <cell r="FB479">
            <v>0</v>
          </cell>
          <cell r="FC479">
            <v>0</v>
          </cell>
          <cell r="FD479">
            <v>0</v>
          </cell>
          <cell r="FE479">
            <v>0</v>
          </cell>
          <cell r="FF479">
            <v>0</v>
          </cell>
          <cell r="FG479">
            <v>0</v>
          </cell>
          <cell r="FH479">
            <v>0</v>
          </cell>
          <cell r="FI479">
            <v>0</v>
          </cell>
          <cell r="FJ479">
            <v>0</v>
          </cell>
          <cell r="FK479">
            <v>0</v>
          </cell>
          <cell r="FL479">
            <v>0</v>
          </cell>
          <cell r="FM479">
            <v>0</v>
          </cell>
          <cell r="FN479">
            <v>0</v>
          </cell>
          <cell r="FO479">
            <v>0</v>
          </cell>
          <cell r="FP479">
            <v>0</v>
          </cell>
          <cell r="FQ479">
            <v>0</v>
          </cell>
          <cell r="FR479">
            <v>0</v>
          </cell>
          <cell r="FS479">
            <v>0</v>
          </cell>
          <cell r="FT479">
            <v>0</v>
          </cell>
          <cell r="FU479">
            <v>0</v>
          </cell>
          <cell r="FV479">
            <v>0</v>
          </cell>
          <cell r="FW479">
            <v>0</v>
          </cell>
          <cell r="FX479">
            <v>0</v>
          </cell>
          <cell r="FY479">
            <v>0</v>
          </cell>
          <cell r="FZ479">
            <v>0</v>
          </cell>
          <cell r="GA479">
            <v>0</v>
          </cell>
          <cell r="GB479">
            <v>0</v>
          </cell>
          <cell r="GC479">
            <v>0</v>
          </cell>
          <cell r="GD479">
            <v>0</v>
          </cell>
          <cell r="GE479">
            <v>0</v>
          </cell>
          <cell r="GF479">
            <v>0</v>
          </cell>
          <cell r="GG479">
            <v>0</v>
          </cell>
          <cell r="GH479">
            <v>0</v>
          </cell>
          <cell r="GI479">
            <v>0</v>
          </cell>
          <cell r="GJ479">
            <v>0</v>
          </cell>
          <cell r="GK479">
            <v>0</v>
          </cell>
          <cell r="GL479">
            <v>0</v>
          </cell>
          <cell r="GM479">
            <v>0</v>
          </cell>
          <cell r="GN479">
            <v>0</v>
          </cell>
          <cell r="GO479">
            <v>0</v>
          </cell>
          <cell r="GP479">
            <v>0</v>
          </cell>
          <cell r="GQ479">
            <v>0</v>
          </cell>
          <cell r="GR479">
            <v>0</v>
          </cell>
          <cell r="GS479">
            <v>0</v>
          </cell>
          <cell r="GT479">
            <v>0</v>
          </cell>
          <cell r="GU479">
            <v>0</v>
          </cell>
          <cell r="GV479">
            <v>0</v>
          </cell>
          <cell r="GW479">
            <v>0</v>
          </cell>
          <cell r="GX479">
            <v>0</v>
          </cell>
          <cell r="GY479">
            <v>0</v>
          </cell>
          <cell r="GZ479">
            <v>0</v>
          </cell>
          <cell r="HA479">
            <v>0</v>
          </cell>
          <cell r="HB479">
            <v>0</v>
          </cell>
          <cell r="HC479">
            <v>0</v>
          </cell>
          <cell r="HD479">
            <v>0</v>
          </cell>
          <cell r="HE479">
            <v>0</v>
          </cell>
          <cell r="HF479">
            <v>0</v>
          </cell>
          <cell r="HG479">
            <v>0</v>
          </cell>
          <cell r="HH479">
            <v>0</v>
          </cell>
          <cell r="HI479">
            <v>0</v>
          </cell>
          <cell r="HJ479">
            <v>0</v>
          </cell>
          <cell r="HK479">
            <v>0</v>
          </cell>
          <cell r="HL479">
            <v>0</v>
          </cell>
          <cell r="HM479">
            <v>0</v>
          </cell>
          <cell r="HN479">
            <v>0</v>
          </cell>
          <cell r="HO479">
            <v>0</v>
          </cell>
          <cell r="HP479">
            <v>0</v>
          </cell>
          <cell r="HQ479">
            <v>0</v>
          </cell>
          <cell r="HR479">
            <v>0</v>
          </cell>
          <cell r="HS479">
            <v>0</v>
          </cell>
          <cell r="HT479">
            <v>0</v>
          </cell>
          <cell r="HU479">
            <v>0</v>
          </cell>
          <cell r="HV479">
            <v>0</v>
          </cell>
          <cell r="HW479">
            <v>0</v>
          </cell>
          <cell r="HX479">
            <v>0</v>
          </cell>
          <cell r="HY479">
            <v>0</v>
          </cell>
          <cell r="HZ479">
            <v>0</v>
          </cell>
          <cell r="IA479">
            <v>0</v>
          </cell>
          <cell r="IB479">
            <v>0</v>
          </cell>
          <cell r="IC479">
            <v>0</v>
          </cell>
          <cell r="ID479">
            <v>0</v>
          </cell>
          <cell r="IE479">
            <v>0</v>
          </cell>
          <cell r="IF479">
            <v>0</v>
          </cell>
          <cell r="IG479">
            <v>0</v>
          </cell>
          <cell r="IH479">
            <v>0</v>
          </cell>
          <cell r="II479">
            <v>0</v>
          </cell>
          <cell r="IJ479">
            <v>0</v>
          </cell>
          <cell r="IK479">
            <v>0</v>
          </cell>
          <cell r="IL479">
            <v>0</v>
          </cell>
          <cell r="IM479">
            <v>0</v>
          </cell>
          <cell r="IN479">
            <v>0</v>
          </cell>
          <cell r="IO479">
            <v>0</v>
          </cell>
          <cell r="IP479">
            <v>0</v>
          </cell>
          <cell r="IQ479">
            <v>0</v>
          </cell>
          <cell r="IR479">
            <v>0</v>
          </cell>
          <cell r="IS479">
            <v>0</v>
          </cell>
          <cell r="IT479">
            <v>0</v>
          </cell>
          <cell r="IU479">
            <v>0</v>
          </cell>
          <cell r="IV479">
            <v>0</v>
          </cell>
          <cell r="IW479">
            <v>0</v>
          </cell>
          <cell r="IX479">
            <v>0</v>
          </cell>
          <cell r="IY479">
            <v>0</v>
          </cell>
          <cell r="IZ479">
            <v>0</v>
          </cell>
          <cell r="JA479">
            <v>0</v>
          </cell>
          <cell r="JB479">
            <v>0</v>
          </cell>
          <cell r="JC479">
            <v>0</v>
          </cell>
          <cell r="JD479">
            <v>0</v>
          </cell>
          <cell r="JE479">
            <v>0</v>
          </cell>
        </row>
        <row r="480"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0</v>
          </cell>
          <cell r="CB480">
            <v>0</v>
          </cell>
          <cell r="CC480">
            <v>0</v>
          </cell>
          <cell r="CD480">
            <v>0</v>
          </cell>
          <cell r="CE480">
            <v>0</v>
          </cell>
          <cell r="CF480">
            <v>0</v>
          </cell>
          <cell r="CG480">
            <v>0</v>
          </cell>
          <cell r="CH480">
            <v>0</v>
          </cell>
          <cell r="CI480">
            <v>0</v>
          </cell>
          <cell r="CJ480">
            <v>0</v>
          </cell>
          <cell r="CK480">
            <v>0</v>
          </cell>
          <cell r="CL480">
            <v>0</v>
          </cell>
          <cell r="CM480">
            <v>0</v>
          </cell>
          <cell r="CN480">
            <v>0</v>
          </cell>
          <cell r="CO480">
            <v>0</v>
          </cell>
          <cell r="CP480">
            <v>0</v>
          </cell>
          <cell r="CQ480">
            <v>0</v>
          </cell>
          <cell r="CR480">
            <v>0</v>
          </cell>
          <cell r="CS480">
            <v>0</v>
          </cell>
          <cell r="CT480">
            <v>0</v>
          </cell>
          <cell r="CU480">
            <v>0</v>
          </cell>
          <cell r="CV480">
            <v>0</v>
          </cell>
          <cell r="CW480">
            <v>0</v>
          </cell>
          <cell r="CX480">
            <v>0</v>
          </cell>
          <cell r="CY480">
            <v>0</v>
          </cell>
          <cell r="CZ480">
            <v>0</v>
          </cell>
          <cell r="DA480">
            <v>0</v>
          </cell>
          <cell r="DB480">
            <v>0</v>
          </cell>
          <cell r="DC480">
            <v>0</v>
          </cell>
          <cell r="DD480">
            <v>0</v>
          </cell>
          <cell r="DE480">
            <v>0</v>
          </cell>
          <cell r="DF480">
            <v>0</v>
          </cell>
          <cell r="DG480">
            <v>0</v>
          </cell>
          <cell r="DH480">
            <v>0</v>
          </cell>
          <cell r="DI480">
            <v>0</v>
          </cell>
          <cell r="DJ480">
            <v>0</v>
          </cell>
          <cell r="DK480">
            <v>0</v>
          </cell>
          <cell r="DL480">
            <v>0</v>
          </cell>
          <cell r="DM480">
            <v>0</v>
          </cell>
          <cell r="DN480">
            <v>0</v>
          </cell>
          <cell r="DO480">
            <v>0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0</v>
          </cell>
          <cell r="DW480">
            <v>0</v>
          </cell>
          <cell r="DX480">
            <v>0</v>
          </cell>
          <cell r="DY480">
            <v>0</v>
          </cell>
          <cell r="DZ480">
            <v>0</v>
          </cell>
          <cell r="EA480">
            <v>0</v>
          </cell>
          <cell r="EB480">
            <v>0</v>
          </cell>
          <cell r="EC480">
            <v>0</v>
          </cell>
          <cell r="ED480">
            <v>0</v>
          </cell>
          <cell r="EE480">
            <v>0</v>
          </cell>
          <cell r="EF480">
            <v>0</v>
          </cell>
          <cell r="EG480">
            <v>0</v>
          </cell>
          <cell r="EH480">
            <v>0</v>
          </cell>
          <cell r="EI480">
            <v>0</v>
          </cell>
          <cell r="EJ480">
            <v>0</v>
          </cell>
          <cell r="EK480">
            <v>0</v>
          </cell>
          <cell r="EL480">
            <v>0</v>
          </cell>
          <cell r="EM480">
            <v>0</v>
          </cell>
          <cell r="EN480">
            <v>0</v>
          </cell>
          <cell r="EO480">
            <v>0</v>
          </cell>
          <cell r="EP480">
            <v>0</v>
          </cell>
          <cell r="EQ480">
            <v>0</v>
          </cell>
          <cell r="ER480">
            <v>0</v>
          </cell>
          <cell r="ES480">
            <v>0</v>
          </cell>
          <cell r="ET480">
            <v>0</v>
          </cell>
          <cell r="EU480">
            <v>0</v>
          </cell>
          <cell r="EV480">
            <v>0</v>
          </cell>
          <cell r="EW480">
            <v>0</v>
          </cell>
          <cell r="EX480">
            <v>0</v>
          </cell>
          <cell r="EY480">
            <v>0</v>
          </cell>
          <cell r="EZ480">
            <v>0</v>
          </cell>
          <cell r="FA480">
            <v>0</v>
          </cell>
          <cell r="FB480">
            <v>0</v>
          </cell>
          <cell r="FC480">
            <v>0</v>
          </cell>
          <cell r="FD480">
            <v>0</v>
          </cell>
          <cell r="FE480">
            <v>0</v>
          </cell>
          <cell r="FF480">
            <v>0</v>
          </cell>
          <cell r="FG480">
            <v>0</v>
          </cell>
          <cell r="FH480">
            <v>0</v>
          </cell>
          <cell r="FI480">
            <v>0</v>
          </cell>
          <cell r="FJ480">
            <v>0</v>
          </cell>
          <cell r="FK480">
            <v>0</v>
          </cell>
          <cell r="FL480">
            <v>0</v>
          </cell>
          <cell r="FM480">
            <v>0</v>
          </cell>
          <cell r="FN480">
            <v>0</v>
          </cell>
          <cell r="FO480">
            <v>0</v>
          </cell>
          <cell r="FP480">
            <v>0</v>
          </cell>
          <cell r="FQ480">
            <v>0</v>
          </cell>
          <cell r="FR480">
            <v>0</v>
          </cell>
          <cell r="FS480">
            <v>0</v>
          </cell>
          <cell r="FT480">
            <v>0</v>
          </cell>
          <cell r="FU480">
            <v>0</v>
          </cell>
          <cell r="FV480">
            <v>0</v>
          </cell>
          <cell r="FW480">
            <v>0</v>
          </cell>
          <cell r="FX480">
            <v>0</v>
          </cell>
          <cell r="FY480">
            <v>0</v>
          </cell>
          <cell r="FZ480">
            <v>0</v>
          </cell>
          <cell r="GA480">
            <v>0</v>
          </cell>
          <cell r="GB480">
            <v>0</v>
          </cell>
          <cell r="GC480">
            <v>0</v>
          </cell>
          <cell r="GD480">
            <v>0</v>
          </cell>
          <cell r="GE480">
            <v>0</v>
          </cell>
          <cell r="GF480">
            <v>0</v>
          </cell>
          <cell r="GG480">
            <v>0</v>
          </cell>
          <cell r="GH480">
            <v>0</v>
          </cell>
          <cell r="GI480">
            <v>0</v>
          </cell>
          <cell r="GJ480">
            <v>0</v>
          </cell>
          <cell r="GK480">
            <v>0</v>
          </cell>
          <cell r="GL480">
            <v>0</v>
          </cell>
          <cell r="GM480">
            <v>0</v>
          </cell>
          <cell r="GN480">
            <v>0</v>
          </cell>
          <cell r="GO480">
            <v>0</v>
          </cell>
          <cell r="GP480">
            <v>0</v>
          </cell>
          <cell r="GQ480">
            <v>0</v>
          </cell>
          <cell r="GR480">
            <v>0</v>
          </cell>
          <cell r="GS480">
            <v>0</v>
          </cell>
          <cell r="GT480">
            <v>0</v>
          </cell>
          <cell r="GU480">
            <v>0</v>
          </cell>
          <cell r="GV480">
            <v>0</v>
          </cell>
          <cell r="GW480">
            <v>0</v>
          </cell>
          <cell r="GX480">
            <v>0</v>
          </cell>
          <cell r="GY480">
            <v>0</v>
          </cell>
          <cell r="GZ480">
            <v>0</v>
          </cell>
          <cell r="HA480">
            <v>0</v>
          </cell>
          <cell r="HB480">
            <v>0</v>
          </cell>
          <cell r="HC480">
            <v>0</v>
          </cell>
          <cell r="HD480">
            <v>0</v>
          </cell>
          <cell r="HE480">
            <v>0</v>
          </cell>
          <cell r="HF480">
            <v>0</v>
          </cell>
          <cell r="HG480">
            <v>0</v>
          </cell>
          <cell r="HH480">
            <v>0</v>
          </cell>
          <cell r="HI480">
            <v>0</v>
          </cell>
          <cell r="HJ480">
            <v>0</v>
          </cell>
          <cell r="HK480">
            <v>0</v>
          </cell>
          <cell r="HL480">
            <v>0</v>
          </cell>
          <cell r="HM480">
            <v>0</v>
          </cell>
          <cell r="HN480">
            <v>0</v>
          </cell>
          <cell r="HO480">
            <v>0</v>
          </cell>
          <cell r="HP480">
            <v>0</v>
          </cell>
          <cell r="HQ480">
            <v>0</v>
          </cell>
          <cell r="HR480">
            <v>0</v>
          </cell>
          <cell r="HS480">
            <v>0</v>
          </cell>
          <cell r="HT480">
            <v>0</v>
          </cell>
          <cell r="HU480">
            <v>0</v>
          </cell>
          <cell r="HV480">
            <v>0</v>
          </cell>
          <cell r="HW480">
            <v>0</v>
          </cell>
          <cell r="HX480">
            <v>0</v>
          </cell>
          <cell r="HY480">
            <v>0</v>
          </cell>
          <cell r="HZ480">
            <v>0</v>
          </cell>
          <cell r="IA480">
            <v>0</v>
          </cell>
          <cell r="IB480">
            <v>0</v>
          </cell>
          <cell r="IC480">
            <v>0</v>
          </cell>
          <cell r="ID480">
            <v>0</v>
          </cell>
          <cell r="IE480">
            <v>0</v>
          </cell>
          <cell r="IF480">
            <v>0</v>
          </cell>
          <cell r="IG480">
            <v>0</v>
          </cell>
          <cell r="IH480">
            <v>0</v>
          </cell>
          <cell r="II480">
            <v>0</v>
          </cell>
          <cell r="IJ480">
            <v>0</v>
          </cell>
          <cell r="IK480">
            <v>0</v>
          </cell>
          <cell r="IL480">
            <v>0</v>
          </cell>
          <cell r="IM480">
            <v>0</v>
          </cell>
          <cell r="IN480">
            <v>0</v>
          </cell>
          <cell r="IO480">
            <v>0</v>
          </cell>
          <cell r="IP480">
            <v>0</v>
          </cell>
          <cell r="IQ480">
            <v>0</v>
          </cell>
          <cell r="IR480">
            <v>0</v>
          </cell>
          <cell r="IS480">
            <v>0</v>
          </cell>
          <cell r="IT480">
            <v>0</v>
          </cell>
          <cell r="IU480">
            <v>0</v>
          </cell>
          <cell r="IV480">
            <v>0</v>
          </cell>
          <cell r="IW480">
            <v>0</v>
          </cell>
          <cell r="IX480">
            <v>0</v>
          </cell>
          <cell r="IY480">
            <v>0</v>
          </cell>
          <cell r="IZ480">
            <v>0</v>
          </cell>
          <cell r="JA480">
            <v>0</v>
          </cell>
          <cell r="JB480">
            <v>0</v>
          </cell>
          <cell r="JC480">
            <v>0</v>
          </cell>
          <cell r="JD480">
            <v>0</v>
          </cell>
          <cell r="JE480">
            <v>0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0</v>
          </cell>
          <cell r="CB481">
            <v>0</v>
          </cell>
          <cell r="CC481">
            <v>0</v>
          </cell>
          <cell r="CD481">
            <v>0</v>
          </cell>
          <cell r="CE481">
            <v>0</v>
          </cell>
          <cell r="CF481">
            <v>0</v>
          </cell>
          <cell r="CG481">
            <v>0</v>
          </cell>
          <cell r="CH481">
            <v>0</v>
          </cell>
          <cell r="CI481">
            <v>0</v>
          </cell>
          <cell r="CJ481">
            <v>0</v>
          </cell>
          <cell r="CK481">
            <v>0</v>
          </cell>
          <cell r="CL481">
            <v>0</v>
          </cell>
          <cell r="CM481">
            <v>0</v>
          </cell>
          <cell r="CN481">
            <v>0</v>
          </cell>
          <cell r="CO481">
            <v>0</v>
          </cell>
          <cell r="CP481">
            <v>0</v>
          </cell>
          <cell r="CQ481">
            <v>0</v>
          </cell>
          <cell r="CR481">
            <v>0</v>
          </cell>
          <cell r="CS481">
            <v>0</v>
          </cell>
          <cell r="CT481">
            <v>0</v>
          </cell>
          <cell r="CU481">
            <v>0</v>
          </cell>
          <cell r="CV481">
            <v>0</v>
          </cell>
          <cell r="CW481">
            <v>0</v>
          </cell>
          <cell r="CX481">
            <v>0</v>
          </cell>
          <cell r="CY481">
            <v>0</v>
          </cell>
          <cell r="CZ481">
            <v>0</v>
          </cell>
          <cell r="DA481">
            <v>0</v>
          </cell>
          <cell r="DB481">
            <v>0</v>
          </cell>
          <cell r="DC481">
            <v>0</v>
          </cell>
          <cell r="DD481">
            <v>0</v>
          </cell>
          <cell r="DE481">
            <v>0</v>
          </cell>
          <cell r="DF481">
            <v>0</v>
          </cell>
          <cell r="DG481">
            <v>0</v>
          </cell>
          <cell r="DH481">
            <v>0</v>
          </cell>
          <cell r="DI481">
            <v>0</v>
          </cell>
          <cell r="DJ481">
            <v>0</v>
          </cell>
          <cell r="DK481">
            <v>0</v>
          </cell>
          <cell r="DL481">
            <v>0</v>
          </cell>
          <cell r="DM481">
            <v>0</v>
          </cell>
          <cell r="DN481">
            <v>0</v>
          </cell>
          <cell r="DO481">
            <v>0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0</v>
          </cell>
          <cell r="DW481">
            <v>0</v>
          </cell>
          <cell r="DX481">
            <v>0</v>
          </cell>
          <cell r="DY481">
            <v>0</v>
          </cell>
          <cell r="DZ481">
            <v>0</v>
          </cell>
          <cell r="EA481">
            <v>0</v>
          </cell>
          <cell r="EB481">
            <v>0</v>
          </cell>
          <cell r="EC481">
            <v>0</v>
          </cell>
          <cell r="ED481">
            <v>0</v>
          </cell>
          <cell r="EE481">
            <v>0</v>
          </cell>
          <cell r="EF481">
            <v>0</v>
          </cell>
          <cell r="EG481">
            <v>0</v>
          </cell>
          <cell r="EH481">
            <v>0</v>
          </cell>
          <cell r="EI481">
            <v>0</v>
          </cell>
          <cell r="EJ481">
            <v>0</v>
          </cell>
          <cell r="EK481">
            <v>0</v>
          </cell>
          <cell r="EL481">
            <v>0</v>
          </cell>
          <cell r="EM481">
            <v>0</v>
          </cell>
          <cell r="EN481">
            <v>0</v>
          </cell>
          <cell r="EO481">
            <v>0</v>
          </cell>
          <cell r="EP481">
            <v>0</v>
          </cell>
          <cell r="EQ481">
            <v>0</v>
          </cell>
          <cell r="ER481">
            <v>0</v>
          </cell>
          <cell r="ES481">
            <v>0</v>
          </cell>
          <cell r="ET481">
            <v>0</v>
          </cell>
          <cell r="EU481">
            <v>0</v>
          </cell>
          <cell r="EV481">
            <v>0</v>
          </cell>
          <cell r="EW481">
            <v>0</v>
          </cell>
          <cell r="EX481">
            <v>0</v>
          </cell>
          <cell r="EY481">
            <v>0</v>
          </cell>
          <cell r="EZ481">
            <v>0</v>
          </cell>
          <cell r="FA481">
            <v>0</v>
          </cell>
          <cell r="FB481">
            <v>0</v>
          </cell>
          <cell r="FC481">
            <v>0</v>
          </cell>
          <cell r="FD481">
            <v>0</v>
          </cell>
          <cell r="FE481">
            <v>0</v>
          </cell>
          <cell r="FF481">
            <v>0</v>
          </cell>
          <cell r="FG481">
            <v>0</v>
          </cell>
          <cell r="FH481">
            <v>0</v>
          </cell>
          <cell r="FI481">
            <v>0</v>
          </cell>
          <cell r="FJ481">
            <v>0</v>
          </cell>
          <cell r="FK481">
            <v>0</v>
          </cell>
          <cell r="FL481">
            <v>0</v>
          </cell>
          <cell r="FM481">
            <v>0</v>
          </cell>
          <cell r="FN481">
            <v>0</v>
          </cell>
          <cell r="FO481">
            <v>0</v>
          </cell>
          <cell r="FP481">
            <v>0</v>
          </cell>
          <cell r="FQ481">
            <v>0</v>
          </cell>
          <cell r="FR481">
            <v>0</v>
          </cell>
          <cell r="FS481">
            <v>0</v>
          </cell>
          <cell r="FT481">
            <v>0</v>
          </cell>
          <cell r="FU481">
            <v>0</v>
          </cell>
          <cell r="FV481">
            <v>0</v>
          </cell>
          <cell r="FW481">
            <v>0</v>
          </cell>
          <cell r="FX481">
            <v>0</v>
          </cell>
          <cell r="FY481">
            <v>0</v>
          </cell>
          <cell r="FZ481">
            <v>0</v>
          </cell>
          <cell r="GA481">
            <v>0</v>
          </cell>
          <cell r="GB481">
            <v>0</v>
          </cell>
          <cell r="GC481">
            <v>0</v>
          </cell>
          <cell r="GD481">
            <v>0</v>
          </cell>
          <cell r="GE481">
            <v>0</v>
          </cell>
          <cell r="GF481">
            <v>0</v>
          </cell>
          <cell r="GG481">
            <v>0</v>
          </cell>
          <cell r="GH481">
            <v>0</v>
          </cell>
          <cell r="GI481">
            <v>0</v>
          </cell>
          <cell r="GJ481">
            <v>0</v>
          </cell>
          <cell r="GK481">
            <v>0</v>
          </cell>
          <cell r="GL481">
            <v>0</v>
          </cell>
          <cell r="GM481">
            <v>0</v>
          </cell>
          <cell r="GN481">
            <v>0</v>
          </cell>
          <cell r="GO481">
            <v>0</v>
          </cell>
          <cell r="GP481">
            <v>0</v>
          </cell>
          <cell r="GQ481">
            <v>0</v>
          </cell>
          <cell r="GR481">
            <v>0</v>
          </cell>
          <cell r="GS481">
            <v>0</v>
          </cell>
          <cell r="GT481">
            <v>0</v>
          </cell>
          <cell r="GU481">
            <v>0</v>
          </cell>
          <cell r="GV481">
            <v>0</v>
          </cell>
          <cell r="GW481">
            <v>0</v>
          </cell>
          <cell r="GX481">
            <v>0</v>
          </cell>
          <cell r="GY481">
            <v>0</v>
          </cell>
          <cell r="GZ481">
            <v>0</v>
          </cell>
          <cell r="HA481">
            <v>0</v>
          </cell>
          <cell r="HB481">
            <v>0</v>
          </cell>
          <cell r="HC481">
            <v>0</v>
          </cell>
          <cell r="HD481">
            <v>0</v>
          </cell>
          <cell r="HE481">
            <v>0</v>
          </cell>
          <cell r="HF481">
            <v>0</v>
          </cell>
          <cell r="HG481">
            <v>0</v>
          </cell>
          <cell r="HH481">
            <v>0</v>
          </cell>
          <cell r="HI481">
            <v>0</v>
          </cell>
          <cell r="HJ481">
            <v>0</v>
          </cell>
          <cell r="HK481">
            <v>0</v>
          </cell>
          <cell r="HL481">
            <v>0</v>
          </cell>
          <cell r="HM481">
            <v>0</v>
          </cell>
          <cell r="HN481">
            <v>0</v>
          </cell>
          <cell r="HO481">
            <v>0</v>
          </cell>
          <cell r="HP481">
            <v>0</v>
          </cell>
          <cell r="HQ481">
            <v>0</v>
          </cell>
          <cell r="HR481">
            <v>0</v>
          </cell>
          <cell r="HS481">
            <v>0</v>
          </cell>
          <cell r="HT481">
            <v>0</v>
          </cell>
          <cell r="HU481">
            <v>0</v>
          </cell>
          <cell r="HV481">
            <v>0</v>
          </cell>
          <cell r="HW481">
            <v>0</v>
          </cell>
          <cell r="HX481">
            <v>0</v>
          </cell>
          <cell r="HY481">
            <v>0</v>
          </cell>
          <cell r="HZ481">
            <v>0</v>
          </cell>
          <cell r="IA481">
            <v>0</v>
          </cell>
          <cell r="IB481">
            <v>0</v>
          </cell>
          <cell r="IC481">
            <v>0</v>
          </cell>
          <cell r="ID481">
            <v>0</v>
          </cell>
          <cell r="IE481">
            <v>0</v>
          </cell>
          <cell r="IF481">
            <v>0</v>
          </cell>
          <cell r="IG481">
            <v>0</v>
          </cell>
          <cell r="IH481">
            <v>0</v>
          </cell>
          <cell r="II481">
            <v>0</v>
          </cell>
          <cell r="IJ481">
            <v>0</v>
          </cell>
          <cell r="IK481">
            <v>0</v>
          </cell>
          <cell r="IL481">
            <v>0</v>
          </cell>
          <cell r="IM481">
            <v>0</v>
          </cell>
          <cell r="IN481">
            <v>0</v>
          </cell>
          <cell r="IO481">
            <v>0</v>
          </cell>
          <cell r="IP481">
            <v>0</v>
          </cell>
          <cell r="IQ481">
            <v>0</v>
          </cell>
          <cell r="IR481">
            <v>0</v>
          </cell>
          <cell r="IS481">
            <v>0</v>
          </cell>
          <cell r="IT481">
            <v>0</v>
          </cell>
          <cell r="IU481">
            <v>0</v>
          </cell>
          <cell r="IV481">
            <v>0</v>
          </cell>
          <cell r="IW481">
            <v>0</v>
          </cell>
          <cell r="IX481">
            <v>0</v>
          </cell>
          <cell r="IY481">
            <v>0</v>
          </cell>
          <cell r="IZ481">
            <v>0</v>
          </cell>
          <cell r="JA481">
            <v>0</v>
          </cell>
          <cell r="JB481">
            <v>0</v>
          </cell>
          <cell r="JC481">
            <v>0</v>
          </cell>
          <cell r="JD481">
            <v>0</v>
          </cell>
          <cell r="JE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0</v>
          </cell>
          <cell r="CB482">
            <v>0</v>
          </cell>
          <cell r="CC482">
            <v>0</v>
          </cell>
          <cell r="CD482">
            <v>0</v>
          </cell>
          <cell r="CE482">
            <v>0</v>
          </cell>
          <cell r="CF482">
            <v>0</v>
          </cell>
          <cell r="CG482">
            <v>0</v>
          </cell>
          <cell r="CH482">
            <v>0</v>
          </cell>
          <cell r="CI482">
            <v>0</v>
          </cell>
          <cell r="CJ482">
            <v>0</v>
          </cell>
          <cell r="CK482">
            <v>0</v>
          </cell>
          <cell r="CL482">
            <v>0</v>
          </cell>
          <cell r="CM482">
            <v>0</v>
          </cell>
          <cell r="CN482">
            <v>0</v>
          </cell>
          <cell r="CO482">
            <v>0</v>
          </cell>
          <cell r="CP482">
            <v>0</v>
          </cell>
          <cell r="CQ482">
            <v>0</v>
          </cell>
          <cell r="CR482">
            <v>0</v>
          </cell>
          <cell r="CS482">
            <v>0</v>
          </cell>
          <cell r="CT482">
            <v>0</v>
          </cell>
          <cell r="CU482">
            <v>0</v>
          </cell>
          <cell r="CV482">
            <v>0</v>
          </cell>
          <cell r="CW482">
            <v>0</v>
          </cell>
          <cell r="CX482">
            <v>0</v>
          </cell>
          <cell r="CY482">
            <v>0</v>
          </cell>
          <cell r="CZ482">
            <v>0</v>
          </cell>
          <cell r="DA482">
            <v>0</v>
          </cell>
          <cell r="DB482">
            <v>0</v>
          </cell>
          <cell r="DC482">
            <v>0</v>
          </cell>
          <cell r="DD482">
            <v>0</v>
          </cell>
          <cell r="DE482">
            <v>0</v>
          </cell>
          <cell r="DF482">
            <v>0</v>
          </cell>
          <cell r="DG482">
            <v>0</v>
          </cell>
          <cell r="DH482">
            <v>0</v>
          </cell>
          <cell r="DI482">
            <v>0</v>
          </cell>
          <cell r="DJ482">
            <v>0</v>
          </cell>
          <cell r="DK482">
            <v>0</v>
          </cell>
          <cell r="DL482">
            <v>0</v>
          </cell>
          <cell r="DM482">
            <v>0</v>
          </cell>
          <cell r="DN482">
            <v>0</v>
          </cell>
          <cell r="DO482">
            <v>0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0</v>
          </cell>
          <cell r="DW482">
            <v>0</v>
          </cell>
          <cell r="DX482">
            <v>0</v>
          </cell>
          <cell r="DY482">
            <v>0</v>
          </cell>
          <cell r="DZ482">
            <v>0</v>
          </cell>
          <cell r="EA482">
            <v>0</v>
          </cell>
          <cell r="EB482">
            <v>0</v>
          </cell>
          <cell r="EC482">
            <v>0</v>
          </cell>
          <cell r="ED482">
            <v>0</v>
          </cell>
          <cell r="EE482">
            <v>0</v>
          </cell>
          <cell r="EF482">
            <v>0</v>
          </cell>
          <cell r="EG482">
            <v>0</v>
          </cell>
          <cell r="EH482">
            <v>0</v>
          </cell>
          <cell r="EI482">
            <v>0</v>
          </cell>
          <cell r="EJ482">
            <v>0</v>
          </cell>
          <cell r="EK482">
            <v>0</v>
          </cell>
          <cell r="EL482">
            <v>0</v>
          </cell>
          <cell r="EM482">
            <v>0</v>
          </cell>
          <cell r="EN482">
            <v>0</v>
          </cell>
          <cell r="EO482">
            <v>0</v>
          </cell>
          <cell r="EP482">
            <v>0</v>
          </cell>
          <cell r="EQ482">
            <v>0</v>
          </cell>
          <cell r="ER482">
            <v>0</v>
          </cell>
          <cell r="ES482">
            <v>0</v>
          </cell>
          <cell r="ET482">
            <v>0</v>
          </cell>
          <cell r="EU482">
            <v>0</v>
          </cell>
          <cell r="EV482">
            <v>0</v>
          </cell>
          <cell r="EW482">
            <v>0</v>
          </cell>
          <cell r="EX482">
            <v>0</v>
          </cell>
          <cell r="EY482">
            <v>0</v>
          </cell>
          <cell r="EZ482">
            <v>0</v>
          </cell>
          <cell r="FA482">
            <v>0</v>
          </cell>
          <cell r="FB482">
            <v>0</v>
          </cell>
          <cell r="FC482">
            <v>0</v>
          </cell>
          <cell r="FD482">
            <v>0</v>
          </cell>
          <cell r="FE482">
            <v>0</v>
          </cell>
          <cell r="FF482">
            <v>0</v>
          </cell>
          <cell r="FG482">
            <v>0</v>
          </cell>
          <cell r="FH482">
            <v>0</v>
          </cell>
          <cell r="FI482">
            <v>0</v>
          </cell>
          <cell r="FJ482">
            <v>0</v>
          </cell>
          <cell r="FK482">
            <v>0</v>
          </cell>
          <cell r="FL482">
            <v>0</v>
          </cell>
          <cell r="FM482">
            <v>0</v>
          </cell>
          <cell r="FN482">
            <v>0</v>
          </cell>
          <cell r="FO482">
            <v>0</v>
          </cell>
          <cell r="FP482">
            <v>0</v>
          </cell>
          <cell r="FQ482">
            <v>0</v>
          </cell>
          <cell r="FR482">
            <v>0</v>
          </cell>
          <cell r="FS482">
            <v>0</v>
          </cell>
          <cell r="FT482">
            <v>0</v>
          </cell>
          <cell r="FU482">
            <v>0</v>
          </cell>
          <cell r="FV482">
            <v>0</v>
          </cell>
          <cell r="FW482">
            <v>0</v>
          </cell>
          <cell r="FX482">
            <v>0</v>
          </cell>
          <cell r="FY482">
            <v>0</v>
          </cell>
          <cell r="FZ482">
            <v>0</v>
          </cell>
          <cell r="GA482">
            <v>0</v>
          </cell>
          <cell r="GB482">
            <v>0</v>
          </cell>
          <cell r="GC482">
            <v>0</v>
          </cell>
          <cell r="GD482">
            <v>0</v>
          </cell>
          <cell r="GE482">
            <v>0</v>
          </cell>
          <cell r="GF482">
            <v>0</v>
          </cell>
          <cell r="GG482">
            <v>0</v>
          </cell>
          <cell r="GH482">
            <v>0</v>
          </cell>
          <cell r="GI482">
            <v>0</v>
          </cell>
          <cell r="GJ482">
            <v>0</v>
          </cell>
          <cell r="GK482">
            <v>0</v>
          </cell>
          <cell r="GL482">
            <v>0</v>
          </cell>
          <cell r="GM482">
            <v>0</v>
          </cell>
          <cell r="GN482">
            <v>0</v>
          </cell>
          <cell r="GO482">
            <v>0</v>
          </cell>
          <cell r="GP482">
            <v>0</v>
          </cell>
          <cell r="GQ482">
            <v>0</v>
          </cell>
          <cell r="GR482">
            <v>0</v>
          </cell>
          <cell r="GS482">
            <v>0</v>
          </cell>
          <cell r="GT482">
            <v>0</v>
          </cell>
          <cell r="GU482">
            <v>0</v>
          </cell>
          <cell r="GV482">
            <v>0</v>
          </cell>
          <cell r="GW482">
            <v>0</v>
          </cell>
          <cell r="GX482">
            <v>0</v>
          </cell>
          <cell r="GY482">
            <v>0</v>
          </cell>
          <cell r="GZ482">
            <v>0</v>
          </cell>
          <cell r="HA482">
            <v>0</v>
          </cell>
          <cell r="HB482">
            <v>0</v>
          </cell>
          <cell r="HC482">
            <v>0</v>
          </cell>
          <cell r="HD482">
            <v>0</v>
          </cell>
          <cell r="HE482">
            <v>0</v>
          </cell>
          <cell r="HF482">
            <v>0</v>
          </cell>
          <cell r="HG482">
            <v>0</v>
          </cell>
          <cell r="HH482">
            <v>0</v>
          </cell>
          <cell r="HI482">
            <v>0</v>
          </cell>
          <cell r="HJ482">
            <v>0</v>
          </cell>
          <cell r="HK482">
            <v>0</v>
          </cell>
          <cell r="HL482">
            <v>0</v>
          </cell>
          <cell r="HM482">
            <v>0</v>
          </cell>
          <cell r="HN482">
            <v>0</v>
          </cell>
          <cell r="HO482">
            <v>0</v>
          </cell>
          <cell r="HP482">
            <v>0</v>
          </cell>
          <cell r="HQ482">
            <v>0</v>
          </cell>
          <cell r="HR482">
            <v>0</v>
          </cell>
          <cell r="HS482">
            <v>0</v>
          </cell>
          <cell r="HT482">
            <v>0</v>
          </cell>
          <cell r="HU482">
            <v>0</v>
          </cell>
          <cell r="HV482">
            <v>0</v>
          </cell>
          <cell r="HW482">
            <v>0</v>
          </cell>
          <cell r="HX482">
            <v>0</v>
          </cell>
          <cell r="HY482">
            <v>0</v>
          </cell>
          <cell r="HZ482">
            <v>0</v>
          </cell>
          <cell r="IA482">
            <v>0</v>
          </cell>
          <cell r="IB482">
            <v>0</v>
          </cell>
          <cell r="IC482">
            <v>0</v>
          </cell>
          <cell r="ID482">
            <v>0</v>
          </cell>
          <cell r="IE482">
            <v>0</v>
          </cell>
          <cell r="IF482">
            <v>0</v>
          </cell>
          <cell r="IG482">
            <v>0</v>
          </cell>
          <cell r="IH482">
            <v>0</v>
          </cell>
          <cell r="II482">
            <v>0</v>
          </cell>
          <cell r="IJ482">
            <v>0</v>
          </cell>
          <cell r="IK482">
            <v>0</v>
          </cell>
          <cell r="IL482">
            <v>0</v>
          </cell>
          <cell r="IM482">
            <v>0</v>
          </cell>
          <cell r="IN482">
            <v>0</v>
          </cell>
          <cell r="IO482">
            <v>0</v>
          </cell>
          <cell r="IP482">
            <v>0</v>
          </cell>
          <cell r="IQ482">
            <v>0</v>
          </cell>
          <cell r="IR482">
            <v>0</v>
          </cell>
          <cell r="IS482">
            <v>0</v>
          </cell>
          <cell r="IT482">
            <v>0</v>
          </cell>
          <cell r="IU482">
            <v>0</v>
          </cell>
          <cell r="IV482">
            <v>0</v>
          </cell>
          <cell r="IW482">
            <v>0</v>
          </cell>
          <cell r="IX482">
            <v>0</v>
          </cell>
          <cell r="IY482">
            <v>0</v>
          </cell>
          <cell r="IZ482">
            <v>0</v>
          </cell>
          <cell r="JA482">
            <v>0</v>
          </cell>
          <cell r="JB482">
            <v>0</v>
          </cell>
          <cell r="JC482">
            <v>0</v>
          </cell>
          <cell r="JD482">
            <v>0</v>
          </cell>
          <cell r="JE482">
            <v>0</v>
          </cell>
        </row>
        <row r="483"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  <cell r="BZ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  <cell r="CE483">
            <v>0</v>
          </cell>
          <cell r="CF483">
            <v>0</v>
          </cell>
          <cell r="CG483">
            <v>0</v>
          </cell>
          <cell r="CH483">
            <v>0</v>
          </cell>
          <cell r="CI483">
            <v>0</v>
          </cell>
          <cell r="CJ483">
            <v>0</v>
          </cell>
          <cell r="CK483">
            <v>0</v>
          </cell>
          <cell r="CL483">
            <v>0</v>
          </cell>
          <cell r="CM483">
            <v>0</v>
          </cell>
          <cell r="CN483">
            <v>0</v>
          </cell>
          <cell r="CO483">
            <v>0</v>
          </cell>
          <cell r="CP483">
            <v>0</v>
          </cell>
          <cell r="CQ483">
            <v>0</v>
          </cell>
          <cell r="CR483">
            <v>0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0</v>
          </cell>
          <cell r="CX483">
            <v>0</v>
          </cell>
          <cell r="CY483">
            <v>0</v>
          </cell>
          <cell r="CZ483">
            <v>0</v>
          </cell>
          <cell r="DA483">
            <v>0</v>
          </cell>
          <cell r="DB483">
            <v>0</v>
          </cell>
          <cell r="DC483">
            <v>0</v>
          </cell>
          <cell r="DD483">
            <v>0</v>
          </cell>
          <cell r="DE483">
            <v>0</v>
          </cell>
          <cell r="DF483">
            <v>0</v>
          </cell>
          <cell r="DG483">
            <v>0</v>
          </cell>
          <cell r="DH483">
            <v>0</v>
          </cell>
          <cell r="DI483">
            <v>0</v>
          </cell>
          <cell r="DJ483">
            <v>0</v>
          </cell>
          <cell r="DK483">
            <v>0</v>
          </cell>
          <cell r="DL483">
            <v>0</v>
          </cell>
          <cell r="DM483">
            <v>0</v>
          </cell>
          <cell r="DN483">
            <v>0</v>
          </cell>
          <cell r="DO483">
            <v>0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0</v>
          </cell>
          <cell r="DW483">
            <v>0</v>
          </cell>
          <cell r="DX483">
            <v>0</v>
          </cell>
          <cell r="DY483">
            <v>0</v>
          </cell>
          <cell r="DZ483">
            <v>0</v>
          </cell>
          <cell r="EA483">
            <v>0</v>
          </cell>
          <cell r="EB483">
            <v>0</v>
          </cell>
          <cell r="EC483">
            <v>0</v>
          </cell>
          <cell r="ED483">
            <v>0</v>
          </cell>
          <cell r="EE483">
            <v>0</v>
          </cell>
          <cell r="EF483">
            <v>0</v>
          </cell>
          <cell r="EG483">
            <v>0</v>
          </cell>
          <cell r="EH483">
            <v>0</v>
          </cell>
          <cell r="EI483">
            <v>0</v>
          </cell>
          <cell r="EJ483">
            <v>0</v>
          </cell>
          <cell r="EK483">
            <v>0</v>
          </cell>
          <cell r="EL483">
            <v>0</v>
          </cell>
          <cell r="EM483">
            <v>0</v>
          </cell>
          <cell r="EN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0</v>
          </cell>
          <cell r="EU483">
            <v>0</v>
          </cell>
          <cell r="EV483">
            <v>0</v>
          </cell>
          <cell r="EW483">
            <v>0</v>
          </cell>
          <cell r="EX483">
            <v>0</v>
          </cell>
          <cell r="EY483">
            <v>0</v>
          </cell>
          <cell r="EZ483">
            <v>0</v>
          </cell>
          <cell r="FA483">
            <v>0</v>
          </cell>
          <cell r="FB483">
            <v>0</v>
          </cell>
          <cell r="FC483">
            <v>0</v>
          </cell>
          <cell r="FD483">
            <v>0</v>
          </cell>
          <cell r="FE483">
            <v>0</v>
          </cell>
          <cell r="FF483">
            <v>0</v>
          </cell>
          <cell r="FG483">
            <v>0</v>
          </cell>
          <cell r="FH483">
            <v>0</v>
          </cell>
          <cell r="FI483">
            <v>0</v>
          </cell>
          <cell r="FJ483">
            <v>0</v>
          </cell>
          <cell r="FK483">
            <v>0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Q483">
            <v>0</v>
          </cell>
          <cell r="FR483">
            <v>0</v>
          </cell>
          <cell r="FS483">
            <v>0</v>
          </cell>
          <cell r="FT483">
            <v>0</v>
          </cell>
          <cell r="FU483">
            <v>0</v>
          </cell>
          <cell r="FV483">
            <v>0</v>
          </cell>
          <cell r="FW483">
            <v>0</v>
          </cell>
          <cell r="FX483">
            <v>0</v>
          </cell>
          <cell r="FY483">
            <v>0</v>
          </cell>
          <cell r="FZ483">
            <v>0</v>
          </cell>
          <cell r="GA483">
            <v>0</v>
          </cell>
          <cell r="GB483">
            <v>0</v>
          </cell>
          <cell r="GC483">
            <v>0</v>
          </cell>
          <cell r="GD483">
            <v>0</v>
          </cell>
          <cell r="GE483">
            <v>0</v>
          </cell>
          <cell r="GF483">
            <v>0</v>
          </cell>
          <cell r="GG483">
            <v>0</v>
          </cell>
          <cell r="GH483">
            <v>0</v>
          </cell>
          <cell r="GI483">
            <v>0</v>
          </cell>
          <cell r="GJ483">
            <v>0</v>
          </cell>
          <cell r="GK483">
            <v>0</v>
          </cell>
          <cell r="GL483">
            <v>0</v>
          </cell>
          <cell r="GM483">
            <v>0</v>
          </cell>
          <cell r="GN483">
            <v>0</v>
          </cell>
          <cell r="GO483">
            <v>0</v>
          </cell>
          <cell r="GP483">
            <v>0</v>
          </cell>
          <cell r="GQ483">
            <v>0</v>
          </cell>
          <cell r="GR483">
            <v>0</v>
          </cell>
          <cell r="GS483">
            <v>0</v>
          </cell>
          <cell r="GT483">
            <v>0</v>
          </cell>
          <cell r="GU483">
            <v>0</v>
          </cell>
          <cell r="GV483">
            <v>0</v>
          </cell>
          <cell r="GW483">
            <v>0</v>
          </cell>
          <cell r="GX483">
            <v>0</v>
          </cell>
          <cell r="GY483">
            <v>0</v>
          </cell>
          <cell r="GZ483">
            <v>0</v>
          </cell>
          <cell r="HA483">
            <v>0</v>
          </cell>
          <cell r="HB483">
            <v>0</v>
          </cell>
          <cell r="HC483">
            <v>0</v>
          </cell>
          <cell r="HD483">
            <v>0</v>
          </cell>
          <cell r="HE483">
            <v>0</v>
          </cell>
          <cell r="HF483">
            <v>0</v>
          </cell>
          <cell r="HG483">
            <v>0</v>
          </cell>
          <cell r="HH483">
            <v>0</v>
          </cell>
          <cell r="HI483">
            <v>0</v>
          </cell>
          <cell r="HJ483">
            <v>0</v>
          </cell>
          <cell r="HK483">
            <v>0</v>
          </cell>
          <cell r="HL483">
            <v>0</v>
          </cell>
          <cell r="HM483">
            <v>0</v>
          </cell>
          <cell r="HN483">
            <v>0</v>
          </cell>
          <cell r="HO483">
            <v>0</v>
          </cell>
          <cell r="HP483">
            <v>0</v>
          </cell>
          <cell r="HQ483">
            <v>0</v>
          </cell>
          <cell r="HR483">
            <v>0</v>
          </cell>
          <cell r="HS483">
            <v>0</v>
          </cell>
          <cell r="HT483">
            <v>0</v>
          </cell>
          <cell r="HU483">
            <v>0</v>
          </cell>
          <cell r="HV483">
            <v>0</v>
          </cell>
          <cell r="HW483">
            <v>0</v>
          </cell>
          <cell r="HX483">
            <v>0</v>
          </cell>
          <cell r="HY483">
            <v>0</v>
          </cell>
          <cell r="HZ483">
            <v>0</v>
          </cell>
          <cell r="IA483">
            <v>0</v>
          </cell>
          <cell r="IB483">
            <v>0</v>
          </cell>
          <cell r="IC483">
            <v>0</v>
          </cell>
          <cell r="ID483">
            <v>0</v>
          </cell>
          <cell r="IE483">
            <v>0</v>
          </cell>
          <cell r="IF483">
            <v>0</v>
          </cell>
          <cell r="IG483">
            <v>0</v>
          </cell>
          <cell r="IH483">
            <v>0</v>
          </cell>
          <cell r="II483">
            <v>0</v>
          </cell>
          <cell r="IJ483">
            <v>0</v>
          </cell>
          <cell r="IK483">
            <v>0</v>
          </cell>
          <cell r="IL483">
            <v>0</v>
          </cell>
          <cell r="IM483">
            <v>0</v>
          </cell>
          <cell r="IN483">
            <v>0</v>
          </cell>
          <cell r="IO483">
            <v>0</v>
          </cell>
          <cell r="IP483">
            <v>0</v>
          </cell>
          <cell r="IQ483">
            <v>0</v>
          </cell>
          <cell r="IR483">
            <v>0</v>
          </cell>
          <cell r="IS483">
            <v>0</v>
          </cell>
          <cell r="IT483">
            <v>0</v>
          </cell>
          <cell r="IU483">
            <v>0</v>
          </cell>
          <cell r="IV483">
            <v>0</v>
          </cell>
          <cell r="IW483">
            <v>0</v>
          </cell>
          <cell r="IX483">
            <v>0</v>
          </cell>
          <cell r="IY483">
            <v>0</v>
          </cell>
          <cell r="IZ483">
            <v>0</v>
          </cell>
          <cell r="JA483">
            <v>0</v>
          </cell>
          <cell r="JB483">
            <v>0</v>
          </cell>
          <cell r="JC483">
            <v>0</v>
          </cell>
          <cell r="JD483">
            <v>0</v>
          </cell>
          <cell r="JE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  <cell r="BZ484">
            <v>0</v>
          </cell>
          <cell r="CA484">
            <v>0</v>
          </cell>
          <cell r="CB484">
            <v>0</v>
          </cell>
          <cell r="CC484">
            <v>0</v>
          </cell>
          <cell r="CD484">
            <v>0</v>
          </cell>
          <cell r="CE484">
            <v>0</v>
          </cell>
          <cell r="CF484">
            <v>0</v>
          </cell>
          <cell r="CG484">
            <v>0</v>
          </cell>
          <cell r="CH484">
            <v>0</v>
          </cell>
          <cell r="CI484">
            <v>0</v>
          </cell>
          <cell r="CJ484">
            <v>0</v>
          </cell>
          <cell r="CK484">
            <v>0</v>
          </cell>
          <cell r="CL484">
            <v>0</v>
          </cell>
          <cell r="CM484">
            <v>0</v>
          </cell>
          <cell r="CN484">
            <v>0</v>
          </cell>
          <cell r="CO484">
            <v>0</v>
          </cell>
          <cell r="CP484">
            <v>0</v>
          </cell>
          <cell r="CQ484">
            <v>0</v>
          </cell>
          <cell r="CR484">
            <v>0</v>
          </cell>
          <cell r="CS484">
            <v>0</v>
          </cell>
          <cell r="CT484">
            <v>0</v>
          </cell>
          <cell r="CU484">
            <v>0</v>
          </cell>
          <cell r="CV484">
            <v>0</v>
          </cell>
          <cell r="CW484">
            <v>0</v>
          </cell>
          <cell r="CX484">
            <v>0</v>
          </cell>
          <cell r="CY484">
            <v>0</v>
          </cell>
          <cell r="CZ484">
            <v>0</v>
          </cell>
          <cell r="DA484">
            <v>0</v>
          </cell>
          <cell r="DB484">
            <v>0</v>
          </cell>
          <cell r="DC484">
            <v>0</v>
          </cell>
          <cell r="DD484">
            <v>0</v>
          </cell>
          <cell r="DE484">
            <v>0</v>
          </cell>
          <cell r="DF484">
            <v>0</v>
          </cell>
          <cell r="DG484">
            <v>0</v>
          </cell>
          <cell r="DH484">
            <v>0</v>
          </cell>
          <cell r="DI484">
            <v>0</v>
          </cell>
          <cell r="DJ484">
            <v>0</v>
          </cell>
          <cell r="DK484">
            <v>0</v>
          </cell>
          <cell r="DL484">
            <v>0</v>
          </cell>
          <cell r="DM484">
            <v>0</v>
          </cell>
          <cell r="DN484">
            <v>0</v>
          </cell>
          <cell r="DO484">
            <v>0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0</v>
          </cell>
          <cell r="DW484">
            <v>0</v>
          </cell>
          <cell r="DX484">
            <v>0</v>
          </cell>
          <cell r="DY484">
            <v>0</v>
          </cell>
          <cell r="DZ484">
            <v>0</v>
          </cell>
          <cell r="EA484">
            <v>0</v>
          </cell>
          <cell r="EB484">
            <v>0</v>
          </cell>
          <cell r="EC484">
            <v>0</v>
          </cell>
          <cell r="ED484">
            <v>0</v>
          </cell>
          <cell r="EE484">
            <v>0</v>
          </cell>
          <cell r="EF484">
            <v>0</v>
          </cell>
          <cell r="EG484">
            <v>0</v>
          </cell>
          <cell r="EH484">
            <v>0</v>
          </cell>
          <cell r="EI484">
            <v>0</v>
          </cell>
          <cell r="EJ484">
            <v>0</v>
          </cell>
          <cell r="EK484">
            <v>0</v>
          </cell>
          <cell r="EL484">
            <v>0</v>
          </cell>
          <cell r="EM484">
            <v>0</v>
          </cell>
          <cell r="EN484">
            <v>0</v>
          </cell>
          <cell r="EO484">
            <v>0</v>
          </cell>
          <cell r="EP484">
            <v>0</v>
          </cell>
          <cell r="EQ484">
            <v>0</v>
          </cell>
          <cell r="ER484">
            <v>0</v>
          </cell>
          <cell r="ES484">
            <v>0</v>
          </cell>
          <cell r="ET484">
            <v>0</v>
          </cell>
          <cell r="EU484">
            <v>0</v>
          </cell>
          <cell r="EV484">
            <v>0</v>
          </cell>
          <cell r="EW484">
            <v>0</v>
          </cell>
          <cell r="EX484">
            <v>0</v>
          </cell>
          <cell r="EY484">
            <v>0</v>
          </cell>
          <cell r="EZ484">
            <v>0</v>
          </cell>
          <cell r="FA484">
            <v>0</v>
          </cell>
          <cell r="FB484">
            <v>0</v>
          </cell>
          <cell r="FC484">
            <v>0</v>
          </cell>
          <cell r="FD484">
            <v>0</v>
          </cell>
          <cell r="FE484">
            <v>0</v>
          </cell>
          <cell r="FF484">
            <v>0</v>
          </cell>
          <cell r="FG484">
            <v>0</v>
          </cell>
          <cell r="FH484">
            <v>0</v>
          </cell>
          <cell r="FI484">
            <v>0</v>
          </cell>
          <cell r="FJ484">
            <v>0</v>
          </cell>
          <cell r="FK484">
            <v>0</v>
          </cell>
          <cell r="FL484">
            <v>0</v>
          </cell>
          <cell r="FM484">
            <v>0</v>
          </cell>
          <cell r="FN484">
            <v>0</v>
          </cell>
          <cell r="FO484">
            <v>0</v>
          </cell>
          <cell r="FP484">
            <v>0</v>
          </cell>
          <cell r="FQ484">
            <v>0</v>
          </cell>
          <cell r="FR484">
            <v>0</v>
          </cell>
          <cell r="FS484">
            <v>0</v>
          </cell>
          <cell r="FT484">
            <v>0</v>
          </cell>
          <cell r="FU484">
            <v>0</v>
          </cell>
          <cell r="FV484">
            <v>0</v>
          </cell>
          <cell r="FW484">
            <v>0</v>
          </cell>
          <cell r="FX484">
            <v>0</v>
          </cell>
          <cell r="FY484">
            <v>0</v>
          </cell>
          <cell r="FZ484">
            <v>0</v>
          </cell>
          <cell r="GA484">
            <v>0</v>
          </cell>
          <cell r="GB484">
            <v>0</v>
          </cell>
          <cell r="GC484">
            <v>0</v>
          </cell>
          <cell r="GD484">
            <v>0</v>
          </cell>
          <cell r="GE484">
            <v>0</v>
          </cell>
          <cell r="GF484">
            <v>0</v>
          </cell>
          <cell r="GG484">
            <v>0</v>
          </cell>
          <cell r="GH484">
            <v>0</v>
          </cell>
          <cell r="GI484">
            <v>0</v>
          </cell>
          <cell r="GJ484">
            <v>0</v>
          </cell>
          <cell r="GK484">
            <v>0</v>
          </cell>
          <cell r="GL484">
            <v>0</v>
          </cell>
          <cell r="GM484">
            <v>0</v>
          </cell>
          <cell r="GN484">
            <v>0</v>
          </cell>
          <cell r="GO484">
            <v>0</v>
          </cell>
          <cell r="GP484">
            <v>0</v>
          </cell>
          <cell r="GQ484">
            <v>0</v>
          </cell>
          <cell r="GR484">
            <v>0</v>
          </cell>
          <cell r="GS484">
            <v>0</v>
          </cell>
          <cell r="GT484">
            <v>0</v>
          </cell>
          <cell r="GU484">
            <v>0</v>
          </cell>
          <cell r="GV484">
            <v>0</v>
          </cell>
          <cell r="GW484">
            <v>0</v>
          </cell>
          <cell r="GX484">
            <v>0</v>
          </cell>
          <cell r="GY484">
            <v>0</v>
          </cell>
          <cell r="GZ484">
            <v>0</v>
          </cell>
          <cell r="HA484">
            <v>0</v>
          </cell>
          <cell r="HB484">
            <v>0</v>
          </cell>
          <cell r="HC484">
            <v>0</v>
          </cell>
          <cell r="HD484">
            <v>0</v>
          </cell>
          <cell r="HE484">
            <v>0</v>
          </cell>
          <cell r="HF484">
            <v>0</v>
          </cell>
          <cell r="HG484">
            <v>0</v>
          </cell>
          <cell r="HH484">
            <v>0</v>
          </cell>
          <cell r="HI484">
            <v>0</v>
          </cell>
          <cell r="HJ484">
            <v>0</v>
          </cell>
          <cell r="HK484">
            <v>0</v>
          </cell>
          <cell r="HL484">
            <v>0</v>
          </cell>
          <cell r="HM484">
            <v>0</v>
          </cell>
          <cell r="HN484">
            <v>0</v>
          </cell>
          <cell r="HO484">
            <v>0</v>
          </cell>
          <cell r="HP484">
            <v>0</v>
          </cell>
          <cell r="HQ484">
            <v>0</v>
          </cell>
          <cell r="HR484">
            <v>0</v>
          </cell>
          <cell r="HS484">
            <v>0</v>
          </cell>
          <cell r="HT484">
            <v>0</v>
          </cell>
          <cell r="HU484">
            <v>0</v>
          </cell>
          <cell r="HV484">
            <v>0</v>
          </cell>
          <cell r="HW484">
            <v>0</v>
          </cell>
          <cell r="HX484">
            <v>0</v>
          </cell>
          <cell r="HY484">
            <v>0</v>
          </cell>
          <cell r="HZ484">
            <v>0</v>
          </cell>
          <cell r="IA484">
            <v>0</v>
          </cell>
          <cell r="IB484">
            <v>0</v>
          </cell>
          <cell r="IC484">
            <v>0</v>
          </cell>
          <cell r="ID484">
            <v>0</v>
          </cell>
          <cell r="IE484">
            <v>0</v>
          </cell>
          <cell r="IF484">
            <v>0</v>
          </cell>
          <cell r="IG484">
            <v>0</v>
          </cell>
          <cell r="IH484">
            <v>0</v>
          </cell>
          <cell r="II484">
            <v>0</v>
          </cell>
          <cell r="IJ484">
            <v>0</v>
          </cell>
          <cell r="IK484">
            <v>0</v>
          </cell>
          <cell r="IL484">
            <v>0</v>
          </cell>
          <cell r="IM484">
            <v>0</v>
          </cell>
          <cell r="IN484">
            <v>0</v>
          </cell>
          <cell r="IO484">
            <v>0</v>
          </cell>
          <cell r="IP484">
            <v>0</v>
          </cell>
          <cell r="IQ484">
            <v>0</v>
          </cell>
          <cell r="IR484">
            <v>0</v>
          </cell>
          <cell r="IS484">
            <v>0</v>
          </cell>
          <cell r="IT484">
            <v>0</v>
          </cell>
          <cell r="IU484">
            <v>0</v>
          </cell>
          <cell r="IV484">
            <v>0</v>
          </cell>
          <cell r="IW484">
            <v>0</v>
          </cell>
          <cell r="IX484">
            <v>0</v>
          </cell>
          <cell r="IY484">
            <v>0</v>
          </cell>
          <cell r="IZ484">
            <v>0</v>
          </cell>
          <cell r="JA484">
            <v>0</v>
          </cell>
          <cell r="JB484">
            <v>0</v>
          </cell>
          <cell r="JC484">
            <v>0</v>
          </cell>
          <cell r="JD484">
            <v>0</v>
          </cell>
          <cell r="JE484">
            <v>0</v>
          </cell>
        </row>
        <row r="485"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  <cell r="BZ485">
            <v>0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  <cell r="CL485">
            <v>0</v>
          </cell>
          <cell r="CM485">
            <v>0</v>
          </cell>
          <cell r="CN485">
            <v>0</v>
          </cell>
          <cell r="CO485">
            <v>0</v>
          </cell>
          <cell r="CP485">
            <v>0</v>
          </cell>
          <cell r="CQ485">
            <v>0</v>
          </cell>
          <cell r="CR485">
            <v>0</v>
          </cell>
          <cell r="CS485">
            <v>0</v>
          </cell>
          <cell r="CT485">
            <v>0</v>
          </cell>
          <cell r="CU485">
            <v>0</v>
          </cell>
          <cell r="CV485">
            <v>0</v>
          </cell>
          <cell r="CW485">
            <v>0</v>
          </cell>
          <cell r="CX485">
            <v>0</v>
          </cell>
          <cell r="CY485">
            <v>0</v>
          </cell>
          <cell r="CZ485">
            <v>0</v>
          </cell>
          <cell r="DA485">
            <v>0</v>
          </cell>
          <cell r="DB485">
            <v>0</v>
          </cell>
          <cell r="DC485">
            <v>0</v>
          </cell>
          <cell r="DD485">
            <v>0</v>
          </cell>
          <cell r="DE485">
            <v>0</v>
          </cell>
          <cell r="DF485">
            <v>0</v>
          </cell>
          <cell r="DG485">
            <v>0</v>
          </cell>
          <cell r="DH485">
            <v>0</v>
          </cell>
          <cell r="DI485">
            <v>0</v>
          </cell>
          <cell r="DJ485">
            <v>0</v>
          </cell>
          <cell r="DK485">
            <v>0</v>
          </cell>
          <cell r="DL485">
            <v>0</v>
          </cell>
          <cell r="DM485">
            <v>0</v>
          </cell>
          <cell r="DN485">
            <v>0</v>
          </cell>
          <cell r="DO485">
            <v>0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0</v>
          </cell>
          <cell r="DW485">
            <v>0</v>
          </cell>
          <cell r="DX485">
            <v>0</v>
          </cell>
          <cell r="DY485">
            <v>0</v>
          </cell>
          <cell r="DZ485">
            <v>0</v>
          </cell>
          <cell r="EA485">
            <v>0</v>
          </cell>
          <cell r="EB485">
            <v>0</v>
          </cell>
          <cell r="EC485">
            <v>0</v>
          </cell>
          <cell r="ED485">
            <v>0</v>
          </cell>
          <cell r="EE485">
            <v>0</v>
          </cell>
          <cell r="EF485">
            <v>0</v>
          </cell>
          <cell r="EG485">
            <v>0</v>
          </cell>
          <cell r="EH485">
            <v>0</v>
          </cell>
          <cell r="EI485">
            <v>0</v>
          </cell>
          <cell r="EJ485">
            <v>0</v>
          </cell>
          <cell r="EK485">
            <v>0</v>
          </cell>
          <cell r="EL485">
            <v>0</v>
          </cell>
          <cell r="EM485">
            <v>0</v>
          </cell>
          <cell r="EN485">
            <v>0</v>
          </cell>
          <cell r="EO485">
            <v>0</v>
          </cell>
          <cell r="EP485">
            <v>0</v>
          </cell>
          <cell r="EQ485">
            <v>0</v>
          </cell>
          <cell r="ER485">
            <v>0</v>
          </cell>
          <cell r="ES485">
            <v>0</v>
          </cell>
          <cell r="ET485">
            <v>0</v>
          </cell>
          <cell r="EU485">
            <v>0</v>
          </cell>
          <cell r="EV485">
            <v>0</v>
          </cell>
          <cell r="EW485">
            <v>0</v>
          </cell>
          <cell r="EX485">
            <v>0</v>
          </cell>
          <cell r="EY485">
            <v>0</v>
          </cell>
          <cell r="EZ485">
            <v>0</v>
          </cell>
          <cell r="FA485">
            <v>0</v>
          </cell>
          <cell r="FB485">
            <v>0</v>
          </cell>
          <cell r="FC485">
            <v>0</v>
          </cell>
          <cell r="FD485">
            <v>0</v>
          </cell>
          <cell r="FE485">
            <v>0</v>
          </cell>
          <cell r="FF485">
            <v>0</v>
          </cell>
          <cell r="FG485">
            <v>0</v>
          </cell>
          <cell r="FH485">
            <v>0</v>
          </cell>
          <cell r="FI485">
            <v>0</v>
          </cell>
          <cell r="FJ485">
            <v>0</v>
          </cell>
          <cell r="FK485">
            <v>0</v>
          </cell>
          <cell r="FL485">
            <v>0</v>
          </cell>
          <cell r="FM485">
            <v>0</v>
          </cell>
          <cell r="FN485">
            <v>0</v>
          </cell>
          <cell r="FO485">
            <v>0</v>
          </cell>
          <cell r="FP485">
            <v>0</v>
          </cell>
          <cell r="FQ485">
            <v>0</v>
          </cell>
          <cell r="FR485">
            <v>0</v>
          </cell>
          <cell r="FS485">
            <v>0</v>
          </cell>
          <cell r="FT485">
            <v>0</v>
          </cell>
          <cell r="FU485">
            <v>0</v>
          </cell>
          <cell r="FV485">
            <v>0</v>
          </cell>
          <cell r="FW485">
            <v>0</v>
          </cell>
          <cell r="FX485">
            <v>0</v>
          </cell>
          <cell r="FY485">
            <v>0</v>
          </cell>
          <cell r="FZ485">
            <v>0</v>
          </cell>
          <cell r="GA485">
            <v>0</v>
          </cell>
          <cell r="GB485">
            <v>0</v>
          </cell>
          <cell r="GC485">
            <v>0</v>
          </cell>
          <cell r="GD485">
            <v>0</v>
          </cell>
          <cell r="GE485">
            <v>0</v>
          </cell>
          <cell r="GF485">
            <v>0</v>
          </cell>
          <cell r="GG485">
            <v>0</v>
          </cell>
          <cell r="GH485">
            <v>0</v>
          </cell>
          <cell r="GI485">
            <v>0</v>
          </cell>
          <cell r="GJ485">
            <v>0</v>
          </cell>
          <cell r="GK485">
            <v>0</v>
          </cell>
          <cell r="GL485">
            <v>0</v>
          </cell>
          <cell r="GM485">
            <v>0</v>
          </cell>
          <cell r="GN485">
            <v>0</v>
          </cell>
          <cell r="GO485">
            <v>0</v>
          </cell>
          <cell r="GP485">
            <v>0</v>
          </cell>
          <cell r="GQ485">
            <v>0</v>
          </cell>
          <cell r="GR485">
            <v>0</v>
          </cell>
          <cell r="GS485">
            <v>0</v>
          </cell>
          <cell r="GT485">
            <v>0</v>
          </cell>
          <cell r="GU485">
            <v>0</v>
          </cell>
          <cell r="GV485">
            <v>0</v>
          </cell>
          <cell r="GW485">
            <v>0</v>
          </cell>
          <cell r="GX485">
            <v>0</v>
          </cell>
          <cell r="GY485">
            <v>0</v>
          </cell>
          <cell r="GZ485">
            <v>0</v>
          </cell>
          <cell r="HA485">
            <v>0</v>
          </cell>
          <cell r="HB485">
            <v>0</v>
          </cell>
          <cell r="HC485">
            <v>0</v>
          </cell>
          <cell r="HD485">
            <v>0</v>
          </cell>
          <cell r="HE485">
            <v>0</v>
          </cell>
          <cell r="HF485">
            <v>0</v>
          </cell>
          <cell r="HG485">
            <v>0</v>
          </cell>
          <cell r="HH485">
            <v>0</v>
          </cell>
          <cell r="HI485">
            <v>0</v>
          </cell>
          <cell r="HJ485">
            <v>0</v>
          </cell>
          <cell r="HK485">
            <v>0</v>
          </cell>
          <cell r="HL485">
            <v>0</v>
          </cell>
          <cell r="HM485">
            <v>0</v>
          </cell>
          <cell r="HN485">
            <v>0</v>
          </cell>
          <cell r="HO485">
            <v>0</v>
          </cell>
          <cell r="HP485">
            <v>0</v>
          </cell>
          <cell r="HQ485">
            <v>0</v>
          </cell>
          <cell r="HR485">
            <v>0</v>
          </cell>
          <cell r="HS485">
            <v>0</v>
          </cell>
          <cell r="HT485">
            <v>0</v>
          </cell>
          <cell r="HU485">
            <v>0</v>
          </cell>
          <cell r="HV485">
            <v>0</v>
          </cell>
          <cell r="HW485">
            <v>0</v>
          </cell>
          <cell r="HX485">
            <v>0</v>
          </cell>
          <cell r="HY485">
            <v>0</v>
          </cell>
          <cell r="HZ485">
            <v>0</v>
          </cell>
          <cell r="IA485">
            <v>0</v>
          </cell>
          <cell r="IB485">
            <v>0</v>
          </cell>
          <cell r="IC485">
            <v>0</v>
          </cell>
          <cell r="ID485">
            <v>0</v>
          </cell>
          <cell r="IE485">
            <v>0</v>
          </cell>
          <cell r="IF485">
            <v>0</v>
          </cell>
          <cell r="IG485">
            <v>0</v>
          </cell>
          <cell r="IH485">
            <v>0</v>
          </cell>
          <cell r="II485">
            <v>0</v>
          </cell>
          <cell r="IJ485">
            <v>0</v>
          </cell>
          <cell r="IK485">
            <v>0</v>
          </cell>
          <cell r="IL485">
            <v>0</v>
          </cell>
          <cell r="IM485">
            <v>0</v>
          </cell>
          <cell r="IN485">
            <v>0</v>
          </cell>
          <cell r="IO485">
            <v>0</v>
          </cell>
          <cell r="IP485">
            <v>0</v>
          </cell>
          <cell r="IQ485">
            <v>0</v>
          </cell>
          <cell r="IR485">
            <v>0</v>
          </cell>
          <cell r="IS485">
            <v>0</v>
          </cell>
          <cell r="IT485">
            <v>0</v>
          </cell>
          <cell r="IU485">
            <v>0</v>
          </cell>
          <cell r="IV485">
            <v>0</v>
          </cell>
          <cell r="IW485">
            <v>0</v>
          </cell>
          <cell r="IX485">
            <v>0</v>
          </cell>
          <cell r="IY485">
            <v>0</v>
          </cell>
          <cell r="IZ485">
            <v>0</v>
          </cell>
          <cell r="JA485">
            <v>0</v>
          </cell>
          <cell r="JB485">
            <v>0</v>
          </cell>
          <cell r="JC485">
            <v>0</v>
          </cell>
          <cell r="JD485">
            <v>0</v>
          </cell>
          <cell r="JE485">
            <v>0</v>
          </cell>
        </row>
        <row r="486"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0</v>
          </cell>
          <cell r="CB486">
            <v>0</v>
          </cell>
          <cell r="CC486">
            <v>0</v>
          </cell>
          <cell r="CD486">
            <v>0</v>
          </cell>
          <cell r="CE486">
            <v>0</v>
          </cell>
          <cell r="CF486">
            <v>0</v>
          </cell>
          <cell r="CG486">
            <v>0</v>
          </cell>
          <cell r="CH486">
            <v>0</v>
          </cell>
          <cell r="CI486">
            <v>0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P486">
            <v>0</v>
          </cell>
          <cell r="CQ486">
            <v>0</v>
          </cell>
          <cell r="CR486">
            <v>0</v>
          </cell>
          <cell r="CS486">
            <v>0</v>
          </cell>
          <cell r="CT486">
            <v>0</v>
          </cell>
          <cell r="CU486">
            <v>0</v>
          </cell>
          <cell r="CV486">
            <v>0</v>
          </cell>
          <cell r="CW486">
            <v>0</v>
          </cell>
          <cell r="CX486">
            <v>0</v>
          </cell>
          <cell r="CY486">
            <v>0</v>
          </cell>
          <cell r="CZ486">
            <v>0</v>
          </cell>
          <cell r="DA486">
            <v>0</v>
          </cell>
          <cell r="DB486">
            <v>0</v>
          </cell>
          <cell r="DC486">
            <v>0</v>
          </cell>
          <cell r="DD486">
            <v>0</v>
          </cell>
          <cell r="DE486">
            <v>0</v>
          </cell>
          <cell r="DF486">
            <v>0</v>
          </cell>
          <cell r="DG486">
            <v>0</v>
          </cell>
          <cell r="DH486">
            <v>0</v>
          </cell>
          <cell r="DI486">
            <v>0</v>
          </cell>
          <cell r="DJ486">
            <v>0</v>
          </cell>
          <cell r="DK486">
            <v>0</v>
          </cell>
          <cell r="DL486">
            <v>0</v>
          </cell>
          <cell r="DM486">
            <v>0</v>
          </cell>
          <cell r="DN486">
            <v>0</v>
          </cell>
          <cell r="DO486">
            <v>0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0</v>
          </cell>
          <cell r="DV486">
            <v>0</v>
          </cell>
          <cell r="DW486">
            <v>0</v>
          </cell>
          <cell r="DX486">
            <v>0</v>
          </cell>
          <cell r="DY486">
            <v>0</v>
          </cell>
          <cell r="DZ486">
            <v>0</v>
          </cell>
          <cell r="EA486">
            <v>0</v>
          </cell>
          <cell r="EB486">
            <v>0</v>
          </cell>
          <cell r="EC486">
            <v>0</v>
          </cell>
          <cell r="ED486">
            <v>0</v>
          </cell>
          <cell r="EE486">
            <v>0</v>
          </cell>
          <cell r="EF486">
            <v>0</v>
          </cell>
          <cell r="EG486">
            <v>0</v>
          </cell>
          <cell r="EH486">
            <v>0</v>
          </cell>
          <cell r="EI486">
            <v>0</v>
          </cell>
          <cell r="EJ486">
            <v>0</v>
          </cell>
          <cell r="EK486">
            <v>0</v>
          </cell>
          <cell r="EL486">
            <v>0</v>
          </cell>
          <cell r="EM486">
            <v>0</v>
          </cell>
          <cell r="EN486">
            <v>0</v>
          </cell>
          <cell r="EO486">
            <v>0</v>
          </cell>
          <cell r="EP486">
            <v>0</v>
          </cell>
          <cell r="EQ486">
            <v>0</v>
          </cell>
          <cell r="ER486">
            <v>0</v>
          </cell>
          <cell r="ES486">
            <v>0</v>
          </cell>
          <cell r="ET486">
            <v>0</v>
          </cell>
          <cell r="EU486">
            <v>0</v>
          </cell>
          <cell r="EV486">
            <v>0</v>
          </cell>
          <cell r="EW486">
            <v>0</v>
          </cell>
          <cell r="EX486">
            <v>0</v>
          </cell>
          <cell r="EY486">
            <v>0</v>
          </cell>
          <cell r="EZ486">
            <v>0</v>
          </cell>
          <cell r="FA486">
            <v>0</v>
          </cell>
          <cell r="FB486">
            <v>0</v>
          </cell>
          <cell r="FC486">
            <v>0</v>
          </cell>
          <cell r="FD486">
            <v>0</v>
          </cell>
          <cell r="FE486">
            <v>0</v>
          </cell>
          <cell r="FF486">
            <v>0</v>
          </cell>
          <cell r="FG486">
            <v>0</v>
          </cell>
          <cell r="FH486">
            <v>0</v>
          </cell>
          <cell r="FI486">
            <v>0</v>
          </cell>
          <cell r="FJ486">
            <v>0</v>
          </cell>
          <cell r="FK486">
            <v>0</v>
          </cell>
          <cell r="FL486">
            <v>0</v>
          </cell>
          <cell r="FM486">
            <v>0</v>
          </cell>
          <cell r="FN486">
            <v>0</v>
          </cell>
          <cell r="FO486">
            <v>0</v>
          </cell>
          <cell r="FP486">
            <v>0</v>
          </cell>
          <cell r="FQ486">
            <v>0</v>
          </cell>
          <cell r="FR486">
            <v>0</v>
          </cell>
          <cell r="FS486">
            <v>0</v>
          </cell>
          <cell r="FT486">
            <v>0</v>
          </cell>
          <cell r="FU486">
            <v>0</v>
          </cell>
          <cell r="FV486">
            <v>0</v>
          </cell>
          <cell r="FW486">
            <v>0</v>
          </cell>
          <cell r="FX486">
            <v>0</v>
          </cell>
          <cell r="FY486">
            <v>0</v>
          </cell>
          <cell r="FZ486">
            <v>0</v>
          </cell>
          <cell r="GA486">
            <v>0</v>
          </cell>
          <cell r="GB486">
            <v>0</v>
          </cell>
          <cell r="GC486">
            <v>0</v>
          </cell>
          <cell r="GD486">
            <v>0</v>
          </cell>
          <cell r="GE486">
            <v>0</v>
          </cell>
          <cell r="GF486">
            <v>0</v>
          </cell>
          <cell r="GG486">
            <v>0</v>
          </cell>
          <cell r="GH486">
            <v>0</v>
          </cell>
          <cell r="GI486">
            <v>0</v>
          </cell>
          <cell r="GJ486">
            <v>0</v>
          </cell>
          <cell r="GK486">
            <v>0</v>
          </cell>
          <cell r="GL486">
            <v>0</v>
          </cell>
          <cell r="GM486">
            <v>0</v>
          </cell>
          <cell r="GN486">
            <v>0</v>
          </cell>
          <cell r="GO486">
            <v>0</v>
          </cell>
          <cell r="GP486">
            <v>0</v>
          </cell>
          <cell r="GQ486">
            <v>0</v>
          </cell>
          <cell r="GR486">
            <v>0</v>
          </cell>
          <cell r="GS486">
            <v>0</v>
          </cell>
          <cell r="GT486">
            <v>0</v>
          </cell>
          <cell r="GU486">
            <v>0</v>
          </cell>
          <cell r="GV486">
            <v>0</v>
          </cell>
          <cell r="GW486">
            <v>0</v>
          </cell>
          <cell r="GX486">
            <v>0</v>
          </cell>
          <cell r="GY486">
            <v>0</v>
          </cell>
          <cell r="GZ486">
            <v>0</v>
          </cell>
          <cell r="HA486">
            <v>0</v>
          </cell>
          <cell r="HB486">
            <v>0</v>
          </cell>
          <cell r="HC486">
            <v>0</v>
          </cell>
          <cell r="HD486">
            <v>0</v>
          </cell>
          <cell r="HE486">
            <v>0</v>
          </cell>
          <cell r="HF486">
            <v>0</v>
          </cell>
          <cell r="HG486">
            <v>0</v>
          </cell>
          <cell r="HH486">
            <v>0</v>
          </cell>
          <cell r="HI486">
            <v>0</v>
          </cell>
          <cell r="HJ486">
            <v>0</v>
          </cell>
          <cell r="HK486">
            <v>0</v>
          </cell>
          <cell r="HL486">
            <v>0</v>
          </cell>
          <cell r="HM486">
            <v>0</v>
          </cell>
          <cell r="HN486">
            <v>0</v>
          </cell>
          <cell r="HO486">
            <v>0</v>
          </cell>
          <cell r="HP486">
            <v>0</v>
          </cell>
          <cell r="HQ486">
            <v>0</v>
          </cell>
          <cell r="HR486">
            <v>0</v>
          </cell>
          <cell r="HS486">
            <v>0</v>
          </cell>
          <cell r="HT486">
            <v>0</v>
          </cell>
          <cell r="HU486">
            <v>0</v>
          </cell>
          <cell r="HV486">
            <v>0</v>
          </cell>
          <cell r="HW486">
            <v>0</v>
          </cell>
          <cell r="HX486">
            <v>0</v>
          </cell>
          <cell r="HY486">
            <v>0</v>
          </cell>
          <cell r="HZ486">
            <v>0</v>
          </cell>
          <cell r="IA486">
            <v>0</v>
          </cell>
          <cell r="IB486">
            <v>0</v>
          </cell>
          <cell r="IC486">
            <v>0</v>
          </cell>
          <cell r="ID486">
            <v>0</v>
          </cell>
          <cell r="IE486">
            <v>0</v>
          </cell>
          <cell r="IF486">
            <v>0</v>
          </cell>
          <cell r="IG486">
            <v>0</v>
          </cell>
          <cell r="IH486">
            <v>0</v>
          </cell>
          <cell r="II486">
            <v>0</v>
          </cell>
          <cell r="IJ486">
            <v>0</v>
          </cell>
          <cell r="IK486">
            <v>0</v>
          </cell>
          <cell r="IL486">
            <v>0</v>
          </cell>
          <cell r="IM486">
            <v>0</v>
          </cell>
          <cell r="IN486">
            <v>0</v>
          </cell>
          <cell r="IO486">
            <v>0</v>
          </cell>
          <cell r="IP486">
            <v>0</v>
          </cell>
          <cell r="IQ486">
            <v>0</v>
          </cell>
          <cell r="IR486">
            <v>0</v>
          </cell>
          <cell r="IS486">
            <v>0</v>
          </cell>
          <cell r="IT486">
            <v>0</v>
          </cell>
          <cell r="IU486">
            <v>0</v>
          </cell>
          <cell r="IV486">
            <v>0</v>
          </cell>
          <cell r="IW486">
            <v>0</v>
          </cell>
          <cell r="IX486">
            <v>0</v>
          </cell>
          <cell r="IY486">
            <v>0</v>
          </cell>
          <cell r="IZ486">
            <v>0</v>
          </cell>
          <cell r="JA486">
            <v>0</v>
          </cell>
          <cell r="JB486">
            <v>0</v>
          </cell>
          <cell r="JC486">
            <v>0</v>
          </cell>
          <cell r="JD486">
            <v>0</v>
          </cell>
          <cell r="JE486">
            <v>0</v>
          </cell>
        </row>
        <row r="487"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  <cell r="BZ487">
            <v>0</v>
          </cell>
          <cell r="CA487">
            <v>0</v>
          </cell>
          <cell r="CB487">
            <v>0</v>
          </cell>
          <cell r="CC487">
            <v>0</v>
          </cell>
          <cell r="CD487">
            <v>0</v>
          </cell>
          <cell r="CE487">
            <v>0</v>
          </cell>
          <cell r="CF487">
            <v>0</v>
          </cell>
          <cell r="CG487">
            <v>0</v>
          </cell>
          <cell r="CH487">
            <v>0</v>
          </cell>
          <cell r="CI487">
            <v>0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P487">
            <v>0</v>
          </cell>
          <cell r="CQ487">
            <v>0</v>
          </cell>
          <cell r="CR487">
            <v>0</v>
          </cell>
          <cell r="CS487">
            <v>0</v>
          </cell>
          <cell r="CT487">
            <v>0</v>
          </cell>
          <cell r="CU487">
            <v>0</v>
          </cell>
          <cell r="CV487">
            <v>0</v>
          </cell>
          <cell r="CW487">
            <v>0</v>
          </cell>
          <cell r="CX487">
            <v>0</v>
          </cell>
          <cell r="CY487">
            <v>0</v>
          </cell>
          <cell r="CZ487">
            <v>0</v>
          </cell>
          <cell r="DA487">
            <v>0</v>
          </cell>
          <cell r="DB487">
            <v>0</v>
          </cell>
          <cell r="DC487">
            <v>0</v>
          </cell>
          <cell r="DD487">
            <v>0</v>
          </cell>
          <cell r="DE487">
            <v>0</v>
          </cell>
          <cell r="DF487">
            <v>0</v>
          </cell>
          <cell r="DG487">
            <v>0</v>
          </cell>
          <cell r="DH487">
            <v>0</v>
          </cell>
          <cell r="DI487">
            <v>0</v>
          </cell>
          <cell r="DJ487">
            <v>0</v>
          </cell>
          <cell r="DK487">
            <v>0</v>
          </cell>
          <cell r="DL487">
            <v>0</v>
          </cell>
          <cell r="DM487">
            <v>0</v>
          </cell>
          <cell r="DN487">
            <v>0</v>
          </cell>
          <cell r="DO487">
            <v>0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0</v>
          </cell>
          <cell r="DV487">
            <v>0</v>
          </cell>
          <cell r="DW487">
            <v>0</v>
          </cell>
          <cell r="DX487">
            <v>0</v>
          </cell>
          <cell r="DY487">
            <v>0</v>
          </cell>
          <cell r="DZ487">
            <v>0</v>
          </cell>
          <cell r="EA487">
            <v>0</v>
          </cell>
          <cell r="EB487">
            <v>0</v>
          </cell>
          <cell r="EC487">
            <v>0</v>
          </cell>
          <cell r="ED487">
            <v>0</v>
          </cell>
          <cell r="EE487">
            <v>0</v>
          </cell>
          <cell r="EF487">
            <v>0</v>
          </cell>
          <cell r="EG487">
            <v>0</v>
          </cell>
          <cell r="EH487">
            <v>0</v>
          </cell>
          <cell r="EI487">
            <v>0</v>
          </cell>
          <cell r="EJ487">
            <v>0</v>
          </cell>
          <cell r="EK487">
            <v>0</v>
          </cell>
          <cell r="EL487">
            <v>0</v>
          </cell>
          <cell r="EM487">
            <v>0</v>
          </cell>
          <cell r="EN487">
            <v>0</v>
          </cell>
          <cell r="EO487">
            <v>0</v>
          </cell>
          <cell r="EP487">
            <v>0</v>
          </cell>
          <cell r="EQ487">
            <v>0</v>
          </cell>
          <cell r="ER487">
            <v>0</v>
          </cell>
          <cell r="ES487">
            <v>0</v>
          </cell>
          <cell r="ET487">
            <v>0</v>
          </cell>
          <cell r="EU487">
            <v>0</v>
          </cell>
          <cell r="EV487">
            <v>0</v>
          </cell>
          <cell r="EW487">
            <v>0</v>
          </cell>
          <cell r="EX487">
            <v>0</v>
          </cell>
          <cell r="EY487">
            <v>0</v>
          </cell>
          <cell r="EZ487">
            <v>0</v>
          </cell>
          <cell r="FA487">
            <v>0</v>
          </cell>
          <cell r="FB487">
            <v>0</v>
          </cell>
          <cell r="FC487">
            <v>0</v>
          </cell>
          <cell r="FD487">
            <v>0</v>
          </cell>
          <cell r="FE487">
            <v>0</v>
          </cell>
          <cell r="FF487">
            <v>0</v>
          </cell>
          <cell r="FG487">
            <v>0</v>
          </cell>
          <cell r="FH487">
            <v>0</v>
          </cell>
          <cell r="FI487">
            <v>0</v>
          </cell>
          <cell r="FJ487">
            <v>0</v>
          </cell>
          <cell r="FK487">
            <v>0</v>
          </cell>
          <cell r="FL487">
            <v>0</v>
          </cell>
          <cell r="FM487">
            <v>0</v>
          </cell>
          <cell r="FN487">
            <v>0</v>
          </cell>
          <cell r="FO487">
            <v>0</v>
          </cell>
          <cell r="FP487">
            <v>0</v>
          </cell>
          <cell r="FQ487">
            <v>0</v>
          </cell>
          <cell r="FR487">
            <v>0</v>
          </cell>
          <cell r="FS487">
            <v>0</v>
          </cell>
          <cell r="FT487">
            <v>0</v>
          </cell>
          <cell r="FU487">
            <v>0</v>
          </cell>
          <cell r="FV487">
            <v>0</v>
          </cell>
          <cell r="FW487">
            <v>0</v>
          </cell>
          <cell r="FX487">
            <v>0</v>
          </cell>
          <cell r="FY487">
            <v>0</v>
          </cell>
          <cell r="FZ487">
            <v>0</v>
          </cell>
          <cell r="GA487">
            <v>0</v>
          </cell>
          <cell r="GB487">
            <v>0</v>
          </cell>
          <cell r="GC487">
            <v>0</v>
          </cell>
          <cell r="GD487">
            <v>0</v>
          </cell>
          <cell r="GE487">
            <v>0</v>
          </cell>
          <cell r="GF487">
            <v>0</v>
          </cell>
          <cell r="GG487">
            <v>0</v>
          </cell>
          <cell r="GH487">
            <v>0</v>
          </cell>
          <cell r="GI487">
            <v>0</v>
          </cell>
          <cell r="GJ487">
            <v>0</v>
          </cell>
          <cell r="GK487">
            <v>0</v>
          </cell>
          <cell r="GL487">
            <v>0</v>
          </cell>
          <cell r="GM487">
            <v>0</v>
          </cell>
          <cell r="GN487">
            <v>0</v>
          </cell>
          <cell r="GO487">
            <v>0</v>
          </cell>
          <cell r="GP487">
            <v>0</v>
          </cell>
          <cell r="GQ487">
            <v>0</v>
          </cell>
          <cell r="GR487">
            <v>0</v>
          </cell>
          <cell r="GS487">
            <v>0</v>
          </cell>
          <cell r="GT487">
            <v>0</v>
          </cell>
          <cell r="GU487">
            <v>0</v>
          </cell>
          <cell r="GV487">
            <v>0</v>
          </cell>
          <cell r="GW487">
            <v>0</v>
          </cell>
          <cell r="GX487">
            <v>0</v>
          </cell>
          <cell r="GY487">
            <v>0</v>
          </cell>
          <cell r="GZ487">
            <v>0</v>
          </cell>
          <cell r="HA487">
            <v>0</v>
          </cell>
          <cell r="HB487">
            <v>0</v>
          </cell>
          <cell r="HC487">
            <v>0</v>
          </cell>
          <cell r="HD487">
            <v>0</v>
          </cell>
          <cell r="HE487">
            <v>0</v>
          </cell>
          <cell r="HF487">
            <v>0</v>
          </cell>
          <cell r="HG487">
            <v>0</v>
          </cell>
          <cell r="HH487">
            <v>0</v>
          </cell>
          <cell r="HI487">
            <v>0</v>
          </cell>
          <cell r="HJ487">
            <v>0</v>
          </cell>
          <cell r="HK487">
            <v>0</v>
          </cell>
          <cell r="HL487">
            <v>0</v>
          </cell>
          <cell r="HM487">
            <v>0</v>
          </cell>
          <cell r="HN487">
            <v>0</v>
          </cell>
          <cell r="HO487">
            <v>0</v>
          </cell>
          <cell r="HP487">
            <v>0</v>
          </cell>
          <cell r="HQ487">
            <v>0</v>
          </cell>
          <cell r="HR487">
            <v>0</v>
          </cell>
          <cell r="HS487">
            <v>0</v>
          </cell>
          <cell r="HT487">
            <v>0</v>
          </cell>
          <cell r="HU487">
            <v>0</v>
          </cell>
          <cell r="HV487">
            <v>0</v>
          </cell>
          <cell r="HW487">
            <v>0</v>
          </cell>
          <cell r="HX487">
            <v>0</v>
          </cell>
          <cell r="HY487">
            <v>0</v>
          </cell>
          <cell r="HZ487">
            <v>0</v>
          </cell>
          <cell r="IA487">
            <v>0</v>
          </cell>
          <cell r="IB487">
            <v>0</v>
          </cell>
          <cell r="IC487">
            <v>0</v>
          </cell>
          <cell r="ID487">
            <v>0</v>
          </cell>
          <cell r="IE487">
            <v>0</v>
          </cell>
          <cell r="IF487">
            <v>0</v>
          </cell>
          <cell r="IG487">
            <v>0</v>
          </cell>
          <cell r="IH487">
            <v>0</v>
          </cell>
          <cell r="II487">
            <v>0</v>
          </cell>
          <cell r="IJ487">
            <v>0</v>
          </cell>
          <cell r="IK487">
            <v>0</v>
          </cell>
          <cell r="IL487">
            <v>0</v>
          </cell>
          <cell r="IM487">
            <v>0</v>
          </cell>
          <cell r="IN487">
            <v>0</v>
          </cell>
          <cell r="IO487">
            <v>0</v>
          </cell>
          <cell r="IP487">
            <v>0</v>
          </cell>
          <cell r="IQ487">
            <v>0</v>
          </cell>
          <cell r="IR487">
            <v>0</v>
          </cell>
          <cell r="IS487">
            <v>0</v>
          </cell>
          <cell r="IT487">
            <v>0</v>
          </cell>
          <cell r="IU487">
            <v>0</v>
          </cell>
          <cell r="IV487">
            <v>0</v>
          </cell>
          <cell r="IW487">
            <v>0</v>
          </cell>
          <cell r="IX487">
            <v>0</v>
          </cell>
          <cell r="IY487">
            <v>0</v>
          </cell>
          <cell r="IZ487">
            <v>0</v>
          </cell>
          <cell r="JA487">
            <v>0</v>
          </cell>
          <cell r="JB487">
            <v>0</v>
          </cell>
          <cell r="JC487">
            <v>0</v>
          </cell>
          <cell r="JD487">
            <v>0</v>
          </cell>
          <cell r="JE487">
            <v>0</v>
          </cell>
        </row>
        <row r="488"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  <cell r="BZ488">
            <v>0</v>
          </cell>
          <cell r="CA488">
            <v>0</v>
          </cell>
          <cell r="CB488">
            <v>0</v>
          </cell>
          <cell r="CC488">
            <v>0</v>
          </cell>
          <cell r="CD488">
            <v>0</v>
          </cell>
          <cell r="CE488">
            <v>0</v>
          </cell>
          <cell r="CF488">
            <v>0</v>
          </cell>
          <cell r="CG488">
            <v>0</v>
          </cell>
          <cell r="CH488">
            <v>0</v>
          </cell>
          <cell r="CI488">
            <v>0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P488">
            <v>0</v>
          </cell>
          <cell r="CQ488">
            <v>0</v>
          </cell>
          <cell r="CR488">
            <v>0</v>
          </cell>
          <cell r="CS488">
            <v>0</v>
          </cell>
          <cell r="CT488">
            <v>0</v>
          </cell>
          <cell r="CU488">
            <v>0</v>
          </cell>
          <cell r="CV488">
            <v>0</v>
          </cell>
          <cell r="CW488">
            <v>0</v>
          </cell>
          <cell r="CX488">
            <v>0</v>
          </cell>
          <cell r="CY488">
            <v>0</v>
          </cell>
          <cell r="CZ488">
            <v>0</v>
          </cell>
          <cell r="DA488">
            <v>0</v>
          </cell>
          <cell r="DB488">
            <v>0</v>
          </cell>
          <cell r="DC488">
            <v>0</v>
          </cell>
          <cell r="DD488">
            <v>0</v>
          </cell>
          <cell r="DE488">
            <v>0</v>
          </cell>
          <cell r="DF488">
            <v>0</v>
          </cell>
          <cell r="DG488">
            <v>0</v>
          </cell>
          <cell r="DH488">
            <v>0</v>
          </cell>
          <cell r="DI488">
            <v>0</v>
          </cell>
          <cell r="DJ488">
            <v>0</v>
          </cell>
          <cell r="DK488">
            <v>0</v>
          </cell>
          <cell r="DL488">
            <v>0</v>
          </cell>
          <cell r="DM488">
            <v>0</v>
          </cell>
          <cell r="DN488">
            <v>0</v>
          </cell>
          <cell r="DO488">
            <v>0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0</v>
          </cell>
          <cell r="DV488">
            <v>0</v>
          </cell>
          <cell r="DW488">
            <v>0</v>
          </cell>
          <cell r="DX488">
            <v>0</v>
          </cell>
          <cell r="DY488">
            <v>0</v>
          </cell>
          <cell r="DZ488">
            <v>0</v>
          </cell>
          <cell r="EA488">
            <v>0</v>
          </cell>
          <cell r="EB488">
            <v>0</v>
          </cell>
          <cell r="EC488">
            <v>0</v>
          </cell>
          <cell r="ED488">
            <v>0</v>
          </cell>
          <cell r="EE488">
            <v>0</v>
          </cell>
          <cell r="EF488">
            <v>0</v>
          </cell>
          <cell r="EG488">
            <v>0</v>
          </cell>
          <cell r="EH488">
            <v>0</v>
          </cell>
          <cell r="EI488">
            <v>0</v>
          </cell>
          <cell r="EJ488">
            <v>0</v>
          </cell>
          <cell r="EK488">
            <v>0</v>
          </cell>
          <cell r="EL488">
            <v>0</v>
          </cell>
          <cell r="EM488">
            <v>0</v>
          </cell>
          <cell r="EN488">
            <v>0</v>
          </cell>
          <cell r="EO488">
            <v>0</v>
          </cell>
          <cell r="EP488">
            <v>0</v>
          </cell>
          <cell r="EQ488">
            <v>0</v>
          </cell>
          <cell r="ER488">
            <v>0</v>
          </cell>
          <cell r="ES488">
            <v>0</v>
          </cell>
          <cell r="ET488">
            <v>0</v>
          </cell>
          <cell r="EU488">
            <v>0</v>
          </cell>
          <cell r="EV488">
            <v>0</v>
          </cell>
          <cell r="EW488">
            <v>0</v>
          </cell>
          <cell r="EX488">
            <v>0</v>
          </cell>
          <cell r="EY488">
            <v>0</v>
          </cell>
          <cell r="EZ488">
            <v>0</v>
          </cell>
          <cell r="FA488">
            <v>0</v>
          </cell>
          <cell r="FB488">
            <v>0</v>
          </cell>
          <cell r="FC488">
            <v>0</v>
          </cell>
          <cell r="FD488">
            <v>0</v>
          </cell>
          <cell r="FE488">
            <v>0</v>
          </cell>
          <cell r="FF488">
            <v>0</v>
          </cell>
          <cell r="FG488">
            <v>0</v>
          </cell>
          <cell r="FH488">
            <v>0</v>
          </cell>
          <cell r="FI488">
            <v>0</v>
          </cell>
          <cell r="FJ488">
            <v>0</v>
          </cell>
          <cell r="FK488">
            <v>0</v>
          </cell>
          <cell r="FL488">
            <v>0</v>
          </cell>
          <cell r="FM488">
            <v>0</v>
          </cell>
          <cell r="FN488">
            <v>0</v>
          </cell>
          <cell r="FO488">
            <v>0</v>
          </cell>
          <cell r="FP488">
            <v>0</v>
          </cell>
          <cell r="FQ488">
            <v>0</v>
          </cell>
          <cell r="FR488">
            <v>0</v>
          </cell>
          <cell r="FS488">
            <v>0</v>
          </cell>
          <cell r="FT488">
            <v>0</v>
          </cell>
          <cell r="FU488">
            <v>0</v>
          </cell>
          <cell r="FV488">
            <v>0</v>
          </cell>
          <cell r="FW488">
            <v>0</v>
          </cell>
          <cell r="FX488">
            <v>0</v>
          </cell>
          <cell r="FY488">
            <v>0</v>
          </cell>
          <cell r="FZ488">
            <v>0</v>
          </cell>
          <cell r="GA488">
            <v>0</v>
          </cell>
          <cell r="GB488">
            <v>0</v>
          </cell>
          <cell r="GC488">
            <v>0</v>
          </cell>
          <cell r="GD488">
            <v>0</v>
          </cell>
          <cell r="GE488">
            <v>0</v>
          </cell>
          <cell r="GF488">
            <v>0</v>
          </cell>
          <cell r="GG488">
            <v>0</v>
          </cell>
          <cell r="GH488">
            <v>0</v>
          </cell>
          <cell r="GI488">
            <v>0</v>
          </cell>
          <cell r="GJ488">
            <v>0</v>
          </cell>
          <cell r="GK488">
            <v>0</v>
          </cell>
          <cell r="GL488">
            <v>0</v>
          </cell>
          <cell r="GM488">
            <v>0</v>
          </cell>
          <cell r="GN488">
            <v>0</v>
          </cell>
          <cell r="GO488">
            <v>0</v>
          </cell>
          <cell r="GP488">
            <v>0</v>
          </cell>
          <cell r="GQ488">
            <v>0</v>
          </cell>
          <cell r="GR488">
            <v>0</v>
          </cell>
          <cell r="GS488">
            <v>0</v>
          </cell>
          <cell r="GT488">
            <v>0</v>
          </cell>
          <cell r="GU488">
            <v>0</v>
          </cell>
          <cell r="GV488">
            <v>0</v>
          </cell>
          <cell r="GW488">
            <v>0</v>
          </cell>
          <cell r="GX488">
            <v>0</v>
          </cell>
          <cell r="GY488">
            <v>0</v>
          </cell>
          <cell r="GZ488">
            <v>0</v>
          </cell>
          <cell r="HA488">
            <v>0</v>
          </cell>
          <cell r="HB488">
            <v>0</v>
          </cell>
          <cell r="HC488">
            <v>0</v>
          </cell>
          <cell r="HD488">
            <v>0</v>
          </cell>
          <cell r="HE488">
            <v>0</v>
          </cell>
          <cell r="HF488">
            <v>0</v>
          </cell>
          <cell r="HG488">
            <v>0</v>
          </cell>
          <cell r="HH488">
            <v>0</v>
          </cell>
          <cell r="HI488">
            <v>0</v>
          </cell>
          <cell r="HJ488">
            <v>0</v>
          </cell>
          <cell r="HK488">
            <v>0</v>
          </cell>
          <cell r="HL488">
            <v>0</v>
          </cell>
          <cell r="HM488">
            <v>0</v>
          </cell>
          <cell r="HN488">
            <v>0</v>
          </cell>
          <cell r="HO488">
            <v>0</v>
          </cell>
          <cell r="HP488">
            <v>0</v>
          </cell>
          <cell r="HQ488">
            <v>0</v>
          </cell>
          <cell r="HR488">
            <v>0</v>
          </cell>
          <cell r="HS488">
            <v>0</v>
          </cell>
          <cell r="HT488">
            <v>0</v>
          </cell>
          <cell r="HU488">
            <v>0</v>
          </cell>
          <cell r="HV488">
            <v>0</v>
          </cell>
          <cell r="HW488">
            <v>0</v>
          </cell>
          <cell r="HX488">
            <v>0</v>
          </cell>
          <cell r="HY488">
            <v>0</v>
          </cell>
          <cell r="HZ488">
            <v>0</v>
          </cell>
          <cell r="IA488">
            <v>0</v>
          </cell>
          <cell r="IB488">
            <v>0</v>
          </cell>
          <cell r="IC488">
            <v>0</v>
          </cell>
          <cell r="ID488">
            <v>0</v>
          </cell>
          <cell r="IE488">
            <v>0</v>
          </cell>
          <cell r="IF488">
            <v>0</v>
          </cell>
          <cell r="IG488">
            <v>0</v>
          </cell>
          <cell r="IH488">
            <v>0</v>
          </cell>
          <cell r="II488">
            <v>0</v>
          </cell>
          <cell r="IJ488">
            <v>0</v>
          </cell>
          <cell r="IK488">
            <v>0</v>
          </cell>
          <cell r="IL488">
            <v>0</v>
          </cell>
          <cell r="IM488">
            <v>0</v>
          </cell>
          <cell r="IN488">
            <v>0</v>
          </cell>
          <cell r="IO488">
            <v>0</v>
          </cell>
          <cell r="IP488">
            <v>0</v>
          </cell>
          <cell r="IQ488">
            <v>0</v>
          </cell>
          <cell r="IR488">
            <v>0</v>
          </cell>
          <cell r="IS488">
            <v>0</v>
          </cell>
          <cell r="IT488">
            <v>0</v>
          </cell>
          <cell r="IU488">
            <v>0</v>
          </cell>
          <cell r="IV488">
            <v>0</v>
          </cell>
          <cell r="IW488">
            <v>0</v>
          </cell>
          <cell r="IX488">
            <v>0</v>
          </cell>
          <cell r="IY488">
            <v>0</v>
          </cell>
          <cell r="IZ488">
            <v>0</v>
          </cell>
          <cell r="JA488">
            <v>0</v>
          </cell>
          <cell r="JB488">
            <v>0</v>
          </cell>
          <cell r="JC488">
            <v>0</v>
          </cell>
          <cell r="JD488">
            <v>0</v>
          </cell>
          <cell r="JE488">
            <v>0</v>
          </cell>
        </row>
        <row r="489"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  <cell r="BZ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P489">
            <v>0</v>
          </cell>
          <cell r="CQ489">
            <v>0</v>
          </cell>
          <cell r="CR489">
            <v>0</v>
          </cell>
          <cell r="CS489">
            <v>0</v>
          </cell>
          <cell r="CT489">
            <v>0</v>
          </cell>
          <cell r="CU489">
            <v>0</v>
          </cell>
          <cell r="CV489">
            <v>0</v>
          </cell>
          <cell r="CW489">
            <v>0</v>
          </cell>
          <cell r="CX489">
            <v>0</v>
          </cell>
          <cell r="CY489">
            <v>0</v>
          </cell>
          <cell r="CZ489">
            <v>0</v>
          </cell>
          <cell r="DA489">
            <v>0</v>
          </cell>
          <cell r="DB489">
            <v>0</v>
          </cell>
          <cell r="DC489">
            <v>0</v>
          </cell>
          <cell r="DD489">
            <v>0</v>
          </cell>
          <cell r="DE489">
            <v>0</v>
          </cell>
          <cell r="DF489">
            <v>0</v>
          </cell>
          <cell r="DG489">
            <v>0</v>
          </cell>
          <cell r="DH489">
            <v>0</v>
          </cell>
          <cell r="DI489">
            <v>0</v>
          </cell>
          <cell r="DJ489">
            <v>0</v>
          </cell>
          <cell r="DK489">
            <v>0</v>
          </cell>
          <cell r="DL489">
            <v>0</v>
          </cell>
          <cell r="DM489">
            <v>0</v>
          </cell>
          <cell r="DN489">
            <v>0</v>
          </cell>
          <cell r="DO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0</v>
          </cell>
          <cell r="DV489">
            <v>0</v>
          </cell>
          <cell r="DW489">
            <v>0</v>
          </cell>
          <cell r="DX489">
            <v>0</v>
          </cell>
          <cell r="DY489">
            <v>0</v>
          </cell>
          <cell r="DZ489">
            <v>0</v>
          </cell>
          <cell r="EA489">
            <v>0</v>
          </cell>
          <cell r="EB489">
            <v>0</v>
          </cell>
          <cell r="EC489">
            <v>0</v>
          </cell>
          <cell r="ED489">
            <v>0</v>
          </cell>
          <cell r="EE489">
            <v>0</v>
          </cell>
          <cell r="EF489">
            <v>0</v>
          </cell>
          <cell r="EG489">
            <v>0</v>
          </cell>
          <cell r="EH489">
            <v>0</v>
          </cell>
          <cell r="EI489">
            <v>0</v>
          </cell>
          <cell r="EJ489">
            <v>0</v>
          </cell>
          <cell r="EK489">
            <v>0</v>
          </cell>
          <cell r="EL489">
            <v>0</v>
          </cell>
          <cell r="EM489">
            <v>0</v>
          </cell>
          <cell r="EN489">
            <v>0</v>
          </cell>
          <cell r="EO489">
            <v>0</v>
          </cell>
          <cell r="EP489">
            <v>0</v>
          </cell>
          <cell r="EQ489">
            <v>0</v>
          </cell>
          <cell r="ER489">
            <v>0</v>
          </cell>
          <cell r="ES489">
            <v>0</v>
          </cell>
          <cell r="ET489">
            <v>0</v>
          </cell>
          <cell r="EU489">
            <v>0</v>
          </cell>
          <cell r="EV489">
            <v>0</v>
          </cell>
          <cell r="EW489">
            <v>0</v>
          </cell>
          <cell r="EX489">
            <v>0</v>
          </cell>
          <cell r="EY489">
            <v>0</v>
          </cell>
          <cell r="EZ489">
            <v>0</v>
          </cell>
          <cell r="FA489">
            <v>0</v>
          </cell>
          <cell r="FB489">
            <v>0</v>
          </cell>
          <cell r="FC489">
            <v>0</v>
          </cell>
          <cell r="FD489">
            <v>0</v>
          </cell>
          <cell r="FE489">
            <v>0</v>
          </cell>
          <cell r="FF489">
            <v>0</v>
          </cell>
          <cell r="FG489">
            <v>0</v>
          </cell>
          <cell r="FH489">
            <v>0</v>
          </cell>
          <cell r="FI489">
            <v>0</v>
          </cell>
          <cell r="FJ489">
            <v>0</v>
          </cell>
          <cell r="FK489">
            <v>0</v>
          </cell>
          <cell r="FL489">
            <v>0</v>
          </cell>
          <cell r="FM489">
            <v>0</v>
          </cell>
          <cell r="FN489">
            <v>0</v>
          </cell>
          <cell r="FO489">
            <v>0</v>
          </cell>
          <cell r="FP489">
            <v>0</v>
          </cell>
          <cell r="FQ489">
            <v>0</v>
          </cell>
          <cell r="FR489">
            <v>0</v>
          </cell>
          <cell r="FS489">
            <v>0</v>
          </cell>
          <cell r="FT489">
            <v>0</v>
          </cell>
          <cell r="FU489">
            <v>0</v>
          </cell>
          <cell r="FV489">
            <v>0</v>
          </cell>
          <cell r="FW489">
            <v>0</v>
          </cell>
          <cell r="FX489">
            <v>0</v>
          </cell>
          <cell r="FY489">
            <v>0</v>
          </cell>
          <cell r="FZ489">
            <v>0</v>
          </cell>
          <cell r="GA489">
            <v>0</v>
          </cell>
          <cell r="GB489">
            <v>0</v>
          </cell>
          <cell r="GC489">
            <v>0</v>
          </cell>
          <cell r="GD489">
            <v>0</v>
          </cell>
          <cell r="GE489">
            <v>0</v>
          </cell>
          <cell r="GF489">
            <v>0</v>
          </cell>
          <cell r="GG489">
            <v>0</v>
          </cell>
          <cell r="GH489">
            <v>0</v>
          </cell>
          <cell r="GI489">
            <v>0</v>
          </cell>
          <cell r="GJ489">
            <v>0</v>
          </cell>
          <cell r="GK489">
            <v>0</v>
          </cell>
          <cell r="GL489">
            <v>0</v>
          </cell>
          <cell r="GM489">
            <v>0</v>
          </cell>
          <cell r="GN489">
            <v>0</v>
          </cell>
          <cell r="GO489">
            <v>0</v>
          </cell>
          <cell r="GP489">
            <v>0</v>
          </cell>
          <cell r="GQ489">
            <v>0</v>
          </cell>
          <cell r="GR489">
            <v>0</v>
          </cell>
          <cell r="GS489">
            <v>0</v>
          </cell>
          <cell r="GT489">
            <v>0</v>
          </cell>
          <cell r="GU489">
            <v>0</v>
          </cell>
          <cell r="GV489">
            <v>0</v>
          </cell>
          <cell r="GW489">
            <v>0</v>
          </cell>
          <cell r="GX489">
            <v>0</v>
          </cell>
          <cell r="GY489">
            <v>0</v>
          </cell>
          <cell r="GZ489">
            <v>0</v>
          </cell>
          <cell r="HA489">
            <v>0</v>
          </cell>
          <cell r="HB489">
            <v>0</v>
          </cell>
          <cell r="HC489">
            <v>0</v>
          </cell>
          <cell r="HD489">
            <v>0</v>
          </cell>
          <cell r="HE489">
            <v>0</v>
          </cell>
          <cell r="HF489">
            <v>0</v>
          </cell>
          <cell r="HG489">
            <v>0</v>
          </cell>
          <cell r="HH489">
            <v>0</v>
          </cell>
          <cell r="HI489">
            <v>0</v>
          </cell>
          <cell r="HJ489">
            <v>0</v>
          </cell>
          <cell r="HK489">
            <v>0</v>
          </cell>
          <cell r="HL489">
            <v>0</v>
          </cell>
          <cell r="HM489">
            <v>0</v>
          </cell>
          <cell r="HN489">
            <v>0</v>
          </cell>
          <cell r="HO489">
            <v>0</v>
          </cell>
          <cell r="HP489">
            <v>0</v>
          </cell>
          <cell r="HQ489">
            <v>0</v>
          </cell>
          <cell r="HR489">
            <v>0</v>
          </cell>
          <cell r="HS489">
            <v>0</v>
          </cell>
          <cell r="HT489">
            <v>0</v>
          </cell>
          <cell r="HU489">
            <v>0</v>
          </cell>
          <cell r="HV489">
            <v>0</v>
          </cell>
          <cell r="HW489">
            <v>0</v>
          </cell>
          <cell r="HX489">
            <v>0</v>
          </cell>
          <cell r="HY489">
            <v>0</v>
          </cell>
          <cell r="HZ489">
            <v>0</v>
          </cell>
          <cell r="IA489">
            <v>0</v>
          </cell>
          <cell r="IB489">
            <v>0</v>
          </cell>
          <cell r="IC489">
            <v>0</v>
          </cell>
          <cell r="ID489">
            <v>0</v>
          </cell>
          <cell r="IE489">
            <v>0</v>
          </cell>
          <cell r="IF489">
            <v>0</v>
          </cell>
          <cell r="IG489">
            <v>0</v>
          </cell>
          <cell r="IH489">
            <v>0</v>
          </cell>
          <cell r="II489">
            <v>0</v>
          </cell>
          <cell r="IJ489">
            <v>0</v>
          </cell>
          <cell r="IK489">
            <v>0</v>
          </cell>
          <cell r="IL489">
            <v>0</v>
          </cell>
          <cell r="IM489">
            <v>0</v>
          </cell>
          <cell r="IN489">
            <v>0</v>
          </cell>
          <cell r="IO489">
            <v>0</v>
          </cell>
          <cell r="IP489">
            <v>0</v>
          </cell>
          <cell r="IQ489">
            <v>0</v>
          </cell>
          <cell r="IR489">
            <v>0</v>
          </cell>
          <cell r="IS489">
            <v>0</v>
          </cell>
          <cell r="IT489">
            <v>0</v>
          </cell>
          <cell r="IU489">
            <v>0</v>
          </cell>
          <cell r="IV489">
            <v>0</v>
          </cell>
          <cell r="IW489">
            <v>0</v>
          </cell>
          <cell r="IX489">
            <v>0</v>
          </cell>
          <cell r="IY489">
            <v>0</v>
          </cell>
          <cell r="IZ489">
            <v>0</v>
          </cell>
          <cell r="JA489">
            <v>0</v>
          </cell>
          <cell r="JB489">
            <v>0</v>
          </cell>
          <cell r="JC489">
            <v>0</v>
          </cell>
          <cell r="JD489">
            <v>0</v>
          </cell>
          <cell r="JE489">
            <v>0</v>
          </cell>
        </row>
        <row r="490"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P490">
            <v>0</v>
          </cell>
          <cell r="CQ490">
            <v>0</v>
          </cell>
          <cell r="CR490">
            <v>0</v>
          </cell>
          <cell r="CS490">
            <v>0</v>
          </cell>
          <cell r="CT490">
            <v>0</v>
          </cell>
          <cell r="CU490">
            <v>0</v>
          </cell>
          <cell r="CV490">
            <v>0</v>
          </cell>
          <cell r="CW490">
            <v>0</v>
          </cell>
          <cell r="CX490">
            <v>0</v>
          </cell>
          <cell r="CY490">
            <v>0</v>
          </cell>
          <cell r="CZ490">
            <v>0</v>
          </cell>
          <cell r="DA490">
            <v>0</v>
          </cell>
          <cell r="DB490">
            <v>0</v>
          </cell>
          <cell r="DC490">
            <v>0</v>
          </cell>
          <cell r="DD490">
            <v>0</v>
          </cell>
          <cell r="DE490">
            <v>0</v>
          </cell>
          <cell r="DF490">
            <v>0</v>
          </cell>
          <cell r="DG490">
            <v>0</v>
          </cell>
          <cell r="DH490">
            <v>0</v>
          </cell>
          <cell r="DI490">
            <v>0</v>
          </cell>
          <cell r="DJ490">
            <v>0</v>
          </cell>
          <cell r="DK490">
            <v>0</v>
          </cell>
          <cell r="DL490">
            <v>0</v>
          </cell>
          <cell r="DM490">
            <v>0</v>
          </cell>
          <cell r="DN490">
            <v>0</v>
          </cell>
          <cell r="DO490">
            <v>0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0</v>
          </cell>
          <cell r="DV490">
            <v>0</v>
          </cell>
          <cell r="DW490">
            <v>0</v>
          </cell>
          <cell r="DX490">
            <v>0</v>
          </cell>
          <cell r="DY490">
            <v>0</v>
          </cell>
          <cell r="DZ490">
            <v>0</v>
          </cell>
          <cell r="EA490">
            <v>0</v>
          </cell>
          <cell r="EB490">
            <v>0</v>
          </cell>
          <cell r="EC490">
            <v>0</v>
          </cell>
          <cell r="ED490">
            <v>0</v>
          </cell>
          <cell r="EE490">
            <v>0</v>
          </cell>
          <cell r="EF490">
            <v>0</v>
          </cell>
          <cell r="EG490">
            <v>0</v>
          </cell>
          <cell r="EH490">
            <v>0</v>
          </cell>
          <cell r="EI490">
            <v>0</v>
          </cell>
          <cell r="EJ490">
            <v>0</v>
          </cell>
          <cell r="EK490">
            <v>0</v>
          </cell>
          <cell r="EL490">
            <v>0</v>
          </cell>
          <cell r="EM490">
            <v>0</v>
          </cell>
          <cell r="EN490">
            <v>0</v>
          </cell>
          <cell r="EO490">
            <v>0</v>
          </cell>
          <cell r="EP490">
            <v>0</v>
          </cell>
          <cell r="EQ490">
            <v>0</v>
          </cell>
          <cell r="ER490">
            <v>0</v>
          </cell>
          <cell r="ES490">
            <v>0</v>
          </cell>
          <cell r="ET490">
            <v>0</v>
          </cell>
          <cell r="EU490">
            <v>0</v>
          </cell>
          <cell r="EV490">
            <v>0</v>
          </cell>
          <cell r="EW490">
            <v>0</v>
          </cell>
          <cell r="EX490">
            <v>0</v>
          </cell>
          <cell r="EY490">
            <v>0</v>
          </cell>
          <cell r="EZ490">
            <v>0</v>
          </cell>
          <cell r="FA490">
            <v>0</v>
          </cell>
          <cell r="FB490">
            <v>0</v>
          </cell>
          <cell r="FC490">
            <v>0</v>
          </cell>
          <cell r="FD490">
            <v>0</v>
          </cell>
          <cell r="FE490">
            <v>0</v>
          </cell>
          <cell r="FF490">
            <v>0</v>
          </cell>
          <cell r="FG490">
            <v>0</v>
          </cell>
          <cell r="FH490">
            <v>0</v>
          </cell>
          <cell r="FI490">
            <v>0</v>
          </cell>
          <cell r="FJ490">
            <v>0</v>
          </cell>
          <cell r="FK490">
            <v>0</v>
          </cell>
          <cell r="FL490">
            <v>0</v>
          </cell>
          <cell r="FM490">
            <v>0</v>
          </cell>
          <cell r="FN490">
            <v>0</v>
          </cell>
          <cell r="FO490">
            <v>0</v>
          </cell>
          <cell r="FP490">
            <v>0</v>
          </cell>
          <cell r="FQ490">
            <v>0</v>
          </cell>
          <cell r="FR490">
            <v>0</v>
          </cell>
          <cell r="FS490">
            <v>0</v>
          </cell>
          <cell r="FT490">
            <v>0</v>
          </cell>
          <cell r="FU490">
            <v>0</v>
          </cell>
          <cell r="FV490">
            <v>0</v>
          </cell>
          <cell r="FW490">
            <v>0</v>
          </cell>
          <cell r="FX490">
            <v>0</v>
          </cell>
          <cell r="FY490">
            <v>0</v>
          </cell>
          <cell r="FZ490">
            <v>0</v>
          </cell>
          <cell r="GA490">
            <v>0</v>
          </cell>
          <cell r="GB490">
            <v>0</v>
          </cell>
          <cell r="GC490">
            <v>0</v>
          </cell>
          <cell r="GD490">
            <v>0</v>
          </cell>
          <cell r="GE490">
            <v>0</v>
          </cell>
          <cell r="GF490">
            <v>0</v>
          </cell>
          <cell r="GG490">
            <v>0</v>
          </cell>
          <cell r="GH490">
            <v>0</v>
          </cell>
          <cell r="GI490">
            <v>0</v>
          </cell>
          <cell r="GJ490">
            <v>0</v>
          </cell>
          <cell r="GK490">
            <v>0</v>
          </cell>
          <cell r="GL490">
            <v>0</v>
          </cell>
          <cell r="GM490">
            <v>0</v>
          </cell>
          <cell r="GN490">
            <v>0</v>
          </cell>
          <cell r="GO490">
            <v>0</v>
          </cell>
          <cell r="GP490">
            <v>0</v>
          </cell>
          <cell r="GQ490">
            <v>0</v>
          </cell>
          <cell r="GR490">
            <v>0</v>
          </cell>
          <cell r="GS490">
            <v>0</v>
          </cell>
          <cell r="GT490">
            <v>0</v>
          </cell>
          <cell r="GU490">
            <v>0</v>
          </cell>
          <cell r="GV490">
            <v>0</v>
          </cell>
          <cell r="GW490">
            <v>0</v>
          </cell>
          <cell r="GX490">
            <v>0</v>
          </cell>
          <cell r="GY490">
            <v>0</v>
          </cell>
          <cell r="GZ490">
            <v>0</v>
          </cell>
          <cell r="HA490">
            <v>0</v>
          </cell>
          <cell r="HB490">
            <v>0</v>
          </cell>
          <cell r="HC490">
            <v>0</v>
          </cell>
          <cell r="HD490">
            <v>0</v>
          </cell>
          <cell r="HE490">
            <v>0</v>
          </cell>
          <cell r="HF490">
            <v>0</v>
          </cell>
          <cell r="HG490">
            <v>0</v>
          </cell>
          <cell r="HH490">
            <v>0</v>
          </cell>
          <cell r="HI490">
            <v>0</v>
          </cell>
          <cell r="HJ490">
            <v>0</v>
          </cell>
          <cell r="HK490">
            <v>0</v>
          </cell>
          <cell r="HL490">
            <v>0</v>
          </cell>
          <cell r="HM490">
            <v>0</v>
          </cell>
          <cell r="HN490">
            <v>0</v>
          </cell>
          <cell r="HO490">
            <v>0</v>
          </cell>
          <cell r="HP490">
            <v>0</v>
          </cell>
          <cell r="HQ490">
            <v>0</v>
          </cell>
          <cell r="HR490">
            <v>0</v>
          </cell>
          <cell r="HS490">
            <v>0</v>
          </cell>
          <cell r="HT490">
            <v>0</v>
          </cell>
          <cell r="HU490">
            <v>0</v>
          </cell>
          <cell r="HV490">
            <v>0</v>
          </cell>
          <cell r="HW490">
            <v>0</v>
          </cell>
          <cell r="HX490">
            <v>0</v>
          </cell>
          <cell r="HY490">
            <v>0</v>
          </cell>
          <cell r="HZ490">
            <v>0</v>
          </cell>
          <cell r="IA490">
            <v>0</v>
          </cell>
          <cell r="IB490">
            <v>0</v>
          </cell>
          <cell r="IC490">
            <v>0</v>
          </cell>
          <cell r="ID490">
            <v>0</v>
          </cell>
          <cell r="IE490">
            <v>0</v>
          </cell>
          <cell r="IF490">
            <v>0</v>
          </cell>
          <cell r="IG490">
            <v>0</v>
          </cell>
          <cell r="IH490">
            <v>0</v>
          </cell>
          <cell r="II490">
            <v>0</v>
          </cell>
          <cell r="IJ490">
            <v>0</v>
          </cell>
          <cell r="IK490">
            <v>0</v>
          </cell>
          <cell r="IL490">
            <v>0</v>
          </cell>
          <cell r="IM490">
            <v>0</v>
          </cell>
          <cell r="IN490">
            <v>0</v>
          </cell>
          <cell r="IO490">
            <v>0</v>
          </cell>
          <cell r="IP490">
            <v>0</v>
          </cell>
          <cell r="IQ490">
            <v>0</v>
          </cell>
          <cell r="IR490">
            <v>0</v>
          </cell>
          <cell r="IS490">
            <v>0</v>
          </cell>
          <cell r="IT490">
            <v>0</v>
          </cell>
          <cell r="IU490">
            <v>0</v>
          </cell>
          <cell r="IV490">
            <v>0</v>
          </cell>
          <cell r="IW490">
            <v>0</v>
          </cell>
          <cell r="IX490">
            <v>0</v>
          </cell>
          <cell r="IY490">
            <v>0</v>
          </cell>
          <cell r="IZ490">
            <v>0</v>
          </cell>
          <cell r="JA490">
            <v>0</v>
          </cell>
          <cell r="JB490">
            <v>0</v>
          </cell>
          <cell r="JC490">
            <v>0</v>
          </cell>
          <cell r="JD490">
            <v>0</v>
          </cell>
          <cell r="JE490">
            <v>0</v>
          </cell>
        </row>
        <row r="491"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  <cell r="BZ491">
            <v>0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P491">
            <v>0</v>
          </cell>
          <cell r="CQ491">
            <v>0</v>
          </cell>
          <cell r="CR491">
            <v>0</v>
          </cell>
          <cell r="CS491">
            <v>0</v>
          </cell>
          <cell r="CT491">
            <v>0</v>
          </cell>
          <cell r="CU491">
            <v>0</v>
          </cell>
          <cell r="CV491">
            <v>0</v>
          </cell>
          <cell r="CW491">
            <v>0</v>
          </cell>
          <cell r="CX491">
            <v>0</v>
          </cell>
          <cell r="CY491">
            <v>0</v>
          </cell>
          <cell r="CZ491">
            <v>0</v>
          </cell>
          <cell r="DA491">
            <v>0</v>
          </cell>
          <cell r="DB491">
            <v>0</v>
          </cell>
          <cell r="DC491">
            <v>0</v>
          </cell>
          <cell r="DD491">
            <v>0</v>
          </cell>
          <cell r="DE491">
            <v>0</v>
          </cell>
          <cell r="DF491">
            <v>0</v>
          </cell>
          <cell r="DG491">
            <v>0</v>
          </cell>
          <cell r="DH491">
            <v>0</v>
          </cell>
          <cell r="DI491">
            <v>0</v>
          </cell>
          <cell r="DJ491">
            <v>0</v>
          </cell>
          <cell r="DK491">
            <v>0</v>
          </cell>
          <cell r="DL491">
            <v>0</v>
          </cell>
          <cell r="DM491">
            <v>0</v>
          </cell>
          <cell r="DN491">
            <v>0</v>
          </cell>
          <cell r="DO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0</v>
          </cell>
          <cell r="DV491">
            <v>0</v>
          </cell>
          <cell r="DW491">
            <v>0</v>
          </cell>
          <cell r="DX491">
            <v>0</v>
          </cell>
          <cell r="DY491">
            <v>0</v>
          </cell>
          <cell r="DZ491">
            <v>0</v>
          </cell>
          <cell r="EA491">
            <v>0</v>
          </cell>
          <cell r="EB491">
            <v>0</v>
          </cell>
          <cell r="EC491">
            <v>0</v>
          </cell>
          <cell r="ED491">
            <v>0</v>
          </cell>
          <cell r="EE491">
            <v>0</v>
          </cell>
          <cell r="EF491">
            <v>0</v>
          </cell>
          <cell r="EG491">
            <v>0</v>
          </cell>
          <cell r="EH491">
            <v>0</v>
          </cell>
          <cell r="EI491">
            <v>0</v>
          </cell>
          <cell r="EJ491">
            <v>0</v>
          </cell>
          <cell r="EK491">
            <v>0</v>
          </cell>
          <cell r="EL491">
            <v>0</v>
          </cell>
          <cell r="EM491">
            <v>0</v>
          </cell>
          <cell r="EN491">
            <v>0</v>
          </cell>
          <cell r="EO491">
            <v>0</v>
          </cell>
          <cell r="EP491">
            <v>0</v>
          </cell>
          <cell r="EQ491">
            <v>0</v>
          </cell>
          <cell r="ER491">
            <v>0</v>
          </cell>
          <cell r="ES491">
            <v>0</v>
          </cell>
          <cell r="ET491">
            <v>0</v>
          </cell>
          <cell r="EU491">
            <v>0</v>
          </cell>
          <cell r="EV491">
            <v>0</v>
          </cell>
          <cell r="EW491">
            <v>0</v>
          </cell>
          <cell r="EX491">
            <v>0</v>
          </cell>
          <cell r="EY491">
            <v>0</v>
          </cell>
          <cell r="EZ491">
            <v>0</v>
          </cell>
          <cell r="FA491">
            <v>0</v>
          </cell>
          <cell r="FB491">
            <v>0</v>
          </cell>
          <cell r="FC491">
            <v>0</v>
          </cell>
          <cell r="FD491">
            <v>0</v>
          </cell>
          <cell r="FE491">
            <v>0</v>
          </cell>
          <cell r="FF491">
            <v>0</v>
          </cell>
          <cell r="FG491">
            <v>0</v>
          </cell>
          <cell r="FH491">
            <v>0</v>
          </cell>
          <cell r="FI491">
            <v>0</v>
          </cell>
          <cell r="FJ491">
            <v>0</v>
          </cell>
          <cell r="FK491">
            <v>0</v>
          </cell>
          <cell r="FL491">
            <v>0</v>
          </cell>
          <cell r="FM491">
            <v>0</v>
          </cell>
          <cell r="FN491">
            <v>0</v>
          </cell>
          <cell r="FO491">
            <v>0</v>
          </cell>
          <cell r="FP491">
            <v>0</v>
          </cell>
          <cell r="FQ491">
            <v>0</v>
          </cell>
          <cell r="FR491">
            <v>0</v>
          </cell>
          <cell r="FS491">
            <v>0</v>
          </cell>
          <cell r="FT491">
            <v>0</v>
          </cell>
          <cell r="FU491">
            <v>0</v>
          </cell>
          <cell r="FV491">
            <v>0</v>
          </cell>
          <cell r="FW491">
            <v>0</v>
          </cell>
          <cell r="FX491">
            <v>0</v>
          </cell>
          <cell r="FY491">
            <v>0</v>
          </cell>
          <cell r="FZ491">
            <v>0</v>
          </cell>
          <cell r="GA491">
            <v>0</v>
          </cell>
          <cell r="GB491">
            <v>0</v>
          </cell>
          <cell r="GC491">
            <v>0</v>
          </cell>
          <cell r="GD491">
            <v>0</v>
          </cell>
          <cell r="GE491">
            <v>0</v>
          </cell>
          <cell r="GF491">
            <v>0</v>
          </cell>
          <cell r="GG491">
            <v>0</v>
          </cell>
          <cell r="GH491">
            <v>0</v>
          </cell>
          <cell r="GI491">
            <v>0</v>
          </cell>
          <cell r="GJ491">
            <v>0</v>
          </cell>
          <cell r="GK491">
            <v>0</v>
          </cell>
          <cell r="GL491">
            <v>0</v>
          </cell>
          <cell r="GM491">
            <v>0</v>
          </cell>
          <cell r="GN491">
            <v>0</v>
          </cell>
          <cell r="GO491">
            <v>0</v>
          </cell>
          <cell r="GP491">
            <v>0</v>
          </cell>
          <cell r="GQ491">
            <v>0</v>
          </cell>
          <cell r="GR491">
            <v>0</v>
          </cell>
          <cell r="GS491">
            <v>0</v>
          </cell>
          <cell r="GT491">
            <v>0</v>
          </cell>
          <cell r="GU491">
            <v>0</v>
          </cell>
          <cell r="GV491">
            <v>0</v>
          </cell>
          <cell r="GW491">
            <v>0</v>
          </cell>
          <cell r="GX491">
            <v>0</v>
          </cell>
          <cell r="GY491">
            <v>0</v>
          </cell>
          <cell r="GZ491">
            <v>0</v>
          </cell>
          <cell r="HA491">
            <v>0</v>
          </cell>
          <cell r="HB491">
            <v>0</v>
          </cell>
          <cell r="HC491">
            <v>0</v>
          </cell>
          <cell r="HD491">
            <v>0</v>
          </cell>
          <cell r="HE491">
            <v>0</v>
          </cell>
          <cell r="HF491">
            <v>0</v>
          </cell>
          <cell r="HG491">
            <v>0</v>
          </cell>
          <cell r="HH491">
            <v>0</v>
          </cell>
          <cell r="HI491">
            <v>0</v>
          </cell>
          <cell r="HJ491">
            <v>0</v>
          </cell>
          <cell r="HK491">
            <v>0</v>
          </cell>
          <cell r="HL491">
            <v>0</v>
          </cell>
          <cell r="HM491">
            <v>0</v>
          </cell>
          <cell r="HN491">
            <v>0</v>
          </cell>
          <cell r="HO491">
            <v>0</v>
          </cell>
          <cell r="HP491">
            <v>0</v>
          </cell>
          <cell r="HQ491">
            <v>0</v>
          </cell>
          <cell r="HR491">
            <v>0</v>
          </cell>
          <cell r="HS491">
            <v>0</v>
          </cell>
          <cell r="HT491">
            <v>0</v>
          </cell>
          <cell r="HU491">
            <v>0</v>
          </cell>
          <cell r="HV491">
            <v>0</v>
          </cell>
          <cell r="HW491">
            <v>0</v>
          </cell>
          <cell r="HX491">
            <v>0</v>
          </cell>
          <cell r="HY491">
            <v>0</v>
          </cell>
          <cell r="HZ491">
            <v>0</v>
          </cell>
          <cell r="IA491">
            <v>0</v>
          </cell>
          <cell r="IB491">
            <v>0</v>
          </cell>
          <cell r="IC491">
            <v>0</v>
          </cell>
          <cell r="ID491">
            <v>0</v>
          </cell>
          <cell r="IE491">
            <v>0</v>
          </cell>
          <cell r="IF491">
            <v>0</v>
          </cell>
          <cell r="IG491">
            <v>0</v>
          </cell>
          <cell r="IH491">
            <v>0</v>
          </cell>
          <cell r="II491">
            <v>0</v>
          </cell>
          <cell r="IJ491">
            <v>0</v>
          </cell>
          <cell r="IK491">
            <v>0</v>
          </cell>
          <cell r="IL491">
            <v>0</v>
          </cell>
          <cell r="IM491">
            <v>0</v>
          </cell>
          <cell r="IN491">
            <v>0</v>
          </cell>
          <cell r="IO491">
            <v>0</v>
          </cell>
          <cell r="IP491">
            <v>0</v>
          </cell>
          <cell r="IQ491">
            <v>0</v>
          </cell>
          <cell r="IR491">
            <v>0</v>
          </cell>
          <cell r="IS491">
            <v>0</v>
          </cell>
          <cell r="IT491">
            <v>0</v>
          </cell>
          <cell r="IU491">
            <v>0</v>
          </cell>
          <cell r="IV491">
            <v>0</v>
          </cell>
          <cell r="IW491">
            <v>0</v>
          </cell>
          <cell r="IX491">
            <v>0</v>
          </cell>
          <cell r="IY491">
            <v>0</v>
          </cell>
          <cell r="IZ491">
            <v>0</v>
          </cell>
          <cell r="JA491">
            <v>0</v>
          </cell>
          <cell r="JB491">
            <v>0</v>
          </cell>
          <cell r="JC491">
            <v>0</v>
          </cell>
          <cell r="JD491">
            <v>0</v>
          </cell>
          <cell r="JE491">
            <v>0</v>
          </cell>
        </row>
        <row r="492"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0</v>
          </cell>
          <cell r="CI492">
            <v>0</v>
          </cell>
          <cell r="CJ492">
            <v>0</v>
          </cell>
          <cell r="CK492">
            <v>0</v>
          </cell>
          <cell r="CL492">
            <v>0</v>
          </cell>
          <cell r="CM492">
            <v>0</v>
          </cell>
          <cell r="CN492">
            <v>0</v>
          </cell>
          <cell r="CO492">
            <v>0</v>
          </cell>
          <cell r="CP492">
            <v>0</v>
          </cell>
          <cell r="CQ492">
            <v>0</v>
          </cell>
          <cell r="CR492">
            <v>0</v>
          </cell>
          <cell r="CS492">
            <v>0</v>
          </cell>
          <cell r="CT492">
            <v>0</v>
          </cell>
          <cell r="CU492">
            <v>0</v>
          </cell>
          <cell r="CV492">
            <v>0</v>
          </cell>
          <cell r="CW492">
            <v>0</v>
          </cell>
          <cell r="CX492">
            <v>0</v>
          </cell>
          <cell r="CY492">
            <v>0</v>
          </cell>
          <cell r="CZ492">
            <v>0</v>
          </cell>
          <cell r="DA492">
            <v>0</v>
          </cell>
          <cell r="DB492">
            <v>0</v>
          </cell>
          <cell r="DC492">
            <v>0</v>
          </cell>
          <cell r="DD492">
            <v>0</v>
          </cell>
          <cell r="DE492">
            <v>0</v>
          </cell>
          <cell r="DF492">
            <v>0</v>
          </cell>
          <cell r="DG492">
            <v>0</v>
          </cell>
          <cell r="DH492">
            <v>0</v>
          </cell>
          <cell r="DI492">
            <v>0</v>
          </cell>
          <cell r="DJ492">
            <v>0</v>
          </cell>
          <cell r="DK492">
            <v>0</v>
          </cell>
          <cell r="DL492">
            <v>0</v>
          </cell>
          <cell r="DM492">
            <v>0</v>
          </cell>
          <cell r="DN492">
            <v>0</v>
          </cell>
          <cell r="DO492">
            <v>0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0</v>
          </cell>
          <cell r="DV492">
            <v>0</v>
          </cell>
          <cell r="DW492">
            <v>0</v>
          </cell>
          <cell r="DX492">
            <v>0</v>
          </cell>
          <cell r="DY492">
            <v>0</v>
          </cell>
          <cell r="DZ492">
            <v>0</v>
          </cell>
          <cell r="EA492">
            <v>0</v>
          </cell>
          <cell r="EB492">
            <v>0</v>
          </cell>
          <cell r="EC492">
            <v>0</v>
          </cell>
          <cell r="ED492">
            <v>0</v>
          </cell>
          <cell r="EE492">
            <v>0</v>
          </cell>
          <cell r="EF492">
            <v>0</v>
          </cell>
          <cell r="EG492">
            <v>0</v>
          </cell>
          <cell r="EH492">
            <v>0</v>
          </cell>
          <cell r="EI492">
            <v>0</v>
          </cell>
          <cell r="EJ492">
            <v>0</v>
          </cell>
          <cell r="EK492">
            <v>0</v>
          </cell>
          <cell r="EL492">
            <v>0</v>
          </cell>
          <cell r="EM492">
            <v>0</v>
          </cell>
          <cell r="EN492">
            <v>0</v>
          </cell>
          <cell r="EO492">
            <v>0</v>
          </cell>
          <cell r="EP492">
            <v>0</v>
          </cell>
          <cell r="EQ492">
            <v>0</v>
          </cell>
          <cell r="ER492">
            <v>0</v>
          </cell>
          <cell r="ES492">
            <v>0</v>
          </cell>
          <cell r="ET492">
            <v>0</v>
          </cell>
          <cell r="EU492">
            <v>0</v>
          </cell>
          <cell r="EV492">
            <v>0</v>
          </cell>
          <cell r="EW492">
            <v>0</v>
          </cell>
          <cell r="EX492">
            <v>0</v>
          </cell>
          <cell r="EY492">
            <v>0</v>
          </cell>
          <cell r="EZ492">
            <v>0</v>
          </cell>
          <cell r="FA492">
            <v>0</v>
          </cell>
          <cell r="FB492">
            <v>0</v>
          </cell>
          <cell r="FC492">
            <v>0</v>
          </cell>
          <cell r="FD492">
            <v>0</v>
          </cell>
          <cell r="FE492">
            <v>0</v>
          </cell>
          <cell r="FF492">
            <v>0</v>
          </cell>
          <cell r="FG492">
            <v>0</v>
          </cell>
          <cell r="FH492">
            <v>0</v>
          </cell>
          <cell r="FI492">
            <v>0</v>
          </cell>
          <cell r="FJ492">
            <v>0</v>
          </cell>
          <cell r="FK492">
            <v>0</v>
          </cell>
          <cell r="FL492">
            <v>0</v>
          </cell>
          <cell r="FM492">
            <v>0</v>
          </cell>
          <cell r="FN492">
            <v>0</v>
          </cell>
          <cell r="FO492">
            <v>0</v>
          </cell>
          <cell r="FP492">
            <v>0</v>
          </cell>
          <cell r="FQ492">
            <v>0</v>
          </cell>
          <cell r="FR492">
            <v>0</v>
          </cell>
          <cell r="FS492">
            <v>0</v>
          </cell>
          <cell r="FT492">
            <v>0</v>
          </cell>
          <cell r="FU492">
            <v>0</v>
          </cell>
          <cell r="FV492">
            <v>0</v>
          </cell>
          <cell r="FW492">
            <v>0</v>
          </cell>
          <cell r="FX492">
            <v>0</v>
          </cell>
          <cell r="FY492">
            <v>0</v>
          </cell>
          <cell r="FZ492">
            <v>0</v>
          </cell>
          <cell r="GA492">
            <v>0</v>
          </cell>
          <cell r="GB492">
            <v>0</v>
          </cell>
          <cell r="GC492">
            <v>0</v>
          </cell>
          <cell r="GD492">
            <v>0</v>
          </cell>
          <cell r="GE492">
            <v>0</v>
          </cell>
          <cell r="GF492">
            <v>0</v>
          </cell>
          <cell r="GG492">
            <v>0</v>
          </cell>
          <cell r="GH492">
            <v>0</v>
          </cell>
          <cell r="GI492">
            <v>0</v>
          </cell>
          <cell r="GJ492">
            <v>0</v>
          </cell>
          <cell r="GK492">
            <v>0</v>
          </cell>
          <cell r="GL492">
            <v>0</v>
          </cell>
          <cell r="GM492">
            <v>0</v>
          </cell>
          <cell r="GN492">
            <v>0</v>
          </cell>
          <cell r="GO492">
            <v>0</v>
          </cell>
          <cell r="GP492">
            <v>0</v>
          </cell>
          <cell r="GQ492">
            <v>0</v>
          </cell>
          <cell r="GR492">
            <v>0</v>
          </cell>
          <cell r="GS492">
            <v>0</v>
          </cell>
          <cell r="GT492">
            <v>0</v>
          </cell>
          <cell r="GU492">
            <v>0</v>
          </cell>
          <cell r="GV492">
            <v>0</v>
          </cell>
          <cell r="GW492">
            <v>0</v>
          </cell>
          <cell r="GX492">
            <v>0</v>
          </cell>
          <cell r="GY492">
            <v>0</v>
          </cell>
          <cell r="GZ492">
            <v>0</v>
          </cell>
          <cell r="HA492">
            <v>0</v>
          </cell>
          <cell r="HB492">
            <v>0</v>
          </cell>
          <cell r="HC492">
            <v>0</v>
          </cell>
          <cell r="HD492">
            <v>0</v>
          </cell>
          <cell r="HE492">
            <v>0</v>
          </cell>
          <cell r="HF492">
            <v>0</v>
          </cell>
          <cell r="HG492">
            <v>0</v>
          </cell>
          <cell r="HH492">
            <v>0</v>
          </cell>
          <cell r="HI492">
            <v>0</v>
          </cell>
          <cell r="HJ492">
            <v>0</v>
          </cell>
          <cell r="HK492">
            <v>0</v>
          </cell>
          <cell r="HL492">
            <v>0</v>
          </cell>
          <cell r="HM492">
            <v>0</v>
          </cell>
          <cell r="HN492">
            <v>0</v>
          </cell>
          <cell r="HO492">
            <v>0</v>
          </cell>
          <cell r="HP492">
            <v>0</v>
          </cell>
          <cell r="HQ492">
            <v>0</v>
          </cell>
          <cell r="HR492">
            <v>0</v>
          </cell>
          <cell r="HS492">
            <v>0</v>
          </cell>
          <cell r="HT492">
            <v>0</v>
          </cell>
          <cell r="HU492">
            <v>0</v>
          </cell>
          <cell r="HV492">
            <v>0</v>
          </cell>
          <cell r="HW492">
            <v>0</v>
          </cell>
          <cell r="HX492">
            <v>0</v>
          </cell>
          <cell r="HY492">
            <v>0</v>
          </cell>
          <cell r="HZ492">
            <v>0</v>
          </cell>
          <cell r="IA492">
            <v>0</v>
          </cell>
          <cell r="IB492">
            <v>0</v>
          </cell>
          <cell r="IC492">
            <v>0</v>
          </cell>
          <cell r="ID492">
            <v>0</v>
          </cell>
          <cell r="IE492">
            <v>0</v>
          </cell>
          <cell r="IF492">
            <v>0</v>
          </cell>
          <cell r="IG492">
            <v>0</v>
          </cell>
          <cell r="IH492">
            <v>0</v>
          </cell>
          <cell r="II492">
            <v>0</v>
          </cell>
          <cell r="IJ492">
            <v>0</v>
          </cell>
          <cell r="IK492">
            <v>0</v>
          </cell>
          <cell r="IL492">
            <v>0</v>
          </cell>
          <cell r="IM492">
            <v>0</v>
          </cell>
          <cell r="IN492">
            <v>0</v>
          </cell>
          <cell r="IO492">
            <v>0</v>
          </cell>
          <cell r="IP492">
            <v>0</v>
          </cell>
          <cell r="IQ492">
            <v>0</v>
          </cell>
          <cell r="IR492">
            <v>0</v>
          </cell>
          <cell r="IS492">
            <v>0</v>
          </cell>
          <cell r="IT492">
            <v>0</v>
          </cell>
          <cell r="IU492">
            <v>0</v>
          </cell>
          <cell r="IV492">
            <v>0</v>
          </cell>
          <cell r="IW492">
            <v>0</v>
          </cell>
          <cell r="IX492">
            <v>0</v>
          </cell>
          <cell r="IY492">
            <v>0</v>
          </cell>
          <cell r="IZ492">
            <v>0</v>
          </cell>
          <cell r="JA492">
            <v>0</v>
          </cell>
          <cell r="JB492">
            <v>0</v>
          </cell>
          <cell r="JC492">
            <v>0</v>
          </cell>
          <cell r="JD492">
            <v>0</v>
          </cell>
          <cell r="JE492">
            <v>0</v>
          </cell>
        </row>
        <row r="493"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  <cell r="CL493">
            <v>0</v>
          </cell>
          <cell r="CM493">
            <v>0</v>
          </cell>
          <cell r="CN493">
            <v>0</v>
          </cell>
          <cell r="CO493">
            <v>0</v>
          </cell>
          <cell r="CP493">
            <v>0</v>
          </cell>
          <cell r="CQ493">
            <v>0</v>
          </cell>
          <cell r="CR493">
            <v>0</v>
          </cell>
          <cell r="CS493">
            <v>0</v>
          </cell>
          <cell r="CT493">
            <v>0</v>
          </cell>
          <cell r="CU493">
            <v>0</v>
          </cell>
          <cell r="CV493">
            <v>0</v>
          </cell>
          <cell r="CW493">
            <v>0</v>
          </cell>
          <cell r="CX493">
            <v>0</v>
          </cell>
          <cell r="CY493">
            <v>0</v>
          </cell>
          <cell r="CZ493">
            <v>0</v>
          </cell>
          <cell r="DA493">
            <v>0</v>
          </cell>
          <cell r="DB493">
            <v>0</v>
          </cell>
          <cell r="DC493">
            <v>0</v>
          </cell>
          <cell r="DD493">
            <v>0</v>
          </cell>
          <cell r="DE493">
            <v>0</v>
          </cell>
          <cell r="DF493">
            <v>0</v>
          </cell>
          <cell r="DG493">
            <v>0</v>
          </cell>
          <cell r="DH493">
            <v>0</v>
          </cell>
          <cell r="DI493">
            <v>0</v>
          </cell>
          <cell r="DJ493">
            <v>0</v>
          </cell>
          <cell r="DK493">
            <v>0</v>
          </cell>
          <cell r="DL493">
            <v>0</v>
          </cell>
          <cell r="DM493">
            <v>0</v>
          </cell>
          <cell r="DN493">
            <v>0</v>
          </cell>
          <cell r="DO493">
            <v>0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0</v>
          </cell>
          <cell r="DV493">
            <v>0</v>
          </cell>
          <cell r="DW493">
            <v>0</v>
          </cell>
          <cell r="DX493">
            <v>0</v>
          </cell>
          <cell r="DY493">
            <v>0</v>
          </cell>
          <cell r="DZ493">
            <v>0</v>
          </cell>
          <cell r="EA493">
            <v>0</v>
          </cell>
          <cell r="EB493">
            <v>0</v>
          </cell>
          <cell r="EC493">
            <v>0</v>
          </cell>
          <cell r="ED493">
            <v>0</v>
          </cell>
          <cell r="EE493">
            <v>0</v>
          </cell>
          <cell r="EF493">
            <v>0</v>
          </cell>
          <cell r="EG493">
            <v>0</v>
          </cell>
          <cell r="EH493">
            <v>0</v>
          </cell>
          <cell r="EI493">
            <v>0</v>
          </cell>
          <cell r="EJ493">
            <v>0</v>
          </cell>
          <cell r="EK493">
            <v>0</v>
          </cell>
          <cell r="EL493">
            <v>0</v>
          </cell>
          <cell r="EM493">
            <v>0</v>
          </cell>
          <cell r="EN493">
            <v>0</v>
          </cell>
          <cell r="EO493">
            <v>0</v>
          </cell>
          <cell r="EP493">
            <v>0</v>
          </cell>
          <cell r="EQ493">
            <v>0</v>
          </cell>
          <cell r="ER493">
            <v>0</v>
          </cell>
          <cell r="ES493">
            <v>0</v>
          </cell>
          <cell r="ET493">
            <v>0</v>
          </cell>
          <cell r="EU493">
            <v>0</v>
          </cell>
          <cell r="EV493">
            <v>0</v>
          </cell>
          <cell r="EW493">
            <v>0</v>
          </cell>
          <cell r="EX493">
            <v>0</v>
          </cell>
          <cell r="EY493">
            <v>0</v>
          </cell>
          <cell r="EZ493">
            <v>0</v>
          </cell>
          <cell r="FA493">
            <v>0</v>
          </cell>
          <cell r="FB493">
            <v>0</v>
          </cell>
          <cell r="FC493">
            <v>0</v>
          </cell>
          <cell r="FD493">
            <v>0</v>
          </cell>
          <cell r="FE493">
            <v>0</v>
          </cell>
          <cell r="FF493">
            <v>0</v>
          </cell>
          <cell r="FG493">
            <v>0</v>
          </cell>
          <cell r="FH493">
            <v>0</v>
          </cell>
          <cell r="FI493">
            <v>0</v>
          </cell>
          <cell r="FJ493">
            <v>0</v>
          </cell>
          <cell r="FK493">
            <v>0</v>
          </cell>
          <cell r="FL493">
            <v>0</v>
          </cell>
          <cell r="FM493">
            <v>0</v>
          </cell>
          <cell r="FN493">
            <v>0</v>
          </cell>
          <cell r="FO493">
            <v>0</v>
          </cell>
          <cell r="FP493">
            <v>0</v>
          </cell>
          <cell r="FQ493">
            <v>0</v>
          </cell>
          <cell r="FR493">
            <v>0</v>
          </cell>
          <cell r="FS493">
            <v>0</v>
          </cell>
          <cell r="FT493">
            <v>0</v>
          </cell>
          <cell r="FU493">
            <v>0</v>
          </cell>
          <cell r="FV493">
            <v>0</v>
          </cell>
          <cell r="FW493">
            <v>0</v>
          </cell>
          <cell r="FX493">
            <v>0</v>
          </cell>
          <cell r="FY493">
            <v>0</v>
          </cell>
          <cell r="FZ493">
            <v>0</v>
          </cell>
          <cell r="GA493">
            <v>0</v>
          </cell>
          <cell r="GB493">
            <v>0</v>
          </cell>
          <cell r="GC493">
            <v>0</v>
          </cell>
          <cell r="GD493">
            <v>0</v>
          </cell>
          <cell r="GE493">
            <v>0</v>
          </cell>
          <cell r="GF493">
            <v>0</v>
          </cell>
          <cell r="GG493">
            <v>0</v>
          </cell>
          <cell r="GH493">
            <v>0</v>
          </cell>
          <cell r="GI493">
            <v>0</v>
          </cell>
          <cell r="GJ493">
            <v>0</v>
          </cell>
          <cell r="GK493">
            <v>0</v>
          </cell>
          <cell r="GL493">
            <v>0</v>
          </cell>
          <cell r="GM493">
            <v>0</v>
          </cell>
          <cell r="GN493">
            <v>0</v>
          </cell>
          <cell r="GO493">
            <v>0</v>
          </cell>
          <cell r="GP493">
            <v>0</v>
          </cell>
          <cell r="GQ493">
            <v>0</v>
          </cell>
          <cell r="GR493">
            <v>0</v>
          </cell>
          <cell r="GS493">
            <v>0</v>
          </cell>
          <cell r="GT493">
            <v>0</v>
          </cell>
          <cell r="GU493">
            <v>0</v>
          </cell>
          <cell r="GV493">
            <v>0</v>
          </cell>
          <cell r="GW493">
            <v>0</v>
          </cell>
          <cell r="GX493">
            <v>0</v>
          </cell>
          <cell r="GY493">
            <v>0</v>
          </cell>
          <cell r="GZ493">
            <v>0</v>
          </cell>
          <cell r="HA493">
            <v>0</v>
          </cell>
          <cell r="HB493">
            <v>0</v>
          </cell>
          <cell r="HC493">
            <v>0</v>
          </cell>
          <cell r="HD493">
            <v>0</v>
          </cell>
          <cell r="HE493">
            <v>0</v>
          </cell>
          <cell r="HF493">
            <v>0</v>
          </cell>
          <cell r="HG493">
            <v>0</v>
          </cell>
          <cell r="HH493">
            <v>0</v>
          </cell>
          <cell r="HI493">
            <v>0</v>
          </cell>
          <cell r="HJ493">
            <v>0</v>
          </cell>
          <cell r="HK493">
            <v>0</v>
          </cell>
          <cell r="HL493">
            <v>0</v>
          </cell>
          <cell r="HM493">
            <v>0</v>
          </cell>
          <cell r="HN493">
            <v>0</v>
          </cell>
          <cell r="HO493">
            <v>0</v>
          </cell>
          <cell r="HP493">
            <v>0</v>
          </cell>
          <cell r="HQ493">
            <v>0</v>
          </cell>
          <cell r="HR493">
            <v>0</v>
          </cell>
          <cell r="HS493">
            <v>0</v>
          </cell>
          <cell r="HT493">
            <v>0</v>
          </cell>
          <cell r="HU493">
            <v>0</v>
          </cell>
          <cell r="HV493">
            <v>0</v>
          </cell>
          <cell r="HW493">
            <v>0</v>
          </cell>
          <cell r="HX493">
            <v>0</v>
          </cell>
          <cell r="HY493">
            <v>0</v>
          </cell>
          <cell r="HZ493">
            <v>0</v>
          </cell>
          <cell r="IA493">
            <v>0</v>
          </cell>
          <cell r="IB493">
            <v>0</v>
          </cell>
          <cell r="IC493">
            <v>0</v>
          </cell>
          <cell r="ID493">
            <v>0</v>
          </cell>
          <cell r="IE493">
            <v>0</v>
          </cell>
          <cell r="IF493">
            <v>0</v>
          </cell>
          <cell r="IG493">
            <v>0</v>
          </cell>
          <cell r="IH493">
            <v>0</v>
          </cell>
          <cell r="II493">
            <v>0</v>
          </cell>
          <cell r="IJ493">
            <v>0</v>
          </cell>
          <cell r="IK493">
            <v>0</v>
          </cell>
          <cell r="IL493">
            <v>0</v>
          </cell>
          <cell r="IM493">
            <v>0</v>
          </cell>
          <cell r="IN493">
            <v>0</v>
          </cell>
          <cell r="IO493">
            <v>0</v>
          </cell>
          <cell r="IP493">
            <v>0</v>
          </cell>
          <cell r="IQ493">
            <v>0</v>
          </cell>
          <cell r="IR493">
            <v>0</v>
          </cell>
          <cell r="IS493">
            <v>0</v>
          </cell>
          <cell r="IT493">
            <v>0</v>
          </cell>
          <cell r="IU493">
            <v>0</v>
          </cell>
          <cell r="IV493">
            <v>0</v>
          </cell>
          <cell r="IW493">
            <v>0</v>
          </cell>
          <cell r="IX493">
            <v>0</v>
          </cell>
          <cell r="IY493">
            <v>0</v>
          </cell>
          <cell r="IZ493">
            <v>0</v>
          </cell>
          <cell r="JA493">
            <v>0</v>
          </cell>
          <cell r="JB493">
            <v>0</v>
          </cell>
          <cell r="JC493">
            <v>0</v>
          </cell>
          <cell r="JD493">
            <v>0</v>
          </cell>
          <cell r="JE493">
            <v>0</v>
          </cell>
        </row>
        <row r="494"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  <cell r="BZ494">
            <v>0</v>
          </cell>
          <cell r="CA494">
            <v>0</v>
          </cell>
          <cell r="CB494">
            <v>0</v>
          </cell>
          <cell r="CC494">
            <v>0</v>
          </cell>
          <cell r="CD494">
            <v>0</v>
          </cell>
          <cell r="CE494">
            <v>0</v>
          </cell>
          <cell r="CF494">
            <v>0</v>
          </cell>
          <cell r="CG494">
            <v>0</v>
          </cell>
          <cell r="CH494">
            <v>0</v>
          </cell>
          <cell r="CI494">
            <v>0</v>
          </cell>
          <cell r="CJ494">
            <v>0</v>
          </cell>
          <cell r="CK494">
            <v>0</v>
          </cell>
          <cell r="CL494">
            <v>0</v>
          </cell>
          <cell r="CM494">
            <v>0</v>
          </cell>
          <cell r="CN494">
            <v>0</v>
          </cell>
          <cell r="CO494">
            <v>0</v>
          </cell>
          <cell r="CP494">
            <v>0</v>
          </cell>
          <cell r="CQ494">
            <v>0</v>
          </cell>
          <cell r="CR494">
            <v>0</v>
          </cell>
          <cell r="CS494">
            <v>0</v>
          </cell>
          <cell r="CT494">
            <v>0</v>
          </cell>
          <cell r="CU494">
            <v>0</v>
          </cell>
          <cell r="CV494">
            <v>0</v>
          </cell>
          <cell r="CW494">
            <v>0</v>
          </cell>
          <cell r="CX494">
            <v>0</v>
          </cell>
          <cell r="CY494">
            <v>0</v>
          </cell>
          <cell r="CZ494">
            <v>0</v>
          </cell>
          <cell r="DA494">
            <v>0</v>
          </cell>
          <cell r="DB494">
            <v>0</v>
          </cell>
          <cell r="DC494">
            <v>0</v>
          </cell>
          <cell r="DD494">
            <v>0</v>
          </cell>
          <cell r="DE494">
            <v>0</v>
          </cell>
          <cell r="DF494">
            <v>0</v>
          </cell>
          <cell r="DG494">
            <v>0</v>
          </cell>
          <cell r="DH494">
            <v>0</v>
          </cell>
          <cell r="DI494">
            <v>0</v>
          </cell>
          <cell r="DJ494">
            <v>0</v>
          </cell>
          <cell r="DK494">
            <v>0</v>
          </cell>
          <cell r="DL494">
            <v>0</v>
          </cell>
          <cell r="DM494">
            <v>0</v>
          </cell>
          <cell r="DN494">
            <v>0</v>
          </cell>
          <cell r="DO494">
            <v>0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0</v>
          </cell>
          <cell r="DW494">
            <v>0</v>
          </cell>
          <cell r="DX494">
            <v>0</v>
          </cell>
          <cell r="DY494">
            <v>0</v>
          </cell>
          <cell r="DZ494">
            <v>0</v>
          </cell>
          <cell r="EA494">
            <v>0</v>
          </cell>
          <cell r="EB494">
            <v>0</v>
          </cell>
          <cell r="EC494">
            <v>0</v>
          </cell>
          <cell r="ED494">
            <v>0</v>
          </cell>
          <cell r="EE494">
            <v>0</v>
          </cell>
          <cell r="EF494">
            <v>0</v>
          </cell>
          <cell r="EG494">
            <v>0</v>
          </cell>
          <cell r="EH494">
            <v>0</v>
          </cell>
          <cell r="EI494">
            <v>0</v>
          </cell>
          <cell r="EJ494">
            <v>0</v>
          </cell>
          <cell r="EK494">
            <v>0</v>
          </cell>
          <cell r="EL494">
            <v>0</v>
          </cell>
          <cell r="EM494">
            <v>0</v>
          </cell>
          <cell r="EN494">
            <v>0</v>
          </cell>
          <cell r="EO494">
            <v>0</v>
          </cell>
          <cell r="EP494">
            <v>0</v>
          </cell>
          <cell r="EQ494">
            <v>0</v>
          </cell>
          <cell r="ER494">
            <v>0</v>
          </cell>
          <cell r="ES494">
            <v>0</v>
          </cell>
          <cell r="ET494">
            <v>0</v>
          </cell>
          <cell r="EU494">
            <v>0</v>
          </cell>
          <cell r="EV494">
            <v>0</v>
          </cell>
          <cell r="EW494">
            <v>0</v>
          </cell>
          <cell r="EX494">
            <v>0</v>
          </cell>
          <cell r="EY494">
            <v>0</v>
          </cell>
          <cell r="EZ494">
            <v>0</v>
          </cell>
          <cell r="FA494">
            <v>0</v>
          </cell>
          <cell r="FB494">
            <v>0</v>
          </cell>
          <cell r="FC494">
            <v>0</v>
          </cell>
          <cell r="FD494">
            <v>0</v>
          </cell>
          <cell r="FE494">
            <v>0</v>
          </cell>
          <cell r="FF494">
            <v>0</v>
          </cell>
          <cell r="FG494">
            <v>0</v>
          </cell>
          <cell r="FH494">
            <v>0</v>
          </cell>
          <cell r="FI494">
            <v>0</v>
          </cell>
          <cell r="FJ494">
            <v>0</v>
          </cell>
          <cell r="FK494">
            <v>0</v>
          </cell>
          <cell r="FL494">
            <v>0</v>
          </cell>
          <cell r="FM494">
            <v>0</v>
          </cell>
          <cell r="FN494">
            <v>0</v>
          </cell>
          <cell r="FO494">
            <v>0</v>
          </cell>
          <cell r="FP494">
            <v>0</v>
          </cell>
          <cell r="FQ494">
            <v>0</v>
          </cell>
          <cell r="FR494">
            <v>0</v>
          </cell>
          <cell r="FS494">
            <v>0</v>
          </cell>
          <cell r="FT494">
            <v>0</v>
          </cell>
          <cell r="FU494">
            <v>0</v>
          </cell>
          <cell r="FV494">
            <v>0</v>
          </cell>
          <cell r="FW494">
            <v>0</v>
          </cell>
          <cell r="FX494">
            <v>0</v>
          </cell>
          <cell r="FY494">
            <v>0</v>
          </cell>
          <cell r="FZ494">
            <v>0</v>
          </cell>
          <cell r="GA494">
            <v>0</v>
          </cell>
          <cell r="GB494">
            <v>0</v>
          </cell>
          <cell r="GC494">
            <v>0</v>
          </cell>
          <cell r="GD494">
            <v>0</v>
          </cell>
          <cell r="GE494">
            <v>0</v>
          </cell>
          <cell r="GF494">
            <v>0</v>
          </cell>
          <cell r="GG494">
            <v>0</v>
          </cell>
          <cell r="GH494">
            <v>0</v>
          </cell>
          <cell r="GI494">
            <v>0</v>
          </cell>
          <cell r="GJ494">
            <v>0</v>
          </cell>
          <cell r="GK494">
            <v>0</v>
          </cell>
          <cell r="GL494">
            <v>0</v>
          </cell>
          <cell r="GM494">
            <v>0</v>
          </cell>
          <cell r="GN494">
            <v>0</v>
          </cell>
          <cell r="GO494">
            <v>0</v>
          </cell>
          <cell r="GP494">
            <v>0</v>
          </cell>
          <cell r="GQ494">
            <v>0</v>
          </cell>
          <cell r="GR494">
            <v>0</v>
          </cell>
          <cell r="GS494">
            <v>0</v>
          </cell>
          <cell r="GT494">
            <v>0</v>
          </cell>
          <cell r="GU494">
            <v>0</v>
          </cell>
          <cell r="GV494">
            <v>0</v>
          </cell>
          <cell r="GW494">
            <v>0</v>
          </cell>
          <cell r="GX494">
            <v>0</v>
          </cell>
          <cell r="GY494">
            <v>0</v>
          </cell>
          <cell r="GZ494">
            <v>0</v>
          </cell>
          <cell r="HA494">
            <v>0</v>
          </cell>
          <cell r="HB494">
            <v>0</v>
          </cell>
          <cell r="HC494">
            <v>0</v>
          </cell>
          <cell r="HD494">
            <v>0</v>
          </cell>
          <cell r="HE494">
            <v>0</v>
          </cell>
          <cell r="HF494">
            <v>0</v>
          </cell>
          <cell r="HG494">
            <v>0</v>
          </cell>
          <cell r="HH494">
            <v>0</v>
          </cell>
          <cell r="HI494">
            <v>0</v>
          </cell>
          <cell r="HJ494">
            <v>0</v>
          </cell>
          <cell r="HK494">
            <v>0</v>
          </cell>
          <cell r="HL494">
            <v>0</v>
          </cell>
          <cell r="HM494">
            <v>0</v>
          </cell>
          <cell r="HN494">
            <v>0</v>
          </cell>
          <cell r="HO494">
            <v>0</v>
          </cell>
          <cell r="HP494">
            <v>0</v>
          </cell>
          <cell r="HQ494">
            <v>0</v>
          </cell>
          <cell r="HR494">
            <v>0</v>
          </cell>
          <cell r="HS494">
            <v>0</v>
          </cell>
          <cell r="HT494">
            <v>0</v>
          </cell>
          <cell r="HU494">
            <v>0</v>
          </cell>
          <cell r="HV494">
            <v>0</v>
          </cell>
          <cell r="HW494">
            <v>0</v>
          </cell>
          <cell r="HX494">
            <v>0</v>
          </cell>
          <cell r="HY494">
            <v>0</v>
          </cell>
          <cell r="HZ494">
            <v>0</v>
          </cell>
          <cell r="IA494">
            <v>0</v>
          </cell>
          <cell r="IB494">
            <v>0</v>
          </cell>
          <cell r="IC494">
            <v>0</v>
          </cell>
          <cell r="ID494">
            <v>0</v>
          </cell>
          <cell r="IE494">
            <v>0</v>
          </cell>
          <cell r="IF494">
            <v>0</v>
          </cell>
          <cell r="IG494">
            <v>0</v>
          </cell>
          <cell r="IH494">
            <v>0</v>
          </cell>
          <cell r="II494">
            <v>0</v>
          </cell>
          <cell r="IJ494">
            <v>0</v>
          </cell>
          <cell r="IK494">
            <v>0</v>
          </cell>
          <cell r="IL494">
            <v>0</v>
          </cell>
          <cell r="IM494">
            <v>0</v>
          </cell>
          <cell r="IN494">
            <v>0</v>
          </cell>
          <cell r="IO494">
            <v>0</v>
          </cell>
          <cell r="IP494">
            <v>0</v>
          </cell>
          <cell r="IQ494">
            <v>0</v>
          </cell>
          <cell r="IR494">
            <v>0</v>
          </cell>
          <cell r="IS494">
            <v>0</v>
          </cell>
          <cell r="IT494">
            <v>0</v>
          </cell>
          <cell r="IU494">
            <v>0</v>
          </cell>
          <cell r="IV494">
            <v>0</v>
          </cell>
          <cell r="IW494">
            <v>0</v>
          </cell>
          <cell r="IX494">
            <v>0</v>
          </cell>
          <cell r="IY494">
            <v>0</v>
          </cell>
          <cell r="IZ494">
            <v>0</v>
          </cell>
          <cell r="JA494">
            <v>0</v>
          </cell>
          <cell r="JB494">
            <v>0</v>
          </cell>
          <cell r="JC494">
            <v>0</v>
          </cell>
          <cell r="JD494">
            <v>0</v>
          </cell>
          <cell r="JE494">
            <v>0</v>
          </cell>
        </row>
        <row r="495">
          <cell r="F495">
            <v>-3.4677459999993276E-5</v>
          </cell>
          <cell r="G495">
            <v>4.0679119999997848E-5</v>
          </cell>
          <cell r="H495">
            <v>-1.1969750000007107E-5</v>
          </cell>
          <cell r="I495">
            <v>1.2152180000002399E-5</v>
          </cell>
          <cell r="J495">
            <v>-7.4148200000095921E-6</v>
          </cell>
          <cell r="K495">
            <v>6.3732100000074565E-6</v>
          </cell>
          <cell r="L495">
            <v>-1.53000099999967E-5</v>
          </cell>
          <cell r="M495">
            <v>1.0329650000001633E-5</v>
          </cell>
          <cell r="N495">
            <v>-1.7227000000119563E-7</v>
          </cell>
          <cell r="O495">
            <v>-6.3000001049307031E-10</v>
          </cell>
          <cell r="P495">
            <v>1.2934719999996291E-5</v>
          </cell>
          <cell r="Q495">
            <v>-1.2934140000003813E-5</v>
          </cell>
          <cell r="R495">
            <v>9.000000744663339E-11</v>
          </cell>
          <cell r="S495">
            <v>-6.835699999929723E-7</v>
          </cell>
          <cell r="T495">
            <v>3.7879799999751551E-6</v>
          </cell>
          <cell r="U495">
            <v>-3.1043700000066288E-6</v>
          </cell>
          <cell r="V495">
            <v>-8.8860800000201134E-6</v>
          </cell>
          <cell r="W495">
            <v>1.0200259999981753E-5</v>
          </cell>
          <cell r="X495">
            <v>-1.3142399999943599E-6</v>
          </cell>
          <cell r="Y495">
            <v>-6.834859999998999E-6</v>
          </cell>
          <cell r="Z495">
            <v>6.426609999998778E-6</v>
          </cell>
          <cell r="AA495">
            <v>4.0823999999939353E-7</v>
          </cell>
          <cell r="AB495">
            <v>-3.3946860000008683E-5</v>
          </cell>
          <cell r="AC495">
            <v>3.4732330000009082E-5</v>
          </cell>
          <cell r="AD495">
            <v>-7.8534999997659227E-7</v>
          </cell>
          <cell r="AE495">
            <v>-1.1000000910144081E-10</v>
          </cell>
          <cell r="AF495">
            <v>-5.763870000008442E-6</v>
          </cell>
          <cell r="AG495">
            <v>5.763870000008442E-6</v>
          </cell>
          <cell r="AH495">
            <v>-2.9674850000008246E-5</v>
          </cell>
          <cell r="AI495">
            <v>8.4033759999990743E-5</v>
          </cell>
          <cell r="AJ495">
            <v>-5.4358960000000511E-5</v>
          </cell>
          <cell r="AK495">
            <v>0</v>
          </cell>
          <cell r="AL495">
            <v>1.3190800000062453E-6</v>
          </cell>
          <cell r="AM495">
            <v>-1.3191100000017886E-6</v>
          </cell>
          <cell r="AN495">
            <v>-4.9999997198124646E-11</v>
          </cell>
          <cell r="AO495">
            <v>4.9101899999987042E-5</v>
          </cell>
          <cell r="AP495">
            <v>-4.9101860000011488E-5</v>
          </cell>
          <cell r="AQ495">
            <v>-2.000000165480742E-11</v>
          </cell>
          <cell r="AR495">
            <v>-3.000000248221113E-11</v>
          </cell>
          <cell r="AS495">
            <v>1.2380984999998956E-4</v>
          </cell>
          <cell r="AT495">
            <v>-1.238098999999937E-4</v>
          </cell>
          <cell r="AU495">
            <v>-2.000000165480742E-11</v>
          </cell>
          <cell r="AV495">
            <v>-2.000000165480742E-11</v>
          </cell>
          <cell r="AW495">
            <v>3.9451379999999592E-5</v>
          </cell>
          <cell r="AX495">
            <v>-3.9451369999998764E-5</v>
          </cell>
          <cell r="AY495">
            <v>1.000000082740371E-11</v>
          </cell>
          <cell r="AZ495">
            <v>-8.7017600000002804E-6</v>
          </cell>
          <cell r="BA495">
            <v>-1.1419780000000712E-5</v>
          </cell>
          <cell r="BB495">
            <v>2.0121620000007612E-5</v>
          </cell>
          <cell r="BC495">
            <v>-2.000000165480742E-11</v>
          </cell>
          <cell r="BD495">
            <v>-2.000000165480742E-11</v>
          </cell>
          <cell r="BE495">
            <v>-6.000000496442226E-11</v>
          </cell>
          <cell r="BF495">
            <v>2.9999974726635514E-11</v>
          </cell>
          <cell r="BG495">
            <v>2.7960999998688507E-7</v>
          </cell>
          <cell r="BH495">
            <v>-2.7964000000324507E-7</v>
          </cell>
          <cell r="BI495">
            <v>-1.000000082740371E-11</v>
          </cell>
          <cell r="BJ495">
            <v>-3.5153509999996668E-5</v>
          </cell>
          <cell r="BK495">
            <v>3.7203559999990365E-5</v>
          </cell>
          <cell r="BL495">
            <v>-2.0500600000084024E-6</v>
          </cell>
          <cell r="BM495">
            <v>1.5951499999999896E-5</v>
          </cell>
          <cell r="BN495">
            <v>-1.5951540000003206E-5</v>
          </cell>
          <cell r="BO495">
            <v>-1.000000082740371E-11</v>
          </cell>
          <cell r="BP495">
            <v>2.0000029410383036E-11</v>
          </cell>
          <cell r="BQ495">
            <v>-1.000000082740371E-11</v>
          </cell>
          <cell r="BR495">
            <v>3.000000248221113E-11</v>
          </cell>
          <cell r="BS495">
            <v>3.9539099999930105E-6</v>
          </cell>
          <cell r="BT495">
            <v>-4.5146960000019831E-5</v>
          </cell>
          <cell r="BU495">
            <v>4.119307999998767E-5</v>
          </cell>
          <cell r="BV495">
            <v>-3.000000248221113E-11</v>
          </cell>
          <cell r="BW495">
            <v>-7.7120199999947125E-6</v>
          </cell>
          <cell r="BX495">
            <v>1.8376639999997946E-5</v>
          </cell>
          <cell r="BY495">
            <v>6.8164699999900824E-6</v>
          </cell>
          <cell r="BZ495">
            <v>2.9597350000000466E-5</v>
          </cell>
          <cell r="CA495">
            <v>-4.7078409999998239E-5</v>
          </cell>
          <cell r="CB495">
            <v>3.4127999999994385E-5</v>
          </cell>
          <cell r="CC495">
            <v>-9.2249019999990356E-5</v>
          </cell>
          <cell r="CD495">
            <v>5.8121019999995971E-5</v>
          </cell>
          <cell r="CE495">
            <v>7.9999784574624755E-11</v>
          </cell>
          <cell r="CF495">
            <v>2.9002180000015088E-5</v>
          </cell>
          <cell r="CG495">
            <v>-1.8449269999998297E-5</v>
          </cell>
          <cell r="CH495">
            <v>1.9014579999976355E-5</v>
          </cell>
          <cell r="CI495">
            <v>-1.9703730000000808E-5</v>
          </cell>
          <cell r="CJ495">
            <v>-9.8637600000062164E-6</v>
          </cell>
          <cell r="CK495">
            <v>-4.02835999999962E-5</v>
          </cell>
          <cell r="CL495">
            <v>4.0283619999997855E-5</v>
          </cell>
          <cell r="CM495">
            <v>-1.1033479999998652E-5</v>
          </cell>
          <cell r="CN495">
            <v>1.1033470000001294E-5</v>
          </cell>
          <cell r="CO495">
            <v>-9.5700300000028937E-6</v>
          </cell>
          <cell r="CP495">
            <v>-4.6196000000053861E-6</v>
          </cell>
          <cell r="CQ495">
            <v>1.4189700000000194E-5</v>
          </cell>
          <cell r="CR495">
            <v>0</v>
          </cell>
          <cell r="CS495">
            <v>2.3768829999992747E-5</v>
          </cell>
          <cell r="CT495">
            <v>-2.3768849999994401E-5</v>
          </cell>
          <cell r="CU495">
            <v>3.000000248221113E-11</v>
          </cell>
          <cell r="CV495">
            <v>-3.6448849999995425E-5</v>
          </cell>
          <cell r="CW495">
            <v>3.644886000001013E-5</v>
          </cell>
          <cell r="CX495">
            <v>0</v>
          </cell>
          <cell r="CY495">
            <v>4.000000330961484E-11</v>
          </cell>
          <cell r="CZ495">
            <v>-2.9999995543317226E-11</v>
          </cell>
          <cell r="DA495">
            <v>1.0799560000003539E-5</v>
          </cell>
          <cell r="DB495">
            <v>-1.0835680000001457E-5</v>
          </cell>
          <cell r="DC495">
            <v>3.6100000003203014E-8</v>
          </cell>
          <cell r="DD495">
            <v>-1.000000082740371E-11</v>
          </cell>
          <cell r="DE495">
            <v>-1.5000001241105565E-10</v>
          </cell>
          <cell r="DF495">
            <v>-2.7092699999980985E-5</v>
          </cell>
          <cell r="DG495">
            <v>2.7092660000005431E-5</v>
          </cell>
          <cell r="DH495">
            <v>-3.1270989999998555E-5</v>
          </cell>
          <cell r="DI495">
            <v>4.2173610000001416E-5</v>
          </cell>
          <cell r="DJ495">
            <v>-1.0902630000003688E-5</v>
          </cell>
          <cell r="DK495">
            <v>3.000000248221113E-11</v>
          </cell>
          <cell r="DL495">
            <v>4.9066399999964094E-6</v>
          </cell>
          <cell r="DM495">
            <v>-4.9067100000022013E-6</v>
          </cell>
          <cell r="DN495">
            <v>-2.000000165480742E-11</v>
          </cell>
          <cell r="DO495">
            <v>-3.000000248221113E-11</v>
          </cell>
          <cell r="DP495">
            <v>0</v>
          </cell>
          <cell r="DQ495">
            <v>-1.000000082740371E-11</v>
          </cell>
          <cell r="DR495">
            <v>-9.9999786229432175E-11</v>
          </cell>
          <cell r="DS495">
            <v>0</v>
          </cell>
          <cell r="DT495">
            <v>0</v>
          </cell>
          <cell r="DU495">
            <v>-5.0000018014806358E-11</v>
          </cell>
          <cell r="DV495">
            <v>-1.000000082740371E-11</v>
          </cell>
          <cell r="DW495">
            <v>1.0755540000004227E-5</v>
          </cell>
          <cell r="DX495">
            <v>4.6145750000003982E-5</v>
          </cell>
          <cell r="DY495">
            <v>7.9193020000006831E-5</v>
          </cell>
          <cell r="DZ495">
            <v>-1.8367066000000987E-4</v>
          </cell>
          <cell r="EA495">
            <v>4.7576319999999284E-5</v>
          </cell>
          <cell r="EB495">
            <v>-2.000000165480742E-11</v>
          </cell>
          <cell r="EC495">
            <v>2.000000165480742E-11</v>
          </cell>
          <cell r="ED495">
            <v>-1.000000082740371E-11</v>
          </cell>
          <cell r="EE495">
            <v>1.299997887116433E-10</v>
          </cell>
          <cell r="EF495">
            <v>2.000000165480742E-11</v>
          </cell>
          <cell r="EG495">
            <v>-2.8760000006511355E-8</v>
          </cell>
          <cell r="EH495">
            <v>-5.3915260000009235E-5</v>
          </cell>
          <cell r="EI495">
            <v>-2.3184689999983243E-5</v>
          </cell>
          <cell r="EJ495">
            <v>8.4358530000008813E-5</v>
          </cell>
          <cell r="EK495">
            <v>-7.1921800000041003E-6</v>
          </cell>
          <cell r="EL495">
            <v>-3.7539999997449058E-8</v>
          </cell>
          <cell r="EM495">
            <v>-5.5856200000002632E-5</v>
          </cell>
          <cell r="EN495">
            <v>5.5856189999994865E-5</v>
          </cell>
          <cell r="EO495">
            <v>-5.0027690000002678E-5</v>
          </cell>
          <cell r="EP495">
            <v>5.0027689999981861E-5</v>
          </cell>
          <cell r="EQ495">
            <v>2.000000165480742E-11</v>
          </cell>
          <cell r="ER495">
            <v>-9.9999897251734637E-11</v>
          </cell>
          <cell r="ES495">
            <v>-2.1468366000000627E-4</v>
          </cell>
          <cell r="ET495">
            <v>1.5858745000001118E-4</v>
          </cell>
          <cell r="EU495">
            <v>5.6096199999994267E-5</v>
          </cell>
          <cell r="EV495">
            <v>-2.1429999999544869E-7</v>
          </cell>
          <cell r="EW495">
            <v>-3.074435000000042E-5</v>
          </cell>
          <cell r="EX495">
            <v>3.0958650000009746E-5</v>
          </cell>
          <cell r="EY495">
            <v>0</v>
          </cell>
          <cell r="EZ495">
            <v>-1.0567480000001073E-5</v>
          </cell>
          <cell r="FA495">
            <v>1.056744999999859E-5</v>
          </cell>
          <cell r="FB495">
            <v>-1.1228891000000796E-4</v>
          </cell>
          <cell r="FC495">
            <v>5.7448920000008341E-5</v>
          </cell>
          <cell r="FD495">
            <v>5.4839929999994652E-5</v>
          </cell>
          <cell r="FE495">
            <v>-3.000000248221113E-11</v>
          </cell>
          <cell r="FF495">
            <v>-7.6379129999998296E-5</v>
          </cell>
          <cell r="FG495">
            <v>7.6379109999996642E-5</v>
          </cell>
          <cell r="FH495">
            <v>-3.000000248221113E-11</v>
          </cell>
          <cell r="FI495">
            <v>7.7610089999999299E-5</v>
          </cell>
          <cell r="FJ495">
            <v>-8.2147969999987747E-5</v>
          </cell>
          <cell r="FK495">
            <v>4.5379100000048078E-6</v>
          </cell>
          <cell r="FL495">
            <v>-8.4668560000000781E-5</v>
          </cell>
          <cell r="FM495">
            <v>8.4668549999999954E-5</v>
          </cell>
          <cell r="FN495">
            <v>2.000000165480742E-11</v>
          </cell>
          <cell r="FO495">
            <v>-4.8959279999996608E-5</v>
          </cell>
          <cell r="FP495">
            <v>4.8243039999992798E-5</v>
          </cell>
          <cell r="FQ495">
            <v>7.1622000000215458E-7</v>
          </cell>
          <cell r="FR495">
            <v>4.000000330961484E-11</v>
          </cell>
          <cell r="FS495">
            <v>-8.5368679999975328E-5</v>
          </cell>
          <cell r="FT495">
            <v>8.3138730000001382E-5</v>
          </cell>
          <cell r="FU495">
            <v>2.073439999999982E-6</v>
          </cell>
          <cell r="FV495">
            <v>6.8085760000002882E-5</v>
          </cell>
          <cell r="FW495">
            <v>-6.7929269999988939E-5</v>
          </cell>
          <cell r="FX495">
            <v>-1.9317270000013265E-5</v>
          </cell>
          <cell r="FY495">
            <v>-2.8195059999999716E-5</v>
          </cell>
          <cell r="FZ495">
            <v>4.7512299999996621E-5</v>
          </cell>
          <cell r="GA495">
            <v>2.000000165480742E-11</v>
          </cell>
          <cell r="GB495">
            <v>8.3895529999988838E-5</v>
          </cell>
          <cell r="GC495">
            <v>-8.3895499999986356E-5</v>
          </cell>
          <cell r="GD495">
            <v>4.000000330961484E-11</v>
          </cell>
          <cell r="GE495">
            <v>3.000000248221113E-11</v>
          </cell>
          <cell r="GF495">
            <v>1.9827170000000227E-5</v>
          </cell>
          <cell r="GG495">
            <v>-1.982711000000914E-5</v>
          </cell>
          <cell r="GH495">
            <v>-2.000000165480742E-11</v>
          </cell>
          <cell r="GI495">
            <v>-2.0878439999996723E-5</v>
          </cell>
          <cell r="GJ495">
            <v>2.0878440000010601E-5</v>
          </cell>
          <cell r="GK495">
            <v>-1.0000007766297614E-11</v>
          </cell>
          <cell r="GL495">
            <v>1.9846549999993912E-5</v>
          </cell>
          <cell r="GM495">
            <v>-1.9846519999998369E-5</v>
          </cell>
          <cell r="GN495">
            <v>-9.999997357956758E-12</v>
          </cell>
          <cell r="GO495">
            <v>-1.2649790000006378E-5</v>
          </cell>
          <cell r="GP495">
            <v>1.2649749999996129E-5</v>
          </cell>
          <cell r="GQ495">
            <v>2.000000165480742E-11</v>
          </cell>
          <cell r="GR495">
            <v>-1.1000000910144081E-10</v>
          </cell>
          <cell r="GS495">
            <v>-9.9999869496159022E-12</v>
          </cell>
          <cell r="GT495">
            <v>1.1217061000001749E-4</v>
          </cell>
          <cell r="GU495">
            <v>-1.1217059000001584E-4</v>
          </cell>
          <cell r="GV495">
            <v>-2.9999988604423322E-11</v>
          </cell>
          <cell r="GW495">
            <v>-1.1447109999999927E-4</v>
          </cell>
          <cell r="GX495">
            <v>1.1447105999999596E-4</v>
          </cell>
          <cell r="GY495">
            <v>-3.000000248221113E-11</v>
          </cell>
          <cell r="GZ495">
            <v>-2.6781859999998325E-5</v>
          </cell>
          <cell r="HA495">
            <v>1.2119240000000447E-5</v>
          </cell>
          <cell r="HB495">
            <v>1.4662619999994408E-5</v>
          </cell>
          <cell r="HC495">
            <v>0</v>
          </cell>
          <cell r="HD495">
            <v>-2.000000165480742E-11</v>
          </cell>
          <cell r="HE495">
            <v>0</v>
          </cell>
          <cell r="HF495">
            <v>-1.4225190000008436E-5</v>
          </cell>
          <cell r="HG495">
            <v>1.4318570000004804E-5</v>
          </cell>
          <cell r="HH495">
            <v>-9.33200000052814E-8</v>
          </cell>
          <cell r="HI495">
            <v>-1.9999994715913516E-11</v>
          </cell>
          <cell r="HJ495">
            <v>4.639361000000064E-5</v>
          </cell>
          <cell r="HK495">
            <v>-4.6393630000002295E-5</v>
          </cell>
          <cell r="HL495">
            <v>-1.000000082740371E-11</v>
          </cell>
          <cell r="HM495">
            <v>-2.4690160000000183E-5</v>
          </cell>
          <cell r="HN495">
            <v>2.4690180000001838E-5</v>
          </cell>
          <cell r="HO495">
            <v>-4.0351549999990965E-5</v>
          </cell>
          <cell r="HP495">
            <v>1.8248610000007326E-5</v>
          </cell>
          <cell r="HQ495">
            <v>2.2102910000001974E-5</v>
          </cell>
          <cell r="HR495">
            <v>-6.0000227009027185E-11</v>
          </cell>
          <cell r="HS495">
            <v>-6.2858819999997428E-5</v>
          </cell>
          <cell r="HT495">
            <v>6.2660460000002471E-5</v>
          </cell>
          <cell r="HU495">
            <v>-4.9369420000000552E-5</v>
          </cell>
          <cell r="HV495">
            <v>4.9567749999993027E-5</v>
          </cell>
          <cell r="HW495">
            <v>2.8106799999927379E-6</v>
          </cell>
          <cell r="HX495">
            <v>-1.0596459999998031E-5</v>
          </cell>
          <cell r="HY495">
            <v>-5.0779889999998107E-5</v>
          </cell>
          <cell r="HZ495">
            <v>5.8565660000002573E-5</v>
          </cell>
          <cell r="IA495">
            <v>1.000000082740371E-11</v>
          </cell>
          <cell r="IB495">
            <v>2.7665149999994698E-5</v>
          </cell>
          <cell r="IC495">
            <v>-3.6089620000012701E-5</v>
          </cell>
          <cell r="ID495">
            <v>8.4244400000155206E-6</v>
          </cell>
          <cell r="IE495">
            <v>9.9998898051012475E-12</v>
          </cell>
          <cell r="IF495">
            <v>-2.1541010000000749E-5</v>
          </cell>
          <cell r="IG495">
            <v>7.7603300000089748E-6</v>
          </cell>
          <cell r="IH495">
            <v>1.3780680000005652E-5</v>
          </cell>
          <cell r="II495">
            <v>-9.9999869496159022E-12</v>
          </cell>
          <cell r="IJ495">
            <v>-6.3407950000010649E-5</v>
          </cell>
          <cell r="IK495">
            <v>6.3407949999996771E-5</v>
          </cell>
          <cell r="IL495">
            <v>7.9262669999996538E-5</v>
          </cell>
          <cell r="IM495">
            <v>-7.9262690000001662E-5</v>
          </cell>
          <cell r="IN495">
            <v>-1.000000082740371E-11</v>
          </cell>
          <cell r="IO495">
            <v>2.0074410000001097E-5</v>
          </cell>
          <cell r="IP495">
            <v>-2.7647659999990859E-5</v>
          </cell>
          <cell r="IQ495">
            <v>7.5732999999938988E-6</v>
          </cell>
          <cell r="IR495">
            <v>8.9999896424330927E-11</v>
          </cell>
          <cell r="IS495">
            <v>-1.2830999999990933E-7</v>
          </cell>
          <cell r="IT495">
            <v>1.2830999998603154E-7</v>
          </cell>
          <cell r="IU495">
            <v>2.000000165480742E-11</v>
          </cell>
          <cell r="IV495">
            <v>-2.0248829999999773E-5</v>
          </cell>
          <cell r="IW495">
            <v>2.0248850000001428E-5</v>
          </cell>
          <cell r="IX495">
            <v>1.000000082740371E-11</v>
          </cell>
          <cell r="IY495">
            <v>0</v>
          </cell>
          <cell r="IZ495">
            <v>1.000000082740371E-11</v>
          </cell>
          <cell r="JA495">
            <v>6.3156210000001739E-5</v>
          </cell>
          <cell r="JB495">
            <v>-6.3156179999995787E-5</v>
          </cell>
          <cell r="JC495">
            <v>0</v>
          </cell>
          <cell r="JD495">
            <v>0</v>
          </cell>
          <cell r="JE495">
            <v>0</v>
          </cell>
        </row>
        <row r="496"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  <cell r="BZ496">
            <v>0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0</v>
          </cell>
          <cell r="CH496">
            <v>0</v>
          </cell>
          <cell r="CI496">
            <v>0</v>
          </cell>
          <cell r="CJ496">
            <v>0</v>
          </cell>
          <cell r="CK496">
            <v>0</v>
          </cell>
          <cell r="CL496">
            <v>0</v>
          </cell>
          <cell r="CM496">
            <v>0</v>
          </cell>
          <cell r="CN496">
            <v>0</v>
          </cell>
          <cell r="CO496">
            <v>0</v>
          </cell>
          <cell r="CP496">
            <v>0</v>
          </cell>
          <cell r="CQ496">
            <v>0</v>
          </cell>
          <cell r="CR496">
            <v>0</v>
          </cell>
          <cell r="CS496">
            <v>0</v>
          </cell>
          <cell r="CT496">
            <v>0</v>
          </cell>
          <cell r="CU496">
            <v>0</v>
          </cell>
          <cell r="CV496">
            <v>0</v>
          </cell>
          <cell r="CW496">
            <v>0</v>
          </cell>
          <cell r="CX496">
            <v>0</v>
          </cell>
          <cell r="CY496">
            <v>0</v>
          </cell>
          <cell r="CZ496">
            <v>0</v>
          </cell>
          <cell r="DA496">
            <v>0</v>
          </cell>
          <cell r="DB496">
            <v>0</v>
          </cell>
          <cell r="DC496">
            <v>0</v>
          </cell>
          <cell r="DD496">
            <v>0</v>
          </cell>
          <cell r="DE496">
            <v>0</v>
          </cell>
          <cell r="DF496">
            <v>0</v>
          </cell>
          <cell r="DG496">
            <v>0</v>
          </cell>
          <cell r="DH496">
            <v>0</v>
          </cell>
          <cell r="DI496">
            <v>0</v>
          </cell>
          <cell r="DJ496">
            <v>0</v>
          </cell>
          <cell r="DK496">
            <v>0</v>
          </cell>
          <cell r="DL496">
            <v>0</v>
          </cell>
          <cell r="DM496">
            <v>0</v>
          </cell>
          <cell r="DN496">
            <v>0</v>
          </cell>
          <cell r="DO496">
            <v>0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0</v>
          </cell>
          <cell r="DW496">
            <v>0</v>
          </cell>
          <cell r="DX496">
            <v>0</v>
          </cell>
          <cell r="DY496">
            <v>0</v>
          </cell>
          <cell r="DZ496">
            <v>0</v>
          </cell>
          <cell r="EA496">
            <v>0</v>
          </cell>
          <cell r="EB496">
            <v>0</v>
          </cell>
          <cell r="EC496">
            <v>0</v>
          </cell>
          <cell r="ED496">
            <v>0</v>
          </cell>
          <cell r="EE496">
            <v>0</v>
          </cell>
          <cell r="EF496">
            <v>0</v>
          </cell>
          <cell r="EG496">
            <v>0</v>
          </cell>
          <cell r="EH496">
            <v>0</v>
          </cell>
          <cell r="EI496">
            <v>0</v>
          </cell>
          <cell r="EJ496">
            <v>0</v>
          </cell>
          <cell r="EK496">
            <v>0</v>
          </cell>
          <cell r="EL496">
            <v>0</v>
          </cell>
          <cell r="EM496">
            <v>0</v>
          </cell>
          <cell r="EN496">
            <v>0</v>
          </cell>
          <cell r="EO496">
            <v>0</v>
          </cell>
          <cell r="EP496">
            <v>0</v>
          </cell>
          <cell r="EQ496">
            <v>0</v>
          </cell>
          <cell r="ER496">
            <v>0</v>
          </cell>
          <cell r="ES496">
            <v>0</v>
          </cell>
          <cell r="ET496">
            <v>0</v>
          </cell>
          <cell r="EU496">
            <v>0</v>
          </cell>
          <cell r="EV496">
            <v>0</v>
          </cell>
          <cell r="EW496">
            <v>0</v>
          </cell>
          <cell r="EX496">
            <v>0</v>
          </cell>
          <cell r="EY496">
            <v>0</v>
          </cell>
          <cell r="EZ496">
            <v>0</v>
          </cell>
          <cell r="FA496">
            <v>0</v>
          </cell>
          <cell r="FB496">
            <v>0</v>
          </cell>
          <cell r="FC496">
            <v>0</v>
          </cell>
          <cell r="FD496">
            <v>0</v>
          </cell>
          <cell r="FE496">
            <v>0</v>
          </cell>
          <cell r="FF496">
            <v>0</v>
          </cell>
          <cell r="FG496">
            <v>0</v>
          </cell>
          <cell r="FH496">
            <v>0</v>
          </cell>
          <cell r="FI496">
            <v>0</v>
          </cell>
          <cell r="FJ496">
            <v>0</v>
          </cell>
          <cell r="FK496">
            <v>0</v>
          </cell>
          <cell r="FL496">
            <v>0</v>
          </cell>
          <cell r="FM496">
            <v>0</v>
          </cell>
          <cell r="FN496">
            <v>0</v>
          </cell>
          <cell r="FO496">
            <v>0</v>
          </cell>
          <cell r="FP496">
            <v>0</v>
          </cell>
          <cell r="FQ496">
            <v>0</v>
          </cell>
          <cell r="FR496">
            <v>0</v>
          </cell>
          <cell r="FS496">
            <v>0</v>
          </cell>
          <cell r="FT496">
            <v>0</v>
          </cell>
          <cell r="FU496">
            <v>0</v>
          </cell>
          <cell r="FV496">
            <v>0</v>
          </cell>
          <cell r="FW496">
            <v>0</v>
          </cell>
          <cell r="FX496">
            <v>0</v>
          </cell>
          <cell r="FY496">
            <v>0</v>
          </cell>
          <cell r="FZ496">
            <v>0</v>
          </cell>
          <cell r="GA496">
            <v>0</v>
          </cell>
          <cell r="GB496">
            <v>0</v>
          </cell>
          <cell r="GC496">
            <v>0</v>
          </cell>
          <cell r="GD496">
            <v>0</v>
          </cell>
          <cell r="GE496">
            <v>0</v>
          </cell>
          <cell r="GF496">
            <v>0</v>
          </cell>
          <cell r="GG496">
            <v>0</v>
          </cell>
          <cell r="GH496">
            <v>0</v>
          </cell>
          <cell r="GI496">
            <v>0</v>
          </cell>
          <cell r="GJ496">
            <v>0</v>
          </cell>
          <cell r="GK496">
            <v>0</v>
          </cell>
          <cell r="GL496">
            <v>0</v>
          </cell>
          <cell r="GM496">
            <v>0</v>
          </cell>
          <cell r="GN496">
            <v>0</v>
          </cell>
          <cell r="GO496">
            <v>0</v>
          </cell>
          <cell r="GP496">
            <v>0</v>
          </cell>
          <cell r="GQ496">
            <v>0</v>
          </cell>
          <cell r="GR496">
            <v>0</v>
          </cell>
          <cell r="GS496">
            <v>0</v>
          </cell>
          <cell r="GT496">
            <v>0</v>
          </cell>
          <cell r="GU496">
            <v>0</v>
          </cell>
          <cell r="GV496">
            <v>0</v>
          </cell>
          <cell r="GW496">
            <v>0</v>
          </cell>
          <cell r="GX496">
            <v>0</v>
          </cell>
          <cell r="GY496">
            <v>0</v>
          </cell>
          <cell r="GZ496">
            <v>0</v>
          </cell>
          <cell r="HA496">
            <v>0</v>
          </cell>
          <cell r="HB496">
            <v>0</v>
          </cell>
          <cell r="HC496">
            <v>0</v>
          </cell>
          <cell r="HD496">
            <v>0</v>
          </cell>
          <cell r="HE496">
            <v>0</v>
          </cell>
          <cell r="HF496">
            <v>0</v>
          </cell>
          <cell r="HG496">
            <v>0</v>
          </cell>
          <cell r="HH496">
            <v>0</v>
          </cell>
          <cell r="HI496">
            <v>0</v>
          </cell>
          <cell r="HJ496">
            <v>0</v>
          </cell>
          <cell r="HK496">
            <v>0</v>
          </cell>
          <cell r="HL496">
            <v>0</v>
          </cell>
          <cell r="HM496">
            <v>0</v>
          </cell>
          <cell r="HN496">
            <v>0</v>
          </cell>
          <cell r="HO496">
            <v>0</v>
          </cell>
          <cell r="HP496">
            <v>0</v>
          </cell>
          <cell r="HQ496">
            <v>0</v>
          </cell>
          <cell r="HR496">
            <v>0</v>
          </cell>
          <cell r="HS496">
            <v>0</v>
          </cell>
          <cell r="HT496">
            <v>0</v>
          </cell>
          <cell r="HU496">
            <v>0</v>
          </cell>
          <cell r="HV496">
            <v>0</v>
          </cell>
          <cell r="HW496">
            <v>0</v>
          </cell>
          <cell r="HX496">
            <v>0</v>
          </cell>
          <cell r="HY496">
            <v>0</v>
          </cell>
          <cell r="HZ496">
            <v>0</v>
          </cell>
          <cell r="IA496">
            <v>0</v>
          </cell>
          <cell r="IB496">
            <v>0</v>
          </cell>
          <cell r="IC496">
            <v>0</v>
          </cell>
          <cell r="ID496">
            <v>0</v>
          </cell>
          <cell r="IE496">
            <v>0</v>
          </cell>
          <cell r="IF496">
            <v>0</v>
          </cell>
          <cell r="IG496">
            <v>0</v>
          </cell>
          <cell r="IH496">
            <v>0</v>
          </cell>
          <cell r="II496">
            <v>0</v>
          </cell>
          <cell r="IJ496">
            <v>0</v>
          </cell>
          <cell r="IK496">
            <v>0</v>
          </cell>
          <cell r="IL496">
            <v>0</v>
          </cell>
          <cell r="IM496">
            <v>0</v>
          </cell>
          <cell r="IN496">
            <v>0</v>
          </cell>
          <cell r="IO496">
            <v>0</v>
          </cell>
          <cell r="IP496">
            <v>0</v>
          </cell>
          <cell r="IQ496">
            <v>0</v>
          </cell>
          <cell r="IR496">
            <v>0</v>
          </cell>
          <cell r="IS496">
            <v>0</v>
          </cell>
          <cell r="IT496">
            <v>0</v>
          </cell>
          <cell r="IU496">
            <v>0</v>
          </cell>
          <cell r="IV496">
            <v>0</v>
          </cell>
          <cell r="IW496">
            <v>0</v>
          </cell>
          <cell r="IX496">
            <v>0</v>
          </cell>
          <cell r="IY496">
            <v>0</v>
          </cell>
          <cell r="IZ496">
            <v>0</v>
          </cell>
          <cell r="JA496">
            <v>0</v>
          </cell>
          <cell r="JB496">
            <v>0</v>
          </cell>
          <cell r="JC496">
            <v>0</v>
          </cell>
          <cell r="JD496">
            <v>0</v>
          </cell>
          <cell r="JE496">
            <v>0</v>
          </cell>
        </row>
        <row r="497"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  <cell r="BZ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  <cell r="CG497">
            <v>0</v>
          </cell>
          <cell r="CH497">
            <v>0</v>
          </cell>
          <cell r="CI497">
            <v>0</v>
          </cell>
          <cell r="CJ497">
            <v>0</v>
          </cell>
          <cell r="CK497">
            <v>0</v>
          </cell>
          <cell r="CL497">
            <v>0</v>
          </cell>
          <cell r="CM497">
            <v>0</v>
          </cell>
          <cell r="CN497">
            <v>0</v>
          </cell>
          <cell r="CO497">
            <v>0</v>
          </cell>
          <cell r="CP497">
            <v>0</v>
          </cell>
          <cell r="CQ497">
            <v>0</v>
          </cell>
          <cell r="CR497">
            <v>0</v>
          </cell>
          <cell r="CS497">
            <v>0</v>
          </cell>
          <cell r="CT497">
            <v>0</v>
          </cell>
          <cell r="CU497">
            <v>0</v>
          </cell>
          <cell r="CV497">
            <v>0</v>
          </cell>
          <cell r="CW497">
            <v>0</v>
          </cell>
          <cell r="CX497">
            <v>0</v>
          </cell>
          <cell r="CY497">
            <v>0</v>
          </cell>
          <cell r="CZ497">
            <v>0</v>
          </cell>
          <cell r="DA497">
            <v>0</v>
          </cell>
          <cell r="DB497">
            <v>0</v>
          </cell>
          <cell r="DC497">
            <v>0</v>
          </cell>
          <cell r="DD497">
            <v>0</v>
          </cell>
          <cell r="DE497">
            <v>0</v>
          </cell>
          <cell r="DF497">
            <v>0</v>
          </cell>
          <cell r="DG497">
            <v>0</v>
          </cell>
          <cell r="DH497">
            <v>0</v>
          </cell>
          <cell r="DI497">
            <v>0</v>
          </cell>
          <cell r="DJ497">
            <v>0</v>
          </cell>
          <cell r="DK497">
            <v>0</v>
          </cell>
          <cell r="DL497">
            <v>0</v>
          </cell>
          <cell r="DM497">
            <v>0</v>
          </cell>
          <cell r="DN497">
            <v>0</v>
          </cell>
          <cell r="DO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0</v>
          </cell>
          <cell r="DW497">
            <v>0</v>
          </cell>
          <cell r="DX497">
            <v>0</v>
          </cell>
          <cell r="DY497">
            <v>0</v>
          </cell>
          <cell r="DZ497">
            <v>0</v>
          </cell>
          <cell r="EA497">
            <v>0</v>
          </cell>
          <cell r="EB497">
            <v>0</v>
          </cell>
          <cell r="EC497">
            <v>0</v>
          </cell>
          <cell r="ED497">
            <v>0</v>
          </cell>
          <cell r="EE497">
            <v>0</v>
          </cell>
          <cell r="EF497">
            <v>0</v>
          </cell>
          <cell r="EG497">
            <v>0</v>
          </cell>
          <cell r="EH497">
            <v>0</v>
          </cell>
          <cell r="EI497">
            <v>0</v>
          </cell>
          <cell r="EJ497">
            <v>0</v>
          </cell>
          <cell r="EK497">
            <v>0</v>
          </cell>
          <cell r="EL497">
            <v>0</v>
          </cell>
          <cell r="EM497">
            <v>0</v>
          </cell>
          <cell r="EN497">
            <v>0</v>
          </cell>
          <cell r="EO497">
            <v>0</v>
          </cell>
          <cell r="EP497">
            <v>0</v>
          </cell>
          <cell r="EQ497">
            <v>0</v>
          </cell>
          <cell r="ER497">
            <v>0</v>
          </cell>
          <cell r="ES497">
            <v>0</v>
          </cell>
          <cell r="ET497">
            <v>0</v>
          </cell>
          <cell r="EU497">
            <v>0</v>
          </cell>
          <cell r="EV497">
            <v>0</v>
          </cell>
          <cell r="EW497">
            <v>0</v>
          </cell>
          <cell r="EX497">
            <v>0</v>
          </cell>
          <cell r="EY497">
            <v>0</v>
          </cell>
          <cell r="EZ497">
            <v>0</v>
          </cell>
          <cell r="FA497">
            <v>0</v>
          </cell>
          <cell r="FB497">
            <v>0</v>
          </cell>
          <cell r="FC497">
            <v>0</v>
          </cell>
          <cell r="FD497">
            <v>0</v>
          </cell>
          <cell r="FE497">
            <v>0</v>
          </cell>
          <cell r="FF497">
            <v>0</v>
          </cell>
          <cell r="FG497">
            <v>0</v>
          </cell>
          <cell r="FH497">
            <v>0</v>
          </cell>
          <cell r="FI497">
            <v>0</v>
          </cell>
          <cell r="FJ497">
            <v>0</v>
          </cell>
          <cell r="FK497">
            <v>0</v>
          </cell>
          <cell r="FL497">
            <v>0</v>
          </cell>
          <cell r="FM497">
            <v>0</v>
          </cell>
          <cell r="FN497">
            <v>0</v>
          </cell>
          <cell r="FO497">
            <v>0</v>
          </cell>
          <cell r="FP497">
            <v>0</v>
          </cell>
          <cell r="FQ497">
            <v>0</v>
          </cell>
          <cell r="FR497">
            <v>0</v>
          </cell>
          <cell r="FS497">
            <v>0</v>
          </cell>
          <cell r="FT497">
            <v>0</v>
          </cell>
          <cell r="FU497">
            <v>0</v>
          </cell>
          <cell r="FV497">
            <v>0</v>
          </cell>
          <cell r="FW497">
            <v>0</v>
          </cell>
          <cell r="FX497">
            <v>0</v>
          </cell>
          <cell r="FY497">
            <v>0</v>
          </cell>
          <cell r="FZ497">
            <v>0</v>
          </cell>
          <cell r="GA497">
            <v>0</v>
          </cell>
          <cell r="GB497">
            <v>0</v>
          </cell>
          <cell r="GC497">
            <v>0</v>
          </cell>
          <cell r="GD497">
            <v>0</v>
          </cell>
          <cell r="GE497">
            <v>0</v>
          </cell>
          <cell r="GF497">
            <v>0</v>
          </cell>
          <cell r="GG497">
            <v>0</v>
          </cell>
          <cell r="GH497">
            <v>0</v>
          </cell>
          <cell r="GI497">
            <v>0</v>
          </cell>
          <cell r="GJ497">
            <v>0</v>
          </cell>
          <cell r="GK497">
            <v>0</v>
          </cell>
          <cell r="GL497">
            <v>0</v>
          </cell>
          <cell r="GM497">
            <v>0</v>
          </cell>
          <cell r="GN497">
            <v>0</v>
          </cell>
          <cell r="GO497">
            <v>0</v>
          </cell>
          <cell r="GP497">
            <v>0</v>
          </cell>
          <cell r="GQ497">
            <v>0</v>
          </cell>
          <cell r="GR497">
            <v>0</v>
          </cell>
          <cell r="GS497">
            <v>0</v>
          </cell>
          <cell r="GT497">
            <v>0</v>
          </cell>
          <cell r="GU497">
            <v>0</v>
          </cell>
          <cell r="GV497">
            <v>0</v>
          </cell>
          <cell r="GW497">
            <v>0</v>
          </cell>
          <cell r="GX497">
            <v>0</v>
          </cell>
          <cell r="GY497">
            <v>0</v>
          </cell>
          <cell r="GZ497">
            <v>0</v>
          </cell>
          <cell r="HA497">
            <v>0</v>
          </cell>
          <cell r="HB497">
            <v>0</v>
          </cell>
          <cell r="HC497">
            <v>0</v>
          </cell>
          <cell r="HD497">
            <v>0</v>
          </cell>
          <cell r="HE497">
            <v>0</v>
          </cell>
          <cell r="HF497">
            <v>0</v>
          </cell>
          <cell r="HG497">
            <v>0</v>
          </cell>
          <cell r="HH497">
            <v>0</v>
          </cell>
          <cell r="HI497">
            <v>0</v>
          </cell>
          <cell r="HJ497">
            <v>0</v>
          </cell>
          <cell r="HK497">
            <v>0</v>
          </cell>
          <cell r="HL497">
            <v>0</v>
          </cell>
          <cell r="HM497">
            <v>0</v>
          </cell>
          <cell r="HN497">
            <v>0</v>
          </cell>
          <cell r="HO497">
            <v>0</v>
          </cell>
          <cell r="HP497">
            <v>0</v>
          </cell>
          <cell r="HQ497">
            <v>0</v>
          </cell>
          <cell r="HR497">
            <v>0</v>
          </cell>
          <cell r="HS497">
            <v>0</v>
          </cell>
          <cell r="HT497">
            <v>0</v>
          </cell>
          <cell r="HU497">
            <v>0</v>
          </cell>
          <cell r="HV497">
            <v>0</v>
          </cell>
          <cell r="HW497">
            <v>0</v>
          </cell>
          <cell r="HX497">
            <v>0</v>
          </cell>
          <cell r="HY497">
            <v>0</v>
          </cell>
          <cell r="HZ497">
            <v>0</v>
          </cell>
          <cell r="IA497">
            <v>0</v>
          </cell>
          <cell r="IB497">
            <v>0</v>
          </cell>
          <cell r="IC497">
            <v>0</v>
          </cell>
          <cell r="ID497">
            <v>0</v>
          </cell>
          <cell r="IE497">
            <v>0</v>
          </cell>
          <cell r="IF497">
            <v>0</v>
          </cell>
          <cell r="IG497">
            <v>0</v>
          </cell>
          <cell r="IH497">
            <v>0</v>
          </cell>
          <cell r="II497">
            <v>0</v>
          </cell>
          <cell r="IJ497">
            <v>0</v>
          </cell>
          <cell r="IK497">
            <v>0</v>
          </cell>
          <cell r="IL497">
            <v>0</v>
          </cell>
          <cell r="IM497">
            <v>0</v>
          </cell>
          <cell r="IN497">
            <v>0</v>
          </cell>
          <cell r="IO497">
            <v>0</v>
          </cell>
          <cell r="IP497">
            <v>0</v>
          </cell>
          <cell r="IQ497">
            <v>0</v>
          </cell>
          <cell r="IR497">
            <v>0</v>
          </cell>
          <cell r="IS497">
            <v>0</v>
          </cell>
          <cell r="IT497">
            <v>0</v>
          </cell>
          <cell r="IU497">
            <v>0</v>
          </cell>
          <cell r="IV497">
            <v>0</v>
          </cell>
          <cell r="IW497">
            <v>0</v>
          </cell>
          <cell r="IX497">
            <v>0</v>
          </cell>
          <cell r="IY497">
            <v>0</v>
          </cell>
          <cell r="IZ497">
            <v>0</v>
          </cell>
          <cell r="JA497">
            <v>0</v>
          </cell>
          <cell r="JB497">
            <v>0</v>
          </cell>
          <cell r="JC497">
            <v>0</v>
          </cell>
          <cell r="JD497">
            <v>0</v>
          </cell>
          <cell r="JE497">
            <v>0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-3.7270203800000012E-3</v>
          </cell>
          <cell r="J499">
            <v>3.7270203800000012E-3</v>
          </cell>
          <cell r="K499">
            <v>-3.7270203800000012E-3</v>
          </cell>
          <cell r="L499">
            <v>0</v>
          </cell>
          <cell r="M499">
            <v>0</v>
          </cell>
          <cell r="N499">
            <v>-1.1181061150000005E-2</v>
          </cell>
          <cell r="O499">
            <v>0</v>
          </cell>
          <cell r="P499">
            <v>0</v>
          </cell>
          <cell r="Q499">
            <v>0</v>
          </cell>
          <cell r="R499">
            <v>-7.1096230099989555E-3</v>
          </cell>
          <cell r="S499">
            <v>0</v>
          </cell>
          <cell r="T499">
            <v>0</v>
          </cell>
          <cell r="U499">
            <v>0</v>
          </cell>
          <cell r="V499">
            <v>-3.8082750699999779E-3</v>
          </cell>
          <cell r="W499">
            <v>0</v>
          </cell>
          <cell r="X499">
            <v>3.8082750699999987E-3</v>
          </cell>
          <cell r="Y499">
            <v>0</v>
          </cell>
          <cell r="Z499">
            <v>-9.6851669999997725E-4</v>
          </cell>
          <cell r="AA499">
            <v>-2.3328312399999995E-3</v>
          </cell>
          <cell r="AB499">
            <v>0</v>
          </cell>
          <cell r="AC499">
            <v>-3.8082750700000056E-3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  <cell r="BZ499">
            <v>0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  <cell r="CL499">
            <v>0</v>
          </cell>
          <cell r="CM499">
            <v>0</v>
          </cell>
          <cell r="CN499">
            <v>0</v>
          </cell>
          <cell r="CO499">
            <v>0</v>
          </cell>
          <cell r="CP499">
            <v>0</v>
          </cell>
          <cell r="CQ499">
            <v>0</v>
          </cell>
          <cell r="CR499">
            <v>0</v>
          </cell>
          <cell r="CS499">
            <v>0</v>
          </cell>
          <cell r="CT499">
            <v>0</v>
          </cell>
          <cell r="CU499">
            <v>0</v>
          </cell>
          <cell r="CV499">
            <v>0</v>
          </cell>
          <cell r="CW499">
            <v>0</v>
          </cell>
          <cell r="CX499">
            <v>0</v>
          </cell>
          <cell r="CY499">
            <v>0</v>
          </cell>
          <cell r="CZ499">
            <v>0</v>
          </cell>
          <cell r="DA499">
            <v>0</v>
          </cell>
          <cell r="DB499">
            <v>0</v>
          </cell>
          <cell r="DC499">
            <v>0</v>
          </cell>
          <cell r="DD499">
            <v>0</v>
          </cell>
          <cell r="DE499">
            <v>0</v>
          </cell>
          <cell r="DF499">
            <v>0</v>
          </cell>
          <cell r="DG499">
            <v>0</v>
          </cell>
          <cell r="DH499">
            <v>0</v>
          </cell>
          <cell r="DI499">
            <v>0</v>
          </cell>
          <cell r="DJ499">
            <v>0</v>
          </cell>
          <cell r="DK499">
            <v>0</v>
          </cell>
          <cell r="DL499">
            <v>0</v>
          </cell>
          <cell r="DM499">
            <v>0</v>
          </cell>
          <cell r="DN499">
            <v>0</v>
          </cell>
          <cell r="DO499">
            <v>0</v>
          </cell>
          <cell r="DP499">
            <v>0</v>
          </cell>
          <cell r="DQ499">
            <v>0</v>
          </cell>
          <cell r="DR499">
            <v>0</v>
          </cell>
          <cell r="DS499">
            <v>0</v>
          </cell>
          <cell r="DT499">
            <v>0</v>
          </cell>
          <cell r="DU499">
            <v>0</v>
          </cell>
          <cell r="DV499">
            <v>0</v>
          </cell>
          <cell r="DW499">
            <v>0</v>
          </cell>
          <cell r="DX499">
            <v>0</v>
          </cell>
          <cell r="DY499">
            <v>0</v>
          </cell>
          <cell r="DZ499">
            <v>0</v>
          </cell>
          <cell r="EA499">
            <v>0</v>
          </cell>
          <cell r="EB499">
            <v>0</v>
          </cell>
          <cell r="EC499">
            <v>0</v>
          </cell>
          <cell r="ED499">
            <v>0</v>
          </cell>
          <cell r="EE499">
            <v>0</v>
          </cell>
          <cell r="EF499">
            <v>0</v>
          </cell>
          <cell r="EG499">
            <v>0</v>
          </cell>
          <cell r="EH499">
            <v>0</v>
          </cell>
          <cell r="EI499">
            <v>0</v>
          </cell>
          <cell r="EJ499">
            <v>0</v>
          </cell>
          <cell r="EK499">
            <v>0</v>
          </cell>
          <cell r="EL499">
            <v>0</v>
          </cell>
          <cell r="EM499">
            <v>0</v>
          </cell>
          <cell r="EN499">
            <v>0</v>
          </cell>
          <cell r="EO499">
            <v>0</v>
          </cell>
          <cell r="EP499">
            <v>0</v>
          </cell>
          <cell r="EQ499">
            <v>0</v>
          </cell>
          <cell r="ER499">
            <v>0</v>
          </cell>
          <cell r="ES499">
            <v>0</v>
          </cell>
          <cell r="ET499">
            <v>0</v>
          </cell>
          <cell r="EU499">
            <v>0</v>
          </cell>
          <cell r="EV499">
            <v>0</v>
          </cell>
          <cell r="EW499">
            <v>0</v>
          </cell>
          <cell r="EX499">
            <v>0</v>
          </cell>
          <cell r="EY499">
            <v>0</v>
          </cell>
          <cell r="EZ499">
            <v>0</v>
          </cell>
          <cell r="FA499">
            <v>0</v>
          </cell>
          <cell r="FB499">
            <v>0</v>
          </cell>
          <cell r="FC499">
            <v>0</v>
          </cell>
          <cell r="FD499">
            <v>0</v>
          </cell>
          <cell r="FE499">
            <v>0</v>
          </cell>
          <cell r="FF499">
            <v>0</v>
          </cell>
          <cell r="FG499">
            <v>0</v>
          </cell>
          <cell r="FH499">
            <v>0</v>
          </cell>
          <cell r="FI499">
            <v>0</v>
          </cell>
          <cell r="FJ499">
            <v>0</v>
          </cell>
          <cell r="FK499">
            <v>0</v>
          </cell>
          <cell r="FL499">
            <v>0</v>
          </cell>
          <cell r="FM499">
            <v>0</v>
          </cell>
          <cell r="FN499">
            <v>0</v>
          </cell>
          <cell r="FO499">
            <v>0</v>
          </cell>
          <cell r="FP499">
            <v>0</v>
          </cell>
          <cell r="FQ499">
            <v>0</v>
          </cell>
          <cell r="FR499">
            <v>0</v>
          </cell>
          <cell r="FS499">
            <v>0</v>
          </cell>
          <cell r="FT499">
            <v>0</v>
          </cell>
          <cell r="FU499">
            <v>0</v>
          </cell>
          <cell r="FV499">
            <v>0</v>
          </cell>
          <cell r="FW499">
            <v>0</v>
          </cell>
          <cell r="FX499">
            <v>0</v>
          </cell>
          <cell r="FY499">
            <v>0</v>
          </cell>
          <cell r="FZ499">
            <v>0</v>
          </cell>
          <cell r="GA499">
            <v>0</v>
          </cell>
          <cell r="GB499">
            <v>0</v>
          </cell>
          <cell r="GC499">
            <v>0</v>
          </cell>
          <cell r="GD499">
            <v>0</v>
          </cell>
          <cell r="GE499">
            <v>0</v>
          </cell>
          <cell r="GF499">
            <v>0</v>
          </cell>
          <cell r="GG499">
            <v>0</v>
          </cell>
          <cell r="GH499">
            <v>0</v>
          </cell>
          <cell r="GI499">
            <v>0</v>
          </cell>
          <cell r="GJ499">
            <v>0</v>
          </cell>
          <cell r="GK499">
            <v>0</v>
          </cell>
          <cell r="GL499">
            <v>0</v>
          </cell>
          <cell r="GM499">
            <v>0</v>
          </cell>
          <cell r="GN499">
            <v>0</v>
          </cell>
          <cell r="GO499">
            <v>0</v>
          </cell>
          <cell r="GP499">
            <v>0</v>
          </cell>
          <cell r="GQ499">
            <v>0</v>
          </cell>
          <cell r="GR499">
            <v>0</v>
          </cell>
          <cell r="GS499">
            <v>0</v>
          </cell>
          <cell r="GT499">
            <v>0</v>
          </cell>
          <cell r="GU499">
            <v>0</v>
          </cell>
          <cell r="GV499">
            <v>0</v>
          </cell>
          <cell r="GW499">
            <v>0</v>
          </cell>
          <cell r="GX499">
            <v>0</v>
          </cell>
          <cell r="GY499">
            <v>0</v>
          </cell>
          <cell r="GZ499">
            <v>0</v>
          </cell>
          <cell r="HA499">
            <v>0</v>
          </cell>
          <cell r="HB499">
            <v>0</v>
          </cell>
          <cell r="HC499">
            <v>0</v>
          </cell>
          <cell r="HD499">
            <v>0</v>
          </cell>
          <cell r="HE499">
            <v>0</v>
          </cell>
          <cell r="HF499">
            <v>0</v>
          </cell>
          <cell r="HG499">
            <v>0</v>
          </cell>
          <cell r="HH499">
            <v>0</v>
          </cell>
          <cell r="HI499">
            <v>0</v>
          </cell>
          <cell r="HJ499">
            <v>0</v>
          </cell>
          <cell r="HK499">
            <v>0</v>
          </cell>
          <cell r="HL499">
            <v>0</v>
          </cell>
          <cell r="HM499">
            <v>0</v>
          </cell>
          <cell r="HN499">
            <v>0</v>
          </cell>
          <cell r="HO499">
            <v>0</v>
          </cell>
          <cell r="HP499">
            <v>0</v>
          </cell>
          <cell r="HQ499">
            <v>0</v>
          </cell>
          <cell r="HR499">
            <v>0</v>
          </cell>
          <cell r="HS499">
            <v>0</v>
          </cell>
          <cell r="HT499">
            <v>0</v>
          </cell>
          <cell r="HU499">
            <v>0</v>
          </cell>
          <cell r="HV499">
            <v>0</v>
          </cell>
          <cell r="HW499">
            <v>0</v>
          </cell>
          <cell r="HX499">
            <v>0</v>
          </cell>
          <cell r="HY499">
            <v>0</v>
          </cell>
          <cell r="HZ499">
            <v>0</v>
          </cell>
          <cell r="IA499">
            <v>0</v>
          </cell>
          <cell r="IB499">
            <v>0</v>
          </cell>
          <cell r="IC499">
            <v>0</v>
          </cell>
          <cell r="ID499">
            <v>0</v>
          </cell>
          <cell r="IE499">
            <v>0</v>
          </cell>
          <cell r="IF499">
            <v>0</v>
          </cell>
          <cell r="IG499">
            <v>0</v>
          </cell>
          <cell r="IH499">
            <v>0</v>
          </cell>
          <cell r="II499">
            <v>0</v>
          </cell>
          <cell r="IJ499">
            <v>0</v>
          </cell>
          <cell r="IK499">
            <v>0</v>
          </cell>
          <cell r="IL499">
            <v>0</v>
          </cell>
          <cell r="IM499">
            <v>0</v>
          </cell>
          <cell r="IN499">
            <v>0</v>
          </cell>
          <cell r="IO499">
            <v>0</v>
          </cell>
          <cell r="IP499">
            <v>0</v>
          </cell>
          <cell r="IQ499">
            <v>0</v>
          </cell>
          <cell r="IR499">
            <v>0</v>
          </cell>
          <cell r="IS499">
            <v>0</v>
          </cell>
          <cell r="IT499">
            <v>0</v>
          </cell>
          <cell r="IU499">
            <v>0</v>
          </cell>
          <cell r="IV499">
            <v>0</v>
          </cell>
          <cell r="IW499">
            <v>0</v>
          </cell>
          <cell r="IX499">
            <v>0</v>
          </cell>
          <cell r="IY499">
            <v>0</v>
          </cell>
          <cell r="IZ499">
            <v>0</v>
          </cell>
          <cell r="JA499">
            <v>0</v>
          </cell>
          <cell r="JB499">
            <v>0</v>
          </cell>
          <cell r="JC499">
            <v>0</v>
          </cell>
          <cell r="JD499">
            <v>0</v>
          </cell>
          <cell r="JE499">
            <v>0</v>
          </cell>
        </row>
        <row r="500">
          <cell r="F500">
            <v>0</v>
          </cell>
          <cell r="G500">
            <v>0</v>
          </cell>
          <cell r="H500">
            <v>-3.7270203800000012E-3</v>
          </cell>
          <cell r="I500">
            <v>-3.7270203800000012E-3</v>
          </cell>
          <cell r="J500">
            <v>0</v>
          </cell>
          <cell r="K500">
            <v>-3.7270203800000012E-3</v>
          </cell>
          <cell r="L500">
            <v>0</v>
          </cell>
          <cell r="M500">
            <v>0</v>
          </cell>
          <cell r="N500">
            <v>-7.4540407700000033E-3</v>
          </cell>
          <cell r="O500">
            <v>3.7270203800000012E-3</v>
          </cell>
          <cell r="P500">
            <v>0</v>
          </cell>
          <cell r="Q500">
            <v>0</v>
          </cell>
          <cell r="R500">
            <v>3.6907859700003876E-3</v>
          </cell>
          <cell r="S500">
            <v>0</v>
          </cell>
          <cell r="T500">
            <v>0</v>
          </cell>
          <cell r="U500">
            <v>0</v>
          </cell>
          <cell r="V500">
            <v>-1.1748910999997975E-4</v>
          </cell>
          <cell r="W500">
            <v>0</v>
          </cell>
          <cell r="X500">
            <v>3.8082750700000004E-3</v>
          </cell>
          <cell r="Y500">
            <v>0</v>
          </cell>
          <cell r="Z500">
            <v>-3.8082750600000326E-3</v>
          </cell>
          <cell r="AA500">
            <v>0</v>
          </cell>
          <cell r="AB500">
            <v>0</v>
          </cell>
          <cell r="AC500">
            <v>3.8082750699999987E-3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  <cell r="BZ500">
            <v>0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4.2419042999999879E-3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  <cell r="CL500">
            <v>0</v>
          </cell>
          <cell r="CM500">
            <v>4.2419042999999948E-3</v>
          </cell>
          <cell r="CN500">
            <v>0</v>
          </cell>
          <cell r="CO500">
            <v>0</v>
          </cell>
          <cell r="CP500">
            <v>0</v>
          </cell>
          <cell r="CQ500">
            <v>0</v>
          </cell>
          <cell r="CR500">
            <v>0</v>
          </cell>
          <cell r="CS500">
            <v>0</v>
          </cell>
          <cell r="CT500">
            <v>0</v>
          </cell>
          <cell r="CU500">
            <v>0</v>
          </cell>
          <cell r="CV500">
            <v>0</v>
          </cell>
          <cell r="CW500">
            <v>0</v>
          </cell>
          <cell r="CX500">
            <v>0</v>
          </cell>
          <cell r="CY500">
            <v>0</v>
          </cell>
          <cell r="CZ500">
            <v>0</v>
          </cell>
          <cell r="DA500">
            <v>0</v>
          </cell>
          <cell r="DB500">
            <v>0</v>
          </cell>
          <cell r="DC500">
            <v>0</v>
          </cell>
          <cell r="DD500">
            <v>0</v>
          </cell>
          <cell r="DE500">
            <v>0</v>
          </cell>
          <cell r="DF500">
            <v>0</v>
          </cell>
          <cell r="DG500">
            <v>0</v>
          </cell>
          <cell r="DH500">
            <v>0</v>
          </cell>
          <cell r="DI500">
            <v>0</v>
          </cell>
          <cell r="DJ500">
            <v>0</v>
          </cell>
          <cell r="DK500">
            <v>0</v>
          </cell>
          <cell r="DL500">
            <v>0</v>
          </cell>
          <cell r="DM500">
            <v>0</v>
          </cell>
          <cell r="DN500">
            <v>0</v>
          </cell>
          <cell r="DO500">
            <v>0</v>
          </cell>
          <cell r="DP500">
            <v>0</v>
          </cell>
          <cell r="DQ500">
            <v>0</v>
          </cell>
          <cell r="DR500">
            <v>-4.5254342600000164E-3</v>
          </cell>
          <cell r="DS500">
            <v>0</v>
          </cell>
          <cell r="DT500">
            <v>0</v>
          </cell>
          <cell r="DU500">
            <v>0</v>
          </cell>
          <cell r="DV500">
            <v>0</v>
          </cell>
          <cell r="DW500">
            <v>0</v>
          </cell>
          <cell r="DX500">
            <v>0</v>
          </cell>
          <cell r="DY500">
            <v>-4.5254342600000025E-3</v>
          </cell>
          <cell r="DZ500">
            <v>0</v>
          </cell>
          <cell r="EA500">
            <v>0</v>
          </cell>
          <cell r="EB500">
            <v>0</v>
          </cell>
          <cell r="EC500">
            <v>0</v>
          </cell>
          <cell r="ED500">
            <v>0</v>
          </cell>
          <cell r="EE500">
            <v>0</v>
          </cell>
          <cell r="EF500">
            <v>0</v>
          </cell>
          <cell r="EG500">
            <v>0</v>
          </cell>
          <cell r="EH500">
            <v>0</v>
          </cell>
          <cell r="EI500">
            <v>0</v>
          </cell>
          <cell r="EJ500">
            <v>0</v>
          </cell>
          <cell r="EK500">
            <v>0</v>
          </cell>
          <cell r="EL500">
            <v>0</v>
          </cell>
          <cell r="EM500">
            <v>0</v>
          </cell>
          <cell r="EN500">
            <v>0</v>
          </cell>
          <cell r="EO500">
            <v>0</v>
          </cell>
          <cell r="EP500">
            <v>0</v>
          </cell>
          <cell r="EQ500">
            <v>0</v>
          </cell>
          <cell r="ER500">
            <v>0</v>
          </cell>
          <cell r="ES500">
            <v>0</v>
          </cell>
          <cell r="ET500">
            <v>0</v>
          </cell>
          <cell r="EU500">
            <v>0</v>
          </cell>
          <cell r="EV500">
            <v>0</v>
          </cell>
          <cell r="EW500">
            <v>0</v>
          </cell>
          <cell r="EX500">
            <v>0</v>
          </cell>
          <cell r="EY500">
            <v>0</v>
          </cell>
          <cell r="EZ500">
            <v>0</v>
          </cell>
          <cell r="FA500">
            <v>0</v>
          </cell>
          <cell r="FB500">
            <v>0</v>
          </cell>
          <cell r="FC500">
            <v>0</v>
          </cell>
          <cell r="FD500">
            <v>0</v>
          </cell>
          <cell r="FE500">
            <v>0</v>
          </cell>
          <cell r="FF500">
            <v>0</v>
          </cell>
          <cell r="FG500">
            <v>0</v>
          </cell>
          <cell r="FH500">
            <v>0</v>
          </cell>
          <cell r="FI500">
            <v>0</v>
          </cell>
          <cell r="FJ500">
            <v>0</v>
          </cell>
          <cell r="FK500">
            <v>0</v>
          </cell>
          <cell r="FL500">
            <v>0</v>
          </cell>
          <cell r="FM500">
            <v>0</v>
          </cell>
          <cell r="FN500">
            <v>0</v>
          </cell>
          <cell r="FO500">
            <v>0</v>
          </cell>
          <cell r="FP500">
            <v>0</v>
          </cell>
          <cell r="FQ500">
            <v>0</v>
          </cell>
          <cell r="FR500">
            <v>0</v>
          </cell>
          <cell r="FS500">
            <v>0</v>
          </cell>
          <cell r="FT500">
            <v>0</v>
          </cell>
          <cell r="FU500">
            <v>0</v>
          </cell>
          <cell r="FV500">
            <v>0</v>
          </cell>
          <cell r="FW500">
            <v>0</v>
          </cell>
          <cell r="FX500">
            <v>0</v>
          </cell>
          <cell r="FY500">
            <v>0</v>
          </cell>
          <cell r="FZ500">
            <v>0</v>
          </cell>
          <cell r="GA500">
            <v>0</v>
          </cell>
          <cell r="GB500">
            <v>0</v>
          </cell>
          <cell r="GC500">
            <v>0</v>
          </cell>
          <cell r="GD500">
            <v>0</v>
          </cell>
          <cell r="GE500">
            <v>0</v>
          </cell>
          <cell r="GF500">
            <v>0</v>
          </cell>
          <cell r="GG500">
            <v>0</v>
          </cell>
          <cell r="GH500">
            <v>0</v>
          </cell>
          <cell r="GI500">
            <v>0</v>
          </cell>
          <cell r="GJ500">
            <v>0</v>
          </cell>
          <cell r="GK500">
            <v>0</v>
          </cell>
          <cell r="GL500">
            <v>0</v>
          </cell>
          <cell r="GM500">
            <v>0</v>
          </cell>
          <cell r="GN500">
            <v>0</v>
          </cell>
          <cell r="GO500">
            <v>0</v>
          </cell>
          <cell r="GP500">
            <v>0</v>
          </cell>
          <cell r="GQ500">
            <v>0</v>
          </cell>
          <cell r="GR500">
            <v>0</v>
          </cell>
          <cell r="GS500">
            <v>0</v>
          </cell>
          <cell r="GT500">
            <v>0</v>
          </cell>
          <cell r="GU500">
            <v>0</v>
          </cell>
          <cell r="GV500">
            <v>0</v>
          </cell>
          <cell r="GW500">
            <v>0</v>
          </cell>
          <cell r="GX500">
            <v>0</v>
          </cell>
          <cell r="GY500">
            <v>0</v>
          </cell>
          <cell r="GZ500">
            <v>0</v>
          </cell>
          <cell r="HA500">
            <v>0</v>
          </cell>
          <cell r="HB500">
            <v>0</v>
          </cell>
          <cell r="HC500">
            <v>0</v>
          </cell>
          <cell r="HD500">
            <v>0</v>
          </cell>
          <cell r="HE500">
            <v>0</v>
          </cell>
          <cell r="HF500">
            <v>0</v>
          </cell>
          <cell r="HG500">
            <v>0</v>
          </cell>
          <cell r="HH500">
            <v>0</v>
          </cell>
          <cell r="HI500">
            <v>0</v>
          </cell>
          <cell r="HJ500">
            <v>0</v>
          </cell>
          <cell r="HK500">
            <v>0</v>
          </cell>
          <cell r="HL500">
            <v>0</v>
          </cell>
          <cell r="HM500">
            <v>0</v>
          </cell>
          <cell r="HN500">
            <v>0</v>
          </cell>
          <cell r="HO500">
            <v>0</v>
          </cell>
          <cell r="HP500">
            <v>0</v>
          </cell>
          <cell r="HQ500">
            <v>0</v>
          </cell>
          <cell r="HR500">
            <v>0</v>
          </cell>
          <cell r="HS500">
            <v>0</v>
          </cell>
          <cell r="HT500">
            <v>0</v>
          </cell>
          <cell r="HU500">
            <v>0</v>
          </cell>
          <cell r="HV500">
            <v>0</v>
          </cell>
          <cell r="HW500">
            <v>0</v>
          </cell>
          <cell r="HX500">
            <v>0</v>
          </cell>
          <cell r="HY500">
            <v>0</v>
          </cell>
          <cell r="HZ500">
            <v>0</v>
          </cell>
          <cell r="IA500">
            <v>0</v>
          </cell>
          <cell r="IB500">
            <v>0</v>
          </cell>
          <cell r="IC500">
            <v>0</v>
          </cell>
          <cell r="ID500">
            <v>0</v>
          </cell>
          <cell r="IE500">
            <v>0</v>
          </cell>
          <cell r="IF500">
            <v>0</v>
          </cell>
          <cell r="IG500">
            <v>0</v>
          </cell>
          <cell r="IH500">
            <v>0</v>
          </cell>
          <cell r="II500">
            <v>0</v>
          </cell>
          <cell r="IJ500">
            <v>0</v>
          </cell>
          <cell r="IK500">
            <v>0</v>
          </cell>
          <cell r="IL500">
            <v>0</v>
          </cell>
          <cell r="IM500">
            <v>0</v>
          </cell>
          <cell r="IN500">
            <v>0</v>
          </cell>
          <cell r="IO500">
            <v>0</v>
          </cell>
          <cell r="IP500">
            <v>0</v>
          </cell>
          <cell r="IQ500">
            <v>0</v>
          </cell>
          <cell r="IR500">
            <v>0</v>
          </cell>
          <cell r="IS500">
            <v>0</v>
          </cell>
          <cell r="IT500">
            <v>0</v>
          </cell>
          <cell r="IU500">
            <v>0</v>
          </cell>
          <cell r="IV500">
            <v>0</v>
          </cell>
          <cell r="IW500">
            <v>0</v>
          </cell>
          <cell r="IX500">
            <v>0</v>
          </cell>
          <cell r="IY500">
            <v>0</v>
          </cell>
          <cell r="IZ500">
            <v>0</v>
          </cell>
          <cell r="JA500">
            <v>0</v>
          </cell>
          <cell r="JB500">
            <v>0</v>
          </cell>
          <cell r="JC500">
            <v>0</v>
          </cell>
          <cell r="JD500">
            <v>0</v>
          </cell>
          <cell r="JE500">
            <v>0</v>
          </cell>
        </row>
        <row r="501">
          <cell r="F501">
            <v>0</v>
          </cell>
          <cell r="G501">
            <v>0</v>
          </cell>
          <cell r="H501">
            <v>-3.7270203800000012E-3</v>
          </cell>
          <cell r="I501">
            <v>-3.7270203800000012E-3</v>
          </cell>
          <cell r="J501">
            <v>1.221150749999983E-3</v>
          </cell>
          <cell r="K501">
            <v>-3.7270203800000012E-3</v>
          </cell>
          <cell r="L501">
            <v>0</v>
          </cell>
          <cell r="M501">
            <v>0</v>
          </cell>
          <cell r="N501">
            <v>-7.4540407700000033E-3</v>
          </cell>
          <cell r="O501">
            <v>3.7270203900000021E-3</v>
          </cell>
          <cell r="P501">
            <v>0</v>
          </cell>
          <cell r="Q501">
            <v>0</v>
          </cell>
          <cell r="R501">
            <v>3.8082750800003673E-3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3.8082750700000004E-3</v>
          </cell>
          <cell r="Y501">
            <v>0</v>
          </cell>
          <cell r="Z501">
            <v>-3.8082750600000326E-3</v>
          </cell>
          <cell r="AA501">
            <v>0</v>
          </cell>
          <cell r="AB501">
            <v>0</v>
          </cell>
          <cell r="AC501">
            <v>3.8082750699999987E-3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  <cell r="BZ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4.2419042999999879E-3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  <cell r="CL501">
            <v>0</v>
          </cell>
          <cell r="CM501">
            <v>4.2419042999999948E-3</v>
          </cell>
          <cell r="CN501">
            <v>0</v>
          </cell>
          <cell r="CO501">
            <v>0</v>
          </cell>
          <cell r="CP501">
            <v>0</v>
          </cell>
          <cell r="CQ501">
            <v>0</v>
          </cell>
          <cell r="CR501">
            <v>0</v>
          </cell>
          <cell r="CS501">
            <v>0</v>
          </cell>
          <cell r="CT501">
            <v>0</v>
          </cell>
          <cell r="CU501">
            <v>0</v>
          </cell>
          <cell r="CV501">
            <v>0</v>
          </cell>
          <cell r="CW501">
            <v>0</v>
          </cell>
          <cell r="CX501">
            <v>0</v>
          </cell>
          <cell r="CY501">
            <v>0</v>
          </cell>
          <cell r="CZ501">
            <v>0</v>
          </cell>
          <cell r="DA501">
            <v>0</v>
          </cell>
          <cell r="DB501">
            <v>0</v>
          </cell>
          <cell r="DC501">
            <v>0</v>
          </cell>
          <cell r="DD501">
            <v>0</v>
          </cell>
          <cell r="DE501">
            <v>0</v>
          </cell>
          <cell r="DF501">
            <v>0</v>
          </cell>
          <cell r="DG501">
            <v>0</v>
          </cell>
          <cell r="DH501">
            <v>0</v>
          </cell>
          <cell r="DI501">
            <v>0</v>
          </cell>
          <cell r="DJ501">
            <v>0</v>
          </cell>
          <cell r="DK501">
            <v>0</v>
          </cell>
          <cell r="DL501">
            <v>0</v>
          </cell>
          <cell r="DM501">
            <v>0</v>
          </cell>
          <cell r="DN501">
            <v>0</v>
          </cell>
          <cell r="DO501">
            <v>0</v>
          </cell>
          <cell r="DP501">
            <v>0</v>
          </cell>
          <cell r="DQ501">
            <v>0</v>
          </cell>
          <cell r="DR501">
            <v>-4.5254342600000164E-3</v>
          </cell>
          <cell r="DS501">
            <v>0</v>
          </cell>
          <cell r="DT501">
            <v>0</v>
          </cell>
          <cell r="DU501">
            <v>0</v>
          </cell>
          <cell r="DV501">
            <v>0</v>
          </cell>
          <cell r="DW501">
            <v>0</v>
          </cell>
          <cell r="DX501">
            <v>0</v>
          </cell>
          <cell r="DY501">
            <v>-4.5254342600000025E-3</v>
          </cell>
          <cell r="DZ501">
            <v>0</v>
          </cell>
          <cell r="EA501">
            <v>0</v>
          </cell>
          <cell r="EB501">
            <v>0</v>
          </cell>
          <cell r="EC501">
            <v>0</v>
          </cell>
          <cell r="ED501">
            <v>0</v>
          </cell>
          <cell r="EE501">
            <v>0</v>
          </cell>
          <cell r="EF501">
            <v>0</v>
          </cell>
          <cell r="EG501">
            <v>0</v>
          </cell>
          <cell r="EH501">
            <v>0</v>
          </cell>
          <cell r="EI501">
            <v>0</v>
          </cell>
          <cell r="EJ501">
            <v>0</v>
          </cell>
          <cell r="EK501">
            <v>0</v>
          </cell>
          <cell r="EL501">
            <v>0</v>
          </cell>
          <cell r="EM501">
            <v>0</v>
          </cell>
          <cell r="EN501">
            <v>0</v>
          </cell>
          <cell r="EO501">
            <v>0</v>
          </cell>
          <cell r="EP501">
            <v>0</v>
          </cell>
          <cell r="EQ501">
            <v>0</v>
          </cell>
          <cell r="ER501">
            <v>0</v>
          </cell>
          <cell r="ES501">
            <v>0</v>
          </cell>
          <cell r="ET501">
            <v>0</v>
          </cell>
          <cell r="EU501">
            <v>0</v>
          </cell>
          <cell r="EV501">
            <v>0</v>
          </cell>
          <cell r="EW501">
            <v>0</v>
          </cell>
          <cell r="EX501">
            <v>0</v>
          </cell>
          <cell r="EY501">
            <v>0</v>
          </cell>
          <cell r="EZ501">
            <v>0</v>
          </cell>
          <cell r="FA501">
            <v>0</v>
          </cell>
          <cell r="FB501">
            <v>0</v>
          </cell>
          <cell r="FC501">
            <v>0</v>
          </cell>
          <cell r="FD501">
            <v>0</v>
          </cell>
          <cell r="FE501">
            <v>0</v>
          </cell>
          <cell r="FF501">
            <v>0</v>
          </cell>
          <cell r="FG501">
            <v>0</v>
          </cell>
          <cell r="FH501">
            <v>0</v>
          </cell>
          <cell r="FI501">
            <v>0</v>
          </cell>
          <cell r="FJ501">
            <v>0</v>
          </cell>
          <cell r="FK501">
            <v>0</v>
          </cell>
          <cell r="FL501">
            <v>0</v>
          </cell>
          <cell r="FM501">
            <v>0</v>
          </cell>
          <cell r="FN501">
            <v>0</v>
          </cell>
          <cell r="FO501">
            <v>0</v>
          </cell>
          <cell r="FP501">
            <v>0</v>
          </cell>
          <cell r="FQ501">
            <v>0</v>
          </cell>
          <cell r="FR501">
            <v>0</v>
          </cell>
          <cell r="FS501">
            <v>0</v>
          </cell>
          <cell r="FT501">
            <v>0</v>
          </cell>
          <cell r="FU501">
            <v>0</v>
          </cell>
          <cell r="FV501">
            <v>0</v>
          </cell>
          <cell r="FW501">
            <v>0</v>
          </cell>
          <cell r="FX501">
            <v>0</v>
          </cell>
          <cell r="FY501">
            <v>0</v>
          </cell>
          <cell r="FZ501">
            <v>0</v>
          </cell>
          <cell r="GA501">
            <v>0</v>
          </cell>
          <cell r="GB501">
            <v>0</v>
          </cell>
          <cell r="GC501">
            <v>0</v>
          </cell>
          <cell r="GD501">
            <v>0</v>
          </cell>
          <cell r="GE501">
            <v>0</v>
          </cell>
          <cell r="GF501">
            <v>0</v>
          </cell>
          <cell r="GG501">
            <v>0</v>
          </cell>
          <cell r="GH501">
            <v>0</v>
          </cell>
          <cell r="GI501">
            <v>0</v>
          </cell>
          <cell r="GJ501">
            <v>0</v>
          </cell>
          <cell r="GK501">
            <v>0</v>
          </cell>
          <cell r="GL501">
            <v>0</v>
          </cell>
          <cell r="GM501">
            <v>0</v>
          </cell>
          <cell r="GN501">
            <v>0</v>
          </cell>
          <cell r="GO501">
            <v>0</v>
          </cell>
          <cell r="GP501">
            <v>0</v>
          </cell>
          <cell r="GQ501">
            <v>0</v>
          </cell>
          <cell r="GR501">
            <v>0</v>
          </cell>
          <cell r="GS501">
            <v>0</v>
          </cell>
          <cell r="GT501">
            <v>0</v>
          </cell>
          <cell r="GU501">
            <v>0</v>
          </cell>
          <cell r="GV501">
            <v>0</v>
          </cell>
          <cell r="GW501">
            <v>0</v>
          </cell>
          <cell r="GX501">
            <v>0</v>
          </cell>
          <cell r="GY501">
            <v>0</v>
          </cell>
          <cell r="GZ501">
            <v>0</v>
          </cell>
          <cell r="HA501">
            <v>0</v>
          </cell>
          <cell r="HB501">
            <v>0</v>
          </cell>
          <cell r="HC501">
            <v>0</v>
          </cell>
          <cell r="HD501">
            <v>0</v>
          </cell>
          <cell r="HE501">
            <v>0</v>
          </cell>
          <cell r="HF501">
            <v>0</v>
          </cell>
          <cell r="HG501">
            <v>0</v>
          </cell>
          <cell r="HH501">
            <v>0</v>
          </cell>
          <cell r="HI501">
            <v>0</v>
          </cell>
          <cell r="HJ501">
            <v>0</v>
          </cell>
          <cell r="HK501">
            <v>0</v>
          </cell>
          <cell r="HL501">
            <v>0</v>
          </cell>
          <cell r="HM501">
            <v>0</v>
          </cell>
          <cell r="HN501">
            <v>0</v>
          </cell>
          <cell r="HO501">
            <v>0</v>
          </cell>
          <cell r="HP501">
            <v>0</v>
          </cell>
          <cell r="HQ501">
            <v>0</v>
          </cell>
          <cell r="HR501">
            <v>0</v>
          </cell>
          <cell r="HS501">
            <v>0</v>
          </cell>
          <cell r="HT501">
            <v>0</v>
          </cell>
          <cell r="HU501">
            <v>0</v>
          </cell>
          <cell r="HV501">
            <v>0</v>
          </cell>
          <cell r="HW501">
            <v>0</v>
          </cell>
          <cell r="HX501">
            <v>0</v>
          </cell>
          <cell r="HY501">
            <v>0</v>
          </cell>
          <cell r="HZ501">
            <v>0</v>
          </cell>
          <cell r="IA501">
            <v>0</v>
          </cell>
          <cell r="IB501">
            <v>0</v>
          </cell>
          <cell r="IC501">
            <v>0</v>
          </cell>
          <cell r="ID501">
            <v>0</v>
          </cell>
          <cell r="IE501">
            <v>0</v>
          </cell>
          <cell r="IF501">
            <v>0</v>
          </cell>
          <cell r="IG501">
            <v>0</v>
          </cell>
          <cell r="IH501">
            <v>0</v>
          </cell>
          <cell r="II501">
            <v>0</v>
          </cell>
          <cell r="IJ501">
            <v>0</v>
          </cell>
          <cell r="IK501">
            <v>0</v>
          </cell>
          <cell r="IL501">
            <v>0</v>
          </cell>
          <cell r="IM501">
            <v>0</v>
          </cell>
          <cell r="IN501">
            <v>0</v>
          </cell>
          <cell r="IO501">
            <v>0</v>
          </cell>
          <cell r="IP501">
            <v>0</v>
          </cell>
          <cell r="IQ501">
            <v>0</v>
          </cell>
          <cell r="IR501">
            <v>0</v>
          </cell>
          <cell r="IS501">
            <v>0</v>
          </cell>
          <cell r="IT501">
            <v>0</v>
          </cell>
          <cell r="IU501">
            <v>0</v>
          </cell>
          <cell r="IV501">
            <v>0</v>
          </cell>
          <cell r="IW501">
            <v>0</v>
          </cell>
          <cell r="IX501">
            <v>0</v>
          </cell>
          <cell r="IY501">
            <v>0</v>
          </cell>
          <cell r="IZ501">
            <v>0</v>
          </cell>
          <cell r="JA501">
            <v>0</v>
          </cell>
          <cell r="JB501">
            <v>0</v>
          </cell>
          <cell r="JC501">
            <v>0</v>
          </cell>
          <cell r="JD501">
            <v>0</v>
          </cell>
          <cell r="JE501">
            <v>0</v>
          </cell>
        </row>
        <row r="502">
          <cell r="F502">
            <v>0</v>
          </cell>
          <cell r="G502">
            <v>0</v>
          </cell>
          <cell r="H502">
            <v>-3.7270203800000012E-3</v>
          </cell>
          <cell r="I502">
            <v>-3.7270203800000012E-3</v>
          </cell>
          <cell r="J502">
            <v>3.7270203800000012E-3</v>
          </cell>
          <cell r="K502">
            <v>-3.7270203800000012E-3</v>
          </cell>
          <cell r="L502">
            <v>0</v>
          </cell>
          <cell r="M502">
            <v>0</v>
          </cell>
          <cell r="N502">
            <v>-7.4540407700000033E-3</v>
          </cell>
          <cell r="O502">
            <v>0</v>
          </cell>
          <cell r="P502">
            <v>0</v>
          </cell>
          <cell r="Q502">
            <v>0</v>
          </cell>
          <cell r="R502">
            <v>1.000000082740371E-11</v>
          </cell>
          <cell r="S502">
            <v>0</v>
          </cell>
          <cell r="T502">
            <v>0</v>
          </cell>
          <cell r="U502">
            <v>0</v>
          </cell>
          <cell r="V502">
            <v>-3.8082750700000334E-3</v>
          </cell>
          <cell r="W502">
            <v>0</v>
          </cell>
          <cell r="X502">
            <v>3.8082750699999987E-3</v>
          </cell>
          <cell r="Y502">
            <v>0</v>
          </cell>
          <cell r="Z502">
            <v>-3.8082750599999771E-3</v>
          </cell>
          <cell r="AA502">
            <v>0</v>
          </cell>
          <cell r="AB502">
            <v>0</v>
          </cell>
          <cell r="AC502">
            <v>0</v>
          </cell>
          <cell r="AD502">
            <v>3.8082750699999224E-3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  <cell r="BZ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P502">
            <v>0</v>
          </cell>
          <cell r="CQ502">
            <v>0</v>
          </cell>
          <cell r="CR502">
            <v>0</v>
          </cell>
          <cell r="CS502">
            <v>0</v>
          </cell>
          <cell r="CT502">
            <v>0</v>
          </cell>
          <cell r="CU502">
            <v>0</v>
          </cell>
          <cell r="CV502">
            <v>0</v>
          </cell>
          <cell r="CW502">
            <v>0</v>
          </cell>
          <cell r="CX502">
            <v>0</v>
          </cell>
          <cell r="CY502">
            <v>0</v>
          </cell>
          <cell r="CZ502">
            <v>0</v>
          </cell>
          <cell r="DA502">
            <v>0</v>
          </cell>
          <cell r="DB502">
            <v>0</v>
          </cell>
          <cell r="DC502">
            <v>0</v>
          </cell>
          <cell r="DD502">
            <v>0</v>
          </cell>
          <cell r="DE502">
            <v>0</v>
          </cell>
          <cell r="DF502">
            <v>0</v>
          </cell>
          <cell r="DG502">
            <v>0</v>
          </cell>
          <cell r="DH502">
            <v>0</v>
          </cell>
          <cell r="DI502">
            <v>0</v>
          </cell>
          <cell r="DJ502">
            <v>0</v>
          </cell>
          <cell r="DK502">
            <v>0</v>
          </cell>
          <cell r="DL502">
            <v>0</v>
          </cell>
          <cell r="DM502">
            <v>0</v>
          </cell>
          <cell r="DN502">
            <v>0</v>
          </cell>
          <cell r="DO502">
            <v>0</v>
          </cell>
          <cell r="DP502">
            <v>0</v>
          </cell>
          <cell r="DQ502">
            <v>0</v>
          </cell>
          <cell r="DR502">
            <v>0</v>
          </cell>
          <cell r="DS502">
            <v>0</v>
          </cell>
          <cell r="DT502">
            <v>0</v>
          </cell>
          <cell r="DU502">
            <v>0</v>
          </cell>
          <cell r="DV502">
            <v>0</v>
          </cell>
          <cell r="DW502">
            <v>0</v>
          </cell>
          <cell r="DX502">
            <v>0</v>
          </cell>
          <cell r="DY502">
            <v>0</v>
          </cell>
          <cell r="DZ502">
            <v>0</v>
          </cell>
          <cell r="EA502">
            <v>0</v>
          </cell>
          <cell r="EB502">
            <v>0</v>
          </cell>
          <cell r="EC502">
            <v>0</v>
          </cell>
          <cell r="ED502">
            <v>0</v>
          </cell>
          <cell r="EE502">
            <v>0</v>
          </cell>
          <cell r="EF502">
            <v>0</v>
          </cell>
          <cell r="EG502">
            <v>0</v>
          </cell>
          <cell r="EH502">
            <v>0</v>
          </cell>
          <cell r="EI502">
            <v>0</v>
          </cell>
          <cell r="EJ502">
            <v>0</v>
          </cell>
          <cell r="EK502">
            <v>0</v>
          </cell>
          <cell r="EL502">
            <v>0</v>
          </cell>
          <cell r="EM502">
            <v>0</v>
          </cell>
          <cell r="EN502">
            <v>0</v>
          </cell>
          <cell r="EO502">
            <v>0</v>
          </cell>
          <cell r="EP502">
            <v>0</v>
          </cell>
          <cell r="EQ502">
            <v>0</v>
          </cell>
          <cell r="ER502">
            <v>0</v>
          </cell>
          <cell r="ES502">
            <v>0</v>
          </cell>
          <cell r="ET502">
            <v>0</v>
          </cell>
          <cell r="EU502">
            <v>0</v>
          </cell>
          <cell r="EV502">
            <v>0</v>
          </cell>
          <cell r="EW502">
            <v>0</v>
          </cell>
          <cell r="EX502">
            <v>0</v>
          </cell>
          <cell r="EY502">
            <v>0</v>
          </cell>
          <cell r="EZ502">
            <v>0</v>
          </cell>
          <cell r="FA502">
            <v>0</v>
          </cell>
          <cell r="FB502">
            <v>0</v>
          </cell>
          <cell r="FC502">
            <v>0</v>
          </cell>
          <cell r="FD502">
            <v>0</v>
          </cell>
          <cell r="FE502">
            <v>0</v>
          </cell>
          <cell r="FF502">
            <v>0</v>
          </cell>
          <cell r="FG502">
            <v>0</v>
          </cell>
          <cell r="FH502">
            <v>0</v>
          </cell>
          <cell r="FI502">
            <v>0</v>
          </cell>
          <cell r="FJ502">
            <v>0</v>
          </cell>
          <cell r="FK502">
            <v>0</v>
          </cell>
          <cell r="FL502">
            <v>0</v>
          </cell>
          <cell r="FM502">
            <v>0</v>
          </cell>
          <cell r="FN502">
            <v>0</v>
          </cell>
          <cell r="FO502">
            <v>0</v>
          </cell>
          <cell r="FP502">
            <v>0</v>
          </cell>
          <cell r="FQ502">
            <v>0</v>
          </cell>
          <cell r="FR502">
            <v>0</v>
          </cell>
          <cell r="FS502">
            <v>0</v>
          </cell>
          <cell r="FT502">
            <v>0</v>
          </cell>
          <cell r="FU502">
            <v>0</v>
          </cell>
          <cell r="FV502">
            <v>0</v>
          </cell>
          <cell r="FW502">
            <v>0</v>
          </cell>
          <cell r="FX502">
            <v>0</v>
          </cell>
          <cell r="FY502">
            <v>0</v>
          </cell>
          <cell r="FZ502">
            <v>0</v>
          </cell>
          <cell r="GA502">
            <v>0</v>
          </cell>
          <cell r="GB502">
            <v>0</v>
          </cell>
          <cell r="GC502">
            <v>0</v>
          </cell>
          <cell r="GD502">
            <v>0</v>
          </cell>
          <cell r="GE502">
            <v>0</v>
          </cell>
          <cell r="GF502">
            <v>0</v>
          </cell>
          <cell r="GG502">
            <v>0</v>
          </cell>
          <cell r="GH502">
            <v>0</v>
          </cell>
          <cell r="GI502">
            <v>0</v>
          </cell>
          <cell r="GJ502">
            <v>0</v>
          </cell>
          <cell r="GK502">
            <v>0</v>
          </cell>
          <cell r="GL502">
            <v>0</v>
          </cell>
          <cell r="GM502">
            <v>0</v>
          </cell>
          <cell r="GN502">
            <v>0</v>
          </cell>
          <cell r="GO502">
            <v>0</v>
          </cell>
          <cell r="GP502">
            <v>0</v>
          </cell>
          <cell r="GQ502">
            <v>0</v>
          </cell>
          <cell r="GR502">
            <v>0</v>
          </cell>
          <cell r="GS502">
            <v>0</v>
          </cell>
          <cell r="GT502">
            <v>0</v>
          </cell>
          <cell r="GU502">
            <v>0</v>
          </cell>
          <cell r="GV502">
            <v>0</v>
          </cell>
          <cell r="GW502">
            <v>0</v>
          </cell>
          <cell r="GX502">
            <v>0</v>
          </cell>
          <cell r="GY502">
            <v>0</v>
          </cell>
          <cell r="GZ502">
            <v>0</v>
          </cell>
          <cell r="HA502">
            <v>0</v>
          </cell>
          <cell r="HB502">
            <v>0</v>
          </cell>
          <cell r="HC502">
            <v>0</v>
          </cell>
          <cell r="HD502">
            <v>0</v>
          </cell>
          <cell r="HE502">
            <v>0</v>
          </cell>
          <cell r="HF502">
            <v>0</v>
          </cell>
          <cell r="HG502">
            <v>0</v>
          </cell>
          <cell r="HH502">
            <v>0</v>
          </cell>
          <cell r="HI502">
            <v>0</v>
          </cell>
          <cell r="HJ502">
            <v>0</v>
          </cell>
          <cell r="HK502">
            <v>0</v>
          </cell>
          <cell r="HL502">
            <v>0</v>
          </cell>
          <cell r="HM502">
            <v>0</v>
          </cell>
          <cell r="HN502">
            <v>0</v>
          </cell>
          <cell r="HO502">
            <v>0</v>
          </cell>
          <cell r="HP502">
            <v>0</v>
          </cell>
          <cell r="HQ502">
            <v>0</v>
          </cell>
          <cell r="HR502">
            <v>0</v>
          </cell>
          <cell r="HS502">
            <v>0</v>
          </cell>
          <cell r="HT502">
            <v>0</v>
          </cell>
          <cell r="HU502">
            <v>0</v>
          </cell>
          <cell r="HV502">
            <v>0</v>
          </cell>
          <cell r="HW502">
            <v>0</v>
          </cell>
          <cell r="HX502">
            <v>0</v>
          </cell>
          <cell r="HY502">
            <v>0</v>
          </cell>
          <cell r="HZ502">
            <v>0</v>
          </cell>
          <cell r="IA502">
            <v>0</v>
          </cell>
          <cell r="IB502">
            <v>0</v>
          </cell>
          <cell r="IC502">
            <v>0</v>
          </cell>
          <cell r="ID502">
            <v>0</v>
          </cell>
          <cell r="IE502">
            <v>0</v>
          </cell>
          <cell r="IF502">
            <v>0</v>
          </cell>
          <cell r="IG502">
            <v>0</v>
          </cell>
          <cell r="IH502">
            <v>0</v>
          </cell>
          <cell r="II502">
            <v>0</v>
          </cell>
          <cell r="IJ502">
            <v>0</v>
          </cell>
          <cell r="IK502">
            <v>0</v>
          </cell>
          <cell r="IL502">
            <v>0</v>
          </cell>
          <cell r="IM502">
            <v>0</v>
          </cell>
          <cell r="IN502">
            <v>0</v>
          </cell>
          <cell r="IO502">
            <v>0</v>
          </cell>
          <cell r="IP502">
            <v>0</v>
          </cell>
          <cell r="IQ502">
            <v>0</v>
          </cell>
          <cell r="IR502">
            <v>0</v>
          </cell>
          <cell r="IS502">
            <v>0</v>
          </cell>
          <cell r="IT502">
            <v>0</v>
          </cell>
          <cell r="IU502">
            <v>0</v>
          </cell>
          <cell r="IV502">
            <v>0</v>
          </cell>
          <cell r="IW502">
            <v>0</v>
          </cell>
          <cell r="IX502">
            <v>0</v>
          </cell>
          <cell r="IY502">
            <v>0</v>
          </cell>
          <cell r="IZ502">
            <v>0</v>
          </cell>
          <cell r="JA502">
            <v>0</v>
          </cell>
          <cell r="JB502">
            <v>0</v>
          </cell>
          <cell r="JC502">
            <v>0</v>
          </cell>
          <cell r="JD502">
            <v>0</v>
          </cell>
          <cell r="JE502">
            <v>0</v>
          </cell>
        </row>
        <row r="503"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  <cell r="BZ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P503">
            <v>0</v>
          </cell>
          <cell r="CQ503">
            <v>0</v>
          </cell>
          <cell r="CR503">
            <v>0</v>
          </cell>
          <cell r="CS503">
            <v>0</v>
          </cell>
          <cell r="CT503">
            <v>0</v>
          </cell>
          <cell r="CU503">
            <v>0</v>
          </cell>
          <cell r="CV503">
            <v>0</v>
          </cell>
          <cell r="CW503">
            <v>0</v>
          </cell>
          <cell r="CX503">
            <v>0</v>
          </cell>
          <cell r="CY503">
            <v>0</v>
          </cell>
          <cell r="CZ503">
            <v>0</v>
          </cell>
          <cell r="DA503">
            <v>0</v>
          </cell>
          <cell r="DB503">
            <v>0</v>
          </cell>
          <cell r="DC503">
            <v>0</v>
          </cell>
          <cell r="DD503">
            <v>0</v>
          </cell>
          <cell r="DE503">
            <v>0</v>
          </cell>
          <cell r="DF503">
            <v>0</v>
          </cell>
          <cell r="DG503">
            <v>0</v>
          </cell>
          <cell r="DH503">
            <v>0</v>
          </cell>
          <cell r="DI503">
            <v>0</v>
          </cell>
          <cell r="DJ503">
            <v>0</v>
          </cell>
          <cell r="DK503">
            <v>0</v>
          </cell>
          <cell r="DL503">
            <v>0</v>
          </cell>
          <cell r="DM503">
            <v>0</v>
          </cell>
          <cell r="DN503">
            <v>0</v>
          </cell>
          <cell r="DO503">
            <v>0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0</v>
          </cell>
          <cell r="DW503">
            <v>0</v>
          </cell>
          <cell r="DX503">
            <v>0</v>
          </cell>
          <cell r="DY503">
            <v>0</v>
          </cell>
          <cell r="DZ503">
            <v>0</v>
          </cell>
          <cell r="EA503">
            <v>0</v>
          </cell>
          <cell r="EB503">
            <v>0</v>
          </cell>
          <cell r="EC503">
            <v>0</v>
          </cell>
          <cell r="ED503">
            <v>0</v>
          </cell>
          <cell r="EE503">
            <v>0</v>
          </cell>
          <cell r="EF503">
            <v>0</v>
          </cell>
          <cell r="EG503">
            <v>0</v>
          </cell>
          <cell r="EH503">
            <v>0</v>
          </cell>
          <cell r="EI503">
            <v>0</v>
          </cell>
          <cell r="EJ503">
            <v>0</v>
          </cell>
          <cell r="EK503">
            <v>0</v>
          </cell>
          <cell r="EL503">
            <v>0</v>
          </cell>
          <cell r="EM503">
            <v>0</v>
          </cell>
          <cell r="EN503">
            <v>0</v>
          </cell>
          <cell r="EO503">
            <v>0</v>
          </cell>
          <cell r="EP503">
            <v>0</v>
          </cell>
          <cell r="EQ503">
            <v>0</v>
          </cell>
          <cell r="ER503">
            <v>0</v>
          </cell>
          <cell r="ES503">
            <v>0</v>
          </cell>
          <cell r="ET503">
            <v>0</v>
          </cell>
          <cell r="EU503">
            <v>0</v>
          </cell>
          <cell r="EV503">
            <v>0</v>
          </cell>
          <cell r="EW503">
            <v>0</v>
          </cell>
          <cell r="EX503">
            <v>0</v>
          </cell>
          <cell r="EY503">
            <v>0</v>
          </cell>
          <cell r="EZ503">
            <v>0</v>
          </cell>
          <cell r="FA503">
            <v>0</v>
          </cell>
          <cell r="FB503">
            <v>0</v>
          </cell>
          <cell r="FC503">
            <v>0</v>
          </cell>
          <cell r="FD503">
            <v>0</v>
          </cell>
          <cell r="FE503">
            <v>0</v>
          </cell>
          <cell r="FF503">
            <v>0</v>
          </cell>
          <cell r="FG503">
            <v>0</v>
          </cell>
          <cell r="FH503">
            <v>0</v>
          </cell>
          <cell r="FI503">
            <v>0</v>
          </cell>
          <cell r="FJ503">
            <v>0</v>
          </cell>
          <cell r="FK503">
            <v>0</v>
          </cell>
          <cell r="FL503">
            <v>0</v>
          </cell>
          <cell r="FM503">
            <v>0</v>
          </cell>
          <cell r="FN503">
            <v>0</v>
          </cell>
          <cell r="FO503">
            <v>0</v>
          </cell>
          <cell r="FP503">
            <v>0</v>
          </cell>
          <cell r="FQ503">
            <v>0</v>
          </cell>
          <cell r="FR503">
            <v>0</v>
          </cell>
          <cell r="FS503">
            <v>0</v>
          </cell>
          <cell r="FT503">
            <v>0</v>
          </cell>
          <cell r="FU503">
            <v>0</v>
          </cell>
          <cell r="FV503">
            <v>0</v>
          </cell>
          <cell r="FW503">
            <v>0</v>
          </cell>
          <cell r="FX503">
            <v>0</v>
          </cell>
          <cell r="FY503">
            <v>0</v>
          </cell>
          <cell r="FZ503">
            <v>0</v>
          </cell>
          <cell r="GA503">
            <v>0</v>
          </cell>
          <cell r="GB503">
            <v>0</v>
          </cell>
          <cell r="GC503">
            <v>0</v>
          </cell>
          <cell r="GD503">
            <v>0</v>
          </cell>
          <cell r="GE503">
            <v>0</v>
          </cell>
          <cell r="GF503">
            <v>0</v>
          </cell>
          <cell r="GG503">
            <v>0</v>
          </cell>
          <cell r="GH503">
            <v>0</v>
          </cell>
          <cell r="GI503">
            <v>0</v>
          </cell>
          <cell r="GJ503">
            <v>0</v>
          </cell>
          <cell r="GK503">
            <v>0</v>
          </cell>
          <cell r="GL503">
            <v>0</v>
          </cell>
          <cell r="GM503">
            <v>0</v>
          </cell>
          <cell r="GN503">
            <v>0</v>
          </cell>
          <cell r="GO503">
            <v>0</v>
          </cell>
          <cell r="GP503">
            <v>0</v>
          </cell>
          <cell r="GQ503">
            <v>0</v>
          </cell>
          <cell r="GR503">
            <v>0</v>
          </cell>
          <cell r="GS503">
            <v>0</v>
          </cell>
          <cell r="GT503">
            <v>0</v>
          </cell>
          <cell r="GU503">
            <v>0</v>
          </cell>
          <cell r="GV503">
            <v>0</v>
          </cell>
          <cell r="GW503">
            <v>0</v>
          </cell>
          <cell r="GX503">
            <v>0</v>
          </cell>
          <cell r="GY503">
            <v>0</v>
          </cell>
          <cell r="GZ503">
            <v>0</v>
          </cell>
          <cell r="HA503">
            <v>0</v>
          </cell>
          <cell r="HB503">
            <v>0</v>
          </cell>
          <cell r="HC503">
            <v>0</v>
          </cell>
          <cell r="HD503">
            <v>0</v>
          </cell>
          <cell r="HE503">
            <v>0</v>
          </cell>
          <cell r="HF503">
            <v>0</v>
          </cell>
          <cell r="HG503">
            <v>0</v>
          </cell>
          <cell r="HH503">
            <v>0</v>
          </cell>
          <cell r="HI503">
            <v>0</v>
          </cell>
          <cell r="HJ503">
            <v>0</v>
          </cell>
          <cell r="HK503">
            <v>0</v>
          </cell>
          <cell r="HL503">
            <v>0</v>
          </cell>
          <cell r="HM503">
            <v>0</v>
          </cell>
          <cell r="HN503">
            <v>0</v>
          </cell>
          <cell r="HO503">
            <v>0</v>
          </cell>
          <cell r="HP503">
            <v>0</v>
          </cell>
          <cell r="HQ503">
            <v>0</v>
          </cell>
          <cell r="HR503">
            <v>0</v>
          </cell>
          <cell r="HS503">
            <v>0</v>
          </cell>
          <cell r="HT503">
            <v>0</v>
          </cell>
          <cell r="HU503">
            <v>0</v>
          </cell>
          <cell r="HV503">
            <v>0</v>
          </cell>
          <cell r="HW503">
            <v>0</v>
          </cell>
          <cell r="HX503">
            <v>0</v>
          </cell>
          <cell r="HY503">
            <v>0</v>
          </cell>
          <cell r="HZ503">
            <v>0</v>
          </cell>
          <cell r="IA503">
            <v>0</v>
          </cell>
          <cell r="IB503">
            <v>0</v>
          </cell>
          <cell r="IC503">
            <v>0</v>
          </cell>
          <cell r="ID503">
            <v>0</v>
          </cell>
          <cell r="IE503">
            <v>0</v>
          </cell>
          <cell r="IF503">
            <v>0</v>
          </cell>
          <cell r="IG503">
            <v>0</v>
          </cell>
          <cell r="IH503">
            <v>0</v>
          </cell>
          <cell r="II503">
            <v>0</v>
          </cell>
          <cell r="IJ503">
            <v>0</v>
          </cell>
          <cell r="IK503">
            <v>0</v>
          </cell>
          <cell r="IL503">
            <v>0</v>
          </cell>
          <cell r="IM503">
            <v>0</v>
          </cell>
          <cell r="IN503">
            <v>0</v>
          </cell>
          <cell r="IO503">
            <v>0</v>
          </cell>
          <cell r="IP503">
            <v>0</v>
          </cell>
          <cell r="IQ503">
            <v>0</v>
          </cell>
          <cell r="IR503">
            <v>0</v>
          </cell>
          <cell r="IS503">
            <v>0</v>
          </cell>
          <cell r="IT503">
            <v>0</v>
          </cell>
          <cell r="IU503">
            <v>0</v>
          </cell>
          <cell r="IV503">
            <v>0</v>
          </cell>
          <cell r="IW503">
            <v>0</v>
          </cell>
          <cell r="IX503">
            <v>0</v>
          </cell>
          <cell r="IY503">
            <v>0</v>
          </cell>
          <cell r="IZ503">
            <v>0</v>
          </cell>
          <cell r="JA503">
            <v>0</v>
          </cell>
          <cell r="JB503">
            <v>0</v>
          </cell>
          <cell r="JC503">
            <v>0</v>
          </cell>
          <cell r="JD503">
            <v>0</v>
          </cell>
          <cell r="JE503">
            <v>0</v>
          </cell>
        </row>
        <row r="504"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  <cell r="BZ504">
            <v>0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P504">
            <v>0</v>
          </cell>
          <cell r="CQ504">
            <v>0</v>
          </cell>
          <cell r="CR504">
            <v>0</v>
          </cell>
          <cell r="CS504">
            <v>0</v>
          </cell>
          <cell r="CT504">
            <v>0</v>
          </cell>
          <cell r="CU504">
            <v>0</v>
          </cell>
          <cell r="CV504">
            <v>0</v>
          </cell>
          <cell r="CW504">
            <v>0</v>
          </cell>
          <cell r="CX504">
            <v>0</v>
          </cell>
          <cell r="CY504">
            <v>0</v>
          </cell>
          <cell r="CZ504">
            <v>0</v>
          </cell>
          <cell r="DA504">
            <v>0</v>
          </cell>
          <cell r="DB504">
            <v>0</v>
          </cell>
          <cell r="DC504">
            <v>0</v>
          </cell>
          <cell r="DD504">
            <v>0</v>
          </cell>
          <cell r="DE504">
            <v>0</v>
          </cell>
          <cell r="DF504">
            <v>0</v>
          </cell>
          <cell r="DG504">
            <v>0</v>
          </cell>
          <cell r="DH504">
            <v>0</v>
          </cell>
          <cell r="DI504">
            <v>0</v>
          </cell>
          <cell r="DJ504">
            <v>0</v>
          </cell>
          <cell r="DK504">
            <v>0</v>
          </cell>
          <cell r="DL504">
            <v>0</v>
          </cell>
          <cell r="DM504">
            <v>0</v>
          </cell>
          <cell r="DN504">
            <v>0</v>
          </cell>
          <cell r="DO504">
            <v>0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0</v>
          </cell>
          <cell r="DW504">
            <v>0</v>
          </cell>
          <cell r="DX504">
            <v>0</v>
          </cell>
          <cell r="DY504">
            <v>0</v>
          </cell>
          <cell r="DZ504">
            <v>0</v>
          </cell>
          <cell r="EA504">
            <v>0</v>
          </cell>
          <cell r="EB504">
            <v>0</v>
          </cell>
          <cell r="EC504">
            <v>0</v>
          </cell>
          <cell r="ED504">
            <v>0</v>
          </cell>
          <cell r="EE504">
            <v>0</v>
          </cell>
          <cell r="EF504">
            <v>0</v>
          </cell>
          <cell r="EG504">
            <v>0</v>
          </cell>
          <cell r="EH504">
            <v>0</v>
          </cell>
          <cell r="EI504">
            <v>0</v>
          </cell>
          <cell r="EJ504">
            <v>0</v>
          </cell>
          <cell r="EK504">
            <v>0</v>
          </cell>
          <cell r="EL504">
            <v>0</v>
          </cell>
          <cell r="EM504">
            <v>0</v>
          </cell>
          <cell r="EN504">
            <v>0</v>
          </cell>
          <cell r="EO504">
            <v>0</v>
          </cell>
          <cell r="EP504">
            <v>0</v>
          </cell>
          <cell r="EQ504">
            <v>0</v>
          </cell>
          <cell r="ER504">
            <v>0</v>
          </cell>
          <cell r="ES504">
            <v>0</v>
          </cell>
          <cell r="ET504">
            <v>0</v>
          </cell>
          <cell r="EU504">
            <v>0</v>
          </cell>
          <cell r="EV504">
            <v>0</v>
          </cell>
          <cell r="EW504">
            <v>0</v>
          </cell>
          <cell r="EX504">
            <v>0</v>
          </cell>
          <cell r="EY504">
            <v>0</v>
          </cell>
          <cell r="EZ504">
            <v>0</v>
          </cell>
          <cell r="FA504">
            <v>0</v>
          </cell>
          <cell r="FB504">
            <v>0</v>
          </cell>
          <cell r="FC504">
            <v>0</v>
          </cell>
          <cell r="FD504">
            <v>0</v>
          </cell>
          <cell r="FE504">
            <v>0</v>
          </cell>
          <cell r="FF504">
            <v>0</v>
          </cell>
          <cell r="FG504">
            <v>0</v>
          </cell>
          <cell r="FH504">
            <v>0</v>
          </cell>
          <cell r="FI504">
            <v>0</v>
          </cell>
          <cell r="FJ504">
            <v>0</v>
          </cell>
          <cell r="FK504">
            <v>0</v>
          </cell>
          <cell r="FL504">
            <v>0</v>
          </cell>
          <cell r="FM504">
            <v>0</v>
          </cell>
          <cell r="FN504">
            <v>0</v>
          </cell>
          <cell r="FO504">
            <v>0</v>
          </cell>
          <cell r="FP504">
            <v>0</v>
          </cell>
          <cell r="FQ504">
            <v>0</v>
          </cell>
          <cell r="FR504">
            <v>0</v>
          </cell>
          <cell r="FS504">
            <v>0</v>
          </cell>
          <cell r="FT504">
            <v>0</v>
          </cell>
          <cell r="FU504">
            <v>0</v>
          </cell>
          <cell r="FV504">
            <v>0</v>
          </cell>
          <cell r="FW504">
            <v>0</v>
          </cell>
          <cell r="FX504">
            <v>0</v>
          </cell>
          <cell r="FY504">
            <v>0</v>
          </cell>
          <cell r="FZ504">
            <v>0</v>
          </cell>
          <cell r="GA504">
            <v>0</v>
          </cell>
          <cell r="GB504">
            <v>0</v>
          </cell>
          <cell r="GC504">
            <v>0</v>
          </cell>
          <cell r="GD504">
            <v>0</v>
          </cell>
          <cell r="GE504">
            <v>0</v>
          </cell>
          <cell r="GF504">
            <v>0</v>
          </cell>
          <cell r="GG504">
            <v>0</v>
          </cell>
          <cell r="GH504">
            <v>0</v>
          </cell>
          <cell r="GI504">
            <v>0</v>
          </cell>
          <cell r="GJ504">
            <v>0</v>
          </cell>
          <cell r="GK504">
            <v>0</v>
          </cell>
          <cell r="GL504">
            <v>0</v>
          </cell>
          <cell r="GM504">
            <v>0</v>
          </cell>
          <cell r="GN504">
            <v>0</v>
          </cell>
          <cell r="GO504">
            <v>0</v>
          </cell>
          <cell r="GP504">
            <v>0</v>
          </cell>
          <cell r="GQ504">
            <v>0</v>
          </cell>
          <cell r="GR504">
            <v>0</v>
          </cell>
          <cell r="GS504">
            <v>0</v>
          </cell>
          <cell r="GT504">
            <v>0</v>
          </cell>
          <cell r="GU504">
            <v>0</v>
          </cell>
          <cell r="GV504">
            <v>0</v>
          </cell>
          <cell r="GW504">
            <v>0</v>
          </cell>
          <cell r="GX504">
            <v>0</v>
          </cell>
          <cell r="GY504">
            <v>0</v>
          </cell>
          <cell r="GZ504">
            <v>0</v>
          </cell>
          <cell r="HA504">
            <v>0</v>
          </cell>
          <cell r="HB504">
            <v>0</v>
          </cell>
          <cell r="HC504">
            <v>0</v>
          </cell>
          <cell r="HD504">
            <v>0</v>
          </cell>
          <cell r="HE504">
            <v>0</v>
          </cell>
          <cell r="HF504">
            <v>0</v>
          </cell>
          <cell r="HG504">
            <v>0</v>
          </cell>
          <cell r="HH504">
            <v>0</v>
          </cell>
          <cell r="HI504">
            <v>0</v>
          </cell>
          <cell r="HJ504">
            <v>0</v>
          </cell>
          <cell r="HK504">
            <v>0</v>
          </cell>
          <cell r="HL504">
            <v>0</v>
          </cell>
          <cell r="HM504">
            <v>0</v>
          </cell>
          <cell r="HN504">
            <v>0</v>
          </cell>
          <cell r="HO504">
            <v>0</v>
          </cell>
          <cell r="HP504">
            <v>0</v>
          </cell>
          <cell r="HQ504">
            <v>0</v>
          </cell>
          <cell r="HR504">
            <v>0</v>
          </cell>
          <cell r="HS504">
            <v>0</v>
          </cell>
          <cell r="HT504">
            <v>0</v>
          </cell>
          <cell r="HU504">
            <v>0</v>
          </cell>
          <cell r="HV504">
            <v>0</v>
          </cell>
          <cell r="HW504">
            <v>0</v>
          </cell>
          <cell r="HX504">
            <v>0</v>
          </cell>
          <cell r="HY504">
            <v>0</v>
          </cell>
          <cell r="HZ504">
            <v>0</v>
          </cell>
          <cell r="IA504">
            <v>0</v>
          </cell>
          <cell r="IB504">
            <v>0</v>
          </cell>
          <cell r="IC504">
            <v>0</v>
          </cell>
          <cell r="ID504">
            <v>0</v>
          </cell>
          <cell r="IE504">
            <v>0</v>
          </cell>
          <cell r="IF504">
            <v>0</v>
          </cell>
          <cell r="IG504">
            <v>0</v>
          </cell>
          <cell r="IH504">
            <v>0</v>
          </cell>
          <cell r="II504">
            <v>0</v>
          </cell>
          <cell r="IJ504">
            <v>0</v>
          </cell>
          <cell r="IK504">
            <v>0</v>
          </cell>
          <cell r="IL504">
            <v>0</v>
          </cell>
          <cell r="IM504">
            <v>0</v>
          </cell>
          <cell r="IN504">
            <v>0</v>
          </cell>
          <cell r="IO504">
            <v>0</v>
          </cell>
          <cell r="IP504">
            <v>0</v>
          </cell>
          <cell r="IQ504">
            <v>0</v>
          </cell>
          <cell r="IR504">
            <v>0</v>
          </cell>
          <cell r="IS504">
            <v>0</v>
          </cell>
          <cell r="IT504">
            <v>0</v>
          </cell>
          <cell r="IU504">
            <v>0</v>
          </cell>
          <cell r="IV504">
            <v>0</v>
          </cell>
          <cell r="IW504">
            <v>0</v>
          </cell>
          <cell r="IX504">
            <v>0</v>
          </cell>
          <cell r="IY504">
            <v>0</v>
          </cell>
          <cell r="IZ504">
            <v>0</v>
          </cell>
          <cell r="JA504">
            <v>0</v>
          </cell>
          <cell r="JB504">
            <v>0</v>
          </cell>
          <cell r="JC504">
            <v>0</v>
          </cell>
          <cell r="JD504">
            <v>0</v>
          </cell>
          <cell r="JE504">
            <v>0</v>
          </cell>
        </row>
        <row r="505"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  <cell r="BZ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  <cell r="CG505">
            <v>0</v>
          </cell>
          <cell r="CH505">
            <v>0</v>
          </cell>
          <cell r="CI505">
            <v>0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P505">
            <v>0</v>
          </cell>
          <cell r="CQ505">
            <v>0</v>
          </cell>
          <cell r="CR505">
            <v>0</v>
          </cell>
          <cell r="CS505">
            <v>0</v>
          </cell>
          <cell r="CT505">
            <v>0</v>
          </cell>
          <cell r="CU505">
            <v>0</v>
          </cell>
          <cell r="CV505">
            <v>0</v>
          </cell>
          <cell r="CW505">
            <v>0</v>
          </cell>
          <cell r="CX505">
            <v>0</v>
          </cell>
          <cell r="CY505">
            <v>0</v>
          </cell>
          <cell r="CZ505">
            <v>0</v>
          </cell>
          <cell r="DA505">
            <v>0</v>
          </cell>
          <cell r="DB505">
            <v>0</v>
          </cell>
          <cell r="DC505">
            <v>0</v>
          </cell>
          <cell r="DD505">
            <v>0</v>
          </cell>
          <cell r="DE505">
            <v>0</v>
          </cell>
          <cell r="DF505">
            <v>0</v>
          </cell>
          <cell r="DG505">
            <v>0</v>
          </cell>
          <cell r="DH505">
            <v>0</v>
          </cell>
          <cell r="DI505">
            <v>0</v>
          </cell>
          <cell r="DJ505">
            <v>0</v>
          </cell>
          <cell r="DK505">
            <v>0</v>
          </cell>
          <cell r="DL505">
            <v>0</v>
          </cell>
          <cell r="DM505">
            <v>0</v>
          </cell>
          <cell r="DN505">
            <v>0</v>
          </cell>
          <cell r="DO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0</v>
          </cell>
          <cell r="DW505">
            <v>0</v>
          </cell>
          <cell r="DX505">
            <v>0</v>
          </cell>
          <cell r="DY505">
            <v>0</v>
          </cell>
          <cell r="DZ505">
            <v>0</v>
          </cell>
          <cell r="EA505">
            <v>0</v>
          </cell>
          <cell r="EB505">
            <v>0</v>
          </cell>
          <cell r="EC505">
            <v>0</v>
          </cell>
          <cell r="ED505">
            <v>0</v>
          </cell>
          <cell r="EE505">
            <v>0</v>
          </cell>
          <cell r="EF505">
            <v>0</v>
          </cell>
          <cell r="EG505">
            <v>0</v>
          </cell>
          <cell r="EH505">
            <v>0</v>
          </cell>
          <cell r="EI505">
            <v>0</v>
          </cell>
          <cell r="EJ505">
            <v>0</v>
          </cell>
          <cell r="EK505">
            <v>0</v>
          </cell>
          <cell r="EL505">
            <v>0</v>
          </cell>
          <cell r="EM505">
            <v>0</v>
          </cell>
          <cell r="EN505">
            <v>0</v>
          </cell>
          <cell r="EO505">
            <v>0</v>
          </cell>
          <cell r="EP505">
            <v>0</v>
          </cell>
          <cell r="EQ505">
            <v>0</v>
          </cell>
          <cell r="ER505">
            <v>0</v>
          </cell>
          <cell r="ES505">
            <v>0</v>
          </cell>
          <cell r="ET505">
            <v>0</v>
          </cell>
          <cell r="EU505">
            <v>0</v>
          </cell>
          <cell r="EV505">
            <v>0</v>
          </cell>
          <cell r="EW505">
            <v>0</v>
          </cell>
          <cell r="EX505">
            <v>0</v>
          </cell>
          <cell r="EY505">
            <v>0</v>
          </cell>
          <cell r="EZ505">
            <v>0</v>
          </cell>
          <cell r="FA505">
            <v>0</v>
          </cell>
          <cell r="FB505">
            <v>0</v>
          </cell>
          <cell r="FC505">
            <v>0</v>
          </cell>
          <cell r="FD505">
            <v>0</v>
          </cell>
          <cell r="FE505">
            <v>0</v>
          </cell>
          <cell r="FF505">
            <v>0</v>
          </cell>
          <cell r="FG505">
            <v>0</v>
          </cell>
          <cell r="FH505">
            <v>0</v>
          </cell>
          <cell r="FI505">
            <v>0</v>
          </cell>
          <cell r="FJ505">
            <v>0</v>
          </cell>
          <cell r="FK505">
            <v>0</v>
          </cell>
          <cell r="FL505">
            <v>0</v>
          </cell>
          <cell r="FM505">
            <v>0</v>
          </cell>
          <cell r="FN505">
            <v>0</v>
          </cell>
          <cell r="FO505">
            <v>0</v>
          </cell>
          <cell r="FP505">
            <v>0</v>
          </cell>
          <cell r="FQ505">
            <v>0</v>
          </cell>
          <cell r="FR505">
            <v>0</v>
          </cell>
          <cell r="FS505">
            <v>0</v>
          </cell>
          <cell r="FT505">
            <v>0</v>
          </cell>
          <cell r="FU505">
            <v>0</v>
          </cell>
          <cell r="FV505">
            <v>0</v>
          </cell>
          <cell r="FW505">
            <v>0</v>
          </cell>
          <cell r="FX505">
            <v>0</v>
          </cell>
          <cell r="FY505">
            <v>0</v>
          </cell>
          <cell r="FZ505">
            <v>0</v>
          </cell>
          <cell r="GA505">
            <v>0</v>
          </cell>
          <cell r="GB505">
            <v>0</v>
          </cell>
          <cell r="GC505">
            <v>0</v>
          </cell>
          <cell r="GD505">
            <v>0</v>
          </cell>
          <cell r="GE505">
            <v>0</v>
          </cell>
          <cell r="GF505">
            <v>0</v>
          </cell>
          <cell r="GG505">
            <v>0</v>
          </cell>
          <cell r="GH505">
            <v>0</v>
          </cell>
          <cell r="GI505">
            <v>0</v>
          </cell>
          <cell r="GJ505">
            <v>0</v>
          </cell>
          <cell r="GK505">
            <v>0</v>
          </cell>
          <cell r="GL505">
            <v>0</v>
          </cell>
          <cell r="GM505">
            <v>0</v>
          </cell>
          <cell r="GN505">
            <v>0</v>
          </cell>
          <cell r="GO505">
            <v>0</v>
          </cell>
          <cell r="GP505">
            <v>0</v>
          </cell>
          <cell r="GQ505">
            <v>0</v>
          </cell>
          <cell r="GR505">
            <v>0</v>
          </cell>
          <cell r="GS505">
            <v>0</v>
          </cell>
          <cell r="GT505">
            <v>0</v>
          </cell>
          <cell r="GU505">
            <v>0</v>
          </cell>
          <cell r="GV505">
            <v>0</v>
          </cell>
          <cell r="GW505">
            <v>0</v>
          </cell>
          <cell r="GX505">
            <v>0</v>
          </cell>
          <cell r="GY505">
            <v>0</v>
          </cell>
          <cell r="GZ505">
            <v>0</v>
          </cell>
          <cell r="HA505">
            <v>0</v>
          </cell>
          <cell r="HB505">
            <v>0</v>
          </cell>
          <cell r="HC505">
            <v>0</v>
          </cell>
          <cell r="HD505">
            <v>0</v>
          </cell>
          <cell r="HE505">
            <v>0</v>
          </cell>
          <cell r="HF505">
            <v>0</v>
          </cell>
          <cell r="HG505">
            <v>0</v>
          </cell>
          <cell r="HH505">
            <v>0</v>
          </cell>
          <cell r="HI505">
            <v>0</v>
          </cell>
          <cell r="HJ505">
            <v>0</v>
          </cell>
          <cell r="HK505">
            <v>0</v>
          </cell>
          <cell r="HL505">
            <v>0</v>
          </cell>
          <cell r="HM505">
            <v>0</v>
          </cell>
          <cell r="HN505">
            <v>0</v>
          </cell>
          <cell r="HO505">
            <v>0</v>
          </cell>
          <cell r="HP505">
            <v>0</v>
          </cell>
          <cell r="HQ505">
            <v>0</v>
          </cell>
          <cell r="HR505">
            <v>0</v>
          </cell>
          <cell r="HS505">
            <v>0</v>
          </cell>
          <cell r="HT505">
            <v>0</v>
          </cell>
          <cell r="HU505">
            <v>0</v>
          </cell>
          <cell r="HV505">
            <v>0</v>
          </cell>
          <cell r="HW505">
            <v>0</v>
          </cell>
          <cell r="HX505">
            <v>0</v>
          </cell>
          <cell r="HY505">
            <v>0</v>
          </cell>
          <cell r="HZ505">
            <v>0</v>
          </cell>
          <cell r="IA505">
            <v>0</v>
          </cell>
          <cell r="IB505">
            <v>0</v>
          </cell>
          <cell r="IC505">
            <v>0</v>
          </cell>
          <cell r="ID505">
            <v>0</v>
          </cell>
          <cell r="IE505">
            <v>0</v>
          </cell>
          <cell r="IF505">
            <v>0</v>
          </cell>
          <cell r="IG505">
            <v>0</v>
          </cell>
          <cell r="IH505">
            <v>0</v>
          </cell>
          <cell r="II505">
            <v>0</v>
          </cell>
          <cell r="IJ505">
            <v>0</v>
          </cell>
          <cell r="IK505">
            <v>0</v>
          </cell>
          <cell r="IL505">
            <v>0</v>
          </cell>
          <cell r="IM505">
            <v>0</v>
          </cell>
          <cell r="IN505">
            <v>0</v>
          </cell>
          <cell r="IO505">
            <v>0</v>
          </cell>
          <cell r="IP505">
            <v>0</v>
          </cell>
          <cell r="IQ505">
            <v>0</v>
          </cell>
          <cell r="IR505">
            <v>0</v>
          </cell>
          <cell r="IS505">
            <v>0</v>
          </cell>
          <cell r="IT505">
            <v>0</v>
          </cell>
          <cell r="IU505">
            <v>0</v>
          </cell>
          <cell r="IV505">
            <v>0</v>
          </cell>
          <cell r="IW505">
            <v>0</v>
          </cell>
          <cell r="IX505">
            <v>0</v>
          </cell>
          <cell r="IY505">
            <v>0</v>
          </cell>
          <cell r="IZ505">
            <v>0</v>
          </cell>
          <cell r="JA505">
            <v>0</v>
          </cell>
          <cell r="JB505">
            <v>0</v>
          </cell>
          <cell r="JC505">
            <v>0</v>
          </cell>
          <cell r="JD505">
            <v>0</v>
          </cell>
          <cell r="JE505">
            <v>0</v>
          </cell>
        </row>
        <row r="506"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  <cell r="BZ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  <cell r="CG506">
            <v>0</v>
          </cell>
          <cell r="CH506">
            <v>0</v>
          </cell>
          <cell r="CI506">
            <v>0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P506">
            <v>0</v>
          </cell>
          <cell r="CQ506">
            <v>0</v>
          </cell>
          <cell r="CR506">
            <v>0</v>
          </cell>
          <cell r="CS506">
            <v>0</v>
          </cell>
          <cell r="CT506">
            <v>0</v>
          </cell>
          <cell r="CU506">
            <v>0</v>
          </cell>
          <cell r="CV506">
            <v>0</v>
          </cell>
          <cell r="CW506">
            <v>0</v>
          </cell>
          <cell r="CX506">
            <v>0</v>
          </cell>
          <cell r="CY506">
            <v>0</v>
          </cell>
          <cell r="CZ506">
            <v>0</v>
          </cell>
          <cell r="DA506">
            <v>0</v>
          </cell>
          <cell r="DB506">
            <v>0</v>
          </cell>
          <cell r="DC506">
            <v>0</v>
          </cell>
          <cell r="DD506">
            <v>0</v>
          </cell>
          <cell r="DE506">
            <v>0</v>
          </cell>
          <cell r="DF506">
            <v>0</v>
          </cell>
          <cell r="DG506">
            <v>0</v>
          </cell>
          <cell r="DH506">
            <v>0</v>
          </cell>
          <cell r="DI506">
            <v>0</v>
          </cell>
          <cell r="DJ506">
            <v>0</v>
          </cell>
          <cell r="DK506">
            <v>0</v>
          </cell>
          <cell r="DL506">
            <v>0</v>
          </cell>
          <cell r="DM506">
            <v>0</v>
          </cell>
          <cell r="DN506">
            <v>0</v>
          </cell>
          <cell r="DO506">
            <v>0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0</v>
          </cell>
          <cell r="DW506">
            <v>0</v>
          </cell>
          <cell r="DX506">
            <v>0</v>
          </cell>
          <cell r="DY506">
            <v>0</v>
          </cell>
          <cell r="DZ506">
            <v>0</v>
          </cell>
          <cell r="EA506">
            <v>0</v>
          </cell>
          <cell r="EB506">
            <v>0</v>
          </cell>
          <cell r="EC506">
            <v>0</v>
          </cell>
          <cell r="ED506">
            <v>0</v>
          </cell>
          <cell r="EE506">
            <v>0</v>
          </cell>
          <cell r="EF506">
            <v>0</v>
          </cell>
          <cell r="EG506">
            <v>0</v>
          </cell>
          <cell r="EH506">
            <v>0</v>
          </cell>
          <cell r="EI506">
            <v>0</v>
          </cell>
          <cell r="EJ506">
            <v>0</v>
          </cell>
          <cell r="EK506">
            <v>0</v>
          </cell>
          <cell r="EL506">
            <v>0</v>
          </cell>
          <cell r="EM506">
            <v>0</v>
          </cell>
          <cell r="EN506">
            <v>0</v>
          </cell>
          <cell r="EO506">
            <v>0</v>
          </cell>
          <cell r="EP506">
            <v>0</v>
          </cell>
          <cell r="EQ506">
            <v>0</v>
          </cell>
          <cell r="ER506">
            <v>0</v>
          </cell>
          <cell r="ES506">
            <v>0</v>
          </cell>
          <cell r="ET506">
            <v>0</v>
          </cell>
          <cell r="EU506">
            <v>0</v>
          </cell>
          <cell r="EV506">
            <v>0</v>
          </cell>
          <cell r="EW506">
            <v>0</v>
          </cell>
          <cell r="EX506">
            <v>0</v>
          </cell>
          <cell r="EY506">
            <v>0</v>
          </cell>
          <cell r="EZ506">
            <v>0</v>
          </cell>
          <cell r="FA506">
            <v>0</v>
          </cell>
          <cell r="FB506">
            <v>0</v>
          </cell>
          <cell r="FC506">
            <v>0</v>
          </cell>
          <cell r="FD506">
            <v>0</v>
          </cell>
          <cell r="FE506">
            <v>0</v>
          </cell>
          <cell r="FF506">
            <v>0</v>
          </cell>
          <cell r="FG506">
            <v>0</v>
          </cell>
          <cell r="FH506">
            <v>0</v>
          </cell>
          <cell r="FI506">
            <v>0</v>
          </cell>
          <cell r="FJ506">
            <v>0</v>
          </cell>
          <cell r="FK506">
            <v>0</v>
          </cell>
          <cell r="FL506">
            <v>0</v>
          </cell>
          <cell r="FM506">
            <v>0</v>
          </cell>
          <cell r="FN506">
            <v>0</v>
          </cell>
          <cell r="FO506">
            <v>0</v>
          </cell>
          <cell r="FP506">
            <v>0</v>
          </cell>
          <cell r="FQ506">
            <v>0</v>
          </cell>
          <cell r="FR506">
            <v>0</v>
          </cell>
          <cell r="FS506">
            <v>0</v>
          </cell>
          <cell r="FT506">
            <v>0</v>
          </cell>
          <cell r="FU506">
            <v>0</v>
          </cell>
          <cell r="FV506">
            <v>0</v>
          </cell>
          <cell r="FW506">
            <v>0</v>
          </cell>
          <cell r="FX506">
            <v>0</v>
          </cell>
          <cell r="FY506">
            <v>0</v>
          </cell>
          <cell r="FZ506">
            <v>0</v>
          </cell>
          <cell r="GA506">
            <v>0</v>
          </cell>
          <cell r="GB506">
            <v>0</v>
          </cell>
          <cell r="GC506">
            <v>0</v>
          </cell>
          <cell r="GD506">
            <v>0</v>
          </cell>
          <cell r="GE506">
            <v>0</v>
          </cell>
          <cell r="GF506">
            <v>0</v>
          </cell>
          <cell r="GG506">
            <v>0</v>
          </cell>
          <cell r="GH506">
            <v>0</v>
          </cell>
          <cell r="GI506">
            <v>0</v>
          </cell>
          <cell r="GJ506">
            <v>0</v>
          </cell>
          <cell r="GK506">
            <v>0</v>
          </cell>
          <cell r="GL506">
            <v>0</v>
          </cell>
          <cell r="GM506">
            <v>0</v>
          </cell>
          <cell r="GN506">
            <v>0</v>
          </cell>
          <cell r="GO506">
            <v>0</v>
          </cell>
          <cell r="GP506">
            <v>0</v>
          </cell>
          <cell r="GQ506">
            <v>0</v>
          </cell>
          <cell r="GR506">
            <v>0</v>
          </cell>
          <cell r="GS506">
            <v>0</v>
          </cell>
          <cell r="GT506">
            <v>0</v>
          </cell>
          <cell r="GU506">
            <v>0</v>
          </cell>
          <cell r="GV506">
            <v>0</v>
          </cell>
          <cell r="GW506">
            <v>0</v>
          </cell>
          <cell r="GX506">
            <v>0</v>
          </cell>
          <cell r="GY506">
            <v>0</v>
          </cell>
          <cell r="GZ506">
            <v>0</v>
          </cell>
          <cell r="HA506">
            <v>0</v>
          </cell>
          <cell r="HB506">
            <v>0</v>
          </cell>
          <cell r="HC506">
            <v>0</v>
          </cell>
          <cell r="HD506">
            <v>0</v>
          </cell>
          <cell r="HE506">
            <v>0</v>
          </cell>
          <cell r="HF506">
            <v>0</v>
          </cell>
          <cell r="HG506">
            <v>0</v>
          </cell>
          <cell r="HH506">
            <v>0</v>
          </cell>
          <cell r="HI506">
            <v>0</v>
          </cell>
          <cell r="HJ506">
            <v>0</v>
          </cell>
          <cell r="HK506">
            <v>0</v>
          </cell>
          <cell r="HL506">
            <v>0</v>
          </cell>
          <cell r="HM506">
            <v>0</v>
          </cell>
          <cell r="HN506">
            <v>0</v>
          </cell>
          <cell r="HO506">
            <v>0</v>
          </cell>
          <cell r="HP506">
            <v>0</v>
          </cell>
          <cell r="HQ506">
            <v>0</v>
          </cell>
          <cell r="HR506">
            <v>0</v>
          </cell>
          <cell r="HS506">
            <v>0</v>
          </cell>
          <cell r="HT506">
            <v>0</v>
          </cell>
          <cell r="HU506">
            <v>0</v>
          </cell>
          <cell r="HV506">
            <v>0</v>
          </cell>
          <cell r="HW506">
            <v>0</v>
          </cell>
          <cell r="HX506">
            <v>0</v>
          </cell>
          <cell r="HY506">
            <v>0</v>
          </cell>
          <cell r="HZ506">
            <v>0</v>
          </cell>
          <cell r="IA506">
            <v>0</v>
          </cell>
          <cell r="IB506">
            <v>0</v>
          </cell>
          <cell r="IC506">
            <v>0</v>
          </cell>
          <cell r="ID506">
            <v>0</v>
          </cell>
          <cell r="IE506">
            <v>0</v>
          </cell>
          <cell r="IF506">
            <v>0</v>
          </cell>
          <cell r="IG506">
            <v>0</v>
          </cell>
          <cell r="IH506">
            <v>0</v>
          </cell>
          <cell r="II506">
            <v>0</v>
          </cell>
          <cell r="IJ506">
            <v>0</v>
          </cell>
          <cell r="IK506">
            <v>0</v>
          </cell>
          <cell r="IL506">
            <v>0</v>
          </cell>
          <cell r="IM506">
            <v>0</v>
          </cell>
          <cell r="IN506">
            <v>0</v>
          </cell>
          <cell r="IO506">
            <v>0</v>
          </cell>
          <cell r="IP506">
            <v>0</v>
          </cell>
          <cell r="IQ506">
            <v>0</v>
          </cell>
          <cell r="IR506">
            <v>0</v>
          </cell>
          <cell r="IS506">
            <v>0</v>
          </cell>
          <cell r="IT506">
            <v>0</v>
          </cell>
          <cell r="IU506">
            <v>0</v>
          </cell>
          <cell r="IV506">
            <v>0</v>
          </cell>
          <cell r="IW506">
            <v>0</v>
          </cell>
          <cell r="IX506">
            <v>0</v>
          </cell>
          <cell r="IY506">
            <v>0</v>
          </cell>
          <cell r="IZ506">
            <v>0</v>
          </cell>
          <cell r="JA506">
            <v>0</v>
          </cell>
          <cell r="JB506">
            <v>0</v>
          </cell>
          <cell r="JC506">
            <v>0</v>
          </cell>
          <cell r="JD506">
            <v>0</v>
          </cell>
          <cell r="JE506">
            <v>0</v>
          </cell>
        </row>
        <row r="507"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0</v>
          </cell>
          <cell r="CB507">
            <v>0</v>
          </cell>
          <cell r="CC507">
            <v>0</v>
          </cell>
          <cell r="CD507">
            <v>0</v>
          </cell>
          <cell r="CE507">
            <v>0</v>
          </cell>
          <cell r="CF507">
            <v>0</v>
          </cell>
          <cell r="CG507">
            <v>0</v>
          </cell>
          <cell r="CH507">
            <v>0</v>
          </cell>
          <cell r="CI507">
            <v>0</v>
          </cell>
          <cell r="CJ507">
            <v>0</v>
          </cell>
          <cell r="CK507">
            <v>0</v>
          </cell>
          <cell r="CL507">
            <v>0</v>
          </cell>
          <cell r="CM507">
            <v>0</v>
          </cell>
          <cell r="CN507">
            <v>0</v>
          </cell>
          <cell r="CO507">
            <v>0</v>
          </cell>
          <cell r="CP507">
            <v>0</v>
          </cell>
          <cell r="CQ507">
            <v>0</v>
          </cell>
          <cell r="CR507">
            <v>0</v>
          </cell>
          <cell r="CS507">
            <v>0</v>
          </cell>
          <cell r="CT507">
            <v>0</v>
          </cell>
          <cell r="CU507">
            <v>0</v>
          </cell>
          <cell r="CV507">
            <v>0</v>
          </cell>
          <cell r="CW507">
            <v>0</v>
          </cell>
          <cell r="CX507">
            <v>0</v>
          </cell>
          <cell r="CY507">
            <v>0</v>
          </cell>
          <cell r="CZ507">
            <v>0</v>
          </cell>
          <cell r="DA507">
            <v>0</v>
          </cell>
          <cell r="DB507">
            <v>0</v>
          </cell>
          <cell r="DC507">
            <v>0</v>
          </cell>
          <cell r="DD507">
            <v>0</v>
          </cell>
          <cell r="DE507">
            <v>0</v>
          </cell>
          <cell r="DF507">
            <v>0</v>
          </cell>
          <cell r="DG507">
            <v>0</v>
          </cell>
          <cell r="DH507">
            <v>0</v>
          </cell>
          <cell r="DI507">
            <v>0</v>
          </cell>
          <cell r="DJ507">
            <v>0</v>
          </cell>
          <cell r="DK507">
            <v>0</v>
          </cell>
          <cell r="DL507">
            <v>0</v>
          </cell>
          <cell r="DM507">
            <v>0</v>
          </cell>
          <cell r="DN507">
            <v>0</v>
          </cell>
          <cell r="DO507">
            <v>0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0</v>
          </cell>
          <cell r="DW507">
            <v>0</v>
          </cell>
          <cell r="DX507">
            <v>0</v>
          </cell>
          <cell r="DY507">
            <v>0</v>
          </cell>
          <cell r="DZ507">
            <v>0</v>
          </cell>
          <cell r="EA507">
            <v>0</v>
          </cell>
          <cell r="EB507">
            <v>0</v>
          </cell>
          <cell r="EC507">
            <v>0</v>
          </cell>
          <cell r="ED507">
            <v>0</v>
          </cell>
          <cell r="EE507">
            <v>0</v>
          </cell>
          <cell r="EF507">
            <v>0</v>
          </cell>
          <cell r="EG507">
            <v>0</v>
          </cell>
          <cell r="EH507">
            <v>0</v>
          </cell>
          <cell r="EI507">
            <v>0</v>
          </cell>
          <cell r="EJ507">
            <v>0</v>
          </cell>
          <cell r="EK507">
            <v>0</v>
          </cell>
          <cell r="EL507">
            <v>0</v>
          </cell>
          <cell r="EM507">
            <v>0</v>
          </cell>
          <cell r="EN507">
            <v>0</v>
          </cell>
          <cell r="EO507">
            <v>0</v>
          </cell>
          <cell r="EP507">
            <v>0</v>
          </cell>
          <cell r="EQ507">
            <v>0</v>
          </cell>
          <cell r="ER507">
            <v>0</v>
          </cell>
          <cell r="ES507">
            <v>0</v>
          </cell>
          <cell r="ET507">
            <v>0</v>
          </cell>
          <cell r="EU507">
            <v>0</v>
          </cell>
          <cell r="EV507">
            <v>0</v>
          </cell>
          <cell r="EW507">
            <v>0</v>
          </cell>
          <cell r="EX507">
            <v>0</v>
          </cell>
          <cell r="EY507">
            <v>0</v>
          </cell>
          <cell r="EZ507">
            <v>0</v>
          </cell>
          <cell r="FA507">
            <v>0</v>
          </cell>
          <cell r="FB507">
            <v>0</v>
          </cell>
          <cell r="FC507">
            <v>0</v>
          </cell>
          <cell r="FD507">
            <v>0</v>
          </cell>
          <cell r="FE507">
            <v>0</v>
          </cell>
          <cell r="FF507">
            <v>0</v>
          </cell>
          <cell r="FG507">
            <v>0</v>
          </cell>
          <cell r="FH507">
            <v>0</v>
          </cell>
          <cell r="FI507">
            <v>0</v>
          </cell>
          <cell r="FJ507">
            <v>0</v>
          </cell>
          <cell r="FK507">
            <v>0</v>
          </cell>
          <cell r="FL507">
            <v>0</v>
          </cell>
          <cell r="FM507">
            <v>0</v>
          </cell>
          <cell r="FN507">
            <v>0</v>
          </cell>
          <cell r="FO507">
            <v>0</v>
          </cell>
          <cell r="FP507">
            <v>0</v>
          </cell>
          <cell r="FQ507">
            <v>0</v>
          </cell>
          <cell r="FR507">
            <v>0</v>
          </cell>
          <cell r="FS507">
            <v>0</v>
          </cell>
          <cell r="FT507">
            <v>0</v>
          </cell>
          <cell r="FU507">
            <v>0</v>
          </cell>
          <cell r="FV507">
            <v>0</v>
          </cell>
          <cell r="FW507">
            <v>0</v>
          </cell>
          <cell r="FX507">
            <v>0</v>
          </cell>
          <cell r="FY507">
            <v>0</v>
          </cell>
          <cell r="FZ507">
            <v>0</v>
          </cell>
          <cell r="GA507">
            <v>0</v>
          </cell>
          <cell r="GB507">
            <v>0</v>
          </cell>
          <cell r="GC507">
            <v>0</v>
          </cell>
          <cell r="GD507">
            <v>0</v>
          </cell>
          <cell r="GE507">
            <v>0</v>
          </cell>
          <cell r="GF507">
            <v>0</v>
          </cell>
          <cell r="GG507">
            <v>0</v>
          </cell>
          <cell r="GH507">
            <v>0</v>
          </cell>
          <cell r="GI507">
            <v>0</v>
          </cell>
          <cell r="GJ507">
            <v>0</v>
          </cell>
          <cell r="GK507">
            <v>0</v>
          </cell>
          <cell r="GL507">
            <v>0</v>
          </cell>
          <cell r="GM507">
            <v>0</v>
          </cell>
          <cell r="GN507">
            <v>0</v>
          </cell>
          <cell r="GO507">
            <v>0</v>
          </cell>
          <cell r="GP507">
            <v>0</v>
          </cell>
          <cell r="GQ507">
            <v>0</v>
          </cell>
          <cell r="GR507">
            <v>0</v>
          </cell>
          <cell r="GS507">
            <v>0</v>
          </cell>
          <cell r="GT507">
            <v>0</v>
          </cell>
          <cell r="GU507">
            <v>0</v>
          </cell>
          <cell r="GV507">
            <v>0</v>
          </cell>
          <cell r="GW507">
            <v>0</v>
          </cell>
          <cell r="GX507">
            <v>0</v>
          </cell>
          <cell r="GY507">
            <v>0</v>
          </cell>
          <cell r="GZ507">
            <v>0</v>
          </cell>
          <cell r="HA507">
            <v>0</v>
          </cell>
          <cell r="HB507">
            <v>0</v>
          </cell>
          <cell r="HC507">
            <v>0</v>
          </cell>
          <cell r="HD507">
            <v>0</v>
          </cell>
          <cell r="HE507">
            <v>0</v>
          </cell>
          <cell r="HF507">
            <v>0</v>
          </cell>
          <cell r="HG507">
            <v>0</v>
          </cell>
          <cell r="HH507">
            <v>0</v>
          </cell>
          <cell r="HI507">
            <v>0</v>
          </cell>
          <cell r="HJ507">
            <v>0</v>
          </cell>
          <cell r="HK507">
            <v>0</v>
          </cell>
          <cell r="HL507">
            <v>0</v>
          </cell>
          <cell r="HM507">
            <v>0</v>
          </cell>
          <cell r="HN507">
            <v>0</v>
          </cell>
          <cell r="HO507">
            <v>0</v>
          </cell>
          <cell r="HP507">
            <v>0</v>
          </cell>
          <cell r="HQ507">
            <v>0</v>
          </cell>
          <cell r="HR507">
            <v>0</v>
          </cell>
          <cell r="HS507">
            <v>0</v>
          </cell>
          <cell r="HT507">
            <v>0</v>
          </cell>
          <cell r="HU507">
            <v>0</v>
          </cell>
          <cell r="HV507">
            <v>0</v>
          </cell>
          <cell r="HW507">
            <v>0</v>
          </cell>
          <cell r="HX507">
            <v>0</v>
          </cell>
          <cell r="HY507">
            <v>0</v>
          </cell>
          <cell r="HZ507">
            <v>0</v>
          </cell>
          <cell r="IA507">
            <v>0</v>
          </cell>
          <cell r="IB507">
            <v>0</v>
          </cell>
          <cell r="IC507">
            <v>0</v>
          </cell>
          <cell r="ID507">
            <v>0</v>
          </cell>
          <cell r="IE507">
            <v>0</v>
          </cell>
          <cell r="IF507">
            <v>0</v>
          </cell>
          <cell r="IG507">
            <v>0</v>
          </cell>
          <cell r="IH507">
            <v>0</v>
          </cell>
          <cell r="II507">
            <v>0</v>
          </cell>
          <cell r="IJ507">
            <v>0</v>
          </cell>
          <cell r="IK507">
            <v>0</v>
          </cell>
          <cell r="IL507">
            <v>0</v>
          </cell>
          <cell r="IM507">
            <v>0</v>
          </cell>
          <cell r="IN507">
            <v>0</v>
          </cell>
          <cell r="IO507">
            <v>0</v>
          </cell>
          <cell r="IP507">
            <v>0</v>
          </cell>
          <cell r="IQ507">
            <v>0</v>
          </cell>
          <cell r="IR507">
            <v>0</v>
          </cell>
          <cell r="IS507">
            <v>0</v>
          </cell>
          <cell r="IT507">
            <v>0</v>
          </cell>
          <cell r="IU507">
            <v>0</v>
          </cell>
          <cell r="IV507">
            <v>0</v>
          </cell>
          <cell r="IW507">
            <v>0</v>
          </cell>
          <cell r="IX507">
            <v>0</v>
          </cell>
          <cell r="IY507">
            <v>0</v>
          </cell>
          <cell r="IZ507">
            <v>0</v>
          </cell>
          <cell r="JA507">
            <v>0</v>
          </cell>
          <cell r="JB507">
            <v>0</v>
          </cell>
          <cell r="JC507">
            <v>0</v>
          </cell>
          <cell r="JD507">
            <v>0</v>
          </cell>
          <cell r="JE507">
            <v>0</v>
          </cell>
        </row>
        <row r="508"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  <cell r="BZ508">
            <v>0</v>
          </cell>
          <cell r="CA508">
            <v>0</v>
          </cell>
          <cell r="CB508">
            <v>0</v>
          </cell>
          <cell r="CC508">
            <v>0</v>
          </cell>
          <cell r="CD508">
            <v>0</v>
          </cell>
          <cell r="CE508">
            <v>0</v>
          </cell>
          <cell r="CF508">
            <v>0</v>
          </cell>
          <cell r="CG508">
            <v>0</v>
          </cell>
          <cell r="CH508">
            <v>0</v>
          </cell>
          <cell r="CI508">
            <v>0</v>
          </cell>
          <cell r="CJ508">
            <v>0</v>
          </cell>
          <cell r="CK508">
            <v>0</v>
          </cell>
          <cell r="CL508">
            <v>0</v>
          </cell>
          <cell r="CM508">
            <v>0</v>
          </cell>
          <cell r="CN508">
            <v>0</v>
          </cell>
          <cell r="CO508">
            <v>0</v>
          </cell>
          <cell r="CP508">
            <v>0</v>
          </cell>
          <cell r="CQ508">
            <v>0</v>
          </cell>
          <cell r="CR508">
            <v>0</v>
          </cell>
          <cell r="CS508">
            <v>0</v>
          </cell>
          <cell r="CT508">
            <v>0</v>
          </cell>
          <cell r="CU508">
            <v>0</v>
          </cell>
          <cell r="CV508">
            <v>0</v>
          </cell>
          <cell r="CW508">
            <v>0</v>
          </cell>
          <cell r="CX508">
            <v>0</v>
          </cell>
          <cell r="CY508">
            <v>0</v>
          </cell>
          <cell r="CZ508">
            <v>0</v>
          </cell>
          <cell r="DA508">
            <v>0</v>
          </cell>
          <cell r="DB508">
            <v>0</v>
          </cell>
          <cell r="DC508">
            <v>0</v>
          </cell>
          <cell r="DD508">
            <v>0</v>
          </cell>
          <cell r="DE508">
            <v>0</v>
          </cell>
          <cell r="DF508">
            <v>0</v>
          </cell>
          <cell r="DG508">
            <v>0</v>
          </cell>
          <cell r="DH508">
            <v>0</v>
          </cell>
          <cell r="DI508">
            <v>0</v>
          </cell>
          <cell r="DJ508">
            <v>0</v>
          </cell>
          <cell r="DK508">
            <v>0</v>
          </cell>
          <cell r="DL508">
            <v>0</v>
          </cell>
          <cell r="DM508">
            <v>0</v>
          </cell>
          <cell r="DN508">
            <v>0</v>
          </cell>
          <cell r="DO508">
            <v>0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0</v>
          </cell>
          <cell r="DW508">
            <v>0</v>
          </cell>
          <cell r="DX508">
            <v>0</v>
          </cell>
          <cell r="DY508">
            <v>0</v>
          </cell>
          <cell r="DZ508">
            <v>0</v>
          </cell>
          <cell r="EA508">
            <v>0</v>
          </cell>
          <cell r="EB508">
            <v>0</v>
          </cell>
          <cell r="EC508">
            <v>0</v>
          </cell>
          <cell r="ED508">
            <v>0</v>
          </cell>
          <cell r="EE508">
            <v>0</v>
          </cell>
          <cell r="EF508">
            <v>0</v>
          </cell>
          <cell r="EG508">
            <v>0</v>
          </cell>
          <cell r="EH508">
            <v>0</v>
          </cell>
          <cell r="EI508">
            <v>0</v>
          </cell>
          <cell r="EJ508">
            <v>0</v>
          </cell>
          <cell r="EK508">
            <v>0</v>
          </cell>
          <cell r="EL508">
            <v>0</v>
          </cell>
          <cell r="EM508">
            <v>0</v>
          </cell>
          <cell r="EN508">
            <v>0</v>
          </cell>
          <cell r="EO508">
            <v>0</v>
          </cell>
          <cell r="EP508">
            <v>0</v>
          </cell>
          <cell r="EQ508">
            <v>0</v>
          </cell>
          <cell r="ER508">
            <v>0</v>
          </cell>
          <cell r="ES508">
            <v>0</v>
          </cell>
          <cell r="ET508">
            <v>0</v>
          </cell>
          <cell r="EU508">
            <v>0</v>
          </cell>
          <cell r="EV508">
            <v>0</v>
          </cell>
          <cell r="EW508">
            <v>0</v>
          </cell>
          <cell r="EX508">
            <v>0</v>
          </cell>
          <cell r="EY508">
            <v>0</v>
          </cell>
          <cell r="EZ508">
            <v>0</v>
          </cell>
          <cell r="FA508">
            <v>0</v>
          </cell>
          <cell r="FB508">
            <v>0</v>
          </cell>
          <cell r="FC508">
            <v>0</v>
          </cell>
          <cell r="FD508">
            <v>0</v>
          </cell>
          <cell r="FE508">
            <v>0</v>
          </cell>
          <cell r="FF508">
            <v>0</v>
          </cell>
          <cell r="FG508">
            <v>0</v>
          </cell>
          <cell r="FH508">
            <v>0</v>
          </cell>
          <cell r="FI508">
            <v>0</v>
          </cell>
          <cell r="FJ508">
            <v>0</v>
          </cell>
          <cell r="FK508">
            <v>0</v>
          </cell>
          <cell r="FL508">
            <v>0</v>
          </cell>
          <cell r="FM508">
            <v>0</v>
          </cell>
          <cell r="FN508">
            <v>0</v>
          </cell>
          <cell r="FO508">
            <v>0</v>
          </cell>
          <cell r="FP508">
            <v>0</v>
          </cell>
          <cell r="FQ508">
            <v>0</v>
          </cell>
          <cell r="FR508">
            <v>0</v>
          </cell>
          <cell r="FS508">
            <v>0</v>
          </cell>
          <cell r="FT508">
            <v>0</v>
          </cell>
          <cell r="FU508">
            <v>0</v>
          </cell>
          <cell r="FV508">
            <v>0</v>
          </cell>
          <cell r="FW508">
            <v>0</v>
          </cell>
          <cell r="FX508">
            <v>0</v>
          </cell>
          <cell r="FY508">
            <v>0</v>
          </cell>
          <cell r="FZ508">
            <v>0</v>
          </cell>
          <cell r="GA508">
            <v>0</v>
          </cell>
          <cell r="GB508">
            <v>0</v>
          </cell>
          <cell r="GC508">
            <v>0</v>
          </cell>
          <cell r="GD508">
            <v>0</v>
          </cell>
          <cell r="GE508">
            <v>0</v>
          </cell>
          <cell r="GF508">
            <v>0</v>
          </cell>
          <cell r="GG508">
            <v>0</v>
          </cell>
          <cell r="GH508">
            <v>0</v>
          </cell>
          <cell r="GI508">
            <v>0</v>
          </cell>
          <cell r="GJ508">
            <v>0</v>
          </cell>
          <cell r="GK508">
            <v>0</v>
          </cell>
          <cell r="GL508">
            <v>0</v>
          </cell>
          <cell r="GM508">
            <v>0</v>
          </cell>
          <cell r="GN508">
            <v>0</v>
          </cell>
          <cell r="GO508">
            <v>0</v>
          </cell>
          <cell r="GP508">
            <v>0</v>
          </cell>
          <cell r="GQ508">
            <v>0</v>
          </cell>
          <cell r="GR508">
            <v>0</v>
          </cell>
          <cell r="GS508">
            <v>0</v>
          </cell>
          <cell r="GT508">
            <v>0</v>
          </cell>
          <cell r="GU508">
            <v>0</v>
          </cell>
          <cell r="GV508">
            <v>0</v>
          </cell>
          <cell r="GW508">
            <v>0</v>
          </cell>
          <cell r="GX508">
            <v>0</v>
          </cell>
          <cell r="GY508">
            <v>0</v>
          </cell>
          <cell r="GZ508">
            <v>0</v>
          </cell>
          <cell r="HA508">
            <v>0</v>
          </cell>
          <cell r="HB508">
            <v>0</v>
          </cell>
          <cell r="HC508">
            <v>0</v>
          </cell>
          <cell r="HD508">
            <v>0</v>
          </cell>
          <cell r="HE508">
            <v>0</v>
          </cell>
          <cell r="HF508">
            <v>0</v>
          </cell>
          <cell r="HG508">
            <v>0</v>
          </cell>
          <cell r="HH508">
            <v>0</v>
          </cell>
          <cell r="HI508">
            <v>0</v>
          </cell>
          <cell r="HJ508">
            <v>0</v>
          </cell>
          <cell r="HK508">
            <v>0</v>
          </cell>
          <cell r="HL508">
            <v>0</v>
          </cell>
          <cell r="HM508">
            <v>0</v>
          </cell>
          <cell r="HN508">
            <v>0</v>
          </cell>
          <cell r="HO508">
            <v>0</v>
          </cell>
          <cell r="HP508">
            <v>0</v>
          </cell>
          <cell r="HQ508">
            <v>0</v>
          </cell>
          <cell r="HR508">
            <v>0</v>
          </cell>
          <cell r="HS508">
            <v>0</v>
          </cell>
          <cell r="HT508">
            <v>0</v>
          </cell>
          <cell r="HU508">
            <v>0</v>
          </cell>
          <cell r="HV508">
            <v>0</v>
          </cell>
          <cell r="HW508">
            <v>0</v>
          </cell>
          <cell r="HX508">
            <v>0</v>
          </cell>
          <cell r="HY508">
            <v>0</v>
          </cell>
          <cell r="HZ508">
            <v>0</v>
          </cell>
          <cell r="IA508">
            <v>0</v>
          </cell>
          <cell r="IB508">
            <v>0</v>
          </cell>
          <cell r="IC508">
            <v>0</v>
          </cell>
          <cell r="ID508">
            <v>0</v>
          </cell>
          <cell r="IE508">
            <v>0</v>
          </cell>
          <cell r="IF508">
            <v>0</v>
          </cell>
          <cell r="IG508">
            <v>0</v>
          </cell>
          <cell r="IH508">
            <v>0</v>
          </cell>
          <cell r="II508">
            <v>0</v>
          </cell>
          <cell r="IJ508">
            <v>0</v>
          </cell>
          <cell r="IK508">
            <v>0</v>
          </cell>
          <cell r="IL508">
            <v>0</v>
          </cell>
          <cell r="IM508">
            <v>0</v>
          </cell>
          <cell r="IN508">
            <v>0</v>
          </cell>
          <cell r="IO508">
            <v>0</v>
          </cell>
          <cell r="IP508">
            <v>0</v>
          </cell>
          <cell r="IQ508">
            <v>0</v>
          </cell>
          <cell r="IR508">
            <v>0</v>
          </cell>
          <cell r="IS508">
            <v>0</v>
          </cell>
          <cell r="IT508">
            <v>0</v>
          </cell>
          <cell r="IU508">
            <v>0</v>
          </cell>
          <cell r="IV508">
            <v>0</v>
          </cell>
          <cell r="IW508">
            <v>0</v>
          </cell>
          <cell r="IX508">
            <v>0</v>
          </cell>
          <cell r="IY508">
            <v>0</v>
          </cell>
          <cell r="IZ508">
            <v>0</v>
          </cell>
          <cell r="JA508">
            <v>0</v>
          </cell>
          <cell r="JB508">
            <v>0</v>
          </cell>
          <cell r="JC508">
            <v>0</v>
          </cell>
          <cell r="JD508">
            <v>0</v>
          </cell>
          <cell r="JE508">
            <v>0</v>
          </cell>
        </row>
        <row r="509">
          <cell r="F509">
            <v>0</v>
          </cell>
          <cell r="G509">
            <v>0</v>
          </cell>
          <cell r="H509">
            <v>-1.1181061140000059E-2</v>
          </cell>
          <cell r="I509">
            <v>-1.4908081520000005E-2</v>
          </cell>
          <cell r="J509">
            <v>8.6751915100000687E-3</v>
          </cell>
          <cell r="K509">
            <v>-1.4908081520000116E-2</v>
          </cell>
          <cell r="L509">
            <v>0</v>
          </cell>
          <cell r="M509">
            <v>0</v>
          </cell>
          <cell r="N509">
            <v>-3.3543183459999959E-2</v>
          </cell>
          <cell r="O509">
            <v>7.4540407699998923E-3</v>
          </cell>
          <cell r="P509">
            <v>0</v>
          </cell>
          <cell r="Q509">
            <v>0</v>
          </cell>
          <cell r="R509">
            <v>3.8943805000002385E-4</v>
          </cell>
          <cell r="S509">
            <v>0</v>
          </cell>
          <cell r="T509">
            <v>0</v>
          </cell>
          <cell r="U509">
            <v>0</v>
          </cell>
          <cell r="V509">
            <v>-7.7340392500000466E-3</v>
          </cell>
          <cell r="W509">
            <v>0</v>
          </cell>
          <cell r="X509">
            <v>1.5233100279999995E-2</v>
          </cell>
          <cell r="Y509">
            <v>0</v>
          </cell>
          <cell r="Z509">
            <v>-1.2393341879999964E-2</v>
          </cell>
          <cell r="AA509">
            <v>-2.3328312399999995E-3</v>
          </cell>
          <cell r="AB509">
            <v>0</v>
          </cell>
          <cell r="AC509">
            <v>3.8082750699999779E-3</v>
          </cell>
          <cell r="AD509">
            <v>3.8082750699999224E-3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  <cell r="BZ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8.4838085999998647E-3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  <cell r="CL509">
            <v>0</v>
          </cell>
          <cell r="CM509">
            <v>8.4838085999999757E-3</v>
          </cell>
          <cell r="CN509">
            <v>0</v>
          </cell>
          <cell r="CO509">
            <v>0</v>
          </cell>
          <cell r="CP509">
            <v>0</v>
          </cell>
          <cell r="CQ509">
            <v>0</v>
          </cell>
          <cell r="CR509">
            <v>0</v>
          </cell>
          <cell r="CS509">
            <v>0</v>
          </cell>
          <cell r="CT509">
            <v>0</v>
          </cell>
          <cell r="CU509">
            <v>0</v>
          </cell>
          <cell r="CV509">
            <v>0</v>
          </cell>
          <cell r="CW509">
            <v>0</v>
          </cell>
          <cell r="CX509">
            <v>0</v>
          </cell>
          <cell r="CY509">
            <v>0</v>
          </cell>
          <cell r="CZ509">
            <v>0</v>
          </cell>
          <cell r="DA509">
            <v>0</v>
          </cell>
          <cell r="DB509">
            <v>0</v>
          </cell>
          <cell r="DC509">
            <v>0</v>
          </cell>
          <cell r="DD509">
            <v>0</v>
          </cell>
          <cell r="DE509">
            <v>0</v>
          </cell>
          <cell r="DF509">
            <v>0</v>
          </cell>
          <cell r="DG509">
            <v>0</v>
          </cell>
          <cell r="DH509">
            <v>0</v>
          </cell>
          <cell r="DI509">
            <v>0</v>
          </cell>
          <cell r="DJ509">
            <v>0</v>
          </cell>
          <cell r="DK509">
            <v>0</v>
          </cell>
          <cell r="DL509">
            <v>0</v>
          </cell>
          <cell r="DM509">
            <v>0</v>
          </cell>
          <cell r="DN509">
            <v>0</v>
          </cell>
          <cell r="DO509">
            <v>0</v>
          </cell>
          <cell r="DP509">
            <v>0</v>
          </cell>
          <cell r="DQ509">
            <v>0</v>
          </cell>
          <cell r="DR509">
            <v>-9.0508685200001437E-3</v>
          </cell>
          <cell r="DS509">
            <v>0</v>
          </cell>
          <cell r="DT509">
            <v>0</v>
          </cell>
          <cell r="DU509">
            <v>0</v>
          </cell>
          <cell r="DV509">
            <v>0</v>
          </cell>
          <cell r="DW509">
            <v>0</v>
          </cell>
          <cell r="DX509">
            <v>0</v>
          </cell>
          <cell r="DY509">
            <v>-9.0508685199999911E-3</v>
          </cell>
          <cell r="DZ509">
            <v>0</v>
          </cell>
          <cell r="EA509">
            <v>0</v>
          </cell>
          <cell r="EB509">
            <v>0</v>
          </cell>
          <cell r="EC509">
            <v>0</v>
          </cell>
          <cell r="ED509">
            <v>0</v>
          </cell>
          <cell r="EE509">
            <v>0</v>
          </cell>
          <cell r="EF509">
            <v>0</v>
          </cell>
          <cell r="EG509">
            <v>0</v>
          </cell>
          <cell r="EH509">
            <v>0</v>
          </cell>
          <cell r="EI509">
            <v>0</v>
          </cell>
          <cell r="EJ509">
            <v>0</v>
          </cell>
          <cell r="EK509">
            <v>0</v>
          </cell>
          <cell r="EL509">
            <v>0</v>
          </cell>
          <cell r="EM509">
            <v>0</v>
          </cell>
          <cell r="EN509">
            <v>0</v>
          </cell>
          <cell r="EO509">
            <v>0</v>
          </cell>
          <cell r="EP509">
            <v>0</v>
          </cell>
          <cell r="EQ509">
            <v>0</v>
          </cell>
          <cell r="ER509">
            <v>0</v>
          </cell>
          <cell r="ES509">
            <v>0</v>
          </cell>
          <cell r="ET509">
            <v>0</v>
          </cell>
          <cell r="EU509">
            <v>0</v>
          </cell>
          <cell r="EV509">
            <v>0</v>
          </cell>
          <cell r="EW509">
            <v>0</v>
          </cell>
          <cell r="EX509">
            <v>0</v>
          </cell>
          <cell r="EY509">
            <v>0</v>
          </cell>
          <cell r="EZ509">
            <v>0</v>
          </cell>
          <cell r="FA509">
            <v>0</v>
          </cell>
          <cell r="FB509">
            <v>0</v>
          </cell>
          <cell r="FC509">
            <v>0</v>
          </cell>
          <cell r="FD509">
            <v>0</v>
          </cell>
          <cell r="FE509">
            <v>0</v>
          </cell>
          <cell r="FF509">
            <v>0</v>
          </cell>
          <cell r="FG509">
            <v>0</v>
          </cell>
          <cell r="FH509">
            <v>0</v>
          </cell>
          <cell r="FI509">
            <v>0</v>
          </cell>
          <cell r="FJ509">
            <v>0</v>
          </cell>
          <cell r="FK509">
            <v>0</v>
          </cell>
          <cell r="FL509">
            <v>0</v>
          </cell>
          <cell r="FM509">
            <v>0</v>
          </cell>
          <cell r="FN509">
            <v>0</v>
          </cell>
          <cell r="FO509">
            <v>0</v>
          </cell>
          <cell r="FP509">
            <v>0</v>
          </cell>
          <cell r="FQ509">
            <v>0</v>
          </cell>
          <cell r="FR509">
            <v>0</v>
          </cell>
          <cell r="FS509">
            <v>0</v>
          </cell>
          <cell r="FT509">
            <v>0</v>
          </cell>
          <cell r="FU509">
            <v>0</v>
          </cell>
          <cell r="FV509">
            <v>0</v>
          </cell>
          <cell r="FW509">
            <v>0</v>
          </cell>
          <cell r="FX509">
            <v>0</v>
          </cell>
          <cell r="FY509">
            <v>0</v>
          </cell>
          <cell r="FZ509">
            <v>0</v>
          </cell>
          <cell r="GA509">
            <v>0</v>
          </cell>
          <cell r="GB509">
            <v>0</v>
          </cell>
          <cell r="GC509">
            <v>0</v>
          </cell>
          <cell r="GD509">
            <v>0</v>
          </cell>
          <cell r="GE509">
            <v>0</v>
          </cell>
          <cell r="GF509">
            <v>0</v>
          </cell>
          <cell r="GG509">
            <v>0</v>
          </cell>
          <cell r="GH509">
            <v>0</v>
          </cell>
          <cell r="GI509">
            <v>0</v>
          </cell>
          <cell r="GJ509">
            <v>0</v>
          </cell>
          <cell r="GK509">
            <v>0</v>
          </cell>
          <cell r="GL509">
            <v>0</v>
          </cell>
          <cell r="GM509">
            <v>0</v>
          </cell>
          <cell r="GN509">
            <v>0</v>
          </cell>
          <cell r="GO509">
            <v>0</v>
          </cell>
          <cell r="GP509">
            <v>0</v>
          </cell>
          <cell r="GQ509">
            <v>0</v>
          </cell>
          <cell r="GR509">
            <v>0</v>
          </cell>
          <cell r="GS509">
            <v>0</v>
          </cell>
          <cell r="GT509">
            <v>0</v>
          </cell>
          <cell r="GU509">
            <v>0</v>
          </cell>
          <cell r="GV509">
            <v>0</v>
          </cell>
          <cell r="GW509">
            <v>0</v>
          </cell>
          <cell r="GX509">
            <v>0</v>
          </cell>
          <cell r="GY509">
            <v>0</v>
          </cell>
          <cell r="GZ509">
            <v>0</v>
          </cell>
          <cell r="HA509">
            <v>0</v>
          </cell>
          <cell r="HB509">
            <v>0</v>
          </cell>
          <cell r="HC509">
            <v>0</v>
          </cell>
          <cell r="HD509">
            <v>0</v>
          </cell>
          <cell r="HE509">
            <v>0</v>
          </cell>
          <cell r="HF509">
            <v>0</v>
          </cell>
          <cell r="HG509">
            <v>0</v>
          </cell>
          <cell r="HH509">
            <v>0</v>
          </cell>
          <cell r="HI509">
            <v>0</v>
          </cell>
          <cell r="HJ509">
            <v>0</v>
          </cell>
          <cell r="HK509">
            <v>0</v>
          </cell>
          <cell r="HL509">
            <v>0</v>
          </cell>
          <cell r="HM509">
            <v>0</v>
          </cell>
          <cell r="HN509">
            <v>0</v>
          </cell>
          <cell r="HO509">
            <v>0</v>
          </cell>
          <cell r="HP509">
            <v>0</v>
          </cell>
          <cell r="HQ509">
            <v>0</v>
          </cell>
          <cell r="HR509">
            <v>0</v>
          </cell>
          <cell r="HS509">
            <v>0</v>
          </cell>
          <cell r="HT509">
            <v>0</v>
          </cell>
          <cell r="HU509">
            <v>0</v>
          </cell>
          <cell r="HV509">
            <v>0</v>
          </cell>
          <cell r="HW509">
            <v>0</v>
          </cell>
          <cell r="HX509">
            <v>0</v>
          </cell>
          <cell r="HY509">
            <v>0</v>
          </cell>
          <cell r="HZ509">
            <v>0</v>
          </cell>
          <cell r="IA509">
            <v>0</v>
          </cell>
          <cell r="IB509">
            <v>0</v>
          </cell>
          <cell r="IC509">
            <v>0</v>
          </cell>
          <cell r="ID509">
            <v>0</v>
          </cell>
          <cell r="IE509">
            <v>0</v>
          </cell>
          <cell r="IF509">
            <v>0</v>
          </cell>
          <cell r="IG509">
            <v>0</v>
          </cell>
          <cell r="IH509">
            <v>0</v>
          </cell>
          <cell r="II509">
            <v>0</v>
          </cell>
          <cell r="IJ509">
            <v>0</v>
          </cell>
          <cell r="IK509">
            <v>0</v>
          </cell>
          <cell r="IL509">
            <v>0</v>
          </cell>
          <cell r="IM509">
            <v>0</v>
          </cell>
          <cell r="IN509">
            <v>0</v>
          </cell>
          <cell r="IO509">
            <v>0</v>
          </cell>
          <cell r="IP509">
            <v>0</v>
          </cell>
          <cell r="IQ509">
            <v>0</v>
          </cell>
          <cell r="IR509">
            <v>0</v>
          </cell>
          <cell r="IS509">
            <v>0</v>
          </cell>
          <cell r="IT509">
            <v>0</v>
          </cell>
          <cell r="IU509">
            <v>0</v>
          </cell>
          <cell r="IV509">
            <v>0</v>
          </cell>
          <cell r="IW509">
            <v>0</v>
          </cell>
          <cell r="IX509">
            <v>0</v>
          </cell>
          <cell r="IY509">
            <v>0</v>
          </cell>
          <cell r="IZ509">
            <v>0</v>
          </cell>
          <cell r="JA509">
            <v>0</v>
          </cell>
          <cell r="JB509">
            <v>0</v>
          </cell>
          <cell r="JC509">
            <v>0</v>
          </cell>
          <cell r="JD509">
            <v>0</v>
          </cell>
          <cell r="JE509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  <cell r="BZ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  <cell r="CL511">
            <v>0</v>
          </cell>
          <cell r="CM511">
            <v>0</v>
          </cell>
          <cell r="CN511">
            <v>0</v>
          </cell>
          <cell r="CO511">
            <v>0</v>
          </cell>
          <cell r="CP511">
            <v>0</v>
          </cell>
          <cell r="CQ511">
            <v>0</v>
          </cell>
          <cell r="CR511">
            <v>0</v>
          </cell>
          <cell r="CS511">
            <v>0</v>
          </cell>
          <cell r="CT511">
            <v>0</v>
          </cell>
          <cell r="CU511">
            <v>0</v>
          </cell>
          <cell r="CV511">
            <v>0</v>
          </cell>
          <cell r="CW511">
            <v>0</v>
          </cell>
          <cell r="CX511">
            <v>0</v>
          </cell>
          <cell r="CY511">
            <v>0</v>
          </cell>
          <cell r="CZ511">
            <v>0</v>
          </cell>
          <cell r="DA511">
            <v>0</v>
          </cell>
          <cell r="DB511">
            <v>0</v>
          </cell>
          <cell r="DC511">
            <v>0</v>
          </cell>
          <cell r="DD511">
            <v>0</v>
          </cell>
          <cell r="DE511">
            <v>0</v>
          </cell>
          <cell r="DF511">
            <v>0</v>
          </cell>
          <cell r="DG511">
            <v>0</v>
          </cell>
          <cell r="DH511">
            <v>0</v>
          </cell>
          <cell r="DI511">
            <v>0</v>
          </cell>
          <cell r="DJ511">
            <v>0</v>
          </cell>
          <cell r="DK511">
            <v>0</v>
          </cell>
          <cell r="DL511">
            <v>0</v>
          </cell>
          <cell r="DM511">
            <v>0</v>
          </cell>
          <cell r="DN511">
            <v>0</v>
          </cell>
          <cell r="DO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0</v>
          </cell>
          <cell r="DV511">
            <v>0</v>
          </cell>
          <cell r="DW511">
            <v>0</v>
          </cell>
          <cell r="DX511">
            <v>0</v>
          </cell>
          <cell r="DY511">
            <v>0</v>
          </cell>
          <cell r="DZ511">
            <v>0</v>
          </cell>
          <cell r="EA511">
            <v>0</v>
          </cell>
          <cell r="EB511">
            <v>0</v>
          </cell>
          <cell r="EC511">
            <v>0</v>
          </cell>
          <cell r="ED511">
            <v>0</v>
          </cell>
          <cell r="EE511">
            <v>0</v>
          </cell>
          <cell r="EF511">
            <v>0</v>
          </cell>
          <cell r="EG511">
            <v>0</v>
          </cell>
          <cell r="EH511">
            <v>0</v>
          </cell>
          <cell r="EI511">
            <v>0</v>
          </cell>
          <cell r="EJ511">
            <v>0</v>
          </cell>
          <cell r="EK511">
            <v>0</v>
          </cell>
          <cell r="EL511">
            <v>0</v>
          </cell>
          <cell r="EM511">
            <v>0</v>
          </cell>
          <cell r="EN511">
            <v>0</v>
          </cell>
          <cell r="EO511">
            <v>0</v>
          </cell>
          <cell r="EP511">
            <v>0</v>
          </cell>
          <cell r="EQ511">
            <v>0</v>
          </cell>
          <cell r="ER511">
            <v>0</v>
          </cell>
          <cell r="ES511">
            <v>0</v>
          </cell>
          <cell r="ET511">
            <v>0</v>
          </cell>
          <cell r="EU511">
            <v>0</v>
          </cell>
          <cell r="EV511">
            <v>0</v>
          </cell>
          <cell r="EW511">
            <v>0</v>
          </cell>
          <cell r="EX511">
            <v>0</v>
          </cell>
          <cell r="EY511">
            <v>0</v>
          </cell>
          <cell r="EZ511">
            <v>0</v>
          </cell>
          <cell r="FA511">
            <v>0</v>
          </cell>
          <cell r="FB511">
            <v>0</v>
          </cell>
          <cell r="FC511">
            <v>0</v>
          </cell>
          <cell r="FD511">
            <v>0</v>
          </cell>
          <cell r="FE511">
            <v>0</v>
          </cell>
          <cell r="FF511">
            <v>0</v>
          </cell>
          <cell r="FG511">
            <v>0</v>
          </cell>
          <cell r="FH511">
            <v>0</v>
          </cell>
          <cell r="FI511">
            <v>0</v>
          </cell>
          <cell r="FJ511">
            <v>0</v>
          </cell>
          <cell r="FK511">
            <v>0</v>
          </cell>
          <cell r="FL511">
            <v>0</v>
          </cell>
          <cell r="FM511">
            <v>0</v>
          </cell>
          <cell r="FN511">
            <v>0</v>
          </cell>
          <cell r="FO511">
            <v>0</v>
          </cell>
          <cell r="FP511">
            <v>0</v>
          </cell>
          <cell r="FQ511">
            <v>0</v>
          </cell>
          <cell r="FR511">
            <v>0</v>
          </cell>
          <cell r="FS511">
            <v>0</v>
          </cell>
          <cell r="FT511">
            <v>0</v>
          </cell>
          <cell r="FU511">
            <v>0</v>
          </cell>
          <cell r="FV511">
            <v>0</v>
          </cell>
          <cell r="FW511">
            <v>0</v>
          </cell>
          <cell r="FX511">
            <v>0</v>
          </cell>
          <cell r="FY511">
            <v>0</v>
          </cell>
          <cell r="FZ511">
            <v>0</v>
          </cell>
          <cell r="GA511">
            <v>0</v>
          </cell>
          <cell r="GB511">
            <v>0</v>
          </cell>
          <cell r="GC511">
            <v>0</v>
          </cell>
          <cell r="GD511">
            <v>0</v>
          </cell>
          <cell r="GE511">
            <v>0</v>
          </cell>
          <cell r="GF511">
            <v>0</v>
          </cell>
          <cell r="GG511">
            <v>0</v>
          </cell>
          <cell r="GH511">
            <v>0</v>
          </cell>
          <cell r="GI511">
            <v>0</v>
          </cell>
          <cell r="GJ511">
            <v>0</v>
          </cell>
          <cell r="GK511">
            <v>0</v>
          </cell>
          <cell r="GL511">
            <v>0</v>
          </cell>
          <cell r="GM511">
            <v>0</v>
          </cell>
          <cell r="GN511">
            <v>0</v>
          </cell>
          <cell r="GO511">
            <v>0</v>
          </cell>
          <cell r="GP511">
            <v>0</v>
          </cell>
          <cell r="GQ511">
            <v>0</v>
          </cell>
          <cell r="GR511">
            <v>0</v>
          </cell>
          <cell r="GS511">
            <v>0</v>
          </cell>
          <cell r="GT511">
            <v>0</v>
          </cell>
          <cell r="GU511">
            <v>0</v>
          </cell>
          <cell r="GV511">
            <v>0</v>
          </cell>
          <cell r="GW511">
            <v>0</v>
          </cell>
          <cell r="GX511">
            <v>0</v>
          </cell>
          <cell r="GY511">
            <v>0</v>
          </cell>
          <cell r="GZ511">
            <v>0</v>
          </cell>
          <cell r="HA511">
            <v>0</v>
          </cell>
          <cell r="HB511">
            <v>0</v>
          </cell>
          <cell r="HC511">
            <v>0</v>
          </cell>
          <cell r="HD511">
            <v>0</v>
          </cell>
          <cell r="HE511">
            <v>0</v>
          </cell>
          <cell r="HF511">
            <v>0</v>
          </cell>
          <cell r="HG511">
            <v>0</v>
          </cell>
          <cell r="HH511">
            <v>0</v>
          </cell>
          <cell r="HI511">
            <v>0</v>
          </cell>
          <cell r="HJ511">
            <v>0</v>
          </cell>
          <cell r="HK511">
            <v>0</v>
          </cell>
          <cell r="HL511">
            <v>0</v>
          </cell>
          <cell r="HM511">
            <v>0</v>
          </cell>
          <cell r="HN511">
            <v>0</v>
          </cell>
          <cell r="HO511">
            <v>0</v>
          </cell>
          <cell r="HP511">
            <v>0</v>
          </cell>
          <cell r="HQ511">
            <v>0</v>
          </cell>
          <cell r="HR511">
            <v>0</v>
          </cell>
          <cell r="HS511">
            <v>0</v>
          </cell>
          <cell r="HT511">
            <v>0</v>
          </cell>
          <cell r="HU511">
            <v>0</v>
          </cell>
          <cell r="HV511">
            <v>0</v>
          </cell>
          <cell r="HW511">
            <v>0</v>
          </cell>
          <cell r="HX511">
            <v>0</v>
          </cell>
          <cell r="HY511">
            <v>0</v>
          </cell>
          <cell r="HZ511">
            <v>0</v>
          </cell>
          <cell r="IA511">
            <v>0</v>
          </cell>
          <cell r="IB511">
            <v>0</v>
          </cell>
          <cell r="IC511">
            <v>0</v>
          </cell>
          <cell r="ID511">
            <v>0</v>
          </cell>
          <cell r="IE511">
            <v>0</v>
          </cell>
          <cell r="IF511">
            <v>0</v>
          </cell>
          <cell r="IG511">
            <v>0</v>
          </cell>
          <cell r="IH511">
            <v>0</v>
          </cell>
          <cell r="II511">
            <v>0</v>
          </cell>
          <cell r="IJ511">
            <v>0</v>
          </cell>
          <cell r="IK511">
            <v>0</v>
          </cell>
          <cell r="IL511">
            <v>0</v>
          </cell>
          <cell r="IM511">
            <v>0</v>
          </cell>
          <cell r="IN511">
            <v>0</v>
          </cell>
          <cell r="IO511">
            <v>0</v>
          </cell>
          <cell r="IP511">
            <v>0</v>
          </cell>
          <cell r="IQ511">
            <v>0</v>
          </cell>
          <cell r="IR511">
            <v>0</v>
          </cell>
          <cell r="IS511">
            <v>0</v>
          </cell>
          <cell r="IT511">
            <v>0</v>
          </cell>
          <cell r="IU511">
            <v>0</v>
          </cell>
          <cell r="IV511">
            <v>0</v>
          </cell>
          <cell r="IW511">
            <v>0</v>
          </cell>
          <cell r="IX511">
            <v>0</v>
          </cell>
          <cell r="IY511">
            <v>0</v>
          </cell>
          <cell r="IZ511">
            <v>0</v>
          </cell>
          <cell r="JA511">
            <v>0</v>
          </cell>
          <cell r="JB511">
            <v>0</v>
          </cell>
          <cell r="JC511">
            <v>0</v>
          </cell>
          <cell r="JD511">
            <v>0</v>
          </cell>
          <cell r="JE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  <cell r="BZ512">
            <v>0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  <cell r="CL512">
            <v>0</v>
          </cell>
          <cell r="CM512">
            <v>0</v>
          </cell>
          <cell r="CN512">
            <v>0</v>
          </cell>
          <cell r="CO512">
            <v>0</v>
          </cell>
          <cell r="CP512">
            <v>0</v>
          </cell>
          <cell r="CQ512">
            <v>0</v>
          </cell>
          <cell r="CR512">
            <v>0</v>
          </cell>
          <cell r="CS512">
            <v>0</v>
          </cell>
          <cell r="CT512">
            <v>0</v>
          </cell>
          <cell r="CU512">
            <v>0</v>
          </cell>
          <cell r="CV512">
            <v>0</v>
          </cell>
          <cell r="CW512">
            <v>0</v>
          </cell>
          <cell r="CX512">
            <v>0</v>
          </cell>
          <cell r="CY512">
            <v>0</v>
          </cell>
          <cell r="CZ512">
            <v>0</v>
          </cell>
          <cell r="DA512">
            <v>0</v>
          </cell>
          <cell r="DB512">
            <v>0</v>
          </cell>
          <cell r="DC512">
            <v>0</v>
          </cell>
          <cell r="DD512">
            <v>0</v>
          </cell>
          <cell r="DE512">
            <v>0</v>
          </cell>
          <cell r="DF512">
            <v>0</v>
          </cell>
          <cell r="DG512">
            <v>0</v>
          </cell>
          <cell r="DH512">
            <v>0</v>
          </cell>
          <cell r="DI512">
            <v>0</v>
          </cell>
          <cell r="DJ512">
            <v>0</v>
          </cell>
          <cell r="DK512">
            <v>0</v>
          </cell>
          <cell r="DL512">
            <v>0</v>
          </cell>
          <cell r="DM512">
            <v>0</v>
          </cell>
          <cell r="DN512">
            <v>0</v>
          </cell>
          <cell r="DO512">
            <v>0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0</v>
          </cell>
          <cell r="DW512">
            <v>0</v>
          </cell>
          <cell r="DX512">
            <v>0</v>
          </cell>
          <cell r="DY512">
            <v>0</v>
          </cell>
          <cell r="DZ512">
            <v>0</v>
          </cell>
          <cell r="EA512">
            <v>0</v>
          </cell>
          <cell r="EB512">
            <v>0</v>
          </cell>
          <cell r="EC512">
            <v>0</v>
          </cell>
          <cell r="ED512">
            <v>0</v>
          </cell>
          <cell r="EE512">
            <v>0</v>
          </cell>
          <cell r="EF512">
            <v>0</v>
          </cell>
          <cell r="EG512">
            <v>0</v>
          </cell>
          <cell r="EH512">
            <v>0</v>
          </cell>
          <cell r="EI512">
            <v>0</v>
          </cell>
          <cell r="EJ512">
            <v>0</v>
          </cell>
          <cell r="EK512">
            <v>0</v>
          </cell>
          <cell r="EL512">
            <v>0</v>
          </cell>
          <cell r="EM512">
            <v>0</v>
          </cell>
          <cell r="EN512">
            <v>0</v>
          </cell>
          <cell r="EO512">
            <v>0</v>
          </cell>
          <cell r="EP512">
            <v>0</v>
          </cell>
          <cell r="EQ512">
            <v>0</v>
          </cell>
          <cell r="ER512">
            <v>0</v>
          </cell>
          <cell r="ES512">
            <v>0</v>
          </cell>
          <cell r="ET512">
            <v>0</v>
          </cell>
          <cell r="EU512">
            <v>0</v>
          </cell>
          <cell r="EV512">
            <v>0</v>
          </cell>
          <cell r="EW512">
            <v>0</v>
          </cell>
          <cell r="EX512">
            <v>0</v>
          </cell>
          <cell r="EY512">
            <v>0</v>
          </cell>
          <cell r="EZ512">
            <v>0</v>
          </cell>
          <cell r="FA512">
            <v>0</v>
          </cell>
          <cell r="FB512">
            <v>0</v>
          </cell>
          <cell r="FC512">
            <v>0</v>
          </cell>
          <cell r="FD512">
            <v>0</v>
          </cell>
          <cell r="FE512">
            <v>0</v>
          </cell>
          <cell r="FF512">
            <v>0</v>
          </cell>
          <cell r="FG512">
            <v>0</v>
          </cell>
          <cell r="FH512">
            <v>0</v>
          </cell>
          <cell r="FI512">
            <v>0</v>
          </cell>
          <cell r="FJ512">
            <v>0</v>
          </cell>
          <cell r="FK512">
            <v>0</v>
          </cell>
          <cell r="FL512">
            <v>0</v>
          </cell>
          <cell r="FM512">
            <v>0</v>
          </cell>
          <cell r="FN512">
            <v>0</v>
          </cell>
          <cell r="FO512">
            <v>0</v>
          </cell>
          <cell r="FP512">
            <v>0</v>
          </cell>
          <cell r="FQ512">
            <v>0</v>
          </cell>
          <cell r="FR512">
            <v>0</v>
          </cell>
          <cell r="FS512">
            <v>0</v>
          </cell>
          <cell r="FT512">
            <v>0</v>
          </cell>
          <cell r="FU512">
            <v>0</v>
          </cell>
          <cell r="FV512">
            <v>0</v>
          </cell>
          <cell r="FW512">
            <v>0</v>
          </cell>
          <cell r="FX512">
            <v>0</v>
          </cell>
          <cell r="FY512">
            <v>0</v>
          </cell>
          <cell r="FZ512">
            <v>0</v>
          </cell>
          <cell r="GA512">
            <v>0</v>
          </cell>
          <cell r="GB512">
            <v>0</v>
          </cell>
          <cell r="GC512">
            <v>0</v>
          </cell>
          <cell r="GD512">
            <v>0</v>
          </cell>
          <cell r="GE512">
            <v>0</v>
          </cell>
          <cell r="GF512">
            <v>0</v>
          </cell>
          <cell r="GG512">
            <v>0</v>
          </cell>
          <cell r="GH512">
            <v>0</v>
          </cell>
          <cell r="GI512">
            <v>0</v>
          </cell>
          <cell r="GJ512">
            <v>0</v>
          </cell>
          <cell r="GK512">
            <v>0</v>
          </cell>
          <cell r="GL512">
            <v>0</v>
          </cell>
          <cell r="GM512">
            <v>0</v>
          </cell>
          <cell r="GN512">
            <v>0</v>
          </cell>
          <cell r="GO512">
            <v>0</v>
          </cell>
          <cell r="GP512">
            <v>0</v>
          </cell>
          <cell r="GQ512">
            <v>0</v>
          </cell>
          <cell r="GR512">
            <v>0</v>
          </cell>
          <cell r="GS512">
            <v>0</v>
          </cell>
          <cell r="GT512">
            <v>0</v>
          </cell>
          <cell r="GU512">
            <v>0</v>
          </cell>
          <cell r="GV512">
            <v>0</v>
          </cell>
          <cell r="GW512">
            <v>0</v>
          </cell>
          <cell r="GX512">
            <v>0</v>
          </cell>
          <cell r="GY512">
            <v>0</v>
          </cell>
          <cell r="GZ512">
            <v>0</v>
          </cell>
          <cell r="HA512">
            <v>0</v>
          </cell>
          <cell r="HB512">
            <v>0</v>
          </cell>
          <cell r="HC512">
            <v>0</v>
          </cell>
          <cell r="HD512">
            <v>0</v>
          </cell>
          <cell r="HE512">
            <v>0</v>
          </cell>
          <cell r="HF512">
            <v>0</v>
          </cell>
          <cell r="HG512">
            <v>0</v>
          </cell>
          <cell r="HH512">
            <v>0</v>
          </cell>
          <cell r="HI512">
            <v>0</v>
          </cell>
          <cell r="HJ512">
            <v>0</v>
          </cell>
          <cell r="HK512">
            <v>0</v>
          </cell>
          <cell r="HL512">
            <v>0</v>
          </cell>
          <cell r="HM512">
            <v>0</v>
          </cell>
          <cell r="HN512">
            <v>0</v>
          </cell>
          <cell r="HO512">
            <v>0</v>
          </cell>
          <cell r="HP512">
            <v>0</v>
          </cell>
          <cell r="HQ512">
            <v>0</v>
          </cell>
          <cell r="HR512">
            <v>0</v>
          </cell>
          <cell r="HS512">
            <v>0</v>
          </cell>
          <cell r="HT512">
            <v>0</v>
          </cell>
          <cell r="HU512">
            <v>0</v>
          </cell>
          <cell r="HV512">
            <v>0</v>
          </cell>
          <cell r="HW512">
            <v>0</v>
          </cell>
          <cell r="HX512">
            <v>0</v>
          </cell>
          <cell r="HY512">
            <v>0</v>
          </cell>
          <cell r="HZ512">
            <v>0</v>
          </cell>
          <cell r="IA512">
            <v>0</v>
          </cell>
          <cell r="IB512">
            <v>0</v>
          </cell>
          <cell r="IC512">
            <v>0</v>
          </cell>
          <cell r="ID512">
            <v>0</v>
          </cell>
          <cell r="IE512">
            <v>0</v>
          </cell>
          <cell r="IF512">
            <v>0</v>
          </cell>
          <cell r="IG512">
            <v>0</v>
          </cell>
          <cell r="IH512">
            <v>0</v>
          </cell>
          <cell r="II512">
            <v>0</v>
          </cell>
          <cell r="IJ512">
            <v>0</v>
          </cell>
          <cell r="IK512">
            <v>0</v>
          </cell>
          <cell r="IL512">
            <v>0</v>
          </cell>
          <cell r="IM512">
            <v>0</v>
          </cell>
          <cell r="IN512">
            <v>0</v>
          </cell>
          <cell r="IO512">
            <v>0</v>
          </cell>
          <cell r="IP512">
            <v>0</v>
          </cell>
          <cell r="IQ512">
            <v>0</v>
          </cell>
          <cell r="IR512">
            <v>0</v>
          </cell>
          <cell r="IS512">
            <v>0</v>
          </cell>
          <cell r="IT512">
            <v>0</v>
          </cell>
          <cell r="IU512">
            <v>0</v>
          </cell>
          <cell r="IV512">
            <v>0</v>
          </cell>
          <cell r="IW512">
            <v>0</v>
          </cell>
          <cell r="IX512">
            <v>0</v>
          </cell>
          <cell r="IY512">
            <v>0</v>
          </cell>
          <cell r="IZ512">
            <v>0</v>
          </cell>
          <cell r="JA512">
            <v>0</v>
          </cell>
          <cell r="JB512">
            <v>0</v>
          </cell>
          <cell r="JC512">
            <v>0</v>
          </cell>
          <cell r="JD512">
            <v>0</v>
          </cell>
          <cell r="JE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  <cell r="BZ513">
            <v>0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  <cell r="CL513">
            <v>0</v>
          </cell>
          <cell r="CM513">
            <v>0</v>
          </cell>
          <cell r="CN513">
            <v>0</v>
          </cell>
          <cell r="CO513">
            <v>0</v>
          </cell>
          <cell r="CP513">
            <v>0</v>
          </cell>
          <cell r="CQ513">
            <v>0</v>
          </cell>
          <cell r="CR513">
            <v>0</v>
          </cell>
          <cell r="CS513">
            <v>0</v>
          </cell>
          <cell r="CT513">
            <v>0</v>
          </cell>
          <cell r="CU513">
            <v>0</v>
          </cell>
          <cell r="CV513">
            <v>0</v>
          </cell>
          <cell r="CW513">
            <v>0</v>
          </cell>
          <cell r="CX513">
            <v>0</v>
          </cell>
          <cell r="CY513">
            <v>0</v>
          </cell>
          <cell r="CZ513">
            <v>0</v>
          </cell>
          <cell r="DA513">
            <v>0</v>
          </cell>
          <cell r="DB513">
            <v>0</v>
          </cell>
          <cell r="DC513">
            <v>0</v>
          </cell>
          <cell r="DD513">
            <v>0</v>
          </cell>
          <cell r="DE513">
            <v>0</v>
          </cell>
          <cell r="DF513">
            <v>0</v>
          </cell>
          <cell r="DG513">
            <v>0</v>
          </cell>
          <cell r="DH513">
            <v>0</v>
          </cell>
          <cell r="DI513">
            <v>0</v>
          </cell>
          <cell r="DJ513">
            <v>0</v>
          </cell>
          <cell r="DK513">
            <v>0</v>
          </cell>
          <cell r="DL513">
            <v>0</v>
          </cell>
          <cell r="DM513">
            <v>0</v>
          </cell>
          <cell r="DN513">
            <v>0</v>
          </cell>
          <cell r="DO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0</v>
          </cell>
          <cell r="DW513">
            <v>0</v>
          </cell>
          <cell r="DX513">
            <v>0</v>
          </cell>
          <cell r="DY513">
            <v>0</v>
          </cell>
          <cell r="DZ513">
            <v>0</v>
          </cell>
          <cell r="EA513">
            <v>0</v>
          </cell>
          <cell r="EB513">
            <v>0</v>
          </cell>
          <cell r="EC513">
            <v>0</v>
          </cell>
          <cell r="ED513">
            <v>0</v>
          </cell>
          <cell r="EE513">
            <v>0</v>
          </cell>
          <cell r="EF513">
            <v>0</v>
          </cell>
          <cell r="EG513">
            <v>0</v>
          </cell>
          <cell r="EH513">
            <v>0</v>
          </cell>
          <cell r="EI513">
            <v>0</v>
          </cell>
          <cell r="EJ513">
            <v>0</v>
          </cell>
          <cell r="EK513">
            <v>0</v>
          </cell>
          <cell r="EL513">
            <v>0</v>
          </cell>
          <cell r="EM513">
            <v>0</v>
          </cell>
          <cell r="EN513">
            <v>0</v>
          </cell>
          <cell r="EO513">
            <v>0</v>
          </cell>
          <cell r="EP513">
            <v>0</v>
          </cell>
          <cell r="EQ513">
            <v>0</v>
          </cell>
          <cell r="ER513">
            <v>0</v>
          </cell>
          <cell r="ES513">
            <v>0</v>
          </cell>
          <cell r="ET513">
            <v>0</v>
          </cell>
          <cell r="EU513">
            <v>0</v>
          </cell>
          <cell r="EV513">
            <v>0</v>
          </cell>
          <cell r="EW513">
            <v>0</v>
          </cell>
          <cell r="EX513">
            <v>0</v>
          </cell>
          <cell r="EY513">
            <v>0</v>
          </cell>
          <cell r="EZ513">
            <v>0</v>
          </cell>
          <cell r="FA513">
            <v>0</v>
          </cell>
          <cell r="FB513">
            <v>0</v>
          </cell>
          <cell r="FC513">
            <v>0</v>
          </cell>
          <cell r="FD513">
            <v>0</v>
          </cell>
          <cell r="FE513">
            <v>0</v>
          </cell>
          <cell r="FF513">
            <v>0</v>
          </cell>
          <cell r="FG513">
            <v>0</v>
          </cell>
          <cell r="FH513">
            <v>0</v>
          </cell>
          <cell r="FI513">
            <v>0</v>
          </cell>
          <cell r="FJ513">
            <v>0</v>
          </cell>
          <cell r="FK513">
            <v>0</v>
          </cell>
          <cell r="FL513">
            <v>0</v>
          </cell>
          <cell r="FM513">
            <v>0</v>
          </cell>
          <cell r="FN513">
            <v>0</v>
          </cell>
          <cell r="FO513">
            <v>0</v>
          </cell>
          <cell r="FP513">
            <v>0</v>
          </cell>
          <cell r="FQ513">
            <v>0</v>
          </cell>
          <cell r="FR513">
            <v>0</v>
          </cell>
          <cell r="FS513">
            <v>0</v>
          </cell>
          <cell r="FT513">
            <v>0</v>
          </cell>
          <cell r="FU513">
            <v>0</v>
          </cell>
          <cell r="FV513">
            <v>0</v>
          </cell>
          <cell r="FW513">
            <v>0</v>
          </cell>
          <cell r="FX513">
            <v>0</v>
          </cell>
          <cell r="FY513">
            <v>0</v>
          </cell>
          <cell r="FZ513">
            <v>0</v>
          </cell>
          <cell r="GA513">
            <v>0</v>
          </cell>
          <cell r="GB513">
            <v>0</v>
          </cell>
          <cell r="GC513">
            <v>0</v>
          </cell>
          <cell r="GD513">
            <v>0</v>
          </cell>
          <cell r="GE513">
            <v>0</v>
          </cell>
          <cell r="GF513">
            <v>0</v>
          </cell>
          <cell r="GG513">
            <v>0</v>
          </cell>
          <cell r="GH513">
            <v>0</v>
          </cell>
          <cell r="GI513">
            <v>0</v>
          </cell>
          <cell r="GJ513">
            <v>0</v>
          </cell>
          <cell r="GK513">
            <v>0</v>
          </cell>
          <cell r="GL513">
            <v>0</v>
          </cell>
          <cell r="GM513">
            <v>0</v>
          </cell>
          <cell r="GN513">
            <v>0</v>
          </cell>
          <cell r="GO513">
            <v>0</v>
          </cell>
          <cell r="GP513">
            <v>0</v>
          </cell>
          <cell r="GQ513">
            <v>0</v>
          </cell>
          <cell r="GR513">
            <v>0</v>
          </cell>
          <cell r="GS513">
            <v>0</v>
          </cell>
          <cell r="GT513">
            <v>0</v>
          </cell>
          <cell r="GU513">
            <v>0</v>
          </cell>
          <cell r="GV513">
            <v>0</v>
          </cell>
          <cell r="GW513">
            <v>0</v>
          </cell>
          <cell r="GX513">
            <v>0</v>
          </cell>
          <cell r="GY513">
            <v>0</v>
          </cell>
          <cell r="GZ513">
            <v>0</v>
          </cell>
          <cell r="HA513">
            <v>0</v>
          </cell>
          <cell r="HB513">
            <v>0</v>
          </cell>
          <cell r="HC513">
            <v>0</v>
          </cell>
          <cell r="HD513">
            <v>0</v>
          </cell>
          <cell r="HE513">
            <v>0</v>
          </cell>
          <cell r="HF513">
            <v>0</v>
          </cell>
          <cell r="HG513">
            <v>0</v>
          </cell>
          <cell r="HH513">
            <v>0</v>
          </cell>
          <cell r="HI513">
            <v>0</v>
          </cell>
          <cell r="HJ513">
            <v>0</v>
          </cell>
          <cell r="HK513">
            <v>0</v>
          </cell>
          <cell r="HL513">
            <v>0</v>
          </cell>
          <cell r="HM513">
            <v>0</v>
          </cell>
          <cell r="HN513">
            <v>0</v>
          </cell>
          <cell r="HO513">
            <v>0</v>
          </cell>
          <cell r="HP513">
            <v>0</v>
          </cell>
          <cell r="HQ513">
            <v>0</v>
          </cell>
          <cell r="HR513">
            <v>0</v>
          </cell>
          <cell r="HS513">
            <v>0</v>
          </cell>
          <cell r="HT513">
            <v>0</v>
          </cell>
          <cell r="HU513">
            <v>0</v>
          </cell>
          <cell r="HV513">
            <v>0</v>
          </cell>
          <cell r="HW513">
            <v>0</v>
          </cell>
          <cell r="HX513">
            <v>0</v>
          </cell>
          <cell r="HY513">
            <v>0</v>
          </cell>
          <cell r="HZ513">
            <v>0</v>
          </cell>
          <cell r="IA513">
            <v>0</v>
          </cell>
          <cell r="IB513">
            <v>0</v>
          </cell>
          <cell r="IC513">
            <v>0</v>
          </cell>
          <cell r="ID513">
            <v>0</v>
          </cell>
          <cell r="IE513">
            <v>0</v>
          </cell>
          <cell r="IF513">
            <v>0</v>
          </cell>
          <cell r="IG513">
            <v>0</v>
          </cell>
          <cell r="IH513">
            <v>0</v>
          </cell>
          <cell r="II513">
            <v>0</v>
          </cell>
          <cell r="IJ513">
            <v>0</v>
          </cell>
          <cell r="IK513">
            <v>0</v>
          </cell>
          <cell r="IL513">
            <v>0</v>
          </cell>
          <cell r="IM513">
            <v>0</v>
          </cell>
          <cell r="IN513">
            <v>0</v>
          </cell>
          <cell r="IO513">
            <v>0</v>
          </cell>
          <cell r="IP513">
            <v>0</v>
          </cell>
          <cell r="IQ513">
            <v>0</v>
          </cell>
          <cell r="IR513">
            <v>0</v>
          </cell>
          <cell r="IS513">
            <v>0</v>
          </cell>
          <cell r="IT513">
            <v>0</v>
          </cell>
          <cell r="IU513">
            <v>0</v>
          </cell>
          <cell r="IV513">
            <v>0</v>
          </cell>
          <cell r="IW513">
            <v>0</v>
          </cell>
          <cell r="IX513">
            <v>0</v>
          </cell>
          <cell r="IY513">
            <v>0</v>
          </cell>
          <cell r="IZ513">
            <v>0</v>
          </cell>
          <cell r="JA513">
            <v>0</v>
          </cell>
          <cell r="JB513">
            <v>0</v>
          </cell>
          <cell r="JC513">
            <v>0</v>
          </cell>
          <cell r="JD513">
            <v>0</v>
          </cell>
          <cell r="JE513">
            <v>0</v>
          </cell>
        </row>
        <row r="514"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  <cell r="BZ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  <cell r="CL514">
            <v>0</v>
          </cell>
          <cell r="CM514">
            <v>0</v>
          </cell>
          <cell r="CN514">
            <v>0</v>
          </cell>
          <cell r="CO514">
            <v>0</v>
          </cell>
          <cell r="CP514">
            <v>0</v>
          </cell>
          <cell r="CQ514">
            <v>0</v>
          </cell>
          <cell r="CR514">
            <v>0</v>
          </cell>
          <cell r="CS514">
            <v>0</v>
          </cell>
          <cell r="CT514">
            <v>0</v>
          </cell>
          <cell r="CU514">
            <v>0</v>
          </cell>
          <cell r="CV514">
            <v>0</v>
          </cell>
          <cell r="CW514">
            <v>0</v>
          </cell>
          <cell r="CX514">
            <v>0</v>
          </cell>
          <cell r="CY514">
            <v>0</v>
          </cell>
          <cell r="CZ514">
            <v>0</v>
          </cell>
          <cell r="DA514">
            <v>0</v>
          </cell>
          <cell r="DB514">
            <v>0</v>
          </cell>
          <cell r="DC514">
            <v>0</v>
          </cell>
          <cell r="DD514">
            <v>0</v>
          </cell>
          <cell r="DE514">
            <v>0</v>
          </cell>
          <cell r="DF514">
            <v>0</v>
          </cell>
          <cell r="DG514">
            <v>0</v>
          </cell>
          <cell r="DH514">
            <v>0</v>
          </cell>
          <cell r="DI514">
            <v>0</v>
          </cell>
          <cell r="DJ514">
            <v>0</v>
          </cell>
          <cell r="DK514">
            <v>0</v>
          </cell>
          <cell r="DL514">
            <v>0</v>
          </cell>
          <cell r="DM514">
            <v>0</v>
          </cell>
          <cell r="DN514">
            <v>0</v>
          </cell>
          <cell r="DO514">
            <v>0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0</v>
          </cell>
          <cell r="DW514">
            <v>0</v>
          </cell>
          <cell r="DX514">
            <v>0</v>
          </cell>
          <cell r="DY514">
            <v>0</v>
          </cell>
          <cell r="DZ514">
            <v>0</v>
          </cell>
          <cell r="EA514">
            <v>0</v>
          </cell>
          <cell r="EB514">
            <v>0</v>
          </cell>
          <cell r="EC514">
            <v>0</v>
          </cell>
          <cell r="ED514">
            <v>0</v>
          </cell>
          <cell r="EE514">
            <v>0</v>
          </cell>
          <cell r="EF514">
            <v>0</v>
          </cell>
          <cell r="EG514">
            <v>0</v>
          </cell>
          <cell r="EH514">
            <v>0</v>
          </cell>
          <cell r="EI514">
            <v>0</v>
          </cell>
          <cell r="EJ514">
            <v>0</v>
          </cell>
          <cell r="EK514">
            <v>0</v>
          </cell>
          <cell r="EL514">
            <v>0</v>
          </cell>
          <cell r="EM514">
            <v>0</v>
          </cell>
          <cell r="EN514">
            <v>0</v>
          </cell>
          <cell r="EO514">
            <v>0</v>
          </cell>
          <cell r="EP514">
            <v>0</v>
          </cell>
          <cell r="EQ514">
            <v>0</v>
          </cell>
          <cell r="ER514">
            <v>-3.9000269680400379E-10</v>
          </cell>
          <cell r="ES514">
            <v>0</v>
          </cell>
          <cell r="ET514">
            <v>0</v>
          </cell>
          <cell r="EU514">
            <v>0</v>
          </cell>
          <cell r="EV514">
            <v>-3.9000003226874469E-10</v>
          </cell>
          <cell r="EW514">
            <v>0</v>
          </cell>
          <cell r="EX514">
            <v>0</v>
          </cell>
          <cell r="EY514">
            <v>0</v>
          </cell>
          <cell r="EZ514">
            <v>0</v>
          </cell>
          <cell r="FA514">
            <v>0</v>
          </cell>
          <cell r="FB514">
            <v>0</v>
          </cell>
          <cell r="FC514">
            <v>0</v>
          </cell>
          <cell r="FD514">
            <v>0</v>
          </cell>
          <cell r="FE514">
            <v>8.2000184420394362E-10</v>
          </cell>
          <cell r="FF514">
            <v>0</v>
          </cell>
          <cell r="FG514">
            <v>0</v>
          </cell>
          <cell r="FH514">
            <v>0</v>
          </cell>
          <cell r="FI514">
            <v>8.2000006784710422E-10</v>
          </cell>
          <cell r="FJ514">
            <v>0</v>
          </cell>
          <cell r="FK514">
            <v>0</v>
          </cell>
          <cell r="FL514">
            <v>0</v>
          </cell>
          <cell r="FM514">
            <v>0</v>
          </cell>
          <cell r="FN514">
            <v>0</v>
          </cell>
          <cell r="FO514">
            <v>0</v>
          </cell>
          <cell r="FP514">
            <v>0</v>
          </cell>
          <cell r="FQ514">
            <v>0</v>
          </cell>
          <cell r="FR514">
            <v>0</v>
          </cell>
          <cell r="FS514">
            <v>0</v>
          </cell>
          <cell r="FT514">
            <v>0</v>
          </cell>
          <cell r="FU514">
            <v>0</v>
          </cell>
          <cell r="FV514">
            <v>0</v>
          </cell>
          <cell r="FW514">
            <v>0</v>
          </cell>
          <cell r="FX514">
            <v>0</v>
          </cell>
          <cell r="FY514">
            <v>0</v>
          </cell>
          <cell r="FZ514">
            <v>0</v>
          </cell>
          <cell r="GA514">
            <v>0</v>
          </cell>
          <cell r="GB514">
            <v>0</v>
          </cell>
          <cell r="GC514">
            <v>0</v>
          </cell>
          <cell r="GD514">
            <v>0</v>
          </cell>
          <cell r="GE514">
            <v>0</v>
          </cell>
          <cell r="GF514">
            <v>0</v>
          </cell>
          <cell r="GG514">
            <v>0</v>
          </cell>
          <cell r="GH514">
            <v>0</v>
          </cell>
          <cell r="GI514">
            <v>0</v>
          </cell>
          <cell r="GJ514">
            <v>0</v>
          </cell>
          <cell r="GK514">
            <v>0</v>
          </cell>
          <cell r="GL514">
            <v>0</v>
          </cell>
          <cell r="GM514">
            <v>0</v>
          </cell>
          <cell r="GN514">
            <v>0</v>
          </cell>
          <cell r="GO514">
            <v>0</v>
          </cell>
          <cell r="GP514">
            <v>0</v>
          </cell>
          <cell r="GQ514">
            <v>0</v>
          </cell>
          <cell r="GR514">
            <v>0</v>
          </cell>
          <cell r="GS514">
            <v>0</v>
          </cell>
          <cell r="GT514">
            <v>0</v>
          </cell>
          <cell r="GU514">
            <v>0</v>
          </cell>
          <cell r="GV514">
            <v>0</v>
          </cell>
          <cell r="GW514">
            <v>0</v>
          </cell>
          <cell r="GX514">
            <v>0</v>
          </cell>
          <cell r="GY514">
            <v>0</v>
          </cell>
          <cell r="GZ514">
            <v>0</v>
          </cell>
          <cell r="HA514">
            <v>0</v>
          </cell>
          <cell r="HB514">
            <v>0</v>
          </cell>
          <cell r="HC514">
            <v>0</v>
          </cell>
          <cell r="HD514">
            <v>0</v>
          </cell>
          <cell r="HE514">
            <v>0</v>
          </cell>
          <cell r="HF514">
            <v>0</v>
          </cell>
          <cell r="HG514">
            <v>0</v>
          </cell>
          <cell r="HH514">
            <v>0</v>
          </cell>
          <cell r="HI514">
            <v>0</v>
          </cell>
          <cell r="HJ514">
            <v>0</v>
          </cell>
          <cell r="HK514">
            <v>0</v>
          </cell>
          <cell r="HL514">
            <v>0</v>
          </cell>
          <cell r="HM514">
            <v>0</v>
          </cell>
          <cell r="HN514">
            <v>0</v>
          </cell>
          <cell r="HO514">
            <v>0</v>
          </cell>
          <cell r="HP514">
            <v>0</v>
          </cell>
          <cell r="HQ514">
            <v>0</v>
          </cell>
          <cell r="HR514">
            <v>0</v>
          </cell>
          <cell r="HS514">
            <v>0</v>
          </cell>
          <cell r="HT514">
            <v>0</v>
          </cell>
          <cell r="HU514">
            <v>0</v>
          </cell>
          <cell r="HV514">
            <v>0</v>
          </cell>
          <cell r="HW514">
            <v>0</v>
          </cell>
          <cell r="HX514">
            <v>0</v>
          </cell>
          <cell r="HY514">
            <v>0</v>
          </cell>
          <cell r="HZ514">
            <v>0</v>
          </cell>
          <cell r="IA514">
            <v>0</v>
          </cell>
          <cell r="IB514">
            <v>0</v>
          </cell>
          <cell r="IC514">
            <v>0</v>
          </cell>
          <cell r="ID514">
            <v>0</v>
          </cell>
          <cell r="IE514">
            <v>0</v>
          </cell>
          <cell r="IF514">
            <v>0</v>
          </cell>
          <cell r="IG514">
            <v>0</v>
          </cell>
          <cell r="IH514">
            <v>0</v>
          </cell>
          <cell r="II514">
            <v>0</v>
          </cell>
          <cell r="IJ514">
            <v>0</v>
          </cell>
          <cell r="IK514">
            <v>0</v>
          </cell>
          <cell r="IL514">
            <v>0</v>
          </cell>
          <cell r="IM514">
            <v>0</v>
          </cell>
          <cell r="IN514">
            <v>0</v>
          </cell>
          <cell r="IO514">
            <v>0</v>
          </cell>
          <cell r="IP514">
            <v>0</v>
          </cell>
          <cell r="IQ514">
            <v>0</v>
          </cell>
          <cell r="IR514">
            <v>0</v>
          </cell>
          <cell r="IS514">
            <v>0</v>
          </cell>
          <cell r="IT514">
            <v>0</v>
          </cell>
          <cell r="IU514">
            <v>0</v>
          </cell>
          <cell r="IV514">
            <v>0</v>
          </cell>
          <cell r="IW514">
            <v>0</v>
          </cell>
          <cell r="IX514">
            <v>0</v>
          </cell>
          <cell r="IY514">
            <v>0</v>
          </cell>
          <cell r="IZ514">
            <v>0</v>
          </cell>
          <cell r="JA514">
            <v>0</v>
          </cell>
          <cell r="JB514">
            <v>0</v>
          </cell>
          <cell r="JC514">
            <v>0</v>
          </cell>
          <cell r="JD514">
            <v>0</v>
          </cell>
          <cell r="JE514">
            <v>0</v>
          </cell>
        </row>
        <row r="515"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  <cell r="BZ515">
            <v>0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  <cell r="CL515">
            <v>0</v>
          </cell>
          <cell r="CM515">
            <v>0</v>
          </cell>
          <cell r="CN515">
            <v>0</v>
          </cell>
          <cell r="CO515">
            <v>0</v>
          </cell>
          <cell r="CP515">
            <v>0</v>
          </cell>
          <cell r="CQ515">
            <v>0</v>
          </cell>
          <cell r="CR515">
            <v>0</v>
          </cell>
          <cell r="CS515">
            <v>0</v>
          </cell>
          <cell r="CT515">
            <v>0</v>
          </cell>
          <cell r="CU515">
            <v>0</v>
          </cell>
          <cell r="CV515">
            <v>0</v>
          </cell>
          <cell r="CW515">
            <v>0</v>
          </cell>
          <cell r="CX515">
            <v>0</v>
          </cell>
          <cell r="CY515">
            <v>0</v>
          </cell>
          <cell r="CZ515">
            <v>0</v>
          </cell>
          <cell r="DA515">
            <v>0</v>
          </cell>
          <cell r="DB515">
            <v>0</v>
          </cell>
          <cell r="DC515">
            <v>0</v>
          </cell>
          <cell r="DD515">
            <v>0</v>
          </cell>
          <cell r="DE515">
            <v>0</v>
          </cell>
          <cell r="DF515">
            <v>0</v>
          </cell>
          <cell r="DG515">
            <v>0</v>
          </cell>
          <cell r="DH515">
            <v>0</v>
          </cell>
          <cell r="DI515">
            <v>0</v>
          </cell>
          <cell r="DJ515">
            <v>0</v>
          </cell>
          <cell r="DK515">
            <v>0</v>
          </cell>
          <cell r="DL515">
            <v>0</v>
          </cell>
          <cell r="DM515">
            <v>0</v>
          </cell>
          <cell r="DN515">
            <v>0</v>
          </cell>
          <cell r="DO515">
            <v>0</v>
          </cell>
          <cell r="DP515">
            <v>0</v>
          </cell>
          <cell r="DQ515">
            <v>0</v>
          </cell>
          <cell r="DR515">
            <v>0</v>
          </cell>
          <cell r="DS515">
            <v>0</v>
          </cell>
          <cell r="DT515">
            <v>0</v>
          </cell>
          <cell r="DU515">
            <v>0</v>
          </cell>
          <cell r="DV515">
            <v>0</v>
          </cell>
          <cell r="DW515">
            <v>0</v>
          </cell>
          <cell r="DX515">
            <v>0</v>
          </cell>
          <cell r="DY515">
            <v>0</v>
          </cell>
          <cell r="DZ515">
            <v>0</v>
          </cell>
          <cell r="EA515">
            <v>0</v>
          </cell>
          <cell r="EB515">
            <v>0</v>
          </cell>
          <cell r="EC515">
            <v>0</v>
          </cell>
          <cell r="ED515">
            <v>0</v>
          </cell>
          <cell r="EE515">
            <v>0</v>
          </cell>
          <cell r="EF515">
            <v>0</v>
          </cell>
          <cell r="EG515">
            <v>0</v>
          </cell>
          <cell r="EH515">
            <v>0</v>
          </cell>
          <cell r="EI515">
            <v>0</v>
          </cell>
          <cell r="EJ515">
            <v>0</v>
          </cell>
          <cell r="EK515">
            <v>0</v>
          </cell>
          <cell r="EL515">
            <v>0</v>
          </cell>
          <cell r="EM515">
            <v>0</v>
          </cell>
          <cell r="EN515">
            <v>0</v>
          </cell>
          <cell r="EO515">
            <v>0</v>
          </cell>
          <cell r="EP515">
            <v>0</v>
          </cell>
          <cell r="EQ515">
            <v>0</v>
          </cell>
          <cell r="ER515">
            <v>0</v>
          </cell>
          <cell r="ES515">
            <v>0</v>
          </cell>
          <cell r="ET515">
            <v>0</v>
          </cell>
          <cell r="EU515">
            <v>0</v>
          </cell>
          <cell r="EV515">
            <v>0</v>
          </cell>
          <cell r="EW515">
            <v>0</v>
          </cell>
          <cell r="EX515">
            <v>0</v>
          </cell>
          <cell r="EY515">
            <v>0</v>
          </cell>
          <cell r="EZ515">
            <v>0</v>
          </cell>
          <cell r="FA515">
            <v>0</v>
          </cell>
          <cell r="FB515">
            <v>0</v>
          </cell>
          <cell r="FC515">
            <v>0</v>
          </cell>
          <cell r="FD515">
            <v>0</v>
          </cell>
          <cell r="FE515">
            <v>0</v>
          </cell>
          <cell r="FF515">
            <v>0</v>
          </cell>
          <cell r="FG515">
            <v>0</v>
          </cell>
          <cell r="FH515">
            <v>0</v>
          </cell>
          <cell r="FI515">
            <v>0</v>
          </cell>
          <cell r="FJ515">
            <v>0</v>
          </cell>
          <cell r="FK515">
            <v>0</v>
          </cell>
          <cell r="FL515">
            <v>0</v>
          </cell>
          <cell r="FM515">
            <v>0</v>
          </cell>
          <cell r="FN515">
            <v>0</v>
          </cell>
          <cell r="FO515">
            <v>0</v>
          </cell>
          <cell r="FP515">
            <v>0</v>
          </cell>
          <cell r="FQ515">
            <v>0</v>
          </cell>
          <cell r="FR515">
            <v>0</v>
          </cell>
          <cell r="FS515">
            <v>0</v>
          </cell>
          <cell r="FT515">
            <v>0</v>
          </cell>
          <cell r="FU515">
            <v>0</v>
          </cell>
          <cell r="FV515">
            <v>0</v>
          </cell>
          <cell r="FW515">
            <v>0</v>
          </cell>
          <cell r="FX515">
            <v>0</v>
          </cell>
          <cell r="FY515">
            <v>0</v>
          </cell>
          <cell r="FZ515">
            <v>0</v>
          </cell>
          <cell r="GA515">
            <v>0</v>
          </cell>
          <cell r="GB515">
            <v>0</v>
          </cell>
          <cell r="GC515">
            <v>0</v>
          </cell>
          <cell r="GD515">
            <v>0</v>
          </cell>
          <cell r="GE515">
            <v>0</v>
          </cell>
          <cell r="GF515">
            <v>0</v>
          </cell>
          <cell r="GG515">
            <v>0</v>
          </cell>
          <cell r="GH515">
            <v>0</v>
          </cell>
          <cell r="GI515">
            <v>0</v>
          </cell>
          <cell r="GJ515">
            <v>0</v>
          </cell>
          <cell r="GK515">
            <v>0</v>
          </cell>
          <cell r="GL515">
            <v>0</v>
          </cell>
          <cell r="GM515">
            <v>0</v>
          </cell>
          <cell r="GN515">
            <v>0</v>
          </cell>
          <cell r="GO515">
            <v>0</v>
          </cell>
          <cell r="GP515">
            <v>0</v>
          </cell>
          <cell r="GQ515">
            <v>0</v>
          </cell>
          <cell r="GR515">
            <v>0</v>
          </cell>
          <cell r="GS515">
            <v>0</v>
          </cell>
          <cell r="GT515">
            <v>0</v>
          </cell>
          <cell r="GU515">
            <v>0</v>
          </cell>
          <cell r="GV515">
            <v>0</v>
          </cell>
          <cell r="GW515">
            <v>0</v>
          </cell>
          <cell r="GX515">
            <v>0</v>
          </cell>
          <cell r="GY515">
            <v>0</v>
          </cell>
          <cell r="GZ515">
            <v>0</v>
          </cell>
          <cell r="HA515">
            <v>0</v>
          </cell>
          <cell r="HB515">
            <v>0</v>
          </cell>
          <cell r="HC515">
            <v>0</v>
          </cell>
          <cell r="HD515">
            <v>0</v>
          </cell>
          <cell r="HE515">
            <v>0</v>
          </cell>
          <cell r="HF515">
            <v>0</v>
          </cell>
          <cell r="HG515">
            <v>0</v>
          </cell>
          <cell r="HH515">
            <v>0</v>
          </cell>
          <cell r="HI515">
            <v>0</v>
          </cell>
          <cell r="HJ515">
            <v>0</v>
          </cell>
          <cell r="HK515">
            <v>0</v>
          </cell>
          <cell r="HL515">
            <v>0</v>
          </cell>
          <cell r="HM515">
            <v>0</v>
          </cell>
          <cell r="HN515">
            <v>0</v>
          </cell>
          <cell r="HO515">
            <v>0</v>
          </cell>
          <cell r="HP515">
            <v>0</v>
          </cell>
          <cell r="HQ515">
            <v>0</v>
          </cell>
          <cell r="HR515">
            <v>0</v>
          </cell>
          <cell r="HS515">
            <v>0</v>
          </cell>
          <cell r="HT515">
            <v>0</v>
          </cell>
          <cell r="HU515">
            <v>0</v>
          </cell>
          <cell r="HV515">
            <v>0</v>
          </cell>
          <cell r="HW515">
            <v>0</v>
          </cell>
          <cell r="HX515">
            <v>0</v>
          </cell>
          <cell r="HY515">
            <v>0</v>
          </cell>
          <cell r="HZ515">
            <v>0</v>
          </cell>
          <cell r="IA515">
            <v>0</v>
          </cell>
          <cell r="IB515">
            <v>0</v>
          </cell>
          <cell r="IC515">
            <v>0</v>
          </cell>
          <cell r="ID515">
            <v>0</v>
          </cell>
          <cell r="IE515">
            <v>0</v>
          </cell>
          <cell r="IF515">
            <v>0</v>
          </cell>
          <cell r="IG515">
            <v>0</v>
          </cell>
          <cell r="IH515">
            <v>0</v>
          </cell>
          <cell r="II515">
            <v>0</v>
          </cell>
          <cell r="IJ515">
            <v>0</v>
          </cell>
          <cell r="IK515">
            <v>0</v>
          </cell>
          <cell r="IL515">
            <v>0</v>
          </cell>
          <cell r="IM515">
            <v>0</v>
          </cell>
          <cell r="IN515">
            <v>0</v>
          </cell>
          <cell r="IO515">
            <v>0</v>
          </cell>
          <cell r="IP515">
            <v>0</v>
          </cell>
          <cell r="IQ515">
            <v>0</v>
          </cell>
          <cell r="IR515">
            <v>0</v>
          </cell>
          <cell r="IS515">
            <v>0</v>
          </cell>
          <cell r="IT515">
            <v>0</v>
          </cell>
          <cell r="IU515">
            <v>0</v>
          </cell>
          <cell r="IV515">
            <v>0</v>
          </cell>
          <cell r="IW515">
            <v>0</v>
          </cell>
          <cell r="IX515">
            <v>0</v>
          </cell>
          <cell r="IY515">
            <v>0</v>
          </cell>
          <cell r="IZ515">
            <v>0</v>
          </cell>
          <cell r="JA515">
            <v>0</v>
          </cell>
          <cell r="JB515">
            <v>0</v>
          </cell>
          <cell r="JC515">
            <v>0</v>
          </cell>
          <cell r="JD515">
            <v>0</v>
          </cell>
          <cell r="JE515">
            <v>0</v>
          </cell>
        </row>
        <row r="516"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  <cell r="BZ516">
            <v>0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  <cell r="CL516">
            <v>0</v>
          </cell>
          <cell r="CM516">
            <v>0</v>
          </cell>
          <cell r="CN516">
            <v>0</v>
          </cell>
          <cell r="CO516">
            <v>0</v>
          </cell>
          <cell r="CP516">
            <v>0</v>
          </cell>
          <cell r="CQ516">
            <v>0</v>
          </cell>
          <cell r="CR516">
            <v>0</v>
          </cell>
          <cell r="CS516">
            <v>0</v>
          </cell>
          <cell r="CT516">
            <v>0</v>
          </cell>
          <cell r="CU516">
            <v>0</v>
          </cell>
          <cell r="CV516">
            <v>0</v>
          </cell>
          <cell r="CW516">
            <v>0</v>
          </cell>
          <cell r="CX516">
            <v>0</v>
          </cell>
          <cell r="CY516">
            <v>0</v>
          </cell>
          <cell r="CZ516">
            <v>0</v>
          </cell>
          <cell r="DA516">
            <v>0</v>
          </cell>
          <cell r="DB516">
            <v>0</v>
          </cell>
          <cell r="DC516">
            <v>0</v>
          </cell>
          <cell r="DD516">
            <v>0</v>
          </cell>
          <cell r="DE516">
            <v>0</v>
          </cell>
          <cell r="DF516">
            <v>0</v>
          </cell>
          <cell r="DG516">
            <v>0</v>
          </cell>
          <cell r="DH516">
            <v>0</v>
          </cell>
          <cell r="DI516">
            <v>0</v>
          </cell>
          <cell r="DJ516">
            <v>0</v>
          </cell>
          <cell r="DK516">
            <v>0</v>
          </cell>
          <cell r="DL516">
            <v>0</v>
          </cell>
          <cell r="DM516">
            <v>0</v>
          </cell>
          <cell r="DN516">
            <v>0</v>
          </cell>
          <cell r="DO516">
            <v>0</v>
          </cell>
          <cell r="DP516">
            <v>0</v>
          </cell>
          <cell r="DQ516">
            <v>0</v>
          </cell>
          <cell r="DR516">
            <v>0</v>
          </cell>
          <cell r="DS516">
            <v>0</v>
          </cell>
          <cell r="DT516">
            <v>0</v>
          </cell>
          <cell r="DU516">
            <v>0</v>
          </cell>
          <cell r="DV516">
            <v>0</v>
          </cell>
          <cell r="DW516">
            <v>0</v>
          </cell>
          <cell r="DX516">
            <v>0</v>
          </cell>
          <cell r="DY516">
            <v>0</v>
          </cell>
          <cell r="DZ516">
            <v>0</v>
          </cell>
          <cell r="EA516">
            <v>0</v>
          </cell>
          <cell r="EB516">
            <v>0</v>
          </cell>
          <cell r="EC516">
            <v>0</v>
          </cell>
          <cell r="ED516">
            <v>0</v>
          </cell>
          <cell r="EE516">
            <v>0</v>
          </cell>
          <cell r="EF516">
            <v>0</v>
          </cell>
          <cell r="EG516">
            <v>0</v>
          </cell>
          <cell r="EH516">
            <v>0</v>
          </cell>
          <cell r="EI516">
            <v>0</v>
          </cell>
          <cell r="EJ516">
            <v>0</v>
          </cell>
          <cell r="EK516">
            <v>0</v>
          </cell>
          <cell r="EL516">
            <v>0</v>
          </cell>
          <cell r="EM516">
            <v>0</v>
          </cell>
          <cell r="EN516">
            <v>0</v>
          </cell>
          <cell r="EO516">
            <v>0</v>
          </cell>
          <cell r="EP516">
            <v>0</v>
          </cell>
          <cell r="EQ516">
            <v>0</v>
          </cell>
          <cell r="ER516">
            <v>-1.5627640010507093E-5</v>
          </cell>
          <cell r="ES516">
            <v>0</v>
          </cell>
          <cell r="ET516">
            <v>0</v>
          </cell>
          <cell r="EU516">
            <v>0</v>
          </cell>
          <cell r="EV516">
            <v>-1.5627639999848952E-5</v>
          </cell>
          <cell r="EW516">
            <v>0</v>
          </cell>
          <cell r="EX516">
            <v>0</v>
          </cell>
          <cell r="EY516">
            <v>0</v>
          </cell>
          <cell r="EZ516">
            <v>0</v>
          </cell>
          <cell r="FA516">
            <v>0</v>
          </cell>
          <cell r="FB516">
            <v>0</v>
          </cell>
          <cell r="FC516">
            <v>0</v>
          </cell>
          <cell r="FD516">
            <v>0</v>
          </cell>
          <cell r="FE516">
            <v>1.6089849999900707E-5</v>
          </cell>
          <cell r="FF516">
            <v>0</v>
          </cell>
          <cell r="FG516">
            <v>0</v>
          </cell>
          <cell r="FH516">
            <v>0</v>
          </cell>
          <cell r="FI516">
            <v>1.6089849999900707E-5</v>
          </cell>
          <cell r="FJ516">
            <v>0</v>
          </cell>
          <cell r="FK516">
            <v>0</v>
          </cell>
          <cell r="FL516">
            <v>0</v>
          </cell>
          <cell r="FM516">
            <v>0</v>
          </cell>
          <cell r="FN516">
            <v>0</v>
          </cell>
          <cell r="FO516">
            <v>0</v>
          </cell>
          <cell r="FP516">
            <v>0</v>
          </cell>
          <cell r="FQ516">
            <v>0</v>
          </cell>
          <cell r="FR516">
            <v>0</v>
          </cell>
          <cell r="FS516">
            <v>0</v>
          </cell>
          <cell r="FT516">
            <v>0</v>
          </cell>
          <cell r="FU516">
            <v>0</v>
          </cell>
          <cell r="FV516">
            <v>0</v>
          </cell>
          <cell r="FW516">
            <v>0</v>
          </cell>
          <cell r="FX516">
            <v>0</v>
          </cell>
          <cell r="FY516">
            <v>0</v>
          </cell>
          <cell r="FZ516">
            <v>0</v>
          </cell>
          <cell r="GA516">
            <v>0</v>
          </cell>
          <cell r="GB516">
            <v>0</v>
          </cell>
          <cell r="GC516">
            <v>0</v>
          </cell>
          <cell r="GD516">
            <v>0</v>
          </cell>
          <cell r="GE516">
            <v>0</v>
          </cell>
          <cell r="GF516">
            <v>0</v>
          </cell>
          <cell r="GG516">
            <v>0</v>
          </cell>
          <cell r="GH516">
            <v>0</v>
          </cell>
          <cell r="GI516">
            <v>0</v>
          </cell>
          <cell r="GJ516">
            <v>0</v>
          </cell>
          <cell r="GK516">
            <v>0</v>
          </cell>
          <cell r="GL516">
            <v>0</v>
          </cell>
          <cell r="GM516">
            <v>0</v>
          </cell>
          <cell r="GN516">
            <v>0</v>
          </cell>
          <cell r="GO516">
            <v>0</v>
          </cell>
          <cell r="GP516">
            <v>0</v>
          </cell>
          <cell r="GQ516">
            <v>0</v>
          </cell>
          <cell r="GR516">
            <v>0</v>
          </cell>
          <cell r="GS516">
            <v>0</v>
          </cell>
          <cell r="GT516">
            <v>0</v>
          </cell>
          <cell r="GU516">
            <v>0</v>
          </cell>
          <cell r="GV516">
            <v>0</v>
          </cell>
          <cell r="GW516">
            <v>0</v>
          </cell>
          <cell r="GX516">
            <v>0</v>
          </cell>
          <cell r="GY516">
            <v>0</v>
          </cell>
          <cell r="GZ516">
            <v>0</v>
          </cell>
          <cell r="HA516">
            <v>0</v>
          </cell>
          <cell r="HB516">
            <v>0</v>
          </cell>
          <cell r="HC516">
            <v>0</v>
          </cell>
          <cell r="HD516">
            <v>0</v>
          </cell>
          <cell r="HE516">
            <v>0</v>
          </cell>
          <cell r="HF516">
            <v>0</v>
          </cell>
          <cell r="HG516">
            <v>0</v>
          </cell>
          <cell r="HH516">
            <v>0</v>
          </cell>
          <cell r="HI516">
            <v>0</v>
          </cell>
          <cell r="HJ516">
            <v>0</v>
          </cell>
          <cell r="HK516">
            <v>0</v>
          </cell>
          <cell r="HL516">
            <v>0</v>
          </cell>
          <cell r="HM516">
            <v>0</v>
          </cell>
          <cell r="HN516">
            <v>0</v>
          </cell>
          <cell r="HO516">
            <v>0</v>
          </cell>
          <cell r="HP516">
            <v>0</v>
          </cell>
          <cell r="HQ516">
            <v>0</v>
          </cell>
          <cell r="HR516">
            <v>0</v>
          </cell>
          <cell r="HS516">
            <v>0</v>
          </cell>
          <cell r="HT516">
            <v>0</v>
          </cell>
          <cell r="HU516">
            <v>0</v>
          </cell>
          <cell r="HV516">
            <v>0</v>
          </cell>
          <cell r="HW516">
            <v>0</v>
          </cell>
          <cell r="HX516">
            <v>0</v>
          </cell>
          <cell r="HY516">
            <v>0</v>
          </cell>
          <cell r="HZ516">
            <v>0</v>
          </cell>
          <cell r="IA516">
            <v>0</v>
          </cell>
          <cell r="IB516">
            <v>0</v>
          </cell>
          <cell r="IC516">
            <v>0</v>
          </cell>
          <cell r="ID516">
            <v>0</v>
          </cell>
          <cell r="IE516">
            <v>0</v>
          </cell>
          <cell r="IF516">
            <v>0</v>
          </cell>
          <cell r="IG516">
            <v>0</v>
          </cell>
          <cell r="IH516">
            <v>0</v>
          </cell>
          <cell r="II516">
            <v>0</v>
          </cell>
          <cell r="IJ516">
            <v>0</v>
          </cell>
          <cell r="IK516">
            <v>0</v>
          </cell>
          <cell r="IL516">
            <v>0</v>
          </cell>
          <cell r="IM516">
            <v>0</v>
          </cell>
          <cell r="IN516">
            <v>0</v>
          </cell>
          <cell r="IO516">
            <v>0</v>
          </cell>
          <cell r="IP516">
            <v>0</v>
          </cell>
          <cell r="IQ516">
            <v>0</v>
          </cell>
          <cell r="IR516">
            <v>0</v>
          </cell>
          <cell r="IS516">
            <v>0</v>
          </cell>
          <cell r="IT516">
            <v>0</v>
          </cell>
          <cell r="IU516">
            <v>0</v>
          </cell>
          <cell r="IV516">
            <v>0</v>
          </cell>
          <cell r="IW516">
            <v>0</v>
          </cell>
          <cell r="IX516">
            <v>0</v>
          </cell>
          <cell r="IY516">
            <v>0</v>
          </cell>
          <cell r="IZ516">
            <v>0</v>
          </cell>
          <cell r="JA516">
            <v>0</v>
          </cell>
          <cell r="JB516">
            <v>0</v>
          </cell>
          <cell r="JC516">
            <v>0</v>
          </cell>
          <cell r="JD516">
            <v>0</v>
          </cell>
          <cell r="JE516">
            <v>0</v>
          </cell>
        </row>
        <row r="517"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  <cell r="BZ517">
            <v>0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  <cell r="CL517">
            <v>0</v>
          </cell>
          <cell r="CM517">
            <v>0</v>
          </cell>
          <cell r="CN517">
            <v>0</v>
          </cell>
          <cell r="CO517">
            <v>0</v>
          </cell>
          <cell r="CP517">
            <v>0</v>
          </cell>
          <cell r="CQ517">
            <v>0</v>
          </cell>
          <cell r="CR517">
            <v>0</v>
          </cell>
          <cell r="CS517">
            <v>0</v>
          </cell>
          <cell r="CT517">
            <v>0</v>
          </cell>
          <cell r="CU517">
            <v>0</v>
          </cell>
          <cell r="CV517">
            <v>0</v>
          </cell>
          <cell r="CW517">
            <v>0</v>
          </cell>
          <cell r="CX517">
            <v>0</v>
          </cell>
          <cell r="CY517">
            <v>0</v>
          </cell>
          <cell r="CZ517">
            <v>0</v>
          </cell>
          <cell r="DA517">
            <v>0</v>
          </cell>
          <cell r="DB517">
            <v>0</v>
          </cell>
          <cell r="DC517">
            <v>0</v>
          </cell>
          <cell r="DD517">
            <v>0</v>
          </cell>
          <cell r="DE517">
            <v>0</v>
          </cell>
          <cell r="DF517">
            <v>0</v>
          </cell>
          <cell r="DG517">
            <v>0</v>
          </cell>
          <cell r="DH517">
            <v>0</v>
          </cell>
          <cell r="DI517">
            <v>0</v>
          </cell>
          <cell r="DJ517">
            <v>0</v>
          </cell>
          <cell r="DK517">
            <v>0</v>
          </cell>
          <cell r="DL517">
            <v>0</v>
          </cell>
          <cell r="DM517">
            <v>0</v>
          </cell>
          <cell r="DN517">
            <v>0</v>
          </cell>
          <cell r="DO517">
            <v>0</v>
          </cell>
          <cell r="DP517">
            <v>0</v>
          </cell>
          <cell r="DQ517">
            <v>0</v>
          </cell>
          <cell r="DR517">
            <v>0</v>
          </cell>
          <cell r="DS517">
            <v>0</v>
          </cell>
          <cell r="DT517">
            <v>0</v>
          </cell>
          <cell r="DU517">
            <v>0</v>
          </cell>
          <cell r="DV517">
            <v>0</v>
          </cell>
          <cell r="DW517">
            <v>0</v>
          </cell>
          <cell r="DX517">
            <v>0</v>
          </cell>
          <cell r="DY517">
            <v>0</v>
          </cell>
          <cell r="DZ517">
            <v>0</v>
          </cell>
          <cell r="EA517">
            <v>0</v>
          </cell>
          <cell r="EB517">
            <v>0</v>
          </cell>
          <cell r="EC517">
            <v>0</v>
          </cell>
          <cell r="ED517">
            <v>0</v>
          </cell>
          <cell r="EE517">
            <v>5.1985681000132899E-4</v>
          </cell>
          <cell r="EF517">
            <v>0</v>
          </cell>
          <cell r="EG517">
            <v>0</v>
          </cell>
          <cell r="EH517">
            <v>0</v>
          </cell>
          <cell r="EI517">
            <v>0</v>
          </cell>
          <cell r="EJ517">
            <v>0</v>
          </cell>
          <cell r="EK517">
            <v>5.1985680999999673E-4</v>
          </cell>
          <cell r="EL517">
            <v>0</v>
          </cell>
          <cell r="EM517">
            <v>0</v>
          </cell>
          <cell r="EN517">
            <v>0</v>
          </cell>
          <cell r="EO517">
            <v>0</v>
          </cell>
          <cell r="EP517">
            <v>0</v>
          </cell>
          <cell r="EQ517">
            <v>0</v>
          </cell>
          <cell r="ER517">
            <v>0</v>
          </cell>
          <cell r="ES517">
            <v>0</v>
          </cell>
          <cell r="ET517">
            <v>0</v>
          </cell>
          <cell r="EU517">
            <v>0</v>
          </cell>
          <cell r="EV517">
            <v>0</v>
          </cell>
          <cell r="EW517">
            <v>0</v>
          </cell>
          <cell r="EX517">
            <v>0</v>
          </cell>
          <cell r="EY517">
            <v>0</v>
          </cell>
          <cell r="EZ517">
            <v>0</v>
          </cell>
          <cell r="FA517">
            <v>0</v>
          </cell>
          <cell r="FB517">
            <v>0</v>
          </cell>
          <cell r="FC517">
            <v>0</v>
          </cell>
          <cell r="FD517">
            <v>0</v>
          </cell>
          <cell r="FE517">
            <v>0</v>
          </cell>
          <cell r="FF517">
            <v>0</v>
          </cell>
          <cell r="FG517">
            <v>0</v>
          </cell>
          <cell r="FH517">
            <v>0</v>
          </cell>
          <cell r="FI517">
            <v>0</v>
          </cell>
          <cell r="FJ517">
            <v>0</v>
          </cell>
          <cell r="FK517">
            <v>0</v>
          </cell>
          <cell r="FL517">
            <v>0</v>
          </cell>
          <cell r="FM517">
            <v>0</v>
          </cell>
          <cell r="FN517">
            <v>0</v>
          </cell>
          <cell r="FO517">
            <v>0</v>
          </cell>
          <cell r="FP517">
            <v>0</v>
          </cell>
          <cell r="FQ517">
            <v>0</v>
          </cell>
          <cell r="FR517">
            <v>0</v>
          </cell>
          <cell r="FS517">
            <v>0</v>
          </cell>
          <cell r="FT517">
            <v>0</v>
          </cell>
          <cell r="FU517">
            <v>0</v>
          </cell>
          <cell r="FV517">
            <v>0</v>
          </cell>
          <cell r="FW517">
            <v>0</v>
          </cell>
          <cell r="FX517">
            <v>0</v>
          </cell>
          <cell r="FY517">
            <v>0</v>
          </cell>
          <cell r="FZ517">
            <v>0</v>
          </cell>
          <cell r="GA517">
            <v>0</v>
          </cell>
          <cell r="GB517">
            <v>0</v>
          </cell>
          <cell r="GC517">
            <v>0</v>
          </cell>
          <cell r="GD517">
            <v>0</v>
          </cell>
          <cell r="GE517">
            <v>0</v>
          </cell>
          <cell r="GF517">
            <v>0</v>
          </cell>
          <cell r="GG517">
            <v>0</v>
          </cell>
          <cell r="GH517">
            <v>0</v>
          </cell>
          <cell r="GI517">
            <v>0</v>
          </cell>
          <cell r="GJ517">
            <v>0</v>
          </cell>
          <cell r="GK517">
            <v>0</v>
          </cell>
          <cell r="GL517">
            <v>0</v>
          </cell>
          <cell r="GM517">
            <v>0</v>
          </cell>
          <cell r="GN517">
            <v>0</v>
          </cell>
          <cell r="GO517">
            <v>0</v>
          </cell>
          <cell r="GP517">
            <v>0</v>
          </cell>
          <cell r="GQ517">
            <v>0</v>
          </cell>
          <cell r="GR517">
            <v>0</v>
          </cell>
          <cell r="GS517">
            <v>0</v>
          </cell>
          <cell r="GT517">
            <v>0</v>
          </cell>
          <cell r="GU517">
            <v>0</v>
          </cell>
          <cell r="GV517">
            <v>0</v>
          </cell>
          <cell r="GW517">
            <v>0</v>
          </cell>
          <cell r="GX517">
            <v>0</v>
          </cell>
          <cell r="GY517">
            <v>0</v>
          </cell>
          <cell r="GZ517">
            <v>0</v>
          </cell>
          <cell r="HA517">
            <v>0</v>
          </cell>
          <cell r="HB517">
            <v>0</v>
          </cell>
          <cell r="HC517">
            <v>0</v>
          </cell>
          <cell r="HD517">
            <v>0</v>
          </cell>
          <cell r="HE517">
            <v>0</v>
          </cell>
          <cell r="HF517">
            <v>0</v>
          </cell>
          <cell r="HG517">
            <v>0</v>
          </cell>
          <cell r="HH517">
            <v>0</v>
          </cell>
          <cell r="HI517">
            <v>0</v>
          </cell>
          <cell r="HJ517">
            <v>0</v>
          </cell>
          <cell r="HK517">
            <v>0</v>
          </cell>
          <cell r="HL517">
            <v>0</v>
          </cell>
          <cell r="HM517">
            <v>0</v>
          </cell>
          <cell r="HN517">
            <v>0</v>
          </cell>
          <cell r="HO517">
            <v>0</v>
          </cell>
          <cell r="HP517">
            <v>0</v>
          </cell>
          <cell r="HQ517">
            <v>0</v>
          </cell>
          <cell r="HR517">
            <v>0</v>
          </cell>
          <cell r="HS517">
            <v>0</v>
          </cell>
          <cell r="HT517">
            <v>0</v>
          </cell>
          <cell r="HU517">
            <v>0</v>
          </cell>
          <cell r="HV517">
            <v>0</v>
          </cell>
          <cell r="HW517">
            <v>0</v>
          </cell>
          <cell r="HX517">
            <v>0</v>
          </cell>
          <cell r="HY517">
            <v>0</v>
          </cell>
          <cell r="HZ517">
            <v>0</v>
          </cell>
          <cell r="IA517">
            <v>0</v>
          </cell>
          <cell r="IB517">
            <v>0</v>
          </cell>
          <cell r="IC517">
            <v>0</v>
          </cell>
          <cell r="ID517">
            <v>0</v>
          </cell>
          <cell r="IE517">
            <v>0</v>
          </cell>
          <cell r="IF517">
            <v>0</v>
          </cell>
          <cell r="IG517">
            <v>0</v>
          </cell>
          <cell r="IH517">
            <v>0</v>
          </cell>
          <cell r="II517">
            <v>0</v>
          </cell>
          <cell r="IJ517">
            <v>0</v>
          </cell>
          <cell r="IK517">
            <v>0</v>
          </cell>
          <cell r="IL517">
            <v>0</v>
          </cell>
          <cell r="IM517">
            <v>0</v>
          </cell>
          <cell r="IN517">
            <v>0</v>
          </cell>
          <cell r="IO517">
            <v>0</v>
          </cell>
          <cell r="IP517">
            <v>0</v>
          </cell>
          <cell r="IQ517">
            <v>0</v>
          </cell>
          <cell r="IR517">
            <v>0</v>
          </cell>
          <cell r="IS517">
            <v>0</v>
          </cell>
          <cell r="IT517">
            <v>0</v>
          </cell>
          <cell r="IU517">
            <v>0</v>
          </cell>
          <cell r="IV517">
            <v>0</v>
          </cell>
          <cell r="IW517">
            <v>0</v>
          </cell>
          <cell r="IX517">
            <v>0</v>
          </cell>
          <cell r="IY517">
            <v>0</v>
          </cell>
          <cell r="IZ517">
            <v>0</v>
          </cell>
          <cell r="JA517">
            <v>0</v>
          </cell>
          <cell r="JB517">
            <v>0</v>
          </cell>
          <cell r="JC517">
            <v>0</v>
          </cell>
          <cell r="JD517">
            <v>0</v>
          </cell>
          <cell r="JE517">
            <v>0</v>
          </cell>
        </row>
        <row r="518"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  <cell r="BZ518">
            <v>0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  <cell r="CL518">
            <v>0</v>
          </cell>
          <cell r="CM518">
            <v>0</v>
          </cell>
          <cell r="CN518">
            <v>0</v>
          </cell>
          <cell r="CO518">
            <v>0</v>
          </cell>
          <cell r="CP518">
            <v>0</v>
          </cell>
          <cell r="CQ518">
            <v>0</v>
          </cell>
          <cell r="CR518">
            <v>0</v>
          </cell>
          <cell r="CS518">
            <v>0</v>
          </cell>
          <cell r="CT518">
            <v>0</v>
          </cell>
          <cell r="CU518">
            <v>0</v>
          </cell>
          <cell r="CV518">
            <v>0</v>
          </cell>
          <cell r="CW518">
            <v>0</v>
          </cell>
          <cell r="CX518">
            <v>0</v>
          </cell>
          <cell r="CY518">
            <v>0</v>
          </cell>
          <cell r="CZ518">
            <v>0</v>
          </cell>
          <cell r="DA518">
            <v>0</v>
          </cell>
          <cell r="DB518">
            <v>0</v>
          </cell>
          <cell r="DC518">
            <v>0</v>
          </cell>
          <cell r="DD518">
            <v>0</v>
          </cell>
          <cell r="DE518">
            <v>0</v>
          </cell>
          <cell r="DF518">
            <v>0</v>
          </cell>
          <cell r="DG518">
            <v>0</v>
          </cell>
          <cell r="DH518">
            <v>0</v>
          </cell>
          <cell r="DI518">
            <v>0</v>
          </cell>
          <cell r="DJ518">
            <v>0</v>
          </cell>
          <cell r="DK518">
            <v>0</v>
          </cell>
          <cell r="DL518">
            <v>0</v>
          </cell>
          <cell r="DM518">
            <v>0</v>
          </cell>
          <cell r="DN518">
            <v>0</v>
          </cell>
          <cell r="DO518">
            <v>0</v>
          </cell>
          <cell r="DP518">
            <v>0</v>
          </cell>
          <cell r="DQ518">
            <v>0</v>
          </cell>
          <cell r="DR518">
            <v>0</v>
          </cell>
          <cell r="DS518">
            <v>0</v>
          </cell>
          <cell r="DT518">
            <v>0</v>
          </cell>
          <cell r="DU518">
            <v>0</v>
          </cell>
          <cell r="DV518">
            <v>0</v>
          </cell>
          <cell r="DW518">
            <v>0</v>
          </cell>
          <cell r="DX518">
            <v>0</v>
          </cell>
          <cell r="DY518">
            <v>0</v>
          </cell>
          <cell r="DZ518">
            <v>0</v>
          </cell>
          <cell r="EA518">
            <v>0</v>
          </cell>
          <cell r="EB518">
            <v>0</v>
          </cell>
          <cell r="EC518">
            <v>0</v>
          </cell>
          <cell r="ED518">
            <v>0</v>
          </cell>
          <cell r="EE518">
            <v>0</v>
          </cell>
          <cell r="EF518">
            <v>0</v>
          </cell>
          <cell r="EG518">
            <v>0</v>
          </cell>
          <cell r="EH518">
            <v>0</v>
          </cell>
          <cell r="EI518">
            <v>0</v>
          </cell>
          <cell r="EJ518">
            <v>0</v>
          </cell>
          <cell r="EK518">
            <v>0</v>
          </cell>
          <cell r="EL518">
            <v>0</v>
          </cell>
          <cell r="EM518">
            <v>0</v>
          </cell>
          <cell r="EN518">
            <v>0</v>
          </cell>
          <cell r="EO518">
            <v>0</v>
          </cell>
          <cell r="EP518">
            <v>0</v>
          </cell>
          <cell r="EQ518">
            <v>0</v>
          </cell>
          <cell r="ER518">
            <v>0</v>
          </cell>
          <cell r="ES518">
            <v>0</v>
          </cell>
          <cell r="ET518">
            <v>0</v>
          </cell>
          <cell r="EU518">
            <v>0</v>
          </cell>
          <cell r="EV518">
            <v>0</v>
          </cell>
          <cell r="EW518">
            <v>0</v>
          </cell>
          <cell r="EX518">
            <v>0</v>
          </cell>
          <cell r="EY518">
            <v>0</v>
          </cell>
          <cell r="EZ518">
            <v>0</v>
          </cell>
          <cell r="FA518">
            <v>0</v>
          </cell>
          <cell r="FB518">
            <v>0</v>
          </cell>
          <cell r="FC518">
            <v>0</v>
          </cell>
          <cell r="FD518">
            <v>0</v>
          </cell>
          <cell r="FE518">
            <v>0</v>
          </cell>
          <cell r="FF518">
            <v>0</v>
          </cell>
          <cell r="FG518">
            <v>0</v>
          </cell>
          <cell r="FH518">
            <v>0</v>
          </cell>
          <cell r="FI518">
            <v>0</v>
          </cell>
          <cell r="FJ518">
            <v>0</v>
          </cell>
          <cell r="FK518">
            <v>0</v>
          </cell>
          <cell r="FL518">
            <v>0</v>
          </cell>
          <cell r="FM518">
            <v>0</v>
          </cell>
          <cell r="FN518">
            <v>0</v>
          </cell>
          <cell r="FO518">
            <v>0</v>
          </cell>
          <cell r="FP518">
            <v>0</v>
          </cell>
          <cell r="FQ518">
            <v>0</v>
          </cell>
          <cell r="FR518">
            <v>0</v>
          </cell>
          <cell r="FS518">
            <v>0</v>
          </cell>
          <cell r="FT518">
            <v>0</v>
          </cell>
          <cell r="FU518">
            <v>0</v>
          </cell>
          <cell r="FV518">
            <v>0</v>
          </cell>
          <cell r="FW518">
            <v>0</v>
          </cell>
          <cell r="FX518">
            <v>0</v>
          </cell>
          <cell r="FY518">
            <v>0</v>
          </cell>
          <cell r="FZ518">
            <v>0</v>
          </cell>
          <cell r="GA518">
            <v>0</v>
          </cell>
          <cell r="GB518">
            <v>0</v>
          </cell>
          <cell r="GC518">
            <v>0</v>
          </cell>
          <cell r="GD518">
            <v>0</v>
          </cell>
          <cell r="GE518">
            <v>0</v>
          </cell>
          <cell r="GF518">
            <v>0</v>
          </cell>
          <cell r="GG518">
            <v>0</v>
          </cell>
          <cell r="GH518">
            <v>0</v>
          </cell>
          <cell r="GI518">
            <v>0</v>
          </cell>
          <cell r="GJ518">
            <v>0</v>
          </cell>
          <cell r="GK518">
            <v>0</v>
          </cell>
          <cell r="GL518">
            <v>0</v>
          </cell>
          <cell r="GM518">
            <v>0</v>
          </cell>
          <cell r="GN518">
            <v>0</v>
          </cell>
          <cell r="GO518">
            <v>0</v>
          </cell>
          <cell r="GP518">
            <v>0</v>
          </cell>
          <cell r="GQ518">
            <v>0</v>
          </cell>
          <cell r="GR518">
            <v>0</v>
          </cell>
          <cell r="GS518">
            <v>0</v>
          </cell>
          <cell r="GT518">
            <v>0</v>
          </cell>
          <cell r="GU518">
            <v>0</v>
          </cell>
          <cell r="GV518">
            <v>0</v>
          </cell>
          <cell r="GW518">
            <v>0</v>
          </cell>
          <cell r="GX518">
            <v>0</v>
          </cell>
          <cell r="GY518">
            <v>0</v>
          </cell>
          <cell r="GZ518">
            <v>0</v>
          </cell>
          <cell r="HA518">
            <v>0</v>
          </cell>
          <cell r="HB518">
            <v>0</v>
          </cell>
          <cell r="HC518">
            <v>0</v>
          </cell>
          <cell r="HD518">
            <v>0</v>
          </cell>
          <cell r="HE518">
            <v>0</v>
          </cell>
          <cell r="HF518">
            <v>0</v>
          </cell>
          <cell r="HG518">
            <v>0</v>
          </cell>
          <cell r="HH518">
            <v>0</v>
          </cell>
          <cell r="HI518">
            <v>0</v>
          </cell>
          <cell r="HJ518">
            <v>0</v>
          </cell>
          <cell r="HK518">
            <v>0</v>
          </cell>
          <cell r="HL518">
            <v>0</v>
          </cell>
          <cell r="HM518">
            <v>0</v>
          </cell>
          <cell r="HN518">
            <v>0</v>
          </cell>
          <cell r="HO518">
            <v>0</v>
          </cell>
          <cell r="HP518">
            <v>0</v>
          </cell>
          <cell r="HQ518">
            <v>0</v>
          </cell>
          <cell r="HR518">
            <v>0</v>
          </cell>
          <cell r="HS518">
            <v>0</v>
          </cell>
          <cell r="HT518">
            <v>0</v>
          </cell>
          <cell r="HU518">
            <v>0</v>
          </cell>
          <cell r="HV518">
            <v>0</v>
          </cell>
          <cell r="HW518">
            <v>0</v>
          </cell>
          <cell r="HX518">
            <v>0</v>
          </cell>
          <cell r="HY518">
            <v>0</v>
          </cell>
          <cell r="HZ518">
            <v>0</v>
          </cell>
          <cell r="IA518">
            <v>0</v>
          </cell>
          <cell r="IB518">
            <v>0</v>
          </cell>
          <cell r="IC518">
            <v>0</v>
          </cell>
          <cell r="ID518">
            <v>0</v>
          </cell>
          <cell r="IE518">
            <v>0</v>
          </cell>
          <cell r="IF518">
            <v>0</v>
          </cell>
          <cell r="IG518">
            <v>0</v>
          </cell>
          <cell r="IH518">
            <v>0</v>
          </cell>
          <cell r="II518">
            <v>0</v>
          </cell>
          <cell r="IJ518">
            <v>0</v>
          </cell>
          <cell r="IK518">
            <v>0</v>
          </cell>
          <cell r="IL518">
            <v>0</v>
          </cell>
          <cell r="IM518">
            <v>0</v>
          </cell>
          <cell r="IN518">
            <v>0</v>
          </cell>
          <cell r="IO518">
            <v>0</v>
          </cell>
          <cell r="IP518">
            <v>0</v>
          </cell>
          <cell r="IQ518">
            <v>0</v>
          </cell>
          <cell r="IR518">
            <v>0</v>
          </cell>
          <cell r="IS518">
            <v>0</v>
          </cell>
          <cell r="IT518">
            <v>0</v>
          </cell>
          <cell r="IU518">
            <v>0</v>
          </cell>
          <cell r="IV518">
            <v>0</v>
          </cell>
          <cell r="IW518">
            <v>0</v>
          </cell>
          <cell r="IX518">
            <v>0</v>
          </cell>
          <cell r="IY518">
            <v>0</v>
          </cell>
          <cell r="IZ518">
            <v>0</v>
          </cell>
          <cell r="JA518">
            <v>0</v>
          </cell>
          <cell r="JB518">
            <v>0</v>
          </cell>
          <cell r="JC518">
            <v>0</v>
          </cell>
          <cell r="JD518">
            <v>0</v>
          </cell>
          <cell r="JE518">
            <v>0</v>
          </cell>
        </row>
        <row r="519"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  <cell r="BZ519">
            <v>0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P519">
            <v>0</v>
          </cell>
          <cell r="CQ519">
            <v>0</v>
          </cell>
          <cell r="CR519">
            <v>0</v>
          </cell>
          <cell r="CS519">
            <v>0</v>
          </cell>
          <cell r="CT519">
            <v>0</v>
          </cell>
          <cell r="CU519">
            <v>0</v>
          </cell>
          <cell r="CV519">
            <v>0</v>
          </cell>
          <cell r="CW519">
            <v>0</v>
          </cell>
          <cell r="CX519">
            <v>0</v>
          </cell>
          <cell r="CY519">
            <v>0</v>
          </cell>
          <cell r="CZ519">
            <v>0</v>
          </cell>
          <cell r="DA519">
            <v>0</v>
          </cell>
          <cell r="DB519">
            <v>0</v>
          </cell>
          <cell r="DC519">
            <v>0</v>
          </cell>
          <cell r="DD519">
            <v>0</v>
          </cell>
          <cell r="DE519">
            <v>0</v>
          </cell>
          <cell r="DF519">
            <v>0</v>
          </cell>
          <cell r="DG519">
            <v>0</v>
          </cell>
          <cell r="DH519">
            <v>0</v>
          </cell>
          <cell r="DI519">
            <v>0</v>
          </cell>
          <cell r="DJ519">
            <v>0</v>
          </cell>
          <cell r="DK519">
            <v>0</v>
          </cell>
          <cell r="DL519">
            <v>0</v>
          </cell>
          <cell r="DM519">
            <v>0</v>
          </cell>
          <cell r="DN519">
            <v>0</v>
          </cell>
          <cell r="DO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DX519">
            <v>0</v>
          </cell>
          <cell r="DY519">
            <v>0</v>
          </cell>
          <cell r="DZ519">
            <v>0</v>
          </cell>
          <cell r="EA519">
            <v>0</v>
          </cell>
          <cell r="EB519">
            <v>0</v>
          </cell>
          <cell r="EC519">
            <v>0</v>
          </cell>
          <cell r="ED519">
            <v>0</v>
          </cell>
          <cell r="EE519">
            <v>0</v>
          </cell>
          <cell r="EF519">
            <v>0</v>
          </cell>
          <cell r="EG519">
            <v>0</v>
          </cell>
          <cell r="EH519">
            <v>0</v>
          </cell>
          <cell r="EI519">
            <v>0</v>
          </cell>
          <cell r="EJ519">
            <v>0</v>
          </cell>
          <cell r="EK519">
            <v>0</v>
          </cell>
          <cell r="EL519">
            <v>0</v>
          </cell>
          <cell r="EM519">
            <v>0</v>
          </cell>
          <cell r="EN519">
            <v>0</v>
          </cell>
          <cell r="EO519">
            <v>0</v>
          </cell>
          <cell r="EP519">
            <v>0</v>
          </cell>
          <cell r="EQ519">
            <v>0</v>
          </cell>
          <cell r="ER519">
            <v>0</v>
          </cell>
          <cell r="ES519">
            <v>0</v>
          </cell>
          <cell r="ET519">
            <v>0</v>
          </cell>
          <cell r="EU519">
            <v>0</v>
          </cell>
          <cell r="EV519">
            <v>0</v>
          </cell>
          <cell r="EW519">
            <v>0</v>
          </cell>
          <cell r="EX519">
            <v>0</v>
          </cell>
          <cell r="EY519">
            <v>0</v>
          </cell>
          <cell r="EZ519">
            <v>0</v>
          </cell>
          <cell r="FA519">
            <v>0</v>
          </cell>
          <cell r="FB519">
            <v>0</v>
          </cell>
          <cell r="FC519">
            <v>0</v>
          </cell>
          <cell r="FD519">
            <v>0</v>
          </cell>
          <cell r="FE519">
            <v>0</v>
          </cell>
          <cell r="FF519">
            <v>0</v>
          </cell>
          <cell r="FG519">
            <v>0</v>
          </cell>
          <cell r="FH519">
            <v>0</v>
          </cell>
          <cell r="FI519">
            <v>0</v>
          </cell>
          <cell r="FJ519">
            <v>0</v>
          </cell>
          <cell r="FK519">
            <v>0</v>
          </cell>
          <cell r="FL519">
            <v>0</v>
          </cell>
          <cell r="FM519">
            <v>0</v>
          </cell>
          <cell r="FN519">
            <v>0</v>
          </cell>
          <cell r="FO519">
            <v>0</v>
          </cell>
          <cell r="FP519">
            <v>0</v>
          </cell>
          <cell r="FQ519">
            <v>0</v>
          </cell>
          <cell r="FR519">
            <v>5.4383687800054759E-3</v>
          </cell>
          <cell r="FS519">
            <v>0</v>
          </cell>
          <cell r="FT519">
            <v>0</v>
          </cell>
          <cell r="FU519">
            <v>0</v>
          </cell>
          <cell r="FV519">
            <v>0</v>
          </cell>
          <cell r="FW519">
            <v>5.4383687800001468E-3</v>
          </cell>
          <cell r="FX519">
            <v>0</v>
          </cell>
          <cell r="FY519">
            <v>0</v>
          </cell>
          <cell r="FZ519">
            <v>0</v>
          </cell>
          <cell r="GA519">
            <v>0</v>
          </cell>
          <cell r="GB519">
            <v>0</v>
          </cell>
          <cell r="GC519">
            <v>0</v>
          </cell>
          <cell r="GD519">
            <v>0</v>
          </cell>
          <cell r="GE519">
            <v>0</v>
          </cell>
          <cell r="GF519">
            <v>0</v>
          </cell>
          <cell r="GG519">
            <v>0</v>
          </cell>
          <cell r="GH519">
            <v>0</v>
          </cell>
          <cell r="GI519">
            <v>0</v>
          </cell>
          <cell r="GJ519">
            <v>0</v>
          </cell>
          <cell r="GK519">
            <v>0</v>
          </cell>
          <cell r="GL519">
            <v>0</v>
          </cell>
          <cell r="GM519">
            <v>0</v>
          </cell>
          <cell r="GN519">
            <v>0</v>
          </cell>
          <cell r="GO519">
            <v>0</v>
          </cell>
          <cell r="GP519">
            <v>0</v>
          </cell>
          <cell r="GQ519">
            <v>0</v>
          </cell>
          <cell r="GR519">
            <v>0</v>
          </cell>
          <cell r="GS519">
            <v>0</v>
          </cell>
          <cell r="GT519">
            <v>0</v>
          </cell>
          <cell r="GU519">
            <v>0</v>
          </cell>
          <cell r="GV519">
            <v>0</v>
          </cell>
          <cell r="GW519">
            <v>0</v>
          </cell>
          <cell r="GX519">
            <v>0</v>
          </cell>
          <cell r="GY519">
            <v>0</v>
          </cell>
          <cell r="GZ519">
            <v>0</v>
          </cell>
          <cell r="HA519">
            <v>0</v>
          </cell>
          <cell r="HB519">
            <v>0</v>
          </cell>
          <cell r="HC519">
            <v>0</v>
          </cell>
          <cell r="HD519">
            <v>0</v>
          </cell>
          <cell r="HE519">
            <v>0</v>
          </cell>
          <cell r="HF519">
            <v>0</v>
          </cell>
          <cell r="HG519">
            <v>0</v>
          </cell>
          <cell r="HH519">
            <v>0</v>
          </cell>
          <cell r="HI519">
            <v>0</v>
          </cell>
          <cell r="HJ519">
            <v>0</v>
          </cell>
          <cell r="HK519">
            <v>0</v>
          </cell>
          <cell r="HL519">
            <v>0</v>
          </cell>
          <cell r="HM519">
            <v>0</v>
          </cell>
          <cell r="HN519">
            <v>0</v>
          </cell>
          <cell r="HO519">
            <v>0</v>
          </cell>
          <cell r="HP519">
            <v>0</v>
          </cell>
          <cell r="HQ519">
            <v>0</v>
          </cell>
          <cell r="HR519">
            <v>0</v>
          </cell>
          <cell r="HS519">
            <v>0</v>
          </cell>
          <cell r="HT519">
            <v>0</v>
          </cell>
          <cell r="HU519">
            <v>0</v>
          </cell>
          <cell r="HV519">
            <v>0</v>
          </cell>
          <cell r="HW519">
            <v>0</v>
          </cell>
          <cell r="HX519">
            <v>0</v>
          </cell>
          <cell r="HY519">
            <v>0</v>
          </cell>
          <cell r="HZ519">
            <v>0</v>
          </cell>
          <cell r="IA519">
            <v>0</v>
          </cell>
          <cell r="IB519">
            <v>0</v>
          </cell>
          <cell r="IC519">
            <v>0</v>
          </cell>
          <cell r="ID519">
            <v>0</v>
          </cell>
          <cell r="IE519">
            <v>0</v>
          </cell>
          <cell r="IF519">
            <v>0</v>
          </cell>
          <cell r="IG519">
            <v>0</v>
          </cell>
          <cell r="IH519">
            <v>0</v>
          </cell>
          <cell r="II519">
            <v>0</v>
          </cell>
          <cell r="IJ519">
            <v>0</v>
          </cell>
          <cell r="IK519">
            <v>0</v>
          </cell>
          <cell r="IL519">
            <v>0</v>
          </cell>
          <cell r="IM519">
            <v>0</v>
          </cell>
          <cell r="IN519">
            <v>0</v>
          </cell>
          <cell r="IO519">
            <v>0</v>
          </cell>
          <cell r="IP519">
            <v>0</v>
          </cell>
          <cell r="IQ519">
            <v>0</v>
          </cell>
          <cell r="IR519">
            <v>0</v>
          </cell>
          <cell r="IS519">
            <v>0</v>
          </cell>
          <cell r="IT519">
            <v>0</v>
          </cell>
          <cell r="IU519">
            <v>0</v>
          </cell>
          <cell r="IV519">
            <v>0</v>
          </cell>
          <cell r="IW519">
            <v>0</v>
          </cell>
          <cell r="IX519">
            <v>0</v>
          </cell>
          <cell r="IY519">
            <v>0</v>
          </cell>
          <cell r="IZ519">
            <v>0</v>
          </cell>
          <cell r="JA519">
            <v>0</v>
          </cell>
          <cell r="JB519">
            <v>0</v>
          </cell>
          <cell r="JC519">
            <v>0</v>
          </cell>
          <cell r="JD519">
            <v>0</v>
          </cell>
          <cell r="JE519">
            <v>0</v>
          </cell>
        </row>
        <row r="520"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  <cell r="BZ520">
            <v>0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P520">
            <v>0</v>
          </cell>
          <cell r="CQ520">
            <v>0</v>
          </cell>
          <cell r="CR520">
            <v>0</v>
          </cell>
          <cell r="CS520">
            <v>0</v>
          </cell>
          <cell r="CT520">
            <v>0</v>
          </cell>
          <cell r="CU520">
            <v>0</v>
          </cell>
          <cell r="CV520">
            <v>0</v>
          </cell>
          <cell r="CW520">
            <v>0</v>
          </cell>
          <cell r="CX520">
            <v>0</v>
          </cell>
          <cell r="CY520">
            <v>0</v>
          </cell>
          <cell r="CZ520">
            <v>0</v>
          </cell>
          <cell r="DA520">
            <v>0</v>
          </cell>
          <cell r="DB520">
            <v>0</v>
          </cell>
          <cell r="DC520">
            <v>0</v>
          </cell>
          <cell r="DD520">
            <v>0</v>
          </cell>
          <cell r="DE520">
            <v>0</v>
          </cell>
          <cell r="DF520">
            <v>0</v>
          </cell>
          <cell r="DG520">
            <v>0</v>
          </cell>
          <cell r="DH520">
            <v>0</v>
          </cell>
          <cell r="DI520">
            <v>0</v>
          </cell>
          <cell r="DJ520">
            <v>0</v>
          </cell>
          <cell r="DK520">
            <v>0</v>
          </cell>
          <cell r="DL520">
            <v>0</v>
          </cell>
          <cell r="DM520">
            <v>0</v>
          </cell>
          <cell r="DN520">
            <v>0</v>
          </cell>
          <cell r="DO520">
            <v>0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DX520">
            <v>0</v>
          </cell>
          <cell r="DY520">
            <v>0</v>
          </cell>
          <cell r="DZ520">
            <v>0</v>
          </cell>
          <cell r="EA520">
            <v>0</v>
          </cell>
          <cell r="EB520">
            <v>0</v>
          </cell>
          <cell r="EC520">
            <v>0</v>
          </cell>
          <cell r="ED520">
            <v>0</v>
          </cell>
          <cell r="EE520">
            <v>0</v>
          </cell>
          <cell r="EF520">
            <v>0</v>
          </cell>
          <cell r="EG520">
            <v>0</v>
          </cell>
          <cell r="EH520">
            <v>0</v>
          </cell>
          <cell r="EI520">
            <v>0</v>
          </cell>
          <cell r="EJ520">
            <v>0</v>
          </cell>
          <cell r="EK520">
            <v>0</v>
          </cell>
          <cell r="EL520">
            <v>0</v>
          </cell>
          <cell r="EM520">
            <v>0</v>
          </cell>
          <cell r="EN520">
            <v>0</v>
          </cell>
          <cell r="EO520">
            <v>0</v>
          </cell>
          <cell r="EP520">
            <v>0</v>
          </cell>
          <cell r="EQ520">
            <v>0</v>
          </cell>
          <cell r="ER520">
            <v>0</v>
          </cell>
          <cell r="ES520">
            <v>0</v>
          </cell>
          <cell r="ET520">
            <v>0</v>
          </cell>
          <cell r="EU520">
            <v>0</v>
          </cell>
          <cell r="EV520">
            <v>0</v>
          </cell>
          <cell r="EW520">
            <v>0</v>
          </cell>
          <cell r="EX520">
            <v>0</v>
          </cell>
          <cell r="EY520">
            <v>0</v>
          </cell>
          <cell r="EZ520">
            <v>0</v>
          </cell>
          <cell r="FA520">
            <v>0</v>
          </cell>
          <cell r="FB520">
            <v>0</v>
          </cell>
          <cell r="FC520">
            <v>0</v>
          </cell>
          <cell r="FD520">
            <v>0</v>
          </cell>
          <cell r="FE520">
            <v>0</v>
          </cell>
          <cell r="FF520">
            <v>0</v>
          </cell>
          <cell r="FG520">
            <v>0</v>
          </cell>
          <cell r="FH520">
            <v>0</v>
          </cell>
          <cell r="FI520">
            <v>0</v>
          </cell>
          <cell r="FJ520">
            <v>0</v>
          </cell>
          <cell r="FK520">
            <v>0</v>
          </cell>
          <cell r="FL520">
            <v>0</v>
          </cell>
          <cell r="FM520">
            <v>0</v>
          </cell>
          <cell r="FN520">
            <v>0</v>
          </cell>
          <cell r="FO520">
            <v>0</v>
          </cell>
          <cell r="FP520">
            <v>0</v>
          </cell>
          <cell r="FQ520">
            <v>0</v>
          </cell>
          <cell r="FR520">
            <v>0</v>
          </cell>
          <cell r="FS520">
            <v>0</v>
          </cell>
          <cell r="FT520">
            <v>0</v>
          </cell>
          <cell r="FU520">
            <v>0</v>
          </cell>
          <cell r="FV520">
            <v>0</v>
          </cell>
          <cell r="FW520">
            <v>0</v>
          </cell>
          <cell r="FX520">
            <v>0</v>
          </cell>
          <cell r="FY520">
            <v>0</v>
          </cell>
          <cell r="FZ520">
            <v>0</v>
          </cell>
          <cell r="GA520">
            <v>0</v>
          </cell>
          <cell r="GB520">
            <v>0</v>
          </cell>
          <cell r="GC520">
            <v>0</v>
          </cell>
          <cell r="GD520">
            <v>0</v>
          </cell>
          <cell r="GE520">
            <v>0</v>
          </cell>
          <cell r="GF520">
            <v>0</v>
          </cell>
          <cell r="GG520">
            <v>0</v>
          </cell>
          <cell r="GH520">
            <v>0</v>
          </cell>
          <cell r="GI520">
            <v>0</v>
          </cell>
          <cell r="GJ520">
            <v>0</v>
          </cell>
          <cell r="GK520">
            <v>0</v>
          </cell>
          <cell r="GL520">
            <v>0</v>
          </cell>
          <cell r="GM520">
            <v>0</v>
          </cell>
          <cell r="GN520">
            <v>0</v>
          </cell>
          <cell r="GO520">
            <v>0</v>
          </cell>
          <cell r="GP520">
            <v>0</v>
          </cell>
          <cell r="GQ520">
            <v>0</v>
          </cell>
          <cell r="GR520">
            <v>-3.3418154999509397E-4</v>
          </cell>
          <cell r="GS520">
            <v>0</v>
          </cell>
          <cell r="GT520">
            <v>0</v>
          </cell>
          <cell r="GU520">
            <v>-3.7099496999992709E-4</v>
          </cell>
          <cell r="GV520">
            <v>3.6813420000392227E-5</v>
          </cell>
          <cell r="GW520">
            <v>0</v>
          </cell>
          <cell r="GX520">
            <v>0</v>
          </cell>
          <cell r="GY520">
            <v>0</v>
          </cell>
          <cell r="GZ520">
            <v>0</v>
          </cell>
          <cell r="HA520">
            <v>0</v>
          </cell>
          <cell r="HB520">
            <v>0</v>
          </cell>
          <cell r="HC520">
            <v>0</v>
          </cell>
          <cell r="HD520">
            <v>0</v>
          </cell>
          <cell r="HE520">
            <v>-4.3030109000596894E-4</v>
          </cell>
          <cell r="HF520">
            <v>0</v>
          </cell>
          <cell r="HG520">
            <v>0</v>
          </cell>
          <cell r="HH520">
            <v>0</v>
          </cell>
          <cell r="HI520">
            <v>-4.6707689999969659E-4</v>
          </cell>
          <cell r="HJ520">
            <v>0</v>
          </cell>
          <cell r="HK520">
            <v>0</v>
          </cell>
          <cell r="HL520">
            <v>0</v>
          </cell>
          <cell r="HM520">
            <v>0</v>
          </cell>
          <cell r="HN520">
            <v>3.6775809999944897E-5</v>
          </cell>
          <cell r="HO520">
            <v>0</v>
          </cell>
          <cell r="HP520">
            <v>0</v>
          </cell>
          <cell r="HQ520">
            <v>0</v>
          </cell>
          <cell r="HR520">
            <v>-1.1742622999975083E-3</v>
          </cell>
          <cell r="HS520">
            <v>0</v>
          </cell>
          <cell r="HT520">
            <v>0</v>
          </cell>
          <cell r="HU520">
            <v>-1.6152280499994731E-3</v>
          </cell>
          <cell r="HV520">
            <v>4.4096575000018845E-4</v>
          </cell>
          <cell r="HW520">
            <v>0</v>
          </cell>
          <cell r="HX520">
            <v>0</v>
          </cell>
          <cell r="HY520">
            <v>0</v>
          </cell>
          <cell r="HZ520">
            <v>0</v>
          </cell>
          <cell r="IA520">
            <v>0</v>
          </cell>
          <cell r="IB520">
            <v>0</v>
          </cell>
          <cell r="IC520">
            <v>0</v>
          </cell>
          <cell r="ID520">
            <v>0</v>
          </cell>
          <cell r="IE520">
            <v>7.7736194999999952E-4</v>
          </cell>
          <cell r="IF520">
            <v>0</v>
          </cell>
          <cell r="IG520">
            <v>0</v>
          </cell>
          <cell r="IH520">
            <v>0</v>
          </cell>
          <cell r="II520">
            <v>-1.0947010000705859E-5</v>
          </cell>
          <cell r="IJ520">
            <v>7.883089599998172E-4</v>
          </cell>
          <cell r="IK520">
            <v>0</v>
          </cell>
          <cell r="IL520">
            <v>0</v>
          </cell>
          <cell r="IM520">
            <v>0</v>
          </cell>
          <cell r="IN520">
            <v>0</v>
          </cell>
          <cell r="IO520">
            <v>0</v>
          </cell>
          <cell r="IP520">
            <v>0</v>
          </cell>
          <cell r="IQ520">
            <v>0</v>
          </cell>
          <cell r="IR520">
            <v>-1.3507662400016329E-3</v>
          </cell>
          <cell r="IS520">
            <v>0</v>
          </cell>
          <cell r="IT520">
            <v>0</v>
          </cell>
          <cell r="IU520">
            <v>0</v>
          </cell>
          <cell r="IV520">
            <v>-1.5442215300005557E-3</v>
          </cell>
          <cell r="IW520">
            <v>1.9345528999981099E-4</v>
          </cell>
          <cell r="IX520">
            <v>0</v>
          </cell>
          <cell r="IY520">
            <v>0</v>
          </cell>
          <cell r="IZ520">
            <v>0</v>
          </cell>
          <cell r="JA520">
            <v>0</v>
          </cell>
          <cell r="JB520">
            <v>0</v>
          </cell>
          <cell r="JC520">
            <v>0</v>
          </cell>
          <cell r="JD520">
            <v>0</v>
          </cell>
          <cell r="JE520">
            <v>0</v>
          </cell>
        </row>
        <row r="521"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  <cell r="BZ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P521">
            <v>0</v>
          </cell>
          <cell r="CQ521">
            <v>0</v>
          </cell>
          <cell r="CR521">
            <v>0</v>
          </cell>
          <cell r="CS521">
            <v>0</v>
          </cell>
          <cell r="CT521">
            <v>0</v>
          </cell>
          <cell r="CU521">
            <v>0</v>
          </cell>
          <cell r="CV521">
            <v>0</v>
          </cell>
          <cell r="CW521">
            <v>0</v>
          </cell>
          <cell r="CX521">
            <v>0</v>
          </cell>
          <cell r="CY521">
            <v>0</v>
          </cell>
          <cell r="CZ521">
            <v>0</v>
          </cell>
          <cell r="DA521">
            <v>0</v>
          </cell>
          <cell r="DB521">
            <v>0</v>
          </cell>
          <cell r="DC521">
            <v>0</v>
          </cell>
          <cell r="DD521">
            <v>0</v>
          </cell>
          <cell r="DE521">
            <v>0</v>
          </cell>
          <cell r="DF521">
            <v>0</v>
          </cell>
          <cell r="DG521">
            <v>0</v>
          </cell>
          <cell r="DH521">
            <v>0</v>
          </cell>
          <cell r="DI521">
            <v>0</v>
          </cell>
          <cell r="DJ521">
            <v>0</v>
          </cell>
          <cell r="DK521">
            <v>0</v>
          </cell>
          <cell r="DL521">
            <v>0</v>
          </cell>
          <cell r="DM521">
            <v>0</v>
          </cell>
          <cell r="DN521">
            <v>0</v>
          </cell>
          <cell r="DO521">
            <v>0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DX521">
            <v>0</v>
          </cell>
          <cell r="DY521">
            <v>0</v>
          </cell>
          <cell r="DZ521">
            <v>0</v>
          </cell>
          <cell r="EA521">
            <v>0</v>
          </cell>
          <cell r="EB521">
            <v>0</v>
          </cell>
          <cell r="EC521">
            <v>0</v>
          </cell>
          <cell r="ED521">
            <v>0</v>
          </cell>
          <cell r="EE521">
            <v>0</v>
          </cell>
          <cell r="EF521">
            <v>0</v>
          </cell>
          <cell r="EG521">
            <v>0</v>
          </cell>
          <cell r="EH521">
            <v>0</v>
          </cell>
          <cell r="EI521">
            <v>0</v>
          </cell>
          <cell r="EJ521">
            <v>0</v>
          </cell>
          <cell r="EK521">
            <v>0</v>
          </cell>
          <cell r="EL521">
            <v>0</v>
          </cell>
          <cell r="EM521">
            <v>0</v>
          </cell>
          <cell r="EN521">
            <v>0</v>
          </cell>
          <cell r="EO521">
            <v>0</v>
          </cell>
          <cell r="EP521">
            <v>0</v>
          </cell>
          <cell r="EQ521">
            <v>0</v>
          </cell>
          <cell r="ER521">
            <v>0</v>
          </cell>
          <cell r="ES521">
            <v>0</v>
          </cell>
          <cell r="ET521">
            <v>0</v>
          </cell>
          <cell r="EU521">
            <v>0</v>
          </cell>
          <cell r="EV521">
            <v>0</v>
          </cell>
          <cell r="EW521">
            <v>0</v>
          </cell>
          <cell r="EX521">
            <v>0</v>
          </cell>
          <cell r="EY521">
            <v>0</v>
          </cell>
          <cell r="EZ521">
            <v>0</v>
          </cell>
          <cell r="FA521">
            <v>0</v>
          </cell>
          <cell r="FB521">
            <v>0</v>
          </cell>
          <cell r="FC521">
            <v>0</v>
          </cell>
          <cell r="FD521">
            <v>0</v>
          </cell>
          <cell r="FE521">
            <v>0</v>
          </cell>
          <cell r="FF521">
            <v>0</v>
          </cell>
          <cell r="FG521">
            <v>0</v>
          </cell>
          <cell r="FH521">
            <v>0</v>
          </cell>
          <cell r="FI521">
            <v>0</v>
          </cell>
          <cell r="FJ521">
            <v>0</v>
          </cell>
          <cell r="FK521">
            <v>0</v>
          </cell>
          <cell r="FL521">
            <v>0</v>
          </cell>
          <cell r="FM521">
            <v>0</v>
          </cell>
          <cell r="FN521">
            <v>0</v>
          </cell>
          <cell r="FO521">
            <v>0</v>
          </cell>
          <cell r="FP521">
            <v>0</v>
          </cell>
          <cell r="FQ521">
            <v>0</v>
          </cell>
          <cell r="FR521">
            <v>0</v>
          </cell>
          <cell r="FS521">
            <v>0</v>
          </cell>
          <cell r="FT521">
            <v>0</v>
          </cell>
          <cell r="FU521">
            <v>0</v>
          </cell>
          <cell r="FV521">
            <v>0</v>
          </cell>
          <cell r="FW521">
            <v>0</v>
          </cell>
          <cell r="FX521">
            <v>0</v>
          </cell>
          <cell r="FY521">
            <v>0</v>
          </cell>
          <cell r="FZ521">
            <v>0</v>
          </cell>
          <cell r="GA521">
            <v>0</v>
          </cell>
          <cell r="GB521">
            <v>0</v>
          </cell>
          <cell r="GC521">
            <v>0</v>
          </cell>
          <cell r="GD521">
            <v>0</v>
          </cell>
          <cell r="GE521">
            <v>0</v>
          </cell>
          <cell r="GF521">
            <v>0</v>
          </cell>
          <cell r="GG521">
            <v>0</v>
          </cell>
          <cell r="GH521">
            <v>0</v>
          </cell>
          <cell r="GI521">
            <v>0</v>
          </cell>
          <cell r="GJ521">
            <v>0</v>
          </cell>
          <cell r="GK521">
            <v>0</v>
          </cell>
          <cell r="GL521">
            <v>0</v>
          </cell>
          <cell r="GM521">
            <v>0</v>
          </cell>
          <cell r="GN521">
            <v>0</v>
          </cell>
          <cell r="GO521">
            <v>0</v>
          </cell>
          <cell r="GP521">
            <v>0</v>
          </cell>
          <cell r="GQ521">
            <v>0</v>
          </cell>
          <cell r="GR521">
            <v>0</v>
          </cell>
          <cell r="GS521">
            <v>0</v>
          </cell>
          <cell r="GT521">
            <v>0</v>
          </cell>
          <cell r="GU521">
            <v>0</v>
          </cell>
          <cell r="GV521">
            <v>0</v>
          </cell>
          <cell r="GW521">
            <v>0</v>
          </cell>
          <cell r="GX521">
            <v>0</v>
          </cell>
          <cell r="GY521">
            <v>0</v>
          </cell>
          <cell r="GZ521">
            <v>0</v>
          </cell>
          <cell r="HA521">
            <v>0</v>
          </cell>
          <cell r="HB521">
            <v>0</v>
          </cell>
          <cell r="HC521">
            <v>0</v>
          </cell>
          <cell r="HD521">
            <v>0</v>
          </cell>
          <cell r="HE521">
            <v>0</v>
          </cell>
          <cell r="HF521">
            <v>0</v>
          </cell>
          <cell r="HG521">
            <v>0</v>
          </cell>
          <cell r="HH521">
            <v>0</v>
          </cell>
          <cell r="HI521">
            <v>0</v>
          </cell>
          <cell r="HJ521">
            <v>0</v>
          </cell>
          <cell r="HK521">
            <v>0</v>
          </cell>
          <cell r="HL521">
            <v>0</v>
          </cell>
          <cell r="HM521">
            <v>0</v>
          </cell>
          <cell r="HN521">
            <v>0</v>
          </cell>
          <cell r="HO521">
            <v>0</v>
          </cell>
          <cell r="HP521">
            <v>0</v>
          </cell>
          <cell r="HQ521">
            <v>0</v>
          </cell>
          <cell r="HR521">
            <v>0</v>
          </cell>
          <cell r="HS521">
            <v>0</v>
          </cell>
          <cell r="HT521">
            <v>0</v>
          </cell>
          <cell r="HU521">
            <v>0</v>
          </cell>
          <cell r="HV521">
            <v>0</v>
          </cell>
          <cell r="HW521">
            <v>0</v>
          </cell>
          <cell r="HX521">
            <v>0</v>
          </cell>
          <cell r="HY521">
            <v>0</v>
          </cell>
          <cell r="HZ521">
            <v>0</v>
          </cell>
          <cell r="IA521">
            <v>0</v>
          </cell>
          <cell r="IB521">
            <v>0</v>
          </cell>
          <cell r="IC521">
            <v>0</v>
          </cell>
          <cell r="ID521">
            <v>0</v>
          </cell>
          <cell r="IE521">
            <v>0</v>
          </cell>
          <cell r="IF521">
            <v>0</v>
          </cell>
          <cell r="IG521">
            <v>0</v>
          </cell>
          <cell r="IH521">
            <v>0</v>
          </cell>
          <cell r="II521">
            <v>0</v>
          </cell>
          <cell r="IJ521">
            <v>0</v>
          </cell>
          <cell r="IK521">
            <v>0</v>
          </cell>
          <cell r="IL521">
            <v>0</v>
          </cell>
          <cell r="IM521">
            <v>0</v>
          </cell>
          <cell r="IN521">
            <v>0</v>
          </cell>
          <cell r="IO521">
            <v>0</v>
          </cell>
          <cell r="IP521">
            <v>0</v>
          </cell>
          <cell r="IQ521">
            <v>0</v>
          </cell>
          <cell r="IR521">
            <v>0</v>
          </cell>
          <cell r="IS521">
            <v>0</v>
          </cell>
          <cell r="IT521">
            <v>0</v>
          </cell>
          <cell r="IU521">
            <v>0</v>
          </cell>
          <cell r="IV521">
            <v>0</v>
          </cell>
          <cell r="IW521">
            <v>0</v>
          </cell>
          <cell r="IX521">
            <v>0</v>
          </cell>
          <cell r="IY521">
            <v>0</v>
          </cell>
          <cell r="IZ521">
            <v>0</v>
          </cell>
          <cell r="JA521">
            <v>0</v>
          </cell>
          <cell r="JB521">
            <v>0</v>
          </cell>
          <cell r="JC521">
            <v>0</v>
          </cell>
          <cell r="JD521">
            <v>0</v>
          </cell>
          <cell r="JE521">
            <v>0</v>
          </cell>
        </row>
        <row r="522"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  <cell r="BZ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P522">
            <v>0</v>
          </cell>
          <cell r="CQ522">
            <v>0</v>
          </cell>
          <cell r="CR522">
            <v>0</v>
          </cell>
          <cell r="CS522">
            <v>0</v>
          </cell>
          <cell r="CT522">
            <v>0</v>
          </cell>
          <cell r="CU522">
            <v>0</v>
          </cell>
          <cell r="CV522">
            <v>0</v>
          </cell>
          <cell r="CW522">
            <v>0</v>
          </cell>
          <cell r="CX522">
            <v>0</v>
          </cell>
          <cell r="CY522">
            <v>0</v>
          </cell>
          <cell r="CZ522">
            <v>0</v>
          </cell>
          <cell r="DA522">
            <v>0</v>
          </cell>
          <cell r="DB522">
            <v>0</v>
          </cell>
          <cell r="DC522">
            <v>0</v>
          </cell>
          <cell r="DD522">
            <v>0</v>
          </cell>
          <cell r="DE522">
            <v>0</v>
          </cell>
          <cell r="DF522">
            <v>0</v>
          </cell>
          <cell r="DG522">
            <v>0</v>
          </cell>
          <cell r="DH522">
            <v>0</v>
          </cell>
          <cell r="DI522">
            <v>0</v>
          </cell>
          <cell r="DJ522">
            <v>0</v>
          </cell>
          <cell r="DK522">
            <v>0</v>
          </cell>
          <cell r="DL522">
            <v>0</v>
          </cell>
          <cell r="DM522">
            <v>0</v>
          </cell>
          <cell r="DN522">
            <v>0</v>
          </cell>
          <cell r="DO522">
            <v>0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DX522">
            <v>0</v>
          </cell>
          <cell r="DY522">
            <v>0</v>
          </cell>
          <cell r="DZ522">
            <v>0</v>
          </cell>
          <cell r="EA522">
            <v>0</v>
          </cell>
          <cell r="EB522">
            <v>0</v>
          </cell>
          <cell r="EC522">
            <v>0</v>
          </cell>
          <cell r="ED522">
            <v>0</v>
          </cell>
          <cell r="EE522">
            <v>0</v>
          </cell>
          <cell r="EF522">
            <v>0</v>
          </cell>
          <cell r="EG522">
            <v>0</v>
          </cell>
          <cell r="EH522">
            <v>0</v>
          </cell>
          <cell r="EI522">
            <v>0</v>
          </cell>
          <cell r="EJ522">
            <v>0</v>
          </cell>
          <cell r="EK522">
            <v>0</v>
          </cell>
          <cell r="EL522">
            <v>0</v>
          </cell>
          <cell r="EM522">
            <v>0</v>
          </cell>
          <cell r="EN522">
            <v>0</v>
          </cell>
          <cell r="EO522">
            <v>0</v>
          </cell>
          <cell r="EP522">
            <v>0</v>
          </cell>
          <cell r="EQ522">
            <v>0</v>
          </cell>
          <cell r="ER522">
            <v>0</v>
          </cell>
          <cell r="ES522">
            <v>0</v>
          </cell>
          <cell r="ET522">
            <v>0</v>
          </cell>
          <cell r="EU522">
            <v>0</v>
          </cell>
          <cell r="EV522">
            <v>0</v>
          </cell>
          <cell r="EW522">
            <v>0</v>
          </cell>
          <cell r="EX522">
            <v>0</v>
          </cell>
          <cell r="EY522">
            <v>0</v>
          </cell>
          <cell r="EZ522">
            <v>0</v>
          </cell>
          <cell r="FA522">
            <v>0</v>
          </cell>
          <cell r="FB522">
            <v>0</v>
          </cell>
          <cell r="FC522">
            <v>0</v>
          </cell>
          <cell r="FD522">
            <v>0</v>
          </cell>
          <cell r="FE522">
            <v>0</v>
          </cell>
          <cell r="FF522">
            <v>0</v>
          </cell>
          <cell r="FG522">
            <v>0</v>
          </cell>
          <cell r="FH522">
            <v>0</v>
          </cell>
          <cell r="FI522">
            <v>0</v>
          </cell>
          <cell r="FJ522">
            <v>0</v>
          </cell>
          <cell r="FK522">
            <v>0</v>
          </cell>
          <cell r="FL522">
            <v>0</v>
          </cell>
          <cell r="FM522">
            <v>0</v>
          </cell>
          <cell r="FN522">
            <v>0</v>
          </cell>
          <cell r="FO522">
            <v>0</v>
          </cell>
          <cell r="FP522">
            <v>0</v>
          </cell>
          <cell r="FQ522">
            <v>0</v>
          </cell>
          <cell r="FR522">
            <v>0</v>
          </cell>
          <cell r="FS522">
            <v>0</v>
          </cell>
          <cell r="FT522">
            <v>0</v>
          </cell>
          <cell r="FU522">
            <v>0</v>
          </cell>
          <cell r="FV522">
            <v>0</v>
          </cell>
          <cell r="FW522">
            <v>0</v>
          </cell>
          <cell r="FX522">
            <v>0</v>
          </cell>
          <cell r="FY522">
            <v>0</v>
          </cell>
          <cell r="FZ522">
            <v>0</v>
          </cell>
          <cell r="GA522">
            <v>0</v>
          </cell>
          <cell r="GB522">
            <v>0</v>
          </cell>
          <cell r="GC522">
            <v>0</v>
          </cell>
          <cell r="GD522">
            <v>0</v>
          </cell>
          <cell r="GE522">
            <v>0</v>
          </cell>
          <cell r="GF522">
            <v>0</v>
          </cell>
          <cell r="GG522">
            <v>0</v>
          </cell>
          <cell r="GH522">
            <v>0</v>
          </cell>
          <cell r="GI522">
            <v>0</v>
          </cell>
          <cell r="GJ522">
            <v>0</v>
          </cell>
          <cell r="GK522">
            <v>0</v>
          </cell>
          <cell r="GL522">
            <v>0</v>
          </cell>
          <cell r="GM522">
            <v>0</v>
          </cell>
          <cell r="GN522">
            <v>0</v>
          </cell>
          <cell r="GO522">
            <v>0</v>
          </cell>
          <cell r="GP522">
            <v>0</v>
          </cell>
          <cell r="GQ522">
            <v>0</v>
          </cell>
          <cell r="GR522">
            <v>0</v>
          </cell>
          <cell r="GS522">
            <v>0</v>
          </cell>
          <cell r="GT522">
            <v>0</v>
          </cell>
          <cell r="GU522">
            <v>0</v>
          </cell>
          <cell r="GV522">
            <v>0</v>
          </cell>
          <cell r="GW522">
            <v>0</v>
          </cell>
          <cell r="GX522">
            <v>0</v>
          </cell>
          <cell r="GY522">
            <v>0</v>
          </cell>
          <cell r="GZ522">
            <v>0</v>
          </cell>
          <cell r="HA522">
            <v>0</v>
          </cell>
          <cell r="HB522">
            <v>0</v>
          </cell>
          <cell r="HC522">
            <v>0</v>
          </cell>
          <cell r="HD522">
            <v>0</v>
          </cell>
          <cell r="HE522">
            <v>0</v>
          </cell>
          <cell r="HF522">
            <v>0</v>
          </cell>
          <cell r="HG522">
            <v>0</v>
          </cell>
          <cell r="HH522">
            <v>0</v>
          </cell>
          <cell r="HI522">
            <v>0</v>
          </cell>
          <cell r="HJ522">
            <v>0</v>
          </cell>
          <cell r="HK522">
            <v>0</v>
          </cell>
          <cell r="HL522">
            <v>0</v>
          </cell>
          <cell r="HM522">
            <v>0</v>
          </cell>
          <cell r="HN522">
            <v>0</v>
          </cell>
          <cell r="HO522">
            <v>0</v>
          </cell>
          <cell r="HP522">
            <v>0</v>
          </cell>
          <cell r="HQ522">
            <v>0</v>
          </cell>
          <cell r="HR522">
            <v>0</v>
          </cell>
          <cell r="HS522">
            <v>0</v>
          </cell>
          <cell r="HT522">
            <v>0</v>
          </cell>
          <cell r="HU522">
            <v>0</v>
          </cell>
          <cell r="HV522">
            <v>0</v>
          </cell>
          <cell r="HW522">
            <v>0</v>
          </cell>
          <cell r="HX522">
            <v>0</v>
          </cell>
          <cell r="HY522">
            <v>0</v>
          </cell>
          <cell r="HZ522">
            <v>0</v>
          </cell>
          <cell r="IA522">
            <v>0</v>
          </cell>
          <cell r="IB522">
            <v>0</v>
          </cell>
          <cell r="IC522">
            <v>0</v>
          </cell>
          <cell r="ID522">
            <v>0</v>
          </cell>
          <cell r="IE522">
            <v>0</v>
          </cell>
          <cell r="IF522">
            <v>0</v>
          </cell>
          <cell r="IG522">
            <v>0</v>
          </cell>
          <cell r="IH522">
            <v>0</v>
          </cell>
          <cell r="II522">
            <v>0</v>
          </cell>
          <cell r="IJ522">
            <v>0</v>
          </cell>
          <cell r="IK522">
            <v>0</v>
          </cell>
          <cell r="IL522">
            <v>0</v>
          </cell>
          <cell r="IM522">
            <v>0</v>
          </cell>
          <cell r="IN522">
            <v>0</v>
          </cell>
          <cell r="IO522">
            <v>0</v>
          </cell>
          <cell r="IP522">
            <v>0</v>
          </cell>
          <cell r="IQ522">
            <v>0</v>
          </cell>
          <cell r="IR522">
            <v>0</v>
          </cell>
          <cell r="IS522">
            <v>0</v>
          </cell>
          <cell r="IT522">
            <v>0</v>
          </cell>
          <cell r="IU522">
            <v>0</v>
          </cell>
          <cell r="IV522">
            <v>0</v>
          </cell>
          <cell r="IW522">
            <v>0</v>
          </cell>
          <cell r="IX522">
            <v>0</v>
          </cell>
          <cell r="IY522">
            <v>0</v>
          </cell>
          <cell r="IZ522">
            <v>0</v>
          </cell>
          <cell r="JA522">
            <v>0</v>
          </cell>
          <cell r="JB522">
            <v>0</v>
          </cell>
          <cell r="JC522">
            <v>0</v>
          </cell>
          <cell r="JD522">
            <v>0</v>
          </cell>
          <cell r="JE522">
            <v>0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  <cell r="BZ523">
            <v>0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P523">
            <v>0</v>
          </cell>
          <cell r="CQ523">
            <v>0</v>
          </cell>
          <cell r="CR523">
            <v>0</v>
          </cell>
          <cell r="CS523">
            <v>0</v>
          </cell>
          <cell r="CT523">
            <v>0</v>
          </cell>
          <cell r="CU523">
            <v>0</v>
          </cell>
          <cell r="CV523">
            <v>0</v>
          </cell>
          <cell r="CW523">
            <v>0</v>
          </cell>
          <cell r="CX523">
            <v>0</v>
          </cell>
          <cell r="CY523">
            <v>0</v>
          </cell>
          <cell r="CZ523">
            <v>0</v>
          </cell>
          <cell r="DA523">
            <v>0</v>
          </cell>
          <cell r="DB523">
            <v>0</v>
          </cell>
          <cell r="DC523">
            <v>0</v>
          </cell>
          <cell r="DD523">
            <v>0</v>
          </cell>
          <cell r="DE523">
            <v>0</v>
          </cell>
          <cell r="DF523">
            <v>0</v>
          </cell>
          <cell r="DG523">
            <v>0</v>
          </cell>
          <cell r="DH523">
            <v>0</v>
          </cell>
          <cell r="DI523">
            <v>0</v>
          </cell>
          <cell r="DJ523">
            <v>0</v>
          </cell>
          <cell r="DK523">
            <v>0</v>
          </cell>
          <cell r="DL523">
            <v>0</v>
          </cell>
          <cell r="DM523">
            <v>0</v>
          </cell>
          <cell r="DN523">
            <v>0</v>
          </cell>
          <cell r="DO523">
            <v>0</v>
          </cell>
          <cell r="DP523">
            <v>0</v>
          </cell>
          <cell r="DQ523">
            <v>0</v>
          </cell>
          <cell r="DR523">
            <v>0</v>
          </cell>
          <cell r="DS523">
            <v>0</v>
          </cell>
          <cell r="DT523">
            <v>0</v>
          </cell>
          <cell r="DU523">
            <v>0</v>
          </cell>
          <cell r="DV523">
            <v>0</v>
          </cell>
          <cell r="DW523">
            <v>0</v>
          </cell>
          <cell r="DX523">
            <v>0</v>
          </cell>
          <cell r="DY523">
            <v>0</v>
          </cell>
          <cell r="DZ523">
            <v>0</v>
          </cell>
          <cell r="EA523">
            <v>0</v>
          </cell>
          <cell r="EB523">
            <v>0</v>
          </cell>
          <cell r="EC523">
            <v>0</v>
          </cell>
          <cell r="ED523">
            <v>0</v>
          </cell>
          <cell r="EE523">
            <v>0</v>
          </cell>
          <cell r="EF523">
            <v>0</v>
          </cell>
          <cell r="EG523">
            <v>0</v>
          </cell>
          <cell r="EH523">
            <v>0</v>
          </cell>
          <cell r="EI523">
            <v>0</v>
          </cell>
          <cell r="EJ523">
            <v>0</v>
          </cell>
          <cell r="EK523">
            <v>0</v>
          </cell>
          <cell r="EL523">
            <v>0</v>
          </cell>
          <cell r="EM523">
            <v>0</v>
          </cell>
          <cell r="EN523">
            <v>0</v>
          </cell>
          <cell r="EO523">
            <v>0</v>
          </cell>
          <cell r="EP523">
            <v>0</v>
          </cell>
          <cell r="EQ523">
            <v>0</v>
          </cell>
          <cell r="ER523">
            <v>0</v>
          </cell>
          <cell r="ES523">
            <v>0</v>
          </cell>
          <cell r="ET523">
            <v>0</v>
          </cell>
          <cell r="EU523">
            <v>0</v>
          </cell>
          <cell r="EV523">
            <v>0</v>
          </cell>
          <cell r="EW523">
            <v>0</v>
          </cell>
          <cell r="EX523">
            <v>0</v>
          </cell>
          <cell r="EY523">
            <v>0</v>
          </cell>
          <cell r="EZ523">
            <v>0</v>
          </cell>
          <cell r="FA523">
            <v>0</v>
          </cell>
          <cell r="FB523">
            <v>0</v>
          </cell>
          <cell r="FC523">
            <v>0</v>
          </cell>
          <cell r="FD523">
            <v>0</v>
          </cell>
          <cell r="FE523">
            <v>0</v>
          </cell>
          <cell r="FF523">
            <v>0</v>
          </cell>
          <cell r="FG523">
            <v>0</v>
          </cell>
          <cell r="FH523">
            <v>0</v>
          </cell>
          <cell r="FI523">
            <v>0</v>
          </cell>
          <cell r="FJ523">
            <v>0</v>
          </cell>
          <cell r="FK523">
            <v>0</v>
          </cell>
          <cell r="FL523">
            <v>0</v>
          </cell>
          <cell r="FM523">
            <v>0</v>
          </cell>
          <cell r="FN523">
            <v>0</v>
          </cell>
          <cell r="FO523">
            <v>0</v>
          </cell>
          <cell r="FP523">
            <v>0</v>
          </cell>
          <cell r="FQ523">
            <v>0</v>
          </cell>
          <cell r="FR523">
            <v>0</v>
          </cell>
          <cell r="FS523">
            <v>0</v>
          </cell>
          <cell r="FT523">
            <v>0</v>
          </cell>
          <cell r="FU523">
            <v>0</v>
          </cell>
          <cell r="FV523">
            <v>0</v>
          </cell>
          <cell r="FW523">
            <v>0</v>
          </cell>
          <cell r="FX523">
            <v>0</v>
          </cell>
          <cell r="FY523">
            <v>0</v>
          </cell>
          <cell r="FZ523">
            <v>0</v>
          </cell>
          <cell r="GA523">
            <v>0</v>
          </cell>
          <cell r="GB523">
            <v>0</v>
          </cell>
          <cell r="GC523">
            <v>0</v>
          </cell>
          <cell r="GD523">
            <v>0</v>
          </cell>
          <cell r="GE523">
            <v>0</v>
          </cell>
          <cell r="GF523">
            <v>0</v>
          </cell>
          <cell r="GG523">
            <v>0</v>
          </cell>
          <cell r="GH523">
            <v>0</v>
          </cell>
          <cell r="GI523">
            <v>0</v>
          </cell>
          <cell r="GJ523">
            <v>0</v>
          </cell>
          <cell r="GK523">
            <v>0</v>
          </cell>
          <cell r="GL523">
            <v>0</v>
          </cell>
          <cell r="GM523">
            <v>0</v>
          </cell>
          <cell r="GN523">
            <v>0</v>
          </cell>
          <cell r="GO523">
            <v>0</v>
          </cell>
          <cell r="GP523">
            <v>0</v>
          </cell>
          <cell r="GQ523">
            <v>0</v>
          </cell>
          <cell r="GR523">
            <v>0</v>
          </cell>
          <cell r="GS523">
            <v>0</v>
          </cell>
          <cell r="GT523">
            <v>0</v>
          </cell>
          <cell r="GU523">
            <v>0</v>
          </cell>
          <cell r="GV523">
            <v>0</v>
          </cell>
          <cell r="GW523">
            <v>0</v>
          </cell>
          <cell r="GX523">
            <v>0</v>
          </cell>
          <cell r="GY523">
            <v>0</v>
          </cell>
          <cell r="GZ523">
            <v>0</v>
          </cell>
          <cell r="HA523">
            <v>0</v>
          </cell>
          <cell r="HB523">
            <v>0</v>
          </cell>
          <cell r="HC523">
            <v>0</v>
          </cell>
          <cell r="HD523">
            <v>0</v>
          </cell>
          <cell r="HE523">
            <v>0</v>
          </cell>
          <cell r="HF523">
            <v>0</v>
          </cell>
          <cell r="HG523">
            <v>0</v>
          </cell>
          <cell r="HH523">
            <v>0</v>
          </cell>
          <cell r="HI523">
            <v>0</v>
          </cell>
          <cell r="HJ523">
            <v>0</v>
          </cell>
          <cell r="HK523">
            <v>0</v>
          </cell>
          <cell r="HL523">
            <v>0</v>
          </cell>
          <cell r="HM523">
            <v>0</v>
          </cell>
          <cell r="HN523">
            <v>0</v>
          </cell>
          <cell r="HO523">
            <v>0</v>
          </cell>
          <cell r="HP523">
            <v>0</v>
          </cell>
          <cell r="HQ523">
            <v>0</v>
          </cell>
          <cell r="HR523">
            <v>0</v>
          </cell>
          <cell r="HS523">
            <v>0</v>
          </cell>
          <cell r="HT523">
            <v>0</v>
          </cell>
          <cell r="HU523">
            <v>0</v>
          </cell>
          <cell r="HV523">
            <v>0</v>
          </cell>
          <cell r="HW523">
            <v>0</v>
          </cell>
          <cell r="HX523">
            <v>0</v>
          </cell>
          <cell r="HY523">
            <v>0</v>
          </cell>
          <cell r="HZ523">
            <v>0</v>
          </cell>
          <cell r="IA523">
            <v>0</v>
          </cell>
          <cell r="IB523">
            <v>0</v>
          </cell>
          <cell r="IC523">
            <v>0</v>
          </cell>
          <cell r="ID523">
            <v>0</v>
          </cell>
          <cell r="IE523">
            <v>0</v>
          </cell>
          <cell r="IF523">
            <v>0</v>
          </cell>
          <cell r="IG523">
            <v>0</v>
          </cell>
          <cell r="IH523">
            <v>0</v>
          </cell>
          <cell r="II523">
            <v>0</v>
          </cell>
          <cell r="IJ523">
            <v>0</v>
          </cell>
          <cell r="IK523">
            <v>0</v>
          </cell>
          <cell r="IL523">
            <v>0</v>
          </cell>
          <cell r="IM523">
            <v>0</v>
          </cell>
          <cell r="IN523">
            <v>0</v>
          </cell>
          <cell r="IO523">
            <v>0</v>
          </cell>
          <cell r="IP523">
            <v>0</v>
          </cell>
          <cell r="IQ523">
            <v>0</v>
          </cell>
          <cell r="IR523">
            <v>0</v>
          </cell>
          <cell r="IS523">
            <v>0</v>
          </cell>
          <cell r="IT523">
            <v>0</v>
          </cell>
          <cell r="IU523">
            <v>0</v>
          </cell>
          <cell r="IV523">
            <v>0</v>
          </cell>
          <cell r="IW523">
            <v>0</v>
          </cell>
          <cell r="IX523">
            <v>0</v>
          </cell>
          <cell r="IY523">
            <v>0</v>
          </cell>
          <cell r="IZ523">
            <v>0</v>
          </cell>
          <cell r="JA523">
            <v>0</v>
          </cell>
          <cell r="JB523">
            <v>0</v>
          </cell>
          <cell r="JC523">
            <v>0</v>
          </cell>
          <cell r="JD523">
            <v>0</v>
          </cell>
          <cell r="JE523">
            <v>0</v>
          </cell>
        </row>
        <row r="524"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  <cell r="BZ524">
            <v>0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P524">
            <v>0</v>
          </cell>
          <cell r="CQ524">
            <v>0</v>
          </cell>
          <cell r="CR524">
            <v>0</v>
          </cell>
          <cell r="CS524">
            <v>0</v>
          </cell>
          <cell r="CT524">
            <v>0</v>
          </cell>
          <cell r="CU524">
            <v>0</v>
          </cell>
          <cell r="CV524">
            <v>0</v>
          </cell>
          <cell r="CW524">
            <v>0</v>
          </cell>
          <cell r="CX524">
            <v>0</v>
          </cell>
          <cell r="CY524">
            <v>0</v>
          </cell>
          <cell r="CZ524">
            <v>0</v>
          </cell>
          <cell r="DA524">
            <v>0</v>
          </cell>
          <cell r="DB524">
            <v>0</v>
          </cell>
          <cell r="DC524">
            <v>0</v>
          </cell>
          <cell r="DD524">
            <v>0</v>
          </cell>
          <cell r="DE524">
            <v>0</v>
          </cell>
          <cell r="DF524">
            <v>0</v>
          </cell>
          <cell r="DG524">
            <v>0</v>
          </cell>
          <cell r="DH524">
            <v>0</v>
          </cell>
          <cell r="DI524">
            <v>0</v>
          </cell>
          <cell r="DJ524">
            <v>0</v>
          </cell>
          <cell r="DK524">
            <v>0</v>
          </cell>
          <cell r="DL524">
            <v>0</v>
          </cell>
          <cell r="DM524">
            <v>0</v>
          </cell>
          <cell r="DN524">
            <v>0</v>
          </cell>
          <cell r="DO524">
            <v>0</v>
          </cell>
          <cell r="DP524">
            <v>0</v>
          </cell>
          <cell r="DQ524">
            <v>0</v>
          </cell>
          <cell r="DR524">
            <v>0</v>
          </cell>
          <cell r="DS524">
            <v>0</v>
          </cell>
          <cell r="DT524">
            <v>0</v>
          </cell>
          <cell r="DU524">
            <v>0</v>
          </cell>
          <cell r="DV524">
            <v>0</v>
          </cell>
          <cell r="DW524">
            <v>0</v>
          </cell>
          <cell r="DX524">
            <v>0</v>
          </cell>
          <cell r="DY524">
            <v>0</v>
          </cell>
          <cell r="DZ524">
            <v>0</v>
          </cell>
          <cell r="EA524">
            <v>0</v>
          </cell>
          <cell r="EB524">
            <v>0</v>
          </cell>
          <cell r="EC524">
            <v>0</v>
          </cell>
          <cell r="ED524">
            <v>0</v>
          </cell>
          <cell r="EE524">
            <v>0</v>
          </cell>
          <cell r="EF524">
            <v>0</v>
          </cell>
          <cell r="EG524">
            <v>0</v>
          </cell>
          <cell r="EH524">
            <v>0</v>
          </cell>
          <cell r="EI524">
            <v>0</v>
          </cell>
          <cell r="EJ524">
            <v>0</v>
          </cell>
          <cell r="EK524">
            <v>0</v>
          </cell>
          <cell r="EL524">
            <v>0</v>
          </cell>
          <cell r="EM524">
            <v>0</v>
          </cell>
          <cell r="EN524">
            <v>0</v>
          </cell>
          <cell r="EO524">
            <v>0</v>
          </cell>
          <cell r="EP524">
            <v>0</v>
          </cell>
          <cell r="EQ524">
            <v>0</v>
          </cell>
          <cell r="ER524">
            <v>0</v>
          </cell>
          <cell r="ES524">
            <v>0</v>
          </cell>
          <cell r="ET524">
            <v>0</v>
          </cell>
          <cell r="EU524">
            <v>0</v>
          </cell>
          <cell r="EV524">
            <v>0</v>
          </cell>
          <cell r="EW524">
            <v>0</v>
          </cell>
          <cell r="EX524">
            <v>0</v>
          </cell>
          <cell r="EY524">
            <v>0</v>
          </cell>
          <cell r="EZ524">
            <v>0</v>
          </cell>
          <cell r="FA524">
            <v>0</v>
          </cell>
          <cell r="FB524">
            <v>0</v>
          </cell>
          <cell r="FC524">
            <v>0</v>
          </cell>
          <cell r="FD524">
            <v>0</v>
          </cell>
          <cell r="FE524">
            <v>0</v>
          </cell>
          <cell r="FF524">
            <v>0</v>
          </cell>
          <cell r="FG524">
            <v>0</v>
          </cell>
          <cell r="FH524">
            <v>0</v>
          </cell>
          <cell r="FI524">
            <v>0</v>
          </cell>
          <cell r="FJ524">
            <v>0</v>
          </cell>
          <cell r="FK524">
            <v>0</v>
          </cell>
          <cell r="FL524">
            <v>0</v>
          </cell>
          <cell r="FM524">
            <v>0</v>
          </cell>
          <cell r="FN524">
            <v>0</v>
          </cell>
          <cell r="FO524">
            <v>0</v>
          </cell>
          <cell r="FP524">
            <v>0</v>
          </cell>
          <cell r="FQ524">
            <v>0</v>
          </cell>
          <cell r="FR524">
            <v>0</v>
          </cell>
          <cell r="FS524">
            <v>0</v>
          </cell>
          <cell r="FT524">
            <v>0</v>
          </cell>
          <cell r="FU524">
            <v>0</v>
          </cell>
          <cell r="FV524">
            <v>0</v>
          </cell>
          <cell r="FW524">
            <v>0</v>
          </cell>
          <cell r="FX524">
            <v>0</v>
          </cell>
          <cell r="FY524">
            <v>0</v>
          </cell>
          <cell r="FZ524">
            <v>0</v>
          </cell>
          <cell r="GA524">
            <v>0</v>
          </cell>
          <cell r="GB524">
            <v>0</v>
          </cell>
          <cell r="GC524">
            <v>0</v>
          </cell>
          <cell r="GD524">
            <v>0</v>
          </cell>
          <cell r="GE524">
            <v>0</v>
          </cell>
          <cell r="GF524">
            <v>0</v>
          </cell>
          <cell r="GG524">
            <v>0</v>
          </cell>
          <cell r="GH524">
            <v>0</v>
          </cell>
          <cell r="GI524">
            <v>0</v>
          </cell>
          <cell r="GJ524">
            <v>0</v>
          </cell>
          <cell r="GK524">
            <v>0</v>
          </cell>
          <cell r="GL524">
            <v>0</v>
          </cell>
          <cell r="GM524">
            <v>0</v>
          </cell>
          <cell r="GN524">
            <v>0</v>
          </cell>
          <cell r="GO524">
            <v>0</v>
          </cell>
          <cell r="GP524">
            <v>0</v>
          </cell>
          <cell r="GQ524">
            <v>0</v>
          </cell>
          <cell r="GR524">
            <v>0</v>
          </cell>
          <cell r="GS524">
            <v>0</v>
          </cell>
          <cell r="GT524">
            <v>0</v>
          </cell>
          <cell r="GU524">
            <v>0</v>
          </cell>
          <cell r="GV524">
            <v>0</v>
          </cell>
          <cell r="GW524">
            <v>0</v>
          </cell>
          <cell r="GX524">
            <v>0</v>
          </cell>
          <cell r="GY524">
            <v>0</v>
          </cell>
          <cell r="GZ524">
            <v>0</v>
          </cell>
          <cell r="HA524">
            <v>0</v>
          </cell>
          <cell r="HB524">
            <v>0</v>
          </cell>
          <cell r="HC524">
            <v>0</v>
          </cell>
          <cell r="HD524">
            <v>0</v>
          </cell>
          <cell r="HE524">
            <v>0</v>
          </cell>
          <cell r="HF524">
            <v>0</v>
          </cell>
          <cell r="HG524">
            <v>0</v>
          </cell>
          <cell r="HH524">
            <v>0</v>
          </cell>
          <cell r="HI524">
            <v>0</v>
          </cell>
          <cell r="HJ524">
            <v>0</v>
          </cell>
          <cell r="HK524">
            <v>0</v>
          </cell>
          <cell r="HL524">
            <v>0</v>
          </cell>
          <cell r="HM524">
            <v>0</v>
          </cell>
          <cell r="HN524">
            <v>0</v>
          </cell>
          <cell r="HO524">
            <v>0</v>
          </cell>
          <cell r="HP524">
            <v>0</v>
          </cell>
          <cell r="HQ524">
            <v>0</v>
          </cell>
          <cell r="HR524">
            <v>0</v>
          </cell>
          <cell r="HS524">
            <v>0</v>
          </cell>
          <cell r="HT524">
            <v>0</v>
          </cell>
          <cell r="HU524">
            <v>0</v>
          </cell>
          <cell r="HV524">
            <v>0</v>
          </cell>
          <cell r="HW524">
            <v>0</v>
          </cell>
          <cell r="HX524">
            <v>0</v>
          </cell>
          <cell r="HY524">
            <v>0</v>
          </cell>
          <cell r="HZ524">
            <v>0</v>
          </cell>
          <cell r="IA524">
            <v>0</v>
          </cell>
          <cell r="IB524">
            <v>0</v>
          </cell>
          <cell r="IC524">
            <v>0</v>
          </cell>
          <cell r="ID524">
            <v>0</v>
          </cell>
          <cell r="IE524">
            <v>0</v>
          </cell>
          <cell r="IF524">
            <v>0</v>
          </cell>
          <cell r="IG524">
            <v>0</v>
          </cell>
          <cell r="IH524">
            <v>0</v>
          </cell>
          <cell r="II524">
            <v>0</v>
          </cell>
          <cell r="IJ524">
            <v>0</v>
          </cell>
          <cell r="IK524">
            <v>0</v>
          </cell>
          <cell r="IL524">
            <v>0</v>
          </cell>
          <cell r="IM524">
            <v>0</v>
          </cell>
          <cell r="IN524">
            <v>0</v>
          </cell>
          <cell r="IO524">
            <v>0</v>
          </cell>
          <cell r="IP524">
            <v>0</v>
          </cell>
          <cell r="IQ524">
            <v>0</v>
          </cell>
          <cell r="IR524">
            <v>0</v>
          </cell>
          <cell r="IS524">
            <v>0</v>
          </cell>
          <cell r="IT524">
            <v>0</v>
          </cell>
          <cell r="IU524">
            <v>0</v>
          </cell>
          <cell r="IV524">
            <v>0</v>
          </cell>
          <cell r="IW524">
            <v>0</v>
          </cell>
          <cell r="IX524">
            <v>0</v>
          </cell>
          <cell r="IY524">
            <v>0</v>
          </cell>
          <cell r="IZ524">
            <v>0</v>
          </cell>
          <cell r="JA524">
            <v>0</v>
          </cell>
          <cell r="JB524">
            <v>0</v>
          </cell>
          <cell r="JC524">
            <v>0</v>
          </cell>
          <cell r="JD524">
            <v>0</v>
          </cell>
          <cell r="JE524">
            <v>0</v>
          </cell>
        </row>
        <row r="525"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  <cell r="BZ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P525">
            <v>0</v>
          </cell>
          <cell r="CQ525">
            <v>0</v>
          </cell>
          <cell r="CR525">
            <v>0</v>
          </cell>
          <cell r="CS525">
            <v>0</v>
          </cell>
          <cell r="CT525">
            <v>0</v>
          </cell>
          <cell r="CU525">
            <v>0</v>
          </cell>
          <cell r="CV525">
            <v>0</v>
          </cell>
          <cell r="CW525">
            <v>0</v>
          </cell>
          <cell r="CX525">
            <v>0</v>
          </cell>
          <cell r="CY525">
            <v>0</v>
          </cell>
          <cell r="CZ525">
            <v>0</v>
          </cell>
          <cell r="DA525">
            <v>0</v>
          </cell>
          <cell r="DB525">
            <v>0</v>
          </cell>
          <cell r="DC525">
            <v>0</v>
          </cell>
          <cell r="DD525">
            <v>0</v>
          </cell>
          <cell r="DE525">
            <v>0</v>
          </cell>
          <cell r="DF525">
            <v>0</v>
          </cell>
          <cell r="DG525">
            <v>0</v>
          </cell>
          <cell r="DH525">
            <v>0</v>
          </cell>
          <cell r="DI525">
            <v>0</v>
          </cell>
          <cell r="DJ525">
            <v>0</v>
          </cell>
          <cell r="DK525">
            <v>0</v>
          </cell>
          <cell r="DL525">
            <v>0</v>
          </cell>
          <cell r="DM525">
            <v>0</v>
          </cell>
          <cell r="DN525">
            <v>0</v>
          </cell>
          <cell r="DO525">
            <v>0</v>
          </cell>
          <cell r="DP525">
            <v>0</v>
          </cell>
          <cell r="DQ525">
            <v>0</v>
          </cell>
          <cell r="DR525">
            <v>0</v>
          </cell>
          <cell r="DS525">
            <v>0</v>
          </cell>
          <cell r="DT525">
            <v>0</v>
          </cell>
          <cell r="DU525">
            <v>0</v>
          </cell>
          <cell r="DV525">
            <v>0</v>
          </cell>
          <cell r="DW525">
            <v>0</v>
          </cell>
          <cell r="DX525">
            <v>0</v>
          </cell>
          <cell r="DY525">
            <v>0</v>
          </cell>
          <cell r="DZ525">
            <v>0</v>
          </cell>
          <cell r="EA525">
            <v>0</v>
          </cell>
          <cell r="EB525">
            <v>0</v>
          </cell>
          <cell r="EC525">
            <v>0</v>
          </cell>
          <cell r="ED525">
            <v>0</v>
          </cell>
          <cell r="EE525">
            <v>0</v>
          </cell>
          <cell r="EF525">
            <v>0</v>
          </cell>
          <cell r="EG525">
            <v>0</v>
          </cell>
          <cell r="EH525">
            <v>0</v>
          </cell>
          <cell r="EI525">
            <v>0</v>
          </cell>
          <cell r="EJ525">
            <v>0</v>
          </cell>
          <cell r="EK525">
            <v>0</v>
          </cell>
          <cell r="EL525">
            <v>0</v>
          </cell>
          <cell r="EM525">
            <v>0</v>
          </cell>
          <cell r="EN525">
            <v>0</v>
          </cell>
          <cell r="EO525">
            <v>0</v>
          </cell>
          <cell r="EP525">
            <v>0</v>
          </cell>
          <cell r="EQ525">
            <v>0</v>
          </cell>
          <cell r="ER525">
            <v>0</v>
          </cell>
          <cell r="ES525">
            <v>0</v>
          </cell>
          <cell r="ET525">
            <v>0</v>
          </cell>
          <cell r="EU525">
            <v>0</v>
          </cell>
          <cell r="EV525">
            <v>0</v>
          </cell>
          <cell r="EW525">
            <v>0</v>
          </cell>
          <cell r="EX525">
            <v>0</v>
          </cell>
          <cell r="EY525">
            <v>0</v>
          </cell>
          <cell r="EZ525">
            <v>0</v>
          </cell>
          <cell r="FA525">
            <v>0</v>
          </cell>
          <cell r="FB525">
            <v>0</v>
          </cell>
          <cell r="FC525">
            <v>0</v>
          </cell>
          <cell r="FD525">
            <v>0</v>
          </cell>
          <cell r="FE525">
            <v>0</v>
          </cell>
          <cell r="FF525">
            <v>0</v>
          </cell>
          <cell r="FG525">
            <v>0</v>
          </cell>
          <cell r="FH525">
            <v>0</v>
          </cell>
          <cell r="FI525">
            <v>0</v>
          </cell>
          <cell r="FJ525">
            <v>0</v>
          </cell>
          <cell r="FK525">
            <v>0</v>
          </cell>
          <cell r="FL525">
            <v>0</v>
          </cell>
          <cell r="FM525">
            <v>0</v>
          </cell>
          <cell r="FN525">
            <v>0</v>
          </cell>
          <cell r="FO525">
            <v>0</v>
          </cell>
          <cell r="FP525">
            <v>0</v>
          </cell>
          <cell r="FQ525">
            <v>0</v>
          </cell>
          <cell r="FR525">
            <v>0</v>
          </cell>
          <cell r="FS525">
            <v>0</v>
          </cell>
          <cell r="FT525">
            <v>0</v>
          </cell>
          <cell r="FU525">
            <v>0</v>
          </cell>
          <cell r="FV525">
            <v>0</v>
          </cell>
          <cell r="FW525">
            <v>0</v>
          </cell>
          <cell r="FX525">
            <v>0</v>
          </cell>
          <cell r="FY525">
            <v>0</v>
          </cell>
          <cell r="FZ525">
            <v>0</v>
          </cell>
          <cell r="GA525">
            <v>0</v>
          </cell>
          <cell r="GB525">
            <v>0</v>
          </cell>
          <cell r="GC525">
            <v>0</v>
          </cell>
          <cell r="GD525">
            <v>0</v>
          </cell>
          <cell r="GE525">
            <v>0</v>
          </cell>
          <cell r="GF525">
            <v>0</v>
          </cell>
          <cell r="GG525">
            <v>0</v>
          </cell>
          <cell r="GH525">
            <v>0</v>
          </cell>
          <cell r="GI525">
            <v>0</v>
          </cell>
          <cell r="GJ525">
            <v>0</v>
          </cell>
          <cell r="GK525">
            <v>0</v>
          </cell>
          <cell r="GL525">
            <v>0</v>
          </cell>
          <cell r="GM525">
            <v>0</v>
          </cell>
          <cell r="GN525">
            <v>0</v>
          </cell>
          <cell r="GO525">
            <v>0</v>
          </cell>
          <cell r="GP525">
            <v>0</v>
          </cell>
          <cell r="GQ525">
            <v>0</v>
          </cell>
          <cell r="GR525">
            <v>0</v>
          </cell>
          <cell r="GS525">
            <v>0</v>
          </cell>
          <cell r="GT525">
            <v>0</v>
          </cell>
          <cell r="GU525">
            <v>0</v>
          </cell>
          <cell r="GV525">
            <v>0</v>
          </cell>
          <cell r="GW525">
            <v>0</v>
          </cell>
          <cell r="GX525">
            <v>0</v>
          </cell>
          <cell r="GY525">
            <v>0</v>
          </cell>
          <cell r="GZ525">
            <v>0</v>
          </cell>
          <cell r="HA525">
            <v>0</v>
          </cell>
          <cell r="HB525">
            <v>0</v>
          </cell>
          <cell r="HC525">
            <v>0</v>
          </cell>
          <cell r="HD525">
            <v>0</v>
          </cell>
          <cell r="HE525">
            <v>0</v>
          </cell>
          <cell r="HF525">
            <v>0</v>
          </cell>
          <cell r="HG525">
            <v>0</v>
          </cell>
          <cell r="HH525">
            <v>0</v>
          </cell>
          <cell r="HI525">
            <v>0</v>
          </cell>
          <cell r="HJ525">
            <v>0</v>
          </cell>
          <cell r="HK525">
            <v>0</v>
          </cell>
          <cell r="HL525">
            <v>0</v>
          </cell>
          <cell r="HM525">
            <v>0</v>
          </cell>
          <cell r="HN525">
            <v>0</v>
          </cell>
          <cell r="HO525">
            <v>0</v>
          </cell>
          <cell r="HP525">
            <v>0</v>
          </cell>
          <cell r="HQ525">
            <v>0</v>
          </cell>
          <cell r="HR525">
            <v>0</v>
          </cell>
          <cell r="HS525">
            <v>0</v>
          </cell>
          <cell r="HT525">
            <v>0</v>
          </cell>
          <cell r="HU525">
            <v>0</v>
          </cell>
          <cell r="HV525">
            <v>0</v>
          </cell>
          <cell r="HW525">
            <v>0</v>
          </cell>
          <cell r="HX525">
            <v>0</v>
          </cell>
          <cell r="HY525">
            <v>0</v>
          </cell>
          <cell r="HZ525">
            <v>0</v>
          </cell>
          <cell r="IA525">
            <v>0</v>
          </cell>
          <cell r="IB525">
            <v>0</v>
          </cell>
          <cell r="IC525">
            <v>0</v>
          </cell>
          <cell r="ID525">
            <v>0</v>
          </cell>
          <cell r="IE525">
            <v>0</v>
          </cell>
          <cell r="IF525">
            <v>0</v>
          </cell>
          <cell r="IG525">
            <v>0</v>
          </cell>
          <cell r="IH525">
            <v>0</v>
          </cell>
          <cell r="II525">
            <v>0</v>
          </cell>
          <cell r="IJ525">
            <v>0</v>
          </cell>
          <cell r="IK525">
            <v>0</v>
          </cell>
          <cell r="IL525">
            <v>0</v>
          </cell>
          <cell r="IM525">
            <v>0</v>
          </cell>
          <cell r="IN525">
            <v>0</v>
          </cell>
          <cell r="IO525">
            <v>0</v>
          </cell>
          <cell r="IP525">
            <v>0</v>
          </cell>
          <cell r="IQ525">
            <v>0</v>
          </cell>
          <cell r="IR525">
            <v>0</v>
          </cell>
          <cell r="IS525">
            <v>0</v>
          </cell>
          <cell r="IT525">
            <v>0</v>
          </cell>
          <cell r="IU525">
            <v>0</v>
          </cell>
          <cell r="IV525">
            <v>0</v>
          </cell>
          <cell r="IW525">
            <v>0</v>
          </cell>
          <cell r="IX525">
            <v>0</v>
          </cell>
          <cell r="IY525">
            <v>0</v>
          </cell>
          <cell r="IZ525">
            <v>0</v>
          </cell>
          <cell r="JA525">
            <v>0</v>
          </cell>
          <cell r="JB525">
            <v>0</v>
          </cell>
          <cell r="JC525">
            <v>0</v>
          </cell>
          <cell r="JD525">
            <v>0</v>
          </cell>
          <cell r="JE525">
            <v>0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  <cell r="BZ526">
            <v>0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P526">
            <v>0</v>
          </cell>
          <cell r="CQ526">
            <v>0</v>
          </cell>
          <cell r="CR526">
            <v>0</v>
          </cell>
          <cell r="CS526">
            <v>0</v>
          </cell>
          <cell r="CT526">
            <v>0</v>
          </cell>
          <cell r="CU526">
            <v>0</v>
          </cell>
          <cell r="CV526">
            <v>0</v>
          </cell>
          <cell r="CW526">
            <v>0</v>
          </cell>
          <cell r="CX526">
            <v>0</v>
          </cell>
          <cell r="CY526">
            <v>0</v>
          </cell>
          <cell r="CZ526">
            <v>0</v>
          </cell>
          <cell r="DA526">
            <v>0</v>
          </cell>
          <cell r="DB526">
            <v>0</v>
          </cell>
          <cell r="DC526">
            <v>0</v>
          </cell>
          <cell r="DD526">
            <v>0</v>
          </cell>
          <cell r="DE526">
            <v>0</v>
          </cell>
          <cell r="DF526">
            <v>0</v>
          </cell>
          <cell r="DG526">
            <v>0</v>
          </cell>
          <cell r="DH526">
            <v>0</v>
          </cell>
          <cell r="DI526">
            <v>0</v>
          </cell>
          <cell r="DJ526">
            <v>0</v>
          </cell>
          <cell r="DK526">
            <v>0</v>
          </cell>
          <cell r="DL526">
            <v>0</v>
          </cell>
          <cell r="DM526">
            <v>0</v>
          </cell>
          <cell r="DN526">
            <v>0</v>
          </cell>
          <cell r="DO526">
            <v>0</v>
          </cell>
          <cell r="DP526">
            <v>0</v>
          </cell>
          <cell r="DQ526">
            <v>0</v>
          </cell>
          <cell r="DR526">
            <v>0</v>
          </cell>
          <cell r="DS526">
            <v>0</v>
          </cell>
          <cell r="DT526">
            <v>0</v>
          </cell>
          <cell r="DU526">
            <v>0</v>
          </cell>
          <cell r="DV526">
            <v>0</v>
          </cell>
          <cell r="DW526">
            <v>0</v>
          </cell>
          <cell r="DX526">
            <v>0</v>
          </cell>
          <cell r="DY526">
            <v>0</v>
          </cell>
          <cell r="DZ526">
            <v>0</v>
          </cell>
          <cell r="EA526">
            <v>0</v>
          </cell>
          <cell r="EB526">
            <v>0</v>
          </cell>
          <cell r="EC526">
            <v>0</v>
          </cell>
          <cell r="ED526">
            <v>0</v>
          </cell>
          <cell r="EE526">
            <v>0</v>
          </cell>
          <cell r="EF526">
            <v>0</v>
          </cell>
          <cell r="EG526">
            <v>0</v>
          </cell>
          <cell r="EH526">
            <v>0</v>
          </cell>
          <cell r="EI526">
            <v>0</v>
          </cell>
          <cell r="EJ526">
            <v>0</v>
          </cell>
          <cell r="EK526">
            <v>0</v>
          </cell>
          <cell r="EL526">
            <v>0</v>
          </cell>
          <cell r="EM526">
            <v>0</v>
          </cell>
          <cell r="EN526">
            <v>0</v>
          </cell>
          <cell r="EO526">
            <v>0</v>
          </cell>
          <cell r="EP526">
            <v>0</v>
          </cell>
          <cell r="EQ526">
            <v>0</v>
          </cell>
          <cell r="ER526">
            <v>0</v>
          </cell>
          <cell r="ES526">
            <v>0</v>
          </cell>
          <cell r="ET526">
            <v>0</v>
          </cell>
          <cell r="EU526">
            <v>0</v>
          </cell>
          <cell r="EV526">
            <v>0</v>
          </cell>
          <cell r="EW526">
            <v>0</v>
          </cell>
          <cell r="EX526">
            <v>0</v>
          </cell>
          <cell r="EY526">
            <v>0</v>
          </cell>
          <cell r="EZ526">
            <v>0</v>
          </cell>
          <cell r="FA526">
            <v>0</v>
          </cell>
          <cell r="FB526">
            <v>0</v>
          </cell>
          <cell r="FC526">
            <v>0</v>
          </cell>
          <cell r="FD526">
            <v>0</v>
          </cell>
          <cell r="FE526">
            <v>0</v>
          </cell>
          <cell r="FF526">
            <v>0</v>
          </cell>
          <cell r="FG526">
            <v>0</v>
          </cell>
          <cell r="FH526">
            <v>0</v>
          </cell>
          <cell r="FI526">
            <v>0</v>
          </cell>
          <cell r="FJ526">
            <v>0</v>
          </cell>
          <cell r="FK526">
            <v>0</v>
          </cell>
          <cell r="FL526">
            <v>0</v>
          </cell>
          <cell r="FM526">
            <v>0</v>
          </cell>
          <cell r="FN526">
            <v>0</v>
          </cell>
          <cell r="FO526">
            <v>0</v>
          </cell>
          <cell r="FP526">
            <v>0</v>
          </cell>
          <cell r="FQ526">
            <v>0</v>
          </cell>
          <cell r="FR526">
            <v>0</v>
          </cell>
          <cell r="FS526">
            <v>0</v>
          </cell>
          <cell r="FT526">
            <v>0</v>
          </cell>
          <cell r="FU526">
            <v>0</v>
          </cell>
          <cell r="FV526">
            <v>0</v>
          </cell>
          <cell r="FW526">
            <v>0</v>
          </cell>
          <cell r="FX526">
            <v>0</v>
          </cell>
          <cell r="FY526">
            <v>0</v>
          </cell>
          <cell r="FZ526">
            <v>0</v>
          </cell>
          <cell r="GA526">
            <v>0</v>
          </cell>
          <cell r="GB526">
            <v>0</v>
          </cell>
          <cell r="GC526">
            <v>0</v>
          </cell>
          <cell r="GD526">
            <v>0</v>
          </cell>
          <cell r="GE526">
            <v>0</v>
          </cell>
          <cell r="GF526">
            <v>0</v>
          </cell>
          <cell r="GG526">
            <v>0</v>
          </cell>
          <cell r="GH526">
            <v>0</v>
          </cell>
          <cell r="GI526">
            <v>0</v>
          </cell>
          <cell r="GJ526">
            <v>0</v>
          </cell>
          <cell r="GK526">
            <v>0</v>
          </cell>
          <cell r="GL526">
            <v>0</v>
          </cell>
          <cell r="GM526">
            <v>0</v>
          </cell>
          <cell r="GN526">
            <v>0</v>
          </cell>
          <cell r="GO526">
            <v>0</v>
          </cell>
          <cell r="GP526">
            <v>0</v>
          </cell>
          <cell r="GQ526">
            <v>0</v>
          </cell>
          <cell r="GR526">
            <v>0</v>
          </cell>
          <cell r="GS526">
            <v>0</v>
          </cell>
          <cell r="GT526">
            <v>0</v>
          </cell>
          <cell r="GU526">
            <v>0</v>
          </cell>
          <cell r="GV526">
            <v>0</v>
          </cell>
          <cell r="GW526">
            <v>0</v>
          </cell>
          <cell r="GX526">
            <v>0</v>
          </cell>
          <cell r="GY526">
            <v>0</v>
          </cell>
          <cell r="GZ526">
            <v>0</v>
          </cell>
          <cell r="HA526">
            <v>0</v>
          </cell>
          <cell r="HB526">
            <v>0</v>
          </cell>
          <cell r="HC526">
            <v>0</v>
          </cell>
          <cell r="HD526">
            <v>0</v>
          </cell>
          <cell r="HE526">
            <v>0</v>
          </cell>
          <cell r="HF526">
            <v>0</v>
          </cell>
          <cell r="HG526">
            <v>0</v>
          </cell>
          <cell r="HH526">
            <v>0</v>
          </cell>
          <cell r="HI526">
            <v>0</v>
          </cell>
          <cell r="HJ526">
            <v>0</v>
          </cell>
          <cell r="HK526">
            <v>0</v>
          </cell>
          <cell r="HL526">
            <v>0</v>
          </cell>
          <cell r="HM526">
            <v>0</v>
          </cell>
          <cell r="HN526">
            <v>0</v>
          </cell>
          <cell r="HO526">
            <v>0</v>
          </cell>
          <cell r="HP526">
            <v>0</v>
          </cell>
          <cell r="HQ526">
            <v>0</v>
          </cell>
          <cell r="HR526">
            <v>0</v>
          </cell>
          <cell r="HS526">
            <v>0</v>
          </cell>
          <cell r="HT526">
            <v>0</v>
          </cell>
          <cell r="HU526">
            <v>0</v>
          </cell>
          <cell r="HV526">
            <v>0</v>
          </cell>
          <cell r="HW526">
            <v>0</v>
          </cell>
          <cell r="HX526">
            <v>0</v>
          </cell>
          <cell r="HY526">
            <v>0</v>
          </cell>
          <cell r="HZ526">
            <v>0</v>
          </cell>
          <cell r="IA526">
            <v>0</v>
          </cell>
          <cell r="IB526">
            <v>0</v>
          </cell>
          <cell r="IC526">
            <v>0</v>
          </cell>
          <cell r="ID526">
            <v>0</v>
          </cell>
          <cell r="IE526">
            <v>0</v>
          </cell>
          <cell r="IF526">
            <v>0</v>
          </cell>
          <cell r="IG526">
            <v>0</v>
          </cell>
          <cell r="IH526">
            <v>0</v>
          </cell>
          <cell r="II526">
            <v>0</v>
          </cell>
          <cell r="IJ526">
            <v>0</v>
          </cell>
          <cell r="IK526">
            <v>0</v>
          </cell>
          <cell r="IL526">
            <v>0</v>
          </cell>
          <cell r="IM526">
            <v>0</v>
          </cell>
          <cell r="IN526">
            <v>0</v>
          </cell>
          <cell r="IO526">
            <v>0</v>
          </cell>
          <cell r="IP526">
            <v>0</v>
          </cell>
          <cell r="IQ526">
            <v>0</v>
          </cell>
          <cell r="IR526">
            <v>0</v>
          </cell>
          <cell r="IS526">
            <v>0</v>
          </cell>
          <cell r="IT526">
            <v>0</v>
          </cell>
          <cell r="IU526">
            <v>0</v>
          </cell>
          <cell r="IV526">
            <v>0</v>
          </cell>
          <cell r="IW526">
            <v>0</v>
          </cell>
          <cell r="IX526">
            <v>0</v>
          </cell>
          <cell r="IY526">
            <v>0</v>
          </cell>
          <cell r="IZ526">
            <v>0</v>
          </cell>
          <cell r="JA526">
            <v>0</v>
          </cell>
          <cell r="JB526">
            <v>0</v>
          </cell>
          <cell r="JC526">
            <v>0</v>
          </cell>
          <cell r="JD526">
            <v>0</v>
          </cell>
          <cell r="JE526">
            <v>0</v>
          </cell>
        </row>
        <row r="527"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  <cell r="BZ527">
            <v>0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P527">
            <v>0</v>
          </cell>
          <cell r="CQ527">
            <v>0</v>
          </cell>
          <cell r="CR527">
            <v>0</v>
          </cell>
          <cell r="CS527">
            <v>0</v>
          </cell>
          <cell r="CT527">
            <v>0</v>
          </cell>
          <cell r="CU527">
            <v>0</v>
          </cell>
          <cell r="CV527">
            <v>0</v>
          </cell>
          <cell r="CW527">
            <v>0</v>
          </cell>
          <cell r="CX527">
            <v>0</v>
          </cell>
          <cell r="CY527">
            <v>0</v>
          </cell>
          <cell r="CZ527">
            <v>0</v>
          </cell>
          <cell r="DA527">
            <v>0</v>
          </cell>
          <cell r="DB527">
            <v>0</v>
          </cell>
          <cell r="DC527">
            <v>0</v>
          </cell>
          <cell r="DD527">
            <v>0</v>
          </cell>
          <cell r="DE527">
            <v>0</v>
          </cell>
          <cell r="DF527">
            <v>0</v>
          </cell>
          <cell r="DG527">
            <v>0</v>
          </cell>
          <cell r="DH527">
            <v>0</v>
          </cell>
          <cell r="DI527">
            <v>0</v>
          </cell>
          <cell r="DJ527">
            <v>0</v>
          </cell>
          <cell r="DK527">
            <v>0</v>
          </cell>
          <cell r="DL527">
            <v>0</v>
          </cell>
          <cell r="DM527">
            <v>0</v>
          </cell>
          <cell r="DN527">
            <v>0</v>
          </cell>
          <cell r="DO527">
            <v>0</v>
          </cell>
          <cell r="DP527">
            <v>0</v>
          </cell>
          <cell r="DQ527">
            <v>0</v>
          </cell>
          <cell r="DR527">
            <v>0</v>
          </cell>
          <cell r="DS527">
            <v>0</v>
          </cell>
          <cell r="DT527">
            <v>0</v>
          </cell>
          <cell r="DU527">
            <v>0</v>
          </cell>
          <cell r="DV527">
            <v>0</v>
          </cell>
          <cell r="DW527">
            <v>0</v>
          </cell>
          <cell r="DX527">
            <v>0</v>
          </cell>
          <cell r="DY527">
            <v>0</v>
          </cell>
          <cell r="DZ527">
            <v>0</v>
          </cell>
          <cell r="EA527">
            <v>0</v>
          </cell>
          <cell r="EB527">
            <v>0</v>
          </cell>
          <cell r="EC527">
            <v>0</v>
          </cell>
          <cell r="ED527">
            <v>0</v>
          </cell>
          <cell r="EE527">
            <v>0</v>
          </cell>
          <cell r="EF527">
            <v>0</v>
          </cell>
          <cell r="EG527">
            <v>0</v>
          </cell>
          <cell r="EH527">
            <v>0</v>
          </cell>
          <cell r="EI527">
            <v>0</v>
          </cell>
          <cell r="EJ527">
            <v>0</v>
          </cell>
          <cell r="EK527">
            <v>0</v>
          </cell>
          <cell r="EL527">
            <v>0</v>
          </cell>
          <cell r="EM527">
            <v>0</v>
          </cell>
          <cell r="EN527">
            <v>0</v>
          </cell>
          <cell r="EO527">
            <v>0</v>
          </cell>
          <cell r="EP527">
            <v>0</v>
          </cell>
          <cell r="EQ527">
            <v>0</v>
          </cell>
          <cell r="ER527">
            <v>0</v>
          </cell>
          <cell r="ES527">
            <v>0</v>
          </cell>
          <cell r="ET527">
            <v>0</v>
          </cell>
          <cell r="EU527">
            <v>0</v>
          </cell>
          <cell r="EV527">
            <v>0</v>
          </cell>
          <cell r="EW527">
            <v>0</v>
          </cell>
          <cell r="EX527">
            <v>0</v>
          </cell>
          <cell r="EY527">
            <v>0</v>
          </cell>
          <cell r="EZ527">
            <v>0</v>
          </cell>
          <cell r="FA527">
            <v>0</v>
          </cell>
          <cell r="FB527">
            <v>0</v>
          </cell>
          <cell r="FC527">
            <v>0</v>
          </cell>
          <cell r="FD527">
            <v>0</v>
          </cell>
          <cell r="FE527">
            <v>0</v>
          </cell>
          <cell r="FF527">
            <v>0</v>
          </cell>
          <cell r="FG527">
            <v>0</v>
          </cell>
          <cell r="FH527">
            <v>0</v>
          </cell>
          <cell r="FI527">
            <v>0</v>
          </cell>
          <cell r="FJ527">
            <v>0</v>
          </cell>
          <cell r="FK527">
            <v>0</v>
          </cell>
          <cell r="FL527">
            <v>0</v>
          </cell>
          <cell r="FM527">
            <v>0</v>
          </cell>
          <cell r="FN527">
            <v>0</v>
          </cell>
          <cell r="FO527">
            <v>0</v>
          </cell>
          <cell r="FP527">
            <v>0</v>
          </cell>
          <cell r="FQ527">
            <v>0</v>
          </cell>
          <cell r="FR527">
            <v>0</v>
          </cell>
          <cell r="FS527">
            <v>0</v>
          </cell>
          <cell r="FT527">
            <v>0</v>
          </cell>
          <cell r="FU527">
            <v>0</v>
          </cell>
          <cell r="FV527">
            <v>0</v>
          </cell>
          <cell r="FW527">
            <v>0</v>
          </cell>
          <cell r="FX527">
            <v>0</v>
          </cell>
          <cell r="FY527">
            <v>0</v>
          </cell>
          <cell r="FZ527">
            <v>0</v>
          </cell>
          <cell r="GA527">
            <v>0</v>
          </cell>
          <cell r="GB527">
            <v>0</v>
          </cell>
          <cell r="GC527">
            <v>0</v>
          </cell>
          <cell r="GD527">
            <v>0</v>
          </cell>
          <cell r="GE527">
            <v>0</v>
          </cell>
          <cell r="GF527">
            <v>0</v>
          </cell>
          <cell r="GG527">
            <v>0</v>
          </cell>
          <cell r="GH527">
            <v>0</v>
          </cell>
          <cell r="GI527">
            <v>0</v>
          </cell>
          <cell r="GJ527">
            <v>0</v>
          </cell>
          <cell r="GK527">
            <v>0</v>
          </cell>
          <cell r="GL527">
            <v>0</v>
          </cell>
          <cell r="GM527">
            <v>0</v>
          </cell>
          <cell r="GN527">
            <v>0</v>
          </cell>
          <cell r="GO527">
            <v>0</v>
          </cell>
          <cell r="GP527">
            <v>0</v>
          </cell>
          <cell r="GQ527">
            <v>0</v>
          </cell>
          <cell r="GR527">
            <v>0</v>
          </cell>
          <cell r="GS527">
            <v>0</v>
          </cell>
          <cell r="GT527">
            <v>0</v>
          </cell>
          <cell r="GU527">
            <v>0</v>
          </cell>
          <cell r="GV527">
            <v>0</v>
          </cell>
          <cell r="GW527">
            <v>0</v>
          </cell>
          <cell r="GX527">
            <v>0</v>
          </cell>
          <cell r="GY527">
            <v>0</v>
          </cell>
          <cell r="GZ527">
            <v>0</v>
          </cell>
          <cell r="HA527">
            <v>0</v>
          </cell>
          <cell r="HB527">
            <v>0</v>
          </cell>
          <cell r="HC527">
            <v>0</v>
          </cell>
          <cell r="HD527">
            <v>0</v>
          </cell>
          <cell r="HE527">
            <v>0</v>
          </cell>
          <cell r="HF527">
            <v>0</v>
          </cell>
          <cell r="HG527">
            <v>0</v>
          </cell>
          <cell r="HH527">
            <v>0</v>
          </cell>
          <cell r="HI527">
            <v>0</v>
          </cell>
          <cell r="HJ527">
            <v>0</v>
          </cell>
          <cell r="HK527">
            <v>0</v>
          </cell>
          <cell r="HL527">
            <v>0</v>
          </cell>
          <cell r="HM527">
            <v>0</v>
          </cell>
          <cell r="HN527">
            <v>0</v>
          </cell>
          <cell r="HO527">
            <v>0</v>
          </cell>
          <cell r="HP527">
            <v>0</v>
          </cell>
          <cell r="HQ527">
            <v>0</v>
          </cell>
          <cell r="HR527">
            <v>0</v>
          </cell>
          <cell r="HS527">
            <v>0</v>
          </cell>
          <cell r="HT527">
            <v>0</v>
          </cell>
          <cell r="HU527">
            <v>0</v>
          </cell>
          <cell r="HV527">
            <v>0</v>
          </cell>
          <cell r="HW527">
            <v>0</v>
          </cell>
          <cell r="HX527">
            <v>0</v>
          </cell>
          <cell r="HY527">
            <v>0</v>
          </cell>
          <cell r="HZ527">
            <v>0</v>
          </cell>
          <cell r="IA527">
            <v>0</v>
          </cell>
          <cell r="IB527">
            <v>0</v>
          </cell>
          <cell r="IC527">
            <v>0</v>
          </cell>
          <cell r="ID527">
            <v>0</v>
          </cell>
          <cell r="IE527">
            <v>0</v>
          </cell>
          <cell r="IF527">
            <v>0</v>
          </cell>
          <cell r="IG527">
            <v>0</v>
          </cell>
          <cell r="IH527">
            <v>0</v>
          </cell>
          <cell r="II527">
            <v>0</v>
          </cell>
          <cell r="IJ527">
            <v>0</v>
          </cell>
          <cell r="IK527">
            <v>0</v>
          </cell>
          <cell r="IL527">
            <v>0</v>
          </cell>
          <cell r="IM527">
            <v>0</v>
          </cell>
          <cell r="IN527">
            <v>0</v>
          </cell>
          <cell r="IO527">
            <v>0</v>
          </cell>
          <cell r="IP527">
            <v>0</v>
          </cell>
          <cell r="IQ527">
            <v>0</v>
          </cell>
          <cell r="IR527">
            <v>0</v>
          </cell>
          <cell r="IS527">
            <v>0</v>
          </cell>
          <cell r="IT527">
            <v>0</v>
          </cell>
          <cell r="IU527">
            <v>0</v>
          </cell>
          <cell r="IV527">
            <v>0</v>
          </cell>
          <cell r="IW527">
            <v>0</v>
          </cell>
          <cell r="IX527">
            <v>0</v>
          </cell>
          <cell r="IY527">
            <v>0</v>
          </cell>
          <cell r="IZ527">
            <v>0</v>
          </cell>
          <cell r="JA527">
            <v>0</v>
          </cell>
          <cell r="JB527">
            <v>0</v>
          </cell>
          <cell r="JC527">
            <v>0</v>
          </cell>
          <cell r="JD527">
            <v>0</v>
          </cell>
          <cell r="JE527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  <cell r="BZ528">
            <v>0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P528">
            <v>0</v>
          </cell>
          <cell r="CQ528">
            <v>0</v>
          </cell>
          <cell r="CR528">
            <v>0</v>
          </cell>
          <cell r="CS528">
            <v>0</v>
          </cell>
          <cell r="CT528">
            <v>0</v>
          </cell>
          <cell r="CU528">
            <v>0</v>
          </cell>
          <cell r="CV528">
            <v>0</v>
          </cell>
          <cell r="CW528">
            <v>0</v>
          </cell>
          <cell r="CX528">
            <v>0</v>
          </cell>
          <cell r="CY528">
            <v>0</v>
          </cell>
          <cell r="CZ528">
            <v>0</v>
          </cell>
          <cell r="DA528">
            <v>0</v>
          </cell>
          <cell r="DB528">
            <v>0</v>
          </cell>
          <cell r="DC528">
            <v>0</v>
          </cell>
          <cell r="DD528">
            <v>0</v>
          </cell>
          <cell r="DE528">
            <v>0</v>
          </cell>
          <cell r="DF528">
            <v>0</v>
          </cell>
          <cell r="DG528">
            <v>0</v>
          </cell>
          <cell r="DH528">
            <v>0</v>
          </cell>
          <cell r="DI528">
            <v>0</v>
          </cell>
          <cell r="DJ528">
            <v>0</v>
          </cell>
          <cell r="DK528">
            <v>0</v>
          </cell>
          <cell r="DL528">
            <v>0</v>
          </cell>
          <cell r="DM528">
            <v>0</v>
          </cell>
          <cell r="DN528">
            <v>0</v>
          </cell>
          <cell r="DO528">
            <v>0</v>
          </cell>
          <cell r="DP528">
            <v>0</v>
          </cell>
          <cell r="DQ528">
            <v>0</v>
          </cell>
          <cell r="DR528">
            <v>0</v>
          </cell>
          <cell r="DS528">
            <v>0</v>
          </cell>
          <cell r="DT528">
            <v>0</v>
          </cell>
          <cell r="DU528">
            <v>0</v>
          </cell>
          <cell r="DV528">
            <v>0</v>
          </cell>
          <cell r="DW528">
            <v>0</v>
          </cell>
          <cell r="DX528">
            <v>0</v>
          </cell>
          <cell r="DY528">
            <v>0</v>
          </cell>
          <cell r="DZ528">
            <v>0</v>
          </cell>
          <cell r="EA528">
            <v>0</v>
          </cell>
          <cell r="EB528">
            <v>0</v>
          </cell>
          <cell r="EC528">
            <v>0</v>
          </cell>
          <cell r="ED528">
            <v>0</v>
          </cell>
          <cell r="EE528">
            <v>0</v>
          </cell>
          <cell r="EF528">
            <v>0</v>
          </cell>
          <cell r="EG528">
            <v>0</v>
          </cell>
          <cell r="EH528">
            <v>0</v>
          </cell>
          <cell r="EI528">
            <v>0</v>
          </cell>
          <cell r="EJ528">
            <v>0</v>
          </cell>
          <cell r="EK528">
            <v>0</v>
          </cell>
          <cell r="EL528">
            <v>0</v>
          </cell>
          <cell r="EM528">
            <v>0</v>
          </cell>
          <cell r="EN528">
            <v>0</v>
          </cell>
          <cell r="EO528">
            <v>0</v>
          </cell>
          <cell r="EP528">
            <v>0</v>
          </cell>
          <cell r="EQ528">
            <v>0</v>
          </cell>
          <cell r="ER528">
            <v>0</v>
          </cell>
          <cell r="ES528">
            <v>0</v>
          </cell>
          <cell r="ET528">
            <v>0</v>
          </cell>
          <cell r="EU528">
            <v>0</v>
          </cell>
          <cell r="EV528">
            <v>0</v>
          </cell>
          <cell r="EW528">
            <v>0</v>
          </cell>
          <cell r="EX528">
            <v>0</v>
          </cell>
          <cell r="EY528">
            <v>0</v>
          </cell>
          <cell r="EZ528">
            <v>0</v>
          </cell>
          <cell r="FA528">
            <v>0</v>
          </cell>
          <cell r="FB528">
            <v>0</v>
          </cell>
          <cell r="FC528">
            <v>0</v>
          </cell>
          <cell r="FD528">
            <v>0</v>
          </cell>
          <cell r="FE528">
            <v>0</v>
          </cell>
          <cell r="FF528">
            <v>0</v>
          </cell>
          <cell r="FG528">
            <v>0</v>
          </cell>
          <cell r="FH528">
            <v>0</v>
          </cell>
          <cell r="FI528">
            <v>0</v>
          </cell>
          <cell r="FJ528">
            <v>0</v>
          </cell>
          <cell r="FK528">
            <v>0</v>
          </cell>
          <cell r="FL528">
            <v>0</v>
          </cell>
          <cell r="FM528">
            <v>0</v>
          </cell>
          <cell r="FN528">
            <v>0</v>
          </cell>
          <cell r="FO528">
            <v>0</v>
          </cell>
          <cell r="FP528">
            <v>0</v>
          </cell>
          <cell r="FQ528">
            <v>0</v>
          </cell>
          <cell r="FR528">
            <v>0</v>
          </cell>
          <cell r="FS528">
            <v>0</v>
          </cell>
          <cell r="FT528">
            <v>0</v>
          </cell>
          <cell r="FU528">
            <v>0</v>
          </cell>
          <cell r="FV528">
            <v>0</v>
          </cell>
          <cell r="FW528">
            <v>0</v>
          </cell>
          <cell r="FX528">
            <v>0</v>
          </cell>
          <cell r="FY528">
            <v>0</v>
          </cell>
          <cell r="FZ528">
            <v>0</v>
          </cell>
          <cell r="GA528">
            <v>0</v>
          </cell>
          <cell r="GB528">
            <v>0</v>
          </cell>
          <cell r="GC528">
            <v>0</v>
          </cell>
          <cell r="GD528">
            <v>0</v>
          </cell>
          <cell r="GE528">
            <v>0</v>
          </cell>
          <cell r="GF528">
            <v>0</v>
          </cell>
          <cell r="GG528">
            <v>0</v>
          </cell>
          <cell r="GH528">
            <v>0</v>
          </cell>
          <cell r="GI528">
            <v>0</v>
          </cell>
          <cell r="GJ528">
            <v>0</v>
          </cell>
          <cell r="GK528">
            <v>0</v>
          </cell>
          <cell r="GL528">
            <v>0</v>
          </cell>
          <cell r="GM528">
            <v>0</v>
          </cell>
          <cell r="GN528">
            <v>0</v>
          </cell>
          <cell r="GO528">
            <v>0</v>
          </cell>
          <cell r="GP528">
            <v>0</v>
          </cell>
          <cell r="GQ528">
            <v>0</v>
          </cell>
          <cell r="GR528">
            <v>0</v>
          </cell>
          <cell r="GS528">
            <v>0</v>
          </cell>
          <cell r="GT528">
            <v>0</v>
          </cell>
          <cell r="GU528">
            <v>0</v>
          </cell>
          <cell r="GV528">
            <v>0</v>
          </cell>
          <cell r="GW528">
            <v>0</v>
          </cell>
          <cell r="GX528">
            <v>0</v>
          </cell>
          <cell r="GY528">
            <v>0</v>
          </cell>
          <cell r="GZ528">
            <v>0</v>
          </cell>
          <cell r="HA528">
            <v>0</v>
          </cell>
          <cell r="HB528">
            <v>0</v>
          </cell>
          <cell r="HC528">
            <v>0</v>
          </cell>
          <cell r="HD528">
            <v>0</v>
          </cell>
          <cell r="HE528">
            <v>0</v>
          </cell>
          <cell r="HF528">
            <v>0</v>
          </cell>
          <cell r="HG528">
            <v>0</v>
          </cell>
          <cell r="HH528">
            <v>0</v>
          </cell>
          <cell r="HI528">
            <v>0</v>
          </cell>
          <cell r="HJ528">
            <v>0</v>
          </cell>
          <cell r="HK528">
            <v>0</v>
          </cell>
          <cell r="HL528">
            <v>0</v>
          </cell>
          <cell r="HM528">
            <v>0</v>
          </cell>
          <cell r="HN528">
            <v>0</v>
          </cell>
          <cell r="HO528">
            <v>0</v>
          </cell>
          <cell r="HP528">
            <v>0</v>
          </cell>
          <cell r="HQ528">
            <v>0</v>
          </cell>
          <cell r="HR528">
            <v>0</v>
          </cell>
          <cell r="HS528">
            <v>0</v>
          </cell>
          <cell r="HT528">
            <v>0</v>
          </cell>
          <cell r="HU528">
            <v>0</v>
          </cell>
          <cell r="HV528">
            <v>0</v>
          </cell>
          <cell r="HW528">
            <v>0</v>
          </cell>
          <cell r="HX528">
            <v>0</v>
          </cell>
          <cell r="HY528">
            <v>0</v>
          </cell>
          <cell r="HZ528">
            <v>0</v>
          </cell>
          <cell r="IA528">
            <v>0</v>
          </cell>
          <cell r="IB528">
            <v>0</v>
          </cell>
          <cell r="IC528">
            <v>0</v>
          </cell>
          <cell r="ID528">
            <v>0</v>
          </cell>
          <cell r="IE528">
            <v>0</v>
          </cell>
          <cell r="IF528">
            <v>0</v>
          </cell>
          <cell r="IG528">
            <v>0</v>
          </cell>
          <cell r="IH528">
            <v>0</v>
          </cell>
          <cell r="II528">
            <v>0</v>
          </cell>
          <cell r="IJ528">
            <v>0</v>
          </cell>
          <cell r="IK528">
            <v>0</v>
          </cell>
          <cell r="IL528">
            <v>0</v>
          </cell>
          <cell r="IM528">
            <v>0</v>
          </cell>
          <cell r="IN528">
            <v>0</v>
          </cell>
          <cell r="IO528">
            <v>0</v>
          </cell>
          <cell r="IP528">
            <v>0</v>
          </cell>
          <cell r="IQ528">
            <v>0</v>
          </cell>
          <cell r="IR528">
            <v>0</v>
          </cell>
          <cell r="IS528">
            <v>0</v>
          </cell>
          <cell r="IT528">
            <v>0</v>
          </cell>
          <cell r="IU528">
            <v>0</v>
          </cell>
          <cell r="IV528">
            <v>0</v>
          </cell>
          <cell r="IW528">
            <v>0</v>
          </cell>
          <cell r="IX528">
            <v>0</v>
          </cell>
          <cell r="IY528">
            <v>0</v>
          </cell>
          <cell r="IZ528">
            <v>0</v>
          </cell>
          <cell r="JA528">
            <v>0</v>
          </cell>
          <cell r="JB528">
            <v>0</v>
          </cell>
          <cell r="JC528">
            <v>0</v>
          </cell>
          <cell r="JD528">
            <v>0</v>
          </cell>
          <cell r="JE528">
            <v>0</v>
          </cell>
        </row>
        <row r="529"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  <cell r="BZ529">
            <v>0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P529">
            <v>0</v>
          </cell>
          <cell r="CQ529">
            <v>0</v>
          </cell>
          <cell r="CR529">
            <v>3.1890226099982044E-3</v>
          </cell>
          <cell r="CS529">
            <v>0</v>
          </cell>
          <cell r="CT529">
            <v>0</v>
          </cell>
          <cell r="CU529">
            <v>0</v>
          </cell>
          <cell r="CV529">
            <v>3.1890226099999808E-3</v>
          </cell>
          <cell r="CW529">
            <v>0</v>
          </cell>
          <cell r="CX529">
            <v>0</v>
          </cell>
          <cell r="CY529">
            <v>0</v>
          </cell>
          <cell r="CZ529">
            <v>0</v>
          </cell>
          <cell r="DA529">
            <v>0</v>
          </cell>
          <cell r="DB529">
            <v>0</v>
          </cell>
          <cell r="DC529">
            <v>0</v>
          </cell>
          <cell r="DD529">
            <v>0</v>
          </cell>
          <cell r="DE529">
            <v>0</v>
          </cell>
          <cell r="DF529">
            <v>0</v>
          </cell>
          <cell r="DG529">
            <v>0</v>
          </cell>
          <cell r="DH529">
            <v>0</v>
          </cell>
          <cell r="DI529">
            <v>0</v>
          </cell>
          <cell r="DJ529">
            <v>0</v>
          </cell>
          <cell r="DK529">
            <v>0</v>
          </cell>
          <cell r="DL529">
            <v>0</v>
          </cell>
          <cell r="DM529">
            <v>0</v>
          </cell>
          <cell r="DN529">
            <v>0</v>
          </cell>
          <cell r="DO529">
            <v>0</v>
          </cell>
          <cell r="DP529">
            <v>0</v>
          </cell>
          <cell r="DQ529">
            <v>0</v>
          </cell>
          <cell r="DR529">
            <v>-3.3770844800002919E-3</v>
          </cell>
          <cell r="DS529">
            <v>0</v>
          </cell>
          <cell r="DT529">
            <v>0</v>
          </cell>
          <cell r="DU529">
            <v>0</v>
          </cell>
          <cell r="DV529">
            <v>-3.3770844799998478E-3</v>
          </cell>
          <cell r="DW529">
            <v>0</v>
          </cell>
          <cell r="DX529">
            <v>0</v>
          </cell>
          <cell r="DY529">
            <v>0</v>
          </cell>
          <cell r="DZ529">
            <v>0</v>
          </cell>
          <cell r="EA529">
            <v>0</v>
          </cell>
          <cell r="EB529">
            <v>0</v>
          </cell>
          <cell r="EC529">
            <v>0</v>
          </cell>
          <cell r="ED529">
            <v>0</v>
          </cell>
          <cell r="EE529">
            <v>3.3770846000003019E-3</v>
          </cell>
          <cell r="EF529">
            <v>0</v>
          </cell>
          <cell r="EG529">
            <v>0</v>
          </cell>
          <cell r="EH529">
            <v>0</v>
          </cell>
          <cell r="EI529">
            <v>0</v>
          </cell>
          <cell r="EJ529">
            <v>0</v>
          </cell>
          <cell r="EK529">
            <v>3.3770846000003019E-3</v>
          </cell>
          <cell r="EL529">
            <v>0</v>
          </cell>
          <cell r="EM529">
            <v>0</v>
          </cell>
          <cell r="EN529">
            <v>0</v>
          </cell>
          <cell r="EO529">
            <v>0</v>
          </cell>
          <cell r="EP529">
            <v>0</v>
          </cell>
          <cell r="EQ529">
            <v>0</v>
          </cell>
          <cell r="ER529">
            <v>-6.9374203700007797E-3</v>
          </cell>
          <cell r="ES529">
            <v>0</v>
          </cell>
          <cell r="ET529">
            <v>0</v>
          </cell>
          <cell r="EU529">
            <v>0</v>
          </cell>
          <cell r="EV529">
            <v>-3.467011800000197E-3</v>
          </cell>
          <cell r="EW529">
            <v>-3.4704085700001386E-3</v>
          </cell>
          <cell r="EX529">
            <v>0</v>
          </cell>
          <cell r="EY529">
            <v>0</v>
          </cell>
          <cell r="EZ529">
            <v>0</v>
          </cell>
          <cell r="FA529">
            <v>0</v>
          </cell>
          <cell r="FB529">
            <v>0</v>
          </cell>
          <cell r="FC529">
            <v>0</v>
          </cell>
          <cell r="FD529">
            <v>0</v>
          </cell>
          <cell r="FE529">
            <v>0</v>
          </cell>
          <cell r="FF529">
            <v>0</v>
          </cell>
          <cell r="FG529">
            <v>0</v>
          </cell>
          <cell r="FH529">
            <v>0</v>
          </cell>
          <cell r="FI529">
            <v>0</v>
          </cell>
          <cell r="FJ529">
            <v>0</v>
          </cell>
          <cell r="FK529">
            <v>0</v>
          </cell>
          <cell r="FL529">
            <v>0</v>
          </cell>
          <cell r="FM529">
            <v>0</v>
          </cell>
          <cell r="FN529">
            <v>0</v>
          </cell>
          <cell r="FO529">
            <v>0</v>
          </cell>
          <cell r="FP529">
            <v>0</v>
          </cell>
          <cell r="FQ529">
            <v>0</v>
          </cell>
          <cell r="FR529">
            <v>0</v>
          </cell>
          <cell r="FS529">
            <v>0</v>
          </cell>
          <cell r="FT529">
            <v>0</v>
          </cell>
          <cell r="FU529">
            <v>0</v>
          </cell>
          <cell r="FV529">
            <v>0</v>
          </cell>
          <cell r="FW529">
            <v>0</v>
          </cell>
          <cell r="FX529">
            <v>0</v>
          </cell>
          <cell r="FY529">
            <v>0</v>
          </cell>
          <cell r="FZ529">
            <v>0</v>
          </cell>
          <cell r="GA529">
            <v>0</v>
          </cell>
          <cell r="GB529">
            <v>0</v>
          </cell>
          <cell r="GC529">
            <v>0</v>
          </cell>
          <cell r="GD529">
            <v>0</v>
          </cell>
          <cell r="GE529">
            <v>0</v>
          </cell>
          <cell r="GF529">
            <v>0</v>
          </cell>
          <cell r="GG529">
            <v>0</v>
          </cell>
          <cell r="GH529">
            <v>0</v>
          </cell>
          <cell r="GI529">
            <v>0</v>
          </cell>
          <cell r="GJ529">
            <v>0</v>
          </cell>
          <cell r="GK529">
            <v>0</v>
          </cell>
          <cell r="GL529">
            <v>0</v>
          </cell>
          <cell r="GM529">
            <v>0</v>
          </cell>
          <cell r="GN529">
            <v>0</v>
          </cell>
          <cell r="GO529">
            <v>0</v>
          </cell>
          <cell r="GP529">
            <v>0</v>
          </cell>
          <cell r="GQ529">
            <v>0</v>
          </cell>
          <cell r="GR529">
            <v>0</v>
          </cell>
          <cell r="GS529">
            <v>0</v>
          </cell>
          <cell r="GT529">
            <v>0</v>
          </cell>
          <cell r="GU529">
            <v>0</v>
          </cell>
          <cell r="GV529">
            <v>0</v>
          </cell>
          <cell r="GW529">
            <v>0</v>
          </cell>
          <cell r="GX529">
            <v>0</v>
          </cell>
          <cell r="GY529">
            <v>0</v>
          </cell>
          <cell r="GZ529">
            <v>0</v>
          </cell>
          <cell r="HA529">
            <v>0</v>
          </cell>
          <cell r="HB529">
            <v>0</v>
          </cell>
          <cell r="HC529">
            <v>0</v>
          </cell>
          <cell r="HD529">
            <v>0</v>
          </cell>
          <cell r="HE529">
            <v>0</v>
          </cell>
          <cell r="HF529">
            <v>0</v>
          </cell>
          <cell r="HG529">
            <v>0</v>
          </cell>
          <cell r="HH529">
            <v>0</v>
          </cell>
          <cell r="HI529">
            <v>0</v>
          </cell>
          <cell r="HJ529">
            <v>0</v>
          </cell>
          <cell r="HK529">
            <v>0</v>
          </cell>
          <cell r="HL529">
            <v>0</v>
          </cell>
          <cell r="HM529">
            <v>0</v>
          </cell>
          <cell r="HN529">
            <v>0</v>
          </cell>
          <cell r="HO529">
            <v>0</v>
          </cell>
          <cell r="HP529">
            <v>0</v>
          </cell>
          <cell r="HQ529">
            <v>0</v>
          </cell>
          <cell r="HR529">
            <v>0</v>
          </cell>
          <cell r="HS529">
            <v>0</v>
          </cell>
          <cell r="HT529">
            <v>0</v>
          </cell>
          <cell r="HU529">
            <v>0</v>
          </cell>
          <cell r="HV529">
            <v>0</v>
          </cell>
          <cell r="HW529">
            <v>0</v>
          </cell>
          <cell r="HX529">
            <v>0</v>
          </cell>
          <cell r="HY529">
            <v>0</v>
          </cell>
          <cell r="HZ529">
            <v>0</v>
          </cell>
          <cell r="IA529">
            <v>0</v>
          </cell>
          <cell r="IB529">
            <v>0</v>
          </cell>
          <cell r="IC529">
            <v>0</v>
          </cell>
          <cell r="ID529">
            <v>0</v>
          </cell>
          <cell r="IE529">
            <v>0</v>
          </cell>
          <cell r="IF529">
            <v>0</v>
          </cell>
          <cell r="IG529">
            <v>0</v>
          </cell>
          <cell r="IH529">
            <v>0</v>
          </cell>
          <cell r="II529">
            <v>0</v>
          </cell>
          <cell r="IJ529">
            <v>0</v>
          </cell>
          <cell r="IK529">
            <v>0</v>
          </cell>
          <cell r="IL529">
            <v>0</v>
          </cell>
          <cell r="IM529">
            <v>0</v>
          </cell>
          <cell r="IN529">
            <v>0</v>
          </cell>
          <cell r="IO529">
            <v>0</v>
          </cell>
          <cell r="IP529">
            <v>0</v>
          </cell>
          <cell r="IQ529">
            <v>0</v>
          </cell>
          <cell r="IR529">
            <v>0</v>
          </cell>
          <cell r="IS529">
            <v>0</v>
          </cell>
          <cell r="IT529">
            <v>0</v>
          </cell>
          <cell r="IU529">
            <v>0</v>
          </cell>
          <cell r="IV529">
            <v>0</v>
          </cell>
          <cell r="IW529">
            <v>0</v>
          </cell>
          <cell r="IX529">
            <v>0</v>
          </cell>
          <cell r="IY529">
            <v>0</v>
          </cell>
          <cell r="IZ529">
            <v>0</v>
          </cell>
          <cell r="JA529">
            <v>0</v>
          </cell>
          <cell r="JB529">
            <v>0</v>
          </cell>
          <cell r="JC529">
            <v>0</v>
          </cell>
          <cell r="JD529">
            <v>0</v>
          </cell>
          <cell r="JE529">
            <v>0</v>
          </cell>
        </row>
        <row r="530"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  <cell r="BZ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P530">
            <v>0</v>
          </cell>
          <cell r="CQ530">
            <v>0</v>
          </cell>
          <cell r="CR530">
            <v>0</v>
          </cell>
          <cell r="CS530">
            <v>0</v>
          </cell>
          <cell r="CT530">
            <v>0</v>
          </cell>
          <cell r="CU530">
            <v>0</v>
          </cell>
          <cell r="CV530">
            <v>0</v>
          </cell>
          <cell r="CW530">
            <v>0</v>
          </cell>
          <cell r="CX530">
            <v>0</v>
          </cell>
          <cell r="CY530">
            <v>0</v>
          </cell>
          <cell r="CZ530">
            <v>0</v>
          </cell>
          <cell r="DA530">
            <v>0</v>
          </cell>
          <cell r="DB530">
            <v>0</v>
          </cell>
          <cell r="DC530">
            <v>0</v>
          </cell>
          <cell r="DD530">
            <v>0</v>
          </cell>
          <cell r="DE530">
            <v>0</v>
          </cell>
          <cell r="DF530">
            <v>0</v>
          </cell>
          <cell r="DG530">
            <v>0</v>
          </cell>
          <cell r="DH530">
            <v>0</v>
          </cell>
          <cell r="DI530">
            <v>0</v>
          </cell>
          <cell r="DJ530">
            <v>0</v>
          </cell>
          <cell r="DK530">
            <v>0</v>
          </cell>
          <cell r="DL530">
            <v>0</v>
          </cell>
          <cell r="DM530">
            <v>0</v>
          </cell>
          <cell r="DN530">
            <v>0</v>
          </cell>
          <cell r="DO530">
            <v>0</v>
          </cell>
          <cell r="DP530">
            <v>0</v>
          </cell>
          <cell r="DQ530">
            <v>0</v>
          </cell>
          <cell r="DR530">
            <v>0</v>
          </cell>
          <cell r="DS530">
            <v>0</v>
          </cell>
          <cell r="DT530">
            <v>0</v>
          </cell>
          <cell r="DU530">
            <v>0</v>
          </cell>
          <cell r="DV530">
            <v>0</v>
          </cell>
          <cell r="DW530">
            <v>0</v>
          </cell>
          <cell r="DX530">
            <v>0</v>
          </cell>
          <cell r="DY530">
            <v>0</v>
          </cell>
          <cell r="DZ530">
            <v>0</v>
          </cell>
          <cell r="EA530">
            <v>0</v>
          </cell>
          <cell r="EB530">
            <v>0</v>
          </cell>
          <cell r="EC530">
            <v>0</v>
          </cell>
          <cell r="ED530">
            <v>0</v>
          </cell>
          <cell r="EE530">
            <v>0</v>
          </cell>
          <cell r="EF530">
            <v>0</v>
          </cell>
          <cell r="EG530">
            <v>0</v>
          </cell>
          <cell r="EH530">
            <v>0</v>
          </cell>
          <cell r="EI530">
            <v>0</v>
          </cell>
          <cell r="EJ530">
            <v>0</v>
          </cell>
          <cell r="EK530">
            <v>0</v>
          </cell>
          <cell r="EL530">
            <v>0</v>
          </cell>
          <cell r="EM530">
            <v>0</v>
          </cell>
          <cell r="EN530">
            <v>0</v>
          </cell>
          <cell r="EO530">
            <v>0</v>
          </cell>
          <cell r="EP530">
            <v>0</v>
          </cell>
          <cell r="EQ530">
            <v>0</v>
          </cell>
          <cell r="ER530">
            <v>0</v>
          </cell>
          <cell r="ES530">
            <v>0</v>
          </cell>
          <cell r="ET530">
            <v>0</v>
          </cell>
          <cell r="EU530">
            <v>0</v>
          </cell>
          <cell r="EV530">
            <v>0</v>
          </cell>
          <cell r="EW530">
            <v>0</v>
          </cell>
          <cell r="EX530">
            <v>0</v>
          </cell>
          <cell r="EY530">
            <v>0</v>
          </cell>
          <cell r="EZ530">
            <v>0</v>
          </cell>
          <cell r="FA530">
            <v>0</v>
          </cell>
          <cell r="FB530">
            <v>0</v>
          </cell>
          <cell r="FC530">
            <v>0</v>
          </cell>
          <cell r="FD530">
            <v>0</v>
          </cell>
          <cell r="FE530">
            <v>0</v>
          </cell>
          <cell r="FF530">
            <v>0</v>
          </cell>
          <cell r="FG530">
            <v>0</v>
          </cell>
          <cell r="FH530">
            <v>0</v>
          </cell>
          <cell r="FI530">
            <v>0</v>
          </cell>
          <cell r="FJ530">
            <v>0</v>
          </cell>
          <cell r="FK530">
            <v>0</v>
          </cell>
          <cell r="FL530">
            <v>0</v>
          </cell>
          <cell r="FM530">
            <v>0</v>
          </cell>
          <cell r="FN530">
            <v>0</v>
          </cell>
          <cell r="FO530">
            <v>0</v>
          </cell>
          <cell r="FP530">
            <v>0</v>
          </cell>
          <cell r="FQ530">
            <v>0</v>
          </cell>
          <cell r="FR530">
            <v>0</v>
          </cell>
          <cell r="FS530">
            <v>0</v>
          </cell>
          <cell r="FT530">
            <v>0</v>
          </cell>
          <cell r="FU530">
            <v>0</v>
          </cell>
          <cell r="FV530">
            <v>0</v>
          </cell>
          <cell r="FW530">
            <v>0</v>
          </cell>
          <cell r="FX530">
            <v>0</v>
          </cell>
          <cell r="FY530">
            <v>0</v>
          </cell>
          <cell r="FZ530">
            <v>0</v>
          </cell>
          <cell r="GA530">
            <v>0</v>
          </cell>
          <cell r="GB530">
            <v>0</v>
          </cell>
          <cell r="GC530">
            <v>0</v>
          </cell>
          <cell r="GD530">
            <v>0</v>
          </cell>
          <cell r="GE530">
            <v>0</v>
          </cell>
          <cell r="GF530">
            <v>0</v>
          </cell>
          <cell r="GG530">
            <v>0</v>
          </cell>
          <cell r="GH530">
            <v>0</v>
          </cell>
          <cell r="GI530">
            <v>0</v>
          </cell>
          <cell r="GJ530">
            <v>0</v>
          </cell>
          <cell r="GK530">
            <v>0</v>
          </cell>
          <cell r="GL530">
            <v>0</v>
          </cell>
          <cell r="GM530">
            <v>0</v>
          </cell>
          <cell r="GN530">
            <v>0</v>
          </cell>
          <cell r="GO530">
            <v>0</v>
          </cell>
          <cell r="GP530">
            <v>0</v>
          </cell>
          <cell r="GQ530">
            <v>0</v>
          </cell>
          <cell r="GR530">
            <v>0</v>
          </cell>
          <cell r="GS530">
            <v>0</v>
          </cell>
          <cell r="GT530">
            <v>0</v>
          </cell>
          <cell r="GU530">
            <v>0</v>
          </cell>
          <cell r="GV530">
            <v>0</v>
          </cell>
          <cell r="GW530">
            <v>0</v>
          </cell>
          <cell r="GX530">
            <v>0</v>
          </cell>
          <cell r="GY530">
            <v>0</v>
          </cell>
          <cell r="GZ530">
            <v>0</v>
          </cell>
          <cell r="HA530">
            <v>0</v>
          </cell>
          <cell r="HB530">
            <v>0</v>
          </cell>
          <cell r="HC530">
            <v>0</v>
          </cell>
          <cell r="HD530">
            <v>0</v>
          </cell>
          <cell r="HE530">
            <v>0</v>
          </cell>
          <cell r="HF530">
            <v>0</v>
          </cell>
          <cell r="HG530">
            <v>0</v>
          </cell>
          <cell r="HH530">
            <v>0</v>
          </cell>
          <cell r="HI530">
            <v>0</v>
          </cell>
          <cell r="HJ530">
            <v>0</v>
          </cell>
          <cell r="HK530">
            <v>0</v>
          </cell>
          <cell r="HL530">
            <v>0</v>
          </cell>
          <cell r="HM530">
            <v>0</v>
          </cell>
          <cell r="HN530">
            <v>0</v>
          </cell>
          <cell r="HO530">
            <v>0</v>
          </cell>
          <cell r="HP530">
            <v>0</v>
          </cell>
          <cell r="HQ530">
            <v>0</v>
          </cell>
          <cell r="HR530">
            <v>0</v>
          </cell>
          <cell r="HS530">
            <v>0</v>
          </cell>
          <cell r="HT530">
            <v>0</v>
          </cell>
          <cell r="HU530">
            <v>0</v>
          </cell>
          <cell r="HV530">
            <v>0</v>
          </cell>
          <cell r="HW530">
            <v>0</v>
          </cell>
          <cell r="HX530">
            <v>0</v>
          </cell>
          <cell r="HY530">
            <v>0</v>
          </cell>
          <cell r="HZ530">
            <v>0</v>
          </cell>
          <cell r="IA530">
            <v>0</v>
          </cell>
          <cell r="IB530">
            <v>0</v>
          </cell>
          <cell r="IC530">
            <v>0</v>
          </cell>
          <cell r="ID530">
            <v>0</v>
          </cell>
          <cell r="IE530">
            <v>0</v>
          </cell>
          <cell r="IF530">
            <v>0</v>
          </cell>
          <cell r="IG530">
            <v>0</v>
          </cell>
          <cell r="IH530">
            <v>0</v>
          </cell>
          <cell r="II530">
            <v>0</v>
          </cell>
          <cell r="IJ530">
            <v>0</v>
          </cell>
          <cell r="IK530">
            <v>0</v>
          </cell>
          <cell r="IL530">
            <v>0</v>
          </cell>
          <cell r="IM530">
            <v>0</v>
          </cell>
          <cell r="IN530">
            <v>0</v>
          </cell>
          <cell r="IO530">
            <v>0</v>
          </cell>
          <cell r="IP530">
            <v>0</v>
          </cell>
          <cell r="IQ530">
            <v>0</v>
          </cell>
          <cell r="IR530">
            <v>0</v>
          </cell>
          <cell r="IS530">
            <v>0</v>
          </cell>
          <cell r="IT530">
            <v>0</v>
          </cell>
          <cell r="IU530">
            <v>0</v>
          </cell>
          <cell r="IV530">
            <v>0</v>
          </cell>
          <cell r="IW530">
            <v>0</v>
          </cell>
          <cell r="IX530">
            <v>0</v>
          </cell>
          <cell r="IY530">
            <v>0</v>
          </cell>
          <cell r="IZ530">
            <v>0</v>
          </cell>
          <cell r="JA530">
            <v>0</v>
          </cell>
          <cell r="JB530">
            <v>0</v>
          </cell>
          <cell r="JC530">
            <v>0</v>
          </cell>
          <cell r="JD530">
            <v>0</v>
          </cell>
          <cell r="JE530">
            <v>0</v>
          </cell>
        </row>
        <row r="531"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  <cell r="BZ531">
            <v>0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P531">
            <v>0</v>
          </cell>
          <cell r="CQ531">
            <v>0</v>
          </cell>
          <cell r="CR531">
            <v>0</v>
          </cell>
          <cell r="CS531">
            <v>0</v>
          </cell>
          <cell r="CT531">
            <v>0</v>
          </cell>
          <cell r="CU531">
            <v>0</v>
          </cell>
          <cell r="CV531">
            <v>0</v>
          </cell>
          <cell r="CW531">
            <v>0</v>
          </cell>
          <cell r="CX531">
            <v>0</v>
          </cell>
          <cell r="CY531">
            <v>0</v>
          </cell>
          <cell r="CZ531">
            <v>0</v>
          </cell>
          <cell r="DA531">
            <v>0</v>
          </cell>
          <cell r="DB531">
            <v>0</v>
          </cell>
          <cell r="DC531">
            <v>0</v>
          </cell>
          <cell r="DD531">
            <v>0</v>
          </cell>
          <cell r="DE531">
            <v>0</v>
          </cell>
          <cell r="DF531">
            <v>0</v>
          </cell>
          <cell r="DG531">
            <v>0</v>
          </cell>
          <cell r="DH531">
            <v>0</v>
          </cell>
          <cell r="DI531">
            <v>0</v>
          </cell>
          <cell r="DJ531">
            <v>0</v>
          </cell>
          <cell r="DK531">
            <v>0</v>
          </cell>
          <cell r="DL531">
            <v>0</v>
          </cell>
          <cell r="DM531">
            <v>0</v>
          </cell>
          <cell r="DN531">
            <v>0</v>
          </cell>
          <cell r="DO531">
            <v>0</v>
          </cell>
          <cell r="DP531">
            <v>0</v>
          </cell>
          <cell r="DQ531">
            <v>0</v>
          </cell>
          <cell r="DR531">
            <v>0</v>
          </cell>
          <cell r="DS531">
            <v>0</v>
          </cell>
          <cell r="DT531">
            <v>0</v>
          </cell>
          <cell r="DU531">
            <v>0</v>
          </cell>
          <cell r="DV531">
            <v>0</v>
          </cell>
          <cell r="DW531">
            <v>0</v>
          </cell>
          <cell r="DX531">
            <v>0</v>
          </cell>
          <cell r="DY531">
            <v>0</v>
          </cell>
          <cell r="DZ531">
            <v>0</v>
          </cell>
          <cell r="EA531">
            <v>0</v>
          </cell>
          <cell r="EB531">
            <v>0</v>
          </cell>
          <cell r="EC531">
            <v>0</v>
          </cell>
          <cell r="ED531">
            <v>0</v>
          </cell>
          <cell r="EE531">
            <v>0</v>
          </cell>
          <cell r="EF531">
            <v>0</v>
          </cell>
          <cell r="EG531">
            <v>0</v>
          </cell>
          <cell r="EH531">
            <v>0</v>
          </cell>
          <cell r="EI531">
            <v>0</v>
          </cell>
          <cell r="EJ531">
            <v>0</v>
          </cell>
          <cell r="EK531">
            <v>0</v>
          </cell>
          <cell r="EL531">
            <v>0</v>
          </cell>
          <cell r="EM531">
            <v>0</v>
          </cell>
          <cell r="EN531">
            <v>0</v>
          </cell>
          <cell r="EO531">
            <v>0</v>
          </cell>
          <cell r="EP531">
            <v>0</v>
          </cell>
          <cell r="EQ531">
            <v>0</v>
          </cell>
          <cell r="ER531">
            <v>0</v>
          </cell>
          <cell r="ES531">
            <v>0</v>
          </cell>
          <cell r="ET531">
            <v>0</v>
          </cell>
          <cell r="EU531">
            <v>0</v>
          </cell>
          <cell r="EV531">
            <v>0</v>
          </cell>
          <cell r="EW531">
            <v>0</v>
          </cell>
          <cell r="EX531">
            <v>0</v>
          </cell>
          <cell r="EY531">
            <v>0</v>
          </cell>
          <cell r="EZ531">
            <v>0</v>
          </cell>
          <cell r="FA531">
            <v>0</v>
          </cell>
          <cell r="FB531">
            <v>0</v>
          </cell>
          <cell r="FC531">
            <v>0</v>
          </cell>
          <cell r="FD531">
            <v>0</v>
          </cell>
          <cell r="FE531">
            <v>-1.5129799999999416E-5</v>
          </cell>
          <cell r="FF531">
            <v>0</v>
          </cell>
          <cell r="FG531">
            <v>0</v>
          </cell>
          <cell r="FH531">
            <v>0</v>
          </cell>
          <cell r="FI531">
            <v>0</v>
          </cell>
          <cell r="FJ531">
            <v>0</v>
          </cell>
          <cell r="FK531">
            <v>-1.5129799999999416E-6</v>
          </cell>
          <cell r="FL531">
            <v>-1.5129800000001584E-6</v>
          </cell>
          <cell r="FM531">
            <v>-1.3616820000000016E-5</v>
          </cell>
          <cell r="FN531">
            <v>0</v>
          </cell>
          <cell r="FO531">
            <v>1.5129800000001584E-6</v>
          </cell>
          <cell r="FP531">
            <v>0</v>
          </cell>
          <cell r="FQ531">
            <v>0</v>
          </cell>
          <cell r="FR531">
            <v>-1.0590859999999591E-5</v>
          </cell>
          <cell r="FS531">
            <v>0</v>
          </cell>
          <cell r="FT531">
            <v>0</v>
          </cell>
          <cell r="FU531">
            <v>0</v>
          </cell>
          <cell r="FV531">
            <v>0</v>
          </cell>
          <cell r="FW531">
            <v>0</v>
          </cell>
          <cell r="FX531">
            <v>0</v>
          </cell>
          <cell r="FY531">
            <v>0</v>
          </cell>
          <cell r="FZ531">
            <v>0</v>
          </cell>
          <cell r="GA531">
            <v>0</v>
          </cell>
          <cell r="GB531">
            <v>-1.0590860000000025E-5</v>
          </cell>
          <cell r="GC531">
            <v>0</v>
          </cell>
          <cell r="GD531">
            <v>0</v>
          </cell>
          <cell r="GE531">
            <v>0</v>
          </cell>
          <cell r="GF531">
            <v>0</v>
          </cell>
          <cell r="GG531">
            <v>0</v>
          </cell>
          <cell r="GH531">
            <v>0</v>
          </cell>
          <cell r="GI531">
            <v>0</v>
          </cell>
          <cell r="GJ531">
            <v>0</v>
          </cell>
          <cell r="GK531">
            <v>0</v>
          </cell>
          <cell r="GL531">
            <v>0</v>
          </cell>
          <cell r="GM531">
            <v>0</v>
          </cell>
          <cell r="GN531">
            <v>0</v>
          </cell>
          <cell r="GO531">
            <v>0</v>
          </cell>
          <cell r="GP531">
            <v>0</v>
          </cell>
          <cell r="GQ531">
            <v>0</v>
          </cell>
          <cell r="GR531">
            <v>-6.0519200000015011E-6</v>
          </cell>
          <cell r="GS531">
            <v>0</v>
          </cell>
          <cell r="GT531">
            <v>0</v>
          </cell>
          <cell r="GU531">
            <v>0</v>
          </cell>
          <cell r="GV531">
            <v>-6.0519199999999832E-6</v>
          </cell>
          <cell r="GW531">
            <v>0</v>
          </cell>
          <cell r="GX531">
            <v>0</v>
          </cell>
          <cell r="GY531">
            <v>0</v>
          </cell>
          <cell r="GZ531">
            <v>0</v>
          </cell>
          <cell r="HA531">
            <v>0</v>
          </cell>
          <cell r="HB531">
            <v>0</v>
          </cell>
          <cell r="HC531">
            <v>0</v>
          </cell>
          <cell r="HD531">
            <v>0</v>
          </cell>
          <cell r="HE531">
            <v>-1.5129799999999416E-6</v>
          </cell>
          <cell r="HF531">
            <v>0</v>
          </cell>
          <cell r="HG531">
            <v>0</v>
          </cell>
          <cell r="HH531">
            <v>0</v>
          </cell>
          <cell r="HI531">
            <v>-1.51298000000005E-6</v>
          </cell>
          <cell r="HJ531">
            <v>0</v>
          </cell>
          <cell r="HK531">
            <v>0</v>
          </cell>
          <cell r="HL531">
            <v>0</v>
          </cell>
          <cell r="HM531">
            <v>0</v>
          </cell>
          <cell r="HN531">
            <v>0</v>
          </cell>
          <cell r="HO531">
            <v>0</v>
          </cell>
          <cell r="HP531">
            <v>0</v>
          </cell>
          <cell r="HQ531">
            <v>0</v>
          </cell>
          <cell r="HR531">
            <v>-1.0590859999999591E-5</v>
          </cell>
          <cell r="HS531">
            <v>0</v>
          </cell>
          <cell r="HT531">
            <v>0</v>
          </cell>
          <cell r="HU531">
            <v>-1.0590860000000025E-5</v>
          </cell>
          <cell r="HV531">
            <v>0</v>
          </cell>
          <cell r="HW531">
            <v>0</v>
          </cell>
          <cell r="HX531">
            <v>0</v>
          </cell>
          <cell r="HY531">
            <v>0</v>
          </cell>
          <cell r="HZ531">
            <v>0</v>
          </cell>
          <cell r="IA531">
            <v>0</v>
          </cell>
          <cell r="IB531">
            <v>0</v>
          </cell>
          <cell r="IC531">
            <v>0</v>
          </cell>
          <cell r="ID531">
            <v>0</v>
          </cell>
          <cell r="IE531">
            <v>0</v>
          </cell>
          <cell r="IF531">
            <v>0</v>
          </cell>
          <cell r="IG531">
            <v>0</v>
          </cell>
          <cell r="IH531">
            <v>0</v>
          </cell>
          <cell r="II531">
            <v>0</v>
          </cell>
          <cell r="IJ531">
            <v>0</v>
          </cell>
          <cell r="IK531">
            <v>0</v>
          </cell>
          <cell r="IL531">
            <v>0</v>
          </cell>
          <cell r="IM531">
            <v>0</v>
          </cell>
          <cell r="IN531">
            <v>0</v>
          </cell>
          <cell r="IO531">
            <v>0</v>
          </cell>
          <cell r="IP531">
            <v>0</v>
          </cell>
          <cell r="IQ531">
            <v>0</v>
          </cell>
          <cell r="IR531">
            <v>-1.3616820000001209E-5</v>
          </cell>
          <cell r="IS531">
            <v>0</v>
          </cell>
          <cell r="IT531">
            <v>0</v>
          </cell>
          <cell r="IU531">
            <v>0</v>
          </cell>
          <cell r="IV531">
            <v>1.5129799999999416E-6</v>
          </cell>
          <cell r="IW531">
            <v>-1.5129800000000066E-5</v>
          </cell>
          <cell r="IX531">
            <v>0</v>
          </cell>
          <cell r="IY531">
            <v>0</v>
          </cell>
          <cell r="IZ531">
            <v>0</v>
          </cell>
          <cell r="JA531">
            <v>0</v>
          </cell>
          <cell r="JB531">
            <v>0</v>
          </cell>
          <cell r="JC531">
            <v>0</v>
          </cell>
          <cell r="JD531">
            <v>0</v>
          </cell>
          <cell r="JE531">
            <v>0</v>
          </cell>
        </row>
        <row r="532"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  <cell r="BZ532">
            <v>0</v>
          </cell>
          <cell r="CA532">
            <v>0</v>
          </cell>
          <cell r="CB532">
            <v>0</v>
          </cell>
          <cell r="CC532">
            <v>0</v>
          </cell>
          <cell r="CD532">
            <v>0</v>
          </cell>
          <cell r="CE532">
            <v>0</v>
          </cell>
          <cell r="CF532">
            <v>0</v>
          </cell>
          <cell r="CG532">
            <v>0</v>
          </cell>
          <cell r="CH532">
            <v>0</v>
          </cell>
          <cell r="CI532">
            <v>0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P532">
            <v>0</v>
          </cell>
          <cell r="CQ532">
            <v>0</v>
          </cell>
          <cell r="CR532">
            <v>0</v>
          </cell>
          <cell r="CS532">
            <v>0</v>
          </cell>
          <cell r="CT532">
            <v>0</v>
          </cell>
          <cell r="CU532">
            <v>0</v>
          </cell>
          <cell r="CV532">
            <v>0</v>
          </cell>
          <cell r="CW532">
            <v>0</v>
          </cell>
          <cell r="CX532">
            <v>0</v>
          </cell>
          <cell r="CY532">
            <v>0</v>
          </cell>
          <cell r="CZ532">
            <v>0</v>
          </cell>
          <cell r="DA532">
            <v>0</v>
          </cell>
          <cell r="DB532">
            <v>0</v>
          </cell>
          <cell r="DC532">
            <v>0</v>
          </cell>
          <cell r="DD532">
            <v>0</v>
          </cell>
          <cell r="DE532">
            <v>0</v>
          </cell>
          <cell r="DF532">
            <v>0</v>
          </cell>
          <cell r="DG532">
            <v>0</v>
          </cell>
          <cell r="DH532">
            <v>0</v>
          </cell>
          <cell r="DI532">
            <v>0</v>
          </cell>
          <cell r="DJ532">
            <v>0</v>
          </cell>
          <cell r="DK532">
            <v>0</v>
          </cell>
          <cell r="DL532">
            <v>0</v>
          </cell>
          <cell r="DM532">
            <v>0</v>
          </cell>
          <cell r="DN532">
            <v>0</v>
          </cell>
          <cell r="DO532">
            <v>0</v>
          </cell>
          <cell r="DP532">
            <v>0</v>
          </cell>
          <cell r="DQ532">
            <v>0</v>
          </cell>
          <cell r="DR532">
            <v>0</v>
          </cell>
          <cell r="DS532">
            <v>0</v>
          </cell>
          <cell r="DT532">
            <v>0</v>
          </cell>
          <cell r="DU532">
            <v>0</v>
          </cell>
          <cell r="DV532">
            <v>0</v>
          </cell>
          <cell r="DW532">
            <v>0</v>
          </cell>
          <cell r="DX532">
            <v>0</v>
          </cell>
          <cell r="DY532">
            <v>0</v>
          </cell>
          <cell r="DZ532">
            <v>0</v>
          </cell>
          <cell r="EA532">
            <v>0</v>
          </cell>
          <cell r="EB532">
            <v>0</v>
          </cell>
          <cell r="EC532">
            <v>0</v>
          </cell>
          <cell r="ED532">
            <v>0</v>
          </cell>
          <cell r="EE532">
            <v>0</v>
          </cell>
          <cell r="EF532">
            <v>0</v>
          </cell>
          <cell r="EG532">
            <v>0</v>
          </cell>
          <cell r="EH532">
            <v>0</v>
          </cell>
          <cell r="EI532">
            <v>0</v>
          </cell>
          <cell r="EJ532">
            <v>0</v>
          </cell>
          <cell r="EK532">
            <v>0</v>
          </cell>
          <cell r="EL532">
            <v>0</v>
          </cell>
          <cell r="EM532">
            <v>0</v>
          </cell>
          <cell r="EN532">
            <v>0</v>
          </cell>
          <cell r="EO532">
            <v>0</v>
          </cell>
          <cell r="EP532">
            <v>0</v>
          </cell>
          <cell r="EQ532">
            <v>0</v>
          </cell>
          <cell r="ER532">
            <v>0</v>
          </cell>
          <cell r="ES532">
            <v>0</v>
          </cell>
          <cell r="ET532">
            <v>0</v>
          </cell>
          <cell r="EU532">
            <v>0</v>
          </cell>
          <cell r="EV532">
            <v>0</v>
          </cell>
          <cell r="EW532">
            <v>0</v>
          </cell>
          <cell r="EX532">
            <v>0</v>
          </cell>
          <cell r="EY532">
            <v>0</v>
          </cell>
          <cell r="EZ532">
            <v>0</v>
          </cell>
          <cell r="FA532">
            <v>0</v>
          </cell>
          <cell r="FB532">
            <v>0</v>
          </cell>
          <cell r="FC532">
            <v>0</v>
          </cell>
          <cell r="FD532">
            <v>0</v>
          </cell>
          <cell r="FE532">
            <v>1.8664800000012249E-6</v>
          </cell>
          <cell r="FF532">
            <v>0</v>
          </cell>
          <cell r="FG532">
            <v>0</v>
          </cell>
          <cell r="FH532">
            <v>0</v>
          </cell>
          <cell r="FI532">
            <v>0</v>
          </cell>
          <cell r="FJ532">
            <v>1.8664800000001407E-6</v>
          </cell>
          <cell r="FK532">
            <v>0</v>
          </cell>
          <cell r="FL532">
            <v>0</v>
          </cell>
          <cell r="FM532">
            <v>0</v>
          </cell>
          <cell r="FN532">
            <v>0</v>
          </cell>
          <cell r="FO532">
            <v>0</v>
          </cell>
          <cell r="FP532">
            <v>0</v>
          </cell>
          <cell r="FQ532">
            <v>0</v>
          </cell>
          <cell r="FR532">
            <v>-1.8664799999977555E-6</v>
          </cell>
          <cell r="FS532">
            <v>0</v>
          </cell>
          <cell r="FT532">
            <v>0</v>
          </cell>
          <cell r="FU532">
            <v>1.8664799999999239E-6</v>
          </cell>
          <cell r="FV532">
            <v>-1.8664799999999239E-6</v>
          </cell>
          <cell r="FW532">
            <v>0</v>
          </cell>
          <cell r="FX532">
            <v>0</v>
          </cell>
          <cell r="FY532">
            <v>0</v>
          </cell>
          <cell r="FZ532">
            <v>0</v>
          </cell>
          <cell r="GA532">
            <v>-1.8664799999999239E-6</v>
          </cell>
          <cell r="GB532">
            <v>0</v>
          </cell>
          <cell r="GC532">
            <v>0</v>
          </cell>
          <cell r="GD532">
            <v>0</v>
          </cell>
          <cell r="GE532">
            <v>1.8664799999977555E-6</v>
          </cell>
          <cell r="GF532">
            <v>0</v>
          </cell>
          <cell r="GG532">
            <v>0</v>
          </cell>
          <cell r="GH532">
            <v>0</v>
          </cell>
          <cell r="GI532">
            <v>3.7329600000000646E-6</v>
          </cell>
          <cell r="GJ532">
            <v>0</v>
          </cell>
          <cell r="GK532">
            <v>-1.8664799999999239E-6</v>
          </cell>
          <cell r="GL532">
            <v>0</v>
          </cell>
          <cell r="GM532">
            <v>0</v>
          </cell>
          <cell r="GN532">
            <v>0</v>
          </cell>
          <cell r="GO532">
            <v>0</v>
          </cell>
          <cell r="GP532">
            <v>0</v>
          </cell>
          <cell r="GQ532">
            <v>0</v>
          </cell>
          <cell r="GR532">
            <v>-3.7329599999989804E-6</v>
          </cell>
          <cell r="GS532">
            <v>0</v>
          </cell>
          <cell r="GT532">
            <v>0</v>
          </cell>
          <cell r="GU532">
            <v>0</v>
          </cell>
          <cell r="GV532">
            <v>-3.7329600000000646E-6</v>
          </cell>
          <cell r="GW532">
            <v>0</v>
          </cell>
          <cell r="GX532">
            <v>0</v>
          </cell>
          <cell r="GY532">
            <v>0</v>
          </cell>
          <cell r="GZ532">
            <v>0</v>
          </cell>
          <cell r="HA532">
            <v>0</v>
          </cell>
          <cell r="HB532">
            <v>0</v>
          </cell>
          <cell r="HC532">
            <v>0</v>
          </cell>
          <cell r="HD532">
            <v>0</v>
          </cell>
          <cell r="HE532">
            <v>0</v>
          </cell>
          <cell r="HF532">
            <v>0</v>
          </cell>
          <cell r="HG532">
            <v>0</v>
          </cell>
          <cell r="HH532">
            <v>0</v>
          </cell>
          <cell r="HI532">
            <v>0</v>
          </cell>
          <cell r="HJ532">
            <v>0</v>
          </cell>
          <cell r="HK532">
            <v>0</v>
          </cell>
          <cell r="HL532">
            <v>0</v>
          </cell>
          <cell r="HM532">
            <v>0</v>
          </cell>
          <cell r="HN532">
            <v>0</v>
          </cell>
          <cell r="HO532">
            <v>0</v>
          </cell>
          <cell r="HP532">
            <v>0</v>
          </cell>
          <cell r="HQ532">
            <v>0</v>
          </cell>
          <cell r="HR532">
            <v>0</v>
          </cell>
          <cell r="HS532">
            <v>0</v>
          </cell>
          <cell r="HT532">
            <v>0</v>
          </cell>
          <cell r="HU532">
            <v>0</v>
          </cell>
          <cell r="HV532">
            <v>0</v>
          </cell>
          <cell r="HW532">
            <v>0</v>
          </cell>
          <cell r="HX532">
            <v>0</v>
          </cell>
          <cell r="HY532">
            <v>0</v>
          </cell>
          <cell r="HZ532">
            <v>0</v>
          </cell>
          <cell r="IA532">
            <v>0</v>
          </cell>
          <cell r="IB532">
            <v>0</v>
          </cell>
          <cell r="IC532">
            <v>0</v>
          </cell>
          <cell r="ID532">
            <v>0</v>
          </cell>
          <cell r="IE532">
            <v>0</v>
          </cell>
          <cell r="IF532">
            <v>0</v>
          </cell>
          <cell r="IG532">
            <v>0</v>
          </cell>
          <cell r="IH532">
            <v>0</v>
          </cell>
          <cell r="II532">
            <v>0</v>
          </cell>
          <cell r="IJ532">
            <v>0</v>
          </cell>
          <cell r="IK532">
            <v>0</v>
          </cell>
          <cell r="IL532">
            <v>0</v>
          </cell>
          <cell r="IM532">
            <v>0</v>
          </cell>
          <cell r="IN532">
            <v>0</v>
          </cell>
          <cell r="IO532">
            <v>0</v>
          </cell>
          <cell r="IP532">
            <v>0</v>
          </cell>
          <cell r="IQ532">
            <v>0</v>
          </cell>
          <cell r="IR532">
            <v>0</v>
          </cell>
          <cell r="IS532">
            <v>0</v>
          </cell>
          <cell r="IT532">
            <v>0</v>
          </cell>
          <cell r="IU532">
            <v>0</v>
          </cell>
          <cell r="IV532">
            <v>0</v>
          </cell>
          <cell r="IW532">
            <v>0</v>
          </cell>
          <cell r="IX532">
            <v>0</v>
          </cell>
          <cell r="IY532">
            <v>0</v>
          </cell>
          <cell r="IZ532">
            <v>0</v>
          </cell>
          <cell r="JA532">
            <v>0</v>
          </cell>
          <cell r="JB532">
            <v>0</v>
          </cell>
          <cell r="JC532">
            <v>0</v>
          </cell>
          <cell r="JD532">
            <v>0</v>
          </cell>
          <cell r="JE532">
            <v>0</v>
          </cell>
        </row>
        <row r="533"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  <cell r="BZ533">
            <v>0</v>
          </cell>
          <cell r="CA533">
            <v>0</v>
          </cell>
          <cell r="CB533">
            <v>0</v>
          </cell>
          <cell r="CC533">
            <v>0</v>
          </cell>
          <cell r="CD533">
            <v>0</v>
          </cell>
          <cell r="CE533">
            <v>0</v>
          </cell>
          <cell r="CF533">
            <v>0</v>
          </cell>
          <cell r="CG533">
            <v>0</v>
          </cell>
          <cell r="CH533">
            <v>0</v>
          </cell>
          <cell r="CI533">
            <v>0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P533">
            <v>0</v>
          </cell>
          <cell r="CQ533">
            <v>0</v>
          </cell>
          <cell r="CR533">
            <v>0</v>
          </cell>
          <cell r="CS533">
            <v>0</v>
          </cell>
          <cell r="CT533">
            <v>0</v>
          </cell>
          <cell r="CU533">
            <v>0</v>
          </cell>
          <cell r="CV533">
            <v>0</v>
          </cell>
          <cell r="CW533">
            <v>0</v>
          </cell>
          <cell r="CX533">
            <v>0</v>
          </cell>
          <cell r="CY533">
            <v>0</v>
          </cell>
          <cell r="CZ533">
            <v>0</v>
          </cell>
          <cell r="DA533">
            <v>0</v>
          </cell>
          <cell r="DB533">
            <v>0</v>
          </cell>
          <cell r="DC533">
            <v>0</v>
          </cell>
          <cell r="DD533">
            <v>0</v>
          </cell>
          <cell r="DE533">
            <v>0</v>
          </cell>
          <cell r="DF533">
            <v>0</v>
          </cell>
          <cell r="DG533">
            <v>0</v>
          </cell>
          <cell r="DH533">
            <v>0</v>
          </cell>
          <cell r="DI533">
            <v>0</v>
          </cell>
          <cell r="DJ533">
            <v>0</v>
          </cell>
          <cell r="DK533">
            <v>0</v>
          </cell>
          <cell r="DL533">
            <v>0</v>
          </cell>
          <cell r="DM533">
            <v>0</v>
          </cell>
          <cell r="DN533">
            <v>0</v>
          </cell>
          <cell r="DO533">
            <v>0</v>
          </cell>
          <cell r="DP533">
            <v>0</v>
          </cell>
          <cell r="DQ533">
            <v>0</v>
          </cell>
          <cell r="DR533">
            <v>0</v>
          </cell>
          <cell r="DS533">
            <v>0</v>
          </cell>
          <cell r="DT533">
            <v>0</v>
          </cell>
          <cell r="DU533">
            <v>0</v>
          </cell>
          <cell r="DV533">
            <v>0</v>
          </cell>
          <cell r="DW533">
            <v>0</v>
          </cell>
          <cell r="DX533">
            <v>0</v>
          </cell>
          <cell r="DY533">
            <v>0</v>
          </cell>
          <cell r="DZ533">
            <v>0</v>
          </cell>
          <cell r="EA533">
            <v>0</v>
          </cell>
          <cell r="EB533">
            <v>0</v>
          </cell>
          <cell r="EC533">
            <v>0</v>
          </cell>
          <cell r="ED533">
            <v>0</v>
          </cell>
          <cell r="EE533">
            <v>0</v>
          </cell>
          <cell r="EF533">
            <v>0</v>
          </cell>
          <cell r="EG533">
            <v>0</v>
          </cell>
          <cell r="EH533">
            <v>0</v>
          </cell>
          <cell r="EI533">
            <v>0</v>
          </cell>
          <cell r="EJ533">
            <v>0</v>
          </cell>
          <cell r="EK533">
            <v>0</v>
          </cell>
          <cell r="EL533">
            <v>0</v>
          </cell>
          <cell r="EM533">
            <v>0</v>
          </cell>
          <cell r="EN533">
            <v>0</v>
          </cell>
          <cell r="EO533">
            <v>0</v>
          </cell>
          <cell r="EP533">
            <v>0</v>
          </cell>
          <cell r="EQ533">
            <v>0</v>
          </cell>
          <cell r="ER533">
            <v>0</v>
          </cell>
          <cell r="ES533">
            <v>0</v>
          </cell>
          <cell r="ET533">
            <v>0</v>
          </cell>
          <cell r="EU533">
            <v>0</v>
          </cell>
          <cell r="EV533">
            <v>0</v>
          </cell>
          <cell r="EW533">
            <v>0</v>
          </cell>
          <cell r="EX533">
            <v>0</v>
          </cell>
          <cell r="EY533">
            <v>0</v>
          </cell>
          <cell r="EZ533">
            <v>0</v>
          </cell>
          <cell r="FA533">
            <v>0</v>
          </cell>
          <cell r="FB533">
            <v>0</v>
          </cell>
          <cell r="FC533">
            <v>0</v>
          </cell>
          <cell r="FD533">
            <v>0</v>
          </cell>
          <cell r="FE533">
            <v>0</v>
          </cell>
          <cell r="FF533">
            <v>0</v>
          </cell>
          <cell r="FG533">
            <v>0</v>
          </cell>
          <cell r="FH533">
            <v>0</v>
          </cell>
          <cell r="FI533">
            <v>0</v>
          </cell>
          <cell r="FJ533">
            <v>0</v>
          </cell>
          <cell r="FK533">
            <v>0</v>
          </cell>
          <cell r="FL533">
            <v>0</v>
          </cell>
          <cell r="FM533">
            <v>0</v>
          </cell>
          <cell r="FN533">
            <v>0</v>
          </cell>
          <cell r="FO533">
            <v>0</v>
          </cell>
          <cell r="FP533">
            <v>0</v>
          </cell>
          <cell r="FQ533">
            <v>0</v>
          </cell>
          <cell r="FR533">
            <v>0</v>
          </cell>
          <cell r="FS533">
            <v>0</v>
          </cell>
          <cell r="FT533">
            <v>0</v>
          </cell>
          <cell r="FU533">
            <v>0</v>
          </cell>
          <cell r="FV533">
            <v>0</v>
          </cell>
          <cell r="FW533">
            <v>0</v>
          </cell>
          <cell r="FX533">
            <v>0</v>
          </cell>
          <cell r="FY533">
            <v>0</v>
          </cell>
          <cell r="FZ533">
            <v>0</v>
          </cell>
          <cell r="GA533">
            <v>0</v>
          </cell>
          <cell r="GB533">
            <v>0</v>
          </cell>
          <cell r="GC533">
            <v>0</v>
          </cell>
          <cell r="GD533">
            <v>0</v>
          </cell>
          <cell r="GE533">
            <v>0</v>
          </cell>
          <cell r="GF533">
            <v>0</v>
          </cell>
          <cell r="GG533">
            <v>0</v>
          </cell>
          <cell r="GH533">
            <v>0</v>
          </cell>
          <cell r="GI533">
            <v>0</v>
          </cell>
          <cell r="GJ533">
            <v>0</v>
          </cell>
          <cell r="GK533">
            <v>0</v>
          </cell>
          <cell r="GL533">
            <v>0</v>
          </cell>
          <cell r="GM533">
            <v>0</v>
          </cell>
          <cell r="GN533">
            <v>0</v>
          </cell>
          <cell r="GO533">
            <v>0</v>
          </cell>
          <cell r="GP533">
            <v>0</v>
          </cell>
          <cell r="GQ533">
            <v>0</v>
          </cell>
          <cell r="GR533">
            <v>0</v>
          </cell>
          <cell r="GS533">
            <v>0</v>
          </cell>
          <cell r="GT533">
            <v>0</v>
          </cell>
          <cell r="GU533">
            <v>0</v>
          </cell>
          <cell r="GV533">
            <v>0</v>
          </cell>
          <cell r="GW533">
            <v>0</v>
          </cell>
          <cell r="GX533">
            <v>0</v>
          </cell>
          <cell r="GY533">
            <v>0</v>
          </cell>
          <cell r="GZ533">
            <v>0</v>
          </cell>
          <cell r="HA533">
            <v>0</v>
          </cell>
          <cell r="HB533">
            <v>0</v>
          </cell>
          <cell r="HC533">
            <v>0</v>
          </cell>
          <cell r="HD533">
            <v>0</v>
          </cell>
          <cell r="HE533">
            <v>0</v>
          </cell>
          <cell r="HF533">
            <v>0</v>
          </cell>
          <cell r="HG533">
            <v>0</v>
          </cell>
          <cell r="HH533">
            <v>0</v>
          </cell>
          <cell r="HI533">
            <v>0</v>
          </cell>
          <cell r="HJ533">
            <v>0</v>
          </cell>
          <cell r="HK533">
            <v>0</v>
          </cell>
          <cell r="HL533">
            <v>0</v>
          </cell>
          <cell r="HM533">
            <v>0</v>
          </cell>
          <cell r="HN533">
            <v>0</v>
          </cell>
          <cell r="HO533">
            <v>0</v>
          </cell>
          <cell r="HP533">
            <v>0</v>
          </cell>
          <cell r="HQ533">
            <v>0</v>
          </cell>
          <cell r="HR533">
            <v>0</v>
          </cell>
          <cell r="HS533">
            <v>0</v>
          </cell>
          <cell r="HT533">
            <v>0</v>
          </cell>
          <cell r="HU533">
            <v>0</v>
          </cell>
          <cell r="HV533">
            <v>0</v>
          </cell>
          <cell r="HW533">
            <v>0</v>
          </cell>
          <cell r="HX533">
            <v>0</v>
          </cell>
          <cell r="HY533">
            <v>0</v>
          </cell>
          <cell r="HZ533">
            <v>0</v>
          </cell>
          <cell r="IA533">
            <v>0</v>
          </cell>
          <cell r="IB533">
            <v>0</v>
          </cell>
          <cell r="IC533">
            <v>0</v>
          </cell>
          <cell r="ID533">
            <v>0</v>
          </cell>
          <cell r="IE533">
            <v>0</v>
          </cell>
          <cell r="IF533">
            <v>0</v>
          </cell>
          <cell r="IG533">
            <v>0</v>
          </cell>
          <cell r="IH533">
            <v>0</v>
          </cell>
          <cell r="II533">
            <v>0</v>
          </cell>
          <cell r="IJ533">
            <v>0</v>
          </cell>
          <cell r="IK533">
            <v>0</v>
          </cell>
          <cell r="IL533">
            <v>0</v>
          </cell>
          <cell r="IM533">
            <v>0</v>
          </cell>
          <cell r="IN533">
            <v>0</v>
          </cell>
          <cell r="IO533">
            <v>0</v>
          </cell>
          <cell r="IP533">
            <v>0</v>
          </cell>
          <cell r="IQ533">
            <v>0</v>
          </cell>
          <cell r="IR533">
            <v>0</v>
          </cell>
          <cell r="IS533">
            <v>0</v>
          </cell>
          <cell r="IT533">
            <v>0</v>
          </cell>
          <cell r="IU533">
            <v>0</v>
          </cell>
          <cell r="IV533">
            <v>0</v>
          </cell>
          <cell r="IW533">
            <v>0</v>
          </cell>
          <cell r="IX533">
            <v>0</v>
          </cell>
          <cell r="IY533">
            <v>0</v>
          </cell>
          <cell r="IZ533">
            <v>0</v>
          </cell>
          <cell r="JA533">
            <v>0</v>
          </cell>
          <cell r="JB533">
            <v>0</v>
          </cell>
          <cell r="JC533">
            <v>0</v>
          </cell>
          <cell r="JD533">
            <v>0</v>
          </cell>
          <cell r="JE533">
            <v>0</v>
          </cell>
        </row>
        <row r="534"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  <cell r="BZ534">
            <v>0</v>
          </cell>
          <cell r="CA534">
            <v>0</v>
          </cell>
          <cell r="CB534">
            <v>0</v>
          </cell>
          <cell r="CC534">
            <v>0</v>
          </cell>
          <cell r="CD534">
            <v>0</v>
          </cell>
          <cell r="CE534">
            <v>0</v>
          </cell>
          <cell r="CF534">
            <v>0</v>
          </cell>
          <cell r="CG534">
            <v>0</v>
          </cell>
          <cell r="CH534">
            <v>0</v>
          </cell>
          <cell r="CI534">
            <v>0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P534">
            <v>0</v>
          </cell>
          <cell r="CQ534">
            <v>0</v>
          </cell>
          <cell r="CR534">
            <v>0</v>
          </cell>
          <cell r="CS534">
            <v>0</v>
          </cell>
          <cell r="CT534">
            <v>0</v>
          </cell>
          <cell r="CU534">
            <v>0</v>
          </cell>
          <cell r="CV534">
            <v>0</v>
          </cell>
          <cell r="CW534">
            <v>0</v>
          </cell>
          <cell r="CX534">
            <v>0</v>
          </cell>
          <cell r="CY534">
            <v>0</v>
          </cell>
          <cell r="CZ534">
            <v>0</v>
          </cell>
          <cell r="DA534">
            <v>0</v>
          </cell>
          <cell r="DB534">
            <v>0</v>
          </cell>
          <cell r="DC534">
            <v>0</v>
          </cell>
          <cell r="DD534">
            <v>0</v>
          </cell>
          <cell r="DE534">
            <v>0</v>
          </cell>
          <cell r="DF534">
            <v>0</v>
          </cell>
          <cell r="DG534">
            <v>0</v>
          </cell>
          <cell r="DH534">
            <v>0</v>
          </cell>
          <cell r="DI534">
            <v>0</v>
          </cell>
          <cell r="DJ534">
            <v>0</v>
          </cell>
          <cell r="DK534">
            <v>0</v>
          </cell>
          <cell r="DL534">
            <v>0</v>
          </cell>
          <cell r="DM534">
            <v>0</v>
          </cell>
          <cell r="DN534">
            <v>0</v>
          </cell>
          <cell r="DO534">
            <v>0</v>
          </cell>
          <cell r="DP534">
            <v>0</v>
          </cell>
          <cell r="DQ534">
            <v>0</v>
          </cell>
          <cell r="DR534">
            <v>0</v>
          </cell>
          <cell r="DS534">
            <v>0</v>
          </cell>
          <cell r="DT534">
            <v>0</v>
          </cell>
          <cell r="DU534">
            <v>0</v>
          </cell>
          <cell r="DV534">
            <v>0</v>
          </cell>
          <cell r="DW534">
            <v>0</v>
          </cell>
          <cell r="DX534">
            <v>0</v>
          </cell>
          <cell r="DY534">
            <v>0</v>
          </cell>
          <cell r="DZ534">
            <v>0</v>
          </cell>
          <cell r="EA534">
            <v>0</v>
          </cell>
          <cell r="EB534">
            <v>0</v>
          </cell>
          <cell r="EC534">
            <v>0</v>
          </cell>
          <cell r="ED534">
            <v>0</v>
          </cell>
          <cell r="EE534">
            <v>0</v>
          </cell>
          <cell r="EF534">
            <v>0</v>
          </cell>
          <cell r="EG534">
            <v>0</v>
          </cell>
          <cell r="EH534">
            <v>0</v>
          </cell>
          <cell r="EI534">
            <v>0</v>
          </cell>
          <cell r="EJ534">
            <v>0</v>
          </cell>
          <cell r="EK534">
            <v>0</v>
          </cell>
          <cell r="EL534">
            <v>0</v>
          </cell>
          <cell r="EM534">
            <v>0</v>
          </cell>
          <cell r="EN534">
            <v>0</v>
          </cell>
          <cell r="EO534">
            <v>0</v>
          </cell>
          <cell r="EP534">
            <v>0</v>
          </cell>
          <cell r="EQ534">
            <v>0</v>
          </cell>
          <cell r="ER534">
            <v>0</v>
          </cell>
          <cell r="ES534">
            <v>0</v>
          </cell>
          <cell r="ET534">
            <v>0</v>
          </cell>
          <cell r="EU534">
            <v>0</v>
          </cell>
          <cell r="EV534">
            <v>0</v>
          </cell>
          <cell r="EW534">
            <v>0</v>
          </cell>
          <cell r="EX534">
            <v>0</v>
          </cell>
          <cell r="EY534">
            <v>0</v>
          </cell>
          <cell r="EZ534">
            <v>0</v>
          </cell>
          <cell r="FA534">
            <v>0</v>
          </cell>
          <cell r="FB534">
            <v>0</v>
          </cell>
          <cell r="FC534">
            <v>0</v>
          </cell>
          <cell r="FD534">
            <v>0</v>
          </cell>
          <cell r="FE534">
            <v>0</v>
          </cell>
          <cell r="FF534">
            <v>0</v>
          </cell>
          <cell r="FG534">
            <v>0</v>
          </cell>
          <cell r="FH534">
            <v>0</v>
          </cell>
          <cell r="FI534">
            <v>0</v>
          </cell>
          <cell r="FJ534">
            <v>0</v>
          </cell>
          <cell r="FK534">
            <v>0</v>
          </cell>
          <cell r="FL534">
            <v>0</v>
          </cell>
          <cell r="FM534">
            <v>0</v>
          </cell>
          <cell r="FN534">
            <v>0</v>
          </cell>
          <cell r="FO534">
            <v>0</v>
          </cell>
          <cell r="FP534">
            <v>0</v>
          </cell>
          <cell r="FQ534">
            <v>0</v>
          </cell>
          <cell r="FR534">
            <v>0</v>
          </cell>
          <cell r="FS534">
            <v>0</v>
          </cell>
          <cell r="FT534">
            <v>0</v>
          </cell>
          <cell r="FU534">
            <v>0</v>
          </cell>
          <cell r="FV534">
            <v>0</v>
          </cell>
          <cell r="FW534">
            <v>0</v>
          </cell>
          <cell r="FX534">
            <v>0</v>
          </cell>
          <cell r="FY534">
            <v>0</v>
          </cell>
          <cell r="FZ534">
            <v>0</v>
          </cell>
          <cell r="GA534">
            <v>0</v>
          </cell>
          <cell r="GB534">
            <v>0</v>
          </cell>
          <cell r="GC534">
            <v>0</v>
          </cell>
          <cell r="GD534">
            <v>0</v>
          </cell>
          <cell r="GE534">
            <v>0</v>
          </cell>
          <cell r="GF534">
            <v>0</v>
          </cell>
          <cell r="GG534">
            <v>0</v>
          </cell>
          <cell r="GH534">
            <v>0</v>
          </cell>
          <cell r="GI534">
            <v>0</v>
          </cell>
          <cell r="GJ534">
            <v>0</v>
          </cell>
          <cell r="GK534">
            <v>0</v>
          </cell>
          <cell r="GL534">
            <v>0</v>
          </cell>
          <cell r="GM534">
            <v>0</v>
          </cell>
          <cell r="GN534">
            <v>0</v>
          </cell>
          <cell r="GO534">
            <v>0</v>
          </cell>
          <cell r="GP534">
            <v>0</v>
          </cell>
          <cell r="GQ534">
            <v>0</v>
          </cell>
          <cell r="GR534">
            <v>0</v>
          </cell>
          <cell r="GS534">
            <v>0</v>
          </cell>
          <cell r="GT534">
            <v>0</v>
          </cell>
          <cell r="GU534">
            <v>0</v>
          </cell>
          <cell r="GV534">
            <v>0</v>
          </cell>
          <cell r="GW534">
            <v>0</v>
          </cell>
          <cell r="GX534">
            <v>0</v>
          </cell>
          <cell r="GY534">
            <v>0</v>
          </cell>
          <cell r="GZ534">
            <v>0</v>
          </cell>
          <cell r="HA534">
            <v>0</v>
          </cell>
          <cell r="HB534">
            <v>0</v>
          </cell>
          <cell r="HC534">
            <v>0</v>
          </cell>
          <cell r="HD534">
            <v>0</v>
          </cell>
          <cell r="HE534">
            <v>0</v>
          </cell>
          <cell r="HF534">
            <v>0</v>
          </cell>
          <cell r="HG534">
            <v>0</v>
          </cell>
          <cell r="HH534">
            <v>0</v>
          </cell>
          <cell r="HI534">
            <v>0</v>
          </cell>
          <cell r="HJ534">
            <v>0</v>
          </cell>
          <cell r="HK534">
            <v>0</v>
          </cell>
          <cell r="HL534">
            <v>0</v>
          </cell>
          <cell r="HM534">
            <v>0</v>
          </cell>
          <cell r="HN534">
            <v>0</v>
          </cell>
          <cell r="HO534">
            <v>0</v>
          </cell>
          <cell r="HP534">
            <v>0</v>
          </cell>
          <cell r="HQ534">
            <v>0</v>
          </cell>
          <cell r="HR534">
            <v>0</v>
          </cell>
          <cell r="HS534">
            <v>0</v>
          </cell>
          <cell r="HT534">
            <v>0</v>
          </cell>
          <cell r="HU534">
            <v>0</v>
          </cell>
          <cell r="HV534">
            <v>0</v>
          </cell>
          <cell r="HW534">
            <v>0</v>
          </cell>
          <cell r="HX534">
            <v>0</v>
          </cell>
          <cell r="HY534">
            <v>0</v>
          </cell>
          <cell r="HZ534">
            <v>0</v>
          </cell>
          <cell r="IA534">
            <v>0</v>
          </cell>
          <cell r="IB534">
            <v>0</v>
          </cell>
          <cell r="IC534">
            <v>0</v>
          </cell>
          <cell r="ID534">
            <v>0</v>
          </cell>
          <cell r="IE534">
            <v>0</v>
          </cell>
          <cell r="IF534">
            <v>0</v>
          </cell>
          <cell r="IG534">
            <v>0</v>
          </cell>
          <cell r="IH534">
            <v>0</v>
          </cell>
          <cell r="II534">
            <v>0</v>
          </cell>
          <cell r="IJ534">
            <v>0</v>
          </cell>
          <cell r="IK534">
            <v>0</v>
          </cell>
          <cell r="IL534">
            <v>0</v>
          </cell>
          <cell r="IM534">
            <v>0</v>
          </cell>
          <cell r="IN534">
            <v>0</v>
          </cell>
          <cell r="IO534">
            <v>0</v>
          </cell>
          <cell r="IP534">
            <v>0</v>
          </cell>
          <cell r="IQ534">
            <v>0</v>
          </cell>
          <cell r="IR534">
            <v>0</v>
          </cell>
          <cell r="IS534">
            <v>0</v>
          </cell>
          <cell r="IT534">
            <v>0</v>
          </cell>
          <cell r="IU534">
            <v>0</v>
          </cell>
          <cell r="IV534">
            <v>0</v>
          </cell>
          <cell r="IW534">
            <v>0</v>
          </cell>
          <cell r="IX534">
            <v>0</v>
          </cell>
          <cell r="IY534">
            <v>0</v>
          </cell>
          <cell r="IZ534">
            <v>0</v>
          </cell>
          <cell r="JA534">
            <v>0</v>
          </cell>
          <cell r="JB534">
            <v>0</v>
          </cell>
          <cell r="JC534">
            <v>0</v>
          </cell>
          <cell r="JD534">
            <v>0</v>
          </cell>
          <cell r="JE534">
            <v>0</v>
          </cell>
        </row>
        <row r="535"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0</v>
          </cell>
          <cell r="BZ535">
            <v>0</v>
          </cell>
          <cell r="CA535">
            <v>0</v>
          </cell>
          <cell r="CB535">
            <v>0</v>
          </cell>
          <cell r="CC535">
            <v>0</v>
          </cell>
          <cell r="CD535">
            <v>0</v>
          </cell>
          <cell r="CE535">
            <v>0</v>
          </cell>
          <cell r="CF535">
            <v>0</v>
          </cell>
          <cell r="CG535">
            <v>0</v>
          </cell>
          <cell r="CH535">
            <v>0</v>
          </cell>
          <cell r="CI535">
            <v>0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P535">
            <v>0</v>
          </cell>
          <cell r="CQ535">
            <v>0</v>
          </cell>
          <cell r="CR535">
            <v>0</v>
          </cell>
          <cell r="CS535">
            <v>0</v>
          </cell>
          <cell r="CT535">
            <v>0</v>
          </cell>
          <cell r="CU535">
            <v>0</v>
          </cell>
          <cell r="CV535">
            <v>0</v>
          </cell>
          <cell r="CW535">
            <v>0</v>
          </cell>
          <cell r="CX535">
            <v>0</v>
          </cell>
          <cell r="CY535">
            <v>0</v>
          </cell>
          <cell r="CZ535">
            <v>0</v>
          </cell>
          <cell r="DA535">
            <v>0</v>
          </cell>
          <cell r="DB535">
            <v>0</v>
          </cell>
          <cell r="DC535">
            <v>0</v>
          </cell>
          <cell r="DD535">
            <v>0</v>
          </cell>
          <cell r="DE535">
            <v>0</v>
          </cell>
          <cell r="DF535">
            <v>0</v>
          </cell>
          <cell r="DG535">
            <v>0</v>
          </cell>
          <cell r="DH535">
            <v>0</v>
          </cell>
          <cell r="DI535">
            <v>0</v>
          </cell>
          <cell r="DJ535">
            <v>0</v>
          </cell>
          <cell r="DK535">
            <v>0</v>
          </cell>
          <cell r="DL535">
            <v>0</v>
          </cell>
          <cell r="DM535">
            <v>0</v>
          </cell>
          <cell r="DN535">
            <v>0</v>
          </cell>
          <cell r="DO535">
            <v>0</v>
          </cell>
          <cell r="DP535">
            <v>0</v>
          </cell>
          <cell r="DQ535">
            <v>0</v>
          </cell>
          <cell r="DR535">
            <v>0</v>
          </cell>
          <cell r="DS535">
            <v>0</v>
          </cell>
          <cell r="DT535">
            <v>0</v>
          </cell>
          <cell r="DU535">
            <v>0</v>
          </cell>
          <cell r="DV535">
            <v>0</v>
          </cell>
          <cell r="DW535">
            <v>0</v>
          </cell>
          <cell r="DX535">
            <v>0</v>
          </cell>
          <cell r="DY535">
            <v>0</v>
          </cell>
          <cell r="DZ535">
            <v>0</v>
          </cell>
          <cell r="EA535">
            <v>0</v>
          </cell>
          <cell r="EB535">
            <v>0</v>
          </cell>
          <cell r="EC535">
            <v>0</v>
          </cell>
          <cell r="ED535">
            <v>0</v>
          </cell>
          <cell r="EE535">
            <v>0</v>
          </cell>
          <cell r="EF535">
            <v>0</v>
          </cell>
          <cell r="EG535">
            <v>0</v>
          </cell>
          <cell r="EH535">
            <v>0</v>
          </cell>
          <cell r="EI535">
            <v>0</v>
          </cell>
          <cell r="EJ535">
            <v>0</v>
          </cell>
          <cell r="EK535">
            <v>0</v>
          </cell>
          <cell r="EL535">
            <v>0</v>
          </cell>
          <cell r="EM535">
            <v>0</v>
          </cell>
          <cell r="EN535">
            <v>0</v>
          </cell>
          <cell r="EO535">
            <v>0</v>
          </cell>
          <cell r="EP535">
            <v>0</v>
          </cell>
          <cell r="EQ535">
            <v>0</v>
          </cell>
          <cell r="ER535">
            <v>0</v>
          </cell>
          <cell r="ES535">
            <v>0</v>
          </cell>
          <cell r="ET535">
            <v>0</v>
          </cell>
          <cell r="EU535">
            <v>0</v>
          </cell>
          <cell r="EV535">
            <v>0</v>
          </cell>
          <cell r="EW535">
            <v>0</v>
          </cell>
          <cell r="EX535">
            <v>0</v>
          </cell>
          <cell r="EY535">
            <v>0</v>
          </cell>
          <cell r="EZ535">
            <v>0</v>
          </cell>
          <cell r="FA535">
            <v>0</v>
          </cell>
          <cell r="FB535">
            <v>0</v>
          </cell>
          <cell r="FC535">
            <v>0</v>
          </cell>
          <cell r="FD535">
            <v>0</v>
          </cell>
          <cell r="FE535">
            <v>0</v>
          </cell>
          <cell r="FF535">
            <v>0</v>
          </cell>
          <cell r="FG535">
            <v>0</v>
          </cell>
          <cell r="FH535">
            <v>0</v>
          </cell>
          <cell r="FI535">
            <v>0</v>
          </cell>
          <cell r="FJ535">
            <v>0</v>
          </cell>
          <cell r="FK535">
            <v>0</v>
          </cell>
          <cell r="FL535">
            <v>0</v>
          </cell>
          <cell r="FM535">
            <v>0</v>
          </cell>
          <cell r="FN535">
            <v>0</v>
          </cell>
          <cell r="FO535">
            <v>0</v>
          </cell>
          <cell r="FP535">
            <v>0</v>
          </cell>
          <cell r="FQ535">
            <v>0</v>
          </cell>
          <cell r="FR535">
            <v>0</v>
          </cell>
          <cell r="FS535">
            <v>0</v>
          </cell>
          <cell r="FT535">
            <v>0</v>
          </cell>
          <cell r="FU535">
            <v>0</v>
          </cell>
          <cell r="FV535">
            <v>0</v>
          </cell>
          <cell r="FW535">
            <v>0</v>
          </cell>
          <cell r="FX535">
            <v>0</v>
          </cell>
          <cell r="FY535">
            <v>0</v>
          </cell>
          <cell r="FZ535">
            <v>0</v>
          </cell>
          <cell r="GA535">
            <v>0</v>
          </cell>
          <cell r="GB535">
            <v>0</v>
          </cell>
          <cell r="GC535">
            <v>0</v>
          </cell>
          <cell r="GD535">
            <v>0</v>
          </cell>
          <cell r="GE535">
            <v>0</v>
          </cell>
          <cell r="GF535">
            <v>0</v>
          </cell>
          <cell r="GG535">
            <v>0</v>
          </cell>
          <cell r="GH535">
            <v>0</v>
          </cell>
          <cell r="GI535">
            <v>0</v>
          </cell>
          <cell r="GJ535">
            <v>0</v>
          </cell>
          <cell r="GK535">
            <v>0</v>
          </cell>
          <cell r="GL535">
            <v>0</v>
          </cell>
          <cell r="GM535">
            <v>0</v>
          </cell>
          <cell r="GN535">
            <v>0</v>
          </cell>
          <cell r="GO535">
            <v>0</v>
          </cell>
          <cell r="GP535">
            <v>0</v>
          </cell>
          <cell r="GQ535">
            <v>0</v>
          </cell>
          <cell r="GR535">
            <v>0</v>
          </cell>
          <cell r="GS535">
            <v>0</v>
          </cell>
          <cell r="GT535">
            <v>0</v>
          </cell>
          <cell r="GU535">
            <v>0</v>
          </cell>
          <cell r="GV535">
            <v>0</v>
          </cell>
          <cell r="GW535">
            <v>0</v>
          </cell>
          <cell r="GX535">
            <v>0</v>
          </cell>
          <cell r="GY535">
            <v>0</v>
          </cell>
          <cell r="GZ535">
            <v>0</v>
          </cell>
          <cell r="HA535">
            <v>0</v>
          </cell>
          <cell r="HB535">
            <v>0</v>
          </cell>
          <cell r="HC535">
            <v>0</v>
          </cell>
          <cell r="HD535">
            <v>0</v>
          </cell>
          <cell r="HE535">
            <v>0</v>
          </cell>
          <cell r="HF535">
            <v>0</v>
          </cell>
          <cell r="HG535">
            <v>0</v>
          </cell>
          <cell r="HH535">
            <v>0</v>
          </cell>
          <cell r="HI535">
            <v>0</v>
          </cell>
          <cell r="HJ535">
            <v>0</v>
          </cell>
          <cell r="HK535">
            <v>0</v>
          </cell>
          <cell r="HL535">
            <v>0</v>
          </cell>
          <cell r="HM535">
            <v>0</v>
          </cell>
          <cell r="HN535">
            <v>0</v>
          </cell>
          <cell r="HO535">
            <v>0</v>
          </cell>
          <cell r="HP535">
            <v>0</v>
          </cell>
          <cell r="HQ535">
            <v>0</v>
          </cell>
          <cell r="HR535">
            <v>0</v>
          </cell>
          <cell r="HS535">
            <v>0</v>
          </cell>
          <cell r="HT535">
            <v>0</v>
          </cell>
          <cell r="HU535">
            <v>0</v>
          </cell>
          <cell r="HV535">
            <v>0</v>
          </cell>
          <cell r="HW535">
            <v>0</v>
          </cell>
          <cell r="HX535">
            <v>0</v>
          </cell>
          <cell r="HY535">
            <v>0</v>
          </cell>
          <cell r="HZ535">
            <v>0</v>
          </cell>
          <cell r="IA535">
            <v>0</v>
          </cell>
          <cell r="IB535">
            <v>0</v>
          </cell>
          <cell r="IC535">
            <v>0</v>
          </cell>
          <cell r="ID535">
            <v>0</v>
          </cell>
          <cell r="IE535">
            <v>0</v>
          </cell>
          <cell r="IF535">
            <v>0</v>
          </cell>
          <cell r="IG535">
            <v>0</v>
          </cell>
          <cell r="IH535">
            <v>0</v>
          </cell>
          <cell r="II535">
            <v>0</v>
          </cell>
          <cell r="IJ535">
            <v>0</v>
          </cell>
          <cell r="IK535">
            <v>0</v>
          </cell>
          <cell r="IL535">
            <v>0</v>
          </cell>
          <cell r="IM535">
            <v>0</v>
          </cell>
          <cell r="IN535">
            <v>0</v>
          </cell>
          <cell r="IO535">
            <v>0</v>
          </cell>
          <cell r="IP535">
            <v>0</v>
          </cell>
          <cell r="IQ535">
            <v>0</v>
          </cell>
          <cell r="IR535">
            <v>0</v>
          </cell>
          <cell r="IS535">
            <v>0</v>
          </cell>
          <cell r="IT535">
            <v>0</v>
          </cell>
          <cell r="IU535">
            <v>0</v>
          </cell>
          <cell r="IV535">
            <v>0</v>
          </cell>
          <cell r="IW535">
            <v>0</v>
          </cell>
          <cell r="IX535">
            <v>0</v>
          </cell>
          <cell r="IY535">
            <v>0</v>
          </cell>
          <cell r="IZ535">
            <v>0</v>
          </cell>
          <cell r="JA535">
            <v>0</v>
          </cell>
          <cell r="JB535">
            <v>0</v>
          </cell>
          <cell r="JC535">
            <v>0</v>
          </cell>
          <cell r="JD535">
            <v>0</v>
          </cell>
          <cell r="JE535">
            <v>0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  <cell r="BZ536">
            <v>0</v>
          </cell>
          <cell r="CA536">
            <v>0</v>
          </cell>
          <cell r="CB536">
            <v>0</v>
          </cell>
          <cell r="CC536">
            <v>0</v>
          </cell>
          <cell r="CD536">
            <v>0</v>
          </cell>
          <cell r="CE536">
            <v>0</v>
          </cell>
          <cell r="CF536">
            <v>0</v>
          </cell>
          <cell r="CG536">
            <v>0</v>
          </cell>
          <cell r="CH536">
            <v>0</v>
          </cell>
          <cell r="CI536">
            <v>0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P536">
            <v>0</v>
          </cell>
          <cell r="CQ536">
            <v>0</v>
          </cell>
          <cell r="CR536">
            <v>0</v>
          </cell>
          <cell r="CS536">
            <v>0</v>
          </cell>
          <cell r="CT536">
            <v>0</v>
          </cell>
          <cell r="CU536">
            <v>0</v>
          </cell>
          <cell r="CV536">
            <v>0</v>
          </cell>
          <cell r="CW536">
            <v>0</v>
          </cell>
          <cell r="CX536">
            <v>0</v>
          </cell>
          <cell r="CY536">
            <v>0</v>
          </cell>
          <cell r="CZ536">
            <v>0</v>
          </cell>
          <cell r="DA536">
            <v>0</v>
          </cell>
          <cell r="DB536">
            <v>0</v>
          </cell>
          <cell r="DC536">
            <v>0</v>
          </cell>
          <cell r="DD536">
            <v>0</v>
          </cell>
          <cell r="DE536">
            <v>0</v>
          </cell>
          <cell r="DF536">
            <v>0</v>
          </cell>
          <cell r="DG536">
            <v>0</v>
          </cell>
          <cell r="DH536">
            <v>0</v>
          </cell>
          <cell r="DI536">
            <v>0</v>
          </cell>
          <cell r="DJ536">
            <v>0</v>
          </cell>
          <cell r="DK536">
            <v>0</v>
          </cell>
          <cell r="DL536">
            <v>0</v>
          </cell>
          <cell r="DM536">
            <v>0</v>
          </cell>
          <cell r="DN536">
            <v>0</v>
          </cell>
          <cell r="DO536">
            <v>0</v>
          </cell>
          <cell r="DP536">
            <v>0</v>
          </cell>
          <cell r="DQ536">
            <v>0</v>
          </cell>
          <cell r="DR536">
            <v>0</v>
          </cell>
          <cell r="DS536">
            <v>0</v>
          </cell>
          <cell r="DT536">
            <v>0</v>
          </cell>
          <cell r="DU536">
            <v>0</v>
          </cell>
          <cell r="DV536">
            <v>0</v>
          </cell>
          <cell r="DW536">
            <v>0</v>
          </cell>
          <cell r="DX536">
            <v>0</v>
          </cell>
          <cell r="DY536">
            <v>0</v>
          </cell>
          <cell r="DZ536">
            <v>0</v>
          </cell>
          <cell r="EA536">
            <v>0</v>
          </cell>
          <cell r="EB536">
            <v>0</v>
          </cell>
          <cell r="EC536">
            <v>0</v>
          </cell>
          <cell r="ED536">
            <v>0</v>
          </cell>
          <cell r="EE536">
            <v>0</v>
          </cell>
          <cell r="EF536">
            <v>0</v>
          </cell>
          <cell r="EG536">
            <v>0</v>
          </cell>
          <cell r="EH536">
            <v>0</v>
          </cell>
          <cell r="EI536">
            <v>0</v>
          </cell>
          <cell r="EJ536">
            <v>0</v>
          </cell>
          <cell r="EK536">
            <v>0</v>
          </cell>
          <cell r="EL536">
            <v>0</v>
          </cell>
          <cell r="EM536">
            <v>0</v>
          </cell>
          <cell r="EN536">
            <v>0</v>
          </cell>
          <cell r="EO536">
            <v>0</v>
          </cell>
          <cell r="EP536">
            <v>0</v>
          </cell>
          <cell r="EQ536">
            <v>0</v>
          </cell>
          <cell r="ER536">
            <v>0</v>
          </cell>
          <cell r="ES536">
            <v>0</v>
          </cell>
          <cell r="ET536">
            <v>0</v>
          </cell>
          <cell r="EU536">
            <v>0</v>
          </cell>
          <cell r="EV536">
            <v>0</v>
          </cell>
          <cell r="EW536">
            <v>0</v>
          </cell>
          <cell r="EX536">
            <v>0</v>
          </cell>
          <cell r="EY536">
            <v>0</v>
          </cell>
          <cell r="EZ536">
            <v>0</v>
          </cell>
          <cell r="FA536">
            <v>0</v>
          </cell>
          <cell r="FB536">
            <v>0</v>
          </cell>
          <cell r="FC536">
            <v>0</v>
          </cell>
          <cell r="FD536">
            <v>0</v>
          </cell>
          <cell r="FE536">
            <v>0</v>
          </cell>
          <cell r="FF536">
            <v>0</v>
          </cell>
          <cell r="FG536">
            <v>0</v>
          </cell>
          <cell r="FH536">
            <v>0</v>
          </cell>
          <cell r="FI536">
            <v>0</v>
          </cell>
          <cell r="FJ536">
            <v>0</v>
          </cell>
          <cell r="FK536">
            <v>0</v>
          </cell>
          <cell r="FL536">
            <v>0</v>
          </cell>
          <cell r="FM536">
            <v>0</v>
          </cell>
          <cell r="FN536">
            <v>0</v>
          </cell>
          <cell r="FO536">
            <v>0</v>
          </cell>
          <cell r="FP536">
            <v>0</v>
          </cell>
          <cell r="FQ536">
            <v>0</v>
          </cell>
          <cell r="FR536">
            <v>0</v>
          </cell>
          <cell r="FS536">
            <v>0</v>
          </cell>
          <cell r="FT536">
            <v>0</v>
          </cell>
          <cell r="FU536">
            <v>0</v>
          </cell>
          <cell r="FV536">
            <v>0</v>
          </cell>
          <cell r="FW536">
            <v>0</v>
          </cell>
          <cell r="FX536">
            <v>0</v>
          </cell>
          <cell r="FY536">
            <v>0</v>
          </cell>
          <cell r="FZ536">
            <v>0</v>
          </cell>
          <cell r="GA536">
            <v>0</v>
          </cell>
          <cell r="GB536">
            <v>0</v>
          </cell>
          <cell r="GC536">
            <v>0</v>
          </cell>
          <cell r="GD536">
            <v>0</v>
          </cell>
          <cell r="GE536">
            <v>0</v>
          </cell>
          <cell r="GF536">
            <v>0</v>
          </cell>
          <cell r="GG536">
            <v>0</v>
          </cell>
          <cell r="GH536">
            <v>0</v>
          </cell>
          <cell r="GI536">
            <v>0</v>
          </cell>
          <cell r="GJ536">
            <v>0</v>
          </cell>
          <cell r="GK536">
            <v>0</v>
          </cell>
          <cell r="GL536">
            <v>0</v>
          </cell>
          <cell r="GM536">
            <v>0</v>
          </cell>
          <cell r="GN536">
            <v>0</v>
          </cell>
          <cell r="GO536">
            <v>0</v>
          </cell>
          <cell r="GP536">
            <v>0</v>
          </cell>
          <cell r="GQ536">
            <v>0</v>
          </cell>
          <cell r="GR536">
            <v>0</v>
          </cell>
          <cell r="GS536">
            <v>0</v>
          </cell>
          <cell r="GT536">
            <v>0</v>
          </cell>
          <cell r="GU536">
            <v>0</v>
          </cell>
          <cell r="GV536">
            <v>0</v>
          </cell>
          <cell r="GW536">
            <v>0</v>
          </cell>
          <cell r="GX536">
            <v>0</v>
          </cell>
          <cell r="GY536">
            <v>0</v>
          </cell>
          <cell r="GZ536">
            <v>0</v>
          </cell>
          <cell r="HA536">
            <v>0</v>
          </cell>
          <cell r="HB536">
            <v>0</v>
          </cell>
          <cell r="HC536">
            <v>0</v>
          </cell>
          <cell r="HD536">
            <v>0</v>
          </cell>
          <cell r="HE536">
            <v>0</v>
          </cell>
          <cell r="HF536">
            <v>0</v>
          </cell>
          <cell r="HG536">
            <v>0</v>
          </cell>
          <cell r="HH536">
            <v>0</v>
          </cell>
          <cell r="HI536">
            <v>0</v>
          </cell>
          <cell r="HJ536">
            <v>0</v>
          </cell>
          <cell r="HK536">
            <v>0</v>
          </cell>
          <cell r="HL536">
            <v>0</v>
          </cell>
          <cell r="HM536">
            <v>0</v>
          </cell>
          <cell r="HN536">
            <v>0</v>
          </cell>
          <cell r="HO536">
            <v>0</v>
          </cell>
          <cell r="HP536">
            <v>0</v>
          </cell>
          <cell r="HQ536">
            <v>0</v>
          </cell>
          <cell r="HR536">
            <v>0</v>
          </cell>
          <cell r="HS536">
            <v>0</v>
          </cell>
          <cell r="HT536">
            <v>0</v>
          </cell>
          <cell r="HU536">
            <v>0</v>
          </cell>
          <cell r="HV536">
            <v>0</v>
          </cell>
          <cell r="HW536">
            <v>0</v>
          </cell>
          <cell r="HX536">
            <v>0</v>
          </cell>
          <cell r="HY536">
            <v>0</v>
          </cell>
          <cell r="HZ536">
            <v>0</v>
          </cell>
          <cell r="IA536">
            <v>0</v>
          </cell>
          <cell r="IB536">
            <v>0</v>
          </cell>
          <cell r="IC536">
            <v>0</v>
          </cell>
          <cell r="ID536">
            <v>0</v>
          </cell>
          <cell r="IE536">
            <v>0</v>
          </cell>
          <cell r="IF536">
            <v>0</v>
          </cell>
          <cell r="IG536">
            <v>0</v>
          </cell>
          <cell r="IH536">
            <v>0</v>
          </cell>
          <cell r="II536">
            <v>0</v>
          </cell>
          <cell r="IJ536">
            <v>0</v>
          </cell>
          <cell r="IK536">
            <v>0</v>
          </cell>
          <cell r="IL536">
            <v>0</v>
          </cell>
          <cell r="IM536">
            <v>0</v>
          </cell>
          <cell r="IN536">
            <v>0</v>
          </cell>
          <cell r="IO536">
            <v>0</v>
          </cell>
          <cell r="IP536">
            <v>0</v>
          </cell>
          <cell r="IQ536">
            <v>0</v>
          </cell>
          <cell r="IR536">
            <v>0</v>
          </cell>
          <cell r="IS536">
            <v>0</v>
          </cell>
          <cell r="IT536">
            <v>0</v>
          </cell>
          <cell r="IU536">
            <v>0</v>
          </cell>
          <cell r="IV536">
            <v>0</v>
          </cell>
          <cell r="IW536">
            <v>0</v>
          </cell>
          <cell r="IX536">
            <v>0</v>
          </cell>
          <cell r="IY536">
            <v>0</v>
          </cell>
          <cell r="IZ536">
            <v>0</v>
          </cell>
          <cell r="JA536">
            <v>0</v>
          </cell>
          <cell r="JB536">
            <v>0</v>
          </cell>
          <cell r="JC536">
            <v>0</v>
          </cell>
          <cell r="JD536">
            <v>0</v>
          </cell>
          <cell r="JE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  <cell r="BZ537">
            <v>0</v>
          </cell>
          <cell r="CA537">
            <v>0</v>
          </cell>
          <cell r="CB537">
            <v>0</v>
          </cell>
          <cell r="CC537">
            <v>0</v>
          </cell>
          <cell r="CD537">
            <v>0</v>
          </cell>
          <cell r="CE537">
            <v>0</v>
          </cell>
          <cell r="CF537">
            <v>0</v>
          </cell>
          <cell r="CG537">
            <v>0</v>
          </cell>
          <cell r="CH537">
            <v>0</v>
          </cell>
          <cell r="CI537">
            <v>0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P537">
            <v>0</v>
          </cell>
          <cell r="CQ537">
            <v>0</v>
          </cell>
          <cell r="CR537">
            <v>0</v>
          </cell>
          <cell r="CS537">
            <v>0</v>
          </cell>
          <cell r="CT537">
            <v>0</v>
          </cell>
          <cell r="CU537">
            <v>0</v>
          </cell>
          <cell r="CV537">
            <v>0</v>
          </cell>
          <cell r="CW537">
            <v>0</v>
          </cell>
          <cell r="CX537">
            <v>0</v>
          </cell>
          <cell r="CY537">
            <v>0</v>
          </cell>
          <cell r="CZ537">
            <v>0</v>
          </cell>
          <cell r="DA537">
            <v>0</v>
          </cell>
          <cell r="DB537">
            <v>0</v>
          </cell>
          <cell r="DC537">
            <v>0</v>
          </cell>
          <cell r="DD537">
            <v>0</v>
          </cell>
          <cell r="DE537">
            <v>0</v>
          </cell>
          <cell r="DF537">
            <v>0</v>
          </cell>
          <cell r="DG537">
            <v>0</v>
          </cell>
          <cell r="DH537">
            <v>0</v>
          </cell>
          <cell r="DI537">
            <v>0</v>
          </cell>
          <cell r="DJ537">
            <v>0</v>
          </cell>
          <cell r="DK537">
            <v>0</v>
          </cell>
          <cell r="DL537">
            <v>0</v>
          </cell>
          <cell r="DM537">
            <v>0</v>
          </cell>
          <cell r="DN537">
            <v>0</v>
          </cell>
          <cell r="DO537">
            <v>0</v>
          </cell>
          <cell r="DP537">
            <v>0</v>
          </cell>
          <cell r="DQ537">
            <v>0</v>
          </cell>
          <cell r="DR537">
            <v>0</v>
          </cell>
          <cell r="DS537">
            <v>0</v>
          </cell>
          <cell r="DT537">
            <v>0</v>
          </cell>
          <cell r="DU537">
            <v>0</v>
          </cell>
          <cell r="DV537">
            <v>0</v>
          </cell>
          <cell r="DW537">
            <v>0</v>
          </cell>
          <cell r="DX537">
            <v>0</v>
          </cell>
          <cell r="DY537">
            <v>0</v>
          </cell>
          <cell r="DZ537">
            <v>0</v>
          </cell>
          <cell r="EA537">
            <v>0</v>
          </cell>
          <cell r="EB537">
            <v>0</v>
          </cell>
          <cell r="EC537">
            <v>0</v>
          </cell>
          <cell r="ED537">
            <v>0</v>
          </cell>
          <cell r="EE537">
            <v>0</v>
          </cell>
          <cell r="EF537">
            <v>0</v>
          </cell>
          <cell r="EG537">
            <v>0</v>
          </cell>
          <cell r="EH537">
            <v>0</v>
          </cell>
          <cell r="EI537">
            <v>0</v>
          </cell>
          <cell r="EJ537">
            <v>0</v>
          </cell>
          <cell r="EK537">
            <v>0</v>
          </cell>
          <cell r="EL537">
            <v>0</v>
          </cell>
          <cell r="EM537">
            <v>0</v>
          </cell>
          <cell r="EN537">
            <v>0</v>
          </cell>
          <cell r="EO537">
            <v>0</v>
          </cell>
          <cell r="EP537">
            <v>0</v>
          </cell>
          <cell r="EQ537">
            <v>0</v>
          </cell>
          <cell r="ER537">
            <v>0</v>
          </cell>
          <cell r="ES537">
            <v>0</v>
          </cell>
          <cell r="ET537">
            <v>0</v>
          </cell>
          <cell r="EU537">
            <v>0</v>
          </cell>
          <cell r="EV537">
            <v>0</v>
          </cell>
          <cell r="EW537">
            <v>0</v>
          </cell>
          <cell r="EX537">
            <v>0</v>
          </cell>
          <cell r="EY537">
            <v>0</v>
          </cell>
          <cell r="EZ537">
            <v>0</v>
          </cell>
          <cell r="FA537">
            <v>0</v>
          </cell>
          <cell r="FB537">
            <v>0</v>
          </cell>
          <cell r="FC537">
            <v>0</v>
          </cell>
          <cell r="FD537">
            <v>0</v>
          </cell>
          <cell r="FE537">
            <v>0</v>
          </cell>
          <cell r="FF537">
            <v>0</v>
          </cell>
          <cell r="FG537">
            <v>0</v>
          </cell>
          <cell r="FH537">
            <v>0</v>
          </cell>
          <cell r="FI537">
            <v>0</v>
          </cell>
          <cell r="FJ537">
            <v>0</v>
          </cell>
          <cell r="FK537">
            <v>0</v>
          </cell>
          <cell r="FL537">
            <v>0</v>
          </cell>
          <cell r="FM537">
            <v>0</v>
          </cell>
          <cell r="FN537">
            <v>0</v>
          </cell>
          <cell r="FO537">
            <v>0</v>
          </cell>
          <cell r="FP537">
            <v>0</v>
          </cell>
          <cell r="FQ537">
            <v>0</v>
          </cell>
          <cell r="FR537">
            <v>0</v>
          </cell>
          <cell r="FS537">
            <v>0</v>
          </cell>
          <cell r="FT537">
            <v>0</v>
          </cell>
          <cell r="FU537">
            <v>0</v>
          </cell>
          <cell r="FV537">
            <v>0</v>
          </cell>
          <cell r="FW537">
            <v>0</v>
          </cell>
          <cell r="FX537">
            <v>0</v>
          </cell>
          <cell r="FY537">
            <v>0</v>
          </cell>
          <cell r="FZ537">
            <v>0</v>
          </cell>
          <cell r="GA537">
            <v>0</v>
          </cell>
          <cell r="GB537">
            <v>0</v>
          </cell>
          <cell r="GC537">
            <v>0</v>
          </cell>
          <cell r="GD537">
            <v>0</v>
          </cell>
          <cell r="GE537">
            <v>0</v>
          </cell>
          <cell r="GF537">
            <v>0</v>
          </cell>
          <cell r="GG537">
            <v>0</v>
          </cell>
          <cell r="GH537">
            <v>0</v>
          </cell>
          <cell r="GI537">
            <v>0</v>
          </cell>
          <cell r="GJ537">
            <v>0</v>
          </cell>
          <cell r="GK537">
            <v>0</v>
          </cell>
          <cell r="GL537">
            <v>0</v>
          </cell>
          <cell r="GM537">
            <v>0</v>
          </cell>
          <cell r="GN537">
            <v>0</v>
          </cell>
          <cell r="GO537">
            <v>0</v>
          </cell>
          <cell r="GP537">
            <v>0</v>
          </cell>
          <cell r="GQ537">
            <v>0</v>
          </cell>
          <cell r="GR537">
            <v>0</v>
          </cell>
          <cell r="GS537">
            <v>0</v>
          </cell>
          <cell r="GT537">
            <v>0</v>
          </cell>
          <cell r="GU537">
            <v>0</v>
          </cell>
          <cell r="GV537">
            <v>0</v>
          </cell>
          <cell r="GW537">
            <v>0</v>
          </cell>
          <cell r="GX537">
            <v>0</v>
          </cell>
          <cell r="GY537">
            <v>0</v>
          </cell>
          <cell r="GZ537">
            <v>0</v>
          </cell>
          <cell r="HA537">
            <v>0</v>
          </cell>
          <cell r="HB537">
            <v>0</v>
          </cell>
          <cell r="HC537">
            <v>0</v>
          </cell>
          <cell r="HD537">
            <v>0</v>
          </cell>
          <cell r="HE537">
            <v>0</v>
          </cell>
          <cell r="HF537">
            <v>0</v>
          </cell>
          <cell r="HG537">
            <v>0</v>
          </cell>
          <cell r="HH537">
            <v>0</v>
          </cell>
          <cell r="HI537">
            <v>0</v>
          </cell>
          <cell r="HJ537">
            <v>0</v>
          </cell>
          <cell r="HK537">
            <v>0</v>
          </cell>
          <cell r="HL537">
            <v>0</v>
          </cell>
          <cell r="HM537">
            <v>0</v>
          </cell>
          <cell r="HN537">
            <v>0</v>
          </cell>
          <cell r="HO537">
            <v>0</v>
          </cell>
          <cell r="HP537">
            <v>0</v>
          </cell>
          <cell r="HQ537">
            <v>0</v>
          </cell>
          <cell r="HR537">
            <v>0</v>
          </cell>
          <cell r="HS537">
            <v>0</v>
          </cell>
          <cell r="HT537">
            <v>0</v>
          </cell>
          <cell r="HU537">
            <v>0</v>
          </cell>
          <cell r="HV537">
            <v>0</v>
          </cell>
          <cell r="HW537">
            <v>0</v>
          </cell>
          <cell r="HX537">
            <v>0</v>
          </cell>
          <cell r="HY537">
            <v>0</v>
          </cell>
          <cell r="HZ537">
            <v>0</v>
          </cell>
          <cell r="IA537">
            <v>0</v>
          </cell>
          <cell r="IB537">
            <v>0</v>
          </cell>
          <cell r="IC537">
            <v>0</v>
          </cell>
          <cell r="ID537">
            <v>0</v>
          </cell>
          <cell r="IE537">
            <v>0</v>
          </cell>
          <cell r="IF537">
            <v>0</v>
          </cell>
          <cell r="IG537">
            <v>0</v>
          </cell>
          <cell r="IH537">
            <v>0</v>
          </cell>
          <cell r="II537">
            <v>0</v>
          </cell>
          <cell r="IJ537">
            <v>0</v>
          </cell>
          <cell r="IK537">
            <v>0</v>
          </cell>
          <cell r="IL537">
            <v>0</v>
          </cell>
          <cell r="IM537">
            <v>0</v>
          </cell>
          <cell r="IN537">
            <v>0</v>
          </cell>
          <cell r="IO537">
            <v>0</v>
          </cell>
          <cell r="IP537">
            <v>0</v>
          </cell>
          <cell r="IQ537">
            <v>0</v>
          </cell>
          <cell r="IR537">
            <v>0</v>
          </cell>
          <cell r="IS537">
            <v>0</v>
          </cell>
          <cell r="IT537">
            <v>0</v>
          </cell>
          <cell r="IU537">
            <v>0</v>
          </cell>
          <cell r="IV537">
            <v>0</v>
          </cell>
          <cell r="IW537">
            <v>0</v>
          </cell>
          <cell r="IX537">
            <v>0</v>
          </cell>
          <cell r="IY537">
            <v>0</v>
          </cell>
          <cell r="IZ537">
            <v>0</v>
          </cell>
          <cell r="JA537">
            <v>0</v>
          </cell>
          <cell r="JB537">
            <v>0</v>
          </cell>
          <cell r="JC537">
            <v>0</v>
          </cell>
          <cell r="JD537">
            <v>0</v>
          </cell>
          <cell r="JE537">
            <v>0</v>
          </cell>
        </row>
        <row r="538"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  <cell r="BZ538">
            <v>0</v>
          </cell>
          <cell r="CA538">
            <v>0</v>
          </cell>
          <cell r="CB538">
            <v>0</v>
          </cell>
          <cell r="CC538">
            <v>0</v>
          </cell>
          <cell r="CD538">
            <v>0</v>
          </cell>
          <cell r="CE538">
            <v>0</v>
          </cell>
          <cell r="CF538">
            <v>0</v>
          </cell>
          <cell r="CG538">
            <v>0</v>
          </cell>
          <cell r="CH538">
            <v>0</v>
          </cell>
          <cell r="CI538">
            <v>0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P538">
            <v>0</v>
          </cell>
          <cell r="CQ538">
            <v>0</v>
          </cell>
          <cell r="CR538">
            <v>0</v>
          </cell>
          <cell r="CS538">
            <v>0</v>
          </cell>
          <cell r="CT538">
            <v>0</v>
          </cell>
          <cell r="CU538">
            <v>0</v>
          </cell>
          <cell r="CV538">
            <v>0</v>
          </cell>
          <cell r="CW538">
            <v>0</v>
          </cell>
          <cell r="CX538">
            <v>0</v>
          </cell>
          <cell r="CY538">
            <v>0</v>
          </cell>
          <cell r="CZ538">
            <v>0</v>
          </cell>
          <cell r="DA538">
            <v>0</v>
          </cell>
          <cell r="DB538">
            <v>0</v>
          </cell>
          <cell r="DC538">
            <v>0</v>
          </cell>
          <cell r="DD538">
            <v>0</v>
          </cell>
          <cell r="DE538">
            <v>0</v>
          </cell>
          <cell r="DF538">
            <v>0</v>
          </cell>
          <cell r="DG538">
            <v>0</v>
          </cell>
          <cell r="DH538">
            <v>0</v>
          </cell>
          <cell r="DI538">
            <v>0</v>
          </cell>
          <cell r="DJ538">
            <v>0</v>
          </cell>
          <cell r="DK538">
            <v>0</v>
          </cell>
          <cell r="DL538">
            <v>0</v>
          </cell>
          <cell r="DM538">
            <v>0</v>
          </cell>
          <cell r="DN538">
            <v>0</v>
          </cell>
          <cell r="DO538">
            <v>0</v>
          </cell>
          <cell r="DP538">
            <v>0</v>
          </cell>
          <cell r="DQ538">
            <v>0</v>
          </cell>
          <cell r="DR538">
            <v>0</v>
          </cell>
          <cell r="DS538">
            <v>0</v>
          </cell>
          <cell r="DT538">
            <v>0</v>
          </cell>
          <cell r="DU538">
            <v>0</v>
          </cell>
          <cell r="DV538">
            <v>0</v>
          </cell>
          <cell r="DW538">
            <v>0</v>
          </cell>
          <cell r="DX538">
            <v>0</v>
          </cell>
          <cell r="DY538">
            <v>0</v>
          </cell>
          <cell r="DZ538">
            <v>0</v>
          </cell>
          <cell r="EA538">
            <v>0</v>
          </cell>
          <cell r="EB538">
            <v>0</v>
          </cell>
          <cell r="EC538">
            <v>0</v>
          </cell>
          <cell r="ED538">
            <v>0</v>
          </cell>
          <cell r="EE538">
            <v>0</v>
          </cell>
          <cell r="EF538">
            <v>0</v>
          </cell>
          <cell r="EG538">
            <v>0</v>
          </cell>
          <cell r="EH538">
            <v>0</v>
          </cell>
          <cell r="EI538">
            <v>0</v>
          </cell>
          <cell r="EJ538">
            <v>0</v>
          </cell>
          <cell r="EK538">
            <v>0</v>
          </cell>
          <cell r="EL538">
            <v>0</v>
          </cell>
          <cell r="EM538">
            <v>0</v>
          </cell>
          <cell r="EN538">
            <v>0</v>
          </cell>
          <cell r="EO538">
            <v>0</v>
          </cell>
          <cell r="EP538">
            <v>0</v>
          </cell>
          <cell r="EQ538">
            <v>0</v>
          </cell>
          <cell r="ER538">
            <v>0</v>
          </cell>
          <cell r="ES538">
            <v>0</v>
          </cell>
          <cell r="ET538">
            <v>0</v>
          </cell>
          <cell r="EU538">
            <v>0</v>
          </cell>
          <cell r="EV538">
            <v>0</v>
          </cell>
          <cell r="EW538">
            <v>0</v>
          </cell>
          <cell r="EX538">
            <v>0</v>
          </cell>
          <cell r="EY538">
            <v>0</v>
          </cell>
          <cell r="EZ538">
            <v>0</v>
          </cell>
          <cell r="FA538">
            <v>0</v>
          </cell>
          <cell r="FB538">
            <v>0</v>
          </cell>
          <cell r="FC538">
            <v>0</v>
          </cell>
          <cell r="FD538">
            <v>0</v>
          </cell>
          <cell r="FE538">
            <v>0</v>
          </cell>
          <cell r="FF538">
            <v>0</v>
          </cell>
          <cell r="FG538">
            <v>0</v>
          </cell>
          <cell r="FH538">
            <v>0</v>
          </cell>
          <cell r="FI538">
            <v>0</v>
          </cell>
          <cell r="FJ538">
            <v>0</v>
          </cell>
          <cell r="FK538">
            <v>0</v>
          </cell>
          <cell r="FL538">
            <v>0</v>
          </cell>
          <cell r="FM538">
            <v>0</v>
          </cell>
          <cell r="FN538">
            <v>0</v>
          </cell>
          <cell r="FO538">
            <v>0</v>
          </cell>
          <cell r="FP538">
            <v>0</v>
          </cell>
          <cell r="FQ538">
            <v>0</v>
          </cell>
          <cell r="FR538">
            <v>0</v>
          </cell>
          <cell r="FS538">
            <v>0</v>
          </cell>
          <cell r="FT538">
            <v>0</v>
          </cell>
          <cell r="FU538">
            <v>0</v>
          </cell>
          <cell r="FV538">
            <v>0</v>
          </cell>
          <cell r="FW538">
            <v>0</v>
          </cell>
          <cell r="FX538">
            <v>0</v>
          </cell>
          <cell r="FY538">
            <v>0</v>
          </cell>
          <cell r="FZ538">
            <v>0</v>
          </cell>
          <cell r="GA538">
            <v>0</v>
          </cell>
          <cell r="GB538">
            <v>0</v>
          </cell>
          <cell r="GC538">
            <v>0</v>
          </cell>
          <cell r="GD538">
            <v>0</v>
          </cell>
          <cell r="GE538">
            <v>0</v>
          </cell>
          <cell r="GF538">
            <v>0</v>
          </cell>
          <cell r="GG538">
            <v>0</v>
          </cell>
          <cell r="GH538">
            <v>0</v>
          </cell>
          <cell r="GI538">
            <v>0</v>
          </cell>
          <cell r="GJ538">
            <v>0</v>
          </cell>
          <cell r="GK538">
            <v>0</v>
          </cell>
          <cell r="GL538">
            <v>0</v>
          </cell>
          <cell r="GM538">
            <v>0</v>
          </cell>
          <cell r="GN538">
            <v>0</v>
          </cell>
          <cell r="GO538">
            <v>0</v>
          </cell>
          <cell r="GP538">
            <v>0</v>
          </cell>
          <cell r="GQ538">
            <v>0</v>
          </cell>
          <cell r="GR538">
            <v>0</v>
          </cell>
          <cell r="GS538">
            <v>0</v>
          </cell>
          <cell r="GT538">
            <v>0</v>
          </cell>
          <cell r="GU538">
            <v>0</v>
          </cell>
          <cell r="GV538">
            <v>0</v>
          </cell>
          <cell r="GW538">
            <v>0</v>
          </cell>
          <cell r="GX538">
            <v>0</v>
          </cell>
          <cell r="GY538">
            <v>0</v>
          </cell>
          <cell r="GZ538">
            <v>0</v>
          </cell>
          <cell r="HA538">
            <v>0</v>
          </cell>
          <cell r="HB538">
            <v>0</v>
          </cell>
          <cell r="HC538">
            <v>0</v>
          </cell>
          <cell r="HD538">
            <v>0</v>
          </cell>
          <cell r="HE538">
            <v>0</v>
          </cell>
          <cell r="HF538">
            <v>0</v>
          </cell>
          <cell r="HG538">
            <v>0</v>
          </cell>
          <cell r="HH538">
            <v>0</v>
          </cell>
          <cell r="HI538">
            <v>0</v>
          </cell>
          <cell r="HJ538">
            <v>0</v>
          </cell>
          <cell r="HK538">
            <v>0</v>
          </cell>
          <cell r="HL538">
            <v>0</v>
          </cell>
          <cell r="HM538">
            <v>0</v>
          </cell>
          <cell r="HN538">
            <v>0</v>
          </cell>
          <cell r="HO538">
            <v>0</v>
          </cell>
          <cell r="HP538">
            <v>0</v>
          </cell>
          <cell r="HQ538">
            <v>0</v>
          </cell>
          <cell r="HR538">
            <v>0</v>
          </cell>
          <cell r="HS538">
            <v>0</v>
          </cell>
          <cell r="HT538">
            <v>0</v>
          </cell>
          <cell r="HU538">
            <v>0</v>
          </cell>
          <cell r="HV538">
            <v>0</v>
          </cell>
          <cell r="HW538">
            <v>0</v>
          </cell>
          <cell r="HX538">
            <v>0</v>
          </cell>
          <cell r="HY538">
            <v>0</v>
          </cell>
          <cell r="HZ538">
            <v>0</v>
          </cell>
          <cell r="IA538">
            <v>0</v>
          </cell>
          <cell r="IB538">
            <v>0</v>
          </cell>
          <cell r="IC538">
            <v>0</v>
          </cell>
          <cell r="ID538">
            <v>0</v>
          </cell>
          <cell r="IE538">
            <v>0</v>
          </cell>
          <cell r="IF538">
            <v>0</v>
          </cell>
          <cell r="IG538">
            <v>0</v>
          </cell>
          <cell r="IH538">
            <v>0</v>
          </cell>
          <cell r="II538">
            <v>0</v>
          </cell>
          <cell r="IJ538">
            <v>0</v>
          </cell>
          <cell r="IK538">
            <v>0</v>
          </cell>
          <cell r="IL538">
            <v>0</v>
          </cell>
          <cell r="IM538">
            <v>0</v>
          </cell>
          <cell r="IN538">
            <v>0</v>
          </cell>
          <cell r="IO538">
            <v>0</v>
          </cell>
          <cell r="IP538">
            <v>0</v>
          </cell>
          <cell r="IQ538">
            <v>0</v>
          </cell>
          <cell r="IR538">
            <v>0</v>
          </cell>
          <cell r="IS538">
            <v>0</v>
          </cell>
          <cell r="IT538">
            <v>0</v>
          </cell>
          <cell r="IU538">
            <v>0</v>
          </cell>
          <cell r="IV538">
            <v>0</v>
          </cell>
          <cell r="IW538">
            <v>0</v>
          </cell>
          <cell r="IX538">
            <v>0</v>
          </cell>
          <cell r="IY538">
            <v>0</v>
          </cell>
          <cell r="IZ538">
            <v>0</v>
          </cell>
          <cell r="JA538">
            <v>0</v>
          </cell>
          <cell r="JB538">
            <v>0</v>
          </cell>
          <cell r="JC538">
            <v>0</v>
          </cell>
          <cell r="JD538">
            <v>0</v>
          </cell>
          <cell r="JE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  <cell r="BZ539">
            <v>0</v>
          </cell>
          <cell r="CA539">
            <v>0</v>
          </cell>
          <cell r="CB539">
            <v>0</v>
          </cell>
          <cell r="CC539">
            <v>0</v>
          </cell>
          <cell r="CD539">
            <v>0</v>
          </cell>
          <cell r="CE539">
            <v>0</v>
          </cell>
          <cell r="CF539">
            <v>0</v>
          </cell>
          <cell r="CG539">
            <v>0</v>
          </cell>
          <cell r="CH539">
            <v>0</v>
          </cell>
          <cell r="CI539">
            <v>0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P539">
            <v>0</v>
          </cell>
          <cell r="CQ539">
            <v>0</v>
          </cell>
          <cell r="CR539">
            <v>0</v>
          </cell>
          <cell r="CS539">
            <v>0</v>
          </cell>
          <cell r="CT539">
            <v>0</v>
          </cell>
          <cell r="CU539">
            <v>0</v>
          </cell>
          <cell r="CV539">
            <v>0</v>
          </cell>
          <cell r="CW539">
            <v>0</v>
          </cell>
          <cell r="CX539">
            <v>0</v>
          </cell>
          <cell r="CY539">
            <v>0</v>
          </cell>
          <cell r="CZ539">
            <v>0</v>
          </cell>
          <cell r="DA539">
            <v>0</v>
          </cell>
          <cell r="DB539">
            <v>0</v>
          </cell>
          <cell r="DC539">
            <v>0</v>
          </cell>
          <cell r="DD539">
            <v>0</v>
          </cell>
          <cell r="DE539">
            <v>0</v>
          </cell>
          <cell r="DF539">
            <v>0</v>
          </cell>
          <cell r="DG539">
            <v>0</v>
          </cell>
          <cell r="DH539">
            <v>0</v>
          </cell>
          <cell r="DI539">
            <v>0</v>
          </cell>
          <cell r="DJ539">
            <v>0</v>
          </cell>
          <cell r="DK539">
            <v>0</v>
          </cell>
          <cell r="DL539">
            <v>0</v>
          </cell>
          <cell r="DM539">
            <v>0</v>
          </cell>
          <cell r="DN539">
            <v>0</v>
          </cell>
          <cell r="DO539">
            <v>0</v>
          </cell>
          <cell r="DP539">
            <v>0</v>
          </cell>
          <cell r="DQ539">
            <v>0</v>
          </cell>
          <cell r="DR539">
            <v>0</v>
          </cell>
          <cell r="DS539">
            <v>0</v>
          </cell>
          <cell r="DT539">
            <v>0</v>
          </cell>
          <cell r="DU539">
            <v>0</v>
          </cell>
          <cell r="DV539">
            <v>0</v>
          </cell>
          <cell r="DW539">
            <v>0</v>
          </cell>
          <cell r="DX539">
            <v>0</v>
          </cell>
          <cell r="DY539">
            <v>0</v>
          </cell>
          <cell r="DZ539">
            <v>0</v>
          </cell>
          <cell r="EA539">
            <v>0</v>
          </cell>
          <cell r="EB539">
            <v>0</v>
          </cell>
          <cell r="EC539">
            <v>0</v>
          </cell>
          <cell r="ED539">
            <v>0</v>
          </cell>
          <cell r="EE539">
            <v>0</v>
          </cell>
          <cell r="EF539">
            <v>0</v>
          </cell>
          <cell r="EG539">
            <v>0</v>
          </cell>
          <cell r="EH539">
            <v>0</v>
          </cell>
          <cell r="EI539">
            <v>0</v>
          </cell>
          <cell r="EJ539">
            <v>0</v>
          </cell>
          <cell r="EK539">
            <v>0</v>
          </cell>
          <cell r="EL539">
            <v>0</v>
          </cell>
          <cell r="EM539">
            <v>0</v>
          </cell>
          <cell r="EN539">
            <v>0</v>
          </cell>
          <cell r="EO539">
            <v>0</v>
          </cell>
          <cell r="EP539">
            <v>0</v>
          </cell>
          <cell r="EQ539">
            <v>0</v>
          </cell>
          <cell r="ER539">
            <v>0</v>
          </cell>
          <cell r="ES539">
            <v>0</v>
          </cell>
          <cell r="ET539">
            <v>0</v>
          </cell>
          <cell r="EU539">
            <v>0</v>
          </cell>
          <cell r="EV539">
            <v>0</v>
          </cell>
          <cell r="EW539">
            <v>0</v>
          </cell>
          <cell r="EX539">
            <v>0</v>
          </cell>
          <cell r="EY539">
            <v>0</v>
          </cell>
          <cell r="EZ539">
            <v>0</v>
          </cell>
          <cell r="FA539">
            <v>0</v>
          </cell>
          <cell r="FB539">
            <v>0</v>
          </cell>
          <cell r="FC539">
            <v>0</v>
          </cell>
          <cell r="FD539">
            <v>0</v>
          </cell>
          <cell r="FE539">
            <v>0</v>
          </cell>
          <cell r="FF539">
            <v>0</v>
          </cell>
          <cell r="FG539">
            <v>0</v>
          </cell>
          <cell r="FH539">
            <v>0</v>
          </cell>
          <cell r="FI539">
            <v>0</v>
          </cell>
          <cell r="FJ539">
            <v>0</v>
          </cell>
          <cell r="FK539">
            <v>0</v>
          </cell>
          <cell r="FL539">
            <v>0</v>
          </cell>
          <cell r="FM539">
            <v>0</v>
          </cell>
          <cell r="FN539">
            <v>0</v>
          </cell>
          <cell r="FO539">
            <v>0</v>
          </cell>
          <cell r="FP539">
            <v>0</v>
          </cell>
          <cell r="FQ539">
            <v>0</v>
          </cell>
          <cell r="FR539">
            <v>0</v>
          </cell>
          <cell r="FS539">
            <v>0</v>
          </cell>
          <cell r="FT539">
            <v>0</v>
          </cell>
          <cell r="FU539">
            <v>0</v>
          </cell>
          <cell r="FV539">
            <v>0</v>
          </cell>
          <cell r="FW539">
            <v>0</v>
          </cell>
          <cell r="FX539">
            <v>0</v>
          </cell>
          <cell r="FY539">
            <v>0</v>
          </cell>
          <cell r="FZ539">
            <v>0</v>
          </cell>
          <cell r="GA539">
            <v>0</v>
          </cell>
          <cell r="GB539">
            <v>0</v>
          </cell>
          <cell r="GC539">
            <v>0</v>
          </cell>
          <cell r="GD539">
            <v>0</v>
          </cell>
          <cell r="GE539">
            <v>0</v>
          </cell>
          <cell r="GF539">
            <v>0</v>
          </cell>
          <cell r="GG539">
            <v>0</v>
          </cell>
          <cell r="GH539">
            <v>0</v>
          </cell>
          <cell r="GI539">
            <v>0</v>
          </cell>
          <cell r="GJ539">
            <v>0</v>
          </cell>
          <cell r="GK539">
            <v>0</v>
          </cell>
          <cell r="GL539">
            <v>0</v>
          </cell>
          <cell r="GM539">
            <v>0</v>
          </cell>
          <cell r="GN539">
            <v>0</v>
          </cell>
          <cell r="GO539">
            <v>0</v>
          </cell>
          <cell r="GP539">
            <v>0</v>
          </cell>
          <cell r="GQ539">
            <v>0</v>
          </cell>
          <cell r="GR539">
            <v>0</v>
          </cell>
          <cell r="GS539">
            <v>0</v>
          </cell>
          <cell r="GT539">
            <v>0</v>
          </cell>
          <cell r="GU539">
            <v>0</v>
          </cell>
          <cell r="GV539">
            <v>0</v>
          </cell>
          <cell r="GW539">
            <v>0</v>
          </cell>
          <cell r="GX539">
            <v>0</v>
          </cell>
          <cell r="GY539">
            <v>0</v>
          </cell>
          <cell r="GZ539">
            <v>0</v>
          </cell>
          <cell r="HA539">
            <v>0</v>
          </cell>
          <cell r="HB539">
            <v>0</v>
          </cell>
          <cell r="HC539">
            <v>0</v>
          </cell>
          <cell r="HD539">
            <v>0</v>
          </cell>
          <cell r="HE539">
            <v>0</v>
          </cell>
          <cell r="HF539">
            <v>0</v>
          </cell>
          <cell r="HG539">
            <v>0</v>
          </cell>
          <cell r="HH539">
            <v>0</v>
          </cell>
          <cell r="HI539">
            <v>0</v>
          </cell>
          <cell r="HJ539">
            <v>0</v>
          </cell>
          <cell r="HK539">
            <v>0</v>
          </cell>
          <cell r="HL539">
            <v>0</v>
          </cell>
          <cell r="HM539">
            <v>0</v>
          </cell>
          <cell r="HN539">
            <v>0</v>
          </cell>
          <cell r="HO539">
            <v>0</v>
          </cell>
          <cell r="HP539">
            <v>0</v>
          </cell>
          <cell r="HQ539">
            <v>0</v>
          </cell>
          <cell r="HR539">
            <v>0</v>
          </cell>
          <cell r="HS539">
            <v>0</v>
          </cell>
          <cell r="HT539">
            <v>0</v>
          </cell>
          <cell r="HU539">
            <v>0</v>
          </cell>
          <cell r="HV539">
            <v>0</v>
          </cell>
          <cell r="HW539">
            <v>0</v>
          </cell>
          <cell r="HX539">
            <v>0</v>
          </cell>
          <cell r="HY539">
            <v>0</v>
          </cell>
          <cell r="HZ539">
            <v>0</v>
          </cell>
          <cell r="IA539">
            <v>0</v>
          </cell>
          <cell r="IB539">
            <v>0</v>
          </cell>
          <cell r="IC539">
            <v>0</v>
          </cell>
          <cell r="ID539">
            <v>0</v>
          </cell>
          <cell r="IE539">
            <v>0</v>
          </cell>
          <cell r="IF539">
            <v>0</v>
          </cell>
          <cell r="IG539">
            <v>0</v>
          </cell>
          <cell r="IH539">
            <v>0</v>
          </cell>
          <cell r="II539">
            <v>0</v>
          </cell>
          <cell r="IJ539">
            <v>0</v>
          </cell>
          <cell r="IK539">
            <v>0</v>
          </cell>
          <cell r="IL539">
            <v>0</v>
          </cell>
          <cell r="IM539">
            <v>0</v>
          </cell>
          <cell r="IN539">
            <v>0</v>
          </cell>
          <cell r="IO539">
            <v>0</v>
          </cell>
          <cell r="IP539">
            <v>0</v>
          </cell>
          <cell r="IQ539">
            <v>0</v>
          </cell>
          <cell r="IR539">
            <v>0</v>
          </cell>
          <cell r="IS539">
            <v>0</v>
          </cell>
          <cell r="IT539">
            <v>0</v>
          </cell>
          <cell r="IU539">
            <v>0</v>
          </cell>
          <cell r="IV539">
            <v>0</v>
          </cell>
          <cell r="IW539">
            <v>0</v>
          </cell>
          <cell r="IX539">
            <v>0</v>
          </cell>
          <cell r="IY539">
            <v>0</v>
          </cell>
          <cell r="IZ539">
            <v>0</v>
          </cell>
          <cell r="JA539">
            <v>0</v>
          </cell>
          <cell r="JB539">
            <v>0</v>
          </cell>
          <cell r="JC539">
            <v>0</v>
          </cell>
          <cell r="JD539">
            <v>0</v>
          </cell>
          <cell r="JE539">
            <v>0</v>
          </cell>
        </row>
        <row r="540"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  <cell r="BZ540">
            <v>0</v>
          </cell>
          <cell r="CA540">
            <v>0</v>
          </cell>
          <cell r="CB540">
            <v>0</v>
          </cell>
          <cell r="CC540">
            <v>0</v>
          </cell>
          <cell r="CD540">
            <v>0</v>
          </cell>
          <cell r="CE540">
            <v>0</v>
          </cell>
          <cell r="CF540">
            <v>0</v>
          </cell>
          <cell r="CG540">
            <v>0</v>
          </cell>
          <cell r="CH540">
            <v>0</v>
          </cell>
          <cell r="CI540">
            <v>0</v>
          </cell>
          <cell r="CJ540">
            <v>0</v>
          </cell>
          <cell r="CK540">
            <v>0</v>
          </cell>
          <cell r="CL540">
            <v>0</v>
          </cell>
          <cell r="CM540">
            <v>0</v>
          </cell>
          <cell r="CN540">
            <v>0</v>
          </cell>
          <cell r="CO540">
            <v>0</v>
          </cell>
          <cell r="CP540">
            <v>0</v>
          </cell>
          <cell r="CQ540">
            <v>0</v>
          </cell>
          <cell r="CR540">
            <v>0</v>
          </cell>
          <cell r="CS540">
            <v>0</v>
          </cell>
          <cell r="CT540">
            <v>0</v>
          </cell>
          <cell r="CU540">
            <v>0</v>
          </cell>
          <cell r="CV540">
            <v>0</v>
          </cell>
          <cell r="CW540">
            <v>0</v>
          </cell>
          <cell r="CX540">
            <v>0</v>
          </cell>
          <cell r="CY540">
            <v>0</v>
          </cell>
          <cell r="CZ540">
            <v>0</v>
          </cell>
          <cell r="DA540">
            <v>0</v>
          </cell>
          <cell r="DB540">
            <v>0</v>
          </cell>
          <cell r="DC540">
            <v>0</v>
          </cell>
          <cell r="DD540">
            <v>0</v>
          </cell>
          <cell r="DE540">
            <v>0</v>
          </cell>
          <cell r="DF540">
            <v>0</v>
          </cell>
          <cell r="DG540">
            <v>0</v>
          </cell>
          <cell r="DH540">
            <v>0</v>
          </cell>
          <cell r="DI540">
            <v>0</v>
          </cell>
          <cell r="DJ540">
            <v>0</v>
          </cell>
          <cell r="DK540">
            <v>0</v>
          </cell>
          <cell r="DL540">
            <v>0</v>
          </cell>
          <cell r="DM540">
            <v>0</v>
          </cell>
          <cell r="DN540">
            <v>0</v>
          </cell>
          <cell r="DO540">
            <v>0</v>
          </cell>
          <cell r="DP540">
            <v>0</v>
          </cell>
          <cell r="DQ540">
            <v>0</v>
          </cell>
          <cell r="DR540">
            <v>0</v>
          </cell>
          <cell r="DS540">
            <v>0</v>
          </cell>
          <cell r="DT540">
            <v>0</v>
          </cell>
          <cell r="DU540">
            <v>0</v>
          </cell>
          <cell r="DV540">
            <v>0</v>
          </cell>
          <cell r="DW540">
            <v>0</v>
          </cell>
          <cell r="DX540">
            <v>0</v>
          </cell>
          <cell r="DY540">
            <v>0</v>
          </cell>
          <cell r="DZ540">
            <v>0</v>
          </cell>
          <cell r="EA540">
            <v>0</v>
          </cell>
          <cell r="EB540">
            <v>0</v>
          </cell>
          <cell r="EC540">
            <v>0</v>
          </cell>
          <cell r="ED540">
            <v>0</v>
          </cell>
          <cell r="EE540">
            <v>0</v>
          </cell>
          <cell r="EF540">
            <v>0</v>
          </cell>
          <cell r="EG540">
            <v>0</v>
          </cell>
          <cell r="EH540">
            <v>0</v>
          </cell>
          <cell r="EI540">
            <v>0</v>
          </cell>
          <cell r="EJ540">
            <v>0</v>
          </cell>
          <cell r="EK540">
            <v>0</v>
          </cell>
          <cell r="EL540">
            <v>0</v>
          </cell>
          <cell r="EM540">
            <v>0</v>
          </cell>
          <cell r="EN540">
            <v>0</v>
          </cell>
          <cell r="EO540">
            <v>0</v>
          </cell>
          <cell r="EP540">
            <v>0</v>
          </cell>
          <cell r="EQ540">
            <v>0</v>
          </cell>
          <cell r="ER540">
            <v>0</v>
          </cell>
          <cell r="ES540">
            <v>0</v>
          </cell>
          <cell r="ET540">
            <v>0</v>
          </cell>
          <cell r="EU540">
            <v>0</v>
          </cell>
          <cell r="EV540">
            <v>0</v>
          </cell>
          <cell r="EW540">
            <v>0</v>
          </cell>
          <cell r="EX540">
            <v>0</v>
          </cell>
          <cell r="EY540">
            <v>0</v>
          </cell>
          <cell r="EZ540">
            <v>0</v>
          </cell>
          <cell r="FA540">
            <v>0</v>
          </cell>
          <cell r="FB540">
            <v>0</v>
          </cell>
          <cell r="FC540">
            <v>0</v>
          </cell>
          <cell r="FD540">
            <v>0</v>
          </cell>
          <cell r="FE540">
            <v>0</v>
          </cell>
          <cell r="FF540">
            <v>0</v>
          </cell>
          <cell r="FG540">
            <v>0</v>
          </cell>
          <cell r="FH540">
            <v>0</v>
          </cell>
          <cell r="FI540">
            <v>0</v>
          </cell>
          <cell r="FJ540">
            <v>0</v>
          </cell>
          <cell r="FK540">
            <v>0</v>
          </cell>
          <cell r="FL540">
            <v>0</v>
          </cell>
          <cell r="FM540">
            <v>0</v>
          </cell>
          <cell r="FN540">
            <v>0</v>
          </cell>
          <cell r="FO540">
            <v>0</v>
          </cell>
          <cell r="FP540">
            <v>0</v>
          </cell>
          <cell r="FQ540">
            <v>0</v>
          </cell>
          <cell r="FR540">
            <v>0</v>
          </cell>
          <cell r="FS540">
            <v>0</v>
          </cell>
          <cell r="FT540">
            <v>0</v>
          </cell>
          <cell r="FU540">
            <v>0</v>
          </cell>
          <cell r="FV540">
            <v>0</v>
          </cell>
          <cell r="FW540">
            <v>0</v>
          </cell>
          <cell r="FX540">
            <v>0</v>
          </cell>
          <cell r="FY540">
            <v>0</v>
          </cell>
          <cell r="FZ540">
            <v>0</v>
          </cell>
          <cell r="GA540">
            <v>0</v>
          </cell>
          <cell r="GB540">
            <v>0</v>
          </cell>
          <cell r="GC540">
            <v>0</v>
          </cell>
          <cell r="GD540">
            <v>0</v>
          </cell>
          <cell r="GE540">
            <v>0</v>
          </cell>
          <cell r="GF540">
            <v>0</v>
          </cell>
          <cell r="GG540">
            <v>0</v>
          </cell>
          <cell r="GH540">
            <v>0</v>
          </cell>
          <cell r="GI540">
            <v>0</v>
          </cell>
          <cell r="GJ540">
            <v>0</v>
          </cell>
          <cell r="GK540">
            <v>0</v>
          </cell>
          <cell r="GL540">
            <v>0</v>
          </cell>
          <cell r="GM540">
            <v>0</v>
          </cell>
          <cell r="GN540">
            <v>0</v>
          </cell>
          <cell r="GO540">
            <v>0</v>
          </cell>
          <cell r="GP540">
            <v>0</v>
          </cell>
          <cell r="GQ540">
            <v>0</v>
          </cell>
          <cell r="GR540">
            <v>0</v>
          </cell>
          <cell r="GS540">
            <v>0</v>
          </cell>
          <cell r="GT540">
            <v>0</v>
          </cell>
          <cell r="GU540">
            <v>0</v>
          </cell>
          <cell r="GV540">
            <v>0</v>
          </cell>
          <cell r="GW540">
            <v>0</v>
          </cell>
          <cell r="GX540">
            <v>0</v>
          </cell>
          <cell r="GY540">
            <v>0</v>
          </cell>
          <cell r="GZ540">
            <v>0</v>
          </cell>
          <cell r="HA540">
            <v>0</v>
          </cell>
          <cell r="HB540">
            <v>0</v>
          </cell>
          <cell r="HC540">
            <v>0</v>
          </cell>
          <cell r="HD540">
            <v>0</v>
          </cell>
          <cell r="HE540">
            <v>0</v>
          </cell>
          <cell r="HF540">
            <v>0</v>
          </cell>
          <cell r="HG540">
            <v>0</v>
          </cell>
          <cell r="HH540">
            <v>0</v>
          </cell>
          <cell r="HI540">
            <v>0</v>
          </cell>
          <cell r="HJ540">
            <v>0</v>
          </cell>
          <cell r="HK540">
            <v>0</v>
          </cell>
          <cell r="HL540">
            <v>0</v>
          </cell>
          <cell r="HM540">
            <v>0</v>
          </cell>
          <cell r="HN540">
            <v>0</v>
          </cell>
          <cell r="HO540">
            <v>0</v>
          </cell>
          <cell r="HP540">
            <v>0</v>
          </cell>
          <cell r="HQ540">
            <v>0</v>
          </cell>
          <cell r="HR540">
            <v>0</v>
          </cell>
          <cell r="HS540">
            <v>0</v>
          </cell>
          <cell r="HT540">
            <v>0</v>
          </cell>
          <cell r="HU540">
            <v>0</v>
          </cell>
          <cell r="HV540">
            <v>0</v>
          </cell>
          <cell r="HW540">
            <v>0</v>
          </cell>
          <cell r="HX540">
            <v>0</v>
          </cell>
          <cell r="HY540">
            <v>0</v>
          </cell>
          <cell r="HZ540">
            <v>0</v>
          </cell>
          <cell r="IA540">
            <v>0</v>
          </cell>
          <cell r="IB540">
            <v>0</v>
          </cell>
          <cell r="IC540">
            <v>0</v>
          </cell>
          <cell r="ID540">
            <v>0</v>
          </cell>
          <cell r="IE540">
            <v>0</v>
          </cell>
          <cell r="IF540">
            <v>0</v>
          </cell>
          <cell r="IG540">
            <v>0</v>
          </cell>
          <cell r="IH540">
            <v>0</v>
          </cell>
          <cell r="II540">
            <v>0</v>
          </cell>
          <cell r="IJ540">
            <v>0</v>
          </cell>
          <cell r="IK540">
            <v>0</v>
          </cell>
          <cell r="IL540">
            <v>0</v>
          </cell>
          <cell r="IM540">
            <v>0</v>
          </cell>
          <cell r="IN540">
            <v>0</v>
          </cell>
          <cell r="IO540">
            <v>0</v>
          </cell>
          <cell r="IP540">
            <v>0</v>
          </cell>
          <cell r="IQ540">
            <v>0</v>
          </cell>
          <cell r="IR540">
            <v>0</v>
          </cell>
          <cell r="IS540">
            <v>0</v>
          </cell>
          <cell r="IT540">
            <v>0</v>
          </cell>
          <cell r="IU540">
            <v>0</v>
          </cell>
          <cell r="IV540">
            <v>0</v>
          </cell>
          <cell r="IW540">
            <v>0</v>
          </cell>
          <cell r="IX540">
            <v>0</v>
          </cell>
          <cell r="IY540">
            <v>0</v>
          </cell>
          <cell r="IZ540">
            <v>0</v>
          </cell>
          <cell r="JA540">
            <v>0</v>
          </cell>
          <cell r="JB540">
            <v>0</v>
          </cell>
          <cell r="JC540">
            <v>0</v>
          </cell>
          <cell r="JD540">
            <v>0</v>
          </cell>
          <cell r="JE540">
            <v>0</v>
          </cell>
        </row>
        <row r="541"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  <cell r="BZ541">
            <v>0</v>
          </cell>
          <cell r="CA541">
            <v>0</v>
          </cell>
          <cell r="CB541">
            <v>0</v>
          </cell>
          <cell r="CC541">
            <v>0</v>
          </cell>
          <cell r="CD541">
            <v>0</v>
          </cell>
          <cell r="CE541">
            <v>0</v>
          </cell>
          <cell r="CF541">
            <v>0</v>
          </cell>
          <cell r="CG541">
            <v>0</v>
          </cell>
          <cell r="CH541">
            <v>0</v>
          </cell>
          <cell r="CI541">
            <v>0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P541">
            <v>0</v>
          </cell>
          <cell r="CQ541">
            <v>0</v>
          </cell>
          <cell r="CR541">
            <v>0</v>
          </cell>
          <cell r="CS541">
            <v>0</v>
          </cell>
          <cell r="CT541">
            <v>0</v>
          </cell>
          <cell r="CU541">
            <v>0</v>
          </cell>
          <cell r="CV541">
            <v>0</v>
          </cell>
          <cell r="CW541">
            <v>0</v>
          </cell>
          <cell r="CX541">
            <v>0</v>
          </cell>
          <cell r="CY541">
            <v>0</v>
          </cell>
          <cell r="CZ541">
            <v>0</v>
          </cell>
          <cell r="DA541">
            <v>0</v>
          </cell>
          <cell r="DB541">
            <v>0</v>
          </cell>
          <cell r="DC541">
            <v>0</v>
          </cell>
          <cell r="DD541">
            <v>0</v>
          </cell>
          <cell r="DE541">
            <v>0</v>
          </cell>
          <cell r="DF541">
            <v>0</v>
          </cell>
          <cell r="DG541">
            <v>0</v>
          </cell>
          <cell r="DH541">
            <v>0</v>
          </cell>
          <cell r="DI541">
            <v>0</v>
          </cell>
          <cell r="DJ541">
            <v>0</v>
          </cell>
          <cell r="DK541">
            <v>0</v>
          </cell>
          <cell r="DL541">
            <v>0</v>
          </cell>
          <cell r="DM541">
            <v>0</v>
          </cell>
          <cell r="DN541">
            <v>0</v>
          </cell>
          <cell r="DO541">
            <v>0</v>
          </cell>
          <cell r="DP541">
            <v>0</v>
          </cell>
          <cell r="DQ541">
            <v>0</v>
          </cell>
          <cell r="DR541">
            <v>0</v>
          </cell>
          <cell r="DS541">
            <v>0</v>
          </cell>
          <cell r="DT541">
            <v>0</v>
          </cell>
          <cell r="DU541">
            <v>0</v>
          </cell>
          <cell r="DV541">
            <v>0</v>
          </cell>
          <cell r="DW541">
            <v>0</v>
          </cell>
          <cell r="DX541">
            <v>0</v>
          </cell>
          <cell r="DY541">
            <v>0</v>
          </cell>
          <cell r="DZ541">
            <v>0</v>
          </cell>
          <cell r="EA541">
            <v>0</v>
          </cell>
          <cell r="EB541">
            <v>0</v>
          </cell>
          <cell r="EC541">
            <v>0</v>
          </cell>
          <cell r="ED541">
            <v>0</v>
          </cell>
          <cell r="EE541">
            <v>0</v>
          </cell>
          <cell r="EF541">
            <v>0</v>
          </cell>
          <cell r="EG541">
            <v>0</v>
          </cell>
          <cell r="EH541">
            <v>0</v>
          </cell>
          <cell r="EI541">
            <v>0</v>
          </cell>
          <cell r="EJ541">
            <v>0</v>
          </cell>
          <cell r="EK541">
            <v>0</v>
          </cell>
          <cell r="EL541">
            <v>0</v>
          </cell>
          <cell r="EM541">
            <v>0</v>
          </cell>
          <cell r="EN541">
            <v>0</v>
          </cell>
          <cell r="EO541">
            <v>0</v>
          </cell>
          <cell r="EP541">
            <v>0</v>
          </cell>
          <cell r="EQ541">
            <v>0</v>
          </cell>
          <cell r="ER541">
            <v>0</v>
          </cell>
          <cell r="ES541">
            <v>0</v>
          </cell>
          <cell r="ET541">
            <v>0</v>
          </cell>
          <cell r="EU541">
            <v>0</v>
          </cell>
          <cell r="EV541">
            <v>0</v>
          </cell>
          <cell r="EW541">
            <v>0</v>
          </cell>
          <cell r="EX541">
            <v>0</v>
          </cell>
          <cell r="EY541">
            <v>0</v>
          </cell>
          <cell r="EZ541">
            <v>0</v>
          </cell>
          <cell r="FA541">
            <v>0</v>
          </cell>
          <cell r="FB541">
            <v>0</v>
          </cell>
          <cell r="FC541">
            <v>0</v>
          </cell>
          <cell r="FD541">
            <v>0</v>
          </cell>
          <cell r="FE541">
            <v>0</v>
          </cell>
          <cell r="FF541">
            <v>0</v>
          </cell>
          <cell r="FG541">
            <v>0</v>
          </cell>
          <cell r="FH541">
            <v>0</v>
          </cell>
          <cell r="FI541">
            <v>0</v>
          </cell>
          <cell r="FJ541">
            <v>0</v>
          </cell>
          <cell r="FK541">
            <v>0</v>
          </cell>
          <cell r="FL541">
            <v>0</v>
          </cell>
          <cell r="FM541">
            <v>0</v>
          </cell>
          <cell r="FN541">
            <v>0</v>
          </cell>
          <cell r="FO541">
            <v>0</v>
          </cell>
          <cell r="FP541">
            <v>0</v>
          </cell>
          <cell r="FQ541">
            <v>0</v>
          </cell>
          <cell r="FR541">
            <v>0</v>
          </cell>
          <cell r="FS541">
            <v>0</v>
          </cell>
          <cell r="FT541">
            <v>0</v>
          </cell>
          <cell r="FU541">
            <v>0</v>
          </cell>
          <cell r="FV541">
            <v>0</v>
          </cell>
          <cell r="FW541">
            <v>0</v>
          </cell>
          <cell r="FX541">
            <v>0</v>
          </cell>
          <cell r="FY541">
            <v>0</v>
          </cell>
          <cell r="FZ541">
            <v>0</v>
          </cell>
          <cell r="GA541">
            <v>0</v>
          </cell>
          <cell r="GB541">
            <v>0</v>
          </cell>
          <cell r="GC541">
            <v>0</v>
          </cell>
          <cell r="GD541">
            <v>0</v>
          </cell>
          <cell r="GE541">
            <v>0</v>
          </cell>
          <cell r="GF541">
            <v>0</v>
          </cell>
          <cell r="GG541">
            <v>0</v>
          </cell>
          <cell r="GH541">
            <v>0</v>
          </cell>
          <cell r="GI541">
            <v>0</v>
          </cell>
          <cell r="GJ541">
            <v>0</v>
          </cell>
          <cell r="GK541">
            <v>0</v>
          </cell>
          <cell r="GL541">
            <v>0</v>
          </cell>
          <cell r="GM541">
            <v>0</v>
          </cell>
          <cell r="GN541">
            <v>0</v>
          </cell>
          <cell r="GO541">
            <v>0</v>
          </cell>
          <cell r="GP541">
            <v>0</v>
          </cell>
          <cell r="GQ541">
            <v>0</v>
          </cell>
          <cell r="GR541">
            <v>0</v>
          </cell>
          <cell r="GS541">
            <v>0</v>
          </cell>
          <cell r="GT541">
            <v>0</v>
          </cell>
          <cell r="GU541">
            <v>0</v>
          </cell>
          <cell r="GV541">
            <v>0</v>
          </cell>
          <cell r="GW541">
            <v>0</v>
          </cell>
          <cell r="GX541">
            <v>0</v>
          </cell>
          <cell r="GY541">
            <v>0</v>
          </cell>
          <cell r="GZ541">
            <v>0</v>
          </cell>
          <cell r="HA541">
            <v>0</v>
          </cell>
          <cell r="HB541">
            <v>0</v>
          </cell>
          <cell r="HC541">
            <v>0</v>
          </cell>
          <cell r="HD541">
            <v>0</v>
          </cell>
          <cell r="HE541">
            <v>0</v>
          </cell>
          <cell r="HF541">
            <v>0</v>
          </cell>
          <cell r="HG541">
            <v>0</v>
          </cell>
          <cell r="HH541">
            <v>0</v>
          </cell>
          <cell r="HI541">
            <v>0</v>
          </cell>
          <cell r="HJ541">
            <v>0</v>
          </cell>
          <cell r="HK541">
            <v>0</v>
          </cell>
          <cell r="HL541">
            <v>0</v>
          </cell>
          <cell r="HM541">
            <v>0</v>
          </cell>
          <cell r="HN541">
            <v>0</v>
          </cell>
          <cell r="HO541">
            <v>0</v>
          </cell>
          <cell r="HP541">
            <v>0</v>
          </cell>
          <cell r="HQ541">
            <v>0</v>
          </cell>
          <cell r="HR541">
            <v>0</v>
          </cell>
          <cell r="HS541">
            <v>0</v>
          </cell>
          <cell r="HT541">
            <v>0</v>
          </cell>
          <cell r="HU541">
            <v>0</v>
          </cell>
          <cell r="HV541">
            <v>0</v>
          </cell>
          <cell r="HW541">
            <v>0</v>
          </cell>
          <cell r="HX541">
            <v>0</v>
          </cell>
          <cell r="HY541">
            <v>0</v>
          </cell>
          <cell r="HZ541">
            <v>0</v>
          </cell>
          <cell r="IA541">
            <v>0</v>
          </cell>
          <cell r="IB541">
            <v>0</v>
          </cell>
          <cell r="IC541">
            <v>0</v>
          </cell>
          <cell r="ID541">
            <v>0</v>
          </cell>
          <cell r="IE541">
            <v>0</v>
          </cell>
          <cell r="IF541">
            <v>0</v>
          </cell>
          <cell r="IG541">
            <v>0</v>
          </cell>
          <cell r="IH541">
            <v>0</v>
          </cell>
          <cell r="II541">
            <v>0</v>
          </cell>
          <cell r="IJ541">
            <v>0</v>
          </cell>
          <cell r="IK541">
            <v>0</v>
          </cell>
          <cell r="IL541">
            <v>0</v>
          </cell>
          <cell r="IM541">
            <v>0</v>
          </cell>
          <cell r="IN541">
            <v>0</v>
          </cell>
          <cell r="IO541">
            <v>0</v>
          </cell>
          <cell r="IP541">
            <v>0</v>
          </cell>
          <cell r="IQ541">
            <v>0</v>
          </cell>
          <cell r="IR541">
            <v>0</v>
          </cell>
          <cell r="IS541">
            <v>0</v>
          </cell>
          <cell r="IT541">
            <v>0</v>
          </cell>
          <cell r="IU541">
            <v>0</v>
          </cell>
          <cell r="IV541">
            <v>0</v>
          </cell>
          <cell r="IW541">
            <v>0</v>
          </cell>
          <cell r="IX541">
            <v>0</v>
          </cell>
          <cell r="IY541">
            <v>0</v>
          </cell>
          <cell r="IZ541">
            <v>0</v>
          </cell>
          <cell r="JA541">
            <v>0</v>
          </cell>
          <cell r="JB541">
            <v>0</v>
          </cell>
          <cell r="JC541">
            <v>0</v>
          </cell>
          <cell r="JD541">
            <v>0</v>
          </cell>
          <cell r="JE541">
            <v>0</v>
          </cell>
        </row>
        <row r="542"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  <cell r="BZ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  <cell r="CE542">
            <v>0</v>
          </cell>
          <cell r="CF542">
            <v>0</v>
          </cell>
          <cell r="CG542">
            <v>0</v>
          </cell>
          <cell r="CH542">
            <v>0</v>
          </cell>
          <cell r="CI542">
            <v>0</v>
          </cell>
          <cell r="CJ542">
            <v>0</v>
          </cell>
          <cell r="CK542">
            <v>0</v>
          </cell>
          <cell r="CL542">
            <v>0</v>
          </cell>
          <cell r="CM542">
            <v>0</v>
          </cell>
          <cell r="CN542">
            <v>0</v>
          </cell>
          <cell r="CO542">
            <v>0</v>
          </cell>
          <cell r="CP542">
            <v>0</v>
          </cell>
          <cell r="CQ542">
            <v>0</v>
          </cell>
          <cell r="CR542">
            <v>0</v>
          </cell>
          <cell r="CS542">
            <v>0</v>
          </cell>
          <cell r="CT542">
            <v>0</v>
          </cell>
          <cell r="CU542">
            <v>0</v>
          </cell>
          <cell r="CV542">
            <v>0</v>
          </cell>
          <cell r="CW542">
            <v>0</v>
          </cell>
          <cell r="CX542">
            <v>0</v>
          </cell>
          <cell r="CY542">
            <v>0</v>
          </cell>
          <cell r="CZ542">
            <v>0</v>
          </cell>
          <cell r="DA542">
            <v>0</v>
          </cell>
          <cell r="DB542">
            <v>0</v>
          </cell>
          <cell r="DC542">
            <v>0</v>
          </cell>
          <cell r="DD542">
            <v>0</v>
          </cell>
          <cell r="DE542">
            <v>0</v>
          </cell>
          <cell r="DF542">
            <v>0</v>
          </cell>
          <cell r="DG542">
            <v>0</v>
          </cell>
          <cell r="DH542">
            <v>0</v>
          </cell>
          <cell r="DI542">
            <v>0</v>
          </cell>
          <cell r="DJ542">
            <v>0</v>
          </cell>
          <cell r="DK542">
            <v>0</v>
          </cell>
          <cell r="DL542">
            <v>0</v>
          </cell>
          <cell r="DM542">
            <v>0</v>
          </cell>
          <cell r="DN542">
            <v>0</v>
          </cell>
          <cell r="DO542">
            <v>0</v>
          </cell>
          <cell r="DP542">
            <v>0</v>
          </cell>
          <cell r="DQ542">
            <v>0</v>
          </cell>
          <cell r="DR542">
            <v>0</v>
          </cell>
          <cell r="DS542">
            <v>0</v>
          </cell>
          <cell r="DT542">
            <v>0</v>
          </cell>
          <cell r="DU542">
            <v>0</v>
          </cell>
          <cell r="DV542">
            <v>0</v>
          </cell>
          <cell r="DW542">
            <v>0</v>
          </cell>
          <cell r="DX542">
            <v>0</v>
          </cell>
          <cell r="DY542">
            <v>0</v>
          </cell>
          <cell r="DZ542">
            <v>0</v>
          </cell>
          <cell r="EA542">
            <v>0</v>
          </cell>
          <cell r="EB542">
            <v>0</v>
          </cell>
          <cell r="EC542">
            <v>0</v>
          </cell>
          <cell r="ED542">
            <v>0</v>
          </cell>
          <cell r="EE542">
            <v>0</v>
          </cell>
          <cell r="EF542">
            <v>0</v>
          </cell>
          <cell r="EG542">
            <v>0</v>
          </cell>
          <cell r="EH542">
            <v>0</v>
          </cell>
          <cell r="EI542">
            <v>0</v>
          </cell>
          <cell r="EJ542">
            <v>0</v>
          </cell>
          <cell r="EK542">
            <v>0</v>
          </cell>
          <cell r="EL542">
            <v>0</v>
          </cell>
          <cell r="EM542">
            <v>0</v>
          </cell>
          <cell r="EN542">
            <v>0</v>
          </cell>
          <cell r="EO542">
            <v>0</v>
          </cell>
          <cell r="EP542">
            <v>0</v>
          </cell>
          <cell r="EQ542">
            <v>0</v>
          </cell>
          <cell r="ER542">
            <v>0</v>
          </cell>
          <cell r="ES542">
            <v>0</v>
          </cell>
          <cell r="ET542">
            <v>0</v>
          </cell>
          <cell r="EU542">
            <v>0</v>
          </cell>
          <cell r="EV542">
            <v>0</v>
          </cell>
          <cell r="EW542">
            <v>0</v>
          </cell>
          <cell r="EX542">
            <v>0</v>
          </cell>
          <cell r="EY542">
            <v>0</v>
          </cell>
          <cell r="EZ542">
            <v>0</v>
          </cell>
          <cell r="FA542">
            <v>0</v>
          </cell>
          <cell r="FB542">
            <v>0</v>
          </cell>
          <cell r="FC542">
            <v>0</v>
          </cell>
          <cell r="FD542">
            <v>0</v>
          </cell>
          <cell r="FE542">
            <v>0</v>
          </cell>
          <cell r="FF542">
            <v>0</v>
          </cell>
          <cell r="FG542">
            <v>0</v>
          </cell>
          <cell r="FH542">
            <v>0</v>
          </cell>
          <cell r="FI542">
            <v>0</v>
          </cell>
          <cell r="FJ542">
            <v>0</v>
          </cell>
          <cell r="FK542">
            <v>0</v>
          </cell>
          <cell r="FL542">
            <v>0</v>
          </cell>
          <cell r="FM542">
            <v>0</v>
          </cell>
          <cell r="FN542">
            <v>0</v>
          </cell>
          <cell r="FO542">
            <v>0</v>
          </cell>
          <cell r="FP542">
            <v>0</v>
          </cell>
          <cell r="FQ542">
            <v>0</v>
          </cell>
          <cell r="FR542">
            <v>0</v>
          </cell>
          <cell r="FS542">
            <v>0</v>
          </cell>
          <cell r="FT542">
            <v>0</v>
          </cell>
          <cell r="FU542">
            <v>0</v>
          </cell>
          <cell r="FV542">
            <v>0</v>
          </cell>
          <cell r="FW542">
            <v>0</v>
          </cell>
          <cell r="FX542">
            <v>0</v>
          </cell>
          <cell r="FY542">
            <v>0</v>
          </cell>
          <cell r="FZ542">
            <v>0</v>
          </cell>
          <cell r="GA542">
            <v>0</v>
          </cell>
          <cell r="GB542">
            <v>0</v>
          </cell>
          <cell r="GC542">
            <v>0</v>
          </cell>
          <cell r="GD542">
            <v>0</v>
          </cell>
          <cell r="GE542">
            <v>0</v>
          </cell>
          <cell r="GF542">
            <v>0</v>
          </cell>
          <cell r="GG542">
            <v>0</v>
          </cell>
          <cell r="GH542">
            <v>0</v>
          </cell>
          <cell r="GI542">
            <v>0</v>
          </cell>
          <cell r="GJ542">
            <v>0</v>
          </cell>
          <cell r="GK542">
            <v>0</v>
          </cell>
          <cell r="GL542">
            <v>0</v>
          </cell>
          <cell r="GM542">
            <v>0</v>
          </cell>
          <cell r="GN542">
            <v>0</v>
          </cell>
          <cell r="GO542">
            <v>0</v>
          </cell>
          <cell r="GP542">
            <v>0</v>
          </cell>
          <cell r="GQ542">
            <v>0</v>
          </cell>
          <cell r="GR542">
            <v>0</v>
          </cell>
          <cell r="GS542">
            <v>0</v>
          </cell>
          <cell r="GT542">
            <v>0</v>
          </cell>
          <cell r="GU542">
            <v>0</v>
          </cell>
          <cell r="GV542">
            <v>0</v>
          </cell>
          <cell r="GW542">
            <v>0</v>
          </cell>
          <cell r="GX542">
            <v>0</v>
          </cell>
          <cell r="GY542">
            <v>0</v>
          </cell>
          <cell r="GZ542">
            <v>0</v>
          </cell>
          <cell r="HA542">
            <v>0</v>
          </cell>
          <cell r="HB542">
            <v>0</v>
          </cell>
          <cell r="HC542">
            <v>0</v>
          </cell>
          <cell r="HD542">
            <v>0</v>
          </cell>
          <cell r="HE542">
            <v>0</v>
          </cell>
          <cell r="HF542">
            <v>0</v>
          </cell>
          <cell r="HG542">
            <v>0</v>
          </cell>
          <cell r="HH542">
            <v>0</v>
          </cell>
          <cell r="HI542">
            <v>0</v>
          </cell>
          <cell r="HJ542">
            <v>0</v>
          </cell>
          <cell r="HK542">
            <v>0</v>
          </cell>
          <cell r="HL542">
            <v>0</v>
          </cell>
          <cell r="HM542">
            <v>0</v>
          </cell>
          <cell r="HN542">
            <v>0</v>
          </cell>
          <cell r="HO542">
            <v>0</v>
          </cell>
          <cell r="HP542">
            <v>0</v>
          </cell>
          <cell r="HQ542">
            <v>0</v>
          </cell>
          <cell r="HR542">
            <v>0</v>
          </cell>
          <cell r="HS542">
            <v>0</v>
          </cell>
          <cell r="HT542">
            <v>0</v>
          </cell>
          <cell r="HU542">
            <v>0</v>
          </cell>
          <cell r="HV542">
            <v>0</v>
          </cell>
          <cell r="HW542">
            <v>0</v>
          </cell>
          <cell r="HX542">
            <v>0</v>
          </cell>
          <cell r="HY542">
            <v>0</v>
          </cell>
          <cell r="HZ542">
            <v>0</v>
          </cell>
          <cell r="IA542">
            <v>0</v>
          </cell>
          <cell r="IB542">
            <v>0</v>
          </cell>
          <cell r="IC542">
            <v>0</v>
          </cell>
          <cell r="ID542">
            <v>0</v>
          </cell>
          <cell r="IE542">
            <v>0</v>
          </cell>
          <cell r="IF542">
            <v>0</v>
          </cell>
          <cell r="IG542">
            <v>0</v>
          </cell>
          <cell r="IH542">
            <v>0</v>
          </cell>
          <cell r="II542">
            <v>0</v>
          </cell>
          <cell r="IJ542">
            <v>0</v>
          </cell>
          <cell r="IK542">
            <v>0</v>
          </cell>
          <cell r="IL542">
            <v>0</v>
          </cell>
          <cell r="IM542">
            <v>0</v>
          </cell>
          <cell r="IN542">
            <v>0</v>
          </cell>
          <cell r="IO542">
            <v>0</v>
          </cell>
          <cell r="IP542">
            <v>0</v>
          </cell>
          <cell r="IQ542">
            <v>0</v>
          </cell>
          <cell r="IR542">
            <v>0</v>
          </cell>
          <cell r="IS542">
            <v>0</v>
          </cell>
          <cell r="IT542">
            <v>0</v>
          </cell>
          <cell r="IU542">
            <v>0</v>
          </cell>
          <cell r="IV542">
            <v>0</v>
          </cell>
          <cell r="IW542">
            <v>0</v>
          </cell>
          <cell r="IX542">
            <v>0</v>
          </cell>
          <cell r="IY542">
            <v>0</v>
          </cell>
          <cell r="IZ542">
            <v>0</v>
          </cell>
          <cell r="JA542">
            <v>0</v>
          </cell>
          <cell r="JB542">
            <v>0</v>
          </cell>
          <cell r="JC542">
            <v>0</v>
          </cell>
          <cell r="JD542">
            <v>0</v>
          </cell>
          <cell r="JE542">
            <v>0</v>
          </cell>
        </row>
        <row r="543"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  <cell r="BZ543">
            <v>0</v>
          </cell>
          <cell r="CA543">
            <v>0</v>
          </cell>
          <cell r="CB543">
            <v>0</v>
          </cell>
          <cell r="CC543">
            <v>0</v>
          </cell>
          <cell r="CD543">
            <v>0</v>
          </cell>
          <cell r="CE543">
            <v>0</v>
          </cell>
          <cell r="CF543">
            <v>0</v>
          </cell>
          <cell r="CG543">
            <v>0</v>
          </cell>
          <cell r="CH543">
            <v>0</v>
          </cell>
          <cell r="CI543">
            <v>0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P543">
            <v>0</v>
          </cell>
          <cell r="CQ543">
            <v>0</v>
          </cell>
          <cell r="CR543">
            <v>0</v>
          </cell>
          <cell r="CS543">
            <v>0</v>
          </cell>
          <cell r="CT543">
            <v>0</v>
          </cell>
          <cell r="CU543">
            <v>0</v>
          </cell>
          <cell r="CV543">
            <v>0</v>
          </cell>
          <cell r="CW543">
            <v>0</v>
          </cell>
          <cell r="CX543">
            <v>0</v>
          </cell>
          <cell r="CY543">
            <v>0</v>
          </cell>
          <cell r="CZ543">
            <v>0</v>
          </cell>
          <cell r="DA543">
            <v>0</v>
          </cell>
          <cell r="DB543">
            <v>0</v>
          </cell>
          <cell r="DC543">
            <v>0</v>
          </cell>
          <cell r="DD543">
            <v>0</v>
          </cell>
          <cell r="DE543">
            <v>0</v>
          </cell>
          <cell r="DF543">
            <v>0</v>
          </cell>
          <cell r="DG543">
            <v>0</v>
          </cell>
          <cell r="DH543">
            <v>0</v>
          </cell>
          <cell r="DI543">
            <v>0</v>
          </cell>
          <cell r="DJ543">
            <v>0</v>
          </cell>
          <cell r="DK543">
            <v>0</v>
          </cell>
          <cell r="DL543">
            <v>0</v>
          </cell>
          <cell r="DM543">
            <v>0</v>
          </cell>
          <cell r="DN543">
            <v>0</v>
          </cell>
          <cell r="DO543">
            <v>0</v>
          </cell>
          <cell r="DP543">
            <v>0</v>
          </cell>
          <cell r="DQ543">
            <v>0</v>
          </cell>
          <cell r="DR543">
            <v>0</v>
          </cell>
          <cell r="DS543">
            <v>0</v>
          </cell>
          <cell r="DT543">
            <v>0</v>
          </cell>
          <cell r="DU543">
            <v>0</v>
          </cell>
          <cell r="DV543">
            <v>0</v>
          </cell>
          <cell r="DW543">
            <v>0</v>
          </cell>
          <cell r="DX543">
            <v>0</v>
          </cell>
          <cell r="DY543">
            <v>0</v>
          </cell>
          <cell r="DZ543">
            <v>0</v>
          </cell>
          <cell r="EA543">
            <v>0</v>
          </cell>
          <cell r="EB543">
            <v>0</v>
          </cell>
          <cell r="EC543">
            <v>0</v>
          </cell>
          <cell r="ED543">
            <v>0</v>
          </cell>
          <cell r="EE543">
            <v>0</v>
          </cell>
          <cell r="EF543">
            <v>0</v>
          </cell>
          <cell r="EG543">
            <v>0</v>
          </cell>
          <cell r="EH543">
            <v>0</v>
          </cell>
          <cell r="EI543">
            <v>0</v>
          </cell>
          <cell r="EJ543">
            <v>0</v>
          </cell>
          <cell r="EK543">
            <v>0</v>
          </cell>
          <cell r="EL543">
            <v>0</v>
          </cell>
          <cell r="EM543">
            <v>0</v>
          </cell>
          <cell r="EN543">
            <v>0</v>
          </cell>
          <cell r="EO543">
            <v>0</v>
          </cell>
          <cell r="EP543">
            <v>0</v>
          </cell>
          <cell r="EQ543">
            <v>0</v>
          </cell>
          <cell r="ER543">
            <v>0</v>
          </cell>
          <cell r="ES543">
            <v>0</v>
          </cell>
          <cell r="ET543">
            <v>0</v>
          </cell>
          <cell r="EU543">
            <v>0</v>
          </cell>
          <cell r="EV543">
            <v>0</v>
          </cell>
          <cell r="EW543">
            <v>0</v>
          </cell>
          <cell r="EX543">
            <v>0</v>
          </cell>
          <cell r="EY543">
            <v>0</v>
          </cell>
          <cell r="EZ543">
            <v>0</v>
          </cell>
          <cell r="FA543">
            <v>0</v>
          </cell>
          <cell r="FB543">
            <v>0</v>
          </cell>
          <cell r="FC543">
            <v>0</v>
          </cell>
          <cell r="FD543">
            <v>0</v>
          </cell>
          <cell r="FE543">
            <v>0</v>
          </cell>
          <cell r="FF543">
            <v>0</v>
          </cell>
          <cell r="FG543">
            <v>0</v>
          </cell>
          <cell r="FH543">
            <v>0</v>
          </cell>
          <cell r="FI543">
            <v>0</v>
          </cell>
          <cell r="FJ543">
            <v>0</v>
          </cell>
          <cell r="FK543">
            <v>0</v>
          </cell>
          <cell r="FL543">
            <v>0</v>
          </cell>
          <cell r="FM543">
            <v>0</v>
          </cell>
          <cell r="FN543">
            <v>0</v>
          </cell>
          <cell r="FO543">
            <v>0</v>
          </cell>
          <cell r="FP543">
            <v>0</v>
          </cell>
          <cell r="FQ543">
            <v>0</v>
          </cell>
          <cell r="FR543">
            <v>0</v>
          </cell>
          <cell r="FS543">
            <v>0</v>
          </cell>
          <cell r="FT543">
            <v>0</v>
          </cell>
          <cell r="FU543">
            <v>0</v>
          </cell>
          <cell r="FV543">
            <v>0</v>
          </cell>
          <cell r="FW543">
            <v>0</v>
          </cell>
          <cell r="FX543">
            <v>0</v>
          </cell>
          <cell r="FY543">
            <v>0</v>
          </cell>
          <cell r="FZ543">
            <v>0</v>
          </cell>
          <cell r="GA543">
            <v>0</v>
          </cell>
          <cell r="GB543">
            <v>0</v>
          </cell>
          <cell r="GC543">
            <v>0</v>
          </cell>
          <cell r="GD543">
            <v>0</v>
          </cell>
          <cell r="GE543">
            <v>0</v>
          </cell>
          <cell r="GF543">
            <v>0</v>
          </cell>
          <cell r="GG543">
            <v>0</v>
          </cell>
          <cell r="GH543">
            <v>0</v>
          </cell>
          <cell r="GI543">
            <v>0</v>
          </cell>
          <cell r="GJ543">
            <v>0</v>
          </cell>
          <cell r="GK543">
            <v>0</v>
          </cell>
          <cell r="GL543">
            <v>0</v>
          </cell>
          <cell r="GM543">
            <v>0</v>
          </cell>
          <cell r="GN543">
            <v>0</v>
          </cell>
          <cell r="GO543">
            <v>0</v>
          </cell>
          <cell r="GP543">
            <v>0</v>
          </cell>
          <cell r="GQ543">
            <v>0</v>
          </cell>
          <cell r="GR543">
            <v>0</v>
          </cell>
          <cell r="GS543">
            <v>0</v>
          </cell>
          <cell r="GT543">
            <v>0</v>
          </cell>
          <cell r="GU543">
            <v>0</v>
          </cell>
          <cell r="GV543">
            <v>0</v>
          </cell>
          <cell r="GW543">
            <v>0</v>
          </cell>
          <cell r="GX543">
            <v>0</v>
          </cell>
          <cell r="GY543">
            <v>0</v>
          </cell>
          <cell r="GZ543">
            <v>0</v>
          </cell>
          <cell r="HA543">
            <v>0</v>
          </cell>
          <cell r="HB543">
            <v>0</v>
          </cell>
          <cell r="HC543">
            <v>0</v>
          </cell>
          <cell r="HD543">
            <v>0</v>
          </cell>
          <cell r="HE543">
            <v>0</v>
          </cell>
          <cell r="HF543">
            <v>0</v>
          </cell>
          <cell r="HG543">
            <v>0</v>
          </cell>
          <cell r="HH543">
            <v>0</v>
          </cell>
          <cell r="HI543">
            <v>0</v>
          </cell>
          <cell r="HJ543">
            <v>0</v>
          </cell>
          <cell r="HK543">
            <v>0</v>
          </cell>
          <cell r="HL543">
            <v>0</v>
          </cell>
          <cell r="HM543">
            <v>0</v>
          </cell>
          <cell r="HN543">
            <v>0</v>
          </cell>
          <cell r="HO543">
            <v>0</v>
          </cell>
          <cell r="HP543">
            <v>0</v>
          </cell>
          <cell r="HQ543">
            <v>0</v>
          </cell>
          <cell r="HR543">
            <v>0</v>
          </cell>
          <cell r="HS543">
            <v>0</v>
          </cell>
          <cell r="HT543">
            <v>0</v>
          </cell>
          <cell r="HU543">
            <v>0</v>
          </cell>
          <cell r="HV543">
            <v>0</v>
          </cell>
          <cell r="HW543">
            <v>0</v>
          </cell>
          <cell r="HX543">
            <v>0</v>
          </cell>
          <cell r="HY543">
            <v>0</v>
          </cell>
          <cell r="HZ543">
            <v>0</v>
          </cell>
          <cell r="IA543">
            <v>0</v>
          </cell>
          <cell r="IB543">
            <v>0</v>
          </cell>
          <cell r="IC543">
            <v>0</v>
          </cell>
          <cell r="ID543">
            <v>0</v>
          </cell>
          <cell r="IE543">
            <v>0</v>
          </cell>
          <cell r="IF543">
            <v>0</v>
          </cell>
          <cell r="IG543">
            <v>0</v>
          </cell>
          <cell r="IH543">
            <v>0</v>
          </cell>
          <cell r="II543">
            <v>0</v>
          </cell>
          <cell r="IJ543">
            <v>0</v>
          </cell>
          <cell r="IK543">
            <v>0</v>
          </cell>
          <cell r="IL543">
            <v>0</v>
          </cell>
          <cell r="IM543">
            <v>0</v>
          </cell>
          <cell r="IN543">
            <v>0</v>
          </cell>
          <cell r="IO543">
            <v>0</v>
          </cell>
          <cell r="IP543">
            <v>0</v>
          </cell>
          <cell r="IQ543">
            <v>0</v>
          </cell>
          <cell r="IR543">
            <v>0</v>
          </cell>
          <cell r="IS543">
            <v>0</v>
          </cell>
          <cell r="IT543">
            <v>0</v>
          </cell>
          <cell r="IU543">
            <v>0</v>
          </cell>
          <cell r="IV543">
            <v>0</v>
          </cell>
          <cell r="IW543">
            <v>0</v>
          </cell>
          <cell r="IX543">
            <v>0</v>
          </cell>
          <cell r="IY543">
            <v>0</v>
          </cell>
          <cell r="IZ543">
            <v>0</v>
          </cell>
          <cell r="JA543">
            <v>0</v>
          </cell>
          <cell r="JB543">
            <v>0</v>
          </cell>
          <cell r="JC543">
            <v>0</v>
          </cell>
          <cell r="JD543">
            <v>0</v>
          </cell>
          <cell r="JE543">
            <v>0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  <cell r="BZ544">
            <v>0</v>
          </cell>
          <cell r="CA544">
            <v>0</v>
          </cell>
          <cell r="CB544">
            <v>0</v>
          </cell>
          <cell r="CC544">
            <v>0</v>
          </cell>
          <cell r="CD544">
            <v>0</v>
          </cell>
          <cell r="CE544">
            <v>0</v>
          </cell>
          <cell r="CF544">
            <v>0</v>
          </cell>
          <cell r="CG544">
            <v>0</v>
          </cell>
          <cell r="CH544">
            <v>0</v>
          </cell>
          <cell r="CI544">
            <v>0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P544">
            <v>0</v>
          </cell>
          <cell r="CQ544">
            <v>0</v>
          </cell>
          <cell r="CR544">
            <v>0</v>
          </cell>
          <cell r="CS544">
            <v>0</v>
          </cell>
          <cell r="CT544">
            <v>0</v>
          </cell>
          <cell r="CU544">
            <v>0</v>
          </cell>
          <cell r="CV544">
            <v>0</v>
          </cell>
          <cell r="CW544">
            <v>0</v>
          </cell>
          <cell r="CX544">
            <v>0</v>
          </cell>
          <cell r="CY544">
            <v>0</v>
          </cell>
          <cell r="CZ544">
            <v>0</v>
          </cell>
          <cell r="DA544">
            <v>0</v>
          </cell>
          <cell r="DB544">
            <v>0</v>
          </cell>
          <cell r="DC544">
            <v>0</v>
          </cell>
          <cell r="DD544">
            <v>0</v>
          </cell>
          <cell r="DE544">
            <v>0</v>
          </cell>
          <cell r="DF544">
            <v>0</v>
          </cell>
          <cell r="DG544">
            <v>0</v>
          </cell>
          <cell r="DH544">
            <v>0</v>
          </cell>
          <cell r="DI544">
            <v>0</v>
          </cell>
          <cell r="DJ544">
            <v>0</v>
          </cell>
          <cell r="DK544">
            <v>0</v>
          </cell>
          <cell r="DL544">
            <v>0</v>
          </cell>
          <cell r="DM544">
            <v>0</v>
          </cell>
          <cell r="DN544">
            <v>0</v>
          </cell>
          <cell r="DO544">
            <v>0</v>
          </cell>
          <cell r="DP544">
            <v>0</v>
          </cell>
          <cell r="DQ544">
            <v>0</v>
          </cell>
          <cell r="DR544">
            <v>0</v>
          </cell>
          <cell r="DS544">
            <v>0</v>
          </cell>
          <cell r="DT544">
            <v>0</v>
          </cell>
          <cell r="DU544">
            <v>0</v>
          </cell>
          <cell r="DV544">
            <v>0</v>
          </cell>
          <cell r="DW544">
            <v>0</v>
          </cell>
          <cell r="DX544">
            <v>0</v>
          </cell>
          <cell r="DY544">
            <v>0</v>
          </cell>
          <cell r="DZ544">
            <v>0</v>
          </cell>
          <cell r="EA544">
            <v>0</v>
          </cell>
          <cell r="EB544">
            <v>0</v>
          </cell>
          <cell r="EC544">
            <v>0</v>
          </cell>
          <cell r="ED544">
            <v>0</v>
          </cell>
          <cell r="EE544">
            <v>0</v>
          </cell>
          <cell r="EF544">
            <v>0</v>
          </cell>
          <cell r="EG544">
            <v>0</v>
          </cell>
          <cell r="EH544">
            <v>0</v>
          </cell>
          <cell r="EI544">
            <v>0</v>
          </cell>
          <cell r="EJ544">
            <v>0</v>
          </cell>
          <cell r="EK544">
            <v>0</v>
          </cell>
          <cell r="EL544">
            <v>0</v>
          </cell>
          <cell r="EM544">
            <v>0</v>
          </cell>
          <cell r="EN544">
            <v>0</v>
          </cell>
          <cell r="EO544">
            <v>0</v>
          </cell>
          <cell r="EP544">
            <v>0</v>
          </cell>
          <cell r="EQ544">
            <v>0</v>
          </cell>
          <cell r="ER544">
            <v>0</v>
          </cell>
          <cell r="ES544">
            <v>0</v>
          </cell>
          <cell r="ET544">
            <v>0</v>
          </cell>
          <cell r="EU544">
            <v>0</v>
          </cell>
          <cell r="EV544">
            <v>0</v>
          </cell>
          <cell r="EW544">
            <v>0</v>
          </cell>
          <cell r="EX544">
            <v>0</v>
          </cell>
          <cell r="EY544">
            <v>0</v>
          </cell>
          <cell r="EZ544">
            <v>0</v>
          </cell>
          <cell r="FA544">
            <v>0</v>
          </cell>
          <cell r="FB544">
            <v>0</v>
          </cell>
          <cell r="FC544">
            <v>0</v>
          </cell>
          <cell r="FD544">
            <v>0</v>
          </cell>
          <cell r="FE544">
            <v>0</v>
          </cell>
          <cell r="FF544">
            <v>0</v>
          </cell>
          <cell r="FG544">
            <v>0</v>
          </cell>
          <cell r="FH544">
            <v>0</v>
          </cell>
          <cell r="FI544">
            <v>0</v>
          </cell>
          <cell r="FJ544">
            <v>0</v>
          </cell>
          <cell r="FK544">
            <v>0</v>
          </cell>
          <cell r="FL544">
            <v>0</v>
          </cell>
          <cell r="FM544">
            <v>0</v>
          </cell>
          <cell r="FN544">
            <v>0</v>
          </cell>
          <cell r="FO544">
            <v>0</v>
          </cell>
          <cell r="FP544">
            <v>0</v>
          </cell>
          <cell r="FQ544">
            <v>0</v>
          </cell>
          <cell r="FR544">
            <v>0</v>
          </cell>
          <cell r="FS544">
            <v>0</v>
          </cell>
          <cell r="FT544">
            <v>0</v>
          </cell>
          <cell r="FU544">
            <v>0</v>
          </cell>
          <cell r="FV544">
            <v>0</v>
          </cell>
          <cell r="FW544">
            <v>0</v>
          </cell>
          <cell r="FX544">
            <v>0</v>
          </cell>
          <cell r="FY544">
            <v>0</v>
          </cell>
          <cell r="FZ544">
            <v>0</v>
          </cell>
          <cell r="GA544">
            <v>0</v>
          </cell>
          <cell r="GB544">
            <v>0</v>
          </cell>
          <cell r="GC544">
            <v>0</v>
          </cell>
          <cell r="GD544">
            <v>0</v>
          </cell>
          <cell r="GE544">
            <v>0</v>
          </cell>
          <cell r="GF544">
            <v>0</v>
          </cell>
          <cell r="GG544">
            <v>0</v>
          </cell>
          <cell r="GH544">
            <v>0</v>
          </cell>
          <cell r="GI544">
            <v>0</v>
          </cell>
          <cell r="GJ544">
            <v>0</v>
          </cell>
          <cell r="GK544">
            <v>0</v>
          </cell>
          <cell r="GL544">
            <v>0</v>
          </cell>
          <cell r="GM544">
            <v>0</v>
          </cell>
          <cell r="GN544">
            <v>0</v>
          </cell>
          <cell r="GO544">
            <v>0</v>
          </cell>
          <cell r="GP544">
            <v>0</v>
          </cell>
          <cell r="GQ544">
            <v>0</v>
          </cell>
          <cell r="GR544">
            <v>0</v>
          </cell>
          <cell r="GS544">
            <v>0</v>
          </cell>
          <cell r="GT544">
            <v>0</v>
          </cell>
          <cell r="GU544">
            <v>0</v>
          </cell>
          <cell r="GV544">
            <v>0</v>
          </cell>
          <cell r="GW544">
            <v>0</v>
          </cell>
          <cell r="GX544">
            <v>0</v>
          </cell>
          <cell r="GY544">
            <v>0</v>
          </cell>
          <cell r="GZ544">
            <v>0</v>
          </cell>
          <cell r="HA544">
            <v>0</v>
          </cell>
          <cell r="HB544">
            <v>0</v>
          </cell>
          <cell r="HC544">
            <v>0</v>
          </cell>
          <cell r="HD544">
            <v>0</v>
          </cell>
          <cell r="HE544">
            <v>0</v>
          </cell>
          <cell r="HF544">
            <v>0</v>
          </cell>
          <cell r="HG544">
            <v>0</v>
          </cell>
          <cell r="HH544">
            <v>0</v>
          </cell>
          <cell r="HI544">
            <v>0</v>
          </cell>
          <cell r="HJ544">
            <v>0</v>
          </cell>
          <cell r="HK544">
            <v>0</v>
          </cell>
          <cell r="HL544">
            <v>0</v>
          </cell>
          <cell r="HM544">
            <v>0</v>
          </cell>
          <cell r="HN544">
            <v>0</v>
          </cell>
          <cell r="HO544">
            <v>0</v>
          </cell>
          <cell r="HP544">
            <v>0</v>
          </cell>
          <cell r="HQ544">
            <v>0</v>
          </cell>
          <cell r="HR544">
            <v>0</v>
          </cell>
          <cell r="HS544">
            <v>0</v>
          </cell>
          <cell r="HT544">
            <v>0</v>
          </cell>
          <cell r="HU544">
            <v>0</v>
          </cell>
          <cell r="HV544">
            <v>0</v>
          </cell>
          <cell r="HW544">
            <v>0</v>
          </cell>
          <cell r="HX544">
            <v>0</v>
          </cell>
          <cell r="HY544">
            <v>0</v>
          </cell>
          <cell r="HZ544">
            <v>0</v>
          </cell>
          <cell r="IA544">
            <v>0</v>
          </cell>
          <cell r="IB544">
            <v>0</v>
          </cell>
          <cell r="IC544">
            <v>0</v>
          </cell>
          <cell r="ID544">
            <v>0</v>
          </cell>
          <cell r="IE544">
            <v>0</v>
          </cell>
          <cell r="IF544">
            <v>0</v>
          </cell>
          <cell r="IG544">
            <v>0</v>
          </cell>
          <cell r="IH544">
            <v>0</v>
          </cell>
          <cell r="II544">
            <v>0</v>
          </cell>
          <cell r="IJ544">
            <v>0</v>
          </cell>
          <cell r="IK544">
            <v>0</v>
          </cell>
          <cell r="IL544">
            <v>0</v>
          </cell>
          <cell r="IM544">
            <v>0</v>
          </cell>
          <cell r="IN544">
            <v>0</v>
          </cell>
          <cell r="IO544">
            <v>0</v>
          </cell>
          <cell r="IP544">
            <v>0</v>
          </cell>
          <cell r="IQ544">
            <v>0</v>
          </cell>
          <cell r="IR544">
            <v>0</v>
          </cell>
          <cell r="IS544">
            <v>0</v>
          </cell>
          <cell r="IT544">
            <v>0</v>
          </cell>
          <cell r="IU544">
            <v>0</v>
          </cell>
          <cell r="IV544">
            <v>0</v>
          </cell>
          <cell r="IW544">
            <v>0</v>
          </cell>
          <cell r="IX544">
            <v>0</v>
          </cell>
          <cell r="IY544">
            <v>0</v>
          </cell>
          <cell r="IZ544">
            <v>0</v>
          </cell>
          <cell r="JA544">
            <v>0</v>
          </cell>
          <cell r="JB544">
            <v>0</v>
          </cell>
          <cell r="JC544">
            <v>0</v>
          </cell>
          <cell r="JD544">
            <v>0</v>
          </cell>
          <cell r="JE544">
            <v>0</v>
          </cell>
        </row>
        <row r="545"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  <cell r="BZ545">
            <v>0</v>
          </cell>
          <cell r="CA545">
            <v>0</v>
          </cell>
          <cell r="CB545">
            <v>0</v>
          </cell>
          <cell r="CC545">
            <v>0</v>
          </cell>
          <cell r="CD545">
            <v>0</v>
          </cell>
          <cell r="CE545">
            <v>0</v>
          </cell>
          <cell r="CF545">
            <v>0</v>
          </cell>
          <cell r="CG545">
            <v>0</v>
          </cell>
          <cell r="CH545">
            <v>0</v>
          </cell>
          <cell r="CI545">
            <v>0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P545">
            <v>0</v>
          </cell>
          <cell r="CQ545">
            <v>0</v>
          </cell>
          <cell r="CR545">
            <v>3.1890226528048515E-3</v>
          </cell>
          <cell r="CS545">
            <v>0</v>
          </cell>
          <cell r="CT545">
            <v>0</v>
          </cell>
          <cell r="CU545">
            <v>0</v>
          </cell>
          <cell r="CV545">
            <v>3.1890226091491058E-3</v>
          </cell>
          <cell r="CW545">
            <v>0</v>
          </cell>
          <cell r="CX545">
            <v>0</v>
          </cell>
          <cell r="CY545">
            <v>0</v>
          </cell>
          <cell r="CZ545">
            <v>0</v>
          </cell>
          <cell r="DA545">
            <v>0</v>
          </cell>
          <cell r="DB545">
            <v>0</v>
          </cell>
          <cell r="DC545">
            <v>0</v>
          </cell>
          <cell r="DD545">
            <v>0</v>
          </cell>
          <cell r="DE545">
            <v>0</v>
          </cell>
          <cell r="DF545">
            <v>0</v>
          </cell>
          <cell r="DG545">
            <v>0</v>
          </cell>
          <cell r="DH545">
            <v>0</v>
          </cell>
          <cell r="DI545">
            <v>0</v>
          </cell>
          <cell r="DJ545">
            <v>0</v>
          </cell>
          <cell r="DK545">
            <v>0</v>
          </cell>
          <cell r="DL545">
            <v>0</v>
          </cell>
          <cell r="DM545">
            <v>0</v>
          </cell>
          <cell r="DN545">
            <v>0</v>
          </cell>
          <cell r="DO545">
            <v>0</v>
          </cell>
          <cell r="DP545">
            <v>0</v>
          </cell>
          <cell r="DQ545">
            <v>0</v>
          </cell>
          <cell r="DR545">
            <v>-3.3770845038816333E-3</v>
          </cell>
          <cell r="DS545">
            <v>0</v>
          </cell>
          <cell r="DT545">
            <v>0</v>
          </cell>
          <cell r="DU545">
            <v>0</v>
          </cell>
          <cell r="DV545">
            <v>-3.377084480234771E-3</v>
          </cell>
          <cell r="DW545">
            <v>0</v>
          </cell>
          <cell r="DX545">
            <v>0</v>
          </cell>
          <cell r="DY545">
            <v>0</v>
          </cell>
          <cell r="DZ545">
            <v>0</v>
          </cell>
          <cell r="EA545">
            <v>0</v>
          </cell>
          <cell r="EB545">
            <v>0</v>
          </cell>
          <cell r="EC545">
            <v>0</v>
          </cell>
          <cell r="ED545">
            <v>0</v>
          </cell>
          <cell r="EE545">
            <v>3.8969414017628878E-3</v>
          </cell>
          <cell r="EF545">
            <v>0</v>
          </cell>
          <cell r="EG545">
            <v>0</v>
          </cell>
          <cell r="EH545">
            <v>0</v>
          </cell>
          <cell r="EI545">
            <v>0</v>
          </cell>
          <cell r="EJ545">
            <v>0</v>
          </cell>
          <cell r="EK545">
            <v>3.8969414090388454E-3</v>
          </cell>
          <cell r="EL545">
            <v>0</v>
          </cell>
          <cell r="EM545">
            <v>0</v>
          </cell>
          <cell r="EN545">
            <v>0</v>
          </cell>
          <cell r="EO545">
            <v>0</v>
          </cell>
          <cell r="EP545">
            <v>0</v>
          </cell>
          <cell r="EQ545">
            <v>0</v>
          </cell>
          <cell r="ER545">
            <v>-6.9530484033748507E-3</v>
          </cell>
          <cell r="ES545">
            <v>0</v>
          </cell>
          <cell r="ET545">
            <v>0</v>
          </cell>
          <cell r="EU545">
            <v>0</v>
          </cell>
          <cell r="EV545">
            <v>-3.4826398314180551E-3</v>
          </cell>
          <cell r="EW545">
            <v>-3.4704085701378062E-3</v>
          </cell>
          <cell r="EX545">
            <v>0</v>
          </cell>
          <cell r="EY545">
            <v>0</v>
          </cell>
          <cell r="EZ545">
            <v>0</v>
          </cell>
          <cell r="FA545">
            <v>0</v>
          </cell>
          <cell r="FB545">
            <v>0</v>
          </cell>
          <cell r="FC545">
            <v>0</v>
          </cell>
          <cell r="FD545">
            <v>0</v>
          </cell>
          <cell r="FE545">
            <v>2.8273498173803091E-6</v>
          </cell>
          <cell r="FF545">
            <v>0</v>
          </cell>
          <cell r="FG545">
            <v>0</v>
          </cell>
          <cell r="FH545">
            <v>0</v>
          </cell>
          <cell r="FI545">
            <v>1.6090671124402434E-5</v>
          </cell>
          <cell r="FJ545">
            <v>1.8664795788936317E-6</v>
          </cell>
          <cell r="FK545">
            <v>-1.512980816187337E-6</v>
          </cell>
          <cell r="FL545">
            <v>-1.5129789971979335E-6</v>
          </cell>
          <cell r="FM545">
            <v>-1.3616820069728419E-5</v>
          </cell>
          <cell r="FN545">
            <v>0</v>
          </cell>
          <cell r="FO545">
            <v>1.5129789971979335E-6</v>
          </cell>
          <cell r="FP545">
            <v>0</v>
          </cell>
          <cell r="FQ545">
            <v>0</v>
          </cell>
          <cell r="FR545">
            <v>5.4259114840533584E-3</v>
          </cell>
          <cell r="FS545">
            <v>0</v>
          </cell>
          <cell r="FT545">
            <v>0</v>
          </cell>
          <cell r="FU545">
            <v>1.8664813978830352E-6</v>
          </cell>
          <cell r="FV545">
            <v>-1.8664795788936317E-6</v>
          </cell>
          <cell r="FW545">
            <v>5.4383687802328495E-3</v>
          </cell>
          <cell r="FX545">
            <v>0</v>
          </cell>
          <cell r="FY545">
            <v>0</v>
          </cell>
          <cell r="FZ545">
            <v>0</v>
          </cell>
          <cell r="GA545">
            <v>-1.8664813978830352E-6</v>
          </cell>
          <cell r="GB545">
            <v>-1.0590860256343149E-5</v>
          </cell>
          <cell r="GC545">
            <v>0</v>
          </cell>
          <cell r="GD545">
            <v>0</v>
          </cell>
          <cell r="GE545">
            <v>1.8664868548512459E-6</v>
          </cell>
          <cell r="GF545">
            <v>0</v>
          </cell>
          <cell r="GG545">
            <v>0</v>
          </cell>
          <cell r="GH545">
            <v>0</v>
          </cell>
          <cell r="GI545">
            <v>3.7329609767766669E-6</v>
          </cell>
          <cell r="GJ545">
            <v>0</v>
          </cell>
          <cell r="GK545">
            <v>-1.8664813978830352E-6</v>
          </cell>
          <cell r="GL545">
            <v>0</v>
          </cell>
          <cell r="GM545">
            <v>0</v>
          </cell>
          <cell r="GN545">
            <v>0</v>
          </cell>
          <cell r="GO545">
            <v>0</v>
          </cell>
          <cell r="GP545">
            <v>0</v>
          </cell>
          <cell r="GQ545">
            <v>0</v>
          </cell>
          <cell r="GR545">
            <v>-3.4396642990941473E-4</v>
          </cell>
          <cell r="GS545">
            <v>0</v>
          </cell>
          <cell r="GT545">
            <v>0</v>
          </cell>
          <cell r="GU545">
            <v>-3.7099497000525616E-4</v>
          </cell>
          <cell r="GV545">
            <v>2.7028539996365453E-5</v>
          </cell>
          <cell r="GW545">
            <v>0</v>
          </cell>
          <cell r="GX545">
            <v>0</v>
          </cell>
          <cell r="GY545">
            <v>0</v>
          </cell>
          <cell r="GZ545">
            <v>0</v>
          </cell>
          <cell r="HA545">
            <v>0</v>
          </cell>
          <cell r="HB545">
            <v>0</v>
          </cell>
          <cell r="HC545">
            <v>0</v>
          </cell>
          <cell r="HD545">
            <v>0</v>
          </cell>
          <cell r="HE545">
            <v>-4.3181406999792671E-4</v>
          </cell>
          <cell r="HF545">
            <v>0</v>
          </cell>
          <cell r="HG545">
            <v>0</v>
          </cell>
          <cell r="HH545">
            <v>0</v>
          </cell>
          <cell r="HI545">
            <v>-4.6858988000053614E-4</v>
          </cell>
          <cell r="HJ545">
            <v>0</v>
          </cell>
          <cell r="HK545">
            <v>0</v>
          </cell>
          <cell r="HL545">
            <v>0</v>
          </cell>
          <cell r="HM545">
            <v>0</v>
          </cell>
          <cell r="HN545">
            <v>3.6775809995504005E-5</v>
          </cell>
          <cell r="HO545">
            <v>0</v>
          </cell>
          <cell r="HP545">
            <v>0</v>
          </cell>
          <cell r="HQ545">
            <v>0</v>
          </cell>
          <cell r="HR545">
            <v>-1.1848531599980561E-3</v>
          </cell>
          <cell r="HS545">
            <v>0</v>
          </cell>
          <cell r="HT545">
            <v>0</v>
          </cell>
          <cell r="HU545">
            <v>-1.6258189100000209E-3</v>
          </cell>
          <cell r="HV545">
            <v>4.4096575000196481E-4</v>
          </cell>
          <cell r="HW545">
            <v>0</v>
          </cell>
          <cell r="HX545">
            <v>0</v>
          </cell>
          <cell r="HY545">
            <v>0</v>
          </cell>
          <cell r="HZ545">
            <v>0</v>
          </cell>
          <cell r="IA545">
            <v>0</v>
          </cell>
          <cell r="IB545">
            <v>0</v>
          </cell>
          <cell r="IC545">
            <v>0</v>
          </cell>
          <cell r="ID545">
            <v>0</v>
          </cell>
          <cell r="IE545">
            <v>7.7736194998578867E-4</v>
          </cell>
          <cell r="IF545">
            <v>0</v>
          </cell>
          <cell r="IG545">
            <v>0</v>
          </cell>
          <cell r="IH545">
            <v>0</v>
          </cell>
          <cell r="II545">
            <v>-1.0947009997153145E-5</v>
          </cell>
          <cell r="IJ545">
            <v>7.883089600042581E-4</v>
          </cell>
          <cell r="IK545">
            <v>0</v>
          </cell>
          <cell r="IL545">
            <v>0</v>
          </cell>
          <cell r="IM545">
            <v>0</v>
          </cell>
          <cell r="IN545">
            <v>0</v>
          </cell>
          <cell r="IO545">
            <v>0</v>
          </cell>
          <cell r="IP545">
            <v>0</v>
          </cell>
          <cell r="IQ545">
            <v>0</v>
          </cell>
          <cell r="IR545">
            <v>-1.3643830600358342E-3</v>
          </cell>
          <cell r="IS545">
            <v>0</v>
          </cell>
          <cell r="IT545">
            <v>0</v>
          </cell>
          <cell r="IU545">
            <v>0</v>
          </cell>
          <cell r="IV545">
            <v>-1.5427085499979398E-3</v>
          </cell>
          <cell r="IW545">
            <v>1.7832548999763276E-4</v>
          </cell>
          <cell r="IX545">
            <v>0</v>
          </cell>
          <cell r="IY545">
            <v>0</v>
          </cell>
          <cell r="IZ545">
            <v>0</v>
          </cell>
          <cell r="JA545">
            <v>0</v>
          </cell>
          <cell r="JB545">
            <v>0</v>
          </cell>
          <cell r="JC545">
            <v>0</v>
          </cell>
          <cell r="JD545">
            <v>0</v>
          </cell>
          <cell r="JE545">
            <v>0</v>
          </cell>
        </row>
        <row r="548"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  <cell r="BZ548">
            <v>0</v>
          </cell>
          <cell r="CA548">
            <v>0</v>
          </cell>
          <cell r="CB548">
            <v>0</v>
          </cell>
          <cell r="CC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P548">
            <v>0</v>
          </cell>
          <cell r="CQ548">
            <v>0</v>
          </cell>
          <cell r="CR548">
            <v>0</v>
          </cell>
          <cell r="CS548">
            <v>0</v>
          </cell>
          <cell r="CT548">
            <v>0</v>
          </cell>
          <cell r="CU548">
            <v>0</v>
          </cell>
          <cell r="CV548">
            <v>0</v>
          </cell>
          <cell r="CW548">
            <v>0</v>
          </cell>
          <cell r="CX548">
            <v>0</v>
          </cell>
          <cell r="CY548">
            <v>0</v>
          </cell>
          <cell r="CZ548">
            <v>0</v>
          </cell>
          <cell r="DA548">
            <v>0</v>
          </cell>
          <cell r="DB548">
            <v>0</v>
          </cell>
          <cell r="DC548">
            <v>0</v>
          </cell>
          <cell r="DD548">
            <v>0</v>
          </cell>
          <cell r="DE548">
            <v>0</v>
          </cell>
          <cell r="DF548">
            <v>0</v>
          </cell>
          <cell r="DG548">
            <v>0</v>
          </cell>
          <cell r="DH548">
            <v>0</v>
          </cell>
          <cell r="DI548">
            <v>0</v>
          </cell>
          <cell r="DJ548">
            <v>0</v>
          </cell>
          <cell r="DK548">
            <v>0</v>
          </cell>
          <cell r="DL548">
            <v>0</v>
          </cell>
          <cell r="DM548">
            <v>0</v>
          </cell>
          <cell r="DN548">
            <v>0</v>
          </cell>
          <cell r="DO548">
            <v>0</v>
          </cell>
          <cell r="DP548">
            <v>0</v>
          </cell>
          <cell r="DQ548">
            <v>0</v>
          </cell>
          <cell r="DR548">
            <v>0</v>
          </cell>
          <cell r="DS548">
            <v>0</v>
          </cell>
          <cell r="DT548">
            <v>0</v>
          </cell>
          <cell r="DU548">
            <v>0</v>
          </cell>
          <cell r="DV548">
            <v>0</v>
          </cell>
          <cell r="DW548">
            <v>0</v>
          </cell>
          <cell r="DX548">
            <v>0</v>
          </cell>
          <cell r="DY548">
            <v>0</v>
          </cell>
          <cell r="DZ548">
            <v>0</v>
          </cell>
          <cell r="EA548">
            <v>0</v>
          </cell>
          <cell r="EB548">
            <v>0</v>
          </cell>
          <cell r="EC548">
            <v>0</v>
          </cell>
          <cell r="ED548">
            <v>0</v>
          </cell>
          <cell r="EE548">
            <v>0</v>
          </cell>
          <cell r="EF548">
            <v>0</v>
          </cell>
          <cell r="EG548">
            <v>0</v>
          </cell>
          <cell r="EH548">
            <v>0</v>
          </cell>
          <cell r="EI548">
            <v>0</v>
          </cell>
          <cell r="EJ548">
            <v>0</v>
          </cell>
          <cell r="EK548">
            <v>0</v>
          </cell>
          <cell r="EL548">
            <v>0</v>
          </cell>
          <cell r="EM548">
            <v>0</v>
          </cell>
          <cell r="EN548">
            <v>0</v>
          </cell>
          <cell r="EO548">
            <v>0</v>
          </cell>
          <cell r="EP548">
            <v>0</v>
          </cell>
          <cell r="EQ548">
            <v>0</v>
          </cell>
          <cell r="ER548">
            <v>0</v>
          </cell>
          <cell r="ES548">
            <v>0</v>
          </cell>
          <cell r="ET548">
            <v>0</v>
          </cell>
          <cell r="EU548">
            <v>0</v>
          </cell>
          <cell r="EV548">
            <v>0</v>
          </cell>
          <cell r="EW548">
            <v>0</v>
          </cell>
          <cell r="EX548">
            <v>0</v>
          </cell>
          <cell r="EY548">
            <v>0</v>
          </cell>
          <cell r="EZ548">
            <v>0</v>
          </cell>
          <cell r="FA548">
            <v>0</v>
          </cell>
          <cell r="FB548">
            <v>0</v>
          </cell>
          <cell r="FC548">
            <v>0</v>
          </cell>
          <cell r="FD548">
            <v>0</v>
          </cell>
          <cell r="FE548">
            <v>0</v>
          </cell>
          <cell r="FF548">
            <v>0</v>
          </cell>
          <cell r="FG548">
            <v>0</v>
          </cell>
          <cell r="FH548">
            <v>0</v>
          </cell>
          <cell r="FI548">
            <v>0</v>
          </cell>
          <cell r="FJ548">
            <v>0</v>
          </cell>
          <cell r="FK548">
            <v>0</v>
          </cell>
          <cell r="FL548">
            <v>0</v>
          </cell>
          <cell r="FM548">
            <v>0</v>
          </cell>
          <cell r="FN548">
            <v>0</v>
          </cell>
          <cell r="FO548">
            <v>0</v>
          </cell>
          <cell r="FP548">
            <v>0</v>
          </cell>
          <cell r="FQ548">
            <v>0</v>
          </cell>
          <cell r="FR548">
            <v>0</v>
          </cell>
          <cell r="FS548">
            <v>0</v>
          </cell>
          <cell r="FT548">
            <v>0</v>
          </cell>
          <cell r="FU548">
            <v>0</v>
          </cell>
          <cell r="FV548">
            <v>0</v>
          </cell>
          <cell r="FW548">
            <v>0</v>
          </cell>
          <cell r="FX548">
            <v>0</v>
          </cell>
          <cell r="FY548">
            <v>0</v>
          </cell>
          <cell r="FZ548">
            <v>0</v>
          </cell>
          <cell r="GA548">
            <v>0</v>
          </cell>
          <cell r="GB548">
            <v>0</v>
          </cell>
          <cell r="GC548">
            <v>0</v>
          </cell>
          <cell r="GD548">
            <v>0</v>
          </cell>
          <cell r="GE548">
            <v>0</v>
          </cell>
          <cell r="GF548">
            <v>0</v>
          </cell>
          <cell r="GG548">
            <v>0</v>
          </cell>
          <cell r="GH548">
            <v>0</v>
          </cell>
          <cell r="GI548">
            <v>0</v>
          </cell>
          <cell r="GJ548">
            <v>0</v>
          </cell>
          <cell r="GK548">
            <v>0</v>
          </cell>
          <cell r="GL548">
            <v>0</v>
          </cell>
          <cell r="GM548">
            <v>0</v>
          </cell>
          <cell r="GN548">
            <v>0</v>
          </cell>
          <cell r="GO548">
            <v>0</v>
          </cell>
          <cell r="GP548">
            <v>0</v>
          </cell>
          <cell r="GQ548">
            <v>0</v>
          </cell>
          <cell r="GR548">
            <v>0</v>
          </cell>
          <cell r="GS548">
            <v>0</v>
          </cell>
          <cell r="GT548">
            <v>0</v>
          </cell>
          <cell r="GU548">
            <v>0</v>
          </cell>
          <cell r="GV548">
            <v>0</v>
          </cell>
          <cell r="GW548">
            <v>0</v>
          </cell>
          <cell r="GX548">
            <v>0</v>
          </cell>
          <cell r="GY548">
            <v>0</v>
          </cell>
          <cell r="GZ548">
            <v>0</v>
          </cell>
          <cell r="HA548">
            <v>0</v>
          </cell>
          <cell r="HB548">
            <v>0</v>
          </cell>
          <cell r="HC548">
            <v>0</v>
          </cell>
          <cell r="HD548">
            <v>0</v>
          </cell>
          <cell r="HE548">
            <v>0</v>
          </cell>
          <cell r="HF548">
            <v>0</v>
          </cell>
          <cell r="HG548">
            <v>0</v>
          </cell>
          <cell r="HH548">
            <v>0</v>
          </cell>
          <cell r="HI548">
            <v>0</v>
          </cell>
          <cell r="HJ548">
            <v>0</v>
          </cell>
          <cell r="HK548">
            <v>0</v>
          </cell>
          <cell r="HL548">
            <v>0</v>
          </cell>
          <cell r="HM548">
            <v>0</v>
          </cell>
          <cell r="HN548">
            <v>0</v>
          </cell>
          <cell r="HO548">
            <v>0</v>
          </cell>
          <cell r="HP548">
            <v>0</v>
          </cell>
          <cell r="HQ548">
            <v>0</v>
          </cell>
          <cell r="HR548">
            <v>0</v>
          </cell>
          <cell r="HS548">
            <v>0</v>
          </cell>
          <cell r="HT548">
            <v>0</v>
          </cell>
          <cell r="HU548">
            <v>0</v>
          </cell>
          <cell r="HV548">
            <v>0</v>
          </cell>
          <cell r="HW548">
            <v>0</v>
          </cell>
          <cell r="HX548">
            <v>0</v>
          </cell>
          <cell r="HY548">
            <v>0</v>
          </cell>
          <cell r="HZ548">
            <v>0</v>
          </cell>
          <cell r="IA548">
            <v>0</v>
          </cell>
          <cell r="IB548">
            <v>0</v>
          </cell>
          <cell r="IC548">
            <v>0</v>
          </cell>
          <cell r="ID548">
            <v>0</v>
          </cell>
          <cell r="IE548">
            <v>0</v>
          </cell>
          <cell r="IF548">
            <v>0</v>
          </cell>
          <cell r="IG548">
            <v>0</v>
          </cell>
          <cell r="IH548">
            <v>0</v>
          </cell>
          <cell r="II548">
            <v>0</v>
          </cell>
          <cell r="IJ548">
            <v>0</v>
          </cell>
          <cell r="IK548">
            <v>0</v>
          </cell>
          <cell r="IL548">
            <v>0</v>
          </cell>
          <cell r="IM548">
            <v>0</v>
          </cell>
          <cell r="IN548">
            <v>0</v>
          </cell>
          <cell r="IO548">
            <v>0</v>
          </cell>
          <cell r="IP548">
            <v>0</v>
          </cell>
          <cell r="IQ548">
            <v>0</v>
          </cell>
          <cell r="IR548">
            <v>0</v>
          </cell>
          <cell r="IS548">
            <v>0</v>
          </cell>
          <cell r="IT548">
            <v>0</v>
          </cell>
          <cell r="IU548">
            <v>0</v>
          </cell>
          <cell r="IV548">
            <v>0</v>
          </cell>
          <cell r="IW548">
            <v>0</v>
          </cell>
          <cell r="IX548">
            <v>0</v>
          </cell>
          <cell r="IY548">
            <v>0</v>
          </cell>
          <cell r="IZ548">
            <v>0</v>
          </cell>
          <cell r="JA548">
            <v>0</v>
          </cell>
          <cell r="JB548">
            <v>0</v>
          </cell>
          <cell r="JC548">
            <v>0</v>
          </cell>
          <cell r="JD548">
            <v>0</v>
          </cell>
          <cell r="JE548">
            <v>0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  <cell r="BZ549">
            <v>0</v>
          </cell>
          <cell r="CA549">
            <v>0</v>
          </cell>
          <cell r="CB549">
            <v>0</v>
          </cell>
          <cell r="CC549">
            <v>0</v>
          </cell>
          <cell r="CD549">
            <v>0</v>
          </cell>
          <cell r="CE549">
            <v>0</v>
          </cell>
          <cell r="CF549">
            <v>0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P549">
            <v>0</v>
          </cell>
          <cell r="CQ549">
            <v>0</v>
          </cell>
          <cell r="CR549">
            <v>0</v>
          </cell>
          <cell r="CS549">
            <v>0</v>
          </cell>
          <cell r="CT549">
            <v>0</v>
          </cell>
          <cell r="CU549">
            <v>0</v>
          </cell>
          <cell r="CV549">
            <v>0</v>
          </cell>
          <cell r="CW549">
            <v>0</v>
          </cell>
          <cell r="CX549">
            <v>0</v>
          </cell>
          <cell r="CY549">
            <v>0</v>
          </cell>
          <cell r="CZ549">
            <v>0</v>
          </cell>
          <cell r="DA549">
            <v>0</v>
          </cell>
          <cell r="DB549">
            <v>0</v>
          </cell>
          <cell r="DC549">
            <v>0</v>
          </cell>
          <cell r="DD549">
            <v>0</v>
          </cell>
          <cell r="DE549">
            <v>0</v>
          </cell>
          <cell r="DF549">
            <v>0</v>
          </cell>
          <cell r="DG549">
            <v>0</v>
          </cell>
          <cell r="DH549">
            <v>0</v>
          </cell>
          <cell r="DI549">
            <v>0</v>
          </cell>
          <cell r="DJ549">
            <v>0</v>
          </cell>
          <cell r="DK549">
            <v>0</v>
          </cell>
          <cell r="DL549">
            <v>0</v>
          </cell>
          <cell r="DM549">
            <v>0</v>
          </cell>
          <cell r="DN549">
            <v>0</v>
          </cell>
          <cell r="DO549">
            <v>0</v>
          </cell>
          <cell r="DP549">
            <v>0</v>
          </cell>
          <cell r="DQ549">
            <v>0</v>
          </cell>
          <cell r="DR549">
            <v>0</v>
          </cell>
          <cell r="DS549">
            <v>0</v>
          </cell>
          <cell r="DT549">
            <v>0</v>
          </cell>
          <cell r="DU549">
            <v>0</v>
          </cell>
          <cell r="DV549">
            <v>0</v>
          </cell>
          <cell r="DW549">
            <v>0</v>
          </cell>
          <cell r="DX549">
            <v>0</v>
          </cell>
          <cell r="DY549">
            <v>0</v>
          </cell>
          <cell r="DZ549">
            <v>0</v>
          </cell>
          <cell r="EA549">
            <v>0</v>
          </cell>
          <cell r="EB549">
            <v>0</v>
          </cell>
          <cell r="EC549">
            <v>0</v>
          </cell>
          <cell r="ED549">
            <v>0</v>
          </cell>
          <cell r="EE549">
            <v>0</v>
          </cell>
          <cell r="EF549">
            <v>0</v>
          </cell>
          <cell r="EG549">
            <v>0</v>
          </cell>
          <cell r="EH549">
            <v>0</v>
          </cell>
          <cell r="EI549">
            <v>0</v>
          </cell>
          <cell r="EJ549">
            <v>0</v>
          </cell>
          <cell r="EK549">
            <v>0</v>
          </cell>
          <cell r="EL549">
            <v>0</v>
          </cell>
          <cell r="EM549">
            <v>0</v>
          </cell>
          <cell r="EN549">
            <v>0</v>
          </cell>
          <cell r="EO549">
            <v>0</v>
          </cell>
          <cell r="EP549">
            <v>0</v>
          </cell>
          <cell r="EQ549">
            <v>0</v>
          </cell>
          <cell r="ER549">
            <v>0</v>
          </cell>
          <cell r="ES549">
            <v>0</v>
          </cell>
          <cell r="ET549">
            <v>0</v>
          </cell>
          <cell r="EU549">
            <v>0</v>
          </cell>
          <cell r="EV549">
            <v>0</v>
          </cell>
          <cell r="EW549">
            <v>0</v>
          </cell>
          <cell r="EX549">
            <v>0</v>
          </cell>
          <cell r="EY549">
            <v>0</v>
          </cell>
          <cell r="EZ549">
            <v>0</v>
          </cell>
          <cell r="FA549">
            <v>0</v>
          </cell>
          <cell r="FB549">
            <v>0</v>
          </cell>
          <cell r="FC549">
            <v>0</v>
          </cell>
          <cell r="FD549">
            <v>0</v>
          </cell>
          <cell r="FE549">
            <v>0</v>
          </cell>
          <cell r="FF549">
            <v>0</v>
          </cell>
          <cell r="FG549">
            <v>0</v>
          </cell>
          <cell r="FH549">
            <v>0</v>
          </cell>
          <cell r="FI549">
            <v>0</v>
          </cell>
          <cell r="FJ549">
            <v>0</v>
          </cell>
          <cell r="FK549">
            <v>0</v>
          </cell>
          <cell r="FL549">
            <v>0</v>
          </cell>
          <cell r="FM549">
            <v>0</v>
          </cell>
          <cell r="FN549">
            <v>0</v>
          </cell>
          <cell r="FO549">
            <v>0</v>
          </cell>
          <cell r="FP549">
            <v>0</v>
          </cell>
          <cell r="FQ549">
            <v>0</v>
          </cell>
          <cell r="FR549">
            <v>0</v>
          </cell>
          <cell r="FS549">
            <v>0</v>
          </cell>
          <cell r="FT549">
            <v>0</v>
          </cell>
          <cell r="FU549">
            <v>0</v>
          </cell>
          <cell r="FV549">
            <v>0</v>
          </cell>
          <cell r="FW549">
            <v>0</v>
          </cell>
          <cell r="FX549">
            <v>0</v>
          </cell>
          <cell r="FY549">
            <v>0</v>
          </cell>
          <cell r="FZ549">
            <v>0</v>
          </cell>
          <cell r="GA549">
            <v>0</v>
          </cell>
          <cell r="GB549">
            <v>0</v>
          </cell>
          <cell r="GC549">
            <v>0</v>
          </cell>
          <cell r="GD549">
            <v>0</v>
          </cell>
          <cell r="GE549">
            <v>0</v>
          </cell>
          <cell r="GF549">
            <v>0</v>
          </cell>
          <cell r="GG549">
            <v>0</v>
          </cell>
          <cell r="GH549">
            <v>0</v>
          </cell>
          <cell r="GI549">
            <v>0</v>
          </cell>
          <cell r="GJ549">
            <v>0</v>
          </cell>
          <cell r="GK549">
            <v>0</v>
          </cell>
          <cell r="GL549">
            <v>0</v>
          </cell>
          <cell r="GM549">
            <v>0</v>
          </cell>
          <cell r="GN549">
            <v>0</v>
          </cell>
          <cell r="GO549">
            <v>0</v>
          </cell>
          <cell r="GP549">
            <v>0</v>
          </cell>
          <cell r="GQ549">
            <v>0</v>
          </cell>
          <cell r="GR549">
            <v>0</v>
          </cell>
          <cell r="GS549">
            <v>0</v>
          </cell>
          <cell r="GT549">
            <v>0</v>
          </cell>
          <cell r="GU549">
            <v>0</v>
          </cell>
          <cell r="GV549">
            <v>0</v>
          </cell>
          <cell r="GW549">
            <v>0</v>
          </cell>
          <cell r="GX549">
            <v>0</v>
          </cell>
          <cell r="GY549">
            <v>0</v>
          </cell>
          <cell r="GZ549">
            <v>0</v>
          </cell>
          <cell r="HA549">
            <v>0</v>
          </cell>
          <cell r="HB549">
            <v>0</v>
          </cell>
          <cell r="HC549">
            <v>0</v>
          </cell>
          <cell r="HD549">
            <v>0</v>
          </cell>
          <cell r="HE549">
            <v>0</v>
          </cell>
          <cell r="HF549">
            <v>0</v>
          </cell>
          <cell r="HG549">
            <v>0</v>
          </cell>
          <cell r="HH549">
            <v>0</v>
          </cell>
          <cell r="HI549">
            <v>0</v>
          </cell>
          <cell r="HJ549">
            <v>0</v>
          </cell>
          <cell r="HK549">
            <v>0</v>
          </cell>
          <cell r="HL549">
            <v>0</v>
          </cell>
          <cell r="HM549">
            <v>0</v>
          </cell>
          <cell r="HN549">
            <v>0</v>
          </cell>
          <cell r="HO549">
            <v>0</v>
          </cell>
          <cell r="HP549">
            <v>0</v>
          </cell>
          <cell r="HQ549">
            <v>0</v>
          </cell>
          <cell r="HR549">
            <v>0</v>
          </cell>
          <cell r="HS549">
            <v>0</v>
          </cell>
          <cell r="HT549">
            <v>0</v>
          </cell>
          <cell r="HU549">
            <v>0</v>
          </cell>
          <cell r="HV549">
            <v>0</v>
          </cell>
          <cell r="HW549">
            <v>0</v>
          </cell>
          <cell r="HX549">
            <v>0</v>
          </cell>
          <cell r="HY549">
            <v>0</v>
          </cell>
          <cell r="HZ549">
            <v>0</v>
          </cell>
          <cell r="IA549">
            <v>0</v>
          </cell>
          <cell r="IB549">
            <v>0</v>
          </cell>
          <cell r="IC549">
            <v>0</v>
          </cell>
          <cell r="ID549">
            <v>0</v>
          </cell>
          <cell r="IE549">
            <v>0</v>
          </cell>
          <cell r="IF549">
            <v>0</v>
          </cell>
          <cell r="IG549">
            <v>0</v>
          </cell>
          <cell r="IH549">
            <v>0</v>
          </cell>
          <cell r="II549">
            <v>0</v>
          </cell>
          <cell r="IJ549">
            <v>0</v>
          </cell>
          <cell r="IK549">
            <v>0</v>
          </cell>
          <cell r="IL549">
            <v>0</v>
          </cell>
          <cell r="IM549">
            <v>0</v>
          </cell>
          <cell r="IN549">
            <v>0</v>
          </cell>
          <cell r="IO549">
            <v>0</v>
          </cell>
          <cell r="IP549">
            <v>0</v>
          </cell>
          <cell r="IQ549">
            <v>0</v>
          </cell>
          <cell r="IR549">
            <v>0</v>
          </cell>
          <cell r="IS549">
            <v>0</v>
          </cell>
          <cell r="IT549">
            <v>0</v>
          </cell>
          <cell r="IU549">
            <v>0</v>
          </cell>
          <cell r="IV549">
            <v>0</v>
          </cell>
          <cell r="IW549">
            <v>0</v>
          </cell>
          <cell r="IX549">
            <v>0</v>
          </cell>
          <cell r="IY549">
            <v>0</v>
          </cell>
          <cell r="IZ549">
            <v>0</v>
          </cell>
          <cell r="JA549">
            <v>0</v>
          </cell>
          <cell r="JB549">
            <v>0</v>
          </cell>
          <cell r="JC549">
            <v>0</v>
          </cell>
          <cell r="JD549">
            <v>0</v>
          </cell>
          <cell r="JE549">
            <v>0</v>
          </cell>
        </row>
        <row r="550"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  <cell r="BZ550">
            <v>0</v>
          </cell>
          <cell r="CA550">
            <v>0</v>
          </cell>
          <cell r="CB550">
            <v>0</v>
          </cell>
          <cell r="CC550">
            <v>0</v>
          </cell>
          <cell r="CD550">
            <v>0</v>
          </cell>
          <cell r="CE550">
            <v>0</v>
          </cell>
          <cell r="CF550">
            <v>0</v>
          </cell>
          <cell r="CG550">
            <v>0</v>
          </cell>
          <cell r="CH550">
            <v>0</v>
          </cell>
          <cell r="CI550">
            <v>0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P550">
            <v>0</v>
          </cell>
          <cell r="CQ550">
            <v>0</v>
          </cell>
          <cell r="CR550">
            <v>6.3109173999897905E-4</v>
          </cell>
          <cell r="CS550">
            <v>0</v>
          </cell>
          <cell r="CT550">
            <v>0</v>
          </cell>
          <cell r="CU550">
            <v>0</v>
          </cell>
          <cell r="CV550">
            <v>6.3109174000008927E-4</v>
          </cell>
          <cell r="CW550">
            <v>0</v>
          </cell>
          <cell r="CX550">
            <v>0</v>
          </cell>
          <cell r="CY550">
            <v>0</v>
          </cell>
          <cell r="CZ550">
            <v>0</v>
          </cell>
          <cell r="DA550">
            <v>0</v>
          </cell>
          <cell r="DB550">
            <v>0</v>
          </cell>
          <cell r="DC550">
            <v>0</v>
          </cell>
          <cell r="DD550">
            <v>0</v>
          </cell>
          <cell r="DE550">
            <v>0</v>
          </cell>
          <cell r="DF550">
            <v>0</v>
          </cell>
          <cell r="DG550">
            <v>0</v>
          </cell>
          <cell r="DH550">
            <v>0</v>
          </cell>
          <cell r="DI550">
            <v>0</v>
          </cell>
          <cell r="DJ550">
            <v>0</v>
          </cell>
          <cell r="DK550">
            <v>0</v>
          </cell>
          <cell r="DL550">
            <v>0</v>
          </cell>
          <cell r="DM550">
            <v>0</v>
          </cell>
          <cell r="DN550">
            <v>0</v>
          </cell>
          <cell r="DO550">
            <v>0</v>
          </cell>
          <cell r="DP550">
            <v>0</v>
          </cell>
          <cell r="DQ550">
            <v>0</v>
          </cell>
          <cell r="DR550">
            <v>0</v>
          </cell>
          <cell r="DS550">
            <v>0</v>
          </cell>
          <cell r="DT550">
            <v>0</v>
          </cell>
          <cell r="DU550">
            <v>0</v>
          </cell>
          <cell r="DV550">
            <v>0</v>
          </cell>
          <cell r="DW550">
            <v>0</v>
          </cell>
          <cell r="DX550">
            <v>0</v>
          </cell>
          <cell r="DY550">
            <v>0</v>
          </cell>
          <cell r="DZ550">
            <v>0</v>
          </cell>
          <cell r="EA550">
            <v>0</v>
          </cell>
          <cell r="EB550">
            <v>0</v>
          </cell>
          <cell r="EC550">
            <v>0</v>
          </cell>
          <cell r="ED550">
            <v>0</v>
          </cell>
          <cell r="EE550">
            <v>0</v>
          </cell>
          <cell r="EF550">
            <v>0</v>
          </cell>
          <cell r="EG550">
            <v>0</v>
          </cell>
          <cell r="EH550">
            <v>0</v>
          </cell>
          <cell r="EI550">
            <v>0</v>
          </cell>
          <cell r="EJ550">
            <v>0</v>
          </cell>
          <cell r="EK550">
            <v>0</v>
          </cell>
          <cell r="EL550">
            <v>0</v>
          </cell>
          <cell r="EM550">
            <v>0</v>
          </cell>
          <cell r="EN550">
            <v>0</v>
          </cell>
          <cell r="EO550">
            <v>0</v>
          </cell>
          <cell r="EP550">
            <v>0</v>
          </cell>
          <cell r="EQ550">
            <v>0</v>
          </cell>
          <cell r="ER550">
            <v>1.4185622950000365E-2</v>
          </cell>
          <cell r="ES550">
            <v>0</v>
          </cell>
          <cell r="ET550">
            <v>0</v>
          </cell>
          <cell r="EU550">
            <v>1.594213489999996E-3</v>
          </cell>
          <cell r="EV550">
            <v>1.2591409460000147E-2</v>
          </cell>
          <cell r="EW550">
            <v>0</v>
          </cell>
          <cell r="EX550">
            <v>0</v>
          </cell>
          <cell r="EY550">
            <v>0</v>
          </cell>
          <cell r="EZ550">
            <v>0</v>
          </cell>
          <cell r="FA550">
            <v>0</v>
          </cell>
          <cell r="FB550">
            <v>0</v>
          </cell>
          <cell r="FC550">
            <v>0</v>
          </cell>
          <cell r="FD550">
            <v>0</v>
          </cell>
          <cell r="FE550">
            <v>0</v>
          </cell>
          <cell r="FF550">
            <v>0</v>
          </cell>
          <cell r="FG550">
            <v>0</v>
          </cell>
          <cell r="FH550">
            <v>0</v>
          </cell>
          <cell r="FI550">
            <v>0</v>
          </cell>
          <cell r="FJ550">
            <v>0</v>
          </cell>
          <cell r="FK550">
            <v>0</v>
          </cell>
          <cell r="FL550">
            <v>0</v>
          </cell>
          <cell r="FM550">
            <v>0</v>
          </cell>
          <cell r="FN550">
            <v>0</v>
          </cell>
          <cell r="FO550">
            <v>0</v>
          </cell>
          <cell r="FP550">
            <v>0</v>
          </cell>
          <cell r="FQ550">
            <v>0</v>
          </cell>
          <cell r="FR550">
            <v>0</v>
          </cell>
          <cell r="FS550">
            <v>0</v>
          </cell>
          <cell r="FT550">
            <v>0</v>
          </cell>
          <cell r="FU550">
            <v>0</v>
          </cell>
          <cell r="FV550">
            <v>0</v>
          </cell>
          <cell r="FW550">
            <v>0</v>
          </cell>
          <cell r="FX550">
            <v>0</v>
          </cell>
          <cell r="FY550">
            <v>0</v>
          </cell>
          <cell r="FZ550">
            <v>0</v>
          </cell>
          <cell r="GA550">
            <v>0</v>
          </cell>
          <cell r="GB550">
            <v>0</v>
          </cell>
          <cell r="GC550">
            <v>0</v>
          </cell>
          <cell r="GD550">
            <v>0</v>
          </cell>
          <cell r="GE550">
            <v>0</v>
          </cell>
          <cell r="GF550">
            <v>0</v>
          </cell>
          <cell r="GG550">
            <v>0</v>
          </cell>
          <cell r="GH550">
            <v>0</v>
          </cell>
          <cell r="GI550">
            <v>0</v>
          </cell>
          <cell r="GJ550">
            <v>0</v>
          </cell>
          <cell r="GK550">
            <v>0</v>
          </cell>
          <cell r="GL550">
            <v>0</v>
          </cell>
          <cell r="GM550">
            <v>0</v>
          </cell>
          <cell r="GN550">
            <v>0</v>
          </cell>
          <cell r="GO550">
            <v>0</v>
          </cell>
          <cell r="GP550">
            <v>0</v>
          </cell>
          <cell r="GQ550">
            <v>0</v>
          </cell>
          <cell r="GR550">
            <v>0</v>
          </cell>
          <cell r="GS550">
            <v>0</v>
          </cell>
          <cell r="GT550">
            <v>0</v>
          </cell>
          <cell r="GU550">
            <v>0</v>
          </cell>
          <cell r="GV550">
            <v>0</v>
          </cell>
          <cell r="GW550">
            <v>0</v>
          </cell>
          <cell r="GX550">
            <v>0</v>
          </cell>
          <cell r="GY550">
            <v>0</v>
          </cell>
          <cell r="GZ550">
            <v>0</v>
          </cell>
          <cell r="HA550">
            <v>0</v>
          </cell>
          <cell r="HB550">
            <v>0</v>
          </cell>
          <cell r="HC550">
            <v>0</v>
          </cell>
          <cell r="HD550">
            <v>0</v>
          </cell>
          <cell r="HE550">
            <v>0</v>
          </cell>
          <cell r="HF550">
            <v>0</v>
          </cell>
          <cell r="HG550">
            <v>0</v>
          </cell>
          <cell r="HH550">
            <v>0</v>
          </cell>
          <cell r="HI550">
            <v>0</v>
          </cell>
          <cell r="HJ550">
            <v>0</v>
          </cell>
          <cell r="HK550">
            <v>0</v>
          </cell>
          <cell r="HL550">
            <v>0</v>
          </cell>
          <cell r="HM550">
            <v>0</v>
          </cell>
          <cell r="HN550">
            <v>0</v>
          </cell>
          <cell r="HO550">
            <v>0</v>
          </cell>
          <cell r="HP550">
            <v>0</v>
          </cell>
          <cell r="HQ550">
            <v>0</v>
          </cell>
          <cell r="HR550">
            <v>0</v>
          </cell>
          <cell r="HS550">
            <v>0</v>
          </cell>
          <cell r="HT550">
            <v>0</v>
          </cell>
          <cell r="HU550">
            <v>0</v>
          </cell>
          <cell r="HV550">
            <v>0</v>
          </cell>
          <cell r="HW550">
            <v>0</v>
          </cell>
          <cell r="HX550">
            <v>0</v>
          </cell>
          <cell r="HY550">
            <v>0</v>
          </cell>
          <cell r="HZ550">
            <v>0</v>
          </cell>
          <cell r="IA550">
            <v>0</v>
          </cell>
          <cell r="IB550">
            <v>0</v>
          </cell>
          <cell r="IC550">
            <v>0</v>
          </cell>
          <cell r="ID550">
            <v>0</v>
          </cell>
          <cell r="IE550">
            <v>0</v>
          </cell>
          <cell r="IF550">
            <v>0</v>
          </cell>
          <cell r="IG550">
            <v>0</v>
          </cell>
          <cell r="IH550">
            <v>0</v>
          </cell>
          <cell r="II550">
            <v>0</v>
          </cell>
          <cell r="IJ550">
            <v>0</v>
          </cell>
          <cell r="IK550">
            <v>0</v>
          </cell>
          <cell r="IL550">
            <v>0</v>
          </cell>
          <cell r="IM550">
            <v>0</v>
          </cell>
          <cell r="IN550">
            <v>0</v>
          </cell>
          <cell r="IO550">
            <v>0</v>
          </cell>
          <cell r="IP550">
            <v>0</v>
          </cell>
          <cell r="IQ550">
            <v>0</v>
          </cell>
          <cell r="IR550">
            <v>0</v>
          </cell>
          <cell r="IS550">
            <v>0</v>
          </cell>
          <cell r="IT550">
            <v>0</v>
          </cell>
          <cell r="IU550">
            <v>0</v>
          </cell>
          <cell r="IV550">
            <v>0</v>
          </cell>
          <cell r="IW550">
            <v>0</v>
          </cell>
          <cell r="IX550">
            <v>0</v>
          </cell>
          <cell r="IY550">
            <v>0</v>
          </cell>
          <cell r="IZ550">
            <v>0</v>
          </cell>
          <cell r="JA550">
            <v>0</v>
          </cell>
          <cell r="JB550">
            <v>0</v>
          </cell>
          <cell r="JC550">
            <v>0</v>
          </cell>
          <cell r="JD550">
            <v>0</v>
          </cell>
          <cell r="JE550">
            <v>0</v>
          </cell>
        </row>
        <row r="551"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  <cell r="BZ551">
            <v>0</v>
          </cell>
          <cell r="CA551">
            <v>0</v>
          </cell>
          <cell r="CB551">
            <v>0</v>
          </cell>
          <cell r="CC551">
            <v>0</v>
          </cell>
          <cell r="CD551">
            <v>0</v>
          </cell>
          <cell r="CE551">
            <v>0</v>
          </cell>
          <cell r="CF551">
            <v>0</v>
          </cell>
          <cell r="CG551">
            <v>0</v>
          </cell>
          <cell r="CH551">
            <v>0</v>
          </cell>
          <cell r="CI551">
            <v>0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P551">
            <v>0</v>
          </cell>
          <cell r="CQ551">
            <v>0</v>
          </cell>
          <cell r="CR551">
            <v>0</v>
          </cell>
          <cell r="CS551">
            <v>0</v>
          </cell>
          <cell r="CT551">
            <v>0</v>
          </cell>
          <cell r="CU551">
            <v>0</v>
          </cell>
          <cell r="CV551">
            <v>0</v>
          </cell>
          <cell r="CW551">
            <v>0</v>
          </cell>
          <cell r="CX551">
            <v>0</v>
          </cell>
          <cell r="CY551">
            <v>0</v>
          </cell>
          <cell r="CZ551">
            <v>0</v>
          </cell>
          <cell r="DA551">
            <v>0</v>
          </cell>
          <cell r="DB551">
            <v>0</v>
          </cell>
          <cell r="DC551">
            <v>0</v>
          </cell>
          <cell r="DD551">
            <v>0</v>
          </cell>
          <cell r="DE551">
            <v>0</v>
          </cell>
          <cell r="DF551">
            <v>0</v>
          </cell>
          <cell r="DG551">
            <v>0</v>
          </cell>
          <cell r="DH551">
            <v>0</v>
          </cell>
          <cell r="DI551">
            <v>0</v>
          </cell>
          <cell r="DJ551">
            <v>0</v>
          </cell>
          <cell r="DK551">
            <v>0</v>
          </cell>
          <cell r="DL551">
            <v>0</v>
          </cell>
          <cell r="DM551">
            <v>0</v>
          </cell>
          <cell r="DN551">
            <v>0</v>
          </cell>
          <cell r="DO551">
            <v>0</v>
          </cell>
          <cell r="DP551">
            <v>0</v>
          </cell>
          <cell r="DQ551">
            <v>0</v>
          </cell>
          <cell r="DR551">
            <v>0</v>
          </cell>
          <cell r="DS551">
            <v>0</v>
          </cell>
          <cell r="DT551">
            <v>0</v>
          </cell>
          <cell r="DU551">
            <v>0</v>
          </cell>
          <cell r="DV551">
            <v>0</v>
          </cell>
          <cell r="DW551">
            <v>0</v>
          </cell>
          <cell r="DX551">
            <v>0</v>
          </cell>
          <cell r="DY551">
            <v>0</v>
          </cell>
          <cell r="DZ551">
            <v>0</v>
          </cell>
          <cell r="EA551">
            <v>0</v>
          </cell>
          <cell r="EB551">
            <v>0</v>
          </cell>
          <cell r="EC551">
            <v>0</v>
          </cell>
          <cell r="ED551">
            <v>0</v>
          </cell>
          <cell r="EE551">
            <v>0</v>
          </cell>
          <cell r="EF551">
            <v>0</v>
          </cell>
          <cell r="EG551">
            <v>0</v>
          </cell>
          <cell r="EH551">
            <v>0</v>
          </cell>
          <cell r="EI551">
            <v>0</v>
          </cell>
          <cell r="EJ551">
            <v>0</v>
          </cell>
          <cell r="EK551">
            <v>0</v>
          </cell>
          <cell r="EL551">
            <v>0</v>
          </cell>
          <cell r="EM551">
            <v>0</v>
          </cell>
          <cell r="EN551">
            <v>0</v>
          </cell>
          <cell r="EO551">
            <v>0</v>
          </cell>
          <cell r="EP551">
            <v>0</v>
          </cell>
          <cell r="EQ551">
            <v>0</v>
          </cell>
          <cell r="ER551">
            <v>0</v>
          </cell>
          <cell r="ES551">
            <v>0</v>
          </cell>
          <cell r="ET551">
            <v>0</v>
          </cell>
          <cell r="EU551">
            <v>0</v>
          </cell>
          <cell r="EV551">
            <v>0</v>
          </cell>
          <cell r="EW551">
            <v>0</v>
          </cell>
          <cell r="EX551">
            <v>0</v>
          </cell>
          <cell r="EY551">
            <v>0</v>
          </cell>
          <cell r="EZ551">
            <v>0</v>
          </cell>
          <cell r="FA551">
            <v>0</v>
          </cell>
          <cell r="FB551">
            <v>0</v>
          </cell>
          <cell r="FC551">
            <v>0</v>
          </cell>
          <cell r="FD551">
            <v>0</v>
          </cell>
          <cell r="FE551">
            <v>0</v>
          </cell>
          <cell r="FF551">
            <v>0</v>
          </cell>
          <cell r="FG551">
            <v>0</v>
          </cell>
          <cell r="FH551">
            <v>0</v>
          </cell>
          <cell r="FI551">
            <v>0</v>
          </cell>
          <cell r="FJ551">
            <v>0</v>
          </cell>
          <cell r="FK551">
            <v>0</v>
          </cell>
          <cell r="FL551">
            <v>0</v>
          </cell>
          <cell r="FM551">
            <v>0</v>
          </cell>
          <cell r="FN551">
            <v>0</v>
          </cell>
          <cell r="FO551">
            <v>0</v>
          </cell>
          <cell r="FP551">
            <v>0</v>
          </cell>
          <cell r="FQ551">
            <v>0</v>
          </cell>
          <cell r="FR551">
            <v>0</v>
          </cell>
          <cell r="FS551">
            <v>0</v>
          </cell>
          <cell r="FT551">
            <v>0</v>
          </cell>
          <cell r="FU551">
            <v>0</v>
          </cell>
          <cell r="FV551">
            <v>0</v>
          </cell>
          <cell r="FW551">
            <v>0</v>
          </cell>
          <cell r="FX551">
            <v>0</v>
          </cell>
          <cell r="FY551">
            <v>0</v>
          </cell>
          <cell r="FZ551">
            <v>0</v>
          </cell>
          <cell r="GA551">
            <v>0</v>
          </cell>
          <cell r="GB551">
            <v>0</v>
          </cell>
          <cell r="GC551">
            <v>0</v>
          </cell>
          <cell r="GD551">
            <v>0</v>
          </cell>
          <cell r="GE551">
            <v>0</v>
          </cell>
          <cell r="GF551">
            <v>0</v>
          </cell>
          <cell r="GG551">
            <v>0</v>
          </cell>
          <cell r="GH551">
            <v>0</v>
          </cell>
          <cell r="GI551">
            <v>0</v>
          </cell>
          <cell r="GJ551">
            <v>0</v>
          </cell>
          <cell r="GK551">
            <v>0</v>
          </cell>
          <cell r="GL551">
            <v>0</v>
          </cell>
          <cell r="GM551">
            <v>0</v>
          </cell>
          <cell r="GN551">
            <v>0</v>
          </cell>
          <cell r="GO551">
            <v>0</v>
          </cell>
          <cell r="GP551">
            <v>0</v>
          </cell>
          <cell r="GQ551">
            <v>0</v>
          </cell>
          <cell r="GR551">
            <v>0</v>
          </cell>
          <cell r="GS551">
            <v>0</v>
          </cell>
          <cell r="GT551">
            <v>0</v>
          </cell>
          <cell r="GU551">
            <v>0</v>
          </cell>
          <cell r="GV551">
            <v>0</v>
          </cell>
          <cell r="GW551">
            <v>0</v>
          </cell>
          <cell r="GX551">
            <v>0</v>
          </cell>
          <cell r="GY551">
            <v>0</v>
          </cell>
          <cell r="GZ551">
            <v>0</v>
          </cell>
          <cell r="HA551">
            <v>0</v>
          </cell>
          <cell r="HB551">
            <v>0</v>
          </cell>
          <cell r="HC551">
            <v>0</v>
          </cell>
          <cell r="HD551">
            <v>0</v>
          </cell>
          <cell r="HE551">
            <v>0</v>
          </cell>
          <cell r="HF551">
            <v>0</v>
          </cell>
          <cell r="HG551">
            <v>0</v>
          </cell>
          <cell r="HH551">
            <v>0</v>
          </cell>
          <cell r="HI551">
            <v>0</v>
          </cell>
          <cell r="HJ551">
            <v>0</v>
          </cell>
          <cell r="HK551">
            <v>0</v>
          </cell>
          <cell r="HL551">
            <v>0</v>
          </cell>
          <cell r="HM551">
            <v>0</v>
          </cell>
          <cell r="HN551">
            <v>0</v>
          </cell>
          <cell r="HO551">
            <v>0</v>
          </cell>
          <cell r="HP551">
            <v>0</v>
          </cell>
          <cell r="HQ551">
            <v>0</v>
          </cell>
          <cell r="HR551">
            <v>0</v>
          </cell>
          <cell r="HS551">
            <v>0</v>
          </cell>
          <cell r="HT551">
            <v>0</v>
          </cell>
          <cell r="HU551">
            <v>0</v>
          </cell>
          <cell r="HV551">
            <v>0</v>
          </cell>
          <cell r="HW551">
            <v>0</v>
          </cell>
          <cell r="HX551">
            <v>0</v>
          </cell>
          <cell r="HY551">
            <v>0</v>
          </cell>
          <cell r="HZ551">
            <v>0</v>
          </cell>
          <cell r="IA551">
            <v>0</v>
          </cell>
          <cell r="IB551">
            <v>0</v>
          </cell>
          <cell r="IC551">
            <v>0</v>
          </cell>
          <cell r="ID551">
            <v>0</v>
          </cell>
          <cell r="IE551">
            <v>0</v>
          </cell>
          <cell r="IF551">
            <v>0</v>
          </cell>
          <cell r="IG551">
            <v>0</v>
          </cell>
          <cell r="IH551">
            <v>0</v>
          </cell>
          <cell r="II551">
            <v>0</v>
          </cell>
          <cell r="IJ551">
            <v>0</v>
          </cell>
          <cell r="IK551">
            <v>0</v>
          </cell>
          <cell r="IL551">
            <v>0</v>
          </cell>
          <cell r="IM551">
            <v>0</v>
          </cell>
          <cell r="IN551">
            <v>0</v>
          </cell>
          <cell r="IO551">
            <v>0</v>
          </cell>
          <cell r="IP551">
            <v>0</v>
          </cell>
          <cell r="IQ551">
            <v>0</v>
          </cell>
          <cell r="IR551">
            <v>0</v>
          </cell>
          <cell r="IS551">
            <v>0</v>
          </cell>
          <cell r="IT551">
            <v>0</v>
          </cell>
          <cell r="IU551">
            <v>0</v>
          </cell>
          <cell r="IV551">
            <v>0</v>
          </cell>
          <cell r="IW551">
            <v>0</v>
          </cell>
          <cell r="IX551">
            <v>0</v>
          </cell>
          <cell r="IY551">
            <v>0</v>
          </cell>
          <cell r="IZ551">
            <v>0</v>
          </cell>
          <cell r="JA551">
            <v>0</v>
          </cell>
          <cell r="JB551">
            <v>0</v>
          </cell>
          <cell r="JC551">
            <v>0</v>
          </cell>
          <cell r="JD551">
            <v>0</v>
          </cell>
          <cell r="JE551">
            <v>0</v>
          </cell>
        </row>
        <row r="552"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  <cell r="BZ552">
            <v>0</v>
          </cell>
          <cell r="CA552">
            <v>0</v>
          </cell>
          <cell r="CB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P552">
            <v>0</v>
          </cell>
          <cell r="CQ552">
            <v>0</v>
          </cell>
          <cell r="CR552">
            <v>3.5038528899999477E-2</v>
          </cell>
          <cell r="CS552">
            <v>0</v>
          </cell>
          <cell r="CT552">
            <v>0</v>
          </cell>
          <cell r="CU552">
            <v>-2.2553200900000681E-3</v>
          </cell>
          <cell r="CV552">
            <v>2.6801919510000105E-2</v>
          </cell>
          <cell r="CW552">
            <v>6.7659580099999062E-3</v>
          </cell>
          <cell r="CX552">
            <v>3.725971469999978E-3</v>
          </cell>
          <cell r="CY552">
            <v>0</v>
          </cell>
          <cell r="CZ552">
            <v>0</v>
          </cell>
          <cell r="DA552">
            <v>0</v>
          </cell>
          <cell r="DB552">
            <v>0</v>
          </cell>
          <cell r="DC552">
            <v>0</v>
          </cell>
          <cell r="DD552">
            <v>0</v>
          </cell>
          <cell r="DE552">
            <v>6.9914954700003307E-3</v>
          </cell>
          <cell r="DF552">
            <v>0</v>
          </cell>
          <cell r="DG552">
            <v>0</v>
          </cell>
          <cell r="DH552">
            <v>-4.6175998499999871E-3</v>
          </cell>
          <cell r="DI552">
            <v>0</v>
          </cell>
          <cell r="DJ552">
            <v>1.1609095320000096E-2</v>
          </cell>
          <cell r="DK552">
            <v>0</v>
          </cell>
          <cell r="DL552">
            <v>0</v>
          </cell>
          <cell r="DM552">
            <v>0</v>
          </cell>
          <cell r="DN552">
            <v>0</v>
          </cell>
          <cell r="DO552">
            <v>0</v>
          </cell>
          <cell r="DP552">
            <v>0</v>
          </cell>
          <cell r="DQ552">
            <v>0</v>
          </cell>
          <cell r="DR552">
            <v>0</v>
          </cell>
          <cell r="DS552">
            <v>0</v>
          </cell>
          <cell r="DT552">
            <v>0</v>
          </cell>
          <cell r="DU552">
            <v>0</v>
          </cell>
          <cell r="DV552">
            <v>0</v>
          </cell>
          <cell r="DW552">
            <v>0</v>
          </cell>
          <cell r="DX552">
            <v>0</v>
          </cell>
          <cell r="DY552">
            <v>0</v>
          </cell>
          <cell r="DZ552">
            <v>0</v>
          </cell>
          <cell r="EA552">
            <v>0</v>
          </cell>
          <cell r="EB552">
            <v>0</v>
          </cell>
          <cell r="EC552">
            <v>0</v>
          </cell>
          <cell r="ED552">
            <v>0</v>
          </cell>
          <cell r="EE552">
            <v>1.4299992301403108E-9</v>
          </cell>
          <cell r="EF552">
            <v>0</v>
          </cell>
          <cell r="EG552">
            <v>0</v>
          </cell>
          <cell r="EH552">
            <v>0</v>
          </cell>
          <cell r="EI552">
            <v>9.5532769899999703E-3</v>
          </cell>
          <cell r="EJ552">
            <v>-9.5532755600000741E-3</v>
          </cell>
          <cell r="EK552">
            <v>0</v>
          </cell>
          <cell r="EL552">
            <v>0</v>
          </cell>
          <cell r="EM552">
            <v>0</v>
          </cell>
          <cell r="EN552">
            <v>0</v>
          </cell>
          <cell r="EO552">
            <v>0</v>
          </cell>
          <cell r="EP552">
            <v>0</v>
          </cell>
          <cell r="EQ552">
            <v>0</v>
          </cell>
          <cell r="ER552">
            <v>-5.3134581469999276E-2</v>
          </cell>
          <cell r="ES552">
            <v>0</v>
          </cell>
          <cell r="ET552">
            <v>0</v>
          </cell>
          <cell r="EU552">
            <v>0</v>
          </cell>
          <cell r="EV552">
            <v>5.0704578600000438E-3</v>
          </cell>
          <cell r="EW552">
            <v>-3.2775088999992263E-4</v>
          </cell>
          <cell r="EX552">
            <v>0</v>
          </cell>
          <cell r="EY552">
            <v>-1.3699527200000006E-2</v>
          </cell>
          <cell r="EZ552">
            <v>-4.4177761240000057E-2</v>
          </cell>
          <cell r="FA552">
            <v>0</v>
          </cell>
          <cell r="FB552">
            <v>0</v>
          </cell>
          <cell r="FC552">
            <v>0</v>
          </cell>
          <cell r="FD552">
            <v>0</v>
          </cell>
          <cell r="FE552">
            <v>-9.1436822980000443E-2</v>
          </cell>
          <cell r="FF552">
            <v>0</v>
          </cell>
          <cell r="FG552">
            <v>0</v>
          </cell>
          <cell r="FH552">
            <v>-2.4307687200000316E-3</v>
          </cell>
          <cell r="FI552">
            <v>-2.4713552299999941E-2</v>
          </cell>
          <cell r="FJ552">
            <v>-3.4003342079999888E-2</v>
          </cell>
          <cell r="FK552">
            <v>-2.5410753619999893E-2</v>
          </cell>
          <cell r="FL552">
            <v>0</v>
          </cell>
          <cell r="FM552">
            <v>1.9824610500003281E-3</v>
          </cell>
          <cell r="FN552">
            <v>-4.9923085000000977E-3</v>
          </cell>
          <cell r="FO552">
            <v>-1.8685588099999206E-3</v>
          </cell>
          <cell r="FP552">
            <v>0</v>
          </cell>
          <cell r="FQ552">
            <v>0</v>
          </cell>
          <cell r="FR552">
            <v>-5.7951193700009895E-3</v>
          </cell>
          <cell r="FS552">
            <v>0</v>
          </cell>
          <cell r="FT552">
            <v>0</v>
          </cell>
          <cell r="FU552">
            <v>0</v>
          </cell>
          <cell r="FV552">
            <v>2.5447138099998767E-3</v>
          </cell>
          <cell r="FW552">
            <v>-3.166195769999991E-3</v>
          </cell>
          <cell r="FX552">
            <v>-5.1736374100002092E-3</v>
          </cell>
          <cell r="FY552">
            <v>0</v>
          </cell>
          <cell r="FZ552">
            <v>0</v>
          </cell>
          <cell r="GA552">
            <v>0</v>
          </cell>
          <cell r="GB552">
            <v>0</v>
          </cell>
          <cell r="GC552">
            <v>0</v>
          </cell>
          <cell r="GD552">
            <v>0</v>
          </cell>
          <cell r="GE552">
            <v>-5.0092692299994468E-3</v>
          </cell>
          <cell r="GF552">
            <v>0</v>
          </cell>
          <cell r="GG552">
            <v>0</v>
          </cell>
          <cell r="GH552">
            <v>0</v>
          </cell>
          <cell r="GI552">
            <v>-2.3307268399999082E-3</v>
          </cell>
          <cell r="GJ552">
            <v>-2.6785423899999827E-3</v>
          </cell>
          <cell r="GK552">
            <v>0</v>
          </cell>
          <cell r="GL552">
            <v>0</v>
          </cell>
          <cell r="GM552">
            <v>0</v>
          </cell>
          <cell r="GN552">
            <v>0</v>
          </cell>
          <cell r="GO552">
            <v>0</v>
          </cell>
          <cell r="GP552">
            <v>0</v>
          </cell>
          <cell r="GQ552">
            <v>0</v>
          </cell>
          <cell r="GR552">
            <v>0</v>
          </cell>
          <cell r="GS552">
            <v>0</v>
          </cell>
          <cell r="GT552">
            <v>0</v>
          </cell>
          <cell r="GU552">
            <v>0</v>
          </cell>
          <cell r="GV552">
            <v>0</v>
          </cell>
          <cell r="GW552">
            <v>0</v>
          </cell>
          <cell r="GX552">
            <v>0</v>
          </cell>
          <cell r="GY552">
            <v>0</v>
          </cell>
          <cell r="GZ552">
            <v>0</v>
          </cell>
          <cell r="HA552">
            <v>0</v>
          </cell>
          <cell r="HB552">
            <v>0</v>
          </cell>
          <cell r="HC552">
            <v>0</v>
          </cell>
          <cell r="HD552">
            <v>0</v>
          </cell>
          <cell r="HE552">
            <v>0</v>
          </cell>
          <cell r="HF552">
            <v>0</v>
          </cell>
          <cell r="HG552">
            <v>0</v>
          </cell>
          <cell r="HH552">
            <v>0</v>
          </cell>
          <cell r="HI552">
            <v>0</v>
          </cell>
          <cell r="HJ552">
            <v>0</v>
          </cell>
          <cell r="HK552">
            <v>0</v>
          </cell>
          <cell r="HL552">
            <v>0</v>
          </cell>
          <cell r="HM552">
            <v>0</v>
          </cell>
          <cell r="HN552">
            <v>0</v>
          </cell>
          <cell r="HO552">
            <v>0</v>
          </cell>
          <cell r="HP552">
            <v>0</v>
          </cell>
          <cell r="HQ552">
            <v>0</v>
          </cell>
          <cell r="HR552">
            <v>0</v>
          </cell>
          <cell r="HS552">
            <v>0</v>
          </cell>
          <cell r="HT552">
            <v>0</v>
          </cell>
          <cell r="HU552">
            <v>0</v>
          </cell>
          <cell r="HV552">
            <v>0</v>
          </cell>
          <cell r="HW552">
            <v>0</v>
          </cell>
          <cell r="HX552">
            <v>0</v>
          </cell>
          <cell r="HY552">
            <v>0</v>
          </cell>
          <cell r="HZ552">
            <v>0</v>
          </cell>
          <cell r="IA552">
            <v>0</v>
          </cell>
          <cell r="IB552">
            <v>0</v>
          </cell>
          <cell r="IC552">
            <v>0</v>
          </cell>
          <cell r="ID552">
            <v>0</v>
          </cell>
          <cell r="IE552">
            <v>0</v>
          </cell>
          <cell r="IF552">
            <v>0</v>
          </cell>
          <cell r="IG552">
            <v>0</v>
          </cell>
          <cell r="IH552">
            <v>0</v>
          </cell>
          <cell r="II552">
            <v>0</v>
          </cell>
          <cell r="IJ552">
            <v>0</v>
          </cell>
          <cell r="IK552">
            <v>0</v>
          </cell>
          <cell r="IL552">
            <v>0</v>
          </cell>
          <cell r="IM552">
            <v>0</v>
          </cell>
          <cell r="IN552">
            <v>0</v>
          </cell>
          <cell r="IO552">
            <v>0</v>
          </cell>
          <cell r="IP552">
            <v>0</v>
          </cell>
          <cell r="IQ552">
            <v>0</v>
          </cell>
          <cell r="IR552">
            <v>0</v>
          </cell>
          <cell r="IS552">
            <v>0</v>
          </cell>
          <cell r="IT552">
            <v>0</v>
          </cell>
          <cell r="IU552">
            <v>0</v>
          </cell>
          <cell r="IV552">
            <v>0</v>
          </cell>
          <cell r="IW552">
            <v>0</v>
          </cell>
          <cell r="IX552">
            <v>0</v>
          </cell>
          <cell r="IY552">
            <v>0</v>
          </cell>
          <cell r="IZ552">
            <v>0</v>
          </cell>
          <cell r="JA552">
            <v>0</v>
          </cell>
          <cell r="JB552">
            <v>0</v>
          </cell>
          <cell r="JC552">
            <v>0</v>
          </cell>
          <cell r="JD552">
            <v>0</v>
          </cell>
          <cell r="JE552">
            <v>0</v>
          </cell>
        </row>
        <row r="553"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  <cell r="BZ553">
            <v>0</v>
          </cell>
          <cell r="CA553">
            <v>0</v>
          </cell>
          <cell r="CB553">
            <v>0</v>
          </cell>
          <cell r="CC553">
            <v>0</v>
          </cell>
          <cell r="CD553">
            <v>0</v>
          </cell>
          <cell r="CE553">
            <v>0</v>
          </cell>
          <cell r="CF553">
            <v>0</v>
          </cell>
          <cell r="CG553">
            <v>0</v>
          </cell>
          <cell r="CH553">
            <v>0</v>
          </cell>
          <cell r="CI553">
            <v>0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P553">
            <v>0</v>
          </cell>
          <cell r="CQ553">
            <v>0</v>
          </cell>
          <cell r="CR553">
            <v>-20.832291600858298</v>
          </cell>
          <cell r="CS553">
            <v>0</v>
          </cell>
          <cell r="CT553">
            <v>0</v>
          </cell>
          <cell r="CU553">
            <v>-8.1738663898249797E-3</v>
          </cell>
          <cell r="CV553">
            <v>-46.768235470289937</v>
          </cell>
          <cell r="CW553">
            <v>16.153856307079877</v>
          </cell>
          <cell r="CX553">
            <v>9.7902614287399956</v>
          </cell>
          <cell r="CY553">
            <v>0</v>
          </cell>
          <cell r="CZ553">
            <v>0</v>
          </cell>
          <cell r="DA553">
            <v>0</v>
          </cell>
          <cell r="DB553">
            <v>0</v>
          </cell>
          <cell r="DC553">
            <v>0</v>
          </cell>
          <cell r="DD553">
            <v>0</v>
          </cell>
          <cell r="DE553">
            <v>14.244182889720832</v>
          </cell>
          <cell r="DF553">
            <v>0</v>
          </cell>
          <cell r="DG553">
            <v>0</v>
          </cell>
          <cell r="DH553">
            <v>-6.41033219113001</v>
          </cell>
          <cell r="DI553">
            <v>30.76550704732017</v>
          </cell>
          <cell r="DJ553">
            <v>10.43124716363036</v>
          </cell>
          <cell r="DK553">
            <v>-20.542239130099915</v>
          </cell>
          <cell r="DL553">
            <v>0</v>
          </cell>
          <cell r="DM553">
            <v>0</v>
          </cell>
          <cell r="DN553">
            <v>0</v>
          </cell>
          <cell r="DO553">
            <v>0</v>
          </cell>
          <cell r="DP553">
            <v>0</v>
          </cell>
          <cell r="DQ553">
            <v>0</v>
          </cell>
          <cell r="DR553">
            <v>1.6966348193818703E-3</v>
          </cell>
          <cell r="DS553">
            <v>0</v>
          </cell>
          <cell r="DT553">
            <v>0</v>
          </cell>
          <cell r="DU553">
            <v>0</v>
          </cell>
          <cell r="DV553">
            <v>-1.343230063700048</v>
          </cell>
          <cell r="DW553">
            <v>1.3449266985198847</v>
          </cell>
          <cell r="DX553">
            <v>0</v>
          </cell>
          <cell r="DY553">
            <v>0</v>
          </cell>
          <cell r="DZ553">
            <v>0</v>
          </cell>
          <cell r="EA553">
            <v>0</v>
          </cell>
          <cell r="EB553">
            <v>0</v>
          </cell>
          <cell r="EC553">
            <v>0</v>
          </cell>
          <cell r="ED553">
            <v>0</v>
          </cell>
          <cell r="EE553">
            <v>1.2631519916103571</v>
          </cell>
          <cell r="EF553">
            <v>0</v>
          </cell>
          <cell r="EG553">
            <v>0</v>
          </cell>
          <cell r="EH553">
            <v>0</v>
          </cell>
          <cell r="EI553">
            <v>-6.357285762032916E-2</v>
          </cell>
          <cell r="EJ553">
            <v>-1.7178435614400769</v>
          </cell>
          <cell r="EK553">
            <v>3.0445684106703084</v>
          </cell>
          <cell r="EL553">
            <v>0</v>
          </cell>
          <cell r="EM553">
            <v>0</v>
          </cell>
          <cell r="EN553">
            <v>0</v>
          </cell>
          <cell r="EO553">
            <v>0</v>
          </cell>
          <cell r="EP553">
            <v>0</v>
          </cell>
          <cell r="EQ553">
            <v>0</v>
          </cell>
          <cell r="ER553">
            <v>-10.784501785659813</v>
          </cell>
          <cell r="ES553">
            <v>0</v>
          </cell>
          <cell r="ET553">
            <v>0</v>
          </cell>
          <cell r="EU553">
            <v>-0.24785560081022595</v>
          </cell>
          <cell r="EV553">
            <v>-10.25296217964069</v>
          </cell>
          <cell r="EW553">
            <v>7.6490418448197488</v>
          </cell>
          <cell r="EX553">
            <v>17.939726419789622</v>
          </cell>
          <cell r="EY553">
            <v>26.147529995050718</v>
          </cell>
          <cell r="EZ553">
            <v>-36.857793534759821</v>
          </cell>
          <cell r="FA553">
            <v>-11.501051362090038</v>
          </cell>
          <cell r="FB553">
            <v>-3.6611373680200359</v>
          </cell>
          <cell r="FC553">
            <v>0</v>
          </cell>
          <cell r="FD553">
            <v>0</v>
          </cell>
          <cell r="FE553">
            <v>-0.23653579013989656</v>
          </cell>
          <cell r="FF553">
            <v>0</v>
          </cell>
          <cell r="FG553">
            <v>0</v>
          </cell>
          <cell r="FH553">
            <v>-0.23653579014001025</v>
          </cell>
          <cell r="FI553">
            <v>0</v>
          </cell>
          <cell r="FJ553">
            <v>0</v>
          </cell>
          <cell r="FK553">
            <v>0</v>
          </cell>
          <cell r="FL553">
            <v>0</v>
          </cell>
          <cell r="FM553">
            <v>0</v>
          </cell>
          <cell r="FN553">
            <v>0</v>
          </cell>
          <cell r="FO553">
            <v>0</v>
          </cell>
          <cell r="FP553">
            <v>0</v>
          </cell>
          <cell r="FQ553">
            <v>0</v>
          </cell>
          <cell r="FR553">
            <v>0</v>
          </cell>
          <cell r="FS553">
            <v>0</v>
          </cell>
          <cell r="FT553">
            <v>0</v>
          </cell>
          <cell r="FU553">
            <v>0</v>
          </cell>
          <cell r="FV553">
            <v>0</v>
          </cell>
          <cell r="FW553">
            <v>0</v>
          </cell>
          <cell r="FX553">
            <v>0</v>
          </cell>
          <cell r="FY553">
            <v>0</v>
          </cell>
          <cell r="FZ553">
            <v>0</v>
          </cell>
          <cell r="GA553">
            <v>0</v>
          </cell>
          <cell r="GB553">
            <v>0</v>
          </cell>
          <cell r="GC553">
            <v>0</v>
          </cell>
          <cell r="GD553">
            <v>0</v>
          </cell>
          <cell r="GE553">
            <v>0</v>
          </cell>
          <cell r="GF553">
            <v>0</v>
          </cell>
          <cell r="GG553">
            <v>0</v>
          </cell>
          <cell r="GH553">
            <v>0</v>
          </cell>
          <cell r="GI553">
            <v>0</v>
          </cell>
          <cell r="GJ553">
            <v>0</v>
          </cell>
          <cell r="GK553">
            <v>0</v>
          </cell>
          <cell r="GL553">
            <v>0</v>
          </cell>
          <cell r="GM553">
            <v>0</v>
          </cell>
          <cell r="GN553">
            <v>0</v>
          </cell>
          <cell r="GO553">
            <v>0</v>
          </cell>
          <cell r="GP553">
            <v>0</v>
          </cell>
          <cell r="GQ553">
            <v>0</v>
          </cell>
          <cell r="GR553">
            <v>0</v>
          </cell>
          <cell r="GS553">
            <v>0</v>
          </cell>
          <cell r="GT553">
            <v>0</v>
          </cell>
          <cell r="GU553">
            <v>0</v>
          </cell>
          <cell r="GV553">
            <v>0</v>
          </cell>
          <cell r="GW553">
            <v>0</v>
          </cell>
          <cell r="GX553">
            <v>0</v>
          </cell>
          <cell r="GY553">
            <v>0</v>
          </cell>
          <cell r="GZ553">
            <v>0</v>
          </cell>
          <cell r="HA553">
            <v>0</v>
          </cell>
          <cell r="HB553">
            <v>0</v>
          </cell>
          <cell r="HC553">
            <v>0</v>
          </cell>
          <cell r="HD553">
            <v>0</v>
          </cell>
          <cell r="HE553">
            <v>0</v>
          </cell>
          <cell r="HF553">
            <v>0</v>
          </cell>
          <cell r="HG553">
            <v>0</v>
          </cell>
          <cell r="HH553">
            <v>0</v>
          </cell>
          <cell r="HI553">
            <v>0</v>
          </cell>
          <cell r="HJ553">
            <v>0</v>
          </cell>
          <cell r="HK553">
            <v>0</v>
          </cell>
          <cell r="HL553">
            <v>0</v>
          </cell>
          <cell r="HM553">
            <v>0</v>
          </cell>
          <cell r="HN553">
            <v>0</v>
          </cell>
          <cell r="HO553">
            <v>0</v>
          </cell>
          <cell r="HP553">
            <v>0</v>
          </cell>
          <cell r="HQ553">
            <v>0</v>
          </cell>
          <cell r="HR553">
            <v>0</v>
          </cell>
          <cell r="HS553">
            <v>0</v>
          </cell>
          <cell r="HT553">
            <v>0</v>
          </cell>
          <cell r="HU553">
            <v>0</v>
          </cell>
          <cell r="HV553">
            <v>0</v>
          </cell>
          <cell r="HW553">
            <v>0</v>
          </cell>
          <cell r="HX553">
            <v>0</v>
          </cell>
          <cell r="HY553">
            <v>0</v>
          </cell>
          <cell r="HZ553">
            <v>0</v>
          </cell>
          <cell r="IA553">
            <v>0</v>
          </cell>
          <cell r="IB553">
            <v>0</v>
          </cell>
          <cell r="IC553">
            <v>0</v>
          </cell>
          <cell r="ID553">
            <v>0</v>
          </cell>
          <cell r="IE553">
            <v>0</v>
          </cell>
          <cell r="IF553">
            <v>0</v>
          </cell>
          <cell r="IG553">
            <v>0</v>
          </cell>
          <cell r="IH553">
            <v>0</v>
          </cell>
          <cell r="II553">
            <v>0</v>
          </cell>
          <cell r="IJ553">
            <v>0</v>
          </cell>
          <cell r="IK553">
            <v>0</v>
          </cell>
          <cell r="IL553">
            <v>0</v>
          </cell>
          <cell r="IM553">
            <v>0</v>
          </cell>
          <cell r="IN553">
            <v>0</v>
          </cell>
          <cell r="IO553">
            <v>0</v>
          </cell>
          <cell r="IP553">
            <v>0</v>
          </cell>
          <cell r="IQ553">
            <v>0</v>
          </cell>
          <cell r="IR553">
            <v>0</v>
          </cell>
          <cell r="IS553">
            <v>0</v>
          </cell>
          <cell r="IT553">
            <v>0</v>
          </cell>
          <cell r="IU553">
            <v>0</v>
          </cell>
          <cell r="IV553">
            <v>0</v>
          </cell>
          <cell r="IW553">
            <v>0</v>
          </cell>
          <cell r="IX553">
            <v>0</v>
          </cell>
          <cell r="IY553">
            <v>0</v>
          </cell>
          <cell r="IZ553">
            <v>0</v>
          </cell>
          <cell r="JA553">
            <v>0</v>
          </cell>
          <cell r="JB553">
            <v>0</v>
          </cell>
          <cell r="JC553">
            <v>0</v>
          </cell>
          <cell r="JD553">
            <v>0</v>
          </cell>
          <cell r="JE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  <cell r="BZ554">
            <v>0</v>
          </cell>
          <cell r="CA554">
            <v>0</v>
          </cell>
          <cell r="CB554">
            <v>0</v>
          </cell>
          <cell r="CC554">
            <v>0</v>
          </cell>
          <cell r="CD554">
            <v>0</v>
          </cell>
          <cell r="CE554">
            <v>0</v>
          </cell>
          <cell r="CF554">
            <v>0</v>
          </cell>
          <cell r="CG554">
            <v>0</v>
          </cell>
          <cell r="CH554">
            <v>0</v>
          </cell>
          <cell r="CI554">
            <v>0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P554">
            <v>0</v>
          </cell>
          <cell r="CQ554">
            <v>0</v>
          </cell>
          <cell r="CR554">
            <v>0</v>
          </cell>
          <cell r="CS554">
            <v>0</v>
          </cell>
          <cell r="CT554">
            <v>0</v>
          </cell>
          <cell r="CU554">
            <v>0</v>
          </cell>
          <cell r="CV554">
            <v>0</v>
          </cell>
          <cell r="CW554">
            <v>0</v>
          </cell>
          <cell r="CX554">
            <v>0</v>
          </cell>
          <cell r="CY554">
            <v>0</v>
          </cell>
          <cell r="CZ554">
            <v>0</v>
          </cell>
          <cell r="DA554">
            <v>0</v>
          </cell>
          <cell r="DB554">
            <v>0</v>
          </cell>
          <cell r="DC554">
            <v>0</v>
          </cell>
          <cell r="DD554">
            <v>0</v>
          </cell>
          <cell r="DE554">
            <v>0</v>
          </cell>
          <cell r="DF554">
            <v>0</v>
          </cell>
          <cell r="DG554">
            <v>0</v>
          </cell>
          <cell r="DH554">
            <v>0</v>
          </cell>
          <cell r="DI554">
            <v>0</v>
          </cell>
          <cell r="DJ554">
            <v>0</v>
          </cell>
          <cell r="DK554">
            <v>0</v>
          </cell>
          <cell r="DL554">
            <v>0</v>
          </cell>
          <cell r="DM554">
            <v>0</v>
          </cell>
          <cell r="DN554">
            <v>0</v>
          </cell>
          <cell r="DO554">
            <v>0</v>
          </cell>
          <cell r="DP554">
            <v>0</v>
          </cell>
          <cell r="DQ554">
            <v>0</v>
          </cell>
          <cell r="DR554">
            <v>0</v>
          </cell>
          <cell r="DS554">
            <v>0</v>
          </cell>
          <cell r="DT554">
            <v>0</v>
          </cell>
          <cell r="DU554">
            <v>0</v>
          </cell>
          <cell r="DV554">
            <v>0</v>
          </cell>
          <cell r="DW554">
            <v>0</v>
          </cell>
          <cell r="DX554">
            <v>0</v>
          </cell>
          <cell r="DY554">
            <v>0</v>
          </cell>
          <cell r="DZ554">
            <v>0</v>
          </cell>
          <cell r="EA554">
            <v>0</v>
          </cell>
          <cell r="EB554">
            <v>0</v>
          </cell>
          <cell r="EC554">
            <v>0</v>
          </cell>
          <cell r="ED554">
            <v>0</v>
          </cell>
          <cell r="EE554">
            <v>0</v>
          </cell>
          <cell r="EF554">
            <v>0</v>
          </cell>
          <cell r="EG554">
            <v>0</v>
          </cell>
          <cell r="EH554">
            <v>0</v>
          </cell>
          <cell r="EI554">
            <v>0</v>
          </cell>
          <cell r="EJ554">
            <v>0</v>
          </cell>
          <cell r="EK554">
            <v>0</v>
          </cell>
          <cell r="EL554">
            <v>0</v>
          </cell>
          <cell r="EM554">
            <v>0</v>
          </cell>
          <cell r="EN554">
            <v>0</v>
          </cell>
          <cell r="EO554">
            <v>0</v>
          </cell>
          <cell r="EP554">
            <v>0</v>
          </cell>
          <cell r="EQ554">
            <v>0</v>
          </cell>
          <cell r="ER554">
            <v>-4.3623092580004297E-2</v>
          </cell>
          <cell r="ES554">
            <v>-3.4700375100000125E-2</v>
          </cell>
          <cell r="ET554">
            <v>1.3573836409999984E-2</v>
          </cell>
          <cell r="EU554">
            <v>-2.7198199400000345E-3</v>
          </cell>
          <cell r="EV554">
            <v>0</v>
          </cell>
          <cell r="EW554">
            <v>0</v>
          </cell>
          <cell r="EX554">
            <v>0</v>
          </cell>
          <cell r="EY554">
            <v>0</v>
          </cell>
          <cell r="EZ554">
            <v>0</v>
          </cell>
          <cell r="FA554">
            <v>0</v>
          </cell>
          <cell r="FB554">
            <v>0</v>
          </cell>
          <cell r="FC554">
            <v>-1.3394116689999902E-2</v>
          </cell>
          <cell r="FD554">
            <v>-6.3826172599999453E-3</v>
          </cell>
          <cell r="FE554">
            <v>-0.25785012094999971</v>
          </cell>
          <cell r="FF554">
            <v>6.4366415639999897E-2</v>
          </cell>
          <cell r="FG554">
            <v>-3.8994828010000093E-2</v>
          </cell>
          <cell r="FH554">
            <v>0</v>
          </cell>
          <cell r="FI554">
            <v>0</v>
          </cell>
          <cell r="FJ554">
            <v>0</v>
          </cell>
          <cell r="FK554">
            <v>0</v>
          </cell>
          <cell r="FL554">
            <v>-4.7659340599999211E-3</v>
          </cell>
          <cell r="FM554">
            <v>0</v>
          </cell>
          <cell r="FN554">
            <v>2.0748464199999983E-3</v>
          </cell>
          <cell r="FO554">
            <v>0</v>
          </cell>
          <cell r="FP554">
            <v>-0.19019650170999991</v>
          </cell>
          <cell r="FQ554">
            <v>-9.0334119230000176E-2</v>
          </cell>
          <cell r="FR554">
            <v>0</v>
          </cell>
          <cell r="FS554">
            <v>0</v>
          </cell>
          <cell r="FT554">
            <v>0</v>
          </cell>
          <cell r="FU554">
            <v>0</v>
          </cell>
          <cell r="FV554">
            <v>0</v>
          </cell>
          <cell r="FW554">
            <v>0</v>
          </cell>
          <cell r="FX554">
            <v>0</v>
          </cell>
          <cell r="FY554">
            <v>0</v>
          </cell>
          <cell r="FZ554">
            <v>0</v>
          </cell>
          <cell r="GA554">
            <v>0</v>
          </cell>
          <cell r="GB554">
            <v>0</v>
          </cell>
          <cell r="GC554">
            <v>0</v>
          </cell>
          <cell r="GD554">
            <v>0</v>
          </cell>
          <cell r="GE554">
            <v>0</v>
          </cell>
          <cell r="GF554">
            <v>0</v>
          </cell>
          <cell r="GG554">
            <v>0</v>
          </cell>
          <cell r="GH554">
            <v>0</v>
          </cell>
          <cell r="GI554">
            <v>0</v>
          </cell>
          <cell r="GJ554">
            <v>0</v>
          </cell>
          <cell r="GK554">
            <v>0</v>
          </cell>
          <cell r="GL554">
            <v>0</v>
          </cell>
          <cell r="GM554">
            <v>0</v>
          </cell>
          <cell r="GN554">
            <v>0</v>
          </cell>
          <cell r="GO554">
            <v>0</v>
          </cell>
          <cell r="GP554">
            <v>0</v>
          </cell>
          <cell r="GQ554">
            <v>0</v>
          </cell>
          <cell r="GR554">
            <v>0</v>
          </cell>
          <cell r="GS554">
            <v>0</v>
          </cell>
          <cell r="GT554">
            <v>0</v>
          </cell>
          <cell r="GU554">
            <v>0</v>
          </cell>
          <cell r="GV554">
            <v>0</v>
          </cell>
          <cell r="GW554">
            <v>0</v>
          </cell>
          <cell r="GX554">
            <v>0</v>
          </cell>
          <cell r="GY554">
            <v>0</v>
          </cell>
          <cell r="GZ554">
            <v>0</v>
          </cell>
          <cell r="HA554">
            <v>0</v>
          </cell>
          <cell r="HB554">
            <v>0</v>
          </cell>
          <cell r="HC554">
            <v>0</v>
          </cell>
          <cell r="HD554">
            <v>0</v>
          </cell>
          <cell r="HE554">
            <v>0</v>
          </cell>
          <cell r="HF554">
            <v>0</v>
          </cell>
          <cell r="HG554">
            <v>0</v>
          </cell>
          <cell r="HH554">
            <v>0</v>
          </cell>
          <cell r="HI554">
            <v>0</v>
          </cell>
          <cell r="HJ554">
            <v>0</v>
          </cell>
          <cell r="HK554">
            <v>0</v>
          </cell>
          <cell r="HL554">
            <v>0</v>
          </cell>
          <cell r="HM554">
            <v>0</v>
          </cell>
          <cell r="HN554">
            <v>0</v>
          </cell>
          <cell r="HO554">
            <v>0</v>
          </cell>
          <cell r="HP554">
            <v>0</v>
          </cell>
          <cell r="HQ554">
            <v>0</v>
          </cell>
          <cell r="HR554">
            <v>0</v>
          </cell>
          <cell r="HS554">
            <v>0</v>
          </cell>
          <cell r="HT554">
            <v>0</v>
          </cell>
          <cell r="HU554">
            <v>0</v>
          </cell>
          <cell r="HV554">
            <v>0</v>
          </cell>
          <cell r="HW554">
            <v>0</v>
          </cell>
          <cell r="HX554">
            <v>0</v>
          </cell>
          <cell r="HY554">
            <v>0</v>
          </cell>
          <cell r="HZ554">
            <v>0</v>
          </cell>
          <cell r="IA554">
            <v>0</v>
          </cell>
          <cell r="IB554">
            <v>0</v>
          </cell>
          <cell r="IC554">
            <v>0</v>
          </cell>
          <cell r="ID554">
            <v>0</v>
          </cell>
          <cell r="IE554">
            <v>0</v>
          </cell>
          <cell r="IF554">
            <v>0</v>
          </cell>
          <cell r="IG554">
            <v>0</v>
          </cell>
          <cell r="IH554">
            <v>0</v>
          </cell>
          <cell r="II554">
            <v>0</v>
          </cell>
          <cell r="IJ554">
            <v>0</v>
          </cell>
          <cell r="IK554">
            <v>0</v>
          </cell>
          <cell r="IL554">
            <v>0</v>
          </cell>
          <cell r="IM554">
            <v>0</v>
          </cell>
          <cell r="IN554">
            <v>0</v>
          </cell>
          <cell r="IO554">
            <v>0</v>
          </cell>
          <cell r="IP554">
            <v>0</v>
          </cell>
          <cell r="IQ554">
            <v>0</v>
          </cell>
          <cell r="IR554">
            <v>0</v>
          </cell>
          <cell r="IS554">
            <v>0</v>
          </cell>
          <cell r="IT554">
            <v>0</v>
          </cell>
          <cell r="IU554">
            <v>0</v>
          </cell>
          <cell r="IV554">
            <v>0</v>
          </cell>
          <cell r="IW554">
            <v>0</v>
          </cell>
          <cell r="IX554">
            <v>0</v>
          </cell>
          <cell r="IY554">
            <v>0</v>
          </cell>
          <cell r="IZ554">
            <v>0</v>
          </cell>
          <cell r="JA554">
            <v>0</v>
          </cell>
          <cell r="JB554">
            <v>0</v>
          </cell>
          <cell r="JC554">
            <v>0</v>
          </cell>
          <cell r="JD554">
            <v>0</v>
          </cell>
          <cell r="JE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  <cell r="BZ555">
            <v>0</v>
          </cell>
          <cell r="CA555">
            <v>0</v>
          </cell>
          <cell r="CB555">
            <v>0</v>
          </cell>
          <cell r="CC555">
            <v>0</v>
          </cell>
          <cell r="CD555">
            <v>0</v>
          </cell>
          <cell r="CE555">
            <v>0</v>
          </cell>
          <cell r="CF555">
            <v>0</v>
          </cell>
          <cell r="CG555">
            <v>0</v>
          </cell>
          <cell r="CH555">
            <v>0</v>
          </cell>
          <cell r="CI555">
            <v>0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P555">
            <v>0</v>
          </cell>
          <cell r="CQ555">
            <v>0</v>
          </cell>
          <cell r="CR555">
            <v>0</v>
          </cell>
          <cell r="CS555">
            <v>0</v>
          </cell>
          <cell r="CT555">
            <v>0</v>
          </cell>
          <cell r="CU555">
            <v>0</v>
          </cell>
          <cell r="CV555">
            <v>0</v>
          </cell>
          <cell r="CW555">
            <v>0</v>
          </cell>
          <cell r="CX555">
            <v>0</v>
          </cell>
          <cell r="CY555">
            <v>0</v>
          </cell>
          <cell r="CZ555">
            <v>0</v>
          </cell>
          <cell r="DA555">
            <v>0</v>
          </cell>
          <cell r="DB555">
            <v>0</v>
          </cell>
          <cell r="DC555">
            <v>0</v>
          </cell>
          <cell r="DD555">
            <v>0</v>
          </cell>
          <cell r="DE555">
            <v>0</v>
          </cell>
          <cell r="DF555">
            <v>0</v>
          </cell>
          <cell r="DG555">
            <v>0</v>
          </cell>
          <cell r="DH555">
            <v>0</v>
          </cell>
          <cell r="DI555">
            <v>0</v>
          </cell>
          <cell r="DJ555">
            <v>0</v>
          </cell>
          <cell r="DK555">
            <v>0</v>
          </cell>
          <cell r="DL555">
            <v>0</v>
          </cell>
          <cell r="DM555">
            <v>0</v>
          </cell>
          <cell r="DN555">
            <v>0</v>
          </cell>
          <cell r="DO555">
            <v>0</v>
          </cell>
          <cell r="DP555">
            <v>0</v>
          </cell>
          <cell r="DQ555">
            <v>0</v>
          </cell>
          <cell r="DR555">
            <v>0</v>
          </cell>
          <cell r="DS555">
            <v>0</v>
          </cell>
          <cell r="DT555">
            <v>0</v>
          </cell>
          <cell r="DU555">
            <v>0</v>
          </cell>
          <cell r="DV555">
            <v>0</v>
          </cell>
          <cell r="DW555">
            <v>0</v>
          </cell>
          <cell r="DX555">
            <v>0</v>
          </cell>
          <cell r="DY555">
            <v>0</v>
          </cell>
          <cell r="DZ555">
            <v>0</v>
          </cell>
          <cell r="EA555">
            <v>0</v>
          </cell>
          <cell r="EB555">
            <v>0</v>
          </cell>
          <cell r="EC555">
            <v>0</v>
          </cell>
          <cell r="ED555">
            <v>0</v>
          </cell>
          <cell r="EE555">
            <v>0</v>
          </cell>
          <cell r="EF555">
            <v>0</v>
          </cell>
          <cell r="EG555">
            <v>0</v>
          </cell>
          <cell r="EH555">
            <v>0</v>
          </cell>
          <cell r="EI555">
            <v>0</v>
          </cell>
          <cell r="EJ555">
            <v>0</v>
          </cell>
          <cell r="EK555">
            <v>0</v>
          </cell>
          <cell r="EL555">
            <v>0</v>
          </cell>
          <cell r="EM555">
            <v>0</v>
          </cell>
          <cell r="EN555">
            <v>0</v>
          </cell>
          <cell r="EO555">
            <v>0</v>
          </cell>
          <cell r="EP555">
            <v>0</v>
          </cell>
          <cell r="EQ555">
            <v>0</v>
          </cell>
          <cell r="ER555">
            <v>0</v>
          </cell>
          <cell r="ES555">
            <v>0</v>
          </cell>
          <cell r="ET555">
            <v>0</v>
          </cell>
          <cell r="EU555">
            <v>0</v>
          </cell>
          <cell r="EV555">
            <v>0</v>
          </cell>
          <cell r="EW555">
            <v>0</v>
          </cell>
          <cell r="EX555">
            <v>0</v>
          </cell>
          <cell r="EY555">
            <v>0</v>
          </cell>
          <cell r="EZ555">
            <v>0</v>
          </cell>
          <cell r="FA555">
            <v>0</v>
          </cell>
          <cell r="FB555">
            <v>0</v>
          </cell>
          <cell r="FC555">
            <v>0</v>
          </cell>
          <cell r="FD555">
            <v>0</v>
          </cell>
          <cell r="FE555">
            <v>0</v>
          </cell>
          <cell r="FF555">
            <v>0</v>
          </cell>
          <cell r="FG555">
            <v>0</v>
          </cell>
          <cell r="FH555">
            <v>0</v>
          </cell>
          <cell r="FI555">
            <v>0</v>
          </cell>
          <cell r="FJ555">
            <v>0</v>
          </cell>
          <cell r="FK555">
            <v>0</v>
          </cell>
          <cell r="FL555">
            <v>0</v>
          </cell>
          <cell r="FM555">
            <v>0</v>
          </cell>
          <cell r="FN555">
            <v>0</v>
          </cell>
          <cell r="FO555">
            <v>0</v>
          </cell>
          <cell r="FP555">
            <v>0</v>
          </cell>
          <cell r="FQ555">
            <v>0</v>
          </cell>
          <cell r="FR555">
            <v>0</v>
          </cell>
          <cell r="FS555">
            <v>0</v>
          </cell>
          <cell r="FT555">
            <v>0</v>
          </cell>
          <cell r="FU555">
            <v>0</v>
          </cell>
          <cell r="FV555">
            <v>0</v>
          </cell>
          <cell r="FW555">
            <v>0</v>
          </cell>
          <cell r="FX555">
            <v>0</v>
          </cell>
          <cell r="FY555">
            <v>0</v>
          </cell>
          <cell r="FZ555">
            <v>0</v>
          </cell>
          <cell r="GA555">
            <v>0</v>
          </cell>
          <cell r="GB555">
            <v>0</v>
          </cell>
          <cell r="GC555">
            <v>0</v>
          </cell>
          <cell r="GD555">
            <v>0</v>
          </cell>
          <cell r="GE555">
            <v>0</v>
          </cell>
          <cell r="GF555">
            <v>0</v>
          </cell>
          <cell r="GG555">
            <v>0</v>
          </cell>
          <cell r="GH555">
            <v>0</v>
          </cell>
          <cell r="GI555">
            <v>0</v>
          </cell>
          <cell r="GJ555">
            <v>0</v>
          </cell>
          <cell r="GK555">
            <v>0</v>
          </cell>
          <cell r="GL555">
            <v>0</v>
          </cell>
          <cell r="GM555">
            <v>0</v>
          </cell>
          <cell r="GN555">
            <v>0</v>
          </cell>
          <cell r="GO555">
            <v>0</v>
          </cell>
          <cell r="GP555">
            <v>0</v>
          </cell>
          <cell r="GQ555">
            <v>0</v>
          </cell>
          <cell r="GR555">
            <v>0</v>
          </cell>
          <cell r="GS555">
            <v>0</v>
          </cell>
          <cell r="GT555">
            <v>0</v>
          </cell>
          <cell r="GU555">
            <v>0</v>
          </cell>
          <cell r="GV555">
            <v>0</v>
          </cell>
          <cell r="GW555">
            <v>0</v>
          </cell>
          <cell r="GX555">
            <v>0</v>
          </cell>
          <cell r="GY555">
            <v>0</v>
          </cell>
          <cell r="GZ555">
            <v>0</v>
          </cell>
          <cell r="HA555">
            <v>0</v>
          </cell>
          <cell r="HB555">
            <v>0</v>
          </cell>
          <cell r="HC555">
            <v>0</v>
          </cell>
          <cell r="HD555">
            <v>0</v>
          </cell>
          <cell r="HE555">
            <v>0</v>
          </cell>
          <cell r="HF555">
            <v>0</v>
          </cell>
          <cell r="HG555">
            <v>0</v>
          </cell>
          <cell r="HH555">
            <v>0</v>
          </cell>
          <cell r="HI555">
            <v>0</v>
          </cell>
          <cell r="HJ555">
            <v>0</v>
          </cell>
          <cell r="HK555">
            <v>0</v>
          </cell>
          <cell r="HL555">
            <v>0</v>
          </cell>
          <cell r="HM555">
            <v>0</v>
          </cell>
          <cell r="HN555">
            <v>0</v>
          </cell>
          <cell r="HO555">
            <v>0</v>
          </cell>
          <cell r="HP555">
            <v>0</v>
          </cell>
          <cell r="HQ555">
            <v>0</v>
          </cell>
          <cell r="HR555">
            <v>0</v>
          </cell>
          <cell r="HS555">
            <v>0</v>
          </cell>
          <cell r="HT555">
            <v>0</v>
          </cell>
          <cell r="HU555">
            <v>0</v>
          </cell>
          <cell r="HV555">
            <v>0</v>
          </cell>
          <cell r="HW555">
            <v>0</v>
          </cell>
          <cell r="HX555">
            <v>0</v>
          </cell>
          <cell r="HY555">
            <v>0</v>
          </cell>
          <cell r="HZ555">
            <v>0</v>
          </cell>
          <cell r="IA555">
            <v>0</v>
          </cell>
          <cell r="IB555">
            <v>0</v>
          </cell>
          <cell r="IC555">
            <v>0</v>
          </cell>
          <cell r="ID555">
            <v>0</v>
          </cell>
          <cell r="IE555">
            <v>0</v>
          </cell>
          <cell r="IF555">
            <v>0</v>
          </cell>
          <cell r="IG555">
            <v>0</v>
          </cell>
          <cell r="IH555">
            <v>0</v>
          </cell>
          <cell r="II555">
            <v>0</v>
          </cell>
          <cell r="IJ555">
            <v>0</v>
          </cell>
          <cell r="IK555">
            <v>0</v>
          </cell>
          <cell r="IL555">
            <v>0</v>
          </cell>
          <cell r="IM555">
            <v>0</v>
          </cell>
          <cell r="IN555">
            <v>0</v>
          </cell>
          <cell r="IO555">
            <v>0</v>
          </cell>
          <cell r="IP555">
            <v>0</v>
          </cell>
          <cell r="IQ555">
            <v>0</v>
          </cell>
          <cell r="IR555">
            <v>0</v>
          </cell>
          <cell r="IS555">
            <v>0</v>
          </cell>
          <cell r="IT555">
            <v>0</v>
          </cell>
          <cell r="IU555">
            <v>0</v>
          </cell>
          <cell r="IV555">
            <v>0</v>
          </cell>
          <cell r="IW555">
            <v>0</v>
          </cell>
          <cell r="IX555">
            <v>0</v>
          </cell>
          <cell r="IY555">
            <v>0</v>
          </cell>
          <cell r="IZ555">
            <v>0</v>
          </cell>
          <cell r="JA555">
            <v>0</v>
          </cell>
          <cell r="JB555">
            <v>0</v>
          </cell>
          <cell r="JC555">
            <v>0</v>
          </cell>
          <cell r="JD555">
            <v>0</v>
          </cell>
          <cell r="JE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  <cell r="BZ556">
            <v>0</v>
          </cell>
          <cell r="CA556">
            <v>0</v>
          </cell>
          <cell r="CB556">
            <v>0</v>
          </cell>
          <cell r="CC556">
            <v>0</v>
          </cell>
          <cell r="CD556">
            <v>0</v>
          </cell>
          <cell r="CE556">
            <v>0</v>
          </cell>
          <cell r="CF556">
            <v>0</v>
          </cell>
          <cell r="CG556">
            <v>0</v>
          </cell>
          <cell r="CH556">
            <v>0</v>
          </cell>
          <cell r="CI556">
            <v>0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P556">
            <v>0</v>
          </cell>
          <cell r="CQ556">
            <v>0</v>
          </cell>
          <cell r="CR556">
            <v>0</v>
          </cell>
          <cell r="CS556">
            <v>0</v>
          </cell>
          <cell r="CT556">
            <v>0</v>
          </cell>
          <cell r="CU556">
            <v>0</v>
          </cell>
          <cell r="CV556">
            <v>0</v>
          </cell>
          <cell r="CW556">
            <v>0</v>
          </cell>
          <cell r="CX556">
            <v>0</v>
          </cell>
          <cell r="CY556">
            <v>0</v>
          </cell>
          <cell r="CZ556">
            <v>0</v>
          </cell>
          <cell r="DA556">
            <v>0</v>
          </cell>
          <cell r="DB556">
            <v>0</v>
          </cell>
          <cell r="DC556">
            <v>0</v>
          </cell>
          <cell r="DD556">
            <v>0</v>
          </cell>
          <cell r="DE556">
            <v>0</v>
          </cell>
          <cell r="DF556">
            <v>0</v>
          </cell>
          <cell r="DG556">
            <v>0</v>
          </cell>
          <cell r="DH556">
            <v>0</v>
          </cell>
          <cell r="DI556">
            <v>0</v>
          </cell>
          <cell r="DJ556">
            <v>0</v>
          </cell>
          <cell r="DK556">
            <v>0</v>
          </cell>
          <cell r="DL556">
            <v>0</v>
          </cell>
          <cell r="DM556">
            <v>0</v>
          </cell>
          <cell r="DN556">
            <v>0</v>
          </cell>
          <cell r="DO556">
            <v>0</v>
          </cell>
          <cell r="DP556">
            <v>0</v>
          </cell>
          <cell r="DQ556">
            <v>0</v>
          </cell>
          <cell r="DR556">
            <v>0</v>
          </cell>
          <cell r="DS556">
            <v>0</v>
          </cell>
          <cell r="DT556">
            <v>0</v>
          </cell>
          <cell r="DU556">
            <v>0</v>
          </cell>
          <cell r="DV556">
            <v>0</v>
          </cell>
          <cell r="DW556">
            <v>0</v>
          </cell>
          <cell r="DX556">
            <v>0</v>
          </cell>
          <cell r="DY556">
            <v>0</v>
          </cell>
          <cell r="DZ556">
            <v>0</v>
          </cell>
          <cell r="EA556">
            <v>0</v>
          </cell>
          <cell r="EB556">
            <v>0</v>
          </cell>
          <cell r="EC556">
            <v>0</v>
          </cell>
          <cell r="ED556">
            <v>0</v>
          </cell>
          <cell r="EE556">
            <v>0</v>
          </cell>
          <cell r="EF556">
            <v>0</v>
          </cell>
          <cell r="EG556">
            <v>0</v>
          </cell>
          <cell r="EH556">
            <v>0</v>
          </cell>
          <cell r="EI556">
            <v>0</v>
          </cell>
          <cell r="EJ556">
            <v>0</v>
          </cell>
          <cell r="EK556">
            <v>0</v>
          </cell>
          <cell r="EL556">
            <v>0</v>
          </cell>
          <cell r="EM556">
            <v>0</v>
          </cell>
          <cell r="EN556">
            <v>0</v>
          </cell>
          <cell r="EO556">
            <v>0</v>
          </cell>
          <cell r="EP556">
            <v>0</v>
          </cell>
          <cell r="EQ556">
            <v>0</v>
          </cell>
          <cell r="ER556">
            <v>0</v>
          </cell>
          <cell r="ES556">
            <v>0</v>
          </cell>
          <cell r="ET556">
            <v>0</v>
          </cell>
          <cell r="EU556">
            <v>0</v>
          </cell>
          <cell r="EV556">
            <v>0</v>
          </cell>
          <cell r="EW556">
            <v>0</v>
          </cell>
          <cell r="EX556">
            <v>0</v>
          </cell>
          <cell r="EY556">
            <v>0</v>
          </cell>
          <cell r="EZ556">
            <v>0</v>
          </cell>
          <cell r="FA556">
            <v>0</v>
          </cell>
          <cell r="FB556">
            <v>0</v>
          </cell>
          <cell r="FC556">
            <v>0</v>
          </cell>
          <cell r="FD556">
            <v>0</v>
          </cell>
          <cell r="FE556">
            <v>0</v>
          </cell>
          <cell r="FF556">
            <v>0</v>
          </cell>
          <cell r="FG556">
            <v>0</v>
          </cell>
          <cell r="FH556">
            <v>0</v>
          </cell>
          <cell r="FI556">
            <v>0</v>
          </cell>
          <cell r="FJ556">
            <v>0</v>
          </cell>
          <cell r="FK556">
            <v>0</v>
          </cell>
          <cell r="FL556">
            <v>0</v>
          </cell>
          <cell r="FM556">
            <v>0</v>
          </cell>
          <cell r="FN556">
            <v>0</v>
          </cell>
          <cell r="FO556">
            <v>0</v>
          </cell>
          <cell r="FP556">
            <v>0</v>
          </cell>
          <cell r="FQ556">
            <v>0</v>
          </cell>
          <cell r="FR556">
            <v>0</v>
          </cell>
          <cell r="FS556">
            <v>0</v>
          </cell>
          <cell r="FT556">
            <v>0</v>
          </cell>
          <cell r="FU556">
            <v>0</v>
          </cell>
          <cell r="FV556">
            <v>0</v>
          </cell>
          <cell r="FW556">
            <v>0</v>
          </cell>
          <cell r="FX556">
            <v>0</v>
          </cell>
          <cell r="FY556">
            <v>0</v>
          </cell>
          <cell r="FZ556">
            <v>0</v>
          </cell>
          <cell r="GA556">
            <v>0</v>
          </cell>
          <cell r="GB556">
            <v>0</v>
          </cell>
          <cell r="GC556">
            <v>0</v>
          </cell>
          <cell r="GD556">
            <v>0</v>
          </cell>
          <cell r="GE556">
            <v>0</v>
          </cell>
          <cell r="GF556">
            <v>0</v>
          </cell>
          <cell r="GG556">
            <v>0</v>
          </cell>
          <cell r="GH556">
            <v>0</v>
          </cell>
          <cell r="GI556">
            <v>0</v>
          </cell>
          <cell r="GJ556">
            <v>0</v>
          </cell>
          <cell r="GK556">
            <v>0</v>
          </cell>
          <cell r="GL556">
            <v>0</v>
          </cell>
          <cell r="GM556">
            <v>0</v>
          </cell>
          <cell r="GN556">
            <v>0</v>
          </cell>
          <cell r="GO556">
            <v>0</v>
          </cell>
          <cell r="GP556">
            <v>0</v>
          </cell>
          <cell r="GQ556">
            <v>0</v>
          </cell>
          <cell r="GR556">
            <v>0</v>
          </cell>
          <cell r="GS556">
            <v>0</v>
          </cell>
          <cell r="GT556">
            <v>0</v>
          </cell>
          <cell r="GU556">
            <v>0</v>
          </cell>
          <cell r="GV556">
            <v>0</v>
          </cell>
          <cell r="GW556">
            <v>0</v>
          </cell>
          <cell r="GX556">
            <v>0</v>
          </cell>
          <cell r="GY556">
            <v>0</v>
          </cell>
          <cell r="GZ556">
            <v>0</v>
          </cell>
          <cell r="HA556">
            <v>0</v>
          </cell>
          <cell r="HB556">
            <v>0</v>
          </cell>
          <cell r="HC556">
            <v>0</v>
          </cell>
          <cell r="HD556">
            <v>0</v>
          </cell>
          <cell r="HE556">
            <v>0</v>
          </cell>
          <cell r="HF556">
            <v>0</v>
          </cell>
          <cell r="HG556">
            <v>0</v>
          </cell>
          <cell r="HH556">
            <v>0</v>
          </cell>
          <cell r="HI556">
            <v>0</v>
          </cell>
          <cell r="HJ556">
            <v>0</v>
          </cell>
          <cell r="HK556">
            <v>0</v>
          </cell>
          <cell r="HL556">
            <v>0</v>
          </cell>
          <cell r="HM556">
            <v>0</v>
          </cell>
          <cell r="HN556">
            <v>0</v>
          </cell>
          <cell r="HO556">
            <v>0</v>
          </cell>
          <cell r="HP556">
            <v>0</v>
          </cell>
          <cell r="HQ556">
            <v>0</v>
          </cell>
          <cell r="HR556">
            <v>0</v>
          </cell>
          <cell r="HS556">
            <v>0</v>
          </cell>
          <cell r="HT556">
            <v>0</v>
          </cell>
          <cell r="HU556">
            <v>0</v>
          </cell>
          <cell r="HV556">
            <v>0</v>
          </cell>
          <cell r="HW556">
            <v>0</v>
          </cell>
          <cell r="HX556">
            <v>0</v>
          </cell>
          <cell r="HY556">
            <v>0</v>
          </cell>
          <cell r="HZ556">
            <v>0</v>
          </cell>
          <cell r="IA556">
            <v>0</v>
          </cell>
          <cell r="IB556">
            <v>0</v>
          </cell>
          <cell r="IC556">
            <v>0</v>
          </cell>
          <cell r="ID556">
            <v>0</v>
          </cell>
          <cell r="IE556">
            <v>0</v>
          </cell>
          <cell r="IF556">
            <v>0</v>
          </cell>
          <cell r="IG556">
            <v>0</v>
          </cell>
          <cell r="IH556">
            <v>0</v>
          </cell>
          <cell r="II556">
            <v>0</v>
          </cell>
          <cell r="IJ556">
            <v>0</v>
          </cell>
          <cell r="IK556">
            <v>0</v>
          </cell>
          <cell r="IL556">
            <v>0</v>
          </cell>
          <cell r="IM556">
            <v>0</v>
          </cell>
          <cell r="IN556">
            <v>0</v>
          </cell>
          <cell r="IO556">
            <v>0</v>
          </cell>
          <cell r="IP556">
            <v>0</v>
          </cell>
          <cell r="IQ556">
            <v>0</v>
          </cell>
          <cell r="IR556">
            <v>0</v>
          </cell>
          <cell r="IS556">
            <v>0</v>
          </cell>
          <cell r="IT556">
            <v>0</v>
          </cell>
          <cell r="IU556">
            <v>0</v>
          </cell>
          <cell r="IV556">
            <v>0</v>
          </cell>
          <cell r="IW556">
            <v>0</v>
          </cell>
          <cell r="IX556">
            <v>0</v>
          </cell>
          <cell r="IY556">
            <v>0</v>
          </cell>
          <cell r="IZ556">
            <v>0</v>
          </cell>
          <cell r="JA556">
            <v>0</v>
          </cell>
          <cell r="JB556">
            <v>0</v>
          </cell>
          <cell r="JC556">
            <v>0</v>
          </cell>
          <cell r="JD556">
            <v>0</v>
          </cell>
          <cell r="JE556">
            <v>0</v>
          </cell>
        </row>
        <row r="557"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  <cell r="BZ557">
            <v>0</v>
          </cell>
          <cell r="CA557">
            <v>0</v>
          </cell>
          <cell r="CB557">
            <v>0</v>
          </cell>
          <cell r="CC557">
            <v>0</v>
          </cell>
          <cell r="CD557">
            <v>0</v>
          </cell>
          <cell r="CE557">
            <v>0</v>
          </cell>
          <cell r="CF557">
            <v>0</v>
          </cell>
          <cell r="CG557">
            <v>0</v>
          </cell>
          <cell r="CH557">
            <v>0</v>
          </cell>
          <cell r="CI557">
            <v>0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P557">
            <v>0</v>
          </cell>
          <cell r="CQ557">
            <v>0</v>
          </cell>
          <cell r="CR557">
            <v>-2.2402477899987616E-3</v>
          </cell>
          <cell r="CS557">
            <v>0</v>
          </cell>
          <cell r="CT557">
            <v>0</v>
          </cell>
          <cell r="CU557">
            <v>0</v>
          </cell>
          <cell r="CV557">
            <v>-2.2402477899998718E-3</v>
          </cell>
          <cell r="CW557">
            <v>0</v>
          </cell>
          <cell r="CX557">
            <v>0</v>
          </cell>
          <cell r="CY557">
            <v>0</v>
          </cell>
          <cell r="CZ557">
            <v>0</v>
          </cell>
          <cell r="DA557">
            <v>0</v>
          </cell>
          <cell r="DB557">
            <v>0</v>
          </cell>
          <cell r="DC557">
            <v>0</v>
          </cell>
          <cell r="DD557">
            <v>0</v>
          </cell>
          <cell r="DE557">
            <v>-5.1099995346248761E-9</v>
          </cell>
          <cell r="DF557">
            <v>0</v>
          </cell>
          <cell r="DG557">
            <v>0</v>
          </cell>
          <cell r="DH557">
            <v>-4.6436330200001485E-3</v>
          </cell>
          <cell r="DI557">
            <v>4.6436279099999478E-3</v>
          </cell>
          <cell r="DJ557">
            <v>0</v>
          </cell>
          <cell r="DK557">
            <v>0</v>
          </cell>
          <cell r="DL557">
            <v>0</v>
          </cell>
          <cell r="DM557">
            <v>0</v>
          </cell>
          <cell r="DN557">
            <v>0</v>
          </cell>
          <cell r="DO557">
            <v>0</v>
          </cell>
          <cell r="DP557">
            <v>0</v>
          </cell>
          <cell r="DQ557">
            <v>0</v>
          </cell>
          <cell r="DR557">
            <v>0</v>
          </cell>
          <cell r="DS557">
            <v>0</v>
          </cell>
          <cell r="DT557">
            <v>0</v>
          </cell>
          <cell r="DU557">
            <v>0</v>
          </cell>
          <cell r="DV557">
            <v>0</v>
          </cell>
          <cell r="DW557">
            <v>0</v>
          </cell>
          <cell r="DX557">
            <v>0</v>
          </cell>
          <cell r="DY557">
            <v>0</v>
          </cell>
          <cell r="DZ557">
            <v>0</v>
          </cell>
          <cell r="EA557">
            <v>0</v>
          </cell>
          <cell r="EB557">
            <v>0</v>
          </cell>
          <cell r="EC557">
            <v>0</v>
          </cell>
          <cell r="ED557">
            <v>0</v>
          </cell>
          <cell r="EE557">
            <v>0</v>
          </cell>
          <cell r="EF557">
            <v>0</v>
          </cell>
          <cell r="EG557">
            <v>0</v>
          </cell>
          <cell r="EH557">
            <v>0</v>
          </cell>
          <cell r="EI557">
            <v>0</v>
          </cell>
          <cell r="EJ557">
            <v>0</v>
          </cell>
          <cell r="EK557">
            <v>0</v>
          </cell>
          <cell r="EL557">
            <v>0</v>
          </cell>
          <cell r="EM557">
            <v>0</v>
          </cell>
          <cell r="EN557">
            <v>0</v>
          </cell>
          <cell r="EO557">
            <v>0</v>
          </cell>
          <cell r="EP557">
            <v>0</v>
          </cell>
          <cell r="EQ557">
            <v>0</v>
          </cell>
          <cell r="ER557">
            <v>2.9540659729999419E-2</v>
          </cell>
          <cell r="ES557">
            <v>0</v>
          </cell>
          <cell r="ET557">
            <v>0</v>
          </cell>
          <cell r="EU557">
            <v>4.9086347300000277E-3</v>
          </cell>
          <cell r="EV557">
            <v>9.9792526499999923E-3</v>
          </cell>
          <cell r="EW557">
            <v>-1.4699998995837404E-9</v>
          </cell>
          <cell r="EX557">
            <v>0</v>
          </cell>
          <cell r="EY557">
            <v>0</v>
          </cell>
          <cell r="EZ557">
            <v>0</v>
          </cell>
          <cell r="FA557">
            <v>0</v>
          </cell>
          <cell r="FB557">
            <v>1.4652773819999965E-2</v>
          </cell>
          <cell r="FC557">
            <v>0</v>
          </cell>
          <cell r="FD557">
            <v>0</v>
          </cell>
          <cell r="FE557">
            <v>1.0253848150000522E-2</v>
          </cell>
          <cell r="FF557">
            <v>0</v>
          </cell>
          <cell r="FG557">
            <v>0</v>
          </cell>
          <cell r="FH557">
            <v>5.041632379999994E-3</v>
          </cell>
          <cell r="FI557">
            <v>6.0427765300001823E-3</v>
          </cell>
          <cell r="FJ557">
            <v>-1.422483078999992E-2</v>
          </cell>
          <cell r="FK557">
            <v>1.5124875450000186E-2</v>
          </cell>
          <cell r="FL557">
            <v>0</v>
          </cell>
          <cell r="FM557">
            <v>0</v>
          </cell>
          <cell r="FN557">
            <v>0</v>
          </cell>
          <cell r="FO557">
            <v>-1.7306054200001419E-3</v>
          </cell>
          <cell r="FP557">
            <v>0</v>
          </cell>
          <cell r="FQ557">
            <v>0</v>
          </cell>
          <cell r="FR557">
            <v>-7.7449608100010892E-3</v>
          </cell>
          <cell r="FS557">
            <v>0</v>
          </cell>
          <cell r="FT557">
            <v>0</v>
          </cell>
          <cell r="FU557">
            <v>0</v>
          </cell>
          <cell r="FV557">
            <v>2.5695322799998976E-3</v>
          </cell>
          <cell r="FW557">
            <v>-1.0314493089999877E-2</v>
          </cell>
          <cell r="FX557">
            <v>0</v>
          </cell>
          <cell r="FY557">
            <v>0</v>
          </cell>
          <cell r="FZ557">
            <v>0</v>
          </cell>
          <cell r="GA557">
            <v>0</v>
          </cell>
          <cell r="GB557">
            <v>0</v>
          </cell>
          <cell r="GC557">
            <v>0</v>
          </cell>
          <cell r="GD557">
            <v>0</v>
          </cell>
          <cell r="GE557">
            <v>0</v>
          </cell>
          <cell r="GF557">
            <v>0</v>
          </cell>
          <cell r="GG557">
            <v>0</v>
          </cell>
          <cell r="GH557">
            <v>0</v>
          </cell>
          <cell r="GI557">
            <v>0</v>
          </cell>
          <cell r="GJ557">
            <v>0</v>
          </cell>
          <cell r="GK557">
            <v>0</v>
          </cell>
          <cell r="GL557">
            <v>0</v>
          </cell>
          <cell r="GM557">
            <v>0</v>
          </cell>
          <cell r="GN557">
            <v>0</v>
          </cell>
          <cell r="GO557">
            <v>0</v>
          </cell>
          <cell r="GP557">
            <v>0</v>
          </cell>
          <cell r="GQ557">
            <v>0</v>
          </cell>
          <cell r="GR557">
            <v>0</v>
          </cell>
          <cell r="GS557">
            <v>0</v>
          </cell>
          <cell r="GT557">
            <v>0</v>
          </cell>
          <cell r="GU557">
            <v>0</v>
          </cell>
          <cell r="GV557">
            <v>0</v>
          </cell>
          <cell r="GW557">
            <v>0</v>
          </cell>
          <cell r="GX557">
            <v>0</v>
          </cell>
          <cell r="GY557">
            <v>0</v>
          </cell>
          <cell r="GZ557">
            <v>0</v>
          </cell>
          <cell r="HA557">
            <v>0</v>
          </cell>
          <cell r="HB557">
            <v>0</v>
          </cell>
          <cell r="HC557">
            <v>0</v>
          </cell>
          <cell r="HD557">
            <v>0</v>
          </cell>
          <cell r="HE557">
            <v>0</v>
          </cell>
          <cell r="HF557">
            <v>0</v>
          </cell>
          <cell r="HG557">
            <v>0</v>
          </cell>
          <cell r="HH557">
            <v>0</v>
          </cell>
          <cell r="HI557">
            <v>0</v>
          </cell>
          <cell r="HJ557">
            <v>0</v>
          </cell>
          <cell r="HK557">
            <v>0</v>
          </cell>
          <cell r="HL557">
            <v>0</v>
          </cell>
          <cell r="HM557">
            <v>0</v>
          </cell>
          <cell r="HN557">
            <v>0</v>
          </cell>
          <cell r="HO557">
            <v>0</v>
          </cell>
          <cell r="HP557">
            <v>0</v>
          </cell>
          <cell r="HQ557">
            <v>0</v>
          </cell>
          <cell r="HR557">
            <v>0</v>
          </cell>
          <cell r="HS557">
            <v>0</v>
          </cell>
          <cell r="HT557">
            <v>0</v>
          </cell>
          <cell r="HU557">
            <v>0</v>
          </cell>
          <cell r="HV557">
            <v>0</v>
          </cell>
          <cell r="HW557">
            <v>0</v>
          </cell>
          <cell r="HX557">
            <v>0</v>
          </cell>
          <cell r="HY557">
            <v>0</v>
          </cell>
          <cell r="HZ557">
            <v>0</v>
          </cell>
          <cell r="IA557">
            <v>0</v>
          </cell>
          <cell r="IB557">
            <v>0</v>
          </cell>
          <cell r="IC557">
            <v>0</v>
          </cell>
          <cell r="ID557">
            <v>0</v>
          </cell>
          <cell r="IE557">
            <v>0</v>
          </cell>
          <cell r="IF557">
            <v>0</v>
          </cell>
          <cell r="IG557">
            <v>0</v>
          </cell>
          <cell r="IH557">
            <v>0</v>
          </cell>
          <cell r="II557">
            <v>0</v>
          </cell>
          <cell r="IJ557">
            <v>0</v>
          </cell>
          <cell r="IK557">
            <v>0</v>
          </cell>
          <cell r="IL557">
            <v>0</v>
          </cell>
          <cell r="IM557">
            <v>0</v>
          </cell>
          <cell r="IN557">
            <v>0</v>
          </cell>
          <cell r="IO557">
            <v>0</v>
          </cell>
          <cell r="IP557">
            <v>0</v>
          </cell>
          <cell r="IQ557">
            <v>0</v>
          </cell>
          <cell r="IR557">
            <v>0</v>
          </cell>
          <cell r="IS557">
            <v>0</v>
          </cell>
          <cell r="IT557">
            <v>0</v>
          </cell>
          <cell r="IU557">
            <v>0</v>
          </cell>
          <cell r="IV557">
            <v>0</v>
          </cell>
          <cell r="IW557">
            <v>0</v>
          </cell>
          <cell r="IX557">
            <v>0</v>
          </cell>
          <cell r="IY557">
            <v>0</v>
          </cell>
          <cell r="IZ557">
            <v>0</v>
          </cell>
          <cell r="JA557">
            <v>0</v>
          </cell>
          <cell r="JB557">
            <v>0</v>
          </cell>
          <cell r="JC557">
            <v>0</v>
          </cell>
          <cell r="JD557">
            <v>0</v>
          </cell>
          <cell r="JE557">
            <v>0</v>
          </cell>
        </row>
        <row r="558"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  <cell r="BZ558">
            <v>0</v>
          </cell>
          <cell r="CA558">
            <v>0</v>
          </cell>
          <cell r="CB558">
            <v>0</v>
          </cell>
          <cell r="CC558">
            <v>0</v>
          </cell>
          <cell r="CD558">
            <v>0</v>
          </cell>
          <cell r="CE558">
            <v>0</v>
          </cell>
          <cell r="CF558">
            <v>0</v>
          </cell>
          <cell r="CG558">
            <v>0</v>
          </cell>
          <cell r="CH558">
            <v>0</v>
          </cell>
          <cell r="CI558">
            <v>0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P558">
            <v>0</v>
          </cell>
          <cell r="CQ558">
            <v>0</v>
          </cell>
          <cell r="CR558">
            <v>-6.6529975619999959E-2</v>
          </cell>
          <cell r="CS558">
            <v>0</v>
          </cell>
          <cell r="CT558">
            <v>0</v>
          </cell>
          <cell r="CU558">
            <v>0</v>
          </cell>
          <cell r="CV558">
            <v>-0.11538659361999992</v>
          </cell>
          <cell r="CW558">
            <v>4.5106180820000397E-2</v>
          </cell>
          <cell r="CX558">
            <v>3.7504371800003433E-3</v>
          </cell>
          <cell r="CY558">
            <v>0</v>
          </cell>
          <cell r="CZ558">
            <v>0</v>
          </cell>
          <cell r="DA558">
            <v>0</v>
          </cell>
          <cell r="DB558">
            <v>0</v>
          </cell>
          <cell r="DC558">
            <v>0</v>
          </cell>
          <cell r="DD558">
            <v>0</v>
          </cell>
          <cell r="DE558">
            <v>0.13754744013999876</v>
          </cell>
          <cell r="DF558">
            <v>0</v>
          </cell>
          <cell r="DG558">
            <v>0</v>
          </cell>
          <cell r="DH558">
            <v>1.3930897199999959E-2</v>
          </cell>
          <cell r="DI558">
            <v>8.706674424000016E-2</v>
          </cell>
          <cell r="DJ558">
            <v>6.3491269169999809E-2</v>
          </cell>
          <cell r="DK558">
            <v>-2.6941470470000173E-2</v>
          </cell>
          <cell r="DL558">
            <v>0</v>
          </cell>
          <cell r="DM558">
            <v>0</v>
          </cell>
          <cell r="DN558">
            <v>0</v>
          </cell>
          <cell r="DO558">
            <v>0</v>
          </cell>
          <cell r="DP558">
            <v>0</v>
          </cell>
          <cell r="DQ558">
            <v>0</v>
          </cell>
          <cell r="DR558">
            <v>-1.3524842629998091E-2</v>
          </cell>
          <cell r="DS558">
            <v>0</v>
          </cell>
          <cell r="DT558">
            <v>0</v>
          </cell>
          <cell r="DU558">
            <v>0</v>
          </cell>
          <cell r="DV558">
            <v>4.7766381000000635E-3</v>
          </cell>
          <cell r="DW558">
            <v>-1.4329893250000003E-2</v>
          </cell>
          <cell r="DX558">
            <v>-3.9715874799999273E-3</v>
          </cell>
          <cell r="DY558">
            <v>0</v>
          </cell>
          <cell r="DZ558">
            <v>0</v>
          </cell>
          <cell r="EA558">
            <v>0</v>
          </cell>
          <cell r="EB558">
            <v>0</v>
          </cell>
          <cell r="EC558">
            <v>0</v>
          </cell>
          <cell r="ED558">
            <v>0</v>
          </cell>
          <cell r="EE558">
            <v>-4.7766941400002594E-3</v>
          </cell>
          <cell r="EF558">
            <v>0</v>
          </cell>
          <cell r="EG558">
            <v>0</v>
          </cell>
          <cell r="EH558">
            <v>0</v>
          </cell>
          <cell r="EI558">
            <v>-7.1649850899999645E-3</v>
          </cell>
          <cell r="EJ558">
            <v>-2.3883167400000627E-3</v>
          </cell>
          <cell r="EK558">
            <v>4.7766076899999899E-3</v>
          </cell>
          <cell r="EL558">
            <v>0</v>
          </cell>
          <cell r="EM558">
            <v>0</v>
          </cell>
          <cell r="EN558">
            <v>0</v>
          </cell>
          <cell r="EO558">
            <v>0</v>
          </cell>
          <cell r="EP558">
            <v>0</v>
          </cell>
          <cell r="EQ558">
            <v>0</v>
          </cell>
          <cell r="ER558">
            <v>-0.12911355928000035</v>
          </cell>
          <cell r="ES558">
            <v>0</v>
          </cell>
          <cell r="ET558">
            <v>0</v>
          </cell>
          <cell r="EU558">
            <v>-5.6449253109999931E-2</v>
          </cell>
          <cell r="EV558">
            <v>-4.1981326869999558E-2</v>
          </cell>
          <cell r="EW558">
            <v>-8.029775942000017E-2</v>
          </cell>
          <cell r="EX558">
            <v>-1.8588390949999978E-2</v>
          </cell>
          <cell r="EY558">
            <v>7.3628919800001746E-3</v>
          </cell>
          <cell r="EZ558">
            <v>2.4173312560000326E-2</v>
          </cell>
          <cell r="FA558">
            <v>1.1894471480000113E-2</v>
          </cell>
          <cell r="FB558">
            <v>2.477249505000001E-2</v>
          </cell>
          <cell r="FC558">
            <v>0</v>
          </cell>
          <cell r="FD558">
            <v>0</v>
          </cell>
          <cell r="FE558">
            <v>8.3624082010000933E-2</v>
          </cell>
          <cell r="FF558">
            <v>0</v>
          </cell>
          <cell r="FG558">
            <v>0</v>
          </cell>
          <cell r="FH558">
            <v>3.3135752479999891E-2</v>
          </cell>
          <cell r="FI558">
            <v>-3.6983275930000059E-2</v>
          </cell>
          <cell r="FJ558">
            <v>3.8412773479999718E-2</v>
          </cell>
          <cell r="FK558">
            <v>-4.7613711499998601E-3</v>
          </cell>
          <cell r="FL558">
            <v>1.5124877979999951E-2</v>
          </cell>
          <cell r="FM558">
            <v>2.3873944900001387E-3</v>
          </cell>
          <cell r="FN558">
            <v>6.0877514899999596E-3</v>
          </cell>
          <cell r="FO558">
            <v>3.0220179170000083E-2</v>
          </cell>
          <cell r="FP558">
            <v>0</v>
          </cell>
          <cell r="FQ558">
            <v>0</v>
          </cell>
          <cell r="FR558">
            <v>-3.1254610080001299E-2</v>
          </cell>
          <cell r="FS558">
            <v>0</v>
          </cell>
          <cell r="FT558">
            <v>0</v>
          </cell>
          <cell r="FU558">
            <v>1.1665487300001054E-3</v>
          </cell>
          <cell r="FV558">
            <v>2.5868118249999905E-2</v>
          </cell>
          <cell r="FW558">
            <v>-7.5783913200002662E-3</v>
          </cell>
          <cell r="FX558">
            <v>-6.6231755029999784E-2</v>
          </cell>
          <cell r="FY558">
            <v>0</v>
          </cell>
          <cell r="FZ558">
            <v>1.5520869289999961E-2</v>
          </cell>
          <cell r="GA558">
            <v>0</v>
          </cell>
          <cell r="GB558">
            <v>0</v>
          </cell>
          <cell r="GC558">
            <v>0</v>
          </cell>
          <cell r="GD558">
            <v>0</v>
          </cell>
          <cell r="GE558">
            <v>1.3617845949999818E-2</v>
          </cell>
          <cell r="GF558">
            <v>0</v>
          </cell>
          <cell r="GG558">
            <v>0</v>
          </cell>
          <cell r="GH558">
            <v>0</v>
          </cell>
          <cell r="GI558">
            <v>-5.1736243900000201E-3</v>
          </cell>
          <cell r="GJ558">
            <v>2.91387191100001E-2</v>
          </cell>
          <cell r="GK558">
            <v>-1.0347248770000039E-2</v>
          </cell>
          <cell r="GL558">
            <v>0</v>
          </cell>
          <cell r="GM558">
            <v>0</v>
          </cell>
          <cell r="GN558">
            <v>0</v>
          </cell>
          <cell r="GO558">
            <v>0</v>
          </cell>
          <cell r="GP558">
            <v>0</v>
          </cell>
          <cell r="GQ558">
            <v>0</v>
          </cell>
          <cell r="GR558">
            <v>0</v>
          </cell>
          <cell r="GS558">
            <v>0</v>
          </cell>
          <cell r="GT558">
            <v>0</v>
          </cell>
          <cell r="GU558">
            <v>0</v>
          </cell>
          <cell r="GV558">
            <v>0</v>
          </cell>
          <cell r="GW558">
            <v>0</v>
          </cell>
          <cell r="GX558">
            <v>0</v>
          </cell>
          <cell r="GY558">
            <v>0</v>
          </cell>
          <cell r="GZ558">
            <v>0</v>
          </cell>
          <cell r="HA558">
            <v>0</v>
          </cell>
          <cell r="HB558">
            <v>0</v>
          </cell>
          <cell r="HC558">
            <v>0</v>
          </cell>
          <cell r="HD558">
            <v>0</v>
          </cell>
          <cell r="HE558">
            <v>0</v>
          </cell>
          <cell r="HF558">
            <v>0</v>
          </cell>
          <cell r="HG558">
            <v>0</v>
          </cell>
          <cell r="HH558">
            <v>0</v>
          </cell>
          <cell r="HI558">
            <v>0</v>
          </cell>
          <cell r="HJ558">
            <v>0</v>
          </cell>
          <cell r="HK558">
            <v>0</v>
          </cell>
          <cell r="HL558">
            <v>0</v>
          </cell>
          <cell r="HM558">
            <v>0</v>
          </cell>
          <cell r="HN558">
            <v>0</v>
          </cell>
          <cell r="HO558">
            <v>0</v>
          </cell>
          <cell r="HP558">
            <v>0</v>
          </cell>
          <cell r="HQ558">
            <v>0</v>
          </cell>
          <cell r="HR558">
            <v>0</v>
          </cell>
          <cell r="HS558">
            <v>0</v>
          </cell>
          <cell r="HT558">
            <v>0</v>
          </cell>
          <cell r="HU558">
            <v>0</v>
          </cell>
          <cell r="HV558">
            <v>0</v>
          </cell>
          <cell r="HW558">
            <v>0</v>
          </cell>
          <cell r="HX558">
            <v>0</v>
          </cell>
          <cell r="HY558">
            <v>0</v>
          </cell>
          <cell r="HZ558">
            <v>0</v>
          </cell>
          <cell r="IA558">
            <v>0</v>
          </cell>
          <cell r="IB558">
            <v>0</v>
          </cell>
          <cell r="IC558">
            <v>0</v>
          </cell>
          <cell r="ID558">
            <v>0</v>
          </cell>
          <cell r="IE558">
            <v>0</v>
          </cell>
          <cell r="IF558">
            <v>0</v>
          </cell>
          <cell r="IG558">
            <v>0</v>
          </cell>
          <cell r="IH558">
            <v>0</v>
          </cell>
          <cell r="II558">
            <v>0</v>
          </cell>
          <cell r="IJ558">
            <v>0</v>
          </cell>
          <cell r="IK558">
            <v>0</v>
          </cell>
          <cell r="IL558">
            <v>0</v>
          </cell>
          <cell r="IM558">
            <v>0</v>
          </cell>
          <cell r="IN558">
            <v>0</v>
          </cell>
          <cell r="IO558">
            <v>0</v>
          </cell>
          <cell r="IP558">
            <v>0</v>
          </cell>
          <cell r="IQ558">
            <v>0</v>
          </cell>
          <cell r="IR558">
            <v>0</v>
          </cell>
          <cell r="IS558">
            <v>0</v>
          </cell>
          <cell r="IT558">
            <v>0</v>
          </cell>
          <cell r="IU558">
            <v>0</v>
          </cell>
          <cell r="IV558">
            <v>0</v>
          </cell>
          <cell r="IW558">
            <v>0</v>
          </cell>
          <cell r="IX558">
            <v>0</v>
          </cell>
          <cell r="IY558">
            <v>0</v>
          </cell>
          <cell r="IZ558">
            <v>0</v>
          </cell>
          <cell r="JA558">
            <v>0</v>
          </cell>
          <cell r="JB558">
            <v>0</v>
          </cell>
          <cell r="JC558">
            <v>0</v>
          </cell>
          <cell r="JD558">
            <v>0</v>
          </cell>
          <cell r="JE558">
            <v>0</v>
          </cell>
        </row>
        <row r="559"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  <cell r="BZ559">
            <v>0</v>
          </cell>
          <cell r="CA559">
            <v>0</v>
          </cell>
          <cell r="CB559">
            <v>0</v>
          </cell>
          <cell r="CC559">
            <v>0</v>
          </cell>
          <cell r="CD559">
            <v>0</v>
          </cell>
          <cell r="CE559">
            <v>0</v>
          </cell>
          <cell r="CF559">
            <v>0</v>
          </cell>
          <cell r="CG559">
            <v>0</v>
          </cell>
          <cell r="CH559">
            <v>0</v>
          </cell>
          <cell r="CI559">
            <v>0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P559">
            <v>0</v>
          </cell>
          <cell r="CQ559">
            <v>0</v>
          </cell>
          <cell r="CR559">
            <v>1.8560517999688386E-4</v>
          </cell>
          <cell r="CS559">
            <v>0</v>
          </cell>
          <cell r="CT559">
            <v>0</v>
          </cell>
          <cell r="CU559">
            <v>-4.5106401900000259E-3</v>
          </cell>
          <cell r="CV559">
            <v>1.1004634109999967E-2</v>
          </cell>
          <cell r="CW559">
            <v>-1.9840177130000081E-2</v>
          </cell>
          <cell r="CX559">
            <v>1.3531788389999466E-2</v>
          </cell>
          <cell r="CY559">
            <v>0</v>
          </cell>
          <cell r="CZ559">
            <v>0</v>
          </cell>
          <cell r="DA559">
            <v>0</v>
          </cell>
          <cell r="DB559">
            <v>0</v>
          </cell>
          <cell r="DC559">
            <v>0</v>
          </cell>
          <cell r="DD559">
            <v>0</v>
          </cell>
          <cell r="DE559">
            <v>9.1854969070000791E-2</v>
          </cell>
          <cell r="DF559">
            <v>0</v>
          </cell>
          <cell r="DG559">
            <v>0</v>
          </cell>
          <cell r="DH559">
            <v>-4.6436311600001057E-3</v>
          </cell>
          <cell r="DI559">
            <v>7.3730527840000004E-2</v>
          </cell>
          <cell r="DJ559">
            <v>-2.274786327999978E-2</v>
          </cell>
          <cell r="DK559">
            <v>4.5515935670000118E-2</v>
          </cell>
          <cell r="DL559">
            <v>0</v>
          </cell>
          <cell r="DM559">
            <v>0</v>
          </cell>
          <cell r="DN559">
            <v>0</v>
          </cell>
          <cell r="DO559">
            <v>0</v>
          </cell>
          <cell r="DP559">
            <v>0</v>
          </cell>
          <cell r="DQ559">
            <v>0</v>
          </cell>
          <cell r="DR559">
            <v>-1.9053736570000979E-2</v>
          </cell>
          <cell r="DS559">
            <v>0</v>
          </cell>
          <cell r="DT559">
            <v>0</v>
          </cell>
          <cell r="DU559">
            <v>0</v>
          </cell>
          <cell r="DV559">
            <v>-9.500483320000086E-3</v>
          </cell>
          <cell r="DW559">
            <v>0</v>
          </cell>
          <cell r="DX559">
            <v>-9.5532532500000045E-3</v>
          </cell>
          <cell r="DY559">
            <v>0</v>
          </cell>
          <cell r="DZ559">
            <v>0</v>
          </cell>
          <cell r="EA559">
            <v>0</v>
          </cell>
          <cell r="EB559">
            <v>0</v>
          </cell>
          <cell r="EC559">
            <v>0</v>
          </cell>
          <cell r="ED559">
            <v>0</v>
          </cell>
          <cell r="EE559">
            <v>2.4201399580000782E-2</v>
          </cell>
          <cell r="EF559">
            <v>0</v>
          </cell>
          <cell r="EG559">
            <v>0</v>
          </cell>
          <cell r="EH559">
            <v>0</v>
          </cell>
          <cell r="EI559">
            <v>5.0949014900001366E-3</v>
          </cell>
          <cell r="EJ559">
            <v>1.9106498090000201E-2</v>
          </cell>
          <cell r="EK559">
            <v>0</v>
          </cell>
          <cell r="EL559">
            <v>0</v>
          </cell>
          <cell r="EM559">
            <v>0</v>
          </cell>
          <cell r="EN559">
            <v>0</v>
          </cell>
          <cell r="EO559">
            <v>0</v>
          </cell>
          <cell r="EP559">
            <v>0</v>
          </cell>
          <cell r="EQ559">
            <v>0</v>
          </cell>
          <cell r="ER559">
            <v>-0.12364214163000042</v>
          </cell>
          <cell r="ES559">
            <v>0</v>
          </cell>
          <cell r="ET559">
            <v>0</v>
          </cell>
          <cell r="EU559">
            <v>1.9599999401265222E-9</v>
          </cell>
          <cell r="EV559">
            <v>1.3783838009999827E-2</v>
          </cell>
          <cell r="EW559">
            <v>-7.1664376939999941E-2</v>
          </cell>
          <cell r="EX559">
            <v>-3.0720201050000062E-2</v>
          </cell>
          <cell r="EY559">
            <v>-4.9086165799998582E-3</v>
          </cell>
          <cell r="EZ559">
            <v>-3.4730196319999962E-2</v>
          </cell>
          <cell r="FA559">
            <v>-1.9634518329999961E-2</v>
          </cell>
          <cell r="FB559">
            <v>2.4231927619999927E-2</v>
          </cell>
          <cell r="FC559">
            <v>0</v>
          </cell>
          <cell r="FD559">
            <v>0</v>
          </cell>
          <cell r="FE559">
            <v>0.12241254582000138</v>
          </cell>
          <cell r="FF559">
            <v>0</v>
          </cell>
          <cell r="FG559">
            <v>0</v>
          </cell>
          <cell r="FH559">
            <v>-2.6152295689999994E-2</v>
          </cell>
          <cell r="FI559">
            <v>8.6186770719999917E-2</v>
          </cell>
          <cell r="FJ559">
            <v>1.8986504440000052E-2</v>
          </cell>
          <cell r="FK559">
            <v>0.11131014131999994</v>
          </cell>
          <cell r="FL559">
            <v>-2.016649321000008E-2</v>
          </cell>
          <cell r="FM559">
            <v>-1.7789293939999951E-2</v>
          </cell>
          <cell r="FN559">
            <v>-2.2687342419999812E-2</v>
          </cell>
          <cell r="FO559">
            <v>-7.2754454000000246E-3</v>
          </cell>
          <cell r="FP559">
            <v>0</v>
          </cell>
          <cell r="FQ559">
            <v>0</v>
          </cell>
          <cell r="FR559">
            <v>-0.10667601573999974</v>
          </cell>
          <cell r="FS559">
            <v>0</v>
          </cell>
          <cell r="FT559">
            <v>0</v>
          </cell>
          <cell r="FU559">
            <v>0</v>
          </cell>
          <cell r="FV559">
            <v>-1.0691986179999891E-2</v>
          </cell>
          <cell r="FW559">
            <v>4.8446399599999523E-3</v>
          </cell>
          <cell r="FX559">
            <v>-9.5655047109999947E-2</v>
          </cell>
          <cell r="FY559">
            <v>0</v>
          </cell>
          <cell r="FZ559">
            <v>-5.1736224100000783E-3</v>
          </cell>
          <cell r="GA559">
            <v>0</v>
          </cell>
          <cell r="GB559">
            <v>0</v>
          </cell>
          <cell r="GC559">
            <v>0</v>
          </cell>
          <cell r="GD559">
            <v>0</v>
          </cell>
          <cell r="GE559">
            <v>3.479746486000046E-2</v>
          </cell>
          <cell r="GF559">
            <v>0</v>
          </cell>
          <cell r="GG559">
            <v>0</v>
          </cell>
          <cell r="GH559">
            <v>0</v>
          </cell>
          <cell r="GI559">
            <v>5.1736223200000708E-3</v>
          </cell>
          <cell r="GJ559">
            <v>5.0318335950000126E-2</v>
          </cell>
          <cell r="GK559">
            <v>-2.0694493410000181E-2</v>
          </cell>
          <cell r="GL559">
            <v>0</v>
          </cell>
          <cell r="GM559">
            <v>0</v>
          </cell>
          <cell r="GN559">
            <v>0</v>
          </cell>
          <cell r="GO559">
            <v>0</v>
          </cell>
          <cell r="GP559">
            <v>0</v>
          </cell>
          <cell r="GQ559">
            <v>0</v>
          </cell>
          <cell r="GR559">
            <v>0</v>
          </cell>
          <cell r="GS559">
            <v>0</v>
          </cell>
          <cell r="GT559">
            <v>0</v>
          </cell>
          <cell r="GU559">
            <v>0</v>
          </cell>
          <cell r="GV559">
            <v>0</v>
          </cell>
          <cell r="GW559">
            <v>0</v>
          </cell>
          <cell r="GX559">
            <v>0</v>
          </cell>
          <cell r="GY559">
            <v>0</v>
          </cell>
          <cell r="GZ559">
            <v>0</v>
          </cell>
          <cell r="HA559">
            <v>0</v>
          </cell>
          <cell r="HB559">
            <v>0</v>
          </cell>
          <cell r="HC559">
            <v>0</v>
          </cell>
          <cell r="HD559">
            <v>0</v>
          </cell>
          <cell r="HE559">
            <v>0</v>
          </cell>
          <cell r="HF559">
            <v>0</v>
          </cell>
          <cell r="HG559">
            <v>0</v>
          </cell>
          <cell r="HH559">
            <v>0</v>
          </cell>
          <cell r="HI559">
            <v>0</v>
          </cell>
          <cell r="HJ559">
            <v>0</v>
          </cell>
          <cell r="HK559">
            <v>0</v>
          </cell>
          <cell r="HL559">
            <v>0</v>
          </cell>
          <cell r="HM559">
            <v>0</v>
          </cell>
          <cell r="HN559">
            <v>0</v>
          </cell>
          <cell r="HO559">
            <v>0</v>
          </cell>
          <cell r="HP559">
            <v>0</v>
          </cell>
          <cell r="HQ559">
            <v>0</v>
          </cell>
          <cell r="HR559">
            <v>0</v>
          </cell>
          <cell r="HS559">
            <v>0</v>
          </cell>
          <cell r="HT559">
            <v>0</v>
          </cell>
          <cell r="HU559">
            <v>0</v>
          </cell>
          <cell r="HV559">
            <v>0</v>
          </cell>
          <cell r="HW559">
            <v>0</v>
          </cell>
          <cell r="HX559">
            <v>0</v>
          </cell>
          <cell r="HY559">
            <v>0</v>
          </cell>
          <cell r="HZ559">
            <v>0</v>
          </cell>
          <cell r="IA559">
            <v>0</v>
          </cell>
          <cell r="IB559">
            <v>0</v>
          </cell>
          <cell r="IC559">
            <v>0</v>
          </cell>
          <cell r="ID559">
            <v>0</v>
          </cell>
          <cell r="IE559">
            <v>0</v>
          </cell>
          <cell r="IF559">
            <v>0</v>
          </cell>
          <cell r="IG559">
            <v>0</v>
          </cell>
          <cell r="IH559">
            <v>0</v>
          </cell>
          <cell r="II559">
            <v>0</v>
          </cell>
          <cell r="IJ559">
            <v>0</v>
          </cell>
          <cell r="IK559">
            <v>0</v>
          </cell>
          <cell r="IL559">
            <v>0</v>
          </cell>
          <cell r="IM559">
            <v>0</v>
          </cell>
          <cell r="IN559">
            <v>0</v>
          </cell>
          <cell r="IO559">
            <v>0</v>
          </cell>
          <cell r="IP559">
            <v>0</v>
          </cell>
          <cell r="IQ559">
            <v>0</v>
          </cell>
          <cell r="IR559">
            <v>0</v>
          </cell>
          <cell r="IS559">
            <v>0</v>
          </cell>
          <cell r="IT559">
            <v>0</v>
          </cell>
          <cell r="IU559">
            <v>0</v>
          </cell>
          <cell r="IV559">
            <v>0</v>
          </cell>
          <cell r="IW559">
            <v>0</v>
          </cell>
          <cell r="IX559">
            <v>0</v>
          </cell>
          <cell r="IY559">
            <v>0</v>
          </cell>
          <cell r="IZ559">
            <v>0</v>
          </cell>
          <cell r="JA559">
            <v>0</v>
          </cell>
          <cell r="JB559">
            <v>0</v>
          </cell>
          <cell r="JC559">
            <v>0</v>
          </cell>
          <cell r="JD559">
            <v>0</v>
          </cell>
          <cell r="JE559">
            <v>0</v>
          </cell>
        </row>
        <row r="560"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  <cell r="BZ560">
            <v>0</v>
          </cell>
          <cell r="CA560">
            <v>0</v>
          </cell>
          <cell r="CB560">
            <v>0</v>
          </cell>
          <cell r="CC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P560">
            <v>0</v>
          </cell>
          <cell r="CQ560">
            <v>0</v>
          </cell>
          <cell r="CR560">
            <v>0</v>
          </cell>
          <cell r="CS560">
            <v>0</v>
          </cell>
          <cell r="CT560">
            <v>0</v>
          </cell>
          <cell r="CU560">
            <v>0</v>
          </cell>
          <cell r="CV560">
            <v>0</v>
          </cell>
          <cell r="CW560">
            <v>0</v>
          </cell>
          <cell r="CX560">
            <v>0</v>
          </cell>
          <cell r="CY560">
            <v>0</v>
          </cell>
          <cell r="CZ560">
            <v>0</v>
          </cell>
          <cell r="DA560">
            <v>0</v>
          </cell>
          <cell r="DB560">
            <v>0</v>
          </cell>
          <cell r="DC560">
            <v>0</v>
          </cell>
          <cell r="DD560">
            <v>0</v>
          </cell>
          <cell r="DE560">
            <v>0</v>
          </cell>
          <cell r="DF560">
            <v>0</v>
          </cell>
          <cell r="DG560">
            <v>0</v>
          </cell>
          <cell r="DH560">
            <v>0</v>
          </cell>
          <cell r="DI560">
            <v>0</v>
          </cell>
          <cell r="DJ560">
            <v>0</v>
          </cell>
          <cell r="DK560">
            <v>0</v>
          </cell>
          <cell r="DL560">
            <v>0</v>
          </cell>
          <cell r="DM560">
            <v>0</v>
          </cell>
          <cell r="DN560">
            <v>0</v>
          </cell>
          <cell r="DO560">
            <v>0</v>
          </cell>
          <cell r="DP560">
            <v>0</v>
          </cell>
          <cell r="DQ560">
            <v>0</v>
          </cell>
          <cell r="DR560">
            <v>0</v>
          </cell>
          <cell r="DS560">
            <v>0</v>
          </cell>
          <cell r="DT560">
            <v>0</v>
          </cell>
          <cell r="DU560">
            <v>0</v>
          </cell>
          <cell r="DV560">
            <v>0</v>
          </cell>
          <cell r="DW560">
            <v>0</v>
          </cell>
          <cell r="DX560">
            <v>0</v>
          </cell>
          <cell r="DY560">
            <v>0</v>
          </cell>
          <cell r="DZ560">
            <v>0</v>
          </cell>
          <cell r="EA560">
            <v>0</v>
          </cell>
          <cell r="EB560">
            <v>0</v>
          </cell>
          <cell r="EC560">
            <v>0</v>
          </cell>
          <cell r="ED560">
            <v>0</v>
          </cell>
          <cell r="EE560">
            <v>0</v>
          </cell>
          <cell r="EF560">
            <v>0</v>
          </cell>
          <cell r="EG560">
            <v>0</v>
          </cell>
          <cell r="EH560">
            <v>0</v>
          </cell>
          <cell r="EI560">
            <v>0</v>
          </cell>
          <cell r="EJ560">
            <v>0</v>
          </cell>
          <cell r="EK560">
            <v>0</v>
          </cell>
          <cell r="EL560">
            <v>0</v>
          </cell>
          <cell r="EM560">
            <v>0</v>
          </cell>
          <cell r="EN560">
            <v>0</v>
          </cell>
          <cell r="EO560">
            <v>0</v>
          </cell>
          <cell r="EP560">
            <v>0</v>
          </cell>
          <cell r="EQ560">
            <v>0</v>
          </cell>
          <cell r="ER560">
            <v>0</v>
          </cell>
          <cell r="ES560">
            <v>0</v>
          </cell>
          <cell r="ET560">
            <v>0</v>
          </cell>
          <cell r="EU560">
            <v>0</v>
          </cell>
          <cell r="EV560">
            <v>0</v>
          </cell>
          <cell r="EW560">
            <v>0</v>
          </cell>
          <cell r="EX560">
            <v>0</v>
          </cell>
          <cell r="EY560">
            <v>0</v>
          </cell>
          <cell r="EZ560">
            <v>0</v>
          </cell>
          <cell r="FA560">
            <v>0</v>
          </cell>
          <cell r="FB560">
            <v>0</v>
          </cell>
          <cell r="FC560">
            <v>0</v>
          </cell>
          <cell r="FD560">
            <v>0</v>
          </cell>
          <cell r="FE560">
            <v>0</v>
          </cell>
          <cell r="FF560">
            <v>0</v>
          </cell>
          <cell r="FG560">
            <v>0</v>
          </cell>
          <cell r="FH560">
            <v>0</v>
          </cell>
          <cell r="FI560">
            <v>0</v>
          </cell>
          <cell r="FJ560">
            <v>0</v>
          </cell>
          <cell r="FK560">
            <v>0</v>
          </cell>
          <cell r="FL560">
            <v>0</v>
          </cell>
          <cell r="FM560">
            <v>0</v>
          </cell>
          <cell r="FN560">
            <v>0</v>
          </cell>
          <cell r="FO560">
            <v>0</v>
          </cell>
          <cell r="FP560">
            <v>0</v>
          </cell>
          <cell r="FQ560">
            <v>0</v>
          </cell>
          <cell r="FR560">
            <v>0</v>
          </cell>
          <cell r="FS560">
            <v>0</v>
          </cell>
          <cell r="FT560">
            <v>0</v>
          </cell>
          <cell r="FU560">
            <v>0</v>
          </cell>
          <cell r="FV560">
            <v>0</v>
          </cell>
          <cell r="FW560">
            <v>0</v>
          </cell>
          <cell r="FX560">
            <v>0</v>
          </cell>
          <cell r="FY560">
            <v>0</v>
          </cell>
          <cell r="FZ560">
            <v>0</v>
          </cell>
          <cell r="GA560">
            <v>0</v>
          </cell>
          <cell r="GB560">
            <v>0</v>
          </cell>
          <cell r="GC560">
            <v>0</v>
          </cell>
          <cell r="GD560">
            <v>0</v>
          </cell>
          <cell r="GE560">
            <v>0</v>
          </cell>
          <cell r="GF560">
            <v>0</v>
          </cell>
          <cell r="GG560">
            <v>0</v>
          </cell>
          <cell r="GH560">
            <v>0</v>
          </cell>
          <cell r="GI560">
            <v>0</v>
          </cell>
          <cell r="GJ560">
            <v>0</v>
          </cell>
          <cell r="GK560">
            <v>0</v>
          </cell>
          <cell r="GL560">
            <v>0</v>
          </cell>
          <cell r="GM560">
            <v>0</v>
          </cell>
          <cell r="GN560">
            <v>0</v>
          </cell>
          <cell r="GO560">
            <v>0</v>
          </cell>
          <cell r="GP560">
            <v>0</v>
          </cell>
          <cell r="GQ560">
            <v>0</v>
          </cell>
          <cell r="GR560">
            <v>0</v>
          </cell>
          <cell r="GS560">
            <v>0</v>
          </cell>
          <cell r="GT560">
            <v>0</v>
          </cell>
          <cell r="GU560">
            <v>0</v>
          </cell>
          <cell r="GV560">
            <v>0</v>
          </cell>
          <cell r="GW560">
            <v>0</v>
          </cell>
          <cell r="GX560">
            <v>0</v>
          </cell>
          <cell r="GY560">
            <v>0</v>
          </cell>
          <cell r="GZ560">
            <v>0</v>
          </cell>
          <cell r="HA560">
            <v>0</v>
          </cell>
          <cell r="HB560">
            <v>0</v>
          </cell>
          <cell r="HC560">
            <v>0</v>
          </cell>
          <cell r="HD560">
            <v>0</v>
          </cell>
          <cell r="HE560">
            <v>0</v>
          </cell>
          <cell r="HF560">
            <v>0</v>
          </cell>
          <cell r="HG560">
            <v>0</v>
          </cell>
          <cell r="HH560">
            <v>0</v>
          </cell>
          <cell r="HI560">
            <v>0</v>
          </cell>
          <cell r="HJ560">
            <v>0</v>
          </cell>
          <cell r="HK560">
            <v>0</v>
          </cell>
          <cell r="HL560">
            <v>0</v>
          </cell>
          <cell r="HM560">
            <v>0</v>
          </cell>
          <cell r="HN560">
            <v>0</v>
          </cell>
          <cell r="HO560">
            <v>0</v>
          </cell>
          <cell r="HP560">
            <v>0</v>
          </cell>
          <cell r="HQ560">
            <v>0</v>
          </cell>
          <cell r="HR560">
            <v>0</v>
          </cell>
          <cell r="HS560">
            <v>0</v>
          </cell>
          <cell r="HT560">
            <v>0</v>
          </cell>
          <cell r="HU560">
            <v>0</v>
          </cell>
          <cell r="HV560">
            <v>0</v>
          </cell>
          <cell r="HW560">
            <v>0</v>
          </cell>
          <cell r="HX560">
            <v>0</v>
          </cell>
          <cell r="HY560">
            <v>0</v>
          </cell>
          <cell r="HZ560">
            <v>0</v>
          </cell>
          <cell r="IA560">
            <v>0</v>
          </cell>
          <cell r="IB560">
            <v>0</v>
          </cell>
          <cell r="IC560">
            <v>0</v>
          </cell>
          <cell r="ID560">
            <v>0</v>
          </cell>
          <cell r="IE560">
            <v>0</v>
          </cell>
          <cell r="IF560">
            <v>0</v>
          </cell>
          <cell r="IG560">
            <v>0</v>
          </cell>
          <cell r="IH560">
            <v>0</v>
          </cell>
          <cell r="II560">
            <v>0</v>
          </cell>
          <cell r="IJ560">
            <v>0</v>
          </cell>
          <cell r="IK560">
            <v>0</v>
          </cell>
          <cell r="IL560">
            <v>0</v>
          </cell>
          <cell r="IM560">
            <v>0</v>
          </cell>
          <cell r="IN560">
            <v>0</v>
          </cell>
          <cell r="IO560">
            <v>0</v>
          </cell>
          <cell r="IP560">
            <v>0</v>
          </cell>
          <cell r="IQ560">
            <v>0</v>
          </cell>
          <cell r="IR560">
            <v>0</v>
          </cell>
          <cell r="IS560">
            <v>0</v>
          </cell>
          <cell r="IT560">
            <v>0</v>
          </cell>
          <cell r="IU560">
            <v>0</v>
          </cell>
          <cell r="IV560">
            <v>0</v>
          </cell>
          <cell r="IW560">
            <v>0</v>
          </cell>
          <cell r="IX560">
            <v>0</v>
          </cell>
          <cell r="IY560">
            <v>0</v>
          </cell>
          <cell r="IZ560">
            <v>0</v>
          </cell>
          <cell r="JA560">
            <v>0</v>
          </cell>
          <cell r="JB560">
            <v>0</v>
          </cell>
          <cell r="JC560">
            <v>0</v>
          </cell>
          <cell r="JD560">
            <v>0</v>
          </cell>
          <cell r="JE560">
            <v>0</v>
          </cell>
        </row>
        <row r="561"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  <cell r="BZ561">
            <v>0</v>
          </cell>
          <cell r="CA561">
            <v>0</v>
          </cell>
          <cell r="CB561">
            <v>0</v>
          </cell>
          <cell r="CC561">
            <v>0</v>
          </cell>
          <cell r="CD561">
            <v>0</v>
          </cell>
          <cell r="CE561">
            <v>0</v>
          </cell>
          <cell r="CF561">
            <v>0</v>
          </cell>
          <cell r="CG561">
            <v>0</v>
          </cell>
          <cell r="CH561">
            <v>0</v>
          </cell>
          <cell r="CI561">
            <v>0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P561">
            <v>0</v>
          </cell>
          <cell r="CQ561">
            <v>0</v>
          </cell>
          <cell r="CR561">
            <v>0</v>
          </cell>
          <cell r="CS561">
            <v>0</v>
          </cell>
          <cell r="CT561">
            <v>0</v>
          </cell>
          <cell r="CU561">
            <v>0</v>
          </cell>
          <cell r="CV561">
            <v>0</v>
          </cell>
          <cell r="CW561">
            <v>0</v>
          </cell>
          <cell r="CX561">
            <v>0</v>
          </cell>
          <cell r="CY561">
            <v>0</v>
          </cell>
          <cell r="CZ561">
            <v>0</v>
          </cell>
          <cell r="DA561">
            <v>0</v>
          </cell>
          <cell r="DB561">
            <v>0</v>
          </cell>
          <cell r="DC561">
            <v>0</v>
          </cell>
          <cell r="DD561">
            <v>0</v>
          </cell>
          <cell r="DE561">
            <v>0</v>
          </cell>
          <cell r="DF561">
            <v>0</v>
          </cell>
          <cell r="DG561">
            <v>0</v>
          </cell>
          <cell r="DH561">
            <v>0</v>
          </cell>
          <cell r="DI561">
            <v>0</v>
          </cell>
          <cell r="DJ561">
            <v>0</v>
          </cell>
          <cell r="DK561">
            <v>0</v>
          </cell>
          <cell r="DL561">
            <v>0</v>
          </cell>
          <cell r="DM561">
            <v>0</v>
          </cell>
          <cell r="DN561">
            <v>0</v>
          </cell>
          <cell r="DO561">
            <v>0</v>
          </cell>
          <cell r="DP561">
            <v>0</v>
          </cell>
          <cell r="DQ561">
            <v>0</v>
          </cell>
          <cell r="DR561">
            <v>0</v>
          </cell>
          <cell r="DS561">
            <v>0</v>
          </cell>
          <cell r="DT561">
            <v>0</v>
          </cell>
          <cell r="DU561">
            <v>0</v>
          </cell>
          <cell r="DV561">
            <v>0</v>
          </cell>
          <cell r="DW561">
            <v>0</v>
          </cell>
          <cell r="DX561">
            <v>0</v>
          </cell>
          <cell r="DY561">
            <v>0</v>
          </cell>
          <cell r="DZ561">
            <v>0</v>
          </cell>
          <cell r="EA561">
            <v>0</v>
          </cell>
          <cell r="EB561">
            <v>0</v>
          </cell>
          <cell r="EC561">
            <v>0</v>
          </cell>
          <cell r="ED561">
            <v>0</v>
          </cell>
          <cell r="EE561">
            <v>0</v>
          </cell>
          <cell r="EF561">
            <v>0</v>
          </cell>
          <cell r="EG561">
            <v>0</v>
          </cell>
          <cell r="EH561">
            <v>0</v>
          </cell>
          <cell r="EI561">
            <v>0</v>
          </cell>
          <cell r="EJ561">
            <v>0</v>
          </cell>
          <cell r="EK561">
            <v>0</v>
          </cell>
          <cell r="EL561">
            <v>0</v>
          </cell>
          <cell r="EM561">
            <v>0</v>
          </cell>
          <cell r="EN561">
            <v>0</v>
          </cell>
          <cell r="EO561">
            <v>0</v>
          </cell>
          <cell r="EP561">
            <v>0</v>
          </cell>
          <cell r="EQ561">
            <v>0</v>
          </cell>
          <cell r="ER561">
            <v>0</v>
          </cell>
          <cell r="ES561">
            <v>0</v>
          </cell>
          <cell r="ET561">
            <v>0</v>
          </cell>
          <cell r="EU561">
            <v>0</v>
          </cell>
          <cell r="EV561">
            <v>0</v>
          </cell>
          <cell r="EW561">
            <v>0</v>
          </cell>
          <cell r="EX561">
            <v>0</v>
          </cell>
          <cell r="EY561">
            <v>0</v>
          </cell>
          <cell r="EZ561">
            <v>0</v>
          </cell>
          <cell r="FA561">
            <v>0</v>
          </cell>
          <cell r="FB561">
            <v>0</v>
          </cell>
          <cell r="FC561">
            <v>0</v>
          </cell>
          <cell r="FD561">
            <v>0</v>
          </cell>
          <cell r="FE561">
            <v>0</v>
          </cell>
          <cell r="FF561">
            <v>0</v>
          </cell>
          <cell r="FG561">
            <v>0</v>
          </cell>
          <cell r="FH561">
            <v>0</v>
          </cell>
          <cell r="FI561">
            <v>0</v>
          </cell>
          <cell r="FJ561">
            <v>0</v>
          </cell>
          <cell r="FK561">
            <v>0</v>
          </cell>
          <cell r="FL561">
            <v>0</v>
          </cell>
          <cell r="FM561">
            <v>0</v>
          </cell>
          <cell r="FN561">
            <v>0</v>
          </cell>
          <cell r="FO561">
            <v>0</v>
          </cell>
          <cell r="FP561">
            <v>0</v>
          </cell>
          <cell r="FQ561">
            <v>0</v>
          </cell>
          <cell r="FR561">
            <v>0</v>
          </cell>
          <cell r="FS561">
            <v>0</v>
          </cell>
          <cell r="FT561">
            <v>0</v>
          </cell>
          <cell r="FU561">
            <v>0</v>
          </cell>
          <cell r="FV561">
            <v>0</v>
          </cell>
          <cell r="FW561">
            <v>0</v>
          </cell>
          <cell r="FX561">
            <v>0</v>
          </cell>
          <cell r="FY561">
            <v>0</v>
          </cell>
          <cell r="FZ561">
            <v>0</v>
          </cell>
          <cell r="GA561">
            <v>0</v>
          </cell>
          <cell r="GB561">
            <v>0</v>
          </cell>
          <cell r="GC561">
            <v>0</v>
          </cell>
          <cell r="GD561">
            <v>0</v>
          </cell>
          <cell r="GE561">
            <v>0</v>
          </cell>
          <cell r="GF561">
            <v>0</v>
          </cell>
          <cell r="GG561">
            <v>0</v>
          </cell>
          <cell r="GH561">
            <v>0</v>
          </cell>
          <cell r="GI561">
            <v>0</v>
          </cell>
          <cell r="GJ561">
            <v>0</v>
          </cell>
          <cell r="GK561">
            <v>0</v>
          </cell>
          <cell r="GL561">
            <v>0</v>
          </cell>
          <cell r="GM561">
            <v>0</v>
          </cell>
          <cell r="GN561">
            <v>0</v>
          </cell>
          <cell r="GO561">
            <v>0</v>
          </cell>
          <cell r="GP561">
            <v>0</v>
          </cell>
          <cell r="GQ561">
            <v>0</v>
          </cell>
          <cell r="GR561">
            <v>0</v>
          </cell>
          <cell r="GS561">
            <v>0</v>
          </cell>
          <cell r="GT561">
            <v>0</v>
          </cell>
          <cell r="GU561">
            <v>0</v>
          </cell>
          <cell r="GV561">
            <v>0</v>
          </cell>
          <cell r="GW561">
            <v>0</v>
          </cell>
          <cell r="GX561">
            <v>0</v>
          </cell>
          <cell r="GY561">
            <v>0</v>
          </cell>
          <cell r="GZ561">
            <v>0</v>
          </cell>
          <cell r="HA561">
            <v>0</v>
          </cell>
          <cell r="HB561">
            <v>0</v>
          </cell>
          <cell r="HC561">
            <v>0</v>
          </cell>
          <cell r="HD561">
            <v>0</v>
          </cell>
          <cell r="HE561">
            <v>0</v>
          </cell>
          <cell r="HF561">
            <v>0</v>
          </cell>
          <cell r="HG561">
            <v>0</v>
          </cell>
          <cell r="HH561">
            <v>0</v>
          </cell>
          <cell r="HI561">
            <v>0</v>
          </cell>
          <cell r="HJ561">
            <v>0</v>
          </cell>
          <cell r="HK561">
            <v>0</v>
          </cell>
          <cell r="HL561">
            <v>0</v>
          </cell>
          <cell r="HM561">
            <v>0</v>
          </cell>
          <cell r="HN561">
            <v>0</v>
          </cell>
          <cell r="HO561">
            <v>0</v>
          </cell>
          <cell r="HP561">
            <v>0</v>
          </cell>
          <cell r="HQ561">
            <v>0</v>
          </cell>
          <cell r="HR561">
            <v>0</v>
          </cell>
          <cell r="HS561">
            <v>0</v>
          </cell>
          <cell r="HT561">
            <v>0</v>
          </cell>
          <cell r="HU561">
            <v>0</v>
          </cell>
          <cell r="HV561">
            <v>0</v>
          </cell>
          <cell r="HW561">
            <v>0</v>
          </cell>
          <cell r="HX561">
            <v>0</v>
          </cell>
          <cell r="HY561">
            <v>0</v>
          </cell>
          <cell r="HZ561">
            <v>0</v>
          </cell>
          <cell r="IA561">
            <v>0</v>
          </cell>
          <cell r="IB561">
            <v>0</v>
          </cell>
          <cell r="IC561">
            <v>0</v>
          </cell>
          <cell r="ID561">
            <v>0</v>
          </cell>
          <cell r="IE561">
            <v>0</v>
          </cell>
          <cell r="IF561">
            <v>0</v>
          </cell>
          <cell r="IG561">
            <v>0</v>
          </cell>
          <cell r="IH561">
            <v>0</v>
          </cell>
          <cell r="II561">
            <v>0</v>
          </cell>
          <cell r="IJ561">
            <v>0</v>
          </cell>
          <cell r="IK561">
            <v>0</v>
          </cell>
          <cell r="IL561">
            <v>0</v>
          </cell>
          <cell r="IM561">
            <v>0</v>
          </cell>
          <cell r="IN561">
            <v>0</v>
          </cell>
          <cell r="IO561">
            <v>0</v>
          </cell>
          <cell r="IP561">
            <v>0</v>
          </cell>
          <cell r="IQ561">
            <v>0</v>
          </cell>
          <cell r="IR561">
            <v>0</v>
          </cell>
          <cell r="IS561">
            <v>0</v>
          </cell>
          <cell r="IT561">
            <v>0</v>
          </cell>
          <cell r="IU561">
            <v>0</v>
          </cell>
          <cell r="IV561">
            <v>0</v>
          </cell>
          <cell r="IW561">
            <v>0</v>
          </cell>
          <cell r="IX561">
            <v>0</v>
          </cell>
          <cell r="IY561">
            <v>0</v>
          </cell>
          <cell r="IZ561">
            <v>0</v>
          </cell>
          <cell r="JA561">
            <v>0</v>
          </cell>
          <cell r="JB561">
            <v>0</v>
          </cell>
          <cell r="JC561">
            <v>0</v>
          </cell>
          <cell r="JD561">
            <v>0</v>
          </cell>
          <cell r="JE561">
            <v>0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  <cell r="BZ562">
            <v>0</v>
          </cell>
          <cell r="CA562">
            <v>0</v>
          </cell>
          <cell r="CB562">
            <v>0</v>
          </cell>
          <cell r="CC562">
            <v>0</v>
          </cell>
          <cell r="CD562">
            <v>0</v>
          </cell>
          <cell r="CE562">
            <v>0</v>
          </cell>
          <cell r="CF562">
            <v>0</v>
          </cell>
          <cell r="CG562">
            <v>0</v>
          </cell>
          <cell r="CH562">
            <v>0</v>
          </cell>
          <cell r="CI562">
            <v>0</v>
          </cell>
          <cell r="CJ562">
            <v>0</v>
          </cell>
          <cell r="CK562">
            <v>0</v>
          </cell>
          <cell r="CL562">
            <v>0</v>
          </cell>
          <cell r="CM562">
            <v>0</v>
          </cell>
          <cell r="CN562">
            <v>0</v>
          </cell>
          <cell r="CO562">
            <v>0</v>
          </cell>
          <cell r="CP562">
            <v>0</v>
          </cell>
          <cell r="CQ562">
            <v>0</v>
          </cell>
          <cell r="CR562">
            <v>0.11922209198999845</v>
          </cell>
          <cell r="CS562">
            <v>0</v>
          </cell>
          <cell r="CT562">
            <v>0</v>
          </cell>
          <cell r="CU562">
            <v>-2.2553200900000681E-3</v>
          </cell>
          <cell r="CV562">
            <v>-1.7062031909999886E-2</v>
          </cell>
          <cell r="CW562">
            <v>9.4527501639999789E-2</v>
          </cell>
          <cell r="CX562">
            <v>4.4011942350000055E-2</v>
          </cell>
          <cell r="CY562">
            <v>0</v>
          </cell>
          <cell r="CZ562">
            <v>0</v>
          </cell>
          <cell r="DA562">
            <v>0</v>
          </cell>
          <cell r="DB562">
            <v>0</v>
          </cell>
          <cell r="DC562">
            <v>0</v>
          </cell>
          <cell r="DD562">
            <v>0</v>
          </cell>
          <cell r="DE562">
            <v>3.9728590390000207E-2</v>
          </cell>
          <cell r="DF562">
            <v>0</v>
          </cell>
          <cell r="DG562">
            <v>0</v>
          </cell>
          <cell r="DH562">
            <v>0</v>
          </cell>
          <cell r="DI562">
            <v>-5.2863109299999822E-3</v>
          </cell>
          <cell r="DJ562">
            <v>4.2500496579999991E-2</v>
          </cell>
          <cell r="DK562">
            <v>2.5144047399998648E-3</v>
          </cell>
          <cell r="DL562">
            <v>0</v>
          </cell>
          <cell r="DM562">
            <v>0</v>
          </cell>
          <cell r="DN562">
            <v>0</v>
          </cell>
          <cell r="DO562">
            <v>0</v>
          </cell>
          <cell r="DP562">
            <v>0</v>
          </cell>
          <cell r="DQ562">
            <v>0</v>
          </cell>
          <cell r="DR562">
            <v>1.9723921699998925E-3</v>
          </cell>
          <cell r="DS562">
            <v>0</v>
          </cell>
          <cell r="DT562">
            <v>0</v>
          </cell>
          <cell r="DU562">
            <v>0</v>
          </cell>
          <cell r="DV562">
            <v>-3.2449000499998881E-3</v>
          </cell>
          <cell r="DW562">
            <v>-1.6277515179999869E-2</v>
          </cell>
          <cell r="DX562">
            <v>2.1494807400000093E-2</v>
          </cell>
          <cell r="DY562">
            <v>0</v>
          </cell>
          <cell r="DZ562">
            <v>0</v>
          </cell>
          <cell r="EA562">
            <v>0</v>
          </cell>
          <cell r="EB562">
            <v>0</v>
          </cell>
          <cell r="EC562">
            <v>0</v>
          </cell>
          <cell r="ED562">
            <v>0</v>
          </cell>
          <cell r="EE562">
            <v>1.1941512050000824E-2</v>
          </cell>
          <cell r="EF562">
            <v>0</v>
          </cell>
          <cell r="EG562">
            <v>0</v>
          </cell>
          <cell r="EH562">
            <v>0</v>
          </cell>
          <cell r="EI562">
            <v>-2.3883138799999371E-3</v>
          </cell>
          <cell r="EJ562">
            <v>-4.7766286999999519E-3</v>
          </cell>
          <cell r="EK562">
            <v>1.9106454629999936E-2</v>
          </cell>
          <cell r="EL562">
            <v>0</v>
          </cell>
          <cell r="EM562">
            <v>0</v>
          </cell>
          <cell r="EN562">
            <v>0</v>
          </cell>
          <cell r="EO562">
            <v>0</v>
          </cell>
          <cell r="EP562">
            <v>0</v>
          </cell>
          <cell r="EQ562">
            <v>0</v>
          </cell>
          <cell r="ER562">
            <v>-0.16692041561000082</v>
          </cell>
          <cell r="ES562">
            <v>0</v>
          </cell>
          <cell r="ET562">
            <v>0</v>
          </cell>
          <cell r="EU562">
            <v>-1.5542387780000055E-2</v>
          </cell>
          <cell r="EV562">
            <v>1.3669286800001013E-3</v>
          </cell>
          <cell r="EW562">
            <v>6.0432178200000131E-2</v>
          </cell>
          <cell r="EX562">
            <v>-4.2132381450000089E-2</v>
          </cell>
          <cell r="EY562">
            <v>-2.9451758840000064E-2</v>
          </cell>
          <cell r="EZ562">
            <v>-0.15587492440000039</v>
          </cell>
          <cell r="FA562">
            <v>1.4281929979999997E-2</v>
          </cell>
          <cell r="FB562">
            <v>0</v>
          </cell>
          <cell r="FC562">
            <v>0</v>
          </cell>
          <cell r="FD562">
            <v>0</v>
          </cell>
          <cell r="FE562">
            <v>-0.14272043681000035</v>
          </cell>
          <cell r="FF562">
            <v>0</v>
          </cell>
          <cell r="FG562">
            <v>0</v>
          </cell>
          <cell r="FH562">
            <v>1.3161332649999968E-2</v>
          </cell>
          <cell r="FI562">
            <v>-0.10483450667999994</v>
          </cell>
          <cell r="FJ562">
            <v>-4.0930050170000065E-2</v>
          </cell>
          <cell r="FK562">
            <v>-1.692620398000011E-2</v>
          </cell>
          <cell r="FL562">
            <v>2.0199999450909445E-9</v>
          </cell>
          <cell r="FM562">
            <v>2.255731059999766E-3</v>
          </cell>
          <cell r="FN562">
            <v>4.553258289999973E-3</v>
          </cell>
          <cell r="FO562">
            <v>0</v>
          </cell>
          <cell r="FP562">
            <v>0</v>
          </cell>
          <cell r="FQ562">
            <v>0</v>
          </cell>
          <cell r="FR562">
            <v>-4.4747963489999876E-2</v>
          </cell>
          <cell r="FS562">
            <v>0</v>
          </cell>
          <cell r="FT562">
            <v>0</v>
          </cell>
          <cell r="FU562">
            <v>5.8588968899999649E-3</v>
          </cell>
          <cell r="FV562">
            <v>1.2370965850000082E-2</v>
          </cell>
          <cell r="FW562">
            <v>-5.9615257720000092E-2</v>
          </cell>
          <cell r="FX562">
            <v>6.984684589999901E-3</v>
          </cell>
          <cell r="FY562">
            <v>0</v>
          </cell>
          <cell r="FZ562">
            <v>-1.0347253099999953E-2</v>
          </cell>
          <cell r="GA562">
            <v>0</v>
          </cell>
          <cell r="GB562">
            <v>0</v>
          </cell>
          <cell r="GC562">
            <v>0</v>
          </cell>
          <cell r="GD562">
            <v>0</v>
          </cell>
          <cell r="GE562">
            <v>8.8086101790000981E-2</v>
          </cell>
          <cell r="GF562">
            <v>0</v>
          </cell>
          <cell r="GG562">
            <v>0</v>
          </cell>
          <cell r="GH562">
            <v>0</v>
          </cell>
          <cell r="GI562">
            <v>3.5779381870000071E-2</v>
          </cell>
          <cell r="GJ562">
            <v>6.7827593090000082E-2</v>
          </cell>
          <cell r="GK562">
            <v>-1.552087317000006E-2</v>
          </cell>
          <cell r="GL562">
            <v>0</v>
          </cell>
          <cell r="GM562">
            <v>0</v>
          </cell>
          <cell r="GN562">
            <v>0</v>
          </cell>
          <cell r="GO562">
            <v>0</v>
          </cell>
          <cell r="GP562">
            <v>0</v>
          </cell>
          <cell r="GQ562">
            <v>0</v>
          </cell>
          <cell r="GR562">
            <v>0</v>
          </cell>
          <cell r="GS562">
            <v>0</v>
          </cell>
          <cell r="GT562">
            <v>0</v>
          </cell>
          <cell r="GU562">
            <v>0</v>
          </cell>
          <cell r="GV562">
            <v>0</v>
          </cell>
          <cell r="GW562">
            <v>0</v>
          </cell>
          <cell r="GX562">
            <v>0</v>
          </cell>
          <cell r="GY562">
            <v>0</v>
          </cell>
          <cell r="GZ562">
            <v>0</v>
          </cell>
          <cell r="HA562">
            <v>0</v>
          </cell>
          <cell r="HB562">
            <v>0</v>
          </cell>
          <cell r="HC562">
            <v>0</v>
          </cell>
          <cell r="HD562">
            <v>0</v>
          </cell>
          <cell r="HE562">
            <v>0</v>
          </cell>
          <cell r="HF562">
            <v>0</v>
          </cell>
          <cell r="HG562">
            <v>0</v>
          </cell>
          <cell r="HH562">
            <v>0</v>
          </cell>
          <cell r="HI562">
            <v>0</v>
          </cell>
          <cell r="HJ562">
            <v>0</v>
          </cell>
          <cell r="HK562">
            <v>0</v>
          </cell>
          <cell r="HL562">
            <v>0</v>
          </cell>
          <cell r="HM562">
            <v>0</v>
          </cell>
          <cell r="HN562">
            <v>0</v>
          </cell>
          <cell r="HO562">
            <v>0</v>
          </cell>
          <cell r="HP562">
            <v>0</v>
          </cell>
          <cell r="HQ562">
            <v>0</v>
          </cell>
          <cell r="HR562">
            <v>0</v>
          </cell>
          <cell r="HS562">
            <v>0</v>
          </cell>
          <cell r="HT562">
            <v>0</v>
          </cell>
          <cell r="HU562">
            <v>0</v>
          </cell>
          <cell r="HV562">
            <v>0</v>
          </cell>
          <cell r="HW562">
            <v>0</v>
          </cell>
          <cell r="HX562">
            <v>0</v>
          </cell>
          <cell r="HY562">
            <v>0</v>
          </cell>
          <cell r="HZ562">
            <v>0</v>
          </cell>
          <cell r="IA562">
            <v>0</v>
          </cell>
          <cell r="IB562">
            <v>0</v>
          </cell>
          <cell r="IC562">
            <v>0</v>
          </cell>
          <cell r="ID562">
            <v>0</v>
          </cell>
          <cell r="IE562">
            <v>0</v>
          </cell>
          <cell r="IF562">
            <v>0</v>
          </cell>
          <cell r="IG562">
            <v>0</v>
          </cell>
          <cell r="IH562">
            <v>0</v>
          </cell>
          <cell r="II562">
            <v>0</v>
          </cell>
          <cell r="IJ562">
            <v>0</v>
          </cell>
          <cell r="IK562">
            <v>0</v>
          </cell>
          <cell r="IL562">
            <v>0</v>
          </cell>
          <cell r="IM562">
            <v>0</v>
          </cell>
          <cell r="IN562">
            <v>0</v>
          </cell>
          <cell r="IO562">
            <v>0</v>
          </cell>
          <cell r="IP562">
            <v>0</v>
          </cell>
          <cell r="IQ562">
            <v>0</v>
          </cell>
          <cell r="IR562">
            <v>0</v>
          </cell>
          <cell r="IS562">
            <v>0</v>
          </cell>
          <cell r="IT562">
            <v>0</v>
          </cell>
          <cell r="IU562">
            <v>0</v>
          </cell>
          <cell r="IV562">
            <v>0</v>
          </cell>
          <cell r="IW562">
            <v>0</v>
          </cell>
          <cell r="IX562">
            <v>0</v>
          </cell>
          <cell r="IY562">
            <v>0</v>
          </cell>
          <cell r="IZ562">
            <v>0</v>
          </cell>
          <cell r="JA562">
            <v>0</v>
          </cell>
          <cell r="JB562">
            <v>0</v>
          </cell>
          <cell r="JC562">
            <v>0</v>
          </cell>
          <cell r="JD562">
            <v>0</v>
          </cell>
          <cell r="JE562">
            <v>0</v>
          </cell>
        </row>
        <row r="563">
          <cell r="A563" t="str">
            <v>x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-8.5019939892335969</v>
          </cell>
          <cell r="BF563">
            <v>-4.8926599200299279</v>
          </cell>
          <cell r="BG563">
            <v>5.5885322372901101</v>
          </cell>
          <cell r="BH563">
            <v>0.25238145047978833</v>
          </cell>
          <cell r="BI563">
            <v>-6.8909699101295701</v>
          </cell>
          <cell r="BJ563">
            <v>-9.1237432898196857E-3</v>
          </cell>
          <cell r="BK563">
            <v>4.4544420080455893E-2</v>
          </cell>
          <cell r="BL563">
            <v>-4.406653655989885</v>
          </cell>
          <cell r="BM563">
            <v>1.2798814360894539</v>
          </cell>
          <cell r="BN563">
            <v>4.303492566370096</v>
          </cell>
          <cell r="BO563">
            <v>-0.24185538460005773</v>
          </cell>
          <cell r="BP563">
            <v>-2.043085464709975</v>
          </cell>
          <cell r="BQ563">
            <v>-1.4864780207899457</v>
          </cell>
          <cell r="BR563">
            <v>98.818011479444976</v>
          </cell>
          <cell r="BS563">
            <v>50.487337650460631</v>
          </cell>
          <cell r="BT563">
            <v>19.219365672749973</v>
          </cell>
          <cell r="BU563">
            <v>3.118250020997948E-2</v>
          </cell>
          <cell r="BV563">
            <v>-5.0936169587894256</v>
          </cell>
          <cell r="BW563">
            <v>1.1552248807902288</v>
          </cell>
          <cell r="BX563">
            <v>24.851389615580047</v>
          </cell>
          <cell r="BY563">
            <v>15.025664993530881</v>
          </cell>
          <cell r="BZ563">
            <v>-12.352199014419966</v>
          </cell>
          <cell r="CA563">
            <v>-0.38842223308984103</v>
          </cell>
          <cell r="CB563">
            <v>0.31928943090952089</v>
          </cell>
          <cell r="CC563">
            <v>5.6658963570700962</v>
          </cell>
          <cell r="CD563">
            <v>-0.10310141556010421</v>
          </cell>
          <cell r="CE563">
            <v>-190.21578815873363</v>
          </cell>
          <cell r="CF563">
            <v>15.264791992099845</v>
          </cell>
          <cell r="CG563">
            <v>-39.400566256769935</v>
          </cell>
          <cell r="CH563">
            <v>-4.0971942793098606</v>
          </cell>
          <cell r="CI563">
            <v>-22.123234179849533</v>
          </cell>
          <cell r="CJ563">
            <v>-11.371552192160379</v>
          </cell>
          <cell r="CK563">
            <v>33.201901914079826</v>
          </cell>
          <cell r="CL563">
            <v>5.739230943981056</v>
          </cell>
          <cell r="CM563">
            <v>-99.655134736428408</v>
          </cell>
          <cell r="CN563">
            <v>-54.587642645169581</v>
          </cell>
          <cell r="CO563">
            <v>-6.180772107410121</v>
          </cell>
          <cell r="CP563">
            <v>7.1367149713801155</v>
          </cell>
          <cell r="CQ563">
            <v>-14.142331583169835</v>
          </cell>
          <cell r="CR563">
            <v>843.0216860077926</v>
          </cell>
          <cell r="CS563">
            <v>18.660529485419374</v>
          </cell>
          <cell r="CT563">
            <v>39.702181817518067</v>
          </cell>
          <cell r="CU563">
            <v>77.39433611703771</v>
          </cell>
          <cell r="CV563">
            <v>60.81489669261282</v>
          </cell>
          <cell r="CW563">
            <v>62.787129393311261</v>
          </cell>
          <cell r="CX563">
            <v>136.39126304203091</v>
          </cell>
          <cell r="CY563">
            <v>112.14624129896038</v>
          </cell>
          <cell r="CZ563">
            <v>177.0858041813317</v>
          </cell>
          <cell r="DA563">
            <v>26.707037592215784</v>
          </cell>
          <cell r="DB563">
            <v>75.83687506509068</v>
          </cell>
          <cell r="DC563">
            <v>35.63499163393044</v>
          </cell>
          <cell r="DD563">
            <v>19.86039968832074</v>
          </cell>
          <cell r="DE563">
            <v>689.67472308460856</v>
          </cell>
          <cell r="DF563">
            <v>28.0853230316593</v>
          </cell>
          <cell r="DG563">
            <v>19.933612759130483</v>
          </cell>
          <cell r="DH563">
            <v>101.87773562039092</v>
          </cell>
          <cell r="DI563">
            <v>45.477089188560058</v>
          </cell>
          <cell r="DJ563">
            <v>-27.091967894079062</v>
          </cell>
          <cell r="DK563">
            <v>29.26653295041433</v>
          </cell>
          <cell r="DL563">
            <v>113.85514025858902</v>
          </cell>
          <cell r="DM563">
            <v>98.13751439367843</v>
          </cell>
          <cell r="DN563">
            <v>127.70366326064686</v>
          </cell>
          <cell r="DO563">
            <v>103.90100292486932</v>
          </cell>
          <cell r="DP563">
            <v>24.984682595149479</v>
          </cell>
          <cell r="DQ563">
            <v>23.544393995599421</v>
          </cell>
          <cell r="DR563">
            <v>699.88964183835196</v>
          </cell>
          <cell r="DS563">
            <v>14.1507305652799</v>
          </cell>
          <cell r="DT563">
            <v>36.672055354050826</v>
          </cell>
          <cell r="DU563">
            <v>43.768785453769851</v>
          </cell>
          <cell r="DV563">
            <v>-36.649098419013171</v>
          </cell>
          <cell r="DW563">
            <v>117.39933848658438</v>
          </cell>
          <cell r="DX563">
            <v>143.24873428922365</v>
          </cell>
          <cell r="DY563">
            <v>126.06818556798135</v>
          </cell>
          <cell r="DZ563">
            <v>31.652386123794713</v>
          </cell>
          <cell r="EA563">
            <v>27.455446433332327</v>
          </cell>
          <cell r="EB563">
            <v>142.21458207230808</v>
          </cell>
          <cell r="EC563">
            <v>31.574389016908299</v>
          </cell>
          <cell r="ED563">
            <v>22.334106894119486</v>
          </cell>
          <cell r="EE563">
            <v>926.04276456896332</v>
          </cell>
          <cell r="EF563">
            <v>30.002919439580182</v>
          </cell>
          <cell r="EG563">
            <v>57.209781509490313</v>
          </cell>
          <cell r="EH563">
            <v>96.906654326929129</v>
          </cell>
          <cell r="EI563">
            <v>109.49022280547797</v>
          </cell>
          <cell r="EJ563">
            <v>107.33306453495788</v>
          </cell>
          <cell r="EK563">
            <v>112.1095759919026</v>
          </cell>
          <cell r="EL563">
            <v>84.816170995756693</v>
          </cell>
          <cell r="EM563">
            <v>123.4647605826176</v>
          </cell>
          <cell r="EN563">
            <v>53.485762095782775</v>
          </cell>
          <cell r="EO563">
            <v>93.965603137831749</v>
          </cell>
          <cell r="EP563">
            <v>32.730664670609713</v>
          </cell>
          <cell r="EQ563">
            <v>24.527584478039898</v>
          </cell>
          <cell r="ER563">
            <v>631.86985678697238</v>
          </cell>
          <cell r="ES563">
            <v>31.330456074823815</v>
          </cell>
          <cell r="ET563">
            <v>111.49341326652575</v>
          </cell>
          <cell r="EU563">
            <v>71.673010817325121</v>
          </cell>
          <cell r="EV563">
            <v>-172.55600148248232</v>
          </cell>
          <cell r="EW563">
            <v>102.1064731006627</v>
          </cell>
          <cell r="EX563">
            <v>87.170380331874185</v>
          </cell>
          <cell r="EY563">
            <v>42.623232095258572</v>
          </cell>
          <cell r="EZ563">
            <v>177.29740523982764</v>
          </cell>
          <cell r="FA563">
            <v>71.154617480236993</v>
          </cell>
          <cell r="FB563">
            <v>54.407799975355374</v>
          </cell>
          <cell r="FC563">
            <v>31.152455539938273</v>
          </cell>
          <cell r="FD563">
            <v>24.016614347670838</v>
          </cell>
          <cell r="FE563">
            <v>543.82470858067973</v>
          </cell>
          <cell r="FF563">
            <v>32.01342130075227</v>
          </cell>
          <cell r="FG563">
            <v>72.217161987208783</v>
          </cell>
          <cell r="FH563">
            <v>83.16439765425821</v>
          </cell>
          <cell r="FI563">
            <v>-359.35398651929791</v>
          </cell>
          <cell r="FJ563">
            <v>293.31803263998518</v>
          </cell>
          <cell r="FK563">
            <v>31.232804451406992</v>
          </cell>
          <cell r="FL563">
            <v>115.9852984402678</v>
          </cell>
          <cell r="FM563">
            <v>57.224145511529059</v>
          </cell>
          <cell r="FN563">
            <v>61.051579294668045</v>
          </cell>
          <cell r="FO563">
            <v>95.107787610599189</v>
          </cell>
          <cell r="FP563">
            <v>37.379172844403911</v>
          </cell>
          <cell r="FQ563">
            <v>24.484893364920481</v>
          </cell>
          <cell r="FR563">
            <v>1243.2096550394199</v>
          </cell>
          <cell r="FS563">
            <v>34.026150264028729</v>
          </cell>
          <cell r="FT563">
            <v>17.646884365821279</v>
          </cell>
          <cell r="FU563">
            <v>122.75751176429731</v>
          </cell>
          <cell r="FV563">
            <v>259.1261297030851</v>
          </cell>
          <cell r="FW563">
            <v>41.22664031628301</v>
          </cell>
          <cell r="FX563">
            <v>242.58597933961209</v>
          </cell>
          <cell r="FY563">
            <v>144.18439517119259</v>
          </cell>
          <cell r="FZ563">
            <v>138.08743488119217</v>
          </cell>
          <cell r="GA563">
            <v>105.18488112233536</v>
          </cell>
          <cell r="GB563">
            <v>74.080784945483174</v>
          </cell>
          <cell r="GC563">
            <v>36.544924931399692</v>
          </cell>
          <cell r="GD563">
            <v>27.7579382346903</v>
          </cell>
          <cell r="GE563">
            <v>1086.2856160650263</v>
          </cell>
          <cell r="GF563">
            <v>34.012130681380768</v>
          </cell>
          <cell r="GG563">
            <v>54.607731523499751</v>
          </cell>
          <cell r="GH563">
            <v>78.927481792066828</v>
          </cell>
          <cell r="GI563">
            <v>76.215236871081288</v>
          </cell>
          <cell r="GJ563">
            <v>122.29224250412881</v>
          </cell>
          <cell r="GK563">
            <v>170.50492044260682</v>
          </cell>
          <cell r="GL563">
            <v>151.13565899508831</v>
          </cell>
          <cell r="GM563">
            <v>157.63524589322697</v>
          </cell>
          <cell r="GN563">
            <v>103.25467468714851</v>
          </cell>
          <cell r="GO563">
            <v>76.232275312526326</v>
          </cell>
          <cell r="GP563">
            <v>35.236393727730501</v>
          </cell>
          <cell r="GQ563">
            <v>26.231623634570042</v>
          </cell>
          <cell r="GR563">
            <v>1111.5679797139019</v>
          </cell>
          <cell r="GS563">
            <v>34.018447660450875</v>
          </cell>
          <cell r="GT563">
            <v>60.179035119419495</v>
          </cell>
          <cell r="GU563">
            <v>81.425864707969595</v>
          </cell>
          <cell r="GV563">
            <v>104.84730917671004</v>
          </cell>
          <cell r="GW563">
            <v>130.08651622718753</v>
          </cell>
          <cell r="GX563">
            <v>146.44219863770559</v>
          </cell>
          <cell r="GY563">
            <v>156.73082755136784</v>
          </cell>
          <cell r="GZ563">
            <v>160.00733949689675</v>
          </cell>
          <cell r="HA563">
            <v>102.70990899772005</v>
          </cell>
          <cell r="HB563">
            <v>73.255740841692386</v>
          </cell>
          <cell r="HC563">
            <v>36.362349115430334</v>
          </cell>
          <cell r="HD563">
            <v>25.502442181351398</v>
          </cell>
          <cell r="HE563">
            <v>1140.5440576194815</v>
          </cell>
          <cell r="HF563">
            <v>34.719676726248508</v>
          </cell>
          <cell r="HG563">
            <v>61.335186789630825</v>
          </cell>
          <cell r="HH563">
            <v>86.001599761500984</v>
          </cell>
          <cell r="HI563">
            <v>108.94706036125717</v>
          </cell>
          <cell r="HJ563">
            <v>134.69410501290076</v>
          </cell>
          <cell r="HK563">
            <v>149.82341417801581</v>
          </cell>
          <cell r="HL563">
            <v>160.75902974893324</v>
          </cell>
          <cell r="HM563">
            <v>163.4866540235671</v>
          </cell>
          <cell r="HN563">
            <v>102.63981331834839</v>
          </cell>
          <cell r="HO563">
            <v>74.733119293508935</v>
          </cell>
          <cell r="HP563">
            <v>35.800627991430247</v>
          </cell>
          <cell r="HQ563">
            <v>27.60377041413085</v>
          </cell>
          <cell r="HR563">
            <v>0</v>
          </cell>
          <cell r="HS563">
            <v>0</v>
          </cell>
          <cell r="HT563">
            <v>0</v>
          </cell>
          <cell r="HU563">
            <v>0</v>
          </cell>
          <cell r="HV563">
            <v>0</v>
          </cell>
          <cell r="HW563">
            <v>0</v>
          </cell>
          <cell r="HX563">
            <v>0</v>
          </cell>
          <cell r="HY563">
            <v>0</v>
          </cell>
          <cell r="HZ563">
            <v>0</v>
          </cell>
          <cell r="IA563">
            <v>0</v>
          </cell>
          <cell r="IB563">
            <v>0</v>
          </cell>
          <cell r="IC563">
            <v>0</v>
          </cell>
          <cell r="ID563">
            <v>0</v>
          </cell>
          <cell r="IE563">
            <v>0</v>
          </cell>
          <cell r="IF563">
            <v>0</v>
          </cell>
          <cell r="IG563">
            <v>0</v>
          </cell>
          <cell r="IH563">
            <v>0</v>
          </cell>
          <cell r="II563">
            <v>0</v>
          </cell>
          <cell r="IJ563">
            <v>0</v>
          </cell>
          <cell r="IK563">
            <v>0</v>
          </cell>
          <cell r="IL563">
            <v>0</v>
          </cell>
          <cell r="IM563">
            <v>0</v>
          </cell>
          <cell r="IN563">
            <v>0</v>
          </cell>
          <cell r="IO563">
            <v>0</v>
          </cell>
          <cell r="IP563">
            <v>0</v>
          </cell>
          <cell r="IQ563">
            <v>0</v>
          </cell>
          <cell r="IR563">
            <v>0</v>
          </cell>
          <cell r="IS563">
            <v>0</v>
          </cell>
          <cell r="IT563">
            <v>0</v>
          </cell>
          <cell r="IU563">
            <v>0</v>
          </cell>
          <cell r="IV563">
            <v>0</v>
          </cell>
          <cell r="IW563">
            <v>0</v>
          </cell>
          <cell r="IX563">
            <v>0</v>
          </cell>
          <cell r="IY563">
            <v>0</v>
          </cell>
          <cell r="IZ563">
            <v>0</v>
          </cell>
          <cell r="JA563">
            <v>0</v>
          </cell>
          <cell r="JB563">
            <v>0</v>
          </cell>
          <cell r="JC563">
            <v>0</v>
          </cell>
          <cell r="JD563">
            <v>0</v>
          </cell>
          <cell r="JE563">
            <v>0</v>
          </cell>
        </row>
        <row r="564"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  <cell r="BZ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P564">
            <v>0</v>
          </cell>
          <cell r="CQ564">
            <v>0</v>
          </cell>
          <cell r="CR564">
            <v>0</v>
          </cell>
          <cell r="CS564">
            <v>0</v>
          </cell>
          <cell r="CT564">
            <v>0</v>
          </cell>
          <cell r="CU564">
            <v>0</v>
          </cell>
          <cell r="CV564">
            <v>0</v>
          </cell>
          <cell r="CW564">
            <v>0</v>
          </cell>
          <cell r="CX564">
            <v>0</v>
          </cell>
          <cell r="CY564">
            <v>0</v>
          </cell>
          <cell r="CZ564">
            <v>0</v>
          </cell>
          <cell r="DA564">
            <v>0</v>
          </cell>
          <cell r="DB564">
            <v>0</v>
          </cell>
          <cell r="DC564">
            <v>0</v>
          </cell>
          <cell r="DD564">
            <v>0</v>
          </cell>
          <cell r="DE564">
            <v>0</v>
          </cell>
          <cell r="DF564">
            <v>0</v>
          </cell>
          <cell r="DG564">
            <v>0</v>
          </cell>
          <cell r="DH564">
            <v>0</v>
          </cell>
          <cell r="DI564">
            <v>0</v>
          </cell>
          <cell r="DJ564">
            <v>0</v>
          </cell>
          <cell r="DK564">
            <v>0</v>
          </cell>
          <cell r="DL564">
            <v>0</v>
          </cell>
          <cell r="DM564">
            <v>0</v>
          </cell>
          <cell r="DN564">
            <v>0</v>
          </cell>
          <cell r="DO564">
            <v>0</v>
          </cell>
          <cell r="DP564">
            <v>0</v>
          </cell>
          <cell r="DQ564">
            <v>0</v>
          </cell>
          <cell r="DR564">
            <v>0</v>
          </cell>
          <cell r="DS564">
            <v>0</v>
          </cell>
          <cell r="DT564">
            <v>0</v>
          </cell>
          <cell r="DU564">
            <v>0</v>
          </cell>
          <cell r="DV564">
            <v>0</v>
          </cell>
          <cell r="DW564">
            <v>0</v>
          </cell>
          <cell r="DX564">
            <v>0</v>
          </cell>
          <cell r="DY564">
            <v>0</v>
          </cell>
          <cell r="DZ564">
            <v>0</v>
          </cell>
          <cell r="EA564">
            <v>0</v>
          </cell>
          <cell r="EB564">
            <v>0</v>
          </cell>
          <cell r="EC564">
            <v>0</v>
          </cell>
          <cell r="ED564">
            <v>0</v>
          </cell>
          <cell r="EE564">
            <v>0</v>
          </cell>
          <cell r="EF564">
            <v>0</v>
          </cell>
          <cell r="EG564">
            <v>0</v>
          </cell>
          <cell r="EH564">
            <v>0</v>
          </cell>
          <cell r="EI564">
            <v>0</v>
          </cell>
          <cell r="EJ564">
            <v>0</v>
          </cell>
          <cell r="EK564">
            <v>0</v>
          </cell>
          <cell r="EL564">
            <v>0</v>
          </cell>
          <cell r="EM564">
            <v>0</v>
          </cell>
          <cell r="EN564">
            <v>0</v>
          </cell>
          <cell r="EO564">
            <v>0</v>
          </cell>
          <cell r="EP564">
            <v>0</v>
          </cell>
          <cell r="EQ564">
            <v>0</v>
          </cell>
          <cell r="ER564">
            <v>0</v>
          </cell>
          <cell r="ES564">
            <v>0</v>
          </cell>
          <cell r="ET564">
            <v>0</v>
          </cell>
          <cell r="EU564">
            <v>0</v>
          </cell>
          <cell r="EV564">
            <v>0</v>
          </cell>
          <cell r="EW564">
            <v>0</v>
          </cell>
          <cell r="EX564">
            <v>0</v>
          </cell>
          <cell r="EY564">
            <v>0</v>
          </cell>
          <cell r="EZ564">
            <v>0</v>
          </cell>
          <cell r="FA564">
            <v>0</v>
          </cell>
          <cell r="FB564">
            <v>0</v>
          </cell>
          <cell r="FC564">
            <v>0</v>
          </cell>
          <cell r="FD564">
            <v>0</v>
          </cell>
          <cell r="FE564">
            <v>0</v>
          </cell>
          <cell r="FF564">
            <v>0</v>
          </cell>
          <cell r="FG564">
            <v>0</v>
          </cell>
          <cell r="FH564">
            <v>0</v>
          </cell>
          <cell r="FI564">
            <v>0</v>
          </cell>
          <cell r="FJ564">
            <v>0</v>
          </cell>
          <cell r="FK564">
            <v>0</v>
          </cell>
          <cell r="FL564">
            <v>0</v>
          </cell>
          <cell r="FM564">
            <v>0</v>
          </cell>
          <cell r="FN564">
            <v>0</v>
          </cell>
          <cell r="FO564">
            <v>0</v>
          </cell>
          <cell r="FP564">
            <v>0</v>
          </cell>
          <cell r="FQ564">
            <v>0</v>
          </cell>
          <cell r="FR564">
            <v>0</v>
          </cell>
          <cell r="FS564">
            <v>0</v>
          </cell>
          <cell r="FT564">
            <v>0</v>
          </cell>
          <cell r="FU564">
            <v>0</v>
          </cell>
          <cell r="FV564">
            <v>0</v>
          </cell>
          <cell r="FW564">
            <v>0</v>
          </cell>
          <cell r="FX564">
            <v>0</v>
          </cell>
          <cell r="FY564">
            <v>0</v>
          </cell>
          <cell r="FZ564">
            <v>0</v>
          </cell>
          <cell r="GA564">
            <v>0</v>
          </cell>
          <cell r="GB564">
            <v>0</v>
          </cell>
          <cell r="GC564">
            <v>0</v>
          </cell>
          <cell r="GD564">
            <v>0</v>
          </cell>
          <cell r="GE564">
            <v>0</v>
          </cell>
          <cell r="GF564">
            <v>0</v>
          </cell>
          <cell r="GG564">
            <v>0</v>
          </cell>
          <cell r="GH564">
            <v>0</v>
          </cell>
          <cell r="GI564">
            <v>0</v>
          </cell>
          <cell r="GJ564">
            <v>0</v>
          </cell>
          <cell r="GK564">
            <v>0</v>
          </cell>
          <cell r="GL564">
            <v>0</v>
          </cell>
          <cell r="GM564">
            <v>0</v>
          </cell>
          <cell r="GN564">
            <v>0</v>
          </cell>
          <cell r="GO564">
            <v>0</v>
          </cell>
          <cell r="GP564">
            <v>0</v>
          </cell>
          <cell r="GQ564">
            <v>0</v>
          </cell>
          <cell r="GR564">
            <v>0</v>
          </cell>
          <cell r="GS564">
            <v>0</v>
          </cell>
          <cell r="GT564">
            <v>0</v>
          </cell>
          <cell r="GU564">
            <v>0</v>
          </cell>
          <cell r="GV564">
            <v>0</v>
          </cell>
          <cell r="GW564">
            <v>0</v>
          </cell>
          <cell r="GX564">
            <v>0</v>
          </cell>
          <cell r="GY564">
            <v>0</v>
          </cell>
          <cell r="GZ564">
            <v>0</v>
          </cell>
          <cell r="HA564">
            <v>0</v>
          </cell>
          <cell r="HB564">
            <v>0</v>
          </cell>
          <cell r="HC564">
            <v>0</v>
          </cell>
          <cell r="HD564">
            <v>0</v>
          </cell>
          <cell r="HE564">
            <v>0</v>
          </cell>
          <cell r="HF564">
            <v>0</v>
          </cell>
          <cell r="HG564">
            <v>0</v>
          </cell>
          <cell r="HH564">
            <v>0</v>
          </cell>
          <cell r="HI564">
            <v>0</v>
          </cell>
          <cell r="HJ564">
            <v>0</v>
          </cell>
          <cell r="HK564">
            <v>0</v>
          </cell>
          <cell r="HL564">
            <v>0</v>
          </cell>
          <cell r="HM564">
            <v>0</v>
          </cell>
          <cell r="HN564">
            <v>0</v>
          </cell>
          <cell r="HO564">
            <v>0</v>
          </cell>
          <cell r="HP564">
            <v>0</v>
          </cell>
          <cell r="HQ564">
            <v>0</v>
          </cell>
          <cell r="HR564">
            <v>0</v>
          </cell>
          <cell r="HS564">
            <v>0</v>
          </cell>
          <cell r="HT564">
            <v>0</v>
          </cell>
          <cell r="HU564">
            <v>0</v>
          </cell>
          <cell r="HV564">
            <v>0</v>
          </cell>
          <cell r="HW564">
            <v>0</v>
          </cell>
          <cell r="HX564">
            <v>0</v>
          </cell>
          <cell r="HY564">
            <v>0</v>
          </cell>
          <cell r="HZ564">
            <v>0</v>
          </cell>
          <cell r="IA564">
            <v>0</v>
          </cell>
          <cell r="IB564">
            <v>0</v>
          </cell>
          <cell r="IC564">
            <v>0</v>
          </cell>
          <cell r="ID564">
            <v>0</v>
          </cell>
          <cell r="IE564">
            <v>0</v>
          </cell>
          <cell r="IF564">
            <v>0</v>
          </cell>
          <cell r="IG564">
            <v>0</v>
          </cell>
          <cell r="IH564">
            <v>0</v>
          </cell>
          <cell r="II564">
            <v>0</v>
          </cell>
          <cell r="IJ564">
            <v>0</v>
          </cell>
          <cell r="IK564">
            <v>0</v>
          </cell>
          <cell r="IL564">
            <v>0</v>
          </cell>
          <cell r="IM564">
            <v>0</v>
          </cell>
          <cell r="IN564">
            <v>0</v>
          </cell>
          <cell r="IO564">
            <v>0</v>
          </cell>
          <cell r="IP564">
            <v>0</v>
          </cell>
          <cell r="IQ564">
            <v>0</v>
          </cell>
          <cell r="IR564">
            <v>0</v>
          </cell>
          <cell r="IS564">
            <v>0</v>
          </cell>
          <cell r="IT564">
            <v>0</v>
          </cell>
          <cell r="IU564">
            <v>0</v>
          </cell>
          <cell r="IV564">
            <v>0</v>
          </cell>
          <cell r="IW564">
            <v>0</v>
          </cell>
          <cell r="IX564">
            <v>0</v>
          </cell>
          <cell r="IY564">
            <v>0</v>
          </cell>
          <cell r="IZ564">
            <v>0</v>
          </cell>
          <cell r="JA564">
            <v>0</v>
          </cell>
          <cell r="JB564">
            <v>0</v>
          </cell>
          <cell r="JC564">
            <v>0</v>
          </cell>
          <cell r="JD564">
            <v>0</v>
          </cell>
          <cell r="JE564">
            <v>0</v>
          </cell>
        </row>
        <row r="565"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  <cell r="BZ565">
            <v>0</v>
          </cell>
          <cell r="CA565">
            <v>0</v>
          </cell>
          <cell r="CB565">
            <v>0</v>
          </cell>
          <cell r="CC565">
            <v>0</v>
          </cell>
          <cell r="CD565">
            <v>0</v>
          </cell>
          <cell r="CE565">
            <v>0</v>
          </cell>
          <cell r="CF565">
            <v>0</v>
          </cell>
          <cell r="CG565">
            <v>0</v>
          </cell>
          <cell r="CH565">
            <v>0</v>
          </cell>
          <cell r="CI565">
            <v>0</v>
          </cell>
          <cell r="CJ565">
            <v>0</v>
          </cell>
          <cell r="CK565">
            <v>0</v>
          </cell>
          <cell r="CL565">
            <v>0</v>
          </cell>
          <cell r="CM565">
            <v>0</v>
          </cell>
          <cell r="CN565">
            <v>0</v>
          </cell>
          <cell r="CO565">
            <v>0</v>
          </cell>
          <cell r="CP565">
            <v>0</v>
          </cell>
          <cell r="CQ565">
            <v>0</v>
          </cell>
          <cell r="CR565">
            <v>-6.8382372829997706E-2</v>
          </cell>
          <cell r="CS565">
            <v>0</v>
          </cell>
          <cell r="CT565">
            <v>0</v>
          </cell>
          <cell r="CU565">
            <v>2.255320089999957E-3</v>
          </cell>
          <cell r="CV565">
            <v>-1.529947217000005E-2</v>
          </cell>
          <cell r="CW565">
            <v>-4.7654416010000089E-2</v>
          </cell>
          <cell r="CX565">
            <v>-7.6838047399998555E-3</v>
          </cell>
          <cell r="CY565">
            <v>0</v>
          </cell>
          <cell r="CZ565">
            <v>0</v>
          </cell>
          <cell r="DA565">
            <v>0</v>
          </cell>
          <cell r="DB565">
            <v>0</v>
          </cell>
          <cell r="DC565">
            <v>0</v>
          </cell>
          <cell r="DD565">
            <v>0</v>
          </cell>
          <cell r="DE565">
            <v>-3.245296262999986E-2</v>
          </cell>
          <cell r="DF565">
            <v>0</v>
          </cell>
          <cell r="DG565">
            <v>0</v>
          </cell>
          <cell r="DH565">
            <v>-7.187869889999976E-3</v>
          </cell>
          <cell r="DI565">
            <v>-1.0125637620000072E-2</v>
          </cell>
          <cell r="DJ565">
            <v>-2.3218278900001277E-3</v>
          </cell>
          <cell r="DK565">
            <v>-1.2817627230000017E-2</v>
          </cell>
          <cell r="DL565">
            <v>0</v>
          </cell>
          <cell r="DM565">
            <v>0</v>
          </cell>
          <cell r="DN565">
            <v>0</v>
          </cell>
          <cell r="DO565">
            <v>0</v>
          </cell>
          <cell r="DP565">
            <v>0</v>
          </cell>
          <cell r="DQ565">
            <v>0</v>
          </cell>
          <cell r="DR565">
            <v>8.4622371499989413E-3</v>
          </cell>
          <cell r="DS565">
            <v>0</v>
          </cell>
          <cell r="DT565">
            <v>0</v>
          </cell>
          <cell r="DU565">
            <v>-2.3883199999999993E-3</v>
          </cell>
          <cell r="DV565">
            <v>3.6856162600000797E-3</v>
          </cell>
          <cell r="DW565">
            <v>1.1941535029999839E-2</v>
          </cell>
          <cell r="DX565">
            <v>-4.7765941399999789E-3</v>
          </cell>
          <cell r="DY565">
            <v>0</v>
          </cell>
          <cell r="DZ565">
            <v>0</v>
          </cell>
          <cell r="EA565">
            <v>0</v>
          </cell>
          <cell r="EB565">
            <v>0</v>
          </cell>
          <cell r="EC565">
            <v>0</v>
          </cell>
          <cell r="ED565">
            <v>0</v>
          </cell>
          <cell r="EE565">
            <v>1.5258485100009267E-3</v>
          </cell>
          <cell r="EF565">
            <v>0</v>
          </cell>
          <cell r="EG565">
            <v>0</v>
          </cell>
          <cell r="EH565">
            <v>0</v>
          </cell>
          <cell r="EI565">
            <v>-8.0273582699998958E-3</v>
          </cell>
          <cell r="EJ565">
            <v>-2.3883205599999346E-3</v>
          </cell>
          <cell r="EK565">
            <v>1.1941527340000091E-2</v>
          </cell>
          <cell r="EL565">
            <v>0</v>
          </cell>
          <cell r="EM565">
            <v>0</v>
          </cell>
          <cell r="EN565">
            <v>0</v>
          </cell>
          <cell r="EO565">
            <v>0</v>
          </cell>
          <cell r="EP565">
            <v>0</v>
          </cell>
          <cell r="EQ565">
            <v>0</v>
          </cell>
          <cell r="ER565">
            <v>9.0250879960001029E-2</v>
          </cell>
          <cell r="ES565">
            <v>0</v>
          </cell>
          <cell r="ET565">
            <v>0</v>
          </cell>
          <cell r="EU565">
            <v>9.639873428000012E-2</v>
          </cell>
          <cell r="EV565">
            <v>-5.3863126699998931E-3</v>
          </cell>
          <cell r="EW565">
            <v>1.7819119129999783E-2</v>
          </cell>
          <cell r="EX565">
            <v>3.695171035999989E-2</v>
          </cell>
          <cell r="EY565">
            <v>3.589987420000007E-2</v>
          </cell>
          <cell r="EZ565">
            <v>-5.5397507239999921E-2</v>
          </cell>
          <cell r="FA565">
            <v>-1.6897002609999934E-2</v>
          </cell>
          <cell r="FB565">
            <v>-1.9137735489999974E-2</v>
          </cell>
          <cell r="FC565">
            <v>0</v>
          </cell>
          <cell r="FD565">
            <v>0</v>
          </cell>
          <cell r="FE565">
            <v>-3.3108636520001511E-2</v>
          </cell>
          <cell r="FF565">
            <v>0</v>
          </cell>
          <cell r="FG565">
            <v>0</v>
          </cell>
          <cell r="FH565">
            <v>-3.4880480100000222E-3</v>
          </cell>
          <cell r="FI565">
            <v>6.8533966200000629E-3</v>
          </cell>
          <cell r="FJ565">
            <v>-1.35299460899998E-2</v>
          </cell>
          <cell r="FK565">
            <v>-3.4718272849999954E-2</v>
          </cell>
          <cell r="FL565">
            <v>-2.7728898659999945E-2</v>
          </cell>
          <cell r="FM565">
            <v>3.6238106449999918E-2</v>
          </cell>
          <cell r="FN565">
            <v>-5.0465787300000287E-3</v>
          </cell>
          <cell r="FO565">
            <v>8.3116047499999235E-3</v>
          </cell>
          <cell r="FP565">
            <v>0</v>
          </cell>
          <cell r="FQ565">
            <v>0</v>
          </cell>
          <cell r="FR565">
            <v>4.78663202000007E-2</v>
          </cell>
          <cell r="FS565">
            <v>0</v>
          </cell>
          <cell r="FT565">
            <v>0</v>
          </cell>
          <cell r="FU565">
            <v>4.1035191300000662E-3</v>
          </cell>
          <cell r="FV565">
            <v>-3.9941572759999988E-2</v>
          </cell>
          <cell r="FW565">
            <v>-2.0265322229999994E-2</v>
          </cell>
          <cell r="FX565">
            <v>0.15053232309000042</v>
          </cell>
          <cell r="FY565">
            <v>0</v>
          </cell>
          <cell r="FZ565">
            <v>-4.6562627030000137E-2</v>
          </cell>
          <cell r="GA565">
            <v>0</v>
          </cell>
          <cell r="GB565">
            <v>0</v>
          </cell>
          <cell r="GC565">
            <v>0</v>
          </cell>
          <cell r="GD565">
            <v>0</v>
          </cell>
          <cell r="GE565">
            <v>6.7257137729999528E-2</v>
          </cell>
          <cell r="GF565">
            <v>0</v>
          </cell>
          <cell r="GG565">
            <v>0</v>
          </cell>
          <cell r="GH565">
            <v>0</v>
          </cell>
          <cell r="GI565">
            <v>2.586813280000011E-2</v>
          </cell>
          <cell r="GJ565">
            <v>7.2430748669999989E-2</v>
          </cell>
          <cell r="GK565">
            <v>-3.1041743740000127E-2</v>
          </cell>
          <cell r="GL565">
            <v>0</v>
          </cell>
          <cell r="GM565">
            <v>0</v>
          </cell>
          <cell r="GN565">
            <v>0</v>
          </cell>
          <cell r="GO565">
            <v>0</v>
          </cell>
          <cell r="GP565">
            <v>0</v>
          </cell>
          <cell r="GQ565">
            <v>0</v>
          </cell>
          <cell r="GR565">
            <v>0</v>
          </cell>
          <cell r="GS565">
            <v>0</v>
          </cell>
          <cell r="GT565">
            <v>0</v>
          </cell>
          <cell r="GU565">
            <v>0</v>
          </cell>
          <cell r="GV565">
            <v>0</v>
          </cell>
          <cell r="GW565">
            <v>0</v>
          </cell>
          <cell r="GX565">
            <v>0</v>
          </cell>
          <cell r="GY565">
            <v>0</v>
          </cell>
          <cell r="GZ565">
            <v>0</v>
          </cell>
          <cell r="HA565">
            <v>0</v>
          </cell>
          <cell r="HB565">
            <v>0</v>
          </cell>
          <cell r="HC565">
            <v>0</v>
          </cell>
          <cell r="HD565">
            <v>0</v>
          </cell>
          <cell r="HE565">
            <v>0</v>
          </cell>
          <cell r="HF565">
            <v>0</v>
          </cell>
          <cell r="HG565">
            <v>0</v>
          </cell>
          <cell r="HH565">
            <v>0</v>
          </cell>
          <cell r="HI565">
            <v>0</v>
          </cell>
          <cell r="HJ565">
            <v>0</v>
          </cell>
          <cell r="HK565">
            <v>0</v>
          </cell>
          <cell r="HL565">
            <v>0</v>
          </cell>
          <cell r="HM565">
            <v>0</v>
          </cell>
          <cell r="HN565">
            <v>0</v>
          </cell>
          <cell r="HO565">
            <v>0</v>
          </cell>
          <cell r="HP565">
            <v>0</v>
          </cell>
          <cell r="HQ565">
            <v>0</v>
          </cell>
          <cell r="HR565">
            <v>0</v>
          </cell>
          <cell r="HS565">
            <v>0</v>
          </cell>
          <cell r="HT565">
            <v>0</v>
          </cell>
          <cell r="HU565">
            <v>0</v>
          </cell>
          <cell r="HV565">
            <v>0</v>
          </cell>
          <cell r="HW565">
            <v>0</v>
          </cell>
          <cell r="HX565">
            <v>0</v>
          </cell>
          <cell r="HY565">
            <v>0</v>
          </cell>
          <cell r="HZ565">
            <v>0</v>
          </cell>
          <cell r="IA565">
            <v>0</v>
          </cell>
          <cell r="IB565">
            <v>0</v>
          </cell>
          <cell r="IC565">
            <v>0</v>
          </cell>
          <cell r="ID565">
            <v>0</v>
          </cell>
          <cell r="IE565">
            <v>0</v>
          </cell>
          <cell r="IF565">
            <v>0</v>
          </cell>
          <cell r="IG565">
            <v>0</v>
          </cell>
          <cell r="IH565">
            <v>0</v>
          </cell>
          <cell r="II565">
            <v>0</v>
          </cell>
          <cell r="IJ565">
            <v>0</v>
          </cell>
          <cell r="IK565">
            <v>0</v>
          </cell>
          <cell r="IL565">
            <v>0</v>
          </cell>
          <cell r="IM565">
            <v>0</v>
          </cell>
          <cell r="IN565">
            <v>0</v>
          </cell>
          <cell r="IO565">
            <v>0</v>
          </cell>
          <cell r="IP565">
            <v>0</v>
          </cell>
          <cell r="IQ565">
            <v>0</v>
          </cell>
          <cell r="IR565">
            <v>0</v>
          </cell>
          <cell r="IS565">
            <v>0</v>
          </cell>
          <cell r="IT565">
            <v>0</v>
          </cell>
          <cell r="IU565">
            <v>0</v>
          </cell>
          <cell r="IV565">
            <v>0</v>
          </cell>
          <cell r="IW565">
            <v>0</v>
          </cell>
          <cell r="IX565">
            <v>0</v>
          </cell>
          <cell r="IY565">
            <v>0</v>
          </cell>
          <cell r="IZ565">
            <v>0</v>
          </cell>
          <cell r="JA565">
            <v>0</v>
          </cell>
          <cell r="JB565">
            <v>0</v>
          </cell>
          <cell r="JC565">
            <v>0</v>
          </cell>
          <cell r="JD565">
            <v>0</v>
          </cell>
          <cell r="JE565">
            <v>0</v>
          </cell>
        </row>
        <row r="566"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  <cell r="BZ566">
            <v>0</v>
          </cell>
          <cell r="CA566">
            <v>0</v>
          </cell>
          <cell r="CB566">
            <v>0</v>
          </cell>
          <cell r="CC566">
            <v>0</v>
          </cell>
          <cell r="CD566">
            <v>0</v>
          </cell>
          <cell r="CE566">
            <v>0</v>
          </cell>
          <cell r="CF566">
            <v>0</v>
          </cell>
          <cell r="CG566">
            <v>0</v>
          </cell>
          <cell r="CH566">
            <v>0</v>
          </cell>
          <cell r="CI566">
            <v>0</v>
          </cell>
          <cell r="CJ566">
            <v>0</v>
          </cell>
          <cell r="CK566">
            <v>0</v>
          </cell>
          <cell r="CL566">
            <v>0</v>
          </cell>
          <cell r="CM566">
            <v>0</v>
          </cell>
          <cell r="CN566">
            <v>0</v>
          </cell>
          <cell r="CO566">
            <v>0</v>
          </cell>
          <cell r="CP566">
            <v>0</v>
          </cell>
          <cell r="CQ566">
            <v>0</v>
          </cell>
          <cell r="CR566">
            <v>0</v>
          </cell>
          <cell r="CS566">
            <v>0</v>
          </cell>
          <cell r="CT566">
            <v>0</v>
          </cell>
          <cell r="CU566">
            <v>0</v>
          </cell>
          <cell r="CV566">
            <v>0</v>
          </cell>
          <cell r="CW566">
            <v>0</v>
          </cell>
          <cell r="CX566">
            <v>0</v>
          </cell>
          <cell r="CY566">
            <v>0</v>
          </cell>
          <cell r="CZ566">
            <v>0</v>
          </cell>
          <cell r="DA566">
            <v>0</v>
          </cell>
          <cell r="DB566">
            <v>0</v>
          </cell>
          <cell r="DC566">
            <v>0</v>
          </cell>
          <cell r="DD566">
            <v>0</v>
          </cell>
          <cell r="DE566">
            <v>0</v>
          </cell>
          <cell r="DF566">
            <v>0</v>
          </cell>
          <cell r="DG566">
            <v>0</v>
          </cell>
          <cell r="DH566">
            <v>0</v>
          </cell>
          <cell r="DI566">
            <v>0</v>
          </cell>
          <cell r="DJ566">
            <v>0</v>
          </cell>
          <cell r="DK566">
            <v>0</v>
          </cell>
          <cell r="DL566">
            <v>0</v>
          </cell>
          <cell r="DM566">
            <v>0</v>
          </cell>
          <cell r="DN566">
            <v>0</v>
          </cell>
          <cell r="DO566">
            <v>0</v>
          </cell>
          <cell r="DP566">
            <v>0</v>
          </cell>
          <cell r="DQ566">
            <v>0</v>
          </cell>
          <cell r="DR566">
            <v>0</v>
          </cell>
          <cell r="DS566">
            <v>0</v>
          </cell>
          <cell r="DT566">
            <v>0</v>
          </cell>
          <cell r="DU566">
            <v>0</v>
          </cell>
          <cell r="DV566">
            <v>0</v>
          </cell>
          <cell r="DW566">
            <v>0</v>
          </cell>
          <cell r="DX566">
            <v>0</v>
          </cell>
          <cell r="DY566">
            <v>0</v>
          </cell>
          <cell r="DZ566">
            <v>0</v>
          </cell>
          <cell r="EA566">
            <v>0</v>
          </cell>
          <cell r="EB566">
            <v>0</v>
          </cell>
          <cell r="EC566">
            <v>0</v>
          </cell>
          <cell r="ED566">
            <v>0</v>
          </cell>
          <cell r="EE566">
            <v>0</v>
          </cell>
          <cell r="EF566">
            <v>0</v>
          </cell>
          <cell r="EG566">
            <v>0</v>
          </cell>
          <cell r="EH566">
            <v>0</v>
          </cell>
          <cell r="EI566">
            <v>0</v>
          </cell>
          <cell r="EJ566">
            <v>0</v>
          </cell>
          <cell r="EK566">
            <v>0</v>
          </cell>
          <cell r="EL566">
            <v>0</v>
          </cell>
          <cell r="EM566">
            <v>0</v>
          </cell>
          <cell r="EN566">
            <v>0</v>
          </cell>
          <cell r="EO566">
            <v>0</v>
          </cell>
          <cell r="EP566">
            <v>0</v>
          </cell>
          <cell r="EQ566">
            <v>0</v>
          </cell>
          <cell r="ER566">
            <v>0</v>
          </cell>
          <cell r="ES566">
            <v>0</v>
          </cell>
          <cell r="ET566">
            <v>0</v>
          </cell>
          <cell r="EU566">
            <v>0</v>
          </cell>
          <cell r="EV566">
            <v>0</v>
          </cell>
          <cell r="EW566">
            <v>0</v>
          </cell>
          <cell r="EX566">
            <v>0</v>
          </cell>
          <cell r="EY566">
            <v>0</v>
          </cell>
          <cell r="EZ566">
            <v>0</v>
          </cell>
          <cell r="FA566">
            <v>0</v>
          </cell>
          <cell r="FB566">
            <v>0</v>
          </cell>
          <cell r="FC566">
            <v>0</v>
          </cell>
          <cell r="FD566">
            <v>0</v>
          </cell>
          <cell r="FE566">
            <v>0</v>
          </cell>
          <cell r="FF566">
            <v>0</v>
          </cell>
          <cell r="FG566">
            <v>0</v>
          </cell>
          <cell r="FH566">
            <v>0</v>
          </cell>
          <cell r="FI566">
            <v>0</v>
          </cell>
          <cell r="FJ566">
            <v>0</v>
          </cell>
          <cell r="FK566">
            <v>0</v>
          </cell>
          <cell r="FL566">
            <v>0</v>
          </cell>
          <cell r="FM566">
            <v>0</v>
          </cell>
          <cell r="FN566">
            <v>0</v>
          </cell>
          <cell r="FO566">
            <v>0</v>
          </cell>
          <cell r="FP566">
            <v>0</v>
          </cell>
          <cell r="FQ566">
            <v>0</v>
          </cell>
          <cell r="FR566">
            <v>0</v>
          </cell>
          <cell r="FS566">
            <v>0</v>
          </cell>
          <cell r="FT566">
            <v>0</v>
          </cell>
          <cell r="FU566">
            <v>0</v>
          </cell>
          <cell r="FV566">
            <v>0</v>
          </cell>
          <cell r="FW566">
            <v>0</v>
          </cell>
          <cell r="FX566">
            <v>0</v>
          </cell>
          <cell r="FY566">
            <v>0</v>
          </cell>
          <cell r="FZ566">
            <v>0</v>
          </cell>
          <cell r="GA566">
            <v>0</v>
          </cell>
          <cell r="GB566">
            <v>0</v>
          </cell>
          <cell r="GC566">
            <v>0</v>
          </cell>
          <cell r="GD566">
            <v>0</v>
          </cell>
          <cell r="GE566">
            <v>0</v>
          </cell>
          <cell r="GF566">
            <v>0</v>
          </cell>
          <cell r="GG566">
            <v>0</v>
          </cell>
          <cell r="GH566">
            <v>0</v>
          </cell>
          <cell r="GI566">
            <v>0</v>
          </cell>
          <cell r="GJ566">
            <v>0</v>
          </cell>
          <cell r="GK566">
            <v>0</v>
          </cell>
          <cell r="GL566">
            <v>0</v>
          </cell>
          <cell r="GM566">
            <v>0</v>
          </cell>
          <cell r="GN566">
            <v>0</v>
          </cell>
          <cell r="GO566">
            <v>0</v>
          </cell>
          <cell r="GP566">
            <v>0</v>
          </cell>
          <cell r="GQ566">
            <v>0</v>
          </cell>
          <cell r="GR566">
            <v>0</v>
          </cell>
          <cell r="GS566">
            <v>0</v>
          </cell>
          <cell r="GT566">
            <v>0</v>
          </cell>
          <cell r="GU566">
            <v>0</v>
          </cell>
          <cell r="GV566">
            <v>0</v>
          </cell>
          <cell r="GW566">
            <v>0</v>
          </cell>
          <cell r="GX566">
            <v>0</v>
          </cell>
          <cell r="GY566">
            <v>0</v>
          </cell>
          <cell r="GZ566">
            <v>0</v>
          </cell>
          <cell r="HA566">
            <v>0</v>
          </cell>
          <cell r="HB566">
            <v>0</v>
          </cell>
          <cell r="HC566">
            <v>0</v>
          </cell>
          <cell r="HD566">
            <v>0</v>
          </cell>
          <cell r="HE566">
            <v>0</v>
          </cell>
          <cell r="HF566">
            <v>0</v>
          </cell>
          <cell r="HG566">
            <v>0</v>
          </cell>
          <cell r="HH566">
            <v>0</v>
          </cell>
          <cell r="HI566">
            <v>0</v>
          </cell>
          <cell r="HJ566">
            <v>0</v>
          </cell>
          <cell r="HK566">
            <v>0</v>
          </cell>
          <cell r="HL566">
            <v>0</v>
          </cell>
          <cell r="HM566">
            <v>0</v>
          </cell>
          <cell r="HN566">
            <v>0</v>
          </cell>
          <cell r="HO566">
            <v>0</v>
          </cell>
          <cell r="HP566">
            <v>0</v>
          </cell>
          <cell r="HQ566">
            <v>0</v>
          </cell>
          <cell r="HR566">
            <v>0</v>
          </cell>
          <cell r="HS566">
            <v>0</v>
          </cell>
          <cell r="HT566">
            <v>0</v>
          </cell>
          <cell r="HU566">
            <v>0</v>
          </cell>
          <cell r="HV566">
            <v>0</v>
          </cell>
          <cell r="HW566">
            <v>0</v>
          </cell>
          <cell r="HX566">
            <v>0</v>
          </cell>
          <cell r="HY566">
            <v>0</v>
          </cell>
          <cell r="HZ566">
            <v>0</v>
          </cell>
          <cell r="IA566">
            <v>0</v>
          </cell>
          <cell r="IB566">
            <v>0</v>
          </cell>
          <cell r="IC566">
            <v>0</v>
          </cell>
          <cell r="ID566">
            <v>0</v>
          </cell>
          <cell r="IE566">
            <v>0</v>
          </cell>
          <cell r="IF566">
            <v>0</v>
          </cell>
          <cell r="IG566">
            <v>0</v>
          </cell>
          <cell r="IH566">
            <v>0</v>
          </cell>
          <cell r="II566">
            <v>0</v>
          </cell>
          <cell r="IJ566">
            <v>0</v>
          </cell>
          <cell r="IK566">
            <v>0</v>
          </cell>
          <cell r="IL566">
            <v>0</v>
          </cell>
          <cell r="IM566">
            <v>0</v>
          </cell>
          <cell r="IN566">
            <v>0</v>
          </cell>
          <cell r="IO566">
            <v>0</v>
          </cell>
          <cell r="IP566">
            <v>0</v>
          </cell>
          <cell r="IQ566">
            <v>0</v>
          </cell>
          <cell r="IR566">
            <v>0</v>
          </cell>
          <cell r="IS566">
            <v>0</v>
          </cell>
          <cell r="IT566">
            <v>0</v>
          </cell>
          <cell r="IU566">
            <v>0</v>
          </cell>
          <cell r="IV566">
            <v>0</v>
          </cell>
          <cell r="IW566">
            <v>0</v>
          </cell>
          <cell r="IX566">
            <v>0</v>
          </cell>
          <cell r="IY566">
            <v>0</v>
          </cell>
          <cell r="IZ566">
            <v>0</v>
          </cell>
          <cell r="JA566">
            <v>0</v>
          </cell>
          <cell r="JB566">
            <v>0</v>
          </cell>
          <cell r="JC566">
            <v>0</v>
          </cell>
          <cell r="JD566">
            <v>0</v>
          </cell>
          <cell r="JE566">
            <v>0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  <cell r="BZ567">
            <v>0</v>
          </cell>
          <cell r="CA567">
            <v>0</v>
          </cell>
          <cell r="CB567">
            <v>0</v>
          </cell>
          <cell r="CC567">
            <v>0</v>
          </cell>
          <cell r="CD567">
            <v>0</v>
          </cell>
          <cell r="CE567">
            <v>0</v>
          </cell>
          <cell r="CF567">
            <v>0</v>
          </cell>
          <cell r="CG567">
            <v>0</v>
          </cell>
          <cell r="CH567">
            <v>0</v>
          </cell>
          <cell r="CI567">
            <v>0</v>
          </cell>
          <cell r="CJ567">
            <v>0</v>
          </cell>
          <cell r="CK567">
            <v>0</v>
          </cell>
          <cell r="CL567">
            <v>0</v>
          </cell>
          <cell r="CM567">
            <v>0</v>
          </cell>
          <cell r="CN567">
            <v>0</v>
          </cell>
          <cell r="CO567">
            <v>0</v>
          </cell>
          <cell r="CP567">
            <v>0</v>
          </cell>
          <cell r="CQ567">
            <v>0</v>
          </cell>
          <cell r="CR567">
            <v>0</v>
          </cell>
          <cell r="CS567">
            <v>0</v>
          </cell>
          <cell r="CT567">
            <v>0</v>
          </cell>
          <cell r="CU567">
            <v>0</v>
          </cell>
          <cell r="CV567">
            <v>0</v>
          </cell>
          <cell r="CW567">
            <v>0</v>
          </cell>
          <cell r="CX567">
            <v>0</v>
          </cell>
          <cell r="CY567">
            <v>0</v>
          </cell>
          <cell r="CZ567">
            <v>0</v>
          </cell>
          <cell r="DA567">
            <v>0</v>
          </cell>
          <cell r="DB567">
            <v>0</v>
          </cell>
          <cell r="DC567">
            <v>0</v>
          </cell>
          <cell r="DD567">
            <v>0</v>
          </cell>
          <cell r="DE567">
            <v>0</v>
          </cell>
          <cell r="DF567">
            <v>0</v>
          </cell>
          <cell r="DG567">
            <v>0</v>
          </cell>
          <cell r="DH567">
            <v>0</v>
          </cell>
          <cell r="DI567">
            <v>0</v>
          </cell>
          <cell r="DJ567">
            <v>0</v>
          </cell>
          <cell r="DK567">
            <v>0</v>
          </cell>
          <cell r="DL567">
            <v>0</v>
          </cell>
          <cell r="DM567">
            <v>0</v>
          </cell>
          <cell r="DN567">
            <v>0</v>
          </cell>
          <cell r="DO567">
            <v>0</v>
          </cell>
          <cell r="DP567">
            <v>0</v>
          </cell>
          <cell r="DQ567">
            <v>0</v>
          </cell>
          <cell r="DR567">
            <v>0</v>
          </cell>
          <cell r="DS567">
            <v>0</v>
          </cell>
          <cell r="DT567">
            <v>0</v>
          </cell>
          <cell r="DU567">
            <v>0</v>
          </cell>
          <cell r="DV567">
            <v>0</v>
          </cell>
          <cell r="DW567">
            <v>0</v>
          </cell>
          <cell r="DX567">
            <v>0</v>
          </cell>
          <cell r="DY567">
            <v>0</v>
          </cell>
          <cell r="DZ567">
            <v>0</v>
          </cell>
          <cell r="EA567">
            <v>0</v>
          </cell>
          <cell r="EB567">
            <v>0</v>
          </cell>
          <cell r="EC567">
            <v>0</v>
          </cell>
          <cell r="ED567">
            <v>0</v>
          </cell>
          <cell r="EE567">
            <v>0</v>
          </cell>
          <cell r="EF567">
            <v>0</v>
          </cell>
          <cell r="EG567">
            <v>0</v>
          </cell>
          <cell r="EH567">
            <v>0</v>
          </cell>
          <cell r="EI567">
            <v>0</v>
          </cell>
          <cell r="EJ567">
            <v>0</v>
          </cell>
          <cell r="EK567">
            <v>0</v>
          </cell>
          <cell r="EL567">
            <v>0</v>
          </cell>
          <cell r="EM567">
            <v>0</v>
          </cell>
          <cell r="EN567">
            <v>0</v>
          </cell>
          <cell r="EO567">
            <v>0</v>
          </cell>
          <cell r="EP567">
            <v>0</v>
          </cell>
          <cell r="EQ567">
            <v>0</v>
          </cell>
          <cell r="ER567">
            <v>0</v>
          </cell>
          <cell r="ES567">
            <v>0</v>
          </cell>
          <cell r="ET567">
            <v>0</v>
          </cell>
          <cell r="EU567">
            <v>0</v>
          </cell>
          <cell r="EV567">
            <v>0</v>
          </cell>
          <cell r="EW567">
            <v>0</v>
          </cell>
          <cell r="EX567">
            <v>0</v>
          </cell>
          <cell r="EY567">
            <v>0</v>
          </cell>
          <cell r="EZ567">
            <v>0</v>
          </cell>
          <cell r="FA567">
            <v>0</v>
          </cell>
          <cell r="FB567">
            <v>0</v>
          </cell>
          <cell r="FC567">
            <v>0</v>
          </cell>
          <cell r="FD567">
            <v>0</v>
          </cell>
          <cell r="FE567">
            <v>0</v>
          </cell>
          <cell r="FF567">
            <v>0</v>
          </cell>
          <cell r="FG567">
            <v>0</v>
          </cell>
          <cell r="FH567">
            <v>0</v>
          </cell>
          <cell r="FI567">
            <v>0</v>
          </cell>
          <cell r="FJ567">
            <v>0</v>
          </cell>
          <cell r="FK567">
            <v>0</v>
          </cell>
          <cell r="FL567">
            <v>0</v>
          </cell>
          <cell r="FM567">
            <v>0</v>
          </cell>
          <cell r="FN567">
            <v>0</v>
          </cell>
          <cell r="FO567">
            <v>0</v>
          </cell>
          <cell r="FP567">
            <v>0</v>
          </cell>
          <cell r="FQ567">
            <v>0</v>
          </cell>
          <cell r="FR567">
            <v>0</v>
          </cell>
          <cell r="FS567">
            <v>0</v>
          </cell>
          <cell r="FT567">
            <v>0</v>
          </cell>
          <cell r="FU567">
            <v>0</v>
          </cell>
          <cell r="FV567">
            <v>0</v>
          </cell>
          <cell r="FW567">
            <v>0</v>
          </cell>
          <cell r="FX567">
            <v>0</v>
          </cell>
          <cell r="FY567">
            <v>0</v>
          </cell>
          <cell r="FZ567">
            <v>0</v>
          </cell>
          <cell r="GA567">
            <v>0</v>
          </cell>
          <cell r="GB567">
            <v>0</v>
          </cell>
          <cell r="GC567">
            <v>0</v>
          </cell>
          <cell r="GD567">
            <v>0</v>
          </cell>
          <cell r="GE567">
            <v>0</v>
          </cell>
          <cell r="GF567">
            <v>0</v>
          </cell>
          <cell r="GG567">
            <v>0</v>
          </cell>
          <cell r="GH567">
            <v>0</v>
          </cell>
          <cell r="GI567">
            <v>0</v>
          </cell>
          <cell r="GJ567">
            <v>0</v>
          </cell>
          <cell r="GK567">
            <v>0</v>
          </cell>
          <cell r="GL567">
            <v>0</v>
          </cell>
          <cell r="GM567">
            <v>0</v>
          </cell>
          <cell r="GN567">
            <v>0</v>
          </cell>
          <cell r="GO567">
            <v>0</v>
          </cell>
          <cell r="GP567">
            <v>0</v>
          </cell>
          <cell r="GQ567">
            <v>0</v>
          </cell>
          <cell r="GR567">
            <v>0</v>
          </cell>
          <cell r="GS567">
            <v>0</v>
          </cell>
          <cell r="GT567">
            <v>0</v>
          </cell>
          <cell r="GU567">
            <v>0</v>
          </cell>
          <cell r="GV567">
            <v>0</v>
          </cell>
          <cell r="GW567">
            <v>0</v>
          </cell>
          <cell r="GX567">
            <v>0</v>
          </cell>
          <cell r="GY567">
            <v>0</v>
          </cell>
          <cell r="GZ567">
            <v>0</v>
          </cell>
          <cell r="HA567">
            <v>0</v>
          </cell>
          <cell r="HB567">
            <v>0</v>
          </cell>
          <cell r="HC567">
            <v>0</v>
          </cell>
          <cell r="HD567">
            <v>0</v>
          </cell>
          <cell r="HE567">
            <v>0</v>
          </cell>
          <cell r="HF567">
            <v>0</v>
          </cell>
          <cell r="HG567">
            <v>0</v>
          </cell>
          <cell r="HH567">
            <v>0</v>
          </cell>
          <cell r="HI567">
            <v>0</v>
          </cell>
          <cell r="HJ567">
            <v>0</v>
          </cell>
          <cell r="HK567">
            <v>0</v>
          </cell>
          <cell r="HL567">
            <v>0</v>
          </cell>
          <cell r="HM567">
            <v>0</v>
          </cell>
          <cell r="HN567">
            <v>0</v>
          </cell>
          <cell r="HO567">
            <v>0</v>
          </cell>
          <cell r="HP567">
            <v>0</v>
          </cell>
          <cell r="HQ567">
            <v>0</v>
          </cell>
          <cell r="HR567">
            <v>0</v>
          </cell>
          <cell r="HS567">
            <v>0</v>
          </cell>
          <cell r="HT567">
            <v>0</v>
          </cell>
          <cell r="HU567">
            <v>0</v>
          </cell>
          <cell r="HV567">
            <v>0</v>
          </cell>
          <cell r="HW567">
            <v>0</v>
          </cell>
          <cell r="HX567">
            <v>0</v>
          </cell>
          <cell r="HY567">
            <v>0</v>
          </cell>
          <cell r="HZ567">
            <v>0</v>
          </cell>
          <cell r="IA567">
            <v>0</v>
          </cell>
          <cell r="IB567">
            <v>0</v>
          </cell>
          <cell r="IC567">
            <v>0</v>
          </cell>
          <cell r="ID567">
            <v>0</v>
          </cell>
          <cell r="IE567">
            <v>0</v>
          </cell>
          <cell r="IF567">
            <v>0</v>
          </cell>
          <cell r="IG567">
            <v>0</v>
          </cell>
          <cell r="IH567">
            <v>0</v>
          </cell>
          <cell r="II567">
            <v>0</v>
          </cell>
          <cell r="IJ567">
            <v>0</v>
          </cell>
          <cell r="IK567">
            <v>0</v>
          </cell>
          <cell r="IL567">
            <v>0</v>
          </cell>
          <cell r="IM567">
            <v>0</v>
          </cell>
          <cell r="IN567">
            <v>0</v>
          </cell>
          <cell r="IO567">
            <v>0</v>
          </cell>
          <cell r="IP567">
            <v>0</v>
          </cell>
          <cell r="IQ567">
            <v>0</v>
          </cell>
          <cell r="IR567">
            <v>0</v>
          </cell>
          <cell r="IS567">
            <v>0</v>
          </cell>
          <cell r="IT567">
            <v>0</v>
          </cell>
          <cell r="IU567">
            <v>0</v>
          </cell>
          <cell r="IV567">
            <v>0</v>
          </cell>
          <cell r="IW567">
            <v>0</v>
          </cell>
          <cell r="IX567">
            <v>0</v>
          </cell>
          <cell r="IY567">
            <v>0</v>
          </cell>
          <cell r="IZ567">
            <v>0</v>
          </cell>
          <cell r="JA567">
            <v>0</v>
          </cell>
          <cell r="JB567">
            <v>0</v>
          </cell>
          <cell r="JC567">
            <v>0</v>
          </cell>
          <cell r="JD567">
            <v>0</v>
          </cell>
          <cell r="JE567">
            <v>0</v>
          </cell>
        </row>
        <row r="568"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  <cell r="BZ568">
            <v>0</v>
          </cell>
          <cell r="CA568">
            <v>0</v>
          </cell>
          <cell r="CB568">
            <v>0</v>
          </cell>
          <cell r="CC568">
            <v>0</v>
          </cell>
          <cell r="CD568">
            <v>0</v>
          </cell>
          <cell r="CE568">
            <v>0</v>
          </cell>
          <cell r="CF568">
            <v>0</v>
          </cell>
          <cell r="CG568">
            <v>0</v>
          </cell>
          <cell r="CH568">
            <v>0</v>
          </cell>
          <cell r="CI568">
            <v>0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P568">
            <v>0</v>
          </cell>
          <cell r="CQ568">
            <v>0</v>
          </cell>
          <cell r="CR568">
            <v>0</v>
          </cell>
          <cell r="CS568">
            <v>0</v>
          </cell>
          <cell r="CT568">
            <v>0</v>
          </cell>
          <cell r="CU568">
            <v>0</v>
          </cell>
          <cell r="CV568">
            <v>0</v>
          </cell>
          <cell r="CW568">
            <v>0</v>
          </cell>
          <cell r="CX568">
            <v>0</v>
          </cell>
          <cell r="CY568">
            <v>0</v>
          </cell>
          <cell r="CZ568">
            <v>0</v>
          </cell>
          <cell r="DA568">
            <v>0</v>
          </cell>
          <cell r="DB568">
            <v>0</v>
          </cell>
          <cell r="DC568">
            <v>0</v>
          </cell>
          <cell r="DD568">
            <v>0</v>
          </cell>
          <cell r="DE568">
            <v>0</v>
          </cell>
          <cell r="DF568">
            <v>0</v>
          </cell>
          <cell r="DG568">
            <v>0</v>
          </cell>
          <cell r="DH568">
            <v>0</v>
          </cell>
          <cell r="DI568">
            <v>0</v>
          </cell>
          <cell r="DJ568">
            <v>0</v>
          </cell>
          <cell r="DK568">
            <v>0</v>
          </cell>
          <cell r="DL568">
            <v>0</v>
          </cell>
          <cell r="DM568">
            <v>0</v>
          </cell>
          <cell r="DN568">
            <v>0</v>
          </cell>
          <cell r="DO568">
            <v>0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0</v>
          </cell>
          <cell r="DV568">
            <v>0</v>
          </cell>
          <cell r="DW568">
            <v>0</v>
          </cell>
          <cell r="DX568">
            <v>0</v>
          </cell>
          <cell r="DY568">
            <v>0</v>
          </cell>
          <cell r="DZ568">
            <v>0</v>
          </cell>
          <cell r="EA568">
            <v>0</v>
          </cell>
          <cell r="EB568">
            <v>0</v>
          </cell>
          <cell r="EC568">
            <v>0</v>
          </cell>
          <cell r="ED568">
            <v>0</v>
          </cell>
          <cell r="EE568">
            <v>0</v>
          </cell>
          <cell r="EF568">
            <v>0</v>
          </cell>
          <cell r="EG568">
            <v>0</v>
          </cell>
          <cell r="EH568">
            <v>0</v>
          </cell>
          <cell r="EI568">
            <v>0</v>
          </cell>
          <cell r="EJ568">
            <v>0</v>
          </cell>
          <cell r="EK568">
            <v>0</v>
          </cell>
          <cell r="EL568">
            <v>0</v>
          </cell>
          <cell r="EM568">
            <v>0</v>
          </cell>
          <cell r="EN568">
            <v>0</v>
          </cell>
          <cell r="EO568">
            <v>0</v>
          </cell>
          <cell r="EP568">
            <v>0</v>
          </cell>
          <cell r="EQ568">
            <v>0</v>
          </cell>
          <cell r="ER568">
            <v>0</v>
          </cell>
          <cell r="ES568">
            <v>0</v>
          </cell>
          <cell r="ET568">
            <v>0</v>
          </cell>
          <cell r="EU568">
            <v>0</v>
          </cell>
          <cell r="EV568">
            <v>0</v>
          </cell>
          <cell r="EW568">
            <v>0</v>
          </cell>
          <cell r="EX568">
            <v>0</v>
          </cell>
          <cell r="EY568">
            <v>0</v>
          </cell>
          <cell r="EZ568">
            <v>0</v>
          </cell>
          <cell r="FA568">
            <v>0</v>
          </cell>
          <cell r="FB568">
            <v>0</v>
          </cell>
          <cell r="FC568">
            <v>0</v>
          </cell>
          <cell r="FD568">
            <v>0</v>
          </cell>
          <cell r="FE568">
            <v>0</v>
          </cell>
          <cell r="FF568">
            <v>0</v>
          </cell>
          <cell r="FG568">
            <v>0</v>
          </cell>
          <cell r="FH568">
            <v>0</v>
          </cell>
          <cell r="FI568">
            <v>0</v>
          </cell>
          <cell r="FJ568">
            <v>0</v>
          </cell>
          <cell r="FK568">
            <v>0</v>
          </cell>
          <cell r="FL568">
            <v>0</v>
          </cell>
          <cell r="FM568">
            <v>0</v>
          </cell>
          <cell r="FN568">
            <v>0</v>
          </cell>
          <cell r="FO568">
            <v>0</v>
          </cell>
          <cell r="FP568">
            <v>0</v>
          </cell>
          <cell r="FQ568">
            <v>0</v>
          </cell>
          <cell r="FR568">
            <v>0</v>
          </cell>
          <cell r="FS568">
            <v>0</v>
          </cell>
          <cell r="FT568">
            <v>0</v>
          </cell>
          <cell r="FU568">
            <v>0</v>
          </cell>
          <cell r="FV568">
            <v>0</v>
          </cell>
          <cell r="FW568">
            <v>0</v>
          </cell>
          <cell r="FX568">
            <v>0</v>
          </cell>
          <cell r="FY568">
            <v>0</v>
          </cell>
          <cell r="FZ568">
            <v>0</v>
          </cell>
          <cell r="GA568">
            <v>0</v>
          </cell>
          <cell r="GB568">
            <v>0</v>
          </cell>
          <cell r="GC568">
            <v>0</v>
          </cell>
          <cell r="GD568">
            <v>0</v>
          </cell>
          <cell r="GE568">
            <v>0</v>
          </cell>
          <cell r="GF568">
            <v>0</v>
          </cell>
          <cell r="GG568">
            <v>0</v>
          </cell>
          <cell r="GH568">
            <v>0</v>
          </cell>
          <cell r="GI568">
            <v>0</v>
          </cell>
          <cell r="GJ568">
            <v>0</v>
          </cell>
          <cell r="GK568">
            <v>0</v>
          </cell>
          <cell r="GL568">
            <v>0</v>
          </cell>
          <cell r="GM568">
            <v>0</v>
          </cell>
          <cell r="GN568">
            <v>0</v>
          </cell>
          <cell r="GO568">
            <v>0</v>
          </cell>
          <cell r="GP568">
            <v>0</v>
          </cell>
          <cell r="GQ568">
            <v>0</v>
          </cell>
          <cell r="GR568">
            <v>0</v>
          </cell>
          <cell r="GS568">
            <v>0</v>
          </cell>
          <cell r="GT568">
            <v>0</v>
          </cell>
          <cell r="GU568">
            <v>0</v>
          </cell>
          <cell r="GV568">
            <v>0</v>
          </cell>
          <cell r="GW568">
            <v>0</v>
          </cell>
          <cell r="GX568">
            <v>0</v>
          </cell>
          <cell r="GY568">
            <v>0</v>
          </cell>
          <cell r="GZ568">
            <v>0</v>
          </cell>
          <cell r="HA568">
            <v>0</v>
          </cell>
          <cell r="HB568">
            <v>0</v>
          </cell>
          <cell r="HC568">
            <v>0</v>
          </cell>
          <cell r="HD568">
            <v>0</v>
          </cell>
          <cell r="HE568">
            <v>0</v>
          </cell>
          <cell r="HF568">
            <v>0</v>
          </cell>
          <cell r="HG568">
            <v>0</v>
          </cell>
          <cell r="HH568">
            <v>0</v>
          </cell>
          <cell r="HI568">
            <v>0</v>
          </cell>
          <cell r="HJ568">
            <v>0</v>
          </cell>
          <cell r="HK568">
            <v>0</v>
          </cell>
          <cell r="HL568">
            <v>0</v>
          </cell>
          <cell r="HM568">
            <v>0</v>
          </cell>
          <cell r="HN568">
            <v>0</v>
          </cell>
          <cell r="HO568">
            <v>0</v>
          </cell>
          <cell r="HP568">
            <v>0</v>
          </cell>
          <cell r="HQ568">
            <v>0</v>
          </cell>
          <cell r="HR568">
            <v>0</v>
          </cell>
          <cell r="HS568">
            <v>0</v>
          </cell>
          <cell r="HT568">
            <v>0</v>
          </cell>
          <cell r="HU568">
            <v>0</v>
          </cell>
          <cell r="HV568">
            <v>0</v>
          </cell>
          <cell r="HW568">
            <v>0</v>
          </cell>
          <cell r="HX568">
            <v>0</v>
          </cell>
          <cell r="HY568">
            <v>0</v>
          </cell>
          <cell r="HZ568">
            <v>0</v>
          </cell>
          <cell r="IA568">
            <v>0</v>
          </cell>
          <cell r="IB568">
            <v>0</v>
          </cell>
          <cell r="IC568">
            <v>0</v>
          </cell>
          <cell r="ID568">
            <v>0</v>
          </cell>
          <cell r="IE568">
            <v>0</v>
          </cell>
          <cell r="IF568">
            <v>0</v>
          </cell>
          <cell r="IG568">
            <v>0</v>
          </cell>
          <cell r="IH568">
            <v>0</v>
          </cell>
          <cell r="II568">
            <v>0</v>
          </cell>
          <cell r="IJ568">
            <v>0</v>
          </cell>
          <cell r="IK568">
            <v>0</v>
          </cell>
          <cell r="IL568">
            <v>0</v>
          </cell>
          <cell r="IM568">
            <v>0</v>
          </cell>
          <cell r="IN568">
            <v>0</v>
          </cell>
          <cell r="IO568">
            <v>0</v>
          </cell>
          <cell r="IP568">
            <v>0</v>
          </cell>
          <cell r="IQ568">
            <v>0</v>
          </cell>
          <cell r="IR568">
            <v>0</v>
          </cell>
          <cell r="IS568">
            <v>0</v>
          </cell>
          <cell r="IT568">
            <v>0</v>
          </cell>
          <cell r="IU568">
            <v>0</v>
          </cell>
          <cell r="IV568">
            <v>0</v>
          </cell>
          <cell r="IW568">
            <v>0</v>
          </cell>
          <cell r="IX568">
            <v>0</v>
          </cell>
          <cell r="IY568">
            <v>0</v>
          </cell>
          <cell r="IZ568">
            <v>0</v>
          </cell>
          <cell r="JA568">
            <v>0</v>
          </cell>
          <cell r="JB568">
            <v>0</v>
          </cell>
          <cell r="JC568">
            <v>0</v>
          </cell>
          <cell r="JD568">
            <v>0</v>
          </cell>
          <cell r="JE568">
            <v>0</v>
          </cell>
        </row>
        <row r="569"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  <cell r="BZ569">
            <v>0</v>
          </cell>
          <cell r="CA569">
            <v>0</v>
          </cell>
          <cell r="CB569">
            <v>0</v>
          </cell>
          <cell r="CC569">
            <v>0</v>
          </cell>
          <cell r="CD569">
            <v>0</v>
          </cell>
          <cell r="CE569">
            <v>0</v>
          </cell>
          <cell r="CF569">
            <v>0</v>
          </cell>
          <cell r="CG569">
            <v>0</v>
          </cell>
          <cell r="CH569">
            <v>0</v>
          </cell>
          <cell r="CI569">
            <v>0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P569">
            <v>0</v>
          </cell>
          <cell r="CQ569">
            <v>0</v>
          </cell>
          <cell r="CR569">
            <v>0.10696134788000045</v>
          </cell>
          <cell r="CS569">
            <v>0</v>
          </cell>
          <cell r="CT569">
            <v>0</v>
          </cell>
          <cell r="CU569">
            <v>-4.5106401899999149E-3</v>
          </cell>
          <cell r="CV569">
            <v>0.11009691444999981</v>
          </cell>
          <cell r="CW569">
            <v>7.015350231999995E-2</v>
          </cell>
          <cell r="CX569">
            <v>-6.8778428700000172E-2</v>
          </cell>
          <cell r="CY569">
            <v>0</v>
          </cell>
          <cell r="CZ569">
            <v>0</v>
          </cell>
          <cell r="DA569">
            <v>0</v>
          </cell>
          <cell r="DB569">
            <v>0</v>
          </cell>
          <cell r="DC569">
            <v>0</v>
          </cell>
          <cell r="DD569">
            <v>0</v>
          </cell>
          <cell r="DE569">
            <v>-0.13600699802999827</v>
          </cell>
          <cell r="DF569">
            <v>0</v>
          </cell>
          <cell r="DG569">
            <v>0</v>
          </cell>
          <cell r="DH569">
            <v>-8.7192425400000051E-3</v>
          </cell>
          <cell r="DI569">
            <v>-0.13782809895000026</v>
          </cell>
          <cell r="DJ569">
            <v>1.3214495920000013E-2</v>
          </cell>
          <cell r="DK569">
            <v>-2.6741524600000233E-3</v>
          </cell>
          <cell r="DL569">
            <v>0</v>
          </cell>
          <cell r="DM569">
            <v>0</v>
          </cell>
          <cell r="DN569">
            <v>0</v>
          </cell>
          <cell r="DO569">
            <v>0</v>
          </cell>
          <cell r="DP569">
            <v>0</v>
          </cell>
          <cell r="DQ569">
            <v>0</v>
          </cell>
          <cell r="DR569">
            <v>-4.346599672999929E-2</v>
          </cell>
          <cell r="DS569">
            <v>0</v>
          </cell>
          <cell r="DT569">
            <v>0</v>
          </cell>
          <cell r="DU569">
            <v>0</v>
          </cell>
          <cell r="DV569">
            <v>-4.144287999999996E-2</v>
          </cell>
          <cell r="DW569">
            <v>-3.8099998711516037E-9</v>
          </cell>
          <cell r="DX569">
            <v>-2.0231129199999032E-3</v>
          </cell>
          <cell r="DY569">
            <v>0</v>
          </cell>
          <cell r="DZ569">
            <v>0</v>
          </cell>
          <cell r="EA569">
            <v>0</v>
          </cell>
          <cell r="EB569">
            <v>0</v>
          </cell>
          <cell r="EC569">
            <v>0</v>
          </cell>
          <cell r="ED569">
            <v>0</v>
          </cell>
          <cell r="EE569">
            <v>7.0358357729999099E-2</v>
          </cell>
          <cell r="EF569">
            <v>0</v>
          </cell>
          <cell r="EG569">
            <v>0</v>
          </cell>
          <cell r="EH569">
            <v>0</v>
          </cell>
          <cell r="EI569">
            <v>3.9675553729999979E-2</v>
          </cell>
          <cell r="EJ569">
            <v>0</v>
          </cell>
          <cell r="EK569">
            <v>3.0682804000000008E-2</v>
          </cell>
          <cell r="EL569">
            <v>0</v>
          </cell>
          <cell r="EM569">
            <v>0</v>
          </cell>
          <cell r="EN569">
            <v>0</v>
          </cell>
          <cell r="EO569">
            <v>0</v>
          </cell>
          <cell r="EP569">
            <v>0</v>
          </cell>
          <cell r="EQ569">
            <v>0</v>
          </cell>
          <cell r="ER569">
            <v>-0.171621237230001</v>
          </cell>
          <cell r="ES569">
            <v>0</v>
          </cell>
          <cell r="ET569">
            <v>0</v>
          </cell>
          <cell r="EU569">
            <v>-2.4803009109999996E-2</v>
          </cell>
          <cell r="EV569">
            <v>-9.9654218059999966E-2</v>
          </cell>
          <cell r="EW569">
            <v>-8.6959755800000149E-3</v>
          </cell>
          <cell r="EX569">
            <v>8.3431141789999663E-2</v>
          </cell>
          <cell r="EY569">
            <v>1.6200000008126381E-8</v>
          </cell>
          <cell r="EZ569">
            <v>-0.13591938149000038</v>
          </cell>
          <cell r="FA569">
            <v>-2.3284924780000105E-2</v>
          </cell>
          <cell r="FB569">
            <v>3.7305113800000012E-2</v>
          </cell>
          <cell r="FC569">
            <v>0</v>
          </cell>
          <cell r="FD569">
            <v>0</v>
          </cell>
          <cell r="FE569">
            <v>-0.24911591644000097</v>
          </cell>
          <cell r="FF569">
            <v>0</v>
          </cell>
          <cell r="FG569">
            <v>0</v>
          </cell>
          <cell r="FH569">
            <v>9.9000525699999287E-3</v>
          </cell>
          <cell r="FI569">
            <v>-0.19266083736999984</v>
          </cell>
          <cell r="FJ569">
            <v>7.625109340000269E-3</v>
          </cell>
          <cell r="FK569">
            <v>-3.7398480210000029E-2</v>
          </cell>
          <cell r="FL569">
            <v>-7.5624271300001045E-3</v>
          </cell>
          <cell r="FM569">
            <v>-2.2687251170000033E-2</v>
          </cell>
          <cell r="FN569">
            <v>-1.7136851800001462E-3</v>
          </cell>
          <cell r="FO569">
            <v>-4.6183972900000203E-3</v>
          </cell>
          <cell r="FP569">
            <v>0</v>
          </cell>
          <cell r="FQ569">
            <v>0</v>
          </cell>
          <cell r="FR569">
            <v>7.4378362070001813E-2</v>
          </cell>
          <cell r="FS569">
            <v>0</v>
          </cell>
          <cell r="FT569">
            <v>0</v>
          </cell>
          <cell r="FU569">
            <v>2.0377067690000028E-2</v>
          </cell>
          <cell r="FV569">
            <v>6.1761728520000059E-2</v>
          </cell>
          <cell r="FW569">
            <v>-4.6562594959999926E-2</v>
          </cell>
          <cell r="FX569">
            <v>3.8802160819999987E-2</v>
          </cell>
          <cell r="FY569">
            <v>0</v>
          </cell>
          <cell r="FZ569">
            <v>0</v>
          </cell>
          <cell r="GA569">
            <v>0</v>
          </cell>
          <cell r="GB569">
            <v>0</v>
          </cell>
          <cell r="GC569">
            <v>0</v>
          </cell>
          <cell r="GD569">
            <v>0</v>
          </cell>
          <cell r="GE569">
            <v>0.19144292715999889</v>
          </cell>
          <cell r="GF569">
            <v>0</v>
          </cell>
          <cell r="GG569">
            <v>0</v>
          </cell>
          <cell r="GH569">
            <v>0</v>
          </cell>
          <cell r="GI569">
            <v>0.14281751793999997</v>
          </cell>
          <cell r="GJ569">
            <v>4.8625409219999804E-2</v>
          </cell>
          <cell r="GK569">
            <v>0</v>
          </cell>
          <cell r="GL569">
            <v>0</v>
          </cell>
          <cell r="GM569">
            <v>0</v>
          </cell>
          <cell r="GN569">
            <v>0</v>
          </cell>
          <cell r="GO569">
            <v>0</v>
          </cell>
          <cell r="GP569">
            <v>0</v>
          </cell>
          <cell r="GQ569">
            <v>0</v>
          </cell>
          <cell r="GR569">
            <v>0</v>
          </cell>
          <cell r="GS569">
            <v>0</v>
          </cell>
          <cell r="GT569">
            <v>0</v>
          </cell>
          <cell r="GU569">
            <v>0</v>
          </cell>
          <cell r="GV569">
            <v>0</v>
          </cell>
          <cell r="GW569">
            <v>0</v>
          </cell>
          <cell r="GX569">
            <v>0</v>
          </cell>
          <cell r="GY569">
            <v>0</v>
          </cell>
          <cell r="GZ569">
            <v>0</v>
          </cell>
          <cell r="HA569">
            <v>0</v>
          </cell>
          <cell r="HB569">
            <v>0</v>
          </cell>
          <cell r="HC569">
            <v>0</v>
          </cell>
          <cell r="HD569">
            <v>0</v>
          </cell>
          <cell r="HE569">
            <v>0</v>
          </cell>
          <cell r="HF569">
            <v>0</v>
          </cell>
          <cell r="HG569">
            <v>0</v>
          </cell>
          <cell r="HH569">
            <v>0</v>
          </cell>
          <cell r="HI569">
            <v>0</v>
          </cell>
          <cell r="HJ569">
            <v>0</v>
          </cell>
          <cell r="HK569">
            <v>0</v>
          </cell>
          <cell r="HL569">
            <v>0</v>
          </cell>
          <cell r="HM569">
            <v>0</v>
          </cell>
          <cell r="HN569">
            <v>0</v>
          </cell>
          <cell r="HO569">
            <v>0</v>
          </cell>
          <cell r="HP569">
            <v>0</v>
          </cell>
          <cell r="HQ569">
            <v>0</v>
          </cell>
          <cell r="HR569">
            <v>0</v>
          </cell>
          <cell r="HS569">
            <v>0</v>
          </cell>
          <cell r="HT569">
            <v>0</v>
          </cell>
          <cell r="HU569">
            <v>0</v>
          </cell>
          <cell r="HV569">
            <v>0</v>
          </cell>
          <cell r="HW569">
            <v>0</v>
          </cell>
          <cell r="HX569">
            <v>0</v>
          </cell>
          <cell r="HY569">
            <v>0</v>
          </cell>
          <cell r="HZ569">
            <v>0</v>
          </cell>
          <cell r="IA569">
            <v>0</v>
          </cell>
          <cell r="IB569">
            <v>0</v>
          </cell>
          <cell r="IC569">
            <v>0</v>
          </cell>
          <cell r="ID569">
            <v>0</v>
          </cell>
          <cell r="IE569">
            <v>0</v>
          </cell>
          <cell r="IF569">
            <v>0</v>
          </cell>
          <cell r="IG569">
            <v>0</v>
          </cell>
          <cell r="IH569">
            <v>0</v>
          </cell>
          <cell r="II569">
            <v>0</v>
          </cell>
          <cell r="IJ569">
            <v>0</v>
          </cell>
          <cell r="IK569">
            <v>0</v>
          </cell>
          <cell r="IL569">
            <v>0</v>
          </cell>
          <cell r="IM569">
            <v>0</v>
          </cell>
          <cell r="IN569">
            <v>0</v>
          </cell>
          <cell r="IO569">
            <v>0</v>
          </cell>
          <cell r="IP569">
            <v>0</v>
          </cell>
          <cell r="IQ569">
            <v>0</v>
          </cell>
          <cell r="IR569">
            <v>0</v>
          </cell>
          <cell r="IS569">
            <v>0</v>
          </cell>
          <cell r="IT569">
            <v>0</v>
          </cell>
          <cell r="IU569">
            <v>0</v>
          </cell>
          <cell r="IV569">
            <v>0</v>
          </cell>
          <cell r="IW569">
            <v>0</v>
          </cell>
          <cell r="IX569">
            <v>0</v>
          </cell>
          <cell r="IY569">
            <v>0</v>
          </cell>
          <cell r="IZ569">
            <v>0</v>
          </cell>
          <cell r="JA569">
            <v>0</v>
          </cell>
          <cell r="JB569">
            <v>0</v>
          </cell>
          <cell r="JC569">
            <v>0</v>
          </cell>
          <cell r="JD569">
            <v>0</v>
          </cell>
          <cell r="JE569">
            <v>0</v>
          </cell>
        </row>
        <row r="570"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  <cell r="BZ570">
            <v>0</v>
          </cell>
          <cell r="CA570">
            <v>0</v>
          </cell>
          <cell r="CB570">
            <v>0</v>
          </cell>
          <cell r="CC570">
            <v>0</v>
          </cell>
          <cell r="CD570">
            <v>0</v>
          </cell>
          <cell r="CE570">
            <v>4.4383341446518898E-10</v>
          </cell>
          <cell r="CF570">
            <v>0</v>
          </cell>
          <cell r="CG570">
            <v>0</v>
          </cell>
          <cell r="CH570">
            <v>0</v>
          </cell>
          <cell r="CI570">
            <v>0</v>
          </cell>
          <cell r="CJ570">
            <v>0</v>
          </cell>
          <cell r="CK570">
            <v>0</v>
          </cell>
          <cell r="CL570">
            <v>0</v>
          </cell>
          <cell r="CM570">
            <v>4.4929038267582655E-10</v>
          </cell>
          <cell r="CN570">
            <v>0</v>
          </cell>
          <cell r="CO570">
            <v>0</v>
          </cell>
          <cell r="CP570">
            <v>0</v>
          </cell>
          <cell r="CQ570">
            <v>0</v>
          </cell>
          <cell r="CR570">
            <v>-70.217288217085297</v>
          </cell>
          <cell r="CS570">
            <v>0</v>
          </cell>
          <cell r="CT570">
            <v>0</v>
          </cell>
          <cell r="CU570">
            <v>2.9383082861495495</v>
          </cell>
          <cell r="CV570">
            <v>-94.850234962380455</v>
          </cell>
          <cell r="CW570">
            <v>35.84236681388029</v>
          </cell>
          <cell r="CX570">
            <v>-14.147728356090738</v>
          </cell>
          <cell r="CY570">
            <v>0</v>
          </cell>
          <cell r="CZ570">
            <v>1.3515091268345714E-9</v>
          </cell>
          <cell r="DA570">
            <v>0</v>
          </cell>
          <cell r="DB570">
            <v>0</v>
          </cell>
          <cell r="DC570">
            <v>0</v>
          </cell>
          <cell r="DD570">
            <v>0</v>
          </cell>
          <cell r="DE570">
            <v>-72.860520826434367</v>
          </cell>
          <cell r="DF570">
            <v>0</v>
          </cell>
          <cell r="DG570">
            <v>0</v>
          </cell>
          <cell r="DH570">
            <v>-32.586443214418978</v>
          </cell>
          <cell r="DI570">
            <v>-31.28636224919137</v>
          </cell>
          <cell r="DJ570">
            <v>-8.9950200142193353</v>
          </cell>
          <cell r="DK570">
            <v>7.3046509387495462E-3</v>
          </cell>
          <cell r="DL570">
            <v>-1.3897079043090343E-9</v>
          </cell>
          <cell r="DM570">
            <v>1.849912223406136E-9</v>
          </cell>
          <cell r="DN570">
            <v>0</v>
          </cell>
          <cell r="DO570">
            <v>0</v>
          </cell>
          <cell r="DP570">
            <v>0</v>
          </cell>
          <cell r="DQ570">
            <v>0</v>
          </cell>
          <cell r="DR570">
            <v>45.94124257065414</v>
          </cell>
          <cell r="DS570">
            <v>0</v>
          </cell>
          <cell r="DT570">
            <v>0</v>
          </cell>
          <cell r="DU570">
            <v>0</v>
          </cell>
          <cell r="DV570">
            <v>29.448838919980517</v>
          </cell>
          <cell r="DW570">
            <v>16.492403653508518</v>
          </cell>
          <cell r="DX570">
            <v>-4.7111825551837683E-10</v>
          </cell>
          <cell r="DY570">
            <v>-1.4078977983444929E-9</v>
          </cell>
          <cell r="DZ570">
            <v>-9.6042640507221222E-10</v>
          </cell>
          <cell r="EA570">
            <v>0</v>
          </cell>
          <cell r="EB570">
            <v>0</v>
          </cell>
          <cell r="EC570">
            <v>0</v>
          </cell>
          <cell r="ED570">
            <v>0</v>
          </cell>
          <cell r="EE570">
            <v>-11.134702982744784</v>
          </cell>
          <cell r="EF570">
            <v>0</v>
          </cell>
          <cell r="EG570">
            <v>0</v>
          </cell>
          <cell r="EH570">
            <v>0</v>
          </cell>
          <cell r="EI570">
            <v>-7.2722114904299815</v>
          </cell>
          <cell r="EJ570">
            <v>-3.8624914918400464</v>
          </cell>
          <cell r="EK570">
            <v>-4.8021320253610611E-10</v>
          </cell>
          <cell r="EL570">
            <v>0</v>
          </cell>
          <cell r="EM570">
            <v>0</v>
          </cell>
          <cell r="EN570">
            <v>0</v>
          </cell>
          <cell r="EO570">
            <v>0</v>
          </cell>
          <cell r="EP570">
            <v>0</v>
          </cell>
          <cell r="EQ570">
            <v>0</v>
          </cell>
          <cell r="ER570">
            <v>12.099460044439184</v>
          </cell>
          <cell r="ES570">
            <v>0</v>
          </cell>
          <cell r="ET570">
            <v>0</v>
          </cell>
          <cell r="EU570">
            <v>-144.47124517757948</v>
          </cell>
          <cell r="EV570">
            <v>-14.857595801359821</v>
          </cell>
          <cell r="EW570">
            <v>44.003357380501257</v>
          </cell>
          <cell r="EX570">
            <v>87.621713045209617</v>
          </cell>
          <cell r="EY570">
            <v>18.140922590813716</v>
          </cell>
          <cell r="EZ570">
            <v>9.6008000300880667</v>
          </cell>
          <cell r="FA570">
            <v>5.2153575589090906</v>
          </cell>
          <cell r="FB570">
            <v>6.8461504178503674</v>
          </cell>
          <cell r="FC570">
            <v>0</v>
          </cell>
          <cell r="FD570">
            <v>0</v>
          </cell>
          <cell r="FE570">
            <v>107.61544973409036</v>
          </cell>
          <cell r="FF570">
            <v>0</v>
          </cell>
          <cell r="FG570">
            <v>0</v>
          </cell>
          <cell r="FH570">
            <v>14.1227180795604</v>
          </cell>
          <cell r="FI570">
            <v>-144.16050662111957</v>
          </cell>
          <cell r="FJ570">
            <v>35.198617086909508</v>
          </cell>
          <cell r="FK570">
            <v>192.04425983274996</v>
          </cell>
          <cell r="FL570">
            <v>35.985118403708839</v>
          </cell>
          <cell r="FM570">
            <v>-53.468094955622291</v>
          </cell>
          <cell r="FN570">
            <v>-15.344981120870216</v>
          </cell>
          <cell r="FO570">
            <v>43.238319028770093</v>
          </cell>
          <cell r="FP570">
            <v>0</v>
          </cell>
          <cell r="FQ570">
            <v>0</v>
          </cell>
          <cell r="FR570">
            <v>-153.92618259749725</v>
          </cell>
          <cell r="FS570">
            <v>0</v>
          </cell>
          <cell r="FT570">
            <v>0</v>
          </cell>
          <cell r="FU570">
            <v>0</v>
          </cell>
          <cell r="FV570">
            <v>-20.952773711071131</v>
          </cell>
          <cell r="FW570">
            <v>-38.421050994838879</v>
          </cell>
          <cell r="FX570">
            <v>-96.407512814810616</v>
          </cell>
          <cell r="FY570">
            <v>-1.038642949424684E-9</v>
          </cell>
          <cell r="FZ570">
            <v>1.855154923739974</v>
          </cell>
          <cell r="GA570">
            <v>5.2023096941411495E-10</v>
          </cell>
          <cell r="GB570">
            <v>0</v>
          </cell>
          <cell r="GC570">
            <v>0</v>
          </cell>
          <cell r="GD570">
            <v>0</v>
          </cell>
          <cell r="GE570">
            <v>71.604937541836989</v>
          </cell>
          <cell r="GF570">
            <v>0</v>
          </cell>
          <cell r="GG570">
            <v>0</v>
          </cell>
          <cell r="GH570">
            <v>0</v>
          </cell>
          <cell r="GI570">
            <v>-2.174500810320751</v>
          </cell>
          <cell r="GJ570">
            <v>72.308859629059953</v>
          </cell>
          <cell r="GK570">
            <v>1.4705787251587026</v>
          </cell>
          <cell r="GL570">
            <v>-1.5497789718210697E-9</v>
          </cell>
          <cell r="GM570">
            <v>-5.2023096941411495E-10</v>
          </cell>
          <cell r="GN570">
            <v>0</v>
          </cell>
          <cell r="GO570">
            <v>0</v>
          </cell>
          <cell r="GP570">
            <v>0</v>
          </cell>
          <cell r="GQ570">
            <v>0</v>
          </cell>
          <cell r="GR570">
            <v>0</v>
          </cell>
          <cell r="GS570">
            <v>0</v>
          </cell>
          <cell r="GT570">
            <v>0</v>
          </cell>
          <cell r="GU570">
            <v>0</v>
          </cell>
          <cell r="GV570">
            <v>0</v>
          </cell>
          <cell r="GW570">
            <v>0</v>
          </cell>
          <cell r="GX570">
            <v>0</v>
          </cell>
          <cell r="GY570">
            <v>0</v>
          </cell>
          <cell r="GZ570">
            <v>0</v>
          </cell>
          <cell r="HA570">
            <v>0</v>
          </cell>
          <cell r="HB570">
            <v>0</v>
          </cell>
          <cell r="HC570">
            <v>0</v>
          </cell>
          <cell r="HD570">
            <v>0</v>
          </cell>
          <cell r="HE570">
            <v>0</v>
          </cell>
          <cell r="HF570">
            <v>0</v>
          </cell>
          <cell r="HG570">
            <v>0</v>
          </cell>
          <cell r="HH570">
            <v>0</v>
          </cell>
          <cell r="HI570">
            <v>0</v>
          </cell>
          <cell r="HJ570">
            <v>0</v>
          </cell>
          <cell r="HK570">
            <v>0</v>
          </cell>
          <cell r="HL570">
            <v>0</v>
          </cell>
          <cell r="HM570">
            <v>0</v>
          </cell>
          <cell r="HN570">
            <v>0</v>
          </cell>
          <cell r="HO570">
            <v>0</v>
          </cell>
          <cell r="HP570">
            <v>0</v>
          </cell>
          <cell r="HQ570">
            <v>0</v>
          </cell>
          <cell r="HR570">
            <v>0</v>
          </cell>
          <cell r="HS570">
            <v>0</v>
          </cell>
          <cell r="HT570">
            <v>0</v>
          </cell>
          <cell r="HU570">
            <v>0</v>
          </cell>
          <cell r="HV570">
            <v>0</v>
          </cell>
          <cell r="HW570">
            <v>0</v>
          </cell>
          <cell r="HX570">
            <v>0</v>
          </cell>
          <cell r="HY570">
            <v>0</v>
          </cell>
          <cell r="HZ570">
            <v>0</v>
          </cell>
          <cell r="IA570">
            <v>0</v>
          </cell>
          <cell r="IB570">
            <v>0</v>
          </cell>
          <cell r="IC570">
            <v>0</v>
          </cell>
          <cell r="ID570">
            <v>0</v>
          </cell>
          <cell r="IE570">
            <v>0</v>
          </cell>
          <cell r="IF570">
            <v>0</v>
          </cell>
          <cell r="IG570">
            <v>0</v>
          </cell>
          <cell r="IH570">
            <v>0</v>
          </cell>
          <cell r="II570">
            <v>0</v>
          </cell>
          <cell r="IJ570">
            <v>0</v>
          </cell>
          <cell r="IK570">
            <v>0</v>
          </cell>
          <cell r="IL570">
            <v>0</v>
          </cell>
          <cell r="IM570">
            <v>0</v>
          </cell>
          <cell r="IN570">
            <v>0</v>
          </cell>
          <cell r="IO570">
            <v>0</v>
          </cell>
          <cell r="IP570">
            <v>0</v>
          </cell>
          <cell r="IQ570">
            <v>0</v>
          </cell>
          <cell r="IR570">
            <v>0</v>
          </cell>
          <cell r="IS570">
            <v>0</v>
          </cell>
          <cell r="IT570">
            <v>0</v>
          </cell>
          <cell r="IU570">
            <v>0</v>
          </cell>
          <cell r="IV570">
            <v>0</v>
          </cell>
          <cell r="IW570">
            <v>0</v>
          </cell>
          <cell r="IX570">
            <v>0</v>
          </cell>
          <cell r="IY570">
            <v>0</v>
          </cell>
          <cell r="IZ570">
            <v>0</v>
          </cell>
          <cell r="JA570">
            <v>0</v>
          </cell>
          <cell r="JB570">
            <v>0</v>
          </cell>
          <cell r="JC570">
            <v>0</v>
          </cell>
          <cell r="JD570">
            <v>0</v>
          </cell>
          <cell r="JE570">
            <v>0</v>
          </cell>
        </row>
        <row r="571"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  <cell r="BZ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  <cell r="CE571">
            <v>0</v>
          </cell>
          <cell r="CF571">
            <v>0</v>
          </cell>
          <cell r="CG571">
            <v>0</v>
          </cell>
          <cell r="CH571">
            <v>0</v>
          </cell>
          <cell r="CI571">
            <v>0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P571">
            <v>0</v>
          </cell>
          <cell r="CQ571">
            <v>0</v>
          </cell>
          <cell r="CR571">
            <v>28.578367336944211</v>
          </cell>
          <cell r="CS571">
            <v>0</v>
          </cell>
          <cell r="CT571">
            <v>0</v>
          </cell>
          <cell r="CU571">
            <v>-4.5334096462097477</v>
          </cell>
          <cell r="CV571">
            <v>16.782869368879801</v>
          </cell>
          <cell r="CW571">
            <v>39.793636796489409</v>
          </cell>
          <cell r="CX571">
            <v>-23.464729182219344</v>
          </cell>
          <cell r="CY571">
            <v>0</v>
          </cell>
          <cell r="CZ571">
            <v>0</v>
          </cell>
          <cell r="DA571">
            <v>0</v>
          </cell>
          <cell r="DB571">
            <v>0</v>
          </cell>
          <cell r="DC571">
            <v>0</v>
          </cell>
          <cell r="DD571">
            <v>0</v>
          </cell>
          <cell r="DE571">
            <v>1.8408911312290002</v>
          </cell>
          <cell r="DF571">
            <v>0</v>
          </cell>
          <cell r="DG571">
            <v>0</v>
          </cell>
          <cell r="DH571">
            <v>-2.0427500977407362</v>
          </cell>
          <cell r="DI571">
            <v>-109.99829588136981</v>
          </cell>
          <cell r="DJ571">
            <v>47.77216853444952</v>
          </cell>
          <cell r="DK571">
            <v>66.109768575901398</v>
          </cell>
          <cell r="DL571">
            <v>0</v>
          </cell>
          <cell r="DM571">
            <v>0</v>
          </cell>
          <cell r="DN571">
            <v>0</v>
          </cell>
          <cell r="DO571">
            <v>0</v>
          </cell>
          <cell r="DP571">
            <v>0</v>
          </cell>
          <cell r="DQ571">
            <v>0</v>
          </cell>
          <cell r="DR571">
            <v>23.412900125302258</v>
          </cell>
          <cell r="DS571">
            <v>0</v>
          </cell>
          <cell r="DT571">
            <v>0</v>
          </cell>
          <cell r="DU571">
            <v>-0.41012286353998206</v>
          </cell>
          <cell r="DV571">
            <v>66.08177424537007</v>
          </cell>
          <cell r="DW571">
            <v>-39.149805445221318</v>
          </cell>
          <cell r="DX571">
            <v>-3.1165572390600573</v>
          </cell>
          <cell r="DY571">
            <v>-2.415575499071565E-3</v>
          </cell>
          <cell r="DZ571">
            <v>1.0053482099465327E-2</v>
          </cell>
          <cell r="EA571">
            <v>-2.6478840482013766E-5</v>
          </cell>
          <cell r="EB571">
            <v>0</v>
          </cell>
          <cell r="EC571">
            <v>0</v>
          </cell>
          <cell r="ED571">
            <v>0</v>
          </cell>
          <cell r="EE571">
            <v>-77.670333116278925</v>
          </cell>
          <cell r="EF571">
            <v>0</v>
          </cell>
          <cell r="EG571">
            <v>0</v>
          </cell>
          <cell r="EH571">
            <v>0</v>
          </cell>
          <cell r="EI571">
            <v>-68.466207408720038</v>
          </cell>
          <cell r="EJ571">
            <v>-6.1685841107700981</v>
          </cell>
          <cell r="EK571">
            <v>-3.0422062747002201</v>
          </cell>
          <cell r="EL571">
            <v>1.2102511027478613E-3</v>
          </cell>
          <cell r="EM571">
            <v>5.5591331511095632E-3</v>
          </cell>
          <cell r="EN571">
            <v>-1.0470633969816845E-4</v>
          </cell>
          <cell r="EO571">
            <v>0</v>
          </cell>
          <cell r="EP571">
            <v>0</v>
          </cell>
          <cell r="EQ571">
            <v>0</v>
          </cell>
          <cell r="ER571">
            <v>-443.344651418578</v>
          </cell>
          <cell r="ES571">
            <v>0</v>
          </cell>
          <cell r="ET571">
            <v>0</v>
          </cell>
          <cell r="EU571">
            <v>24.645174439418952</v>
          </cell>
          <cell r="EV571">
            <v>45.996963351601153</v>
          </cell>
          <cell r="EW571">
            <v>-207.64981422342953</v>
          </cell>
          <cell r="EX571">
            <v>-148.52147544408035</v>
          </cell>
          <cell r="EY571">
            <v>-71.448711443748834</v>
          </cell>
          <cell r="EZ571">
            <v>-114.16217212785978</v>
          </cell>
          <cell r="FA571">
            <v>4.127724407559981</v>
          </cell>
          <cell r="FB571">
            <v>23.667659621970415</v>
          </cell>
          <cell r="FC571">
            <v>0</v>
          </cell>
          <cell r="FD571">
            <v>0</v>
          </cell>
          <cell r="FE571">
            <v>-324.25553745366051</v>
          </cell>
          <cell r="FF571">
            <v>0</v>
          </cell>
          <cell r="FG571">
            <v>0</v>
          </cell>
          <cell r="FH571">
            <v>11.790852624680156</v>
          </cell>
          <cell r="FI571">
            <v>-170.90788800896098</v>
          </cell>
          <cell r="FJ571">
            <v>-16.854198924418597</v>
          </cell>
          <cell r="FK571">
            <v>-43.868887847549559</v>
          </cell>
          <cell r="FL571">
            <v>-33.668526741259484</v>
          </cell>
          <cell r="FM571">
            <v>-66.683101354119572</v>
          </cell>
          <cell r="FN571">
            <v>17.321336145119858</v>
          </cell>
          <cell r="FO571">
            <v>-21.385123347160516</v>
          </cell>
          <cell r="FP571">
            <v>0</v>
          </cell>
          <cell r="FQ571">
            <v>0</v>
          </cell>
          <cell r="FR571">
            <v>-93.437694901469513</v>
          </cell>
          <cell r="FS571">
            <v>0</v>
          </cell>
          <cell r="FT571">
            <v>0</v>
          </cell>
          <cell r="FU571">
            <v>20.848255386728852</v>
          </cell>
          <cell r="FV571">
            <v>-26.08783955617946</v>
          </cell>
          <cell r="FW571">
            <v>53.890284284520021</v>
          </cell>
          <cell r="FX571">
            <v>-130.20707506023973</v>
          </cell>
          <cell r="FY571">
            <v>0</v>
          </cell>
          <cell r="FZ571">
            <v>-11.881319956299194</v>
          </cell>
          <cell r="GA571">
            <v>0</v>
          </cell>
          <cell r="GB571">
            <v>0</v>
          </cell>
          <cell r="GC571">
            <v>0</v>
          </cell>
          <cell r="GD571">
            <v>0</v>
          </cell>
          <cell r="GE571">
            <v>-16.379715821574791</v>
          </cell>
          <cell r="GF571">
            <v>0</v>
          </cell>
          <cell r="GG571">
            <v>0</v>
          </cell>
          <cell r="GH571">
            <v>0</v>
          </cell>
          <cell r="GI571">
            <v>48.928484631930587</v>
          </cell>
          <cell r="GJ571">
            <v>-37.494217153179306</v>
          </cell>
          <cell r="GK571">
            <v>-27.813983300330619</v>
          </cell>
          <cell r="GL571">
            <v>0</v>
          </cell>
          <cell r="GM571">
            <v>0</v>
          </cell>
          <cell r="GN571">
            <v>0</v>
          </cell>
          <cell r="GO571">
            <v>0</v>
          </cell>
          <cell r="GP571">
            <v>0</v>
          </cell>
          <cell r="GQ571">
            <v>0</v>
          </cell>
          <cell r="GR571">
            <v>0</v>
          </cell>
          <cell r="GS571">
            <v>0</v>
          </cell>
          <cell r="GT571">
            <v>0</v>
          </cell>
          <cell r="GU571">
            <v>0</v>
          </cell>
          <cell r="GV571">
            <v>0</v>
          </cell>
          <cell r="GW571">
            <v>0</v>
          </cell>
          <cell r="GX571">
            <v>0</v>
          </cell>
          <cell r="GY571">
            <v>0</v>
          </cell>
          <cell r="GZ571">
            <v>0</v>
          </cell>
          <cell r="HA571">
            <v>0</v>
          </cell>
          <cell r="HB571">
            <v>0</v>
          </cell>
          <cell r="HC571">
            <v>0</v>
          </cell>
          <cell r="HD571">
            <v>0</v>
          </cell>
          <cell r="HE571">
            <v>0</v>
          </cell>
          <cell r="HF571">
            <v>0</v>
          </cell>
          <cell r="HG571">
            <v>0</v>
          </cell>
          <cell r="HH571">
            <v>0</v>
          </cell>
          <cell r="HI571">
            <v>0</v>
          </cell>
          <cell r="HJ571">
            <v>0</v>
          </cell>
          <cell r="HK571">
            <v>0</v>
          </cell>
          <cell r="HL571">
            <v>0</v>
          </cell>
          <cell r="HM571">
            <v>0</v>
          </cell>
          <cell r="HN571">
            <v>0</v>
          </cell>
          <cell r="HO571">
            <v>0</v>
          </cell>
          <cell r="HP571">
            <v>0</v>
          </cell>
          <cell r="HQ571">
            <v>0</v>
          </cell>
          <cell r="HR571">
            <v>0</v>
          </cell>
          <cell r="HS571">
            <v>0</v>
          </cell>
          <cell r="HT571">
            <v>0</v>
          </cell>
          <cell r="HU571">
            <v>0</v>
          </cell>
          <cell r="HV571">
            <v>0</v>
          </cell>
          <cell r="HW571">
            <v>0</v>
          </cell>
          <cell r="HX571">
            <v>0</v>
          </cell>
          <cell r="HY571">
            <v>0</v>
          </cell>
          <cell r="HZ571">
            <v>0</v>
          </cell>
          <cell r="IA571">
            <v>0</v>
          </cell>
          <cell r="IB571">
            <v>0</v>
          </cell>
          <cell r="IC571">
            <v>0</v>
          </cell>
          <cell r="ID571">
            <v>0</v>
          </cell>
          <cell r="IE571">
            <v>0</v>
          </cell>
          <cell r="IF571">
            <v>0</v>
          </cell>
          <cell r="IG571">
            <v>0</v>
          </cell>
          <cell r="IH571">
            <v>0</v>
          </cell>
          <cell r="II571">
            <v>0</v>
          </cell>
          <cell r="IJ571">
            <v>0</v>
          </cell>
          <cell r="IK571">
            <v>0</v>
          </cell>
          <cell r="IL571">
            <v>0</v>
          </cell>
          <cell r="IM571">
            <v>0</v>
          </cell>
          <cell r="IN571">
            <v>0</v>
          </cell>
          <cell r="IO571">
            <v>0</v>
          </cell>
          <cell r="IP571">
            <v>0</v>
          </cell>
          <cell r="IQ571">
            <v>0</v>
          </cell>
          <cell r="IR571">
            <v>0</v>
          </cell>
          <cell r="IS571">
            <v>0</v>
          </cell>
          <cell r="IT571">
            <v>0</v>
          </cell>
          <cell r="IU571">
            <v>0</v>
          </cell>
          <cell r="IV571">
            <v>0</v>
          </cell>
          <cell r="IW571">
            <v>0</v>
          </cell>
          <cell r="IX571">
            <v>0</v>
          </cell>
          <cell r="IY571">
            <v>0</v>
          </cell>
          <cell r="IZ571">
            <v>0</v>
          </cell>
          <cell r="JA571">
            <v>0</v>
          </cell>
          <cell r="JB571">
            <v>0</v>
          </cell>
          <cell r="JC571">
            <v>0</v>
          </cell>
          <cell r="JD571">
            <v>0</v>
          </cell>
          <cell r="JE571">
            <v>0</v>
          </cell>
        </row>
        <row r="572"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  <cell r="BZ572">
            <v>0</v>
          </cell>
          <cell r="CA572">
            <v>0</v>
          </cell>
          <cell r="CB572">
            <v>0</v>
          </cell>
          <cell r="CC572">
            <v>0</v>
          </cell>
          <cell r="CD572">
            <v>0</v>
          </cell>
          <cell r="CE572">
            <v>-2.2553208982571959E-3</v>
          </cell>
          <cell r="CF572">
            <v>0</v>
          </cell>
          <cell r="CG572">
            <v>0</v>
          </cell>
          <cell r="CH572">
            <v>0</v>
          </cell>
          <cell r="CI572">
            <v>-2.25532000149542E-3</v>
          </cell>
          <cell r="CJ572">
            <v>-9.0039975475519896E-10</v>
          </cell>
          <cell r="CK572">
            <v>-4.5110937207937241E-10</v>
          </cell>
          <cell r="CL572">
            <v>4.4929038267582655E-10</v>
          </cell>
          <cell r="CM572">
            <v>0</v>
          </cell>
          <cell r="CN572">
            <v>0</v>
          </cell>
          <cell r="CO572">
            <v>0</v>
          </cell>
          <cell r="CP572">
            <v>0</v>
          </cell>
          <cell r="CQ572">
            <v>0</v>
          </cell>
          <cell r="CR572">
            <v>-46.622864916615072</v>
          </cell>
          <cell r="CS572">
            <v>0</v>
          </cell>
          <cell r="CT572">
            <v>0</v>
          </cell>
          <cell r="CU572">
            <v>1.3609878935913002</v>
          </cell>
          <cell r="CV572">
            <v>86.876208805859278</v>
          </cell>
          <cell r="CW572">
            <v>-151.7643166343496</v>
          </cell>
          <cell r="CX572">
            <v>16.899035941458351</v>
          </cell>
          <cell r="CY572">
            <v>-1.2500745349825593E-2</v>
          </cell>
          <cell r="CZ572">
            <v>1.2781516490576905E-2</v>
          </cell>
          <cell r="DA572">
            <v>4.9383057003069553E-3</v>
          </cell>
          <cell r="DB572">
            <v>0</v>
          </cell>
          <cell r="DC572">
            <v>0</v>
          </cell>
          <cell r="DD572">
            <v>0</v>
          </cell>
          <cell r="DE572">
            <v>-160.24601718632039</v>
          </cell>
          <cell r="DF572">
            <v>0</v>
          </cell>
          <cell r="DG572">
            <v>0</v>
          </cell>
          <cell r="DH572">
            <v>6.9754198623295451</v>
          </cell>
          <cell r="DI572">
            <v>-3.7622779291996267</v>
          </cell>
          <cell r="DJ572">
            <v>-140.08227643157988</v>
          </cell>
          <cell r="DK572">
            <v>-23.37264242740639</v>
          </cell>
          <cell r="DL572">
            <v>-5.0415149671607651E-3</v>
          </cell>
          <cell r="DM572">
            <v>8.0125450040213764E-4</v>
          </cell>
          <cell r="DN572">
            <v>0</v>
          </cell>
          <cell r="DO572">
            <v>0</v>
          </cell>
          <cell r="DP572">
            <v>0</v>
          </cell>
          <cell r="DQ572">
            <v>0</v>
          </cell>
          <cell r="DR572">
            <v>25.170519520688686</v>
          </cell>
          <cell r="DS572">
            <v>0</v>
          </cell>
          <cell r="DT572">
            <v>0</v>
          </cell>
          <cell r="DU572">
            <v>0</v>
          </cell>
          <cell r="DV572">
            <v>6.2941665085509158</v>
          </cell>
          <cell r="DW572">
            <v>18.878551391921064</v>
          </cell>
          <cell r="DX572">
            <v>-2.3883200010459404E-3</v>
          </cell>
          <cell r="DY572">
            <v>-1.5224871267491835E-2</v>
          </cell>
          <cell r="DZ572">
            <v>1.5414811477967305E-2</v>
          </cell>
          <cell r="EA572">
            <v>0</v>
          </cell>
          <cell r="EB572">
            <v>0</v>
          </cell>
          <cell r="EC572">
            <v>0</v>
          </cell>
          <cell r="ED572">
            <v>0</v>
          </cell>
          <cell r="EE572">
            <v>66.567215790360933</v>
          </cell>
          <cell r="EF572">
            <v>0</v>
          </cell>
          <cell r="EG572">
            <v>0</v>
          </cell>
          <cell r="EH572">
            <v>0</v>
          </cell>
          <cell r="EI572">
            <v>42.020821401980356</v>
          </cell>
          <cell r="EJ572">
            <v>24.616379747360043</v>
          </cell>
          <cell r="EK572">
            <v>-7.2246613268362125E-2</v>
          </cell>
          <cell r="EL572">
            <v>-1.4729462091054302E-2</v>
          </cell>
          <cell r="EM572">
            <v>1.6990716379950754E-2</v>
          </cell>
          <cell r="EN572">
            <v>0</v>
          </cell>
          <cell r="EO572">
            <v>0</v>
          </cell>
          <cell r="EP572">
            <v>0</v>
          </cell>
          <cell r="EQ572">
            <v>0</v>
          </cell>
          <cell r="ER572">
            <v>579.07361262840277</v>
          </cell>
          <cell r="ES572">
            <v>0</v>
          </cell>
          <cell r="ET572">
            <v>0</v>
          </cell>
          <cell r="EU572">
            <v>117.97593357519054</v>
          </cell>
          <cell r="EV572">
            <v>175.84456441597013</v>
          </cell>
          <cell r="EW572">
            <v>165.6941489741821</v>
          </cell>
          <cell r="EX572">
            <v>-13.397350799459673</v>
          </cell>
          <cell r="EY572">
            <v>50.967819859661176</v>
          </cell>
          <cell r="EZ572">
            <v>75.18326339871237</v>
          </cell>
          <cell r="FA572">
            <v>14.596631149879613</v>
          </cell>
          <cell r="FB572">
            <v>-7.7913979457507594</v>
          </cell>
          <cell r="FC572">
            <v>0</v>
          </cell>
          <cell r="FD572">
            <v>0</v>
          </cell>
          <cell r="FE572">
            <v>548.91575410806399</v>
          </cell>
          <cell r="FF572">
            <v>0</v>
          </cell>
          <cell r="FG572">
            <v>0</v>
          </cell>
          <cell r="FH572">
            <v>-93.573688781010787</v>
          </cell>
          <cell r="FI572">
            <v>644.48857107710774</v>
          </cell>
          <cell r="FJ572">
            <v>-0.11273496168359998</v>
          </cell>
          <cell r="FK572">
            <v>-111.56296071343058</v>
          </cell>
          <cell r="FL572">
            <v>1.8723973983906035</v>
          </cell>
          <cell r="FM572">
            <v>101.98810816210062</v>
          </cell>
          <cell r="FN572">
            <v>37.295539306389401</v>
          </cell>
          <cell r="FO572">
            <v>-31.479477379790296</v>
          </cell>
          <cell r="FP572">
            <v>0</v>
          </cell>
          <cell r="FQ572">
            <v>0</v>
          </cell>
          <cell r="FR572">
            <v>77.266001337062335</v>
          </cell>
          <cell r="FS572">
            <v>0</v>
          </cell>
          <cell r="FT572">
            <v>0</v>
          </cell>
          <cell r="FU572">
            <v>-22.518757341120363</v>
          </cell>
          <cell r="FV572">
            <v>-105.951650192952</v>
          </cell>
          <cell r="FW572">
            <v>98.392677600179013</v>
          </cell>
          <cell r="FX572">
            <v>108.93474426043031</v>
          </cell>
          <cell r="FY572">
            <v>-1.5388650353997946E-9</v>
          </cell>
          <cell r="FZ572">
            <v>-2.0700099412351847E-9</v>
          </cell>
          <cell r="GA572">
            <v>-5.1522237081371713E-3</v>
          </cell>
          <cell r="GB572">
            <v>0</v>
          </cell>
          <cell r="GC572">
            <v>0</v>
          </cell>
          <cell r="GD572">
            <v>-1.5858607621698866</v>
          </cell>
          <cell r="GE572">
            <v>-89.948478551159496</v>
          </cell>
          <cell r="GF572">
            <v>0</v>
          </cell>
          <cell r="GG572">
            <v>0</v>
          </cell>
          <cell r="GH572">
            <v>0</v>
          </cell>
          <cell r="GI572">
            <v>-30.417697731189037</v>
          </cell>
          <cell r="GJ572">
            <v>-51.021419812808745</v>
          </cell>
          <cell r="GK572">
            <v>-8.4721512908181467</v>
          </cell>
          <cell r="GL572">
            <v>-1.8135997059289366E-2</v>
          </cell>
          <cell r="GM572">
            <v>-1.904116675905243E-2</v>
          </cell>
          <cell r="GN572">
            <v>-3.2552530683460645E-5</v>
          </cell>
          <cell r="GO572">
            <v>0</v>
          </cell>
          <cell r="GP572">
            <v>0</v>
          </cell>
          <cell r="GQ572">
            <v>0</v>
          </cell>
          <cell r="GR572">
            <v>8.3842048334190622E-3</v>
          </cell>
          <cell r="GS572">
            <v>0</v>
          </cell>
          <cell r="GT572">
            <v>0</v>
          </cell>
          <cell r="GU572">
            <v>0</v>
          </cell>
          <cell r="GV572">
            <v>2.6533200398262125E-3</v>
          </cell>
          <cell r="GW572">
            <v>7.4172261920466553E-3</v>
          </cell>
          <cell r="GX572">
            <v>-5.2023096941411495E-10</v>
          </cell>
          <cell r="GY572">
            <v>-1.6863408982317196E-3</v>
          </cell>
          <cell r="GZ572">
            <v>0</v>
          </cell>
          <cell r="HA572">
            <v>0</v>
          </cell>
          <cell r="HB572">
            <v>0</v>
          </cell>
          <cell r="HC572">
            <v>0</v>
          </cell>
          <cell r="HD572">
            <v>0</v>
          </cell>
          <cell r="HE572">
            <v>0</v>
          </cell>
          <cell r="HF572">
            <v>0</v>
          </cell>
          <cell r="HG572">
            <v>0</v>
          </cell>
          <cell r="HH572">
            <v>0</v>
          </cell>
          <cell r="HI572">
            <v>0</v>
          </cell>
          <cell r="HJ572">
            <v>0</v>
          </cell>
          <cell r="HK572">
            <v>0</v>
          </cell>
          <cell r="HL572">
            <v>0</v>
          </cell>
          <cell r="HM572">
            <v>0</v>
          </cell>
          <cell r="HN572">
            <v>0</v>
          </cell>
          <cell r="HO572">
            <v>0</v>
          </cell>
          <cell r="HP572">
            <v>0</v>
          </cell>
          <cell r="HQ572">
            <v>0</v>
          </cell>
          <cell r="HR572">
            <v>0</v>
          </cell>
          <cell r="HS572">
            <v>0</v>
          </cell>
          <cell r="HT572">
            <v>0</v>
          </cell>
          <cell r="HU572">
            <v>0</v>
          </cell>
          <cell r="HV572">
            <v>0</v>
          </cell>
          <cell r="HW572">
            <v>0</v>
          </cell>
          <cell r="HX572">
            <v>0</v>
          </cell>
          <cell r="HY572">
            <v>0</v>
          </cell>
          <cell r="HZ572">
            <v>0</v>
          </cell>
          <cell r="IA572">
            <v>0</v>
          </cell>
          <cell r="IB572">
            <v>0</v>
          </cell>
          <cell r="IC572">
            <v>0</v>
          </cell>
          <cell r="ID572">
            <v>0</v>
          </cell>
          <cell r="IE572">
            <v>0</v>
          </cell>
          <cell r="IF572">
            <v>0</v>
          </cell>
          <cell r="IG572">
            <v>0</v>
          </cell>
          <cell r="IH572">
            <v>0</v>
          </cell>
          <cell r="II572">
            <v>0</v>
          </cell>
          <cell r="IJ572">
            <v>0</v>
          </cell>
          <cell r="IK572">
            <v>0</v>
          </cell>
          <cell r="IL572">
            <v>0</v>
          </cell>
          <cell r="IM572">
            <v>0</v>
          </cell>
          <cell r="IN572">
            <v>0</v>
          </cell>
          <cell r="IO572">
            <v>0</v>
          </cell>
          <cell r="IP572">
            <v>0</v>
          </cell>
          <cell r="IQ572">
            <v>0</v>
          </cell>
          <cell r="IR572">
            <v>0</v>
          </cell>
          <cell r="IS572">
            <v>0</v>
          </cell>
          <cell r="IT572">
            <v>0</v>
          </cell>
          <cell r="IU572">
            <v>0</v>
          </cell>
          <cell r="IV572">
            <v>0</v>
          </cell>
          <cell r="IW572">
            <v>0</v>
          </cell>
          <cell r="IX572">
            <v>0</v>
          </cell>
          <cell r="IY572">
            <v>0</v>
          </cell>
          <cell r="IZ572">
            <v>0</v>
          </cell>
          <cell r="JA572">
            <v>0</v>
          </cell>
          <cell r="JB572">
            <v>0</v>
          </cell>
          <cell r="JC572">
            <v>0</v>
          </cell>
          <cell r="JD572">
            <v>0</v>
          </cell>
          <cell r="JE572">
            <v>0</v>
          </cell>
        </row>
        <row r="573"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  <cell r="BZ573">
            <v>0</v>
          </cell>
          <cell r="CA573">
            <v>0</v>
          </cell>
          <cell r="CB573">
            <v>0</v>
          </cell>
          <cell r="CC573">
            <v>0</v>
          </cell>
          <cell r="CD573">
            <v>0</v>
          </cell>
          <cell r="CE573">
            <v>0</v>
          </cell>
          <cell r="CF573">
            <v>0</v>
          </cell>
          <cell r="CG573">
            <v>0</v>
          </cell>
          <cell r="CH573">
            <v>0</v>
          </cell>
          <cell r="CI573">
            <v>0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P573">
            <v>0</v>
          </cell>
          <cell r="CQ573">
            <v>0</v>
          </cell>
          <cell r="CR573">
            <v>1.7383276539998604E-2</v>
          </cell>
          <cell r="CS573">
            <v>0</v>
          </cell>
          <cell r="CT573">
            <v>0</v>
          </cell>
          <cell r="CU573">
            <v>0</v>
          </cell>
          <cell r="CV573">
            <v>1.7383276540000159E-2</v>
          </cell>
          <cell r="CW573">
            <v>0</v>
          </cell>
          <cell r="CX573">
            <v>0</v>
          </cell>
          <cell r="CY573">
            <v>0</v>
          </cell>
          <cell r="CZ573">
            <v>0</v>
          </cell>
          <cell r="DA573">
            <v>0</v>
          </cell>
          <cell r="DB573">
            <v>0</v>
          </cell>
          <cell r="DC573">
            <v>0</v>
          </cell>
          <cell r="DD573">
            <v>0</v>
          </cell>
          <cell r="DE573">
            <v>-3.2676918500005314E-3</v>
          </cell>
          <cell r="DF573">
            <v>0</v>
          </cell>
          <cell r="DG573">
            <v>0</v>
          </cell>
          <cell r="DH573">
            <v>4.3830458700000463E-3</v>
          </cell>
          <cell r="DI573">
            <v>-3.0071130600000107E-3</v>
          </cell>
          <cell r="DJ573">
            <v>0</v>
          </cell>
          <cell r="DK573">
            <v>-4.6436246599999009E-3</v>
          </cell>
          <cell r="DL573">
            <v>0</v>
          </cell>
          <cell r="DM573">
            <v>0</v>
          </cell>
          <cell r="DN573">
            <v>0</v>
          </cell>
          <cell r="DO573">
            <v>0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0</v>
          </cell>
          <cell r="DV573">
            <v>0</v>
          </cell>
          <cell r="DW573">
            <v>0</v>
          </cell>
          <cell r="DX573">
            <v>0</v>
          </cell>
          <cell r="DY573">
            <v>0</v>
          </cell>
          <cell r="DZ573">
            <v>0</v>
          </cell>
          <cell r="EA573">
            <v>0</v>
          </cell>
          <cell r="EB573">
            <v>0</v>
          </cell>
          <cell r="EC573">
            <v>0</v>
          </cell>
          <cell r="ED573">
            <v>0</v>
          </cell>
          <cell r="EE573">
            <v>0</v>
          </cell>
          <cell r="EF573">
            <v>0</v>
          </cell>
          <cell r="EG573">
            <v>0</v>
          </cell>
          <cell r="EH573">
            <v>0</v>
          </cell>
          <cell r="EI573">
            <v>0</v>
          </cell>
          <cell r="EJ573">
            <v>0</v>
          </cell>
          <cell r="EK573">
            <v>0</v>
          </cell>
          <cell r="EL573">
            <v>0</v>
          </cell>
          <cell r="EM573">
            <v>0</v>
          </cell>
          <cell r="EN573">
            <v>0</v>
          </cell>
          <cell r="EO573">
            <v>0</v>
          </cell>
          <cell r="EP573">
            <v>0</v>
          </cell>
          <cell r="EQ573">
            <v>0</v>
          </cell>
          <cell r="ER573">
            <v>-2.2226417759998895E-2</v>
          </cell>
          <cell r="ES573">
            <v>0</v>
          </cell>
          <cell r="ET573">
            <v>0</v>
          </cell>
          <cell r="EU573">
            <v>-3.0004867800000889E-3</v>
          </cell>
          <cell r="EV573">
            <v>2.8198468599998083E-3</v>
          </cell>
          <cell r="EW573">
            <v>-1.7430969880000147E-2</v>
          </cell>
          <cell r="EX573">
            <v>-4.9086239400000231E-3</v>
          </cell>
          <cell r="EY573">
            <v>0</v>
          </cell>
          <cell r="EZ573">
            <v>0</v>
          </cell>
          <cell r="FA573">
            <v>0</v>
          </cell>
          <cell r="FB573">
            <v>2.9381598000000064E-4</v>
          </cell>
          <cell r="FC573">
            <v>0</v>
          </cell>
          <cell r="FD573">
            <v>0</v>
          </cell>
          <cell r="FE573">
            <v>1.3500470140000331E-2</v>
          </cell>
          <cell r="FF573">
            <v>0</v>
          </cell>
          <cell r="FG573">
            <v>0</v>
          </cell>
          <cell r="FH573">
            <v>-2.2150456169999888E-2</v>
          </cell>
          <cell r="FI573">
            <v>1.575634992000019E-2</v>
          </cell>
          <cell r="FJ573">
            <v>7.4358497000002188E-3</v>
          </cell>
          <cell r="FK573">
            <v>-5.5400000142924455E-9</v>
          </cell>
          <cell r="FL573">
            <v>0</v>
          </cell>
          <cell r="FM573">
            <v>0</v>
          </cell>
          <cell r="FN573">
            <v>1.3109489459999679E-2</v>
          </cell>
          <cell r="FO573">
            <v>-6.507572299998543E-4</v>
          </cell>
          <cell r="FP573">
            <v>0</v>
          </cell>
          <cell r="FQ573">
            <v>0</v>
          </cell>
          <cell r="FR573">
            <v>-5.0052648999994176E-3</v>
          </cell>
          <cell r="FS573">
            <v>0</v>
          </cell>
          <cell r="FT573">
            <v>0</v>
          </cell>
          <cell r="FU573">
            <v>9.3990278400000182E-3</v>
          </cell>
          <cell r="FV573">
            <v>4.4049255700000511E-3</v>
          </cell>
          <cell r="FW573">
            <v>-1.3635595390000033E-2</v>
          </cell>
          <cell r="FX573">
            <v>-5.1736229199998984E-3</v>
          </cell>
          <cell r="FY573">
            <v>0</v>
          </cell>
          <cell r="FZ573">
            <v>0</v>
          </cell>
          <cell r="GA573">
            <v>0</v>
          </cell>
          <cell r="GB573">
            <v>0</v>
          </cell>
          <cell r="GC573">
            <v>0</v>
          </cell>
          <cell r="GD573">
            <v>0</v>
          </cell>
          <cell r="GE573">
            <v>0</v>
          </cell>
          <cell r="GF573">
            <v>0</v>
          </cell>
          <cell r="GG573">
            <v>0</v>
          </cell>
          <cell r="GH573">
            <v>0</v>
          </cell>
          <cell r="GI573">
            <v>0</v>
          </cell>
          <cell r="GJ573">
            <v>0</v>
          </cell>
          <cell r="GK573">
            <v>0</v>
          </cell>
          <cell r="GL573">
            <v>0</v>
          </cell>
          <cell r="GM573">
            <v>0</v>
          </cell>
          <cell r="GN573">
            <v>0</v>
          </cell>
          <cell r="GO573">
            <v>0</v>
          </cell>
          <cell r="GP573">
            <v>0</v>
          </cell>
          <cell r="GQ573">
            <v>0</v>
          </cell>
          <cell r="GR573">
            <v>0</v>
          </cell>
          <cell r="GS573">
            <v>0</v>
          </cell>
          <cell r="GT573">
            <v>0</v>
          </cell>
          <cell r="GU573">
            <v>0</v>
          </cell>
          <cell r="GV573">
            <v>0</v>
          </cell>
          <cell r="GW573">
            <v>0</v>
          </cell>
          <cell r="GX573">
            <v>0</v>
          </cell>
          <cell r="GY573">
            <v>0</v>
          </cell>
          <cell r="GZ573">
            <v>0</v>
          </cell>
          <cell r="HA573">
            <v>0</v>
          </cell>
          <cell r="HB573">
            <v>0</v>
          </cell>
          <cell r="HC573">
            <v>0</v>
          </cell>
          <cell r="HD573">
            <v>0</v>
          </cell>
          <cell r="HE573">
            <v>0</v>
          </cell>
          <cell r="HF573">
            <v>0</v>
          </cell>
          <cell r="HG573">
            <v>0</v>
          </cell>
          <cell r="HH573">
            <v>0</v>
          </cell>
          <cell r="HI573">
            <v>0</v>
          </cell>
          <cell r="HJ573">
            <v>0</v>
          </cell>
          <cell r="HK573">
            <v>0</v>
          </cell>
          <cell r="HL573">
            <v>0</v>
          </cell>
          <cell r="HM573">
            <v>0</v>
          </cell>
          <cell r="HN573">
            <v>0</v>
          </cell>
          <cell r="HO573">
            <v>0</v>
          </cell>
          <cell r="HP573">
            <v>0</v>
          </cell>
          <cell r="HQ573">
            <v>0</v>
          </cell>
          <cell r="HR573">
            <v>0</v>
          </cell>
          <cell r="HS573">
            <v>0</v>
          </cell>
          <cell r="HT573">
            <v>0</v>
          </cell>
          <cell r="HU573">
            <v>0</v>
          </cell>
          <cell r="HV573">
            <v>0</v>
          </cell>
          <cell r="HW573">
            <v>0</v>
          </cell>
          <cell r="HX573">
            <v>0</v>
          </cell>
          <cell r="HY573">
            <v>0</v>
          </cell>
          <cell r="HZ573">
            <v>0</v>
          </cell>
          <cell r="IA573">
            <v>0</v>
          </cell>
          <cell r="IB573">
            <v>0</v>
          </cell>
          <cell r="IC573">
            <v>0</v>
          </cell>
          <cell r="ID573">
            <v>0</v>
          </cell>
          <cell r="IE573">
            <v>0</v>
          </cell>
          <cell r="IF573">
            <v>0</v>
          </cell>
          <cell r="IG573">
            <v>0</v>
          </cell>
          <cell r="IH573">
            <v>0</v>
          </cell>
          <cell r="II573">
            <v>0</v>
          </cell>
          <cell r="IJ573">
            <v>0</v>
          </cell>
          <cell r="IK573">
            <v>0</v>
          </cell>
          <cell r="IL573">
            <v>0</v>
          </cell>
          <cell r="IM573">
            <v>0</v>
          </cell>
          <cell r="IN573">
            <v>0</v>
          </cell>
          <cell r="IO573">
            <v>0</v>
          </cell>
          <cell r="IP573">
            <v>0</v>
          </cell>
          <cell r="IQ573">
            <v>0</v>
          </cell>
          <cell r="IR573">
            <v>0</v>
          </cell>
          <cell r="IS573">
            <v>0</v>
          </cell>
          <cell r="IT573">
            <v>0</v>
          </cell>
          <cell r="IU573">
            <v>0</v>
          </cell>
          <cell r="IV573">
            <v>0</v>
          </cell>
          <cell r="IW573">
            <v>0</v>
          </cell>
          <cell r="IX573">
            <v>0</v>
          </cell>
          <cell r="IY573">
            <v>0</v>
          </cell>
          <cell r="IZ573">
            <v>0</v>
          </cell>
          <cell r="JA573">
            <v>0</v>
          </cell>
          <cell r="JB573">
            <v>0</v>
          </cell>
          <cell r="JC573">
            <v>0</v>
          </cell>
          <cell r="JD573">
            <v>0</v>
          </cell>
          <cell r="JE573">
            <v>0</v>
          </cell>
        </row>
        <row r="574"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  <cell r="BZ574">
            <v>0</v>
          </cell>
          <cell r="CA574">
            <v>0</v>
          </cell>
          <cell r="CB574">
            <v>0</v>
          </cell>
          <cell r="CC574">
            <v>0</v>
          </cell>
          <cell r="CD574">
            <v>0</v>
          </cell>
          <cell r="CE574">
            <v>0</v>
          </cell>
          <cell r="CF574">
            <v>0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P574">
            <v>0</v>
          </cell>
          <cell r="CQ574">
            <v>0</v>
          </cell>
          <cell r="CR574">
            <v>0</v>
          </cell>
          <cell r="CS574">
            <v>0</v>
          </cell>
          <cell r="CT574">
            <v>0</v>
          </cell>
          <cell r="CU574">
            <v>0</v>
          </cell>
          <cell r="CV574">
            <v>0</v>
          </cell>
          <cell r="CW574">
            <v>0</v>
          </cell>
          <cell r="CX574">
            <v>0</v>
          </cell>
          <cell r="CY574">
            <v>0</v>
          </cell>
          <cell r="CZ574">
            <v>0</v>
          </cell>
          <cell r="DA574">
            <v>0</v>
          </cell>
          <cell r="DB574">
            <v>0</v>
          </cell>
          <cell r="DC574">
            <v>0</v>
          </cell>
          <cell r="DD574">
            <v>0</v>
          </cell>
          <cell r="DE574">
            <v>0</v>
          </cell>
          <cell r="DF574">
            <v>0</v>
          </cell>
          <cell r="DG574">
            <v>0</v>
          </cell>
          <cell r="DH574">
            <v>0</v>
          </cell>
          <cell r="DI574">
            <v>0</v>
          </cell>
          <cell r="DJ574">
            <v>0</v>
          </cell>
          <cell r="DK574">
            <v>0</v>
          </cell>
          <cell r="DL574">
            <v>0</v>
          </cell>
          <cell r="DM574">
            <v>0</v>
          </cell>
          <cell r="DN574">
            <v>0</v>
          </cell>
          <cell r="DO574">
            <v>0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0</v>
          </cell>
          <cell r="DV574">
            <v>0</v>
          </cell>
          <cell r="DW574">
            <v>0</v>
          </cell>
          <cell r="DX574">
            <v>0</v>
          </cell>
          <cell r="DY574">
            <v>0</v>
          </cell>
          <cell r="DZ574">
            <v>0</v>
          </cell>
          <cell r="EA574">
            <v>0</v>
          </cell>
          <cell r="EB574">
            <v>0</v>
          </cell>
          <cell r="EC574">
            <v>0</v>
          </cell>
          <cell r="ED574">
            <v>0</v>
          </cell>
          <cell r="EE574">
            <v>0</v>
          </cell>
          <cell r="EF574">
            <v>0</v>
          </cell>
          <cell r="EG574">
            <v>0</v>
          </cell>
          <cell r="EH574">
            <v>0</v>
          </cell>
          <cell r="EI574">
            <v>0</v>
          </cell>
          <cell r="EJ574">
            <v>0</v>
          </cell>
          <cell r="EK574">
            <v>0</v>
          </cell>
          <cell r="EL574">
            <v>0</v>
          </cell>
          <cell r="EM574">
            <v>0</v>
          </cell>
          <cell r="EN574">
            <v>0</v>
          </cell>
          <cell r="EO574">
            <v>0</v>
          </cell>
          <cell r="EP574">
            <v>0</v>
          </cell>
          <cell r="EQ574">
            <v>0</v>
          </cell>
          <cell r="ER574">
            <v>0</v>
          </cell>
          <cell r="ES574">
            <v>0</v>
          </cell>
          <cell r="ET574">
            <v>0</v>
          </cell>
          <cell r="EU574">
            <v>0</v>
          </cell>
          <cell r="EV574">
            <v>0</v>
          </cell>
          <cell r="EW574">
            <v>0</v>
          </cell>
          <cell r="EX574">
            <v>0</v>
          </cell>
          <cell r="EY574">
            <v>0</v>
          </cell>
          <cell r="EZ574">
            <v>0</v>
          </cell>
          <cell r="FA574">
            <v>0</v>
          </cell>
          <cell r="FB574">
            <v>0</v>
          </cell>
          <cell r="FC574">
            <v>0</v>
          </cell>
          <cell r="FD574">
            <v>0</v>
          </cell>
          <cell r="FE574">
            <v>0</v>
          </cell>
          <cell r="FF574">
            <v>0</v>
          </cell>
          <cell r="FG574">
            <v>0</v>
          </cell>
          <cell r="FH574">
            <v>0</v>
          </cell>
          <cell r="FI574">
            <v>0</v>
          </cell>
          <cell r="FJ574">
            <v>0</v>
          </cell>
          <cell r="FK574">
            <v>0</v>
          </cell>
          <cell r="FL574">
            <v>0</v>
          </cell>
          <cell r="FM574">
            <v>0</v>
          </cell>
          <cell r="FN574">
            <v>0</v>
          </cell>
          <cell r="FO574">
            <v>0</v>
          </cell>
          <cell r="FP574">
            <v>0</v>
          </cell>
          <cell r="FQ574">
            <v>0</v>
          </cell>
          <cell r="FR574">
            <v>0</v>
          </cell>
          <cell r="FS574">
            <v>0</v>
          </cell>
          <cell r="FT574">
            <v>0</v>
          </cell>
          <cell r="FU574">
            <v>0</v>
          </cell>
          <cell r="FV574">
            <v>0</v>
          </cell>
          <cell r="FW574">
            <v>0</v>
          </cell>
          <cell r="FX574">
            <v>0</v>
          </cell>
          <cell r="FY574">
            <v>0</v>
          </cell>
          <cell r="FZ574">
            <v>0</v>
          </cell>
          <cell r="GA574">
            <v>0</v>
          </cell>
          <cell r="GB574">
            <v>0</v>
          </cell>
          <cell r="GC574">
            <v>0</v>
          </cell>
          <cell r="GD574">
            <v>0</v>
          </cell>
          <cell r="GE574">
            <v>0</v>
          </cell>
          <cell r="GF574">
            <v>0</v>
          </cell>
          <cell r="GG574">
            <v>0</v>
          </cell>
          <cell r="GH574">
            <v>0</v>
          </cell>
          <cell r="GI574">
            <v>0</v>
          </cell>
          <cell r="GJ574">
            <v>0</v>
          </cell>
          <cell r="GK574">
            <v>0</v>
          </cell>
          <cell r="GL574">
            <v>0</v>
          </cell>
          <cell r="GM574">
            <v>0</v>
          </cell>
          <cell r="GN574">
            <v>0</v>
          </cell>
          <cell r="GO574">
            <v>0</v>
          </cell>
          <cell r="GP574">
            <v>0</v>
          </cell>
          <cell r="GQ574">
            <v>0</v>
          </cell>
          <cell r="GR574">
            <v>0</v>
          </cell>
          <cell r="GS574">
            <v>0</v>
          </cell>
          <cell r="GT574">
            <v>0</v>
          </cell>
          <cell r="GU574">
            <v>0</v>
          </cell>
          <cell r="GV574">
            <v>0</v>
          </cell>
          <cell r="GW574">
            <v>0</v>
          </cell>
          <cell r="GX574">
            <v>0</v>
          </cell>
          <cell r="GY574">
            <v>0</v>
          </cell>
          <cell r="GZ574">
            <v>0</v>
          </cell>
          <cell r="HA574">
            <v>0</v>
          </cell>
          <cell r="HB574">
            <v>0</v>
          </cell>
          <cell r="HC574">
            <v>0</v>
          </cell>
          <cell r="HD574">
            <v>0</v>
          </cell>
          <cell r="HE574">
            <v>0</v>
          </cell>
          <cell r="HF574">
            <v>0</v>
          </cell>
          <cell r="HG574">
            <v>0</v>
          </cell>
          <cell r="HH574">
            <v>0</v>
          </cell>
          <cell r="HI574">
            <v>0</v>
          </cell>
          <cell r="HJ574">
            <v>0</v>
          </cell>
          <cell r="HK574">
            <v>0</v>
          </cell>
          <cell r="HL574">
            <v>0</v>
          </cell>
          <cell r="HM574">
            <v>0</v>
          </cell>
          <cell r="HN574">
            <v>0</v>
          </cell>
          <cell r="HO574">
            <v>0</v>
          </cell>
          <cell r="HP574">
            <v>0</v>
          </cell>
          <cell r="HQ574">
            <v>0</v>
          </cell>
          <cell r="HR574">
            <v>0</v>
          </cell>
          <cell r="HS574">
            <v>0</v>
          </cell>
          <cell r="HT574">
            <v>0</v>
          </cell>
          <cell r="HU574">
            <v>0</v>
          </cell>
          <cell r="HV574">
            <v>0</v>
          </cell>
          <cell r="HW574">
            <v>0</v>
          </cell>
          <cell r="HX574">
            <v>0</v>
          </cell>
          <cell r="HY574">
            <v>0</v>
          </cell>
          <cell r="HZ574">
            <v>0</v>
          </cell>
          <cell r="IA574">
            <v>0</v>
          </cell>
          <cell r="IB574">
            <v>0</v>
          </cell>
          <cell r="IC574">
            <v>0</v>
          </cell>
          <cell r="ID574">
            <v>0</v>
          </cell>
          <cell r="IE574">
            <v>0</v>
          </cell>
          <cell r="IF574">
            <v>0</v>
          </cell>
          <cell r="IG574">
            <v>0</v>
          </cell>
          <cell r="IH574">
            <v>0</v>
          </cell>
          <cell r="II574">
            <v>0</v>
          </cell>
          <cell r="IJ574">
            <v>0</v>
          </cell>
          <cell r="IK574">
            <v>0</v>
          </cell>
          <cell r="IL574">
            <v>0</v>
          </cell>
          <cell r="IM574">
            <v>0</v>
          </cell>
          <cell r="IN574">
            <v>0</v>
          </cell>
          <cell r="IO574">
            <v>0</v>
          </cell>
          <cell r="IP574">
            <v>0</v>
          </cell>
          <cell r="IQ574">
            <v>0</v>
          </cell>
          <cell r="IR574">
            <v>0</v>
          </cell>
          <cell r="IS574">
            <v>0</v>
          </cell>
          <cell r="IT574">
            <v>0</v>
          </cell>
          <cell r="IU574">
            <v>0</v>
          </cell>
          <cell r="IV574">
            <v>0</v>
          </cell>
          <cell r="IW574">
            <v>0</v>
          </cell>
          <cell r="IX574">
            <v>0</v>
          </cell>
          <cell r="IY574">
            <v>0</v>
          </cell>
          <cell r="IZ574">
            <v>0</v>
          </cell>
          <cell r="JA574">
            <v>0</v>
          </cell>
          <cell r="JB574">
            <v>0</v>
          </cell>
          <cell r="JC574">
            <v>0</v>
          </cell>
          <cell r="JD574">
            <v>0</v>
          </cell>
          <cell r="JE574">
            <v>0</v>
          </cell>
        </row>
        <row r="575"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  <cell r="BZ575">
            <v>0</v>
          </cell>
          <cell r="CA575">
            <v>0</v>
          </cell>
          <cell r="CB575">
            <v>0</v>
          </cell>
          <cell r="CC575">
            <v>0</v>
          </cell>
          <cell r="CD575">
            <v>0</v>
          </cell>
          <cell r="CE575">
            <v>0</v>
          </cell>
          <cell r="CF575">
            <v>0</v>
          </cell>
          <cell r="CG575">
            <v>0</v>
          </cell>
          <cell r="CH575">
            <v>0</v>
          </cell>
          <cell r="CI575">
            <v>0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P575">
            <v>0</v>
          </cell>
          <cell r="CQ575">
            <v>0</v>
          </cell>
          <cell r="CR575">
            <v>1.5222404699990477E-3</v>
          </cell>
          <cell r="CS575">
            <v>0</v>
          </cell>
          <cell r="CT575">
            <v>0</v>
          </cell>
          <cell r="CU575">
            <v>0</v>
          </cell>
          <cell r="CV575">
            <v>1.5222404700001579E-3</v>
          </cell>
          <cell r="CW575">
            <v>0</v>
          </cell>
          <cell r="CX575">
            <v>0</v>
          </cell>
          <cell r="CY575">
            <v>0</v>
          </cell>
          <cell r="CZ575">
            <v>0</v>
          </cell>
          <cell r="DA575">
            <v>0</v>
          </cell>
          <cell r="DB575">
            <v>0</v>
          </cell>
          <cell r="DC575">
            <v>0</v>
          </cell>
          <cell r="DD575">
            <v>0</v>
          </cell>
          <cell r="DE575">
            <v>0</v>
          </cell>
          <cell r="DF575">
            <v>0</v>
          </cell>
          <cell r="DG575">
            <v>0</v>
          </cell>
          <cell r="DH575">
            <v>0</v>
          </cell>
          <cell r="DI575">
            <v>0</v>
          </cell>
          <cell r="DJ575">
            <v>0</v>
          </cell>
          <cell r="DK575">
            <v>0</v>
          </cell>
          <cell r="DL575">
            <v>0</v>
          </cell>
          <cell r="DM575">
            <v>0</v>
          </cell>
          <cell r="DN575">
            <v>0</v>
          </cell>
          <cell r="DO575">
            <v>0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DX575">
            <v>0</v>
          </cell>
          <cell r="DY575">
            <v>0</v>
          </cell>
          <cell r="DZ575">
            <v>0</v>
          </cell>
          <cell r="EA575">
            <v>0</v>
          </cell>
          <cell r="EB575">
            <v>0</v>
          </cell>
          <cell r="EC575">
            <v>0</v>
          </cell>
          <cell r="ED575">
            <v>0</v>
          </cell>
          <cell r="EE575">
            <v>0</v>
          </cell>
          <cell r="EF575">
            <v>0</v>
          </cell>
          <cell r="EG575">
            <v>0</v>
          </cell>
          <cell r="EH575">
            <v>0</v>
          </cell>
          <cell r="EI575">
            <v>0</v>
          </cell>
          <cell r="EJ575">
            <v>0</v>
          </cell>
          <cell r="EK575">
            <v>0</v>
          </cell>
          <cell r="EL575">
            <v>0</v>
          </cell>
          <cell r="EM575">
            <v>0</v>
          </cell>
          <cell r="EN575">
            <v>0</v>
          </cell>
          <cell r="EO575">
            <v>0</v>
          </cell>
          <cell r="EP575">
            <v>0</v>
          </cell>
          <cell r="EQ575">
            <v>0</v>
          </cell>
          <cell r="ER575">
            <v>1.1215349400011121E-3</v>
          </cell>
          <cell r="ES575">
            <v>0</v>
          </cell>
          <cell r="ET575">
            <v>0</v>
          </cell>
          <cell r="EU575">
            <v>0</v>
          </cell>
          <cell r="EV575">
            <v>1.1215349400000019E-3</v>
          </cell>
          <cell r="EW575">
            <v>0</v>
          </cell>
          <cell r="EX575">
            <v>0</v>
          </cell>
          <cell r="EY575">
            <v>0</v>
          </cell>
          <cell r="EZ575">
            <v>0</v>
          </cell>
          <cell r="FA575">
            <v>0</v>
          </cell>
          <cell r="FB575">
            <v>0</v>
          </cell>
          <cell r="FC575">
            <v>0</v>
          </cell>
          <cell r="FD575">
            <v>0</v>
          </cell>
          <cell r="FE575">
            <v>0</v>
          </cell>
          <cell r="FF575">
            <v>0</v>
          </cell>
          <cell r="FG575">
            <v>0</v>
          </cell>
          <cell r="FH575">
            <v>0</v>
          </cell>
          <cell r="FI575">
            <v>0</v>
          </cell>
          <cell r="FJ575">
            <v>0</v>
          </cell>
          <cell r="FK575">
            <v>0</v>
          </cell>
          <cell r="FL575">
            <v>0</v>
          </cell>
          <cell r="FM575">
            <v>0</v>
          </cell>
          <cell r="FN575">
            <v>0</v>
          </cell>
          <cell r="FO575">
            <v>0</v>
          </cell>
          <cell r="FP575">
            <v>0</v>
          </cell>
          <cell r="FQ575">
            <v>0</v>
          </cell>
          <cell r="FR575">
            <v>2.4011613399999021E-3</v>
          </cell>
          <cell r="FS575">
            <v>0</v>
          </cell>
          <cell r="FT575">
            <v>0</v>
          </cell>
          <cell r="FU575">
            <v>0</v>
          </cell>
          <cell r="FV575">
            <v>0</v>
          </cell>
          <cell r="FW575">
            <v>0</v>
          </cell>
          <cell r="FX575">
            <v>2.4011613399999021E-3</v>
          </cell>
          <cell r="FY575">
            <v>0</v>
          </cell>
          <cell r="FZ575">
            <v>0</v>
          </cell>
          <cell r="GA575">
            <v>0</v>
          </cell>
          <cell r="GB575">
            <v>0</v>
          </cell>
          <cell r="GC575">
            <v>0</v>
          </cell>
          <cell r="GD575">
            <v>0</v>
          </cell>
          <cell r="GE575">
            <v>0</v>
          </cell>
          <cell r="GF575">
            <v>0</v>
          </cell>
          <cell r="GG575">
            <v>0</v>
          </cell>
          <cell r="GH575">
            <v>0</v>
          </cell>
          <cell r="GI575">
            <v>0</v>
          </cell>
          <cell r="GJ575">
            <v>0</v>
          </cell>
          <cell r="GK575">
            <v>0</v>
          </cell>
          <cell r="GL575">
            <v>0</v>
          </cell>
          <cell r="GM575">
            <v>0</v>
          </cell>
          <cell r="GN575">
            <v>0</v>
          </cell>
          <cell r="GO575">
            <v>0</v>
          </cell>
          <cell r="GP575">
            <v>0</v>
          </cell>
          <cell r="GQ575">
            <v>0</v>
          </cell>
          <cell r="GR575">
            <v>0</v>
          </cell>
          <cell r="GS575">
            <v>0</v>
          </cell>
          <cell r="GT575">
            <v>0</v>
          </cell>
          <cell r="GU575">
            <v>0</v>
          </cell>
          <cell r="GV575">
            <v>0</v>
          </cell>
          <cell r="GW575">
            <v>0</v>
          </cell>
          <cell r="GX575">
            <v>0</v>
          </cell>
          <cell r="GY575">
            <v>0</v>
          </cell>
          <cell r="GZ575">
            <v>0</v>
          </cell>
          <cell r="HA575">
            <v>0</v>
          </cell>
          <cell r="HB575">
            <v>0</v>
          </cell>
          <cell r="HC575">
            <v>0</v>
          </cell>
          <cell r="HD575">
            <v>0</v>
          </cell>
          <cell r="HE575">
            <v>0</v>
          </cell>
          <cell r="HF575">
            <v>0</v>
          </cell>
          <cell r="HG575">
            <v>0</v>
          </cell>
          <cell r="HH575">
            <v>0</v>
          </cell>
          <cell r="HI575">
            <v>0</v>
          </cell>
          <cell r="HJ575">
            <v>0</v>
          </cell>
          <cell r="HK575">
            <v>0</v>
          </cell>
          <cell r="HL575">
            <v>0</v>
          </cell>
          <cell r="HM575">
            <v>0</v>
          </cell>
          <cell r="HN575">
            <v>0</v>
          </cell>
          <cell r="HO575">
            <v>0</v>
          </cell>
          <cell r="HP575">
            <v>0</v>
          </cell>
          <cell r="HQ575">
            <v>0</v>
          </cell>
          <cell r="HR575">
            <v>0</v>
          </cell>
          <cell r="HS575">
            <v>0</v>
          </cell>
          <cell r="HT575">
            <v>0</v>
          </cell>
          <cell r="HU575">
            <v>0</v>
          </cell>
          <cell r="HV575">
            <v>0</v>
          </cell>
          <cell r="HW575">
            <v>0</v>
          </cell>
          <cell r="HX575">
            <v>0</v>
          </cell>
          <cell r="HY575">
            <v>0</v>
          </cell>
          <cell r="HZ575">
            <v>0</v>
          </cell>
          <cell r="IA575">
            <v>0</v>
          </cell>
          <cell r="IB575">
            <v>0</v>
          </cell>
          <cell r="IC575">
            <v>0</v>
          </cell>
          <cell r="ID575">
            <v>0</v>
          </cell>
          <cell r="IE575">
            <v>0</v>
          </cell>
          <cell r="IF575">
            <v>0</v>
          </cell>
          <cell r="IG575">
            <v>0</v>
          </cell>
          <cell r="IH575">
            <v>0</v>
          </cell>
          <cell r="II575">
            <v>0</v>
          </cell>
          <cell r="IJ575">
            <v>0</v>
          </cell>
          <cell r="IK575">
            <v>0</v>
          </cell>
          <cell r="IL575">
            <v>0</v>
          </cell>
          <cell r="IM575">
            <v>0</v>
          </cell>
          <cell r="IN575">
            <v>0</v>
          </cell>
          <cell r="IO575">
            <v>0</v>
          </cell>
          <cell r="IP575">
            <v>0</v>
          </cell>
          <cell r="IQ575">
            <v>0</v>
          </cell>
          <cell r="IR575">
            <v>0</v>
          </cell>
          <cell r="IS575">
            <v>0</v>
          </cell>
          <cell r="IT575">
            <v>0</v>
          </cell>
          <cell r="IU575">
            <v>0</v>
          </cell>
          <cell r="IV575">
            <v>0</v>
          </cell>
          <cell r="IW575">
            <v>0</v>
          </cell>
          <cell r="IX575">
            <v>0</v>
          </cell>
          <cell r="IY575">
            <v>0</v>
          </cell>
          <cell r="IZ575">
            <v>0</v>
          </cell>
          <cell r="JA575">
            <v>0</v>
          </cell>
          <cell r="JB575">
            <v>0</v>
          </cell>
          <cell r="JC575">
            <v>0</v>
          </cell>
          <cell r="JD575">
            <v>0</v>
          </cell>
          <cell r="JE575">
            <v>0</v>
          </cell>
        </row>
        <row r="576"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B576">
            <v>0</v>
          </cell>
          <cell r="CC576">
            <v>0</v>
          </cell>
          <cell r="CD576">
            <v>0</v>
          </cell>
          <cell r="CE576">
            <v>0</v>
          </cell>
          <cell r="CF576">
            <v>0</v>
          </cell>
          <cell r="CG576">
            <v>0</v>
          </cell>
          <cell r="CH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R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W576">
            <v>0</v>
          </cell>
          <cell r="CX576">
            <v>0</v>
          </cell>
          <cell r="CY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D576">
            <v>0</v>
          </cell>
          <cell r="DE576">
            <v>0</v>
          </cell>
          <cell r="DF576">
            <v>0</v>
          </cell>
          <cell r="DG576">
            <v>0</v>
          </cell>
          <cell r="DH576">
            <v>0</v>
          </cell>
          <cell r="DI576">
            <v>0</v>
          </cell>
          <cell r="DJ576">
            <v>0</v>
          </cell>
          <cell r="DK576">
            <v>0</v>
          </cell>
          <cell r="DL576">
            <v>0</v>
          </cell>
          <cell r="DM576">
            <v>0</v>
          </cell>
          <cell r="DN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DX576">
            <v>0</v>
          </cell>
          <cell r="DY576">
            <v>0</v>
          </cell>
          <cell r="DZ576">
            <v>0</v>
          </cell>
          <cell r="EA576">
            <v>0</v>
          </cell>
          <cell r="EB576">
            <v>0</v>
          </cell>
          <cell r="EC576">
            <v>0</v>
          </cell>
          <cell r="ED576">
            <v>0</v>
          </cell>
          <cell r="EE576">
            <v>0</v>
          </cell>
          <cell r="EF576">
            <v>0</v>
          </cell>
          <cell r="EG576">
            <v>0</v>
          </cell>
          <cell r="EH576">
            <v>0</v>
          </cell>
          <cell r="EI576">
            <v>0</v>
          </cell>
          <cell r="EJ576">
            <v>0</v>
          </cell>
          <cell r="EK576">
            <v>0</v>
          </cell>
          <cell r="EL576">
            <v>0</v>
          </cell>
          <cell r="EM576">
            <v>0</v>
          </cell>
          <cell r="EN576">
            <v>0</v>
          </cell>
          <cell r="EO576">
            <v>0</v>
          </cell>
          <cell r="EP576">
            <v>0</v>
          </cell>
          <cell r="EQ576">
            <v>0</v>
          </cell>
          <cell r="ER576">
            <v>5.0916970699965702E-3</v>
          </cell>
          <cell r="ES576">
            <v>0</v>
          </cell>
          <cell r="ET576">
            <v>0</v>
          </cell>
          <cell r="EU576">
            <v>0</v>
          </cell>
          <cell r="EV576">
            <v>1.1583190559999679E-2</v>
          </cell>
          <cell r="EW576">
            <v>0</v>
          </cell>
          <cell r="EX576">
            <v>2.0967305000008096E-4</v>
          </cell>
          <cell r="EY576">
            <v>0</v>
          </cell>
          <cell r="EZ576">
            <v>-6.7011665400000808E-3</v>
          </cell>
          <cell r="FA576">
            <v>0</v>
          </cell>
          <cell r="FB576">
            <v>0</v>
          </cell>
          <cell r="FC576">
            <v>0</v>
          </cell>
          <cell r="FD576">
            <v>0</v>
          </cell>
          <cell r="FE576">
            <v>1.1275501700040991E-3</v>
          </cell>
          <cell r="FF576">
            <v>0</v>
          </cell>
          <cell r="FG576">
            <v>0</v>
          </cell>
          <cell r="FH576">
            <v>0</v>
          </cell>
          <cell r="FI576">
            <v>0</v>
          </cell>
          <cell r="FJ576">
            <v>1.1275501700001023E-3</v>
          </cell>
          <cell r="FK576">
            <v>0</v>
          </cell>
          <cell r="FL576">
            <v>0</v>
          </cell>
          <cell r="FM576">
            <v>0</v>
          </cell>
          <cell r="FN576">
            <v>0</v>
          </cell>
          <cell r="FO576">
            <v>0</v>
          </cell>
          <cell r="FP576">
            <v>0</v>
          </cell>
          <cell r="FQ576">
            <v>0</v>
          </cell>
          <cell r="FR576">
            <v>0</v>
          </cell>
          <cell r="FS576">
            <v>0</v>
          </cell>
          <cell r="FT576">
            <v>0</v>
          </cell>
          <cell r="FU576">
            <v>0</v>
          </cell>
          <cell r="FV576">
            <v>0</v>
          </cell>
          <cell r="FW576">
            <v>0</v>
          </cell>
          <cell r="FX576">
            <v>0</v>
          </cell>
          <cell r="FY576">
            <v>0</v>
          </cell>
          <cell r="FZ576">
            <v>0</v>
          </cell>
          <cell r="GA576">
            <v>0</v>
          </cell>
          <cell r="GB576">
            <v>0</v>
          </cell>
          <cell r="GC576">
            <v>0</v>
          </cell>
          <cell r="GD576">
            <v>0</v>
          </cell>
          <cell r="GE576">
            <v>0</v>
          </cell>
          <cell r="GF576">
            <v>0</v>
          </cell>
          <cell r="GG576">
            <v>0</v>
          </cell>
          <cell r="GH576">
            <v>0</v>
          </cell>
          <cell r="GI576">
            <v>0</v>
          </cell>
          <cell r="GJ576">
            <v>0</v>
          </cell>
          <cell r="GK576">
            <v>0</v>
          </cell>
          <cell r="GL576">
            <v>0</v>
          </cell>
          <cell r="GM576">
            <v>0</v>
          </cell>
          <cell r="GN576">
            <v>0</v>
          </cell>
          <cell r="GO576">
            <v>0</v>
          </cell>
          <cell r="GP576">
            <v>0</v>
          </cell>
          <cell r="GQ576">
            <v>0</v>
          </cell>
          <cell r="GR576">
            <v>0</v>
          </cell>
          <cell r="GS576">
            <v>0</v>
          </cell>
          <cell r="GT576">
            <v>0</v>
          </cell>
          <cell r="GU576">
            <v>0</v>
          </cell>
          <cell r="GV576">
            <v>0</v>
          </cell>
          <cell r="GW576">
            <v>0</v>
          </cell>
          <cell r="GX576">
            <v>0</v>
          </cell>
          <cell r="GY576">
            <v>0</v>
          </cell>
          <cell r="GZ576">
            <v>0</v>
          </cell>
          <cell r="HA576">
            <v>0</v>
          </cell>
          <cell r="HB576">
            <v>0</v>
          </cell>
          <cell r="HC576">
            <v>0</v>
          </cell>
          <cell r="HD576">
            <v>0</v>
          </cell>
          <cell r="HE576">
            <v>-3.656598663656041E-2</v>
          </cell>
          <cell r="HF576">
            <v>0</v>
          </cell>
          <cell r="HG576">
            <v>0</v>
          </cell>
          <cell r="HH576">
            <v>-1.6318919680088584E-2</v>
          </cell>
          <cell r="HI576">
            <v>4.2313136395932816E-3</v>
          </cell>
          <cell r="HJ576">
            <v>0</v>
          </cell>
          <cell r="HK576">
            <v>-1.6318919130753784E-2</v>
          </cell>
          <cell r="HL576">
            <v>-2.7198215711905505E-3</v>
          </cell>
          <cell r="HM576">
            <v>-5.4396398900280474E-3</v>
          </cell>
          <cell r="HN576">
            <v>0</v>
          </cell>
          <cell r="HO576">
            <v>0</v>
          </cell>
          <cell r="HP576">
            <v>0</v>
          </cell>
          <cell r="HQ576">
            <v>0</v>
          </cell>
          <cell r="HR576">
            <v>-2.7858210523845628E-3</v>
          </cell>
          <cell r="HS576">
            <v>0</v>
          </cell>
          <cell r="HT576">
            <v>0</v>
          </cell>
          <cell r="HU576">
            <v>0</v>
          </cell>
          <cell r="HV576">
            <v>0</v>
          </cell>
          <cell r="HW576">
            <v>-2.7858198749527219E-2</v>
          </cell>
          <cell r="HX576">
            <v>-5.6024873629212379E-10</v>
          </cell>
          <cell r="HY576">
            <v>1.6714919589503552E-2</v>
          </cell>
          <cell r="HZ576">
            <v>8.3574586697068298E-3</v>
          </cell>
          <cell r="IA576">
            <v>0</v>
          </cell>
          <cell r="IB576">
            <v>0</v>
          </cell>
          <cell r="IC576">
            <v>0</v>
          </cell>
          <cell r="ID576">
            <v>0</v>
          </cell>
          <cell r="IE576">
            <v>0.23719166350201704</v>
          </cell>
          <cell r="IF576">
            <v>0</v>
          </cell>
          <cell r="IG576">
            <v>0</v>
          </cell>
          <cell r="IH576">
            <v>-9.9885365598311182E-3</v>
          </cell>
          <cell r="II576">
            <v>0</v>
          </cell>
          <cell r="IJ576">
            <v>0</v>
          </cell>
          <cell r="IK576">
            <v>4.5376005520665785E-2</v>
          </cell>
          <cell r="IL576">
            <v>0.14929622071940685</v>
          </cell>
          <cell r="IM576">
            <v>3.7080160570440057E-2</v>
          </cell>
          <cell r="IN576">
            <v>1.5427813249971223E-2</v>
          </cell>
          <cell r="IO576">
            <v>0</v>
          </cell>
          <cell r="IP576">
            <v>0</v>
          </cell>
          <cell r="IQ576">
            <v>0</v>
          </cell>
          <cell r="IR576">
            <v>5.9636572870658711E-2</v>
          </cell>
          <cell r="IS576">
            <v>0</v>
          </cell>
          <cell r="IT576">
            <v>0</v>
          </cell>
          <cell r="IU576">
            <v>0</v>
          </cell>
          <cell r="IV576">
            <v>0</v>
          </cell>
          <cell r="IW576">
            <v>-1.1395968613214791E-9</v>
          </cell>
          <cell r="IX576">
            <v>1.710759534034878E-9</v>
          </cell>
          <cell r="IY576">
            <v>9.2507754925463814E-4</v>
          </cell>
          <cell r="IZ576">
            <v>3.3341778470457939E-2</v>
          </cell>
          <cell r="JA576">
            <v>2.5369716289787902E-2</v>
          </cell>
          <cell r="JB576">
            <v>0</v>
          </cell>
          <cell r="JC576">
            <v>0</v>
          </cell>
          <cell r="JD576">
            <v>0</v>
          </cell>
          <cell r="JE576">
            <v>0</v>
          </cell>
        </row>
        <row r="577"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  <cell r="BZ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  <cell r="CE577">
            <v>0</v>
          </cell>
          <cell r="CF577">
            <v>0</v>
          </cell>
          <cell r="CG577">
            <v>0</v>
          </cell>
          <cell r="CH577">
            <v>0</v>
          </cell>
          <cell r="CI577">
            <v>0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P577">
            <v>0</v>
          </cell>
          <cell r="CQ577">
            <v>0</v>
          </cell>
          <cell r="CR577">
            <v>0</v>
          </cell>
          <cell r="CS577">
            <v>0</v>
          </cell>
          <cell r="CT577">
            <v>0</v>
          </cell>
          <cell r="CU577">
            <v>0</v>
          </cell>
          <cell r="CV577">
            <v>0</v>
          </cell>
          <cell r="CW577">
            <v>0</v>
          </cell>
          <cell r="CX577">
            <v>0</v>
          </cell>
          <cell r="CY577">
            <v>0</v>
          </cell>
          <cell r="CZ577">
            <v>0</v>
          </cell>
          <cell r="DA577">
            <v>0</v>
          </cell>
          <cell r="DB577">
            <v>0</v>
          </cell>
          <cell r="DC577">
            <v>0</v>
          </cell>
          <cell r="DD577">
            <v>0</v>
          </cell>
          <cell r="DE577">
            <v>0</v>
          </cell>
          <cell r="DF577">
            <v>0</v>
          </cell>
          <cell r="DG577">
            <v>0</v>
          </cell>
          <cell r="DH577">
            <v>0</v>
          </cell>
          <cell r="DI577">
            <v>0</v>
          </cell>
          <cell r="DJ577">
            <v>0</v>
          </cell>
          <cell r="DK577">
            <v>0</v>
          </cell>
          <cell r="DL577">
            <v>0</v>
          </cell>
          <cell r="DM577">
            <v>0</v>
          </cell>
          <cell r="DN577">
            <v>0</v>
          </cell>
          <cell r="DO577">
            <v>0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0</v>
          </cell>
          <cell r="DV577">
            <v>0</v>
          </cell>
          <cell r="DW577">
            <v>0</v>
          </cell>
          <cell r="DX577">
            <v>0</v>
          </cell>
          <cell r="DY577">
            <v>0</v>
          </cell>
          <cell r="DZ577">
            <v>0</v>
          </cell>
          <cell r="EA577">
            <v>0</v>
          </cell>
          <cell r="EB577">
            <v>0</v>
          </cell>
          <cell r="EC577">
            <v>0</v>
          </cell>
          <cell r="ED577">
            <v>0</v>
          </cell>
          <cell r="EE577">
            <v>0</v>
          </cell>
          <cell r="EF577">
            <v>0</v>
          </cell>
          <cell r="EG577">
            <v>0</v>
          </cell>
          <cell r="EH577">
            <v>0</v>
          </cell>
          <cell r="EI577">
            <v>0</v>
          </cell>
          <cell r="EJ577">
            <v>0</v>
          </cell>
          <cell r="EK577">
            <v>0</v>
          </cell>
          <cell r="EL577">
            <v>0</v>
          </cell>
          <cell r="EM577">
            <v>0</v>
          </cell>
          <cell r="EN577">
            <v>0</v>
          </cell>
          <cell r="EO577">
            <v>0</v>
          </cell>
          <cell r="EP577">
            <v>0</v>
          </cell>
          <cell r="EQ577">
            <v>0</v>
          </cell>
          <cell r="ER577">
            <v>0</v>
          </cell>
          <cell r="ES577">
            <v>0</v>
          </cell>
          <cell r="ET577">
            <v>0</v>
          </cell>
          <cell r="EU577">
            <v>0</v>
          </cell>
          <cell r="EV577">
            <v>0</v>
          </cell>
          <cell r="EW577">
            <v>0</v>
          </cell>
          <cell r="EX577">
            <v>0</v>
          </cell>
          <cell r="EY577">
            <v>0</v>
          </cell>
          <cell r="EZ577">
            <v>0</v>
          </cell>
          <cell r="FA577">
            <v>0</v>
          </cell>
          <cell r="FB577">
            <v>0</v>
          </cell>
          <cell r="FC577">
            <v>0</v>
          </cell>
          <cell r="FD577">
            <v>0</v>
          </cell>
          <cell r="FE577">
            <v>0</v>
          </cell>
          <cell r="FF577">
            <v>0</v>
          </cell>
          <cell r="FG577">
            <v>0</v>
          </cell>
          <cell r="FH577">
            <v>0</v>
          </cell>
          <cell r="FI577">
            <v>0</v>
          </cell>
          <cell r="FJ577">
            <v>0</v>
          </cell>
          <cell r="FK577">
            <v>0</v>
          </cell>
          <cell r="FL577">
            <v>0</v>
          </cell>
          <cell r="FM577">
            <v>0</v>
          </cell>
          <cell r="FN577">
            <v>0</v>
          </cell>
          <cell r="FO577">
            <v>0</v>
          </cell>
          <cell r="FP577">
            <v>0</v>
          </cell>
          <cell r="FQ577">
            <v>0</v>
          </cell>
          <cell r="FR577">
            <v>0</v>
          </cell>
          <cell r="FS577">
            <v>0</v>
          </cell>
          <cell r="FT577">
            <v>0</v>
          </cell>
          <cell r="FU577">
            <v>0</v>
          </cell>
          <cell r="FV577">
            <v>0</v>
          </cell>
          <cell r="FW577">
            <v>0</v>
          </cell>
          <cell r="FX577">
            <v>0</v>
          </cell>
          <cell r="FY577">
            <v>0</v>
          </cell>
          <cell r="FZ577">
            <v>0</v>
          </cell>
          <cell r="GA577">
            <v>0</v>
          </cell>
          <cell r="GB577">
            <v>0</v>
          </cell>
          <cell r="GC577">
            <v>0</v>
          </cell>
          <cell r="GD577">
            <v>0</v>
          </cell>
          <cell r="GE577">
            <v>0</v>
          </cell>
          <cell r="GF577">
            <v>0</v>
          </cell>
          <cell r="GG577">
            <v>0</v>
          </cell>
          <cell r="GH577">
            <v>0</v>
          </cell>
          <cell r="GI577">
            <v>0</v>
          </cell>
          <cell r="GJ577">
            <v>0</v>
          </cell>
          <cell r="GK577">
            <v>0</v>
          </cell>
          <cell r="GL577">
            <v>0</v>
          </cell>
          <cell r="GM577">
            <v>0</v>
          </cell>
          <cell r="GN577">
            <v>0</v>
          </cell>
          <cell r="GO577">
            <v>0</v>
          </cell>
          <cell r="GP577">
            <v>0</v>
          </cell>
          <cell r="GQ577">
            <v>0</v>
          </cell>
          <cell r="GR577">
            <v>0</v>
          </cell>
          <cell r="GS577">
            <v>0</v>
          </cell>
          <cell r="GT577">
            <v>0</v>
          </cell>
          <cell r="GU577">
            <v>0</v>
          </cell>
          <cell r="GV577">
            <v>0</v>
          </cell>
          <cell r="GW577">
            <v>0</v>
          </cell>
          <cell r="GX577">
            <v>0</v>
          </cell>
          <cell r="GY577">
            <v>0</v>
          </cell>
          <cell r="GZ577">
            <v>0</v>
          </cell>
          <cell r="HA577">
            <v>0</v>
          </cell>
          <cell r="HB577">
            <v>0</v>
          </cell>
          <cell r="HC577">
            <v>0</v>
          </cell>
          <cell r="HD577">
            <v>0</v>
          </cell>
          <cell r="HE577">
            <v>0</v>
          </cell>
          <cell r="HF577">
            <v>0</v>
          </cell>
          <cell r="HG577">
            <v>0</v>
          </cell>
          <cell r="HH577">
            <v>0</v>
          </cell>
          <cell r="HI577">
            <v>0</v>
          </cell>
          <cell r="HJ577">
            <v>0</v>
          </cell>
          <cell r="HK577">
            <v>0</v>
          </cell>
          <cell r="HL577">
            <v>0</v>
          </cell>
          <cell r="HM577">
            <v>0</v>
          </cell>
          <cell r="HN577">
            <v>0</v>
          </cell>
          <cell r="HO577">
            <v>0</v>
          </cell>
          <cell r="HP577">
            <v>0</v>
          </cell>
          <cell r="HQ577">
            <v>0</v>
          </cell>
          <cell r="HR577">
            <v>0</v>
          </cell>
          <cell r="HS577">
            <v>0</v>
          </cell>
          <cell r="HT577">
            <v>0</v>
          </cell>
          <cell r="HU577">
            <v>0</v>
          </cell>
          <cell r="HV577">
            <v>0</v>
          </cell>
          <cell r="HW577">
            <v>0</v>
          </cell>
          <cell r="HX577">
            <v>0</v>
          </cell>
          <cell r="HY577">
            <v>0</v>
          </cell>
          <cell r="HZ577">
            <v>0</v>
          </cell>
          <cell r="IA577">
            <v>0</v>
          </cell>
          <cell r="IB577">
            <v>0</v>
          </cell>
          <cell r="IC577">
            <v>0</v>
          </cell>
          <cell r="ID577">
            <v>0</v>
          </cell>
          <cell r="IE577">
            <v>0</v>
          </cell>
          <cell r="IF577">
            <v>0</v>
          </cell>
          <cell r="IG577">
            <v>0</v>
          </cell>
          <cell r="IH577">
            <v>0</v>
          </cell>
          <cell r="II577">
            <v>0</v>
          </cell>
          <cell r="IJ577">
            <v>0</v>
          </cell>
          <cell r="IK577">
            <v>0</v>
          </cell>
          <cell r="IL577">
            <v>0</v>
          </cell>
          <cell r="IM577">
            <v>0</v>
          </cell>
          <cell r="IN577">
            <v>0</v>
          </cell>
          <cell r="IO577">
            <v>0</v>
          </cell>
          <cell r="IP577">
            <v>0</v>
          </cell>
          <cell r="IQ577">
            <v>0</v>
          </cell>
          <cell r="IR577">
            <v>0</v>
          </cell>
          <cell r="IS577">
            <v>0</v>
          </cell>
          <cell r="IT577">
            <v>0</v>
          </cell>
          <cell r="IU577">
            <v>0</v>
          </cell>
          <cell r="IV577">
            <v>0</v>
          </cell>
          <cell r="IW577">
            <v>0</v>
          </cell>
          <cell r="IX577">
            <v>0</v>
          </cell>
          <cell r="IY577">
            <v>0</v>
          </cell>
          <cell r="IZ577">
            <v>0</v>
          </cell>
          <cell r="JA577">
            <v>0</v>
          </cell>
          <cell r="JB577">
            <v>0</v>
          </cell>
          <cell r="JC577">
            <v>0</v>
          </cell>
          <cell r="JD577">
            <v>0</v>
          </cell>
          <cell r="JE577">
            <v>0</v>
          </cell>
        </row>
        <row r="578"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  <cell r="BZ578">
            <v>0</v>
          </cell>
          <cell r="CA578">
            <v>0</v>
          </cell>
          <cell r="CB578">
            <v>0</v>
          </cell>
          <cell r="CC578">
            <v>0</v>
          </cell>
          <cell r="CD578">
            <v>0</v>
          </cell>
          <cell r="CE578">
            <v>0</v>
          </cell>
          <cell r="CF578">
            <v>0</v>
          </cell>
          <cell r="CG578">
            <v>0</v>
          </cell>
          <cell r="CH578">
            <v>0</v>
          </cell>
          <cell r="CI578">
            <v>0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P578">
            <v>0</v>
          </cell>
          <cell r="CQ578">
            <v>0</v>
          </cell>
          <cell r="CR578">
            <v>0</v>
          </cell>
          <cell r="CS578">
            <v>0</v>
          </cell>
          <cell r="CT578">
            <v>0</v>
          </cell>
          <cell r="CU578">
            <v>0</v>
          </cell>
          <cell r="CV578">
            <v>0</v>
          </cell>
          <cell r="CW578">
            <v>0</v>
          </cell>
          <cell r="CX578">
            <v>0</v>
          </cell>
          <cell r="CY578">
            <v>0</v>
          </cell>
          <cell r="CZ578">
            <v>0</v>
          </cell>
          <cell r="DA578">
            <v>0</v>
          </cell>
          <cell r="DB578">
            <v>0</v>
          </cell>
          <cell r="DC578">
            <v>0</v>
          </cell>
          <cell r="DD578">
            <v>0</v>
          </cell>
          <cell r="DE578">
            <v>0</v>
          </cell>
          <cell r="DF578">
            <v>0</v>
          </cell>
          <cell r="DG578">
            <v>0</v>
          </cell>
          <cell r="DH578">
            <v>0</v>
          </cell>
          <cell r="DI578">
            <v>0</v>
          </cell>
          <cell r="DJ578">
            <v>0</v>
          </cell>
          <cell r="DK578">
            <v>0</v>
          </cell>
          <cell r="DL578">
            <v>0</v>
          </cell>
          <cell r="DM578">
            <v>0</v>
          </cell>
          <cell r="DN578">
            <v>0</v>
          </cell>
          <cell r="DO578">
            <v>0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0</v>
          </cell>
          <cell r="DV578">
            <v>0</v>
          </cell>
          <cell r="DW578">
            <v>0</v>
          </cell>
          <cell r="DX578">
            <v>0</v>
          </cell>
          <cell r="DY578">
            <v>0</v>
          </cell>
          <cell r="DZ578">
            <v>0</v>
          </cell>
          <cell r="EA578">
            <v>0</v>
          </cell>
          <cell r="EB578">
            <v>0</v>
          </cell>
          <cell r="EC578">
            <v>0</v>
          </cell>
          <cell r="ED578">
            <v>0</v>
          </cell>
          <cell r="EE578">
            <v>0</v>
          </cell>
          <cell r="EF578">
            <v>0</v>
          </cell>
          <cell r="EG578">
            <v>0</v>
          </cell>
          <cell r="EH578">
            <v>0</v>
          </cell>
          <cell r="EI578">
            <v>0</v>
          </cell>
          <cell r="EJ578">
            <v>0</v>
          </cell>
          <cell r="EK578">
            <v>0</v>
          </cell>
          <cell r="EL578">
            <v>0</v>
          </cell>
          <cell r="EM578">
            <v>0</v>
          </cell>
          <cell r="EN578">
            <v>0</v>
          </cell>
          <cell r="EO578">
            <v>0</v>
          </cell>
          <cell r="EP578">
            <v>0</v>
          </cell>
          <cell r="EQ578">
            <v>0</v>
          </cell>
          <cell r="ER578">
            <v>0</v>
          </cell>
          <cell r="ES578">
            <v>0</v>
          </cell>
          <cell r="ET578">
            <v>0</v>
          </cell>
          <cell r="EU578">
            <v>0</v>
          </cell>
          <cell r="EV578">
            <v>0</v>
          </cell>
          <cell r="EW578">
            <v>0</v>
          </cell>
          <cell r="EX578">
            <v>0</v>
          </cell>
          <cell r="EY578">
            <v>0</v>
          </cell>
          <cell r="EZ578">
            <v>0</v>
          </cell>
          <cell r="FA578">
            <v>0</v>
          </cell>
          <cell r="FB578">
            <v>0</v>
          </cell>
          <cell r="FC578">
            <v>0</v>
          </cell>
          <cell r="FD578">
            <v>0</v>
          </cell>
          <cell r="FE578">
            <v>2.139989999999474E-6</v>
          </cell>
          <cell r="FF578">
            <v>0</v>
          </cell>
          <cell r="FG578">
            <v>0</v>
          </cell>
          <cell r="FH578">
            <v>0</v>
          </cell>
          <cell r="FI578">
            <v>0</v>
          </cell>
          <cell r="FJ578">
            <v>2.1399900000001245E-6</v>
          </cell>
          <cell r="FK578">
            <v>0</v>
          </cell>
          <cell r="FL578">
            <v>0</v>
          </cell>
          <cell r="FM578">
            <v>0</v>
          </cell>
          <cell r="FN578">
            <v>0</v>
          </cell>
          <cell r="FO578">
            <v>0</v>
          </cell>
          <cell r="FP578">
            <v>0</v>
          </cell>
          <cell r="FQ578">
            <v>0</v>
          </cell>
          <cell r="FR578">
            <v>0</v>
          </cell>
          <cell r="FS578">
            <v>0</v>
          </cell>
          <cell r="FT578">
            <v>0</v>
          </cell>
          <cell r="FU578">
            <v>0</v>
          </cell>
          <cell r="FV578">
            <v>0</v>
          </cell>
          <cell r="FW578">
            <v>0</v>
          </cell>
          <cell r="FX578">
            <v>0</v>
          </cell>
          <cell r="FY578">
            <v>0</v>
          </cell>
          <cell r="FZ578">
            <v>0</v>
          </cell>
          <cell r="GA578">
            <v>0</v>
          </cell>
          <cell r="GB578">
            <v>0</v>
          </cell>
          <cell r="GC578">
            <v>0</v>
          </cell>
          <cell r="GD578">
            <v>0</v>
          </cell>
          <cell r="GE578">
            <v>0</v>
          </cell>
          <cell r="GF578">
            <v>0</v>
          </cell>
          <cell r="GG578">
            <v>0</v>
          </cell>
          <cell r="GH578">
            <v>0</v>
          </cell>
          <cell r="GI578">
            <v>0</v>
          </cell>
          <cell r="GJ578">
            <v>0</v>
          </cell>
          <cell r="GK578">
            <v>0</v>
          </cell>
          <cell r="GL578">
            <v>0</v>
          </cell>
          <cell r="GM578">
            <v>0</v>
          </cell>
          <cell r="GN578">
            <v>0</v>
          </cell>
          <cell r="GO578">
            <v>0</v>
          </cell>
          <cell r="GP578">
            <v>0</v>
          </cell>
          <cell r="GQ578">
            <v>0</v>
          </cell>
          <cell r="GR578">
            <v>-1.5818699999996244E-6</v>
          </cell>
          <cell r="GS578">
            <v>0</v>
          </cell>
          <cell r="GT578">
            <v>0</v>
          </cell>
          <cell r="GU578">
            <v>0</v>
          </cell>
          <cell r="GV578">
            <v>-1.5818700000000039E-6</v>
          </cell>
          <cell r="GW578">
            <v>0</v>
          </cell>
          <cell r="GX578">
            <v>0</v>
          </cell>
          <cell r="GY578">
            <v>0</v>
          </cell>
          <cell r="GZ578">
            <v>0</v>
          </cell>
          <cell r="HA578">
            <v>0</v>
          </cell>
          <cell r="HB578">
            <v>0</v>
          </cell>
          <cell r="HC578">
            <v>0</v>
          </cell>
          <cell r="HD578">
            <v>0</v>
          </cell>
          <cell r="HE578">
            <v>-2.1207000000002252E-6</v>
          </cell>
          <cell r="HF578">
            <v>0</v>
          </cell>
          <cell r="HG578">
            <v>0</v>
          </cell>
          <cell r="HH578">
            <v>0</v>
          </cell>
          <cell r="HI578">
            <v>-2.1206999999999541E-6</v>
          </cell>
          <cell r="HJ578">
            <v>0</v>
          </cell>
          <cell r="HK578">
            <v>0</v>
          </cell>
          <cell r="HL578">
            <v>0</v>
          </cell>
          <cell r="HM578">
            <v>0</v>
          </cell>
          <cell r="HN578">
            <v>0</v>
          </cell>
          <cell r="HO578">
            <v>0</v>
          </cell>
          <cell r="HP578">
            <v>0</v>
          </cell>
          <cell r="HQ578">
            <v>0</v>
          </cell>
          <cell r="HR578">
            <v>-4.442199999996066E-7</v>
          </cell>
          <cell r="HS578">
            <v>0</v>
          </cell>
          <cell r="HT578">
            <v>0</v>
          </cell>
          <cell r="HU578">
            <v>-1.5142100000000141E-6</v>
          </cell>
          <cell r="HV578">
            <v>1.0699899999999738E-6</v>
          </cell>
          <cell r="HW578">
            <v>0</v>
          </cell>
          <cell r="HX578">
            <v>0</v>
          </cell>
          <cell r="HY578">
            <v>0</v>
          </cell>
          <cell r="HZ578">
            <v>0</v>
          </cell>
          <cell r="IA578">
            <v>0</v>
          </cell>
          <cell r="IB578">
            <v>0</v>
          </cell>
          <cell r="IC578">
            <v>0</v>
          </cell>
          <cell r="ID578">
            <v>0</v>
          </cell>
          <cell r="IE578">
            <v>4.1242999999913099E-7</v>
          </cell>
          <cell r="IF578">
            <v>0</v>
          </cell>
          <cell r="IG578">
            <v>0</v>
          </cell>
          <cell r="IH578">
            <v>0</v>
          </cell>
          <cell r="II578">
            <v>4.1242999999999835E-7</v>
          </cell>
          <cell r="IJ578">
            <v>0</v>
          </cell>
          <cell r="IK578">
            <v>0</v>
          </cell>
          <cell r="IL578">
            <v>0</v>
          </cell>
          <cell r="IM578">
            <v>0</v>
          </cell>
          <cell r="IN578">
            <v>0</v>
          </cell>
          <cell r="IO578">
            <v>0</v>
          </cell>
          <cell r="IP578">
            <v>0</v>
          </cell>
          <cell r="IQ578">
            <v>0</v>
          </cell>
          <cell r="IR578">
            <v>-7.568099999995595E-7</v>
          </cell>
          <cell r="IS578">
            <v>0</v>
          </cell>
          <cell r="IT578">
            <v>0</v>
          </cell>
          <cell r="IU578">
            <v>0</v>
          </cell>
          <cell r="IV578">
            <v>-7.5680999999999318E-7</v>
          </cell>
          <cell r="IW578">
            <v>0</v>
          </cell>
          <cell r="IX578">
            <v>0</v>
          </cell>
          <cell r="IY578">
            <v>0</v>
          </cell>
          <cell r="IZ578">
            <v>0</v>
          </cell>
          <cell r="JA578">
            <v>0</v>
          </cell>
          <cell r="JB578">
            <v>0</v>
          </cell>
          <cell r="JC578">
            <v>0</v>
          </cell>
          <cell r="JD578">
            <v>0</v>
          </cell>
          <cell r="JE578">
            <v>0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  <cell r="BZ579">
            <v>0</v>
          </cell>
          <cell r="CA579">
            <v>0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P579">
            <v>0</v>
          </cell>
          <cell r="CQ579">
            <v>0</v>
          </cell>
          <cell r="CR579">
            <v>0</v>
          </cell>
          <cell r="CS579">
            <v>0</v>
          </cell>
          <cell r="CT579">
            <v>0</v>
          </cell>
          <cell r="CU579">
            <v>0</v>
          </cell>
          <cell r="CV579">
            <v>0</v>
          </cell>
          <cell r="CW579">
            <v>0</v>
          </cell>
          <cell r="CX579">
            <v>0</v>
          </cell>
          <cell r="CY579">
            <v>0</v>
          </cell>
          <cell r="CZ579">
            <v>0</v>
          </cell>
          <cell r="DA579">
            <v>0</v>
          </cell>
          <cell r="DB579">
            <v>0</v>
          </cell>
          <cell r="DC579">
            <v>0</v>
          </cell>
          <cell r="DD579">
            <v>0</v>
          </cell>
          <cell r="DE579">
            <v>0</v>
          </cell>
          <cell r="DF579">
            <v>0</v>
          </cell>
          <cell r="DG579">
            <v>0</v>
          </cell>
          <cell r="DH579">
            <v>0</v>
          </cell>
          <cell r="DI579">
            <v>0</v>
          </cell>
          <cell r="DJ579">
            <v>0</v>
          </cell>
          <cell r="DK579">
            <v>0</v>
          </cell>
          <cell r="DL579">
            <v>0</v>
          </cell>
          <cell r="DM579">
            <v>0</v>
          </cell>
          <cell r="DN579">
            <v>0</v>
          </cell>
          <cell r="DO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DX579">
            <v>0</v>
          </cell>
          <cell r="DY579">
            <v>0</v>
          </cell>
          <cell r="DZ579">
            <v>0</v>
          </cell>
          <cell r="EA579">
            <v>0</v>
          </cell>
          <cell r="EB579">
            <v>0</v>
          </cell>
          <cell r="EC579">
            <v>0</v>
          </cell>
          <cell r="ED579">
            <v>0</v>
          </cell>
          <cell r="EE579">
            <v>0</v>
          </cell>
          <cell r="EF579">
            <v>0</v>
          </cell>
          <cell r="EG579">
            <v>0</v>
          </cell>
          <cell r="EH579">
            <v>0</v>
          </cell>
          <cell r="EI579">
            <v>0</v>
          </cell>
          <cell r="EJ579">
            <v>0</v>
          </cell>
          <cell r="EK579">
            <v>0</v>
          </cell>
          <cell r="EL579">
            <v>0</v>
          </cell>
          <cell r="EM579">
            <v>0</v>
          </cell>
          <cell r="EN579">
            <v>0</v>
          </cell>
          <cell r="EO579">
            <v>0</v>
          </cell>
          <cell r="EP579">
            <v>0</v>
          </cell>
          <cell r="EQ579">
            <v>0</v>
          </cell>
          <cell r="ER579">
            <v>0</v>
          </cell>
          <cell r="ES579">
            <v>0</v>
          </cell>
          <cell r="ET579">
            <v>0</v>
          </cell>
          <cell r="EU579">
            <v>0</v>
          </cell>
          <cell r="EV579">
            <v>0</v>
          </cell>
          <cell r="EW579">
            <v>0</v>
          </cell>
          <cell r="EX579">
            <v>0</v>
          </cell>
          <cell r="EY579">
            <v>0</v>
          </cell>
          <cell r="EZ579">
            <v>0</v>
          </cell>
          <cell r="FA579">
            <v>0</v>
          </cell>
          <cell r="FB579">
            <v>0</v>
          </cell>
          <cell r="FC579">
            <v>0</v>
          </cell>
          <cell r="FD579">
            <v>0</v>
          </cell>
          <cell r="FE579">
            <v>2.139989999999474E-6</v>
          </cell>
          <cell r="FF579">
            <v>0</v>
          </cell>
          <cell r="FG579">
            <v>0</v>
          </cell>
          <cell r="FH579">
            <v>0</v>
          </cell>
          <cell r="FI579">
            <v>0</v>
          </cell>
          <cell r="FJ579">
            <v>2.1399900000001245E-6</v>
          </cell>
          <cell r="FK579">
            <v>0</v>
          </cell>
          <cell r="FL579">
            <v>0</v>
          </cell>
          <cell r="FM579">
            <v>0</v>
          </cell>
          <cell r="FN579">
            <v>0</v>
          </cell>
          <cell r="FO579">
            <v>0</v>
          </cell>
          <cell r="FP579">
            <v>0</v>
          </cell>
          <cell r="FQ579">
            <v>0</v>
          </cell>
          <cell r="FR579">
            <v>0</v>
          </cell>
          <cell r="FS579">
            <v>0</v>
          </cell>
          <cell r="FT579">
            <v>0</v>
          </cell>
          <cell r="FU579">
            <v>0</v>
          </cell>
          <cell r="FV579">
            <v>0</v>
          </cell>
          <cell r="FW579">
            <v>0</v>
          </cell>
          <cell r="FX579">
            <v>0</v>
          </cell>
          <cell r="FY579">
            <v>0</v>
          </cell>
          <cell r="FZ579">
            <v>0</v>
          </cell>
          <cell r="GA579">
            <v>0</v>
          </cell>
          <cell r="GB579">
            <v>0</v>
          </cell>
          <cell r="GC579">
            <v>0</v>
          </cell>
          <cell r="GD579">
            <v>0</v>
          </cell>
          <cell r="GE579">
            <v>0</v>
          </cell>
          <cell r="GF579">
            <v>0</v>
          </cell>
          <cell r="GG579">
            <v>0</v>
          </cell>
          <cell r="GH579">
            <v>0</v>
          </cell>
          <cell r="GI579">
            <v>0</v>
          </cell>
          <cell r="GJ579">
            <v>0</v>
          </cell>
          <cell r="GK579">
            <v>0</v>
          </cell>
          <cell r="GL579">
            <v>0</v>
          </cell>
          <cell r="GM579">
            <v>0</v>
          </cell>
          <cell r="GN579">
            <v>0</v>
          </cell>
          <cell r="GO579">
            <v>0</v>
          </cell>
          <cell r="GP579">
            <v>0</v>
          </cell>
          <cell r="GQ579">
            <v>0</v>
          </cell>
          <cell r="GR579">
            <v>-2.1400000000011687E-6</v>
          </cell>
          <cell r="GS579">
            <v>0</v>
          </cell>
          <cell r="GT579">
            <v>0</v>
          </cell>
          <cell r="GU579">
            <v>-1.0699999999999339E-6</v>
          </cell>
          <cell r="GV579">
            <v>-1.0699999999999881E-6</v>
          </cell>
          <cell r="GW579">
            <v>0</v>
          </cell>
          <cell r="GX579">
            <v>0</v>
          </cell>
          <cell r="GY579">
            <v>0</v>
          </cell>
          <cell r="GZ579">
            <v>0</v>
          </cell>
          <cell r="HA579">
            <v>0</v>
          </cell>
          <cell r="HB579">
            <v>0</v>
          </cell>
          <cell r="HC579">
            <v>0</v>
          </cell>
          <cell r="HD579">
            <v>0</v>
          </cell>
          <cell r="HE579">
            <v>-1.069999999999717E-6</v>
          </cell>
          <cell r="HF579">
            <v>0</v>
          </cell>
          <cell r="HG579">
            <v>0</v>
          </cell>
          <cell r="HH579">
            <v>0</v>
          </cell>
          <cell r="HI579">
            <v>-1.0700000000000423E-6</v>
          </cell>
          <cell r="HJ579">
            <v>0</v>
          </cell>
          <cell r="HK579">
            <v>0</v>
          </cell>
          <cell r="HL579">
            <v>0</v>
          </cell>
          <cell r="HM579">
            <v>0</v>
          </cell>
          <cell r="HN579">
            <v>0</v>
          </cell>
          <cell r="HO579">
            <v>0</v>
          </cell>
          <cell r="HP579">
            <v>0</v>
          </cell>
          <cell r="HQ579">
            <v>0</v>
          </cell>
          <cell r="HR579">
            <v>9.7586999999940693E-7</v>
          </cell>
          <cell r="HS579">
            <v>0</v>
          </cell>
          <cell r="HT579">
            <v>0</v>
          </cell>
          <cell r="HU579">
            <v>-9.4129999999930606E-8</v>
          </cell>
          <cell r="HV579">
            <v>1.0699999999999881E-6</v>
          </cell>
          <cell r="HW579">
            <v>0</v>
          </cell>
          <cell r="HX579">
            <v>0</v>
          </cell>
          <cell r="HY579">
            <v>0</v>
          </cell>
          <cell r="HZ579">
            <v>0</v>
          </cell>
          <cell r="IA579">
            <v>0</v>
          </cell>
          <cell r="IB579">
            <v>0</v>
          </cell>
          <cell r="IC579">
            <v>0</v>
          </cell>
          <cell r="ID579">
            <v>0</v>
          </cell>
          <cell r="IE579">
            <v>0</v>
          </cell>
          <cell r="IF579">
            <v>0</v>
          </cell>
          <cell r="IG579">
            <v>0</v>
          </cell>
          <cell r="IH579">
            <v>0</v>
          </cell>
          <cell r="II579">
            <v>0</v>
          </cell>
          <cell r="IJ579">
            <v>0</v>
          </cell>
          <cell r="IK579">
            <v>0</v>
          </cell>
          <cell r="IL579">
            <v>0</v>
          </cell>
          <cell r="IM579">
            <v>0</v>
          </cell>
          <cell r="IN579">
            <v>0</v>
          </cell>
          <cell r="IO579">
            <v>0</v>
          </cell>
          <cell r="IP579">
            <v>0</v>
          </cell>
          <cell r="IQ579">
            <v>0</v>
          </cell>
          <cell r="IR579">
            <v>-5.0115800000003624E-6</v>
          </cell>
          <cell r="IS579">
            <v>0</v>
          </cell>
          <cell r="IT579">
            <v>0</v>
          </cell>
          <cell r="IU579">
            <v>0</v>
          </cell>
          <cell r="IV579">
            <v>-6.081579999999971E-6</v>
          </cell>
          <cell r="IW579">
            <v>1.0699999999999339E-6</v>
          </cell>
          <cell r="IX579">
            <v>0</v>
          </cell>
          <cell r="IY579">
            <v>0</v>
          </cell>
          <cell r="IZ579">
            <v>0</v>
          </cell>
          <cell r="JA579">
            <v>0</v>
          </cell>
          <cell r="JB579">
            <v>0</v>
          </cell>
          <cell r="JC579">
            <v>0</v>
          </cell>
          <cell r="JD579">
            <v>0</v>
          </cell>
          <cell r="JE579">
            <v>0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  <cell r="BZ580">
            <v>0</v>
          </cell>
          <cell r="CA580">
            <v>0</v>
          </cell>
          <cell r="CB580">
            <v>0</v>
          </cell>
          <cell r="CC580">
            <v>0</v>
          </cell>
          <cell r="CD580">
            <v>0</v>
          </cell>
          <cell r="CE580">
            <v>0</v>
          </cell>
          <cell r="CF580">
            <v>0</v>
          </cell>
          <cell r="CG580">
            <v>0</v>
          </cell>
          <cell r="CH580">
            <v>0</v>
          </cell>
          <cell r="CI580">
            <v>0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P580">
            <v>0</v>
          </cell>
          <cell r="CQ580">
            <v>0</v>
          </cell>
          <cell r="CR580">
            <v>0</v>
          </cell>
          <cell r="CS580">
            <v>0</v>
          </cell>
          <cell r="CT580">
            <v>0</v>
          </cell>
          <cell r="CU580">
            <v>0</v>
          </cell>
          <cell r="CV580">
            <v>0</v>
          </cell>
          <cell r="CW580">
            <v>0</v>
          </cell>
          <cell r="CX580">
            <v>0</v>
          </cell>
          <cell r="CY580">
            <v>0</v>
          </cell>
          <cell r="CZ580">
            <v>0</v>
          </cell>
          <cell r="DA580">
            <v>0</v>
          </cell>
          <cell r="DB580">
            <v>0</v>
          </cell>
          <cell r="DC580">
            <v>0</v>
          </cell>
          <cell r="DD580">
            <v>0</v>
          </cell>
          <cell r="DE580">
            <v>0</v>
          </cell>
          <cell r="DF580">
            <v>0</v>
          </cell>
          <cell r="DG580">
            <v>0</v>
          </cell>
          <cell r="DH580">
            <v>0</v>
          </cell>
          <cell r="DI580">
            <v>0</v>
          </cell>
          <cell r="DJ580">
            <v>0</v>
          </cell>
          <cell r="DK580">
            <v>0</v>
          </cell>
          <cell r="DL580">
            <v>0</v>
          </cell>
          <cell r="DM580">
            <v>0</v>
          </cell>
          <cell r="DN580">
            <v>0</v>
          </cell>
          <cell r="DO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DX580">
            <v>0</v>
          </cell>
          <cell r="DY580">
            <v>0</v>
          </cell>
          <cell r="DZ580">
            <v>0</v>
          </cell>
          <cell r="EA580">
            <v>0</v>
          </cell>
          <cell r="EB580">
            <v>0</v>
          </cell>
          <cell r="EC580">
            <v>0</v>
          </cell>
          <cell r="ED580">
            <v>0</v>
          </cell>
          <cell r="EE580">
            <v>0</v>
          </cell>
          <cell r="EF580">
            <v>0</v>
          </cell>
          <cell r="EG580">
            <v>0</v>
          </cell>
          <cell r="EH580">
            <v>0</v>
          </cell>
          <cell r="EI580">
            <v>0</v>
          </cell>
          <cell r="EJ580">
            <v>0</v>
          </cell>
          <cell r="EK580">
            <v>0</v>
          </cell>
          <cell r="EL580">
            <v>0</v>
          </cell>
          <cell r="EM580">
            <v>0</v>
          </cell>
          <cell r="EN580">
            <v>0</v>
          </cell>
          <cell r="EO580">
            <v>0</v>
          </cell>
          <cell r="EP580">
            <v>0</v>
          </cell>
          <cell r="EQ580">
            <v>0</v>
          </cell>
          <cell r="ER580">
            <v>0</v>
          </cell>
          <cell r="ES580">
            <v>0</v>
          </cell>
          <cell r="ET580">
            <v>0</v>
          </cell>
          <cell r="EU580">
            <v>0</v>
          </cell>
          <cell r="EV580">
            <v>0</v>
          </cell>
          <cell r="EW580">
            <v>0</v>
          </cell>
          <cell r="EX580">
            <v>0</v>
          </cell>
          <cell r="EY580">
            <v>0</v>
          </cell>
          <cell r="EZ580">
            <v>0</v>
          </cell>
          <cell r="FA580">
            <v>0</v>
          </cell>
          <cell r="FB580">
            <v>0</v>
          </cell>
          <cell r="FC580">
            <v>0</v>
          </cell>
          <cell r="FD580">
            <v>0</v>
          </cell>
          <cell r="FE580">
            <v>2.1400000000003014E-6</v>
          </cell>
          <cell r="FF580">
            <v>0</v>
          </cell>
          <cell r="FG580">
            <v>0</v>
          </cell>
          <cell r="FH580">
            <v>0</v>
          </cell>
          <cell r="FI580">
            <v>0</v>
          </cell>
          <cell r="FJ580">
            <v>2.1400000000000303E-6</v>
          </cell>
          <cell r="FK580">
            <v>0</v>
          </cell>
          <cell r="FL580">
            <v>0</v>
          </cell>
          <cell r="FM580">
            <v>0</v>
          </cell>
          <cell r="FN580">
            <v>0</v>
          </cell>
          <cell r="FO580">
            <v>0</v>
          </cell>
          <cell r="FP580">
            <v>0</v>
          </cell>
          <cell r="FQ580">
            <v>0</v>
          </cell>
          <cell r="FR580">
            <v>0</v>
          </cell>
          <cell r="FS580">
            <v>0</v>
          </cell>
          <cell r="FT580">
            <v>0</v>
          </cell>
          <cell r="FU580">
            <v>0</v>
          </cell>
          <cell r="FV580">
            <v>0</v>
          </cell>
          <cell r="FW580">
            <v>0</v>
          </cell>
          <cell r="FX580">
            <v>0</v>
          </cell>
          <cell r="FY580">
            <v>0</v>
          </cell>
          <cell r="FZ580">
            <v>0</v>
          </cell>
          <cell r="GA580">
            <v>0</v>
          </cell>
          <cell r="GB580">
            <v>0</v>
          </cell>
          <cell r="GC580">
            <v>0</v>
          </cell>
          <cell r="GD580">
            <v>0</v>
          </cell>
          <cell r="GE580">
            <v>0</v>
          </cell>
          <cell r="GF580">
            <v>0</v>
          </cell>
          <cell r="GG580">
            <v>0</v>
          </cell>
          <cell r="GH580">
            <v>0</v>
          </cell>
          <cell r="GI580">
            <v>0</v>
          </cell>
          <cell r="GJ580">
            <v>0</v>
          </cell>
          <cell r="GK580">
            <v>0</v>
          </cell>
          <cell r="GL580">
            <v>0</v>
          </cell>
          <cell r="GM580">
            <v>0</v>
          </cell>
          <cell r="GN580">
            <v>0</v>
          </cell>
          <cell r="GO580">
            <v>0</v>
          </cell>
          <cell r="GP580">
            <v>0</v>
          </cell>
          <cell r="GQ580">
            <v>0</v>
          </cell>
          <cell r="GR580">
            <v>-3.1920699999996721E-6</v>
          </cell>
          <cell r="GS580">
            <v>0</v>
          </cell>
          <cell r="GT580">
            <v>0</v>
          </cell>
          <cell r="GU580">
            <v>0</v>
          </cell>
          <cell r="GV580">
            <v>-3.1920700000000516E-6</v>
          </cell>
          <cell r="GW580">
            <v>0</v>
          </cell>
          <cell r="GX580">
            <v>0</v>
          </cell>
          <cell r="GY580">
            <v>0</v>
          </cell>
          <cell r="GZ580">
            <v>0</v>
          </cell>
          <cell r="HA580">
            <v>0</v>
          </cell>
          <cell r="HB580">
            <v>0</v>
          </cell>
          <cell r="HC580">
            <v>0</v>
          </cell>
          <cell r="HD580">
            <v>0</v>
          </cell>
          <cell r="HE580">
            <v>0</v>
          </cell>
          <cell r="HF580">
            <v>0</v>
          </cell>
          <cell r="HG580">
            <v>0</v>
          </cell>
          <cell r="HH580">
            <v>0</v>
          </cell>
          <cell r="HI580">
            <v>0</v>
          </cell>
          <cell r="HJ580">
            <v>0</v>
          </cell>
          <cell r="HK580">
            <v>0</v>
          </cell>
          <cell r="HL580">
            <v>0</v>
          </cell>
          <cell r="HM580">
            <v>0</v>
          </cell>
          <cell r="HN580">
            <v>0</v>
          </cell>
          <cell r="HO580">
            <v>0</v>
          </cell>
          <cell r="HP580">
            <v>0</v>
          </cell>
          <cell r="HQ580">
            <v>0</v>
          </cell>
          <cell r="HR580">
            <v>0</v>
          </cell>
          <cell r="HS580">
            <v>0</v>
          </cell>
          <cell r="HT580">
            <v>0</v>
          </cell>
          <cell r="HU580">
            <v>0</v>
          </cell>
          <cell r="HV580">
            <v>0</v>
          </cell>
          <cell r="HW580">
            <v>0</v>
          </cell>
          <cell r="HX580">
            <v>0</v>
          </cell>
          <cell r="HY580">
            <v>0</v>
          </cell>
          <cell r="HZ580">
            <v>0</v>
          </cell>
          <cell r="IA580">
            <v>0</v>
          </cell>
          <cell r="IB580">
            <v>0</v>
          </cell>
          <cell r="IC580">
            <v>0</v>
          </cell>
          <cell r="ID580">
            <v>0</v>
          </cell>
          <cell r="IE580">
            <v>-8.3145000000055258E-7</v>
          </cell>
          <cell r="IF580">
            <v>0</v>
          </cell>
          <cell r="IG580">
            <v>0</v>
          </cell>
          <cell r="IH580">
            <v>0</v>
          </cell>
          <cell r="II580">
            <v>-8.3145000000001048E-7</v>
          </cell>
          <cell r="IJ580">
            <v>0</v>
          </cell>
          <cell r="IK580">
            <v>0</v>
          </cell>
          <cell r="IL580">
            <v>0</v>
          </cell>
          <cell r="IM580">
            <v>0</v>
          </cell>
          <cell r="IN580">
            <v>0</v>
          </cell>
          <cell r="IO580">
            <v>0</v>
          </cell>
          <cell r="IP580">
            <v>0</v>
          </cell>
          <cell r="IQ580">
            <v>0</v>
          </cell>
          <cell r="IR580">
            <v>0</v>
          </cell>
          <cell r="IS580">
            <v>0</v>
          </cell>
          <cell r="IT580">
            <v>0</v>
          </cell>
          <cell r="IU580">
            <v>0</v>
          </cell>
          <cell r="IV580">
            <v>0</v>
          </cell>
          <cell r="IW580">
            <v>0</v>
          </cell>
          <cell r="IX580">
            <v>0</v>
          </cell>
          <cell r="IY580">
            <v>0</v>
          </cell>
          <cell r="IZ580">
            <v>0</v>
          </cell>
          <cell r="JA580">
            <v>0</v>
          </cell>
          <cell r="JB580">
            <v>0</v>
          </cell>
          <cell r="JC580">
            <v>0</v>
          </cell>
          <cell r="JD580">
            <v>0</v>
          </cell>
          <cell r="JE580">
            <v>0</v>
          </cell>
        </row>
        <row r="581"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  <cell r="BZ581">
            <v>0</v>
          </cell>
          <cell r="CA581">
            <v>0</v>
          </cell>
          <cell r="CB581">
            <v>0</v>
          </cell>
          <cell r="CC581">
            <v>0</v>
          </cell>
          <cell r="CD581">
            <v>0</v>
          </cell>
          <cell r="CE581">
            <v>0</v>
          </cell>
          <cell r="CF581">
            <v>0</v>
          </cell>
          <cell r="CG581">
            <v>0</v>
          </cell>
          <cell r="CH581">
            <v>0</v>
          </cell>
          <cell r="CI581">
            <v>0</v>
          </cell>
          <cell r="CJ581">
            <v>0</v>
          </cell>
          <cell r="CK581">
            <v>0</v>
          </cell>
          <cell r="CL581">
            <v>0</v>
          </cell>
          <cell r="CM581">
            <v>0</v>
          </cell>
          <cell r="CN581">
            <v>0</v>
          </cell>
          <cell r="CO581">
            <v>0</v>
          </cell>
          <cell r="CP581">
            <v>0</v>
          </cell>
          <cell r="CQ581">
            <v>0</v>
          </cell>
          <cell r="CR581">
            <v>0</v>
          </cell>
          <cell r="CS581">
            <v>0</v>
          </cell>
          <cell r="CT581">
            <v>0</v>
          </cell>
          <cell r="CU581">
            <v>0</v>
          </cell>
          <cell r="CV581">
            <v>0</v>
          </cell>
          <cell r="CW581">
            <v>0</v>
          </cell>
          <cell r="CX581">
            <v>0</v>
          </cell>
          <cell r="CY581">
            <v>0</v>
          </cell>
          <cell r="CZ581">
            <v>0</v>
          </cell>
          <cell r="DA581">
            <v>0</v>
          </cell>
          <cell r="DB581">
            <v>0</v>
          </cell>
          <cell r="DC581">
            <v>0</v>
          </cell>
          <cell r="DD581">
            <v>0</v>
          </cell>
          <cell r="DE581">
            <v>0</v>
          </cell>
          <cell r="DF581">
            <v>0</v>
          </cell>
          <cell r="DG581">
            <v>0</v>
          </cell>
          <cell r="DH581">
            <v>0</v>
          </cell>
          <cell r="DI581">
            <v>0</v>
          </cell>
          <cell r="DJ581">
            <v>0</v>
          </cell>
          <cell r="DK581">
            <v>0</v>
          </cell>
          <cell r="DL581">
            <v>0</v>
          </cell>
          <cell r="DM581">
            <v>0</v>
          </cell>
          <cell r="DN581">
            <v>0</v>
          </cell>
          <cell r="DO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DX581">
            <v>0</v>
          </cell>
          <cell r="DY581">
            <v>0</v>
          </cell>
          <cell r="DZ581">
            <v>0</v>
          </cell>
          <cell r="EA581">
            <v>0</v>
          </cell>
          <cell r="EB581">
            <v>0</v>
          </cell>
          <cell r="EC581">
            <v>0</v>
          </cell>
          <cell r="ED581">
            <v>0</v>
          </cell>
          <cell r="EE581">
            <v>0</v>
          </cell>
          <cell r="EF581">
            <v>0</v>
          </cell>
          <cell r="EG581">
            <v>0</v>
          </cell>
          <cell r="EH581">
            <v>0</v>
          </cell>
          <cell r="EI581">
            <v>0</v>
          </cell>
          <cell r="EJ581">
            <v>0</v>
          </cell>
          <cell r="EK581">
            <v>0</v>
          </cell>
          <cell r="EL581">
            <v>0</v>
          </cell>
          <cell r="EM581">
            <v>0</v>
          </cell>
          <cell r="EN581">
            <v>0</v>
          </cell>
          <cell r="EO581">
            <v>0</v>
          </cell>
          <cell r="EP581">
            <v>0</v>
          </cell>
          <cell r="EQ581">
            <v>0</v>
          </cell>
          <cell r="ER581">
            <v>0</v>
          </cell>
          <cell r="ES581">
            <v>0</v>
          </cell>
          <cell r="ET581">
            <v>0</v>
          </cell>
          <cell r="EU581">
            <v>0</v>
          </cell>
          <cell r="EV581">
            <v>0</v>
          </cell>
          <cell r="EW581">
            <v>0</v>
          </cell>
          <cell r="EX581">
            <v>0</v>
          </cell>
          <cell r="EY581">
            <v>0</v>
          </cell>
          <cell r="EZ581">
            <v>0</v>
          </cell>
          <cell r="FA581">
            <v>0</v>
          </cell>
          <cell r="FB581">
            <v>0</v>
          </cell>
          <cell r="FC581">
            <v>0</v>
          </cell>
          <cell r="FD581">
            <v>0</v>
          </cell>
          <cell r="FE581">
            <v>2.139999999999434E-6</v>
          </cell>
          <cell r="FF581">
            <v>0</v>
          </cell>
          <cell r="FG581">
            <v>0</v>
          </cell>
          <cell r="FH581">
            <v>0</v>
          </cell>
          <cell r="FI581">
            <v>0</v>
          </cell>
          <cell r="FJ581">
            <v>2.1400000000000303E-6</v>
          </cell>
          <cell r="FK581">
            <v>0</v>
          </cell>
          <cell r="FL581">
            <v>0</v>
          </cell>
          <cell r="FM581">
            <v>0</v>
          </cell>
          <cell r="FN581">
            <v>0</v>
          </cell>
          <cell r="FO581">
            <v>0</v>
          </cell>
          <cell r="FP581">
            <v>0</v>
          </cell>
          <cell r="FQ581">
            <v>0</v>
          </cell>
          <cell r="FR581">
            <v>0</v>
          </cell>
          <cell r="FS581">
            <v>0</v>
          </cell>
          <cell r="FT581">
            <v>0</v>
          </cell>
          <cell r="FU581">
            <v>0</v>
          </cell>
          <cell r="FV581">
            <v>0</v>
          </cell>
          <cell r="FW581">
            <v>0</v>
          </cell>
          <cell r="FX581">
            <v>0</v>
          </cell>
          <cell r="FY581">
            <v>0</v>
          </cell>
          <cell r="FZ581">
            <v>0</v>
          </cell>
          <cell r="GA581">
            <v>0</v>
          </cell>
          <cell r="GB581">
            <v>0</v>
          </cell>
          <cell r="GC581">
            <v>0</v>
          </cell>
          <cell r="GD581">
            <v>0</v>
          </cell>
          <cell r="GE581">
            <v>0</v>
          </cell>
          <cell r="GF581">
            <v>0</v>
          </cell>
          <cell r="GG581">
            <v>0</v>
          </cell>
          <cell r="GH581">
            <v>0</v>
          </cell>
          <cell r="GI581">
            <v>0</v>
          </cell>
          <cell r="GJ581">
            <v>0</v>
          </cell>
          <cell r="GK581">
            <v>0</v>
          </cell>
          <cell r="GL581">
            <v>0</v>
          </cell>
          <cell r="GM581">
            <v>0</v>
          </cell>
          <cell r="GN581">
            <v>0</v>
          </cell>
          <cell r="GO581">
            <v>0</v>
          </cell>
          <cell r="GP581">
            <v>0</v>
          </cell>
          <cell r="GQ581">
            <v>0</v>
          </cell>
          <cell r="GR581">
            <v>1.0514999999999136E-6</v>
          </cell>
          <cell r="GS581">
            <v>0</v>
          </cell>
          <cell r="GT581">
            <v>0</v>
          </cell>
          <cell r="GU581">
            <v>1.0515099999999821E-6</v>
          </cell>
          <cell r="GV581">
            <v>-1.0000000014252081E-11</v>
          </cell>
          <cell r="GW581">
            <v>0</v>
          </cell>
          <cell r="GX581">
            <v>0</v>
          </cell>
          <cell r="GY581">
            <v>0</v>
          </cell>
          <cell r="GZ581">
            <v>0</v>
          </cell>
          <cell r="HA581">
            <v>0</v>
          </cell>
          <cell r="HB581">
            <v>0</v>
          </cell>
          <cell r="HC581">
            <v>0</v>
          </cell>
          <cell r="HD581">
            <v>0</v>
          </cell>
          <cell r="HE581">
            <v>4.2799800000006827E-6</v>
          </cell>
          <cell r="HF581">
            <v>0</v>
          </cell>
          <cell r="HG581">
            <v>0</v>
          </cell>
          <cell r="HH581">
            <v>0</v>
          </cell>
          <cell r="HI581">
            <v>4.2799799999999237E-6</v>
          </cell>
          <cell r="HJ581">
            <v>0</v>
          </cell>
          <cell r="HK581">
            <v>0</v>
          </cell>
          <cell r="HL581">
            <v>0</v>
          </cell>
          <cell r="HM581">
            <v>0</v>
          </cell>
          <cell r="HN581">
            <v>0</v>
          </cell>
          <cell r="HO581">
            <v>0</v>
          </cell>
          <cell r="HP581">
            <v>0</v>
          </cell>
          <cell r="HQ581">
            <v>0</v>
          </cell>
          <cell r="HR581">
            <v>3.4101799999998461E-6</v>
          </cell>
          <cell r="HS581">
            <v>0</v>
          </cell>
          <cell r="HT581">
            <v>0</v>
          </cell>
          <cell r="HU581">
            <v>1.2701899999999385E-6</v>
          </cell>
          <cell r="HV581">
            <v>2.1399900000000161E-6</v>
          </cell>
          <cell r="HW581">
            <v>0</v>
          </cell>
          <cell r="HX581">
            <v>0</v>
          </cell>
          <cell r="HY581">
            <v>0</v>
          </cell>
          <cell r="HZ581">
            <v>0</v>
          </cell>
          <cell r="IA581">
            <v>0</v>
          </cell>
          <cell r="IB581">
            <v>0</v>
          </cell>
          <cell r="IC581">
            <v>0</v>
          </cell>
          <cell r="ID581">
            <v>0</v>
          </cell>
          <cell r="IE581">
            <v>2.139999999999434E-6</v>
          </cell>
          <cell r="IF581">
            <v>0</v>
          </cell>
          <cell r="IG581">
            <v>0</v>
          </cell>
          <cell r="IH581">
            <v>0</v>
          </cell>
          <cell r="II581">
            <v>0</v>
          </cell>
          <cell r="IJ581">
            <v>2.1399999999999761E-6</v>
          </cell>
          <cell r="IK581">
            <v>0</v>
          </cell>
          <cell r="IL581">
            <v>0</v>
          </cell>
          <cell r="IM581">
            <v>0</v>
          </cell>
          <cell r="IN581">
            <v>0</v>
          </cell>
          <cell r="IO581">
            <v>0</v>
          </cell>
          <cell r="IP581">
            <v>0</v>
          </cell>
          <cell r="IQ581">
            <v>0</v>
          </cell>
          <cell r="IR581">
            <v>6.5007999999928956E-7</v>
          </cell>
          <cell r="IS581">
            <v>0</v>
          </cell>
          <cell r="IT581">
            <v>0</v>
          </cell>
          <cell r="IU581">
            <v>0</v>
          </cell>
          <cell r="IV581">
            <v>6.5007999999999429E-7</v>
          </cell>
          <cell r="IW581">
            <v>0</v>
          </cell>
          <cell r="IX581">
            <v>0</v>
          </cell>
          <cell r="IY581">
            <v>0</v>
          </cell>
          <cell r="IZ581">
            <v>0</v>
          </cell>
          <cell r="JA581">
            <v>0</v>
          </cell>
          <cell r="JB581">
            <v>0</v>
          </cell>
          <cell r="JC581">
            <v>0</v>
          </cell>
          <cell r="JD581">
            <v>0</v>
          </cell>
          <cell r="JE581">
            <v>0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  <cell r="BZ582">
            <v>0</v>
          </cell>
          <cell r="CA582">
            <v>0</v>
          </cell>
          <cell r="CB582">
            <v>0</v>
          </cell>
          <cell r="CC582">
            <v>0</v>
          </cell>
          <cell r="CD582">
            <v>0</v>
          </cell>
          <cell r="CE582">
            <v>0</v>
          </cell>
          <cell r="CF582">
            <v>0</v>
          </cell>
          <cell r="CG582">
            <v>0</v>
          </cell>
          <cell r="CH582">
            <v>0</v>
          </cell>
          <cell r="CI582">
            <v>0</v>
          </cell>
          <cell r="CJ582">
            <v>0</v>
          </cell>
          <cell r="CK582">
            <v>0</v>
          </cell>
          <cell r="CL582">
            <v>0</v>
          </cell>
          <cell r="CM582">
            <v>0</v>
          </cell>
          <cell r="CN582">
            <v>0</v>
          </cell>
          <cell r="CO582">
            <v>0</v>
          </cell>
          <cell r="CP582">
            <v>0</v>
          </cell>
          <cell r="CQ582">
            <v>0</v>
          </cell>
          <cell r="CR582">
            <v>0</v>
          </cell>
          <cell r="CS582">
            <v>0</v>
          </cell>
          <cell r="CT582">
            <v>0</v>
          </cell>
          <cell r="CU582">
            <v>0</v>
          </cell>
          <cell r="CV582">
            <v>0</v>
          </cell>
          <cell r="CW582">
            <v>0</v>
          </cell>
          <cell r="CX582">
            <v>0</v>
          </cell>
          <cell r="CY582">
            <v>0</v>
          </cell>
          <cell r="CZ582">
            <v>0</v>
          </cell>
          <cell r="DA582">
            <v>0</v>
          </cell>
          <cell r="DB582">
            <v>0</v>
          </cell>
          <cell r="DC582">
            <v>0</v>
          </cell>
          <cell r="DD582">
            <v>0</v>
          </cell>
          <cell r="DE582">
            <v>0</v>
          </cell>
          <cell r="DF582">
            <v>0</v>
          </cell>
          <cell r="DG582">
            <v>0</v>
          </cell>
          <cell r="DH582">
            <v>0</v>
          </cell>
          <cell r="DI582">
            <v>0</v>
          </cell>
          <cell r="DJ582">
            <v>0</v>
          </cell>
          <cell r="DK582">
            <v>0</v>
          </cell>
          <cell r="DL582">
            <v>0</v>
          </cell>
          <cell r="DM582">
            <v>0</v>
          </cell>
          <cell r="DN582">
            <v>0</v>
          </cell>
          <cell r="DO582">
            <v>0</v>
          </cell>
          <cell r="DP582">
            <v>0</v>
          </cell>
          <cell r="DQ582">
            <v>0</v>
          </cell>
          <cell r="DR582">
            <v>0</v>
          </cell>
          <cell r="DS582">
            <v>0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DX582">
            <v>0</v>
          </cell>
          <cell r="DY582">
            <v>0</v>
          </cell>
          <cell r="DZ582">
            <v>0</v>
          </cell>
          <cell r="EA582">
            <v>0</v>
          </cell>
          <cell r="EB582">
            <v>0</v>
          </cell>
          <cell r="EC582">
            <v>0</v>
          </cell>
          <cell r="ED582">
            <v>0</v>
          </cell>
          <cell r="EE582">
            <v>0</v>
          </cell>
          <cell r="EF582">
            <v>0</v>
          </cell>
          <cell r="EG582">
            <v>0</v>
          </cell>
          <cell r="EH582">
            <v>0</v>
          </cell>
          <cell r="EI582">
            <v>0</v>
          </cell>
          <cell r="EJ582">
            <v>0</v>
          </cell>
          <cell r="EK582">
            <v>0</v>
          </cell>
          <cell r="EL582">
            <v>0</v>
          </cell>
          <cell r="EM582">
            <v>0</v>
          </cell>
          <cell r="EN582">
            <v>0</v>
          </cell>
          <cell r="EO582">
            <v>0</v>
          </cell>
          <cell r="EP582">
            <v>0</v>
          </cell>
          <cell r="EQ582">
            <v>0</v>
          </cell>
          <cell r="ER582">
            <v>0</v>
          </cell>
          <cell r="ES582">
            <v>0</v>
          </cell>
          <cell r="ET582">
            <v>0</v>
          </cell>
          <cell r="EU582">
            <v>0</v>
          </cell>
          <cell r="EV582">
            <v>0</v>
          </cell>
          <cell r="EW582">
            <v>0</v>
          </cell>
          <cell r="EX582">
            <v>0</v>
          </cell>
          <cell r="EY582">
            <v>0</v>
          </cell>
          <cell r="EZ582">
            <v>0</v>
          </cell>
          <cell r="FA582">
            <v>0</v>
          </cell>
          <cell r="FB582">
            <v>0</v>
          </cell>
          <cell r="FC582">
            <v>0</v>
          </cell>
          <cell r="FD582">
            <v>0</v>
          </cell>
          <cell r="FE582">
            <v>-8.7552010000102598E-4</v>
          </cell>
          <cell r="FF582">
            <v>0</v>
          </cell>
          <cell r="FG582">
            <v>0</v>
          </cell>
          <cell r="FH582">
            <v>-8.7552009999991576E-4</v>
          </cell>
          <cell r="FI582">
            <v>0</v>
          </cell>
          <cell r="FJ582">
            <v>0</v>
          </cell>
          <cell r="FK582">
            <v>0</v>
          </cell>
          <cell r="FL582">
            <v>0</v>
          </cell>
          <cell r="FM582">
            <v>0</v>
          </cell>
          <cell r="FN582">
            <v>0</v>
          </cell>
          <cell r="FO582">
            <v>0</v>
          </cell>
          <cell r="FP582">
            <v>0</v>
          </cell>
          <cell r="FQ582">
            <v>0</v>
          </cell>
          <cell r="FR582">
            <v>0</v>
          </cell>
          <cell r="FS582">
            <v>0</v>
          </cell>
          <cell r="FT582">
            <v>0</v>
          </cell>
          <cell r="FU582">
            <v>0</v>
          </cell>
          <cell r="FV582">
            <v>0</v>
          </cell>
          <cell r="FW582">
            <v>0</v>
          </cell>
          <cell r="FX582">
            <v>0</v>
          </cell>
          <cell r="FY582">
            <v>0</v>
          </cell>
          <cell r="FZ582">
            <v>0</v>
          </cell>
          <cell r="GA582">
            <v>0</v>
          </cell>
          <cell r="GB582">
            <v>0</v>
          </cell>
          <cell r="GC582">
            <v>0</v>
          </cell>
          <cell r="GD582">
            <v>0</v>
          </cell>
          <cell r="GE582">
            <v>0</v>
          </cell>
          <cell r="GF582">
            <v>0</v>
          </cell>
          <cell r="GG582">
            <v>0</v>
          </cell>
          <cell r="GH582">
            <v>0</v>
          </cell>
          <cell r="GI582">
            <v>0</v>
          </cell>
          <cell r="GJ582">
            <v>0</v>
          </cell>
          <cell r="GK582">
            <v>0</v>
          </cell>
          <cell r="GL582">
            <v>0</v>
          </cell>
          <cell r="GM582">
            <v>0</v>
          </cell>
          <cell r="GN582">
            <v>0</v>
          </cell>
          <cell r="GO582">
            <v>0</v>
          </cell>
          <cell r="GP582">
            <v>0</v>
          </cell>
          <cell r="GQ582">
            <v>0</v>
          </cell>
          <cell r="GR582">
            <v>0</v>
          </cell>
          <cell r="GS582">
            <v>0</v>
          </cell>
          <cell r="GT582">
            <v>0</v>
          </cell>
          <cell r="GU582">
            <v>0</v>
          </cell>
          <cell r="GV582">
            <v>0</v>
          </cell>
          <cell r="GW582">
            <v>0</v>
          </cell>
          <cell r="GX582">
            <v>0</v>
          </cell>
          <cell r="GY582">
            <v>0</v>
          </cell>
          <cell r="GZ582">
            <v>0</v>
          </cell>
          <cell r="HA582">
            <v>0</v>
          </cell>
          <cell r="HB582">
            <v>0</v>
          </cell>
          <cell r="HC582">
            <v>0</v>
          </cell>
          <cell r="HD582">
            <v>0</v>
          </cell>
          <cell r="HE582">
            <v>0</v>
          </cell>
          <cell r="HF582">
            <v>0</v>
          </cell>
          <cell r="HG582">
            <v>0</v>
          </cell>
          <cell r="HH582">
            <v>0</v>
          </cell>
          <cell r="HI582">
            <v>0</v>
          </cell>
          <cell r="HJ582">
            <v>0</v>
          </cell>
          <cell r="HK582">
            <v>0</v>
          </cell>
          <cell r="HL582">
            <v>0</v>
          </cell>
          <cell r="HM582">
            <v>0</v>
          </cell>
          <cell r="HN582">
            <v>0</v>
          </cell>
          <cell r="HO582">
            <v>0</v>
          </cell>
          <cell r="HP582">
            <v>0</v>
          </cell>
          <cell r="HQ582">
            <v>0</v>
          </cell>
          <cell r="HR582">
            <v>0</v>
          </cell>
          <cell r="HS582">
            <v>0</v>
          </cell>
          <cell r="HT582">
            <v>0</v>
          </cell>
          <cell r="HU582">
            <v>0</v>
          </cell>
          <cell r="HV582">
            <v>0</v>
          </cell>
          <cell r="HW582">
            <v>0</v>
          </cell>
          <cell r="HX582">
            <v>0</v>
          </cell>
          <cell r="HY582">
            <v>0</v>
          </cell>
          <cell r="HZ582">
            <v>0</v>
          </cell>
          <cell r="IA582">
            <v>0</v>
          </cell>
          <cell r="IB582">
            <v>0</v>
          </cell>
          <cell r="IC582">
            <v>0</v>
          </cell>
          <cell r="ID582">
            <v>0</v>
          </cell>
          <cell r="IE582">
            <v>0</v>
          </cell>
          <cell r="IF582">
            <v>0</v>
          </cell>
          <cell r="IG582">
            <v>0</v>
          </cell>
          <cell r="IH582">
            <v>0</v>
          </cell>
          <cell r="II582">
            <v>0</v>
          </cell>
          <cell r="IJ582">
            <v>0</v>
          </cell>
          <cell r="IK582">
            <v>0</v>
          </cell>
          <cell r="IL582">
            <v>0</v>
          </cell>
          <cell r="IM582">
            <v>0</v>
          </cell>
          <cell r="IN582">
            <v>0</v>
          </cell>
          <cell r="IO582">
            <v>0</v>
          </cell>
          <cell r="IP582">
            <v>0</v>
          </cell>
          <cell r="IQ582">
            <v>0</v>
          </cell>
          <cell r="IR582">
            <v>0</v>
          </cell>
          <cell r="IS582">
            <v>0</v>
          </cell>
          <cell r="IT582">
            <v>0</v>
          </cell>
          <cell r="IU582">
            <v>0</v>
          </cell>
          <cell r="IV582">
            <v>0</v>
          </cell>
          <cell r="IW582">
            <v>0</v>
          </cell>
          <cell r="IX582">
            <v>0</v>
          </cell>
          <cell r="IY582">
            <v>0</v>
          </cell>
          <cell r="IZ582">
            <v>0</v>
          </cell>
          <cell r="JA582">
            <v>0</v>
          </cell>
          <cell r="JB582">
            <v>0</v>
          </cell>
          <cell r="JC582">
            <v>0</v>
          </cell>
          <cell r="JD582">
            <v>0</v>
          </cell>
          <cell r="JE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B583">
            <v>0</v>
          </cell>
          <cell r="CC583">
            <v>0</v>
          </cell>
          <cell r="CD583">
            <v>0</v>
          </cell>
          <cell r="CE583">
            <v>0</v>
          </cell>
          <cell r="CF583">
            <v>0</v>
          </cell>
          <cell r="CG583">
            <v>0</v>
          </cell>
          <cell r="CH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R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W583">
            <v>0</v>
          </cell>
          <cell r="CX583">
            <v>0</v>
          </cell>
          <cell r="CY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D583">
            <v>0</v>
          </cell>
          <cell r="DE583">
            <v>0</v>
          </cell>
          <cell r="DF583">
            <v>0</v>
          </cell>
          <cell r="DG583">
            <v>0</v>
          </cell>
          <cell r="DH583">
            <v>0</v>
          </cell>
          <cell r="DI583">
            <v>0</v>
          </cell>
          <cell r="DJ583">
            <v>0</v>
          </cell>
          <cell r="DK583">
            <v>0</v>
          </cell>
          <cell r="DL583">
            <v>0</v>
          </cell>
          <cell r="DM583">
            <v>0</v>
          </cell>
          <cell r="DN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S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DX583">
            <v>0</v>
          </cell>
          <cell r="DY583">
            <v>0</v>
          </cell>
          <cell r="DZ583">
            <v>0</v>
          </cell>
          <cell r="EA583">
            <v>0</v>
          </cell>
          <cell r="EB583">
            <v>0</v>
          </cell>
          <cell r="EC583">
            <v>0</v>
          </cell>
          <cell r="ED583">
            <v>0</v>
          </cell>
          <cell r="EE583">
            <v>0</v>
          </cell>
          <cell r="EF583">
            <v>0</v>
          </cell>
          <cell r="EG583">
            <v>0</v>
          </cell>
          <cell r="EH583">
            <v>0</v>
          </cell>
          <cell r="EI583">
            <v>0</v>
          </cell>
          <cell r="EJ583">
            <v>0</v>
          </cell>
          <cell r="EK583">
            <v>0</v>
          </cell>
          <cell r="EL583">
            <v>0</v>
          </cell>
          <cell r="EM583">
            <v>0</v>
          </cell>
          <cell r="EN583">
            <v>0</v>
          </cell>
          <cell r="EO583">
            <v>0</v>
          </cell>
          <cell r="EP583">
            <v>0</v>
          </cell>
          <cell r="EQ583">
            <v>0</v>
          </cell>
          <cell r="ER583">
            <v>0</v>
          </cell>
          <cell r="ES583">
            <v>0</v>
          </cell>
          <cell r="ET583">
            <v>0</v>
          </cell>
          <cell r="EU583">
            <v>0</v>
          </cell>
          <cell r="EV583">
            <v>0</v>
          </cell>
          <cell r="EW583">
            <v>0</v>
          </cell>
          <cell r="EX583">
            <v>0</v>
          </cell>
          <cell r="EY583">
            <v>0</v>
          </cell>
          <cell r="EZ583">
            <v>0</v>
          </cell>
          <cell r="FA583">
            <v>0</v>
          </cell>
          <cell r="FB583">
            <v>0</v>
          </cell>
          <cell r="FC583">
            <v>0</v>
          </cell>
          <cell r="FD583">
            <v>0</v>
          </cell>
          <cell r="FE583">
            <v>0</v>
          </cell>
          <cell r="FF583">
            <v>0</v>
          </cell>
          <cell r="FG583">
            <v>0</v>
          </cell>
          <cell r="FH583">
            <v>0</v>
          </cell>
          <cell r="FI583">
            <v>0</v>
          </cell>
          <cell r="FJ583">
            <v>0</v>
          </cell>
          <cell r="FK583">
            <v>0</v>
          </cell>
          <cell r="FL583">
            <v>0</v>
          </cell>
          <cell r="FM583">
            <v>0</v>
          </cell>
          <cell r="FN583">
            <v>0</v>
          </cell>
          <cell r="FO583">
            <v>0</v>
          </cell>
          <cell r="FP583">
            <v>0</v>
          </cell>
          <cell r="FQ583">
            <v>0</v>
          </cell>
          <cell r="FR583">
            <v>2.4733099999989933E-6</v>
          </cell>
          <cell r="FS583">
            <v>0</v>
          </cell>
          <cell r="FT583">
            <v>0</v>
          </cell>
          <cell r="FU583">
            <v>2.2714899999999724E-6</v>
          </cell>
          <cell r="FV583">
            <v>4.0166999999995037E-7</v>
          </cell>
          <cell r="FW583">
            <v>0</v>
          </cell>
          <cell r="FX583">
            <v>2.2626799999999388E-6</v>
          </cell>
          <cell r="FY583">
            <v>0</v>
          </cell>
          <cell r="FZ583">
            <v>0</v>
          </cell>
          <cell r="GA583">
            <v>2.6399999999999341E-6</v>
          </cell>
          <cell r="GB583">
            <v>-5.1025300000000435E-6</v>
          </cell>
          <cell r="GC583">
            <v>0</v>
          </cell>
          <cell r="GD583">
            <v>0</v>
          </cell>
          <cell r="GE583">
            <v>-2.4552400000000738E-6</v>
          </cell>
          <cell r="GF583">
            <v>0</v>
          </cell>
          <cell r="GG583">
            <v>0</v>
          </cell>
          <cell r="GH583">
            <v>1.6949000000005248E-7</v>
          </cell>
          <cell r="GI583">
            <v>-1.0000000176882406E-11</v>
          </cell>
          <cell r="GJ583">
            <v>0</v>
          </cell>
          <cell r="GK583">
            <v>-2.6247199999999494E-6</v>
          </cell>
          <cell r="GL583">
            <v>0</v>
          </cell>
          <cell r="GM583">
            <v>0</v>
          </cell>
          <cell r="GN583">
            <v>0</v>
          </cell>
          <cell r="GO583">
            <v>0</v>
          </cell>
          <cell r="GP583">
            <v>0</v>
          </cell>
          <cell r="GQ583">
            <v>0</v>
          </cell>
          <cell r="GR583">
            <v>-1.0453780000000898E-5</v>
          </cell>
          <cell r="GS583">
            <v>0</v>
          </cell>
          <cell r="GT583">
            <v>0</v>
          </cell>
          <cell r="GU583">
            <v>0</v>
          </cell>
          <cell r="GV583">
            <v>-1.0453780000000031E-5</v>
          </cell>
          <cell r="GW583">
            <v>0</v>
          </cell>
          <cell r="GX583">
            <v>0</v>
          </cell>
          <cell r="GY583">
            <v>0</v>
          </cell>
          <cell r="GZ583">
            <v>0</v>
          </cell>
          <cell r="HA583">
            <v>0</v>
          </cell>
          <cell r="HB583">
            <v>0</v>
          </cell>
          <cell r="HC583">
            <v>0</v>
          </cell>
          <cell r="HD583">
            <v>0</v>
          </cell>
          <cell r="HE583">
            <v>1.319999999999967E-6</v>
          </cell>
          <cell r="HF583">
            <v>0</v>
          </cell>
          <cell r="HG583">
            <v>1.3200000000000212E-6</v>
          </cell>
          <cell r="HH583">
            <v>0</v>
          </cell>
          <cell r="HI583">
            <v>0</v>
          </cell>
          <cell r="HJ583">
            <v>0</v>
          </cell>
          <cell r="HK583">
            <v>0</v>
          </cell>
          <cell r="HL583">
            <v>0</v>
          </cell>
          <cell r="HM583">
            <v>0</v>
          </cell>
          <cell r="HN583">
            <v>0</v>
          </cell>
          <cell r="HO583">
            <v>0</v>
          </cell>
          <cell r="HP583">
            <v>0</v>
          </cell>
          <cell r="HQ583">
            <v>0</v>
          </cell>
          <cell r="HR583">
            <v>0</v>
          </cell>
          <cell r="HS583">
            <v>0</v>
          </cell>
          <cell r="HT583">
            <v>0</v>
          </cell>
          <cell r="HU583">
            <v>0</v>
          </cell>
          <cell r="HV583">
            <v>0</v>
          </cell>
          <cell r="HW583">
            <v>0</v>
          </cell>
          <cell r="HX583">
            <v>0</v>
          </cell>
          <cell r="HY583">
            <v>0</v>
          </cell>
          <cell r="HZ583">
            <v>0</v>
          </cell>
          <cell r="IA583">
            <v>0</v>
          </cell>
          <cell r="IB583">
            <v>0</v>
          </cell>
          <cell r="IC583">
            <v>0</v>
          </cell>
          <cell r="ID583">
            <v>0</v>
          </cell>
          <cell r="IE583">
            <v>0</v>
          </cell>
          <cell r="IF583">
            <v>0</v>
          </cell>
          <cell r="IG583">
            <v>0</v>
          </cell>
          <cell r="IH583">
            <v>0</v>
          </cell>
          <cell r="II583">
            <v>0</v>
          </cell>
          <cell r="IJ583">
            <v>0</v>
          </cell>
          <cell r="IK583">
            <v>0</v>
          </cell>
          <cell r="IL583">
            <v>0</v>
          </cell>
          <cell r="IM583">
            <v>0</v>
          </cell>
          <cell r="IN583">
            <v>0</v>
          </cell>
          <cell r="IO583">
            <v>0</v>
          </cell>
          <cell r="IP583">
            <v>0</v>
          </cell>
          <cell r="IQ583">
            <v>0</v>
          </cell>
          <cell r="IR583">
            <v>0</v>
          </cell>
          <cell r="IS583">
            <v>0</v>
          </cell>
          <cell r="IT583">
            <v>0</v>
          </cell>
          <cell r="IU583">
            <v>0</v>
          </cell>
          <cell r="IV583">
            <v>0</v>
          </cell>
          <cell r="IW583">
            <v>0</v>
          </cell>
          <cell r="IX583">
            <v>0</v>
          </cell>
          <cell r="IY583">
            <v>0</v>
          </cell>
          <cell r="IZ583">
            <v>0</v>
          </cell>
          <cell r="JA583">
            <v>0</v>
          </cell>
          <cell r="JB583">
            <v>0</v>
          </cell>
          <cell r="JC583">
            <v>0</v>
          </cell>
          <cell r="JD583">
            <v>0</v>
          </cell>
          <cell r="JE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  <cell r="BZ584">
            <v>0</v>
          </cell>
          <cell r="CA584">
            <v>0</v>
          </cell>
          <cell r="CB584">
            <v>0</v>
          </cell>
          <cell r="CC584">
            <v>0</v>
          </cell>
          <cell r="CD584">
            <v>0</v>
          </cell>
          <cell r="CE584">
            <v>0</v>
          </cell>
          <cell r="CF584">
            <v>0</v>
          </cell>
          <cell r="CG584">
            <v>0</v>
          </cell>
          <cell r="CH584">
            <v>0</v>
          </cell>
          <cell r="CI584">
            <v>0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P584">
            <v>0</v>
          </cell>
          <cell r="CQ584">
            <v>0</v>
          </cell>
          <cell r="CR584">
            <v>0</v>
          </cell>
          <cell r="CS584">
            <v>0</v>
          </cell>
          <cell r="CT584">
            <v>0</v>
          </cell>
          <cell r="CU584">
            <v>0</v>
          </cell>
          <cell r="CV584">
            <v>0</v>
          </cell>
          <cell r="CW584">
            <v>0</v>
          </cell>
          <cell r="CX584">
            <v>0</v>
          </cell>
          <cell r="CY584">
            <v>0</v>
          </cell>
          <cell r="CZ584">
            <v>0</v>
          </cell>
          <cell r="DA584">
            <v>0</v>
          </cell>
          <cell r="DB584">
            <v>0</v>
          </cell>
          <cell r="DC584">
            <v>0</v>
          </cell>
          <cell r="DD584">
            <v>0</v>
          </cell>
          <cell r="DE584">
            <v>0</v>
          </cell>
          <cell r="DF584">
            <v>0</v>
          </cell>
          <cell r="DG584">
            <v>0</v>
          </cell>
          <cell r="DH584">
            <v>0</v>
          </cell>
          <cell r="DI584">
            <v>0</v>
          </cell>
          <cell r="DJ584">
            <v>0</v>
          </cell>
          <cell r="DK584">
            <v>0</v>
          </cell>
          <cell r="DL584">
            <v>0</v>
          </cell>
          <cell r="DM584">
            <v>0</v>
          </cell>
          <cell r="DN584">
            <v>0</v>
          </cell>
          <cell r="DO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DX584">
            <v>0</v>
          </cell>
          <cell r="DY584">
            <v>0</v>
          </cell>
          <cell r="DZ584">
            <v>0</v>
          </cell>
          <cell r="EA584">
            <v>0</v>
          </cell>
          <cell r="EB584">
            <v>0</v>
          </cell>
          <cell r="EC584">
            <v>0</v>
          </cell>
          <cell r="ED584">
            <v>0</v>
          </cell>
          <cell r="EE584">
            <v>0</v>
          </cell>
          <cell r="EF584">
            <v>0</v>
          </cell>
          <cell r="EG584">
            <v>0</v>
          </cell>
          <cell r="EH584">
            <v>0</v>
          </cell>
          <cell r="EI584">
            <v>0</v>
          </cell>
          <cell r="EJ584">
            <v>0</v>
          </cell>
          <cell r="EK584">
            <v>0</v>
          </cell>
          <cell r="EL584">
            <v>0</v>
          </cell>
          <cell r="EM584">
            <v>0</v>
          </cell>
          <cell r="EN584">
            <v>0</v>
          </cell>
          <cell r="EO584">
            <v>0</v>
          </cell>
          <cell r="EP584">
            <v>0</v>
          </cell>
          <cell r="EQ584">
            <v>0</v>
          </cell>
          <cell r="ER584">
            <v>0</v>
          </cell>
          <cell r="ES584">
            <v>0</v>
          </cell>
          <cell r="ET584">
            <v>0</v>
          </cell>
          <cell r="EU584">
            <v>0</v>
          </cell>
          <cell r="EV584">
            <v>0</v>
          </cell>
          <cell r="EW584">
            <v>0</v>
          </cell>
          <cell r="EX584">
            <v>0</v>
          </cell>
          <cell r="EY584">
            <v>0</v>
          </cell>
          <cell r="EZ584">
            <v>0</v>
          </cell>
          <cell r="FA584">
            <v>0</v>
          </cell>
          <cell r="FB584">
            <v>0</v>
          </cell>
          <cell r="FC584">
            <v>0</v>
          </cell>
          <cell r="FD584">
            <v>0</v>
          </cell>
          <cell r="FE584">
            <v>-2.7893700000000861E-5</v>
          </cell>
          <cell r="FF584">
            <v>0</v>
          </cell>
          <cell r="FG584">
            <v>0</v>
          </cell>
          <cell r="FH584">
            <v>-2.0352499999999802E-6</v>
          </cell>
          <cell r="FI584">
            <v>0</v>
          </cell>
          <cell r="FJ584">
            <v>-1.3750099999999257E-6</v>
          </cell>
          <cell r="FK584">
            <v>-5.2591499999999681E-6</v>
          </cell>
          <cell r="FL584">
            <v>1.4519999999999963E-5</v>
          </cell>
          <cell r="FM584">
            <v>-3.1277710000000001E-5</v>
          </cell>
          <cell r="FN584">
            <v>0</v>
          </cell>
          <cell r="FO584">
            <v>-2.4665799999999726E-6</v>
          </cell>
          <cell r="FP584">
            <v>0</v>
          </cell>
          <cell r="FQ584">
            <v>0</v>
          </cell>
          <cell r="FR584">
            <v>3.9354469999999982E-5</v>
          </cell>
          <cell r="FS584">
            <v>0</v>
          </cell>
          <cell r="FT584">
            <v>0</v>
          </cell>
          <cell r="FU584">
            <v>0</v>
          </cell>
          <cell r="FV584">
            <v>7.3913999999999035E-7</v>
          </cell>
          <cell r="FW584">
            <v>2.0908429999999946E-5</v>
          </cell>
          <cell r="FX584">
            <v>1.3341209999999967E-5</v>
          </cell>
          <cell r="FY584">
            <v>0</v>
          </cell>
          <cell r="FZ584">
            <v>2.6297400000000566E-6</v>
          </cell>
          <cell r="GA584">
            <v>-6.0326999999999126E-6</v>
          </cell>
          <cell r="GB584">
            <v>7.7686499999999074E-6</v>
          </cell>
          <cell r="GC584">
            <v>0</v>
          </cell>
          <cell r="GD584">
            <v>0</v>
          </cell>
          <cell r="GE584">
            <v>-7.9302400000005185E-6</v>
          </cell>
          <cell r="GF584">
            <v>0</v>
          </cell>
          <cell r="GG584">
            <v>0</v>
          </cell>
          <cell r="GH584">
            <v>4.6848899999999923E-6</v>
          </cell>
          <cell r="GI584">
            <v>4.098500000000076E-7</v>
          </cell>
          <cell r="GJ584">
            <v>-7.7495300000000877E-6</v>
          </cell>
          <cell r="GK584">
            <v>1.319881999999994E-5</v>
          </cell>
          <cell r="GL584">
            <v>-9.2399999999999861E-6</v>
          </cell>
          <cell r="GM584">
            <v>-7.920000000000019E-6</v>
          </cell>
          <cell r="GN584">
            <v>-1.3142700000000947E-6</v>
          </cell>
          <cell r="GO584">
            <v>0</v>
          </cell>
          <cell r="GP584">
            <v>0</v>
          </cell>
          <cell r="GQ584">
            <v>0</v>
          </cell>
          <cell r="GR584">
            <v>6.2016599999999145E-6</v>
          </cell>
          <cell r="GS584">
            <v>0</v>
          </cell>
          <cell r="GT584">
            <v>0</v>
          </cell>
          <cell r="GU584">
            <v>0</v>
          </cell>
          <cell r="GV584">
            <v>-5.7496799999999819E-6</v>
          </cell>
          <cell r="GW584">
            <v>1.4517410000000012E-5</v>
          </cell>
          <cell r="GX584">
            <v>7.3929999999981181E-8</v>
          </cell>
          <cell r="GY584">
            <v>-2.6400000000000425E-6</v>
          </cell>
          <cell r="GZ584">
            <v>0</v>
          </cell>
          <cell r="HA584">
            <v>0</v>
          </cell>
          <cell r="HB584">
            <v>0</v>
          </cell>
          <cell r="HC584">
            <v>0</v>
          </cell>
          <cell r="HD584">
            <v>0</v>
          </cell>
          <cell r="HE584">
            <v>1.8463789999999258E-5</v>
          </cell>
          <cell r="HF584">
            <v>0</v>
          </cell>
          <cell r="HG584">
            <v>0</v>
          </cell>
          <cell r="HH584">
            <v>-1.6199999999994864E-8</v>
          </cell>
          <cell r="HI584">
            <v>2.111999E-5</v>
          </cell>
          <cell r="HJ584">
            <v>-2.6400000000000425E-6</v>
          </cell>
          <cell r="HK584">
            <v>0</v>
          </cell>
          <cell r="HL584">
            <v>0</v>
          </cell>
          <cell r="HM584">
            <v>0</v>
          </cell>
          <cell r="HN584">
            <v>0</v>
          </cell>
          <cell r="HO584">
            <v>0</v>
          </cell>
          <cell r="HP584">
            <v>0</v>
          </cell>
          <cell r="HQ584">
            <v>0</v>
          </cell>
          <cell r="HR584">
            <v>-1.0304699999998113E-6</v>
          </cell>
          <cell r="HS584">
            <v>0</v>
          </cell>
          <cell r="HT584">
            <v>0</v>
          </cell>
          <cell r="HU584">
            <v>0</v>
          </cell>
          <cell r="HV584">
            <v>-1.0304700000000281E-6</v>
          </cell>
          <cell r="HW584">
            <v>0</v>
          </cell>
          <cell r="HX584">
            <v>0</v>
          </cell>
          <cell r="HY584">
            <v>0</v>
          </cell>
          <cell r="HZ584">
            <v>0</v>
          </cell>
          <cell r="IA584">
            <v>0</v>
          </cell>
          <cell r="IB584">
            <v>0</v>
          </cell>
          <cell r="IC584">
            <v>0</v>
          </cell>
          <cell r="ID584">
            <v>0</v>
          </cell>
          <cell r="IE584">
            <v>0</v>
          </cell>
          <cell r="IF584">
            <v>0</v>
          </cell>
          <cell r="IG584">
            <v>0</v>
          </cell>
          <cell r="IH584">
            <v>0</v>
          </cell>
          <cell r="II584">
            <v>0</v>
          </cell>
          <cell r="IJ584">
            <v>0</v>
          </cell>
          <cell r="IK584">
            <v>0</v>
          </cell>
          <cell r="IL584">
            <v>0</v>
          </cell>
          <cell r="IM584">
            <v>0</v>
          </cell>
          <cell r="IN584">
            <v>0</v>
          </cell>
          <cell r="IO584">
            <v>0</v>
          </cell>
          <cell r="IP584">
            <v>0</v>
          </cell>
          <cell r="IQ584">
            <v>0</v>
          </cell>
          <cell r="IR584">
            <v>-2.8390420000000589E-5</v>
          </cell>
          <cell r="IS584">
            <v>0</v>
          </cell>
          <cell r="IT584">
            <v>0</v>
          </cell>
          <cell r="IU584">
            <v>0</v>
          </cell>
          <cell r="IV584">
            <v>-2.4334300000000524E-6</v>
          </cell>
          <cell r="IW584">
            <v>-2.5956989999999995E-5</v>
          </cell>
          <cell r="IX584">
            <v>0</v>
          </cell>
          <cell r="IY584">
            <v>0</v>
          </cell>
          <cell r="IZ584">
            <v>0</v>
          </cell>
          <cell r="JA584">
            <v>0</v>
          </cell>
          <cell r="JB584">
            <v>0</v>
          </cell>
          <cell r="JC584">
            <v>0</v>
          </cell>
          <cell r="JD584">
            <v>0</v>
          </cell>
          <cell r="JE584">
            <v>0</v>
          </cell>
        </row>
        <row r="585"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  <cell r="BZ585">
            <v>0</v>
          </cell>
          <cell r="CA585">
            <v>0</v>
          </cell>
          <cell r="CB585">
            <v>0</v>
          </cell>
          <cell r="CC585">
            <v>0</v>
          </cell>
          <cell r="CD585">
            <v>0</v>
          </cell>
          <cell r="CE585">
            <v>0</v>
          </cell>
          <cell r="CF585">
            <v>0</v>
          </cell>
          <cell r="CG585">
            <v>0</v>
          </cell>
          <cell r="CH585">
            <v>0</v>
          </cell>
          <cell r="CI585">
            <v>0</v>
          </cell>
          <cell r="CJ585">
            <v>0</v>
          </cell>
          <cell r="CK585">
            <v>0</v>
          </cell>
          <cell r="CL585">
            <v>0</v>
          </cell>
          <cell r="CM585">
            <v>0</v>
          </cell>
          <cell r="CN585">
            <v>0</v>
          </cell>
          <cell r="CO585">
            <v>0</v>
          </cell>
          <cell r="CP585">
            <v>0</v>
          </cell>
          <cell r="CQ585">
            <v>0</v>
          </cell>
          <cell r="CR585">
            <v>0</v>
          </cell>
          <cell r="CS585">
            <v>0</v>
          </cell>
          <cell r="CT585">
            <v>0</v>
          </cell>
          <cell r="CU585">
            <v>0</v>
          </cell>
          <cell r="CV585">
            <v>0</v>
          </cell>
          <cell r="CW585">
            <v>0</v>
          </cell>
          <cell r="CX585">
            <v>0</v>
          </cell>
          <cell r="CY585">
            <v>0</v>
          </cell>
          <cell r="CZ585">
            <v>0</v>
          </cell>
          <cell r="DA585">
            <v>0</v>
          </cell>
          <cell r="DB585">
            <v>0</v>
          </cell>
          <cell r="DC585">
            <v>0</v>
          </cell>
          <cell r="DD585">
            <v>0</v>
          </cell>
          <cell r="DE585">
            <v>0</v>
          </cell>
          <cell r="DF585">
            <v>0</v>
          </cell>
          <cell r="DG585">
            <v>0</v>
          </cell>
          <cell r="DH585">
            <v>0</v>
          </cell>
          <cell r="DI585">
            <v>0</v>
          </cell>
          <cell r="DJ585">
            <v>0</v>
          </cell>
          <cell r="DK585">
            <v>0</v>
          </cell>
          <cell r="DL585">
            <v>0</v>
          </cell>
          <cell r="DM585">
            <v>0</v>
          </cell>
          <cell r="DN585">
            <v>0</v>
          </cell>
          <cell r="DO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0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DX585">
            <v>0</v>
          </cell>
          <cell r="DY585">
            <v>0</v>
          </cell>
          <cell r="DZ585">
            <v>0</v>
          </cell>
          <cell r="EA585">
            <v>0</v>
          </cell>
          <cell r="EB585">
            <v>0</v>
          </cell>
          <cell r="EC585">
            <v>0</v>
          </cell>
          <cell r="ED585">
            <v>0</v>
          </cell>
          <cell r="EE585">
            <v>0</v>
          </cell>
          <cell r="EF585">
            <v>0</v>
          </cell>
          <cell r="EG585">
            <v>0</v>
          </cell>
          <cell r="EH585">
            <v>0</v>
          </cell>
          <cell r="EI585">
            <v>0</v>
          </cell>
          <cell r="EJ585">
            <v>0</v>
          </cell>
          <cell r="EK585">
            <v>0</v>
          </cell>
          <cell r="EL585">
            <v>0</v>
          </cell>
          <cell r="EM585">
            <v>0</v>
          </cell>
          <cell r="EN585">
            <v>0</v>
          </cell>
          <cell r="EO585">
            <v>0</v>
          </cell>
          <cell r="EP585">
            <v>0</v>
          </cell>
          <cell r="EQ585">
            <v>0</v>
          </cell>
          <cell r="ER585">
            <v>0</v>
          </cell>
          <cell r="ES585">
            <v>0</v>
          </cell>
          <cell r="ET585">
            <v>0</v>
          </cell>
          <cell r="EU585">
            <v>0</v>
          </cell>
          <cell r="EV585">
            <v>0</v>
          </cell>
          <cell r="EW585">
            <v>0</v>
          </cell>
          <cell r="EX585">
            <v>0</v>
          </cell>
          <cell r="EY585">
            <v>0</v>
          </cell>
          <cell r="EZ585">
            <v>0</v>
          </cell>
          <cell r="FA585">
            <v>0</v>
          </cell>
          <cell r="FB585">
            <v>0</v>
          </cell>
          <cell r="FC585">
            <v>0</v>
          </cell>
          <cell r="FD585">
            <v>0</v>
          </cell>
          <cell r="FE585">
            <v>-6.6532875100016042E-3</v>
          </cell>
          <cell r="FF585">
            <v>0</v>
          </cell>
          <cell r="FG585">
            <v>0</v>
          </cell>
          <cell r="FH585">
            <v>-1.798414520000069E-3</v>
          </cell>
          <cell r="FI585">
            <v>1.3125194199999912E-3</v>
          </cell>
          <cell r="FJ585">
            <v>-2.0925908899999124E-3</v>
          </cell>
          <cell r="FK585">
            <v>2.2961678999999791E-4</v>
          </cell>
          <cell r="FL585">
            <v>-1.6013396500000887E-3</v>
          </cell>
          <cell r="FM585">
            <v>-1.467681580000324E-3</v>
          </cell>
          <cell r="FN585">
            <v>-1.292394289999943E-3</v>
          </cell>
          <cell r="FO585">
            <v>5.699721000007596E-5</v>
          </cell>
          <cell r="FP585">
            <v>0</v>
          </cell>
          <cell r="FQ585">
            <v>0</v>
          </cell>
          <cell r="FR585">
            <v>-2.5214146019999717E-2</v>
          </cell>
          <cell r="FS585">
            <v>0</v>
          </cell>
          <cell r="FT585">
            <v>0</v>
          </cell>
          <cell r="FU585">
            <v>0</v>
          </cell>
          <cell r="FV585">
            <v>-5.5650600799999062E-3</v>
          </cell>
          <cell r="FW585">
            <v>1.1984691000010983E-4</v>
          </cell>
          <cell r="FX585">
            <v>8.0677537199997928E-3</v>
          </cell>
          <cell r="FY585">
            <v>-1.0193671419999939E-2</v>
          </cell>
          <cell r="FZ585">
            <v>-8.9579541700002263E-3</v>
          </cell>
          <cell r="GA585">
            <v>-7.9887853900000305E-3</v>
          </cell>
          <cell r="GB585">
            <v>-9.0489672999993775E-4</v>
          </cell>
          <cell r="GC585">
            <v>2.08621139999976E-4</v>
          </cell>
          <cell r="GD585">
            <v>0</v>
          </cell>
          <cell r="GE585">
            <v>-4.8225761400004785E-3</v>
          </cell>
          <cell r="GF585">
            <v>0</v>
          </cell>
          <cell r="GG585">
            <v>0</v>
          </cell>
          <cell r="GH585">
            <v>2.1572466200000529E-3</v>
          </cell>
          <cell r="GI585">
            <v>-4.8208063399999279E-3</v>
          </cell>
          <cell r="GJ585">
            <v>-1.3681314810000123E-2</v>
          </cell>
          <cell r="GK585">
            <v>-6.525804810000313E-3</v>
          </cell>
          <cell r="GL585">
            <v>1.1734928940000167E-2</v>
          </cell>
          <cell r="GM585">
            <v>9.7446661399998025E-3</v>
          </cell>
          <cell r="GN585">
            <v>-3.431491880000026E-3</v>
          </cell>
          <cell r="GO585">
            <v>0</v>
          </cell>
          <cell r="GP585">
            <v>0</v>
          </cell>
          <cell r="GQ585">
            <v>0</v>
          </cell>
          <cell r="GR585">
            <v>-6.7913461080001625E-2</v>
          </cell>
          <cell r="GS585">
            <v>0</v>
          </cell>
          <cell r="GT585">
            <v>0</v>
          </cell>
          <cell r="GU585">
            <v>5.8906071900000079E-3</v>
          </cell>
          <cell r="GV585">
            <v>-7.5006289000000281E-3</v>
          </cell>
          <cell r="GW585">
            <v>-3.3696802610000409E-2</v>
          </cell>
          <cell r="GX585">
            <v>-1.3627662900000059E-2</v>
          </cell>
          <cell r="GY585">
            <v>-8.1884222499999382E-3</v>
          </cell>
          <cell r="GZ585">
            <v>-1.0560802030000094E-2</v>
          </cell>
          <cell r="HA585">
            <v>-2.2974957999988277E-4</v>
          </cell>
          <cell r="HB585">
            <v>0</v>
          </cell>
          <cell r="HC585">
            <v>0</v>
          </cell>
          <cell r="HD585">
            <v>0</v>
          </cell>
          <cell r="HE585">
            <v>5.8309875939999145E-2</v>
          </cell>
          <cell r="HF585">
            <v>0</v>
          </cell>
          <cell r="HG585">
            <v>1.3882092700000515E-3</v>
          </cell>
          <cell r="HH585">
            <v>-6.1181326299999395E-3</v>
          </cell>
          <cell r="HI585">
            <v>2.5216755470000241E-2</v>
          </cell>
          <cell r="HJ585">
            <v>7.7883648599998967E-3</v>
          </cell>
          <cell r="HK585">
            <v>2.1991114299999781E-2</v>
          </cell>
          <cell r="HL585">
            <v>-1.7691146300000682E-3</v>
          </cell>
          <cell r="HM585">
            <v>4.9983497800001331E-3</v>
          </cell>
          <cell r="HN585">
            <v>5.3290581599998443E-3</v>
          </cell>
          <cell r="HO585">
            <v>-5.1472864000001728E-4</v>
          </cell>
          <cell r="HP585">
            <v>0</v>
          </cell>
          <cell r="HQ585">
            <v>0</v>
          </cell>
          <cell r="HR585">
            <v>-2.2881146750002301E-2</v>
          </cell>
          <cell r="HS585">
            <v>0</v>
          </cell>
          <cell r="HT585">
            <v>0</v>
          </cell>
          <cell r="HU585">
            <v>0</v>
          </cell>
          <cell r="HV585">
            <v>-6.3132890499998373E-3</v>
          </cell>
          <cell r="HW585">
            <v>-1.3445331960000084E-2</v>
          </cell>
          <cell r="HX585">
            <v>6.0078889200003704E-3</v>
          </cell>
          <cell r="HY585">
            <v>-9.509695850000055E-3</v>
          </cell>
          <cell r="HZ585">
            <v>-1.1129732699997064E-3</v>
          </cell>
          <cell r="IA585">
            <v>1.4922544600000087E-3</v>
          </cell>
          <cell r="IB585">
            <v>0</v>
          </cell>
          <cell r="IC585">
            <v>0</v>
          </cell>
          <cell r="ID585">
            <v>0</v>
          </cell>
          <cell r="IE585">
            <v>4.7132655599995132E-3</v>
          </cell>
          <cell r="IF585">
            <v>0</v>
          </cell>
          <cell r="IG585">
            <v>0</v>
          </cell>
          <cell r="IH585">
            <v>0</v>
          </cell>
          <cell r="II585">
            <v>-9.4986490499999743E-3</v>
          </cell>
          <cell r="IJ585">
            <v>1.8262070630000071E-2</v>
          </cell>
          <cell r="IK585">
            <v>-4.0501560200001396E-3</v>
          </cell>
          <cell r="IL585">
            <v>0</v>
          </cell>
          <cell r="IM585">
            <v>0</v>
          </cell>
          <cell r="IN585">
            <v>0</v>
          </cell>
          <cell r="IO585">
            <v>0</v>
          </cell>
          <cell r="IP585">
            <v>0</v>
          </cell>
          <cell r="IQ585">
            <v>0</v>
          </cell>
          <cell r="IR585">
            <v>-1.3876755829997478E-2</v>
          </cell>
          <cell r="IS585">
            <v>0</v>
          </cell>
          <cell r="IT585">
            <v>0</v>
          </cell>
          <cell r="IU585">
            <v>0</v>
          </cell>
          <cell r="IV585">
            <v>-6.3143499699997996E-3</v>
          </cell>
          <cell r="IW585">
            <v>0</v>
          </cell>
          <cell r="IX585">
            <v>-7.5624058599998989E-3</v>
          </cell>
          <cell r="IY585">
            <v>0</v>
          </cell>
          <cell r="IZ585">
            <v>0</v>
          </cell>
          <cell r="JA585">
            <v>0</v>
          </cell>
          <cell r="JB585">
            <v>0</v>
          </cell>
          <cell r="JC585">
            <v>0</v>
          </cell>
          <cell r="JD585">
            <v>0</v>
          </cell>
          <cell r="JE585">
            <v>0</v>
          </cell>
        </row>
        <row r="586"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  <cell r="BZ586">
            <v>0</v>
          </cell>
          <cell r="CA586">
            <v>0</v>
          </cell>
          <cell r="CB586">
            <v>0</v>
          </cell>
          <cell r="CC586">
            <v>0</v>
          </cell>
          <cell r="CD586">
            <v>0</v>
          </cell>
          <cell r="CE586">
            <v>0</v>
          </cell>
          <cell r="CF586">
            <v>0</v>
          </cell>
          <cell r="CG586">
            <v>0</v>
          </cell>
          <cell r="CH586">
            <v>0</v>
          </cell>
          <cell r="CI586">
            <v>0</v>
          </cell>
          <cell r="CJ586">
            <v>0</v>
          </cell>
          <cell r="CK586">
            <v>0</v>
          </cell>
          <cell r="CL586">
            <v>0</v>
          </cell>
          <cell r="CM586">
            <v>0</v>
          </cell>
          <cell r="CN586">
            <v>0</v>
          </cell>
          <cell r="CO586">
            <v>0</v>
          </cell>
          <cell r="CP586">
            <v>0</v>
          </cell>
          <cell r="CQ586">
            <v>0</v>
          </cell>
          <cell r="CR586">
            <v>0</v>
          </cell>
          <cell r="CS586">
            <v>0</v>
          </cell>
          <cell r="CT586">
            <v>0</v>
          </cell>
          <cell r="CU586">
            <v>0</v>
          </cell>
          <cell r="CV586">
            <v>0</v>
          </cell>
          <cell r="CW586">
            <v>0</v>
          </cell>
          <cell r="CX586">
            <v>0</v>
          </cell>
          <cell r="CY586">
            <v>0</v>
          </cell>
          <cell r="CZ586">
            <v>0</v>
          </cell>
          <cell r="DA586">
            <v>0</v>
          </cell>
          <cell r="DB586">
            <v>0</v>
          </cell>
          <cell r="DC586">
            <v>0</v>
          </cell>
          <cell r="DD586">
            <v>0</v>
          </cell>
          <cell r="DE586">
            <v>0</v>
          </cell>
          <cell r="DF586">
            <v>0</v>
          </cell>
          <cell r="DG586">
            <v>0</v>
          </cell>
          <cell r="DH586">
            <v>0</v>
          </cell>
          <cell r="DI586">
            <v>0</v>
          </cell>
          <cell r="DJ586">
            <v>0</v>
          </cell>
          <cell r="DK586">
            <v>0</v>
          </cell>
          <cell r="DL586">
            <v>0</v>
          </cell>
          <cell r="DM586">
            <v>0</v>
          </cell>
          <cell r="DN586">
            <v>0</v>
          </cell>
          <cell r="DO586">
            <v>0</v>
          </cell>
          <cell r="DP586">
            <v>0</v>
          </cell>
          <cell r="DQ586">
            <v>0</v>
          </cell>
          <cell r="DR586">
            <v>0</v>
          </cell>
          <cell r="DS586">
            <v>0</v>
          </cell>
          <cell r="DT586">
            <v>0</v>
          </cell>
          <cell r="DU586">
            <v>0</v>
          </cell>
          <cell r="DV586">
            <v>0</v>
          </cell>
          <cell r="DW586">
            <v>0</v>
          </cell>
          <cell r="DX586">
            <v>0</v>
          </cell>
          <cell r="DY586">
            <v>0</v>
          </cell>
          <cell r="DZ586">
            <v>0</v>
          </cell>
          <cell r="EA586">
            <v>0</v>
          </cell>
          <cell r="EB586">
            <v>0</v>
          </cell>
          <cell r="EC586">
            <v>0</v>
          </cell>
          <cell r="ED586">
            <v>0</v>
          </cell>
          <cell r="EE586">
            <v>0</v>
          </cell>
          <cell r="EF586">
            <v>0</v>
          </cell>
          <cell r="EG586">
            <v>0</v>
          </cell>
          <cell r="EH586">
            <v>0</v>
          </cell>
          <cell r="EI586">
            <v>0</v>
          </cell>
          <cell r="EJ586">
            <v>0</v>
          </cell>
          <cell r="EK586">
            <v>0</v>
          </cell>
          <cell r="EL586">
            <v>0</v>
          </cell>
          <cell r="EM586">
            <v>0</v>
          </cell>
          <cell r="EN586">
            <v>0</v>
          </cell>
          <cell r="EO586">
            <v>0</v>
          </cell>
          <cell r="EP586">
            <v>0</v>
          </cell>
          <cell r="EQ586">
            <v>0</v>
          </cell>
          <cell r="ER586">
            <v>0</v>
          </cell>
          <cell r="ES586">
            <v>0</v>
          </cell>
          <cell r="ET586">
            <v>0</v>
          </cell>
          <cell r="EU586">
            <v>0</v>
          </cell>
          <cell r="EV586">
            <v>0</v>
          </cell>
          <cell r="EW586">
            <v>0</v>
          </cell>
          <cell r="EX586">
            <v>0</v>
          </cell>
          <cell r="EY586">
            <v>0</v>
          </cell>
          <cell r="EZ586">
            <v>0</v>
          </cell>
          <cell r="FA586">
            <v>0</v>
          </cell>
          <cell r="FB586">
            <v>0</v>
          </cell>
          <cell r="FC586">
            <v>0</v>
          </cell>
          <cell r="FD586">
            <v>0</v>
          </cell>
          <cell r="FE586">
            <v>2.7888200000011562E-6</v>
          </cell>
          <cell r="FF586">
            <v>0</v>
          </cell>
          <cell r="FG586">
            <v>0</v>
          </cell>
          <cell r="FH586">
            <v>0</v>
          </cell>
          <cell r="FI586">
            <v>0</v>
          </cell>
          <cell r="FJ586">
            <v>1.4688199999998881E-6</v>
          </cell>
          <cell r="FK586">
            <v>0</v>
          </cell>
          <cell r="FL586">
            <v>0</v>
          </cell>
          <cell r="FM586">
            <v>0</v>
          </cell>
          <cell r="FN586">
            <v>1.3200000000000755E-6</v>
          </cell>
          <cell r="FO586">
            <v>0</v>
          </cell>
          <cell r="FP586">
            <v>0</v>
          </cell>
          <cell r="FQ586">
            <v>0</v>
          </cell>
          <cell r="FR586">
            <v>7.3119500000008372E-6</v>
          </cell>
          <cell r="FS586">
            <v>-1.4691590000000026E-5</v>
          </cell>
          <cell r="FT586">
            <v>-9.7273899999999699E-6</v>
          </cell>
          <cell r="FU586">
            <v>3.0095000000000599E-7</v>
          </cell>
          <cell r="FV586">
            <v>-8.3068299999999613E-6</v>
          </cell>
          <cell r="FW586">
            <v>-5.8541000000009169E-7</v>
          </cell>
          <cell r="FX586">
            <v>-1.812900000000648E-7</v>
          </cell>
          <cell r="FY586">
            <v>-5.4416000000001141E-7</v>
          </cell>
          <cell r="FZ586">
            <v>-3.5672999999997786E-7</v>
          </cell>
          <cell r="GA586">
            <v>-1.0570000000000002E-5</v>
          </cell>
          <cell r="GB586">
            <v>9.5984499999999758E-6</v>
          </cell>
          <cell r="GC586">
            <v>-4.177739999999873E-6</v>
          </cell>
          <cell r="GD586">
            <v>4.6553689999999994E-5</v>
          </cell>
          <cell r="GE586">
            <v>1.4483209999999191E-5</v>
          </cell>
          <cell r="GF586">
            <v>-3.5815600000000037E-5</v>
          </cell>
          <cell r="GG586">
            <v>2.759584999999996E-5</v>
          </cell>
          <cell r="GH586">
            <v>6.4108000000001521E-7</v>
          </cell>
          <cell r="GI586">
            <v>0</v>
          </cell>
          <cell r="GJ586">
            <v>0</v>
          </cell>
          <cell r="GK586">
            <v>-1.7603970000000177E-5</v>
          </cell>
          <cell r="GL586">
            <v>-1.2424999999998852E-6</v>
          </cell>
          <cell r="GM586">
            <v>1.8460739999999953E-5</v>
          </cell>
          <cell r="GN586">
            <v>1.3666800000000342E-6</v>
          </cell>
          <cell r="GO586">
            <v>0</v>
          </cell>
          <cell r="GP586">
            <v>-3.3236900000000163E-6</v>
          </cell>
          <cell r="GQ586">
            <v>2.4404619999999913E-5</v>
          </cell>
          <cell r="GR586">
            <v>-3.9541100000000176E-5</v>
          </cell>
          <cell r="GS586">
            <v>7.0674300000000219E-6</v>
          </cell>
          <cell r="GT586">
            <v>4.1828500000000001E-6</v>
          </cell>
          <cell r="GU586">
            <v>5.2098800000000044E-6</v>
          </cell>
          <cell r="GV586">
            <v>-1.3251000000004051E-7</v>
          </cell>
          <cell r="GW586">
            <v>0</v>
          </cell>
          <cell r="GX586">
            <v>0</v>
          </cell>
          <cell r="GY586">
            <v>0</v>
          </cell>
          <cell r="GZ586">
            <v>1.2869999999965201E-8</v>
          </cell>
          <cell r="HA586">
            <v>1.4130000000000219E-6</v>
          </cell>
          <cell r="HB586">
            <v>0</v>
          </cell>
          <cell r="HC586">
            <v>-3.7409999999995971E-7</v>
          </cell>
          <cell r="HD586">
            <v>-5.6920519999999959E-5</v>
          </cell>
          <cell r="HE586">
            <v>3.9676100000001109E-5</v>
          </cell>
          <cell r="HF586">
            <v>-1.0732129999999946E-5</v>
          </cell>
          <cell r="HG586">
            <v>3.0615800000000169E-6</v>
          </cell>
          <cell r="HH586">
            <v>2.1975880000000094E-5</v>
          </cell>
          <cell r="HI586">
            <v>3.095880000000004E-6</v>
          </cell>
          <cell r="HJ586">
            <v>0</v>
          </cell>
          <cell r="HK586">
            <v>0</v>
          </cell>
          <cell r="HL586">
            <v>3.5843299999999264E-6</v>
          </cell>
          <cell r="HM586">
            <v>0</v>
          </cell>
          <cell r="HN586">
            <v>6.5009000000000854E-7</v>
          </cell>
          <cell r="HO586">
            <v>6.9639999999992781E-8</v>
          </cell>
          <cell r="HP586">
            <v>-2.0904520000000065E-5</v>
          </cell>
          <cell r="HQ586">
            <v>3.8875350000000021E-5</v>
          </cell>
          <cell r="HR586">
            <v>4.6739930000001123E-5</v>
          </cell>
          <cell r="HS586">
            <v>5.2040999999999795E-6</v>
          </cell>
          <cell r="HT586">
            <v>2.6284449999999999E-5</v>
          </cell>
          <cell r="HU586">
            <v>3.3009000000001161E-7</v>
          </cell>
          <cell r="HV586">
            <v>0</v>
          </cell>
          <cell r="HW586">
            <v>0</v>
          </cell>
          <cell r="HX586">
            <v>-5.0902000000001973E-7</v>
          </cell>
          <cell r="HY586">
            <v>-1.9316300000000227E-6</v>
          </cell>
          <cell r="HZ586">
            <v>-3.5672999999997786E-7</v>
          </cell>
          <cell r="IA586">
            <v>3.2299000000002992E-7</v>
          </cell>
          <cell r="IB586">
            <v>-1.9038000000000952E-7</v>
          </cell>
          <cell r="IC586">
            <v>-1.3572799999999946E-5</v>
          </cell>
          <cell r="ID586">
            <v>3.1158859999999995E-5</v>
          </cell>
          <cell r="IE586">
            <v>5.2570319999999636E-5</v>
          </cell>
          <cell r="IF586">
            <v>-3.9881800000000022E-6</v>
          </cell>
          <cell r="IG586">
            <v>-1.1181599999999961E-6</v>
          </cell>
          <cell r="IH586">
            <v>-5.8451000000000163E-7</v>
          </cell>
          <cell r="II586">
            <v>0</v>
          </cell>
          <cell r="IJ586">
            <v>0</v>
          </cell>
          <cell r="IK586">
            <v>-5.0902000000001973E-7</v>
          </cell>
          <cell r="IL586">
            <v>1.1330170000000014E-5</v>
          </cell>
          <cell r="IM586">
            <v>0</v>
          </cell>
          <cell r="IN586">
            <v>1.3666800000000342E-6</v>
          </cell>
          <cell r="IO586">
            <v>0</v>
          </cell>
          <cell r="IP586">
            <v>3.745389999999999E-6</v>
          </cell>
          <cell r="IQ586">
            <v>4.2327949999999988E-5</v>
          </cell>
          <cell r="IR586">
            <v>1.1380396999999959E-4</v>
          </cell>
          <cell r="IS586">
            <v>1.8728149999999998E-5</v>
          </cell>
          <cell r="IT586">
            <v>2.6935929999999983E-5</v>
          </cell>
          <cell r="IU586">
            <v>-6.9959299999999532E-6</v>
          </cell>
          <cell r="IV586">
            <v>0</v>
          </cell>
          <cell r="IW586">
            <v>1.2585720000000012E-5</v>
          </cell>
          <cell r="IX586">
            <v>0</v>
          </cell>
          <cell r="IY586">
            <v>6.1469999999949794E-8</v>
          </cell>
          <cell r="IZ586">
            <v>-1.7073639999999981E-5</v>
          </cell>
          <cell r="JA586">
            <v>-3.8355999999999807E-7</v>
          </cell>
          <cell r="JB586">
            <v>7.0426999999997691E-7</v>
          </cell>
          <cell r="JC586">
            <v>7.8872310000000021E-5</v>
          </cell>
          <cell r="JD586">
            <v>3.6925000000004055E-7</v>
          </cell>
          <cell r="JE586">
            <v>0</v>
          </cell>
        </row>
        <row r="587"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  <cell r="BZ587">
            <v>0</v>
          </cell>
          <cell r="CA587">
            <v>0</v>
          </cell>
          <cell r="CB587">
            <v>0</v>
          </cell>
          <cell r="CC587">
            <v>0</v>
          </cell>
          <cell r="CD587">
            <v>0</v>
          </cell>
          <cell r="CE587">
            <v>0</v>
          </cell>
          <cell r="CF587">
            <v>0</v>
          </cell>
          <cell r="CG587">
            <v>0</v>
          </cell>
          <cell r="CH587">
            <v>0</v>
          </cell>
          <cell r="CI587">
            <v>0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P587">
            <v>0</v>
          </cell>
          <cell r="CQ587">
            <v>0</v>
          </cell>
          <cell r="CR587">
            <v>0</v>
          </cell>
          <cell r="CS587">
            <v>0</v>
          </cell>
          <cell r="CT587">
            <v>0</v>
          </cell>
          <cell r="CU587">
            <v>0</v>
          </cell>
          <cell r="CV587">
            <v>0</v>
          </cell>
          <cell r="CW587">
            <v>0</v>
          </cell>
          <cell r="CX587">
            <v>0</v>
          </cell>
          <cell r="CY587">
            <v>0</v>
          </cell>
          <cell r="CZ587">
            <v>0</v>
          </cell>
          <cell r="DA587">
            <v>0</v>
          </cell>
          <cell r="DB587">
            <v>0</v>
          </cell>
          <cell r="DC587">
            <v>0</v>
          </cell>
          <cell r="DD587">
            <v>0</v>
          </cell>
          <cell r="DE587">
            <v>0</v>
          </cell>
          <cell r="DF587">
            <v>0</v>
          </cell>
          <cell r="DG587">
            <v>0</v>
          </cell>
          <cell r="DH587">
            <v>0</v>
          </cell>
          <cell r="DI587">
            <v>0</v>
          </cell>
          <cell r="DJ587">
            <v>0</v>
          </cell>
          <cell r="DK587">
            <v>0</v>
          </cell>
          <cell r="DL587">
            <v>0</v>
          </cell>
          <cell r="DM587">
            <v>0</v>
          </cell>
          <cell r="DN587">
            <v>0</v>
          </cell>
          <cell r="DO587">
            <v>0</v>
          </cell>
          <cell r="DP587">
            <v>0</v>
          </cell>
          <cell r="DQ587">
            <v>0</v>
          </cell>
          <cell r="DR587">
            <v>0</v>
          </cell>
          <cell r="DS587">
            <v>0</v>
          </cell>
          <cell r="DT587">
            <v>0</v>
          </cell>
          <cell r="DU587">
            <v>0</v>
          </cell>
          <cell r="DV587">
            <v>0</v>
          </cell>
          <cell r="DW587">
            <v>0</v>
          </cell>
          <cell r="DX587">
            <v>0</v>
          </cell>
          <cell r="DY587">
            <v>0</v>
          </cell>
          <cell r="DZ587">
            <v>0</v>
          </cell>
          <cell r="EA587">
            <v>0</v>
          </cell>
          <cell r="EB587">
            <v>0</v>
          </cell>
          <cell r="EC587">
            <v>0</v>
          </cell>
          <cell r="ED587">
            <v>0</v>
          </cell>
          <cell r="EE587">
            <v>0</v>
          </cell>
          <cell r="EF587">
            <v>0</v>
          </cell>
          <cell r="EG587">
            <v>0</v>
          </cell>
          <cell r="EH587">
            <v>0</v>
          </cell>
          <cell r="EI587">
            <v>0</v>
          </cell>
          <cell r="EJ587">
            <v>0</v>
          </cell>
          <cell r="EK587">
            <v>0</v>
          </cell>
          <cell r="EL587">
            <v>0</v>
          </cell>
          <cell r="EM587">
            <v>0</v>
          </cell>
          <cell r="EN587">
            <v>0</v>
          </cell>
          <cell r="EO587">
            <v>0</v>
          </cell>
          <cell r="EP587">
            <v>0</v>
          </cell>
          <cell r="EQ587">
            <v>0</v>
          </cell>
          <cell r="ER587">
            <v>0</v>
          </cell>
          <cell r="ES587">
            <v>0</v>
          </cell>
          <cell r="ET587">
            <v>0</v>
          </cell>
          <cell r="EU587">
            <v>0</v>
          </cell>
          <cell r="EV587">
            <v>0</v>
          </cell>
          <cell r="EW587">
            <v>0</v>
          </cell>
          <cell r="EX587">
            <v>0</v>
          </cell>
          <cell r="EY587">
            <v>0</v>
          </cell>
          <cell r="EZ587">
            <v>0</v>
          </cell>
          <cell r="FA587">
            <v>0</v>
          </cell>
          <cell r="FB587">
            <v>0</v>
          </cell>
          <cell r="FC587">
            <v>0</v>
          </cell>
          <cell r="FD587">
            <v>0</v>
          </cell>
          <cell r="FE587">
            <v>1.3199999999990997E-6</v>
          </cell>
          <cell r="FF587">
            <v>0</v>
          </cell>
          <cell r="FG587">
            <v>0</v>
          </cell>
          <cell r="FH587">
            <v>0</v>
          </cell>
          <cell r="FI587">
            <v>0</v>
          </cell>
          <cell r="FJ587">
            <v>1.319999999999967E-6</v>
          </cell>
          <cell r="FK587">
            <v>0</v>
          </cell>
          <cell r="FL587">
            <v>0</v>
          </cell>
          <cell r="FM587">
            <v>0</v>
          </cell>
          <cell r="FN587">
            <v>0</v>
          </cell>
          <cell r="FO587">
            <v>0</v>
          </cell>
          <cell r="FP587">
            <v>0</v>
          </cell>
          <cell r="FQ587">
            <v>0</v>
          </cell>
          <cell r="FR587">
            <v>6.1292900000002593E-6</v>
          </cell>
          <cell r="FS587">
            <v>0</v>
          </cell>
          <cell r="FT587">
            <v>0</v>
          </cell>
          <cell r="FU587">
            <v>1.8532199999999992E-6</v>
          </cell>
          <cell r="FV587">
            <v>5.8666000000000295E-6</v>
          </cell>
          <cell r="FW587">
            <v>0</v>
          </cell>
          <cell r="FX587">
            <v>0</v>
          </cell>
          <cell r="FY587">
            <v>0</v>
          </cell>
          <cell r="FZ587">
            <v>0</v>
          </cell>
          <cell r="GA587">
            <v>-1.0120900000000705E-6</v>
          </cell>
          <cell r="GB587">
            <v>-5.7843999999997002E-7</v>
          </cell>
          <cell r="GC587">
            <v>0</v>
          </cell>
          <cell r="GD587">
            <v>0</v>
          </cell>
          <cell r="GE587">
            <v>-1.3200000000008344E-6</v>
          </cell>
          <cell r="GF587">
            <v>0</v>
          </cell>
          <cell r="GG587">
            <v>0</v>
          </cell>
          <cell r="GH587">
            <v>-1.3200000000000755E-6</v>
          </cell>
          <cell r="GI587">
            <v>0</v>
          </cell>
          <cell r="GJ587">
            <v>0</v>
          </cell>
          <cell r="GK587">
            <v>0</v>
          </cell>
          <cell r="GL587">
            <v>0</v>
          </cell>
          <cell r="GM587">
            <v>0</v>
          </cell>
          <cell r="GN587">
            <v>0</v>
          </cell>
          <cell r="GO587">
            <v>0</v>
          </cell>
          <cell r="GP587">
            <v>0</v>
          </cell>
          <cell r="GQ587">
            <v>0</v>
          </cell>
          <cell r="GR587">
            <v>0</v>
          </cell>
          <cell r="GS587">
            <v>0</v>
          </cell>
          <cell r="GT587">
            <v>0</v>
          </cell>
          <cell r="GU587">
            <v>0</v>
          </cell>
          <cell r="GV587">
            <v>0</v>
          </cell>
          <cell r="GW587">
            <v>0</v>
          </cell>
          <cell r="GX587">
            <v>0</v>
          </cell>
          <cell r="GY587">
            <v>0</v>
          </cell>
          <cell r="GZ587">
            <v>0</v>
          </cell>
          <cell r="HA587">
            <v>0</v>
          </cell>
          <cell r="HB587">
            <v>0</v>
          </cell>
          <cell r="HC587">
            <v>0</v>
          </cell>
          <cell r="HD587">
            <v>0</v>
          </cell>
          <cell r="HE587">
            <v>-1.1977800000000094E-6</v>
          </cell>
          <cell r="HF587">
            <v>0</v>
          </cell>
          <cell r="HG587">
            <v>-1.1977800000000094E-6</v>
          </cell>
          <cell r="HH587">
            <v>0</v>
          </cell>
          <cell r="HI587">
            <v>0</v>
          </cell>
          <cell r="HJ587">
            <v>0</v>
          </cell>
          <cell r="HK587">
            <v>0</v>
          </cell>
          <cell r="HL587">
            <v>0</v>
          </cell>
          <cell r="HM587">
            <v>0</v>
          </cell>
          <cell r="HN587">
            <v>0</v>
          </cell>
          <cell r="HO587">
            <v>0</v>
          </cell>
          <cell r="HP587">
            <v>0</v>
          </cell>
          <cell r="HQ587">
            <v>0</v>
          </cell>
          <cell r="HR587">
            <v>0</v>
          </cell>
          <cell r="HS587">
            <v>0</v>
          </cell>
          <cell r="HT587">
            <v>0</v>
          </cell>
          <cell r="HU587">
            <v>0</v>
          </cell>
          <cell r="HV587">
            <v>0</v>
          </cell>
          <cell r="HW587">
            <v>0</v>
          </cell>
          <cell r="HX587">
            <v>0</v>
          </cell>
          <cell r="HY587">
            <v>0</v>
          </cell>
          <cell r="HZ587">
            <v>0</v>
          </cell>
          <cell r="IA587">
            <v>0</v>
          </cell>
          <cell r="IB587">
            <v>0</v>
          </cell>
          <cell r="IC587">
            <v>0</v>
          </cell>
          <cell r="ID587">
            <v>0</v>
          </cell>
          <cell r="IE587">
            <v>0</v>
          </cell>
          <cell r="IF587">
            <v>0</v>
          </cell>
          <cell r="IG587">
            <v>0</v>
          </cell>
          <cell r="IH587">
            <v>0</v>
          </cell>
          <cell r="II587">
            <v>0</v>
          </cell>
          <cell r="IJ587">
            <v>0</v>
          </cell>
          <cell r="IK587">
            <v>0</v>
          </cell>
          <cell r="IL587">
            <v>0</v>
          </cell>
          <cell r="IM587">
            <v>0</v>
          </cell>
          <cell r="IN587">
            <v>0</v>
          </cell>
          <cell r="IO587">
            <v>0</v>
          </cell>
          <cell r="IP587">
            <v>0</v>
          </cell>
          <cell r="IQ587">
            <v>0</v>
          </cell>
          <cell r="IR587">
            <v>0</v>
          </cell>
          <cell r="IS587">
            <v>0</v>
          </cell>
          <cell r="IT587">
            <v>0</v>
          </cell>
          <cell r="IU587">
            <v>0</v>
          </cell>
          <cell r="IV587">
            <v>0</v>
          </cell>
          <cell r="IW587">
            <v>0</v>
          </cell>
          <cell r="IX587">
            <v>0</v>
          </cell>
          <cell r="IY587">
            <v>0</v>
          </cell>
          <cell r="IZ587">
            <v>0</v>
          </cell>
          <cell r="JA587">
            <v>0</v>
          </cell>
          <cell r="JB587">
            <v>0</v>
          </cell>
          <cell r="JC587">
            <v>0</v>
          </cell>
          <cell r="JD587">
            <v>0</v>
          </cell>
          <cell r="JE587">
            <v>0</v>
          </cell>
        </row>
        <row r="588"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  <cell r="BZ588">
            <v>0</v>
          </cell>
          <cell r="CA588">
            <v>0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P588">
            <v>0</v>
          </cell>
          <cell r="CQ588">
            <v>0</v>
          </cell>
          <cell r="CR588">
            <v>0</v>
          </cell>
          <cell r="CS588">
            <v>0</v>
          </cell>
          <cell r="CT588">
            <v>0</v>
          </cell>
          <cell r="CU588">
            <v>0</v>
          </cell>
          <cell r="CV588">
            <v>0</v>
          </cell>
          <cell r="CW588">
            <v>0</v>
          </cell>
          <cell r="CX588">
            <v>0</v>
          </cell>
          <cell r="CY588">
            <v>0</v>
          </cell>
          <cell r="CZ588">
            <v>0</v>
          </cell>
          <cell r="DA588">
            <v>0</v>
          </cell>
          <cell r="DB588">
            <v>0</v>
          </cell>
          <cell r="DC588">
            <v>0</v>
          </cell>
          <cell r="DD588">
            <v>0</v>
          </cell>
          <cell r="DE588">
            <v>0</v>
          </cell>
          <cell r="DF588">
            <v>0</v>
          </cell>
          <cell r="DG588">
            <v>0</v>
          </cell>
          <cell r="DH588">
            <v>0</v>
          </cell>
          <cell r="DI588">
            <v>0</v>
          </cell>
          <cell r="DJ588">
            <v>0</v>
          </cell>
          <cell r="DK588">
            <v>0</v>
          </cell>
          <cell r="DL588">
            <v>0</v>
          </cell>
          <cell r="DM588">
            <v>0</v>
          </cell>
          <cell r="DN588">
            <v>0</v>
          </cell>
          <cell r="DO588">
            <v>0</v>
          </cell>
          <cell r="DP588">
            <v>0</v>
          </cell>
          <cell r="DQ588">
            <v>0</v>
          </cell>
          <cell r="DR588">
            <v>0</v>
          </cell>
          <cell r="DS588">
            <v>0</v>
          </cell>
          <cell r="DT588">
            <v>0</v>
          </cell>
          <cell r="DU588">
            <v>0</v>
          </cell>
          <cell r="DV588">
            <v>0</v>
          </cell>
          <cell r="DW588">
            <v>0</v>
          </cell>
          <cell r="DX588">
            <v>0</v>
          </cell>
          <cell r="DY588">
            <v>0</v>
          </cell>
          <cell r="DZ588">
            <v>0</v>
          </cell>
          <cell r="EA588">
            <v>0</v>
          </cell>
          <cell r="EB588">
            <v>0</v>
          </cell>
          <cell r="EC588">
            <v>0</v>
          </cell>
          <cell r="ED588">
            <v>0</v>
          </cell>
          <cell r="EE588">
            <v>0</v>
          </cell>
          <cell r="EF588">
            <v>0</v>
          </cell>
          <cell r="EG588">
            <v>0</v>
          </cell>
          <cell r="EH588">
            <v>0</v>
          </cell>
          <cell r="EI588">
            <v>0</v>
          </cell>
          <cell r="EJ588">
            <v>0</v>
          </cell>
          <cell r="EK588">
            <v>0</v>
          </cell>
          <cell r="EL588">
            <v>0</v>
          </cell>
          <cell r="EM588">
            <v>0</v>
          </cell>
          <cell r="EN588">
            <v>0</v>
          </cell>
          <cell r="EO588">
            <v>0</v>
          </cell>
          <cell r="EP588">
            <v>0</v>
          </cell>
          <cell r="EQ588">
            <v>0</v>
          </cell>
          <cell r="ER588">
            <v>0</v>
          </cell>
          <cell r="ES588">
            <v>0</v>
          </cell>
          <cell r="ET588">
            <v>0</v>
          </cell>
          <cell r="EU588">
            <v>0</v>
          </cell>
          <cell r="EV588">
            <v>0</v>
          </cell>
          <cell r="EW588">
            <v>0</v>
          </cell>
          <cell r="EX588">
            <v>0</v>
          </cell>
          <cell r="EY588">
            <v>0</v>
          </cell>
          <cell r="EZ588">
            <v>0</v>
          </cell>
          <cell r="FA588">
            <v>0</v>
          </cell>
          <cell r="FB588">
            <v>0</v>
          </cell>
          <cell r="FC588">
            <v>0</v>
          </cell>
          <cell r="FD588">
            <v>0</v>
          </cell>
          <cell r="FE588">
            <v>1.3200099999999271E-6</v>
          </cell>
          <cell r="FF588">
            <v>0</v>
          </cell>
          <cell r="FG588">
            <v>0</v>
          </cell>
          <cell r="FH588">
            <v>0</v>
          </cell>
          <cell r="FI588">
            <v>0</v>
          </cell>
          <cell r="FJ588">
            <v>1.3200099999999271E-6</v>
          </cell>
          <cell r="FK588">
            <v>0</v>
          </cell>
          <cell r="FL588">
            <v>0</v>
          </cell>
          <cell r="FM588">
            <v>0</v>
          </cell>
          <cell r="FN588">
            <v>0</v>
          </cell>
          <cell r="FO588">
            <v>0</v>
          </cell>
          <cell r="FP588">
            <v>0</v>
          </cell>
          <cell r="FQ588">
            <v>0</v>
          </cell>
          <cell r="FR588">
            <v>-5.0080499999997224E-6</v>
          </cell>
          <cell r="FS588">
            <v>0</v>
          </cell>
          <cell r="FT588">
            <v>0</v>
          </cell>
          <cell r="FU588">
            <v>1.5403400000000124E-6</v>
          </cell>
          <cell r="FV588">
            <v>3.2814400000000287E-6</v>
          </cell>
          <cell r="FW588">
            <v>1.319999999999967E-6</v>
          </cell>
          <cell r="FX588">
            <v>0</v>
          </cell>
          <cell r="FY588">
            <v>0</v>
          </cell>
          <cell r="FZ588">
            <v>0</v>
          </cell>
          <cell r="GA588">
            <v>-9.176289999999988E-6</v>
          </cell>
          <cell r="GB588">
            <v>-1.9735399999999594E-6</v>
          </cell>
          <cell r="GC588">
            <v>0</v>
          </cell>
          <cell r="GD588">
            <v>0</v>
          </cell>
          <cell r="GE588">
            <v>-1.3779200000001157E-6</v>
          </cell>
          <cell r="GF588">
            <v>0</v>
          </cell>
          <cell r="GG588">
            <v>0</v>
          </cell>
          <cell r="GH588">
            <v>-9.0592000000000233E-7</v>
          </cell>
          <cell r="GI588">
            <v>8.4800000000001628E-7</v>
          </cell>
          <cell r="GJ588">
            <v>0</v>
          </cell>
          <cell r="GK588">
            <v>-1.3200000000000755E-6</v>
          </cell>
          <cell r="GL588">
            <v>0</v>
          </cell>
          <cell r="GM588">
            <v>0</v>
          </cell>
          <cell r="GN588">
            <v>0</v>
          </cell>
          <cell r="GO588">
            <v>0</v>
          </cell>
          <cell r="GP588">
            <v>0</v>
          </cell>
          <cell r="GQ588">
            <v>0</v>
          </cell>
          <cell r="GR588">
            <v>-3.0881199999995695E-6</v>
          </cell>
          <cell r="GS588">
            <v>0</v>
          </cell>
          <cell r="GT588">
            <v>0</v>
          </cell>
          <cell r="GU588">
            <v>-1.456449999999985E-6</v>
          </cell>
          <cell r="GV588">
            <v>-1.6316700000001266E-6</v>
          </cell>
          <cell r="GW588">
            <v>0</v>
          </cell>
          <cell r="GX588">
            <v>0</v>
          </cell>
          <cell r="GY588">
            <v>0</v>
          </cell>
          <cell r="GZ588">
            <v>0</v>
          </cell>
          <cell r="HA588">
            <v>0</v>
          </cell>
          <cell r="HB588">
            <v>0</v>
          </cell>
          <cell r="HC588">
            <v>0</v>
          </cell>
          <cell r="HD588">
            <v>0</v>
          </cell>
          <cell r="HE588">
            <v>-1.1871999999997843E-6</v>
          </cell>
          <cell r="HF588">
            <v>0</v>
          </cell>
          <cell r="HG588">
            <v>0</v>
          </cell>
          <cell r="HH588">
            <v>4.2378000000007406E-7</v>
          </cell>
          <cell r="HI588">
            <v>-1.6109800000000752E-6</v>
          </cell>
          <cell r="HJ588">
            <v>0</v>
          </cell>
          <cell r="HK588">
            <v>0</v>
          </cell>
          <cell r="HL588">
            <v>0</v>
          </cell>
          <cell r="HM588">
            <v>0</v>
          </cell>
          <cell r="HN588">
            <v>0</v>
          </cell>
          <cell r="HO588">
            <v>0</v>
          </cell>
          <cell r="HP588">
            <v>0</v>
          </cell>
          <cell r="HQ588">
            <v>0</v>
          </cell>
          <cell r="HR588">
            <v>-1.994519999999611E-6</v>
          </cell>
          <cell r="HS588">
            <v>0</v>
          </cell>
          <cell r="HT588">
            <v>0</v>
          </cell>
          <cell r="HU588">
            <v>0</v>
          </cell>
          <cell r="HV588">
            <v>-4.634519999999762E-6</v>
          </cell>
          <cell r="HW588">
            <v>2.6399999999999341E-6</v>
          </cell>
          <cell r="HX588">
            <v>0</v>
          </cell>
          <cell r="HY588">
            <v>0</v>
          </cell>
          <cell r="HZ588">
            <v>0</v>
          </cell>
          <cell r="IA588">
            <v>0</v>
          </cell>
          <cell r="IB588">
            <v>0</v>
          </cell>
          <cell r="IC588">
            <v>0</v>
          </cell>
          <cell r="ID588">
            <v>0</v>
          </cell>
          <cell r="IE588">
            <v>-1.1526700000007162E-6</v>
          </cell>
          <cell r="IF588">
            <v>0</v>
          </cell>
          <cell r="IG588">
            <v>0</v>
          </cell>
          <cell r="IH588">
            <v>0</v>
          </cell>
          <cell r="II588">
            <v>-1.1526700000000657E-6</v>
          </cell>
          <cell r="IJ588">
            <v>0</v>
          </cell>
          <cell r="IK588">
            <v>0</v>
          </cell>
          <cell r="IL588">
            <v>0</v>
          </cell>
          <cell r="IM588">
            <v>0</v>
          </cell>
          <cell r="IN588">
            <v>0</v>
          </cell>
          <cell r="IO588">
            <v>0</v>
          </cell>
          <cell r="IP588">
            <v>0</v>
          </cell>
          <cell r="IQ588">
            <v>0</v>
          </cell>
          <cell r="IR588">
            <v>7.1089000000003344E-7</v>
          </cell>
          <cell r="IS588">
            <v>0</v>
          </cell>
          <cell r="IT588">
            <v>0</v>
          </cell>
          <cell r="IU588">
            <v>0</v>
          </cell>
          <cell r="IV588">
            <v>7.1089000000003344E-7</v>
          </cell>
          <cell r="IW588">
            <v>0</v>
          </cell>
          <cell r="IX588">
            <v>0</v>
          </cell>
          <cell r="IY588">
            <v>0</v>
          </cell>
          <cell r="IZ588">
            <v>0</v>
          </cell>
          <cell r="JA588">
            <v>0</v>
          </cell>
          <cell r="JB588">
            <v>0</v>
          </cell>
          <cell r="JC588">
            <v>0</v>
          </cell>
          <cell r="JD588">
            <v>0</v>
          </cell>
          <cell r="JE588">
            <v>0</v>
          </cell>
        </row>
        <row r="589"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  <cell r="BZ589">
            <v>0</v>
          </cell>
          <cell r="CA589">
            <v>0</v>
          </cell>
          <cell r="CB589">
            <v>0</v>
          </cell>
          <cell r="CC589">
            <v>0</v>
          </cell>
          <cell r="CD589">
            <v>0</v>
          </cell>
          <cell r="CE589">
            <v>0</v>
          </cell>
          <cell r="CF589">
            <v>0</v>
          </cell>
          <cell r="CG589">
            <v>0</v>
          </cell>
          <cell r="CH589">
            <v>0</v>
          </cell>
          <cell r="CI589">
            <v>0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P589">
            <v>0</v>
          </cell>
          <cell r="CQ589">
            <v>0</v>
          </cell>
          <cell r="CR589">
            <v>0</v>
          </cell>
          <cell r="CS589">
            <v>0</v>
          </cell>
          <cell r="CT589">
            <v>0</v>
          </cell>
          <cell r="CU589">
            <v>0</v>
          </cell>
          <cell r="CV589">
            <v>0</v>
          </cell>
          <cell r="CW589">
            <v>0</v>
          </cell>
          <cell r="CX589">
            <v>0</v>
          </cell>
          <cell r="CY589">
            <v>0</v>
          </cell>
          <cell r="CZ589">
            <v>0</v>
          </cell>
          <cell r="DA589">
            <v>0</v>
          </cell>
          <cell r="DB589">
            <v>0</v>
          </cell>
          <cell r="DC589">
            <v>0</v>
          </cell>
          <cell r="DD589">
            <v>0</v>
          </cell>
          <cell r="DE589">
            <v>0</v>
          </cell>
          <cell r="DF589">
            <v>0</v>
          </cell>
          <cell r="DG589">
            <v>0</v>
          </cell>
          <cell r="DH589">
            <v>0</v>
          </cell>
          <cell r="DI589">
            <v>0</v>
          </cell>
          <cell r="DJ589">
            <v>0</v>
          </cell>
          <cell r="DK589">
            <v>0</v>
          </cell>
          <cell r="DL589">
            <v>0</v>
          </cell>
          <cell r="DM589">
            <v>0</v>
          </cell>
          <cell r="DN589">
            <v>0</v>
          </cell>
          <cell r="DO589">
            <v>0</v>
          </cell>
          <cell r="DP589">
            <v>0</v>
          </cell>
          <cell r="DQ589">
            <v>0</v>
          </cell>
          <cell r="DR589">
            <v>0</v>
          </cell>
          <cell r="DS589">
            <v>0</v>
          </cell>
          <cell r="DT589">
            <v>0</v>
          </cell>
          <cell r="DU589">
            <v>0</v>
          </cell>
          <cell r="DV589">
            <v>0</v>
          </cell>
          <cell r="DW589">
            <v>0</v>
          </cell>
          <cell r="DX589">
            <v>0</v>
          </cell>
          <cell r="DY589">
            <v>0</v>
          </cell>
          <cell r="DZ589">
            <v>0</v>
          </cell>
          <cell r="EA589">
            <v>0</v>
          </cell>
          <cell r="EB589">
            <v>0</v>
          </cell>
          <cell r="EC589">
            <v>0</v>
          </cell>
          <cell r="ED589">
            <v>0</v>
          </cell>
          <cell r="EE589">
            <v>0</v>
          </cell>
          <cell r="EF589">
            <v>0</v>
          </cell>
          <cell r="EG589">
            <v>0</v>
          </cell>
          <cell r="EH589">
            <v>0</v>
          </cell>
          <cell r="EI589">
            <v>0</v>
          </cell>
          <cell r="EJ589">
            <v>0</v>
          </cell>
          <cell r="EK589">
            <v>0</v>
          </cell>
          <cell r="EL589">
            <v>0</v>
          </cell>
          <cell r="EM589">
            <v>0</v>
          </cell>
          <cell r="EN589">
            <v>0</v>
          </cell>
          <cell r="EO589">
            <v>0</v>
          </cell>
          <cell r="EP589">
            <v>0</v>
          </cell>
          <cell r="EQ589">
            <v>0</v>
          </cell>
          <cell r="ER589">
            <v>0</v>
          </cell>
          <cell r="ES589">
            <v>0</v>
          </cell>
          <cell r="ET589">
            <v>0</v>
          </cell>
          <cell r="EU589">
            <v>0</v>
          </cell>
          <cell r="EV589">
            <v>0</v>
          </cell>
          <cell r="EW589">
            <v>0</v>
          </cell>
          <cell r="EX589">
            <v>0</v>
          </cell>
          <cell r="EY589">
            <v>0</v>
          </cell>
          <cell r="EZ589">
            <v>0</v>
          </cell>
          <cell r="FA589">
            <v>0</v>
          </cell>
          <cell r="FB589">
            <v>0</v>
          </cell>
          <cell r="FC589">
            <v>0</v>
          </cell>
          <cell r="FD589">
            <v>0</v>
          </cell>
          <cell r="FE589">
            <v>2.139989999999474E-6</v>
          </cell>
          <cell r="FF589">
            <v>0</v>
          </cell>
          <cell r="FG589">
            <v>0</v>
          </cell>
          <cell r="FH589">
            <v>0</v>
          </cell>
          <cell r="FI589">
            <v>0</v>
          </cell>
          <cell r="FJ589">
            <v>2.1399900000000161E-6</v>
          </cell>
          <cell r="FK589">
            <v>0</v>
          </cell>
          <cell r="FL589">
            <v>0</v>
          </cell>
          <cell r="FM589">
            <v>0</v>
          </cell>
          <cell r="FN589">
            <v>0</v>
          </cell>
          <cell r="FO589">
            <v>0</v>
          </cell>
          <cell r="FP589">
            <v>0</v>
          </cell>
          <cell r="FQ589">
            <v>0</v>
          </cell>
          <cell r="FR589">
            <v>0</v>
          </cell>
          <cell r="FS589">
            <v>0</v>
          </cell>
          <cell r="FT589">
            <v>0</v>
          </cell>
          <cell r="FU589">
            <v>0</v>
          </cell>
          <cell r="FV589">
            <v>0</v>
          </cell>
          <cell r="FW589">
            <v>0</v>
          </cell>
          <cell r="FX589">
            <v>0</v>
          </cell>
          <cell r="FY589">
            <v>0</v>
          </cell>
          <cell r="FZ589">
            <v>0</v>
          </cell>
          <cell r="GA589">
            <v>0</v>
          </cell>
          <cell r="GB589">
            <v>0</v>
          </cell>
          <cell r="GC589">
            <v>0</v>
          </cell>
          <cell r="GD589">
            <v>0</v>
          </cell>
          <cell r="GE589">
            <v>0</v>
          </cell>
          <cell r="GF589">
            <v>0</v>
          </cell>
          <cell r="GG589">
            <v>0</v>
          </cell>
          <cell r="GH589">
            <v>0</v>
          </cell>
          <cell r="GI589">
            <v>0</v>
          </cell>
          <cell r="GJ589">
            <v>0</v>
          </cell>
          <cell r="GK589">
            <v>0</v>
          </cell>
          <cell r="GL589">
            <v>0</v>
          </cell>
          <cell r="GM589">
            <v>0</v>
          </cell>
          <cell r="GN589">
            <v>0</v>
          </cell>
          <cell r="GO589">
            <v>0</v>
          </cell>
          <cell r="GP589">
            <v>0</v>
          </cell>
          <cell r="GQ589">
            <v>0</v>
          </cell>
          <cell r="GR589">
            <v>-2.1400099999993941E-6</v>
          </cell>
          <cell r="GS589">
            <v>0</v>
          </cell>
          <cell r="GT589">
            <v>0</v>
          </cell>
          <cell r="GU589">
            <v>-2.1400000000000303E-6</v>
          </cell>
          <cell r="GV589">
            <v>-1.0000000014252081E-11</v>
          </cell>
          <cell r="GW589">
            <v>0</v>
          </cell>
          <cell r="GX589">
            <v>0</v>
          </cell>
          <cell r="GY589">
            <v>0</v>
          </cell>
          <cell r="GZ589">
            <v>0</v>
          </cell>
          <cell r="HA589">
            <v>0</v>
          </cell>
          <cell r="HB589">
            <v>0</v>
          </cell>
          <cell r="HC589">
            <v>0</v>
          </cell>
          <cell r="HD589">
            <v>0</v>
          </cell>
          <cell r="HE589">
            <v>-1.000000082740371E-11</v>
          </cell>
          <cell r="HF589">
            <v>0</v>
          </cell>
          <cell r="HG589">
            <v>0</v>
          </cell>
          <cell r="HH589">
            <v>0</v>
          </cell>
          <cell r="HI589">
            <v>-1.0000000014252081E-11</v>
          </cell>
          <cell r="HJ589">
            <v>0</v>
          </cell>
          <cell r="HK589">
            <v>0</v>
          </cell>
          <cell r="HL589">
            <v>0</v>
          </cell>
          <cell r="HM589">
            <v>0</v>
          </cell>
          <cell r="HN589">
            <v>0</v>
          </cell>
          <cell r="HO589">
            <v>0</v>
          </cell>
          <cell r="HP589">
            <v>0</v>
          </cell>
          <cell r="HQ589">
            <v>0</v>
          </cell>
          <cell r="HR589">
            <v>1.7532200000001594E-6</v>
          </cell>
          <cell r="HS589">
            <v>0</v>
          </cell>
          <cell r="HT589">
            <v>0</v>
          </cell>
          <cell r="HU589">
            <v>1.7532199999999967E-6</v>
          </cell>
          <cell r="HV589">
            <v>0</v>
          </cell>
          <cell r="HW589">
            <v>0</v>
          </cell>
          <cell r="HX589">
            <v>0</v>
          </cell>
          <cell r="HY589">
            <v>0</v>
          </cell>
          <cell r="HZ589">
            <v>0</v>
          </cell>
          <cell r="IA589">
            <v>0</v>
          </cell>
          <cell r="IB589">
            <v>0</v>
          </cell>
          <cell r="IC589">
            <v>0</v>
          </cell>
          <cell r="ID589">
            <v>0</v>
          </cell>
          <cell r="IE589">
            <v>-2.3827100000001905E-6</v>
          </cell>
          <cell r="IF589">
            <v>0</v>
          </cell>
          <cell r="IG589">
            <v>0</v>
          </cell>
          <cell r="IH589">
            <v>0</v>
          </cell>
          <cell r="II589">
            <v>-4.2799899999999922E-6</v>
          </cell>
          <cell r="IJ589">
            <v>1.8972800000000185E-6</v>
          </cell>
          <cell r="IK589">
            <v>0</v>
          </cell>
          <cell r="IL589">
            <v>0</v>
          </cell>
          <cell r="IM589">
            <v>0</v>
          </cell>
          <cell r="IN589">
            <v>0</v>
          </cell>
          <cell r="IO589">
            <v>0</v>
          </cell>
          <cell r="IP589">
            <v>0</v>
          </cell>
          <cell r="IQ589">
            <v>0</v>
          </cell>
          <cell r="IR589">
            <v>-1.3312209999999727E-5</v>
          </cell>
          <cell r="IS589">
            <v>0</v>
          </cell>
          <cell r="IT589">
            <v>0</v>
          </cell>
          <cell r="IU589">
            <v>0</v>
          </cell>
          <cell r="IV589">
            <v>-1.3312209999999998E-5</v>
          </cell>
          <cell r="IW589">
            <v>0</v>
          </cell>
          <cell r="IX589">
            <v>0</v>
          </cell>
          <cell r="IY589">
            <v>0</v>
          </cell>
          <cell r="IZ589">
            <v>0</v>
          </cell>
          <cell r="JA589">
            <v>0</v>
          </cell>
          <cell r="JB589">
            <v>0</v>
          </cell>
          <cell r="JC589">
            <v>0</v>
          </cell>
          <cell r="JD589">
            <v>0</v>
          </cell>
          <cell r="JE589">
            <v>0</v>
          </cell>
        </row>
        <row r="590"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  <cell r="BZ590">
            <v>0</v>
          </cell>
          <cell r="CA590">
            <v>0</v>
          </cell>
          <cell r="CB590">
            <v>0</v>
          </cell>
          <cell r="CC590">
            <v>0</v>
          </cell>
          <cell r="CD590">
            <v>0</v>
          </cell>
          <cell r="CE590">
            <v>0</v>
          </cell>
          <cell r="CF590">
            <v>0</v>
          </cell>
          <cell r="CG590">
            <v>0</v>
          </cell>
          <cell r="CH590">
            <v>0</v>
          </cell>
          <cell r="CI590">
            <v>0</v>
          </cell>
          <cell r="CJ590">
            <v>0</v>
          </cell>
          <cell r="CK590">
            <v>0</v>
          </cell>
          <cell r="CL590">
            <v>0</v>
          </cell>
          <cell r="CM590">
            <v>0</v>
          </cell>
          <cell r="CN590">
            <v>0</v>
          </cell>
          <cell r="CO590">
            <v>0</v>
          </cell>
          <cell r="CP590">
            <v>0</v>
          </cell>
          <cell r="CQ590">
            <v>0</v>
          </cell>
          <cell r="CR590">
            <v>0</v>
          </cell>
          <cell r="CS590">
            <v>0</v>
          </cell>
          <cell r="CT590">
            <v>0</v>
          </cell>
          <cell r="CU590">
            <v>0</v>
          </cell>
          <cell r="CV590">
            <v>0</v>
          </cell>
          <cell r="CW590">
            <v>0</v>
          </cell>
          <cell r="CX590">
            <v>0</v>
          </cell>
          <cell r="CY590">
            <v>0</v>
          </cell>
          <cell r="CZ590">
            <v>0</v>
          </cell>
          <cell r="DA590">
            <v>0</v>
          </cell>
          <cell r="DB590">
            <v>0</v>
          </cell>
          <cell r="DC590">
            <v>0</v>
          </cell>
          <cell r="DD590">
            <v>0</v>
          </cell>
          <cell r="DE590">
            <v>0</v>
          </cell>
          <cell r="DF590">
            <v>0</v>
          </cell>
          <cell r="DG590">
            <v>0</v>
          </cell>
          <cell r="DH590">
            <v>0</v>
          </cell>
          <cell r="DI590">
            <v>0</v>
          </cell>
          <cell r="DJ590">
            <v>0</v>
          </cell>
          <cell r="DK590">
            <v>0</v>
          </cell>
          <cell r="DL590">
            <v>0</v>
          </cell>
          <cell r="DM590">
            <v>0</v>
          </cell>
          <cell r="DN590">
            <v>0</v>
          </cell>
          <cell r="DO590">
            <v>0</v>
          </cell>
          <cell r="DP590">
            <v>0</v>
          </cell>
          <cell r="DQ590">
            <v>0</v>
          </cell>
          <cell r="DR590">
            <v>0</v>
          </cell>
          <cell r="DS590">
            <v>0</v>
          </cell>
          <cell r="DT590">
            <v>0</v>
          </cell>
          <cell r="DU590">
            <v>0</v>
          </cell>
          <cell r="DV590">
            <v>0</v>
          </cell>
          <cell r="DW590">
            <v>0</v>
          </cell>
          <cell r="DX590">
            <v>0</v>
          </cell>
          <cell r="DY590">
            <v>0</v>
          </cell>
          <cell r="DZ590">
            <v>0</v>
          </cell>
          <cell r="EA590">
            <v>0</v>
          </cell>
          <cell r="EB590">
            <v>0</v>
          </cell>
          <cell r="EC590">
            <v>0</v>
          </cell>
          <cell r="ED590">
            <v>0</v>
          </cell>
          <cell r="EE590">
            <v>0</v>
          </cell>
          <cell r="EF590">
            <v>0</v>
          </cell>
          <cell r="EG590">
            <v>0</v>
          </cell>
          <cell r="EH590">
            <v>0</v>
          </cell>
          <cell r="EI590">
            <v>0</v>
          </cell>
          <cell r="EJ590">
            <v>0</v>
          </cell>
          <cell r="EK590">
            <v>0</v>
          </cell>
          <cell r="EL590">
            <v>0</v>
          </cell>
          <cell r="EM590">
            <v>0</v>
          </cell>
          <cell r="EN590">
            <v>0</v>
          </cell>
          <cell r="EO590">
            <v>0</v>
          </cell>
          <cell r="EP590">
            <v>0</v>
          </cell>
          <cell r="EQ590">
            <v>0</v>
          </cell>
          <cell r="ER590">
            <v>0</v>
          </cell>
          <cell r="ES590">
            <v>0</v>
          </cell>
          <cell r="ET590">
            <v>0</v>
          </cell>
          <cell r="EU590">
            <v>0</v>
          </cell>
          <cell r="EV590">
            <v>0</v>
          </cell>
          <cell r="EW590">
            <v>0</v>
          </cell>
          <cell r="EX590">
            <v>0</v>
          </cell>
          <cell r="EY590">
            <v>0</v>
          </cell>
          <cell r="EZ590">
            <v>0</v>
          </cell>
          <cell r="FA590">
            <v>0</v>
          </cell>
          <cell r="FB590">
            <v>0</v>
          </cell>
          <cell r="FC590">
            <v>0</v>
          </cell>
          <cell r="FD590">
            <v>0</v>
          </cell>
          <cell r="FE590">
            <v>2.1399900000003413E-6</v>
          </cell>
          <cell r="FF590">
            <v>0</v>
          </cell>
          <cell r="FG590">
            <v>0</v>
          </cell>
          <cell r="FH590">
            <v>0</v>
          </cell>
          <cell r="FI590">
            <v>0</v>
          </cell>
          <cell r="FJ590">
            <v>2.1399900000000161E-6</v>
          </cell>
          <cell r="FK590">
            <v>0</v>
          </cell>
          <cell r="FL590">
            <v>0</v>
          </cell>
          <cell r="FM590">
            <v>0</v>
          </cell>
          <cell r="FN590">
            <v>0</v>
          </cell>
          <cell r="FO590">
            <v>0</v>
          </cell>
          <cell r="FP590">
            <v>0</v>
          </cell>
          <cell r="FQ590">
            <v>0</v>
          </cell>
          <cell r="FR590">
            <v>0</v>
          </cell>
          <cell r="FS590">
            <v>0</v>
          </cell>
          <cell r="FT590">
            <v>0</v>
          </cell>
          <cell r="FU590">
            <v>0</v>
          </cell>
          <cell r="FV590">
            <v>0</v>
          </cell>
          <cell r="FW590">
            <v>0</v>
          </cell>
          <cell r="FX590">
            <v>0</v>
          </cell>
          <cell r="FY590">
            <v>0</v>
          </cell>
          <cell r="FZ590">
            <v>0</v>
          </cell>
          <cell r="GA590">
            <v>0</v>
          </cell>
          <cell r="GB590">
            <v>0</v>
          </cell>
          <cell r="GC590">
            <v>0</v>
          </cell>
          <cell r="GD590">
            <v>0</v>
          </cell>
          <cell r="GE590">
            <v>0</v>
          </cell>
          <cell r="GF590">
            <v>0</v>
          </cell>
          <cell r="GG590">
            <v>0</v>
          </cell>
          <cell r="GH590">
            <v>0</v>
          </cell>
          <cell r="GI590">
            <v>0</v>
          </cell>
          <cell r="GJ590">
            <v>0</v>
          </cell>
          <cell r="GK590">
            <v>0</v>
          </cell>
          <cell r="GL590">
            <v>0</v>
          </cell>
          <cell r="GM590">
            <v>0</v>
          </cell>
          <cell r="GN590">
            <v>0</v>
          </cell>
          <cell r="GO590">
            <v>0</v>
          </cell>
          <cell r="GP590">
            <v>0</v>
          </cell>
          <cell r="GQ590">
            <v>0</v>
          </cell>
          <cell r="GR590">
            <v>-2.139999999999434E-6</v>
          </cell>
          <cell r="GS590">
            <v>0</v>
          </cell>
          <cell r="GT590">
            <v>0</v>
          </cell>
          <cell r="GU590">
            <v>0</v>
          </cell>
          <cell r="GV590">
            <v>-2.1399999999999761E-6</v>
          </cell>
          <cell r="GW590">
            <v>0</v>
          </cell>
          <cell r="GX590">
            <v>0</v>
          </cell>
          <cell r="GY590">
            <v>0</v>
          </cell>
          <cell r="GZ590">
            <v>0</v>
          </cell>
          <cell r="HA590">
            <v>0</v>
          </cell>
          <cell r="HB590">
            <v>0</v>
          </cell>
          <cell r="HC590">
            <v>0</v>
          </cell>
          <cell r="HD590">
            <v>0</v>
          </cell>
          <cell r="HE590">
            <v>0</v>
          </cell>
          <cell r="HF590">
            <v>0</v>
          </cell>
          <cell r="HG590">
            <v>0</v>
          </cell>
          <cell r="HH590">
            <v>0</v>
          </cell>
          <cell r="HI590">
            <v>0</v>
          </cell>
          <cell r="HJ590">
            <v>0</v>
          </cell>
          <cell r="HK590">
            <v>0</v>
          </cell>
          <cell r="HL590">
            <v>0</v>
          </cell>
          <cell r="HM590">
            <v>0</v>
          </cell>
          <cell r="HN590">
            <v>0</v>
          </cell>
          <cell r="HO590">
            <v>0</v>
          </cell>
          <cell r="HP590">
            <v>0</v>
          </cell>
          <cell r="HQ590">
            <v>0</v>
          </cell>
          <cell r="HR590">
            <v>2.139989999999474E-6</v>
          </cell>
          <cell r="HS590">
            <v>0</v>
          </cell>
          <cell r="HT590">
            <v>0</v>
          </cell>
          <cell r="HU590">
            <v>0</v>
          </cell>
          <cell r="HV590">
            <v>2.1399900000000161E-6</v>
          </cell>
          <cell r="HW590">
            <v>0</v>
          </cell>
          <cell r="HX590">
            <v>0</v>
          </cell>
          <cell r="HY590">
            <v>0</v>
          </cell>
          <cell r="HZ590">
            <v>0</v>
          </cell>
          <cell r="IA590">
            <v>0</v>
          </cell>
          <cell r="IB590">
            <v>0</v>
          </cell>
          <cell r="IC590">
            <v>0</v>
          </cell>
          <cell r="ID590">
            <v>0</v>
          </cell>
          <cell r="IE590">
            <v>0</v>
          </cell>
          <cell r="IF590">
            <v>0</v>
          </cell>
          <cell r="IG590">
            <v>0</v>
          </cell>
          <cell r="IH590">
            <v>0</v>
          </cell>
          <cell r="II590">
            <v>0</v>
          </cell>
          <cell r="IJ590">
            <v>0</v>
          </cell>
          <cell r="IK590">
            <v>0</v>
          </cell>
          <cell r="IL590">
            <v>0</v>
          </cell>
          <cell r="IM590">
            <v>0</v>
          </cell>
          <cell r="IN590">
            <v>0</v>
          </cell>
          <cell r="IO590">
            <v>0</v>
          </cell>
          <cell r="IP590">
            <v>0</v>
          </cell>
          <cell r="IQ590">
            <v>0</v>
          </cell>
          <cell r="IR590">
            <v>-1.7981500000001718E-6</v>
          </cell>
          <cell r="IS590">
            <v>0</v>
          </cell>
          <cell r="IT590">
            <v>0</v>
          </cell>
          <cell r="IU590">
            <v>0</v>
          </cell>
          <cell r="IV590">
            <v>-1.798149999999955E-6</v>
          </cell>
          <cell r="IW590">
            <v>0</v>
          </cell>
          <cell r="IX590">
            <v>0</v>
          </cell>
          <cell r="IY590">
            <v>0</v>
          </cell>
          <cell r="IZ590">
            <v>0</v>
          </cell>
          <cell r="JA590">
            <v>0</v>
          </cell>
          <cell r="JB590">
            <v>0</v>
          </cell>
          <cell r="JC590">
            <v>0</v>
          </cell>
          <cell r="JD590">
            <v>0</v>
          </cell>
          <cell r="JE590">
            <v>0</v>
          </cell>
        </row>
        <row r="591"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  <cell r="BZ591">
            <v>0</v>
          </cell>
          <cell r="CA591">
            <v>0</v>
          </cell>
          <cell r="CB591">
            <v>0</v>
          </cell>
          <cell r="CC591">
            <v>0</v>
          </cell>
          <cell r="CD591">
            <v>0</v>
          </cell>
          <cell r="CE591">
            <v>0</v>
          </cell>
          <cell r="CF591">
            <v>0</v>
          </cell>
          <cell r="CG591">
            <v>0</v>
          </cell>
          <cell r="CH591">
            <v>0</v>
          </cell>
          <cell r="CI591">
            <v>0</v>
          </cell>
          <cell r="CJ591">
            <v>0</v>
          </cell>
          <cell r="CK591">
            <v>0</v>
          </cell>
          <cell r="CL591">
            <v>0</v>
          </cell>
          <cell r="CM591">
            <v>0</v>
          </cell>
          <cell r="CN591">
            <v>0</v>
          </cell>
          <cell r="CO591">
            <v>0</v>
          </cell>
          <cell r="CP591">
            <v>0</v>
          </cell>
          <cell r="CQ591">
            <v>0</v>
          </cell>
          <cell r="CR591">
            <v>0</v>
          </cell>
          <cell r="CS591">
            <v>0</v>
          </cell>
          <cell r="CT591">
            <v>0</v>
          </cell>
          <cell r="CU591">
            <v>0</v>
          </cell>
          <cell r="CV591">
            <v>0</v>
          </cell>
          <cell r="CW591">
            <v>0</v>
          </cell>
          <cell r="CX591">
            <v>0</v>
          </cell>
          <cell r="CY591">
            <v>0</v>
          </cell>
          <cell r="CZ591">
            <v>0</v>
          </cell>
          <cell r="DA591">
            <v>0</v>
          </cell>
          <cell r="DB591">
            <v>0</v>
          </cell>
          <cell r="DC591">
            <v>0</v>
          </cell>
          <cell r="DD591">
            <v>0</v>
          </cell>
          <cell r="DE591">
            <v>0</v>
          </cell>
          <cell r="DF591">
            <v>0</v>
          </cell>
          <cell r="DG591">
            <v>0</v>
          </cell>
          <cell r="DH591">
            <v>0</v>
          </cell>
          <cell r="DI591">
            <v>0</v>
          </cell>
          <cell r="DJ591">
            <v>0</v>
          </cell>
          <cell r="DK591">
            <v>0</v>
          </cell>
          <cell r="DL591">
            <v>0</v>
          </cell>
          <cell r="DM591">
            <v>0</v>
          </cell>
          <cell r="DN591">
            <v>0</v>
          </cell>
          <cell r="DO591">
            <v>0</v>
          </cell>
          <cell r="DP591">
            <v>0</v>
          </cell>
          <cell r="DQ591">
            <v>0</v>
          </cell>
          <cell r="DR591">
            <v>0</v>
          </cell>
          <cell r="DS591">
            <v>0</v>
          </cell>
          <cell r="DT591">
            <v>0</v>
          </cell>
          <cell r="DU591">
            <v>0</v>
          </cell>
          <cell r="DV591">
            <v>0</v>
          </cell>
          <cell r="DW591">
            <v>0</v>
          </cell>
          <cell r="DX591">
            <v>0</v>
          </cell>
          <cell r="DY591">
            <v>0</v>
          </cell>
          <cell r="DZ591">
            <v>0</v>
          </cell>
          <cell r="EA591">
            <v>0</v>
          </cell>
          <cell r="EB591">
            <v>0</v>
          </cell>
          <cell r="EC591">
            <v>0</v>
          </cell>
          <cell r="ED591">
            <v>0</v>
          </cell>
          <cell r="EE591">
            <v>0</v>
          </cell>
          <cell r="EF591">
            <v>0</v>
          </cell>
          <cell r="EG591">
            <v>0</v>
          </cell>
          <cell r="EH591">
            <v>0</v>
          </cell>
          <cell r="EI591">
            <v>0</v>
          </cell>
          <cell r="EJ591">
            <v>0</v>
          </cell>
          <cell r="EK591">
            <v>0</v>
          </cell>
          <cell r="EL591">
            <v>0</v>
          </cell>
          <cell r="EM591">
            <v>0</v>
          </cell>
          <cell r="EN591">
            <v>0</v>
          </cell>
          <cell r="EO591">
            <v>0</v>
          </cell>
          <cell r="EP591">
            <v>0</v>
          </cell>
          <cell r="EQ591">
            <v>0</v>
          </cell>
          <cell r="ER591">
            <v>0</v>
          </cell>
          <cell r="ES591">
            <v>0</v>
          </cell>
          <cell r="ET591">
            <v>0</v>
          </cell>
          <cell r="EU591">
            <v>0</v>
          </cell>
          <cell r="EV591">
            <v>0</v>
          </cell>
          <cell r="EW591">
            <v>0</v>
          </cell>
          <cell r="EX591">
            <v>0</v>
          </cell>
          <cell r="EY591">
            <v>0</v>
          </cell>
          <cell r="EZ591">
            <v>0</v>
          </cell>
          <cell r="FA591">
            <v>0</v>
          </cell>
          <cell r="FB591">
            <v>0</v>
          </cell>
          <cell r="FC591">
            <v>0</v>
          </cell>
          <cell r="FD591">
            <v>0</v>
          </cell>
          <cell r="FE591">
            <v>-2.3700300000000299E-5</v>
          </cell>
          <cell r="FF591">
            <v>0</v>
          </cell>
          <cell r="FG591">
            <v>0</v>
          </cell>
          <cell r="FH591">
            <v>-1.1827010000000021E-5</v>
          </cell>
          <cell r="FI591">
            <v>3.324649999999975E-6</v>
          </cell>
          <cell r="FJ591">
            <v>1.3199900000000612E-6</v>
          </cell>
          <cell r="FK591">
            <v>2.639980000000014E-6</v>
          </cell>
          <cell r="FL591">
            <v>-6.0448500000000443E-6</v>
          </cell>
          <cell r="FM591">
            <v>-7.5649300000000218E-6</v>
          </cell>
          <cell r="FN591">
            <v>-8.1535299999999978E-6</v>
          </cell>
          <cell r="FO591">
            <v>2.6054000000000073E-6</v>
          </cell>
          <cell r="FP591">
            <v>0</v>
          </cell>
          <cell r="FQ591">
            <v>0</v>
          </cell>
          <cell r="FR591">
            <v>5.9926090000000584E-5</v>
          </cell>
          <cell r="FS591">
            <v>0</v>
          </cell>
          <cell r="FT591">
            <v>0</v>
          </cell>
          <cell r="FU591">
            <v>-1.36038E-6</v>
          </cell>
          <cell r="FV591">
            <v>1.2233390000000017E-5</v>
          </cell>
          <cell r="FW591">
            <v>2.0604299999999799E-6</v>
          </cell>
          <cell r="FX591">
            <v>-5.7093699999999944E-6</v>
          </cell>
          <cell r="FY591">
            <v>3.9599900000001579E-6</v>
          </cell>
          <cell r="FZ591">
            <v>4.7374830000000028E-5</v>
          </cell>
          <cell r="GA591">
            <v>8.9646300000000619E-6</v>
          </cell>
          <cell r="GB591">
            <v>-7.5974299999999372E-6</v>
          </cell>
          <cell r="GC591">
            <v>0</v>
          </cell>
          <cell r="GD591">
            <v>0</v>
          </cell>
          <cell r="GE591">
            <v>3.0134059999999997E-5</v>
          </cell>
          <cell r="GF591">
            <v>0</v>
          </cell>
          <cell r="GG591">
            <v>0</v>
          </cell>
          <cell r="GH591">
            <v>6.4326299999999852E-6</v>
          </cell>
          <cell r="GI591">
            <v>-9.0067000000005519E-7</v>
          </cell>
          <cell r="GJ591">
            <v>2.9713669999999984E-5</v>
          </cell>
          <cell r="GK591">
            <v>2.6543999999999873E-5</v>
          </cell>
          <cell r="GL591">
            <v>-1.715992999999996E-5</v>
          </cell>
          <cell r="GM591">
            <v>-8.9640499999999942E-6</v>
          </cell>
          <cell r="GN591">
            <v>-5.5315900000000532E-6</v>
          </cell>
          <cell r="GO591">
            <v>0</v>
          </cell>
          <cell r="GP591">
            <v>0</v>
          </cell>
          <cell r="GQ591">
            <v>0</v>
          </cell>
          <cell r="GR591">
            <v>-1.6327219999999996E-5</v>
          </cell>
          <cell r="GS591">
            <v>0</v>
          </cell>
          <cell r="GT591">
            <v>0</v>
          </cell>
          <cell r="GU591">
            <v>-3.9599900000000495E-6</v>
          </cell>
          <cell r="GV591">
            <v>-2.1298969999999917E-5</v>
          </cell>
          <cell r="GW591">
            <v>2.4968199999999955E-5</v>
          </cell>
          <cell r="GX591">
            <v>-1.6036460000000093E-5</v>
          </cell>
          <cell r="GY591">
            <v>0</v>
          </cell>
          <cell r="GZ591">
            <v>0</v>
          </cell>
          <cell r="HA591">
            <v>0</v>
          </cell>
          <cell r="HB591">
            <v>0</v>
          </cell>
          <cell r="HC591">
            <v>0</v>
          </cell>
          <cell r="HD591">
            <v>0</v>
          </cell>
          <cell r="HE591">
            <v>3.4127150000000384E-5</v>
          </cell>
          <cell r="HF591">
            <v>0</v>
          </cell>
          <cell r="HG591">
            <v>0</v>
          </cell>
          <cell r="HH591">
            <v>1.3022309999999966E-5</v>
          </cell>
          <cell r="HI591">
            <v>2.3649799999999883E-5</v>
          </cell>
          <cell r="HJ591">
            <v>-4.2940099999998617E-6</v>
          </cell>
          <cell r="HK591">
            <v>4.2648700000000187E-6</v>
          </cell>
          <cell r="HL591">
            <v>5.280000000000085E-6</v>
          </cell>
          <cell r="HM591">
            <v>-3.9600299999999981E-6</v>
          </cell>
          <cell r="HN591">
            <v>-3.8773800000001116E-6</v>
          </cell>
          <cell r="HO591">
            <v>4.1590000000022755E-8</v>
          </cell>
          <cell r="HP591">
            <v>0</v>
          </cell>
          <cell r="HQ591">
            <v>0</v>
          </cell>
          <cell r="HR591">
            <v>1.1496117000000042E-4</v>
          </cell>
          <cell r="HS591">
            <v>0</v>
          </cell>
          <cell r="HT591">
            <v>0</v>
          </cell>
          <cell r="HU591">
            <v>0</v>
          </cell>
          <cell r="HV591">
            <v>3.166087000000008E-5</v>
          </cell>
          <cell r="HW591">
            <v>1.2020530000000061E-5</v>
          </cell>
          <cell r="HX591">
            <v>1.0295968000000001E-4</v>
          </cell>
          <cell r="HY591">
            <v>-1.3199950000000087E-5</v>
          </cell>
          <cell r="HZ591">
            <v>-7.9199799999999905E-6</v>
          </cell>
          <cell r="IA591">
            <v>-1.0559980000000033E-5</v>
          </cell>
          <cell r="IB591">
            <v>0</v>
          </cell>
          <cell r="IC591">
            <v>0</v>
          </cell>
          <cell r="ID591">
            <v>0</v>
          </cell>
          <cell r="IE591">
            <v>6.3866500000005905E-6</v>
          </cell>
          <cell r="IF591">
            <v>0</v>
          </cell>
          <cell r="IG591">
            <v>0</v>
          </cell>
          <cell r="IH591">
            <v>0</v>
          </cell>
          <cell r="II591">
            <v>-2.3439969999999909E-5</v>
          </cell>
          <cell r="IJ591">
            <v>1.3986710000000102E-5</v>
          </cell>
          <cell r="IK591">
            <v>1.5839910000000072E-5</v>
          </cell>
          <cell r="IL591">
            <v>0</v>
          </cell>
          <cell r="IM591">
            <v>0</v>
          </cell>
          <cell r="IN591">
            <v>0</v>
          </cell>
          <cell r="IO591">
            <v>0</v>
          </cell>
          <cell r="IP591">
            <v>0</v>
          </cell>
          <cell r="IQ591">
            <v>0</v>
          </cell>
          <cell r="IR591">
            <v>-3.8451539999999687E-5</v>
          </cell>
          <cell r="IS591">
            <v>0</v>
          </cell>
          <cell r="IT591">
            <v>0</v>
          </cell>
          <cell r="IU591">
            <v>0</v>
          </cell>
          <cell r="IV591">
            <v>-2.258590999999993E-5</v>
          </cell>
          <cell r="IW591">
            <v>2.1693700000000385E-6</v>
          </cell>
          <cell r="IX591">
            <v>-1.8035000000000013E-5</v>
          </cell>
          <cell r="IY591">
            <v>0</v>
          </cell>
          <cell r="IZ591">
            <v>0</v>
          </cell>
          <cell r="JA591">
            <v>0</v>
          </cell>
          <cell r="JB591">
            <v>0</v>
          </cell>
          <cell r="JC591">
            <v>0</v>
          </cell>
          <cell r="JD591">
            <v>0</v>
          </cell>
          <cell r="JE591">
            <v>0</v>
          </cell>
        </row>
        <row r="592"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  <cell r="BZ592">
            <v>0</v>
          </cell>
          <cell r="CA592">
            <v>0</v>
          </cell>
          <cell r="CB592">
            <v>0</v>
          </cell>
          <cell r="CC592">
            <v>0</v>
          </cell>
          <cell r="CD592">
            <v>0</v>
          </cell>
          <cell r="CE592">
            <v>0</v>
          </cell>
          <cell r="CF592">
            <v>0</v>
          </cell>
          <cell r="CG592">
            <v>0</v>
          </cell>
          <cell r="CH592">
            <v>0</v>
          </cell>
          <cell r="CI592">
            <v>0</v>
          </cell>
          <cell r="CJ592">
            <v>0</v>
          </cell>
          <cell r="CK592">
            <v>0</v>
          </cell>
          <cell r="CL592">
            <v>0</v>
          </cell>
          <cell r="CM592">
            <v>0</v>
          </cell>
          <cell r="CN592">
            <v>0</v>
          </cell>
          <cell r="CO592">
            <v>0</v>
          </cell>
          <cell r="CP592">
            <v>0</v>
          </cell>
          <cell r="CQ592">
            <v>0</v>
          </cell>
          <cell r="CR592">
            <v>0</v>
          </cell>
          <cell r="CS592">
            <v>0</v>
          </cell>
          <cell r="CT592">
            <v>0</v>
          </cell>
          <cell r="CU592">
            <v>0</v>
          </cell>
          <cell r="CV592">
            <v>0</v>
          </cell>
          <cell r="CW592">
            <v>0</v>
          </cell>
          <cell r="CX592">
            <v>0</v>
          </cell>
          <cell r="CY592">
            <v>0</v>
          </cell>
          <cell r="CZ592">
            <v>0</v>
          </cell>
          <cell r="DA592">
            <v>0</v>
          </cell>
          <cell r="DB592">
            <v>0</v>
          </cell>
          <cell r="DC592">
            <v>0</v>
          </cell>
          <cell r="DD592">
            <v>0</v>
          </cell>
          <cell r="DE592">
            <v>0</v>
          </cell>
          <cell r="DF592">
            <v>0</v>
          </cell>
          <cell r="DG592">
            <v>0</v>
          </cell>
          <cell r="DH592">
            <v>0</v>
          </cell>
          <cell r="DI592">
            <v>0</v>
          </cell>
          <cell r="DJ592">
            <v>0</v>
          </cell>
          <cell r="DK592">
            <v>0</v>
          </cell>
          <cell r="DL592">
            <v>0</v>
          </cell>
          <cell r="DM592">
            <v>0</v>
          </cell>
          <cell r="DN592">
            <v>0</v>
          </cell>
          <cell r="DO592">
            <v>0</v>
          </cell>
          <cell r="DP592">
            <v>0</v>
          </cell>
          <cell r="DQ592">
            <v>0</v>
          </cell>
          <cell r="DR592">
            <v>0</v>
          </cell>
          <cell r="DS592">
            <v>0</v>
          </cell>
          <cell r="DT592">
            <v>0</v>
          </cell>
          <cell r="DU592">
            <v>0</v>
          </cell>
          <cell r="DV592">
            <v>0</v>
          </cell>
          <cell r="DW592">
            <v>0</v>
          </cell>
          <cell r="DX592">
            <v>0</v>
          </cell>
          <cell r="DY592">
            <v>0</v>
          </cell>
          <cell r="DZ592">
            <v>0</v>
          </cell>
          <cell r="EA592">
            <v>0</v>
          </cell>
          <cell r="EB592">
            <v>0</v>
          </cell>
          <cell r="EC592">
            <v>0</v>
          </cell>
          <cell r="ED592">
            <v>0</v>
          </cell>
          <cell r="EE592">
            <v>0</v>
          </cell>
          <cell r="EF592">
            <v>0</v>
          </cell>
          <cell r="EG592">
            <v>0</v>
          </cell>
          <cell r="EH592">
            <v>0</v>
          </cell>
          <cell r="EI592">
            <v>0</v>
          </cell>
          <cell r="EJ592">
            <v>0</v>
          </cell>
          <cell r="EK592">
            <v>0</v>
          </cell>
          <cell r="EL592">
            <v>0</v>
          </cell>
          <cell r="EM592">
            <v>0</v>
          </cell>
          <cell r="EN592">
            <v>0</v>
          </cell>
          <cell r="EO592">
            <v>0</v>
          </cell>
          <cell r="EP592">
            <v>0</v>
          </cell>
          <cell r="EQ592">
            <v>0</v>
          </cell>
          <cell r="ER592">
            <v>0</v>
          </cell>
          <cell r="ES592">
            <v>0</v>
          </cell>
          <cell r="ET592">
            <v>0</v>
          </cell>
          <cell r="EU592">
            <v>0</v>
          </cell>
          <cell r="EV592">
            <v>0</v>
          </cell>
          <cell r="EW592">
            <v>0</v>
          </cell>
          <cell r="EX592">
            <v>0</v>
          </cell>
          <cell r="EY592">
            <v>0</v>
          </cell>
          <cell r="EZ592">
            <v>0</v>
          </cell>
          <cell r="FA592">
            <v>0</v>
          </cell>
          <cell r="FB592">
            <v>0</v>
          </cell>
          <cell r="FC592">
            <v>0</v>
          </cell>
          <cell r="FD592">
            <v>0</v>
          </cell>
          <cell r="FE592">
            <v>-8.2844199999999521E-6</v>
          </cell>
          <cell r="FF592">
            <v>0</v>
          </cell>
          <cell r="FG592">
            <v>0</v>
          </cell>
          <cell r="FH592">
            <v>-1.3625800000000455E-6</v>
          </cell>
          <cell r="FI592">
            <v>-9.1213000000001663E-7</v>
          </cell>
          <cell r="FJ592">
            <v>-1.1217299999999883E-6</v>
          </cell>
          <cell r="FK592">
            <v>-8.8917600000000194E-6</v>
          </cell>
          <cell r="FL592">
            <v>1.752200000000332E-7</v>
          </cell>
          <cell r="FM592">
            <v>-1.1257780000000005E-5</v>
          </cell>
          <cell r="FN592">
            <v>1.2706239999999932E-5</v>
          </cell>
          <cell r="FO592">
            <v>2.3800999999999944E-6</v>
          </cell>
          <cell r="FP592">
            <v>0</v>
          </cell>
          <cell r="FQ592">
            <v>0</v>
          </cell>
          <cell r="FR592">
            <v>-3.4448940000000004E-5</v>
          </cell>
          <cell r="FS592">
            <v>0</v>
          </cell>
          <cell r="FT592">
            <v>0</v>
          </cell>
          <cell r="FU592">
            <v>2.0586999999996827E-7</v>
          </cell>
          <cell r="FV592">
            <v>-1.3376000000000056E-6</v>
          </cell>
          <cell r="FW592">
            <v>-8.7930800000000551E-6</v>
          </cell>
          <cell r="FX592">
            <v>5.9966999999997795E-7</v>
          </cell>
          <cell r="FY592">
            <v>0</v>
          </cell>
          <cell r="FZ592">
            <v>2.4360299999999632E-6</v>
          </cell>
          <cell r="GA592">
            <v>-1.1483969999999876E-5</v>
          </cell>
          <cell r="GB592">
            <v>-1.6075859999999868E-5</v>
          </cell>
          <cell r="GC592">
            <v>0</v>
          </cell>
          <cell r="GD592">
            <v>0</v>
          </cell>
          <cell r="GE592">
            <v>-3.1642590000000373E-5</v>
          </cell>
          <cell r="GF592">
            <v>0</v>
          </cell>
          <cell r="GG592">
            <v>0</v>
          </cell>
          <cell r="GH592">
            <v>1.0048499999999435E-6</v>
          </cell>
          <cell r="GI592">
            <v>-2.5170999999992241E-7</v>
          </cell>
          <cell r="GJ592">
            <v>3.5826700000000542E-6</v>
          </cell>
          <cell r="GK592">
            <v>-7.8618999999999933E-6</v>
          </cell>
          <cell r="GL592">
            <v>-1.4519930000000025E-5</v>
          </cell>
          <cell r="GM592">
            <v>-1.0704999999999959E-5</v>
          </cell>
          <cell r="GN592">
            <v>-2.8915699999999822E-6</v>
          </cell>
          <cell r="GO592">
            <v>0</v>
          </cell>
          <cell r="GP592">
            <v>0</v>
          </cell>
          <cell r="GQ592">
            <v>0</v>
          </cell>
          <cell r="GR592">
            <v>5.2897950000000207E-5</v>
          </cell>
          <cell r="GS592">
            <v>0</v>
          </cell>
          <cell r="GT592">
            <v>0</v>
          </cell>
          <cell r="GU592">
            <v>0</v>
          </cell>
          <cell r="GV592">
            <v>1.3571499999999502E-6</v>
          </cell>
          <cell r="GW592">
            <v>5.550082999999993E-5</v>
          </cell>
          <cell r="GX592">
            <v>-3.9600300000000523E-6</v>
          </cell>
          <cell r="GY592">
            <v>0</v>
          </cell>
          <cell r="GZ592">
            <v>0</v>
          </cell>
          <cell r="HA592">
            <v>0</v>
          </cell>
          <cell r="HB592">
            <v>0</v>
          </cell>
          <cell r="HC592">
            <v>0</v>
          </cell>
          <cell r="HD592">
            <v>0</v>
          </cell>
          <cell r="HE592">
            <v>6.8734600000008861E-6</v>
          </cell>
          <cell r="HF592">
            <v>0</v>
          </cell>
          <cell r="HG592">
            <v>0</v>
          </cell>
          <cell r="HH592">
            <v>-4.1987500000000011E-6</v>
          </cell>
          <cell r="HI592">
            <v>2.5044100000000034E-6</v>
          </cell>
          <cell r="HJ592">
            <v>-1.2290299999999322E-6</v>
          </cell>
          <cell r="HK592">
            <v>4.9066900000000043E-6</v>
          </cell>
          <cell r="HL592">
            <v>0</v>
          </cell>
          <cell r="HM592">
            <v>2.7502900000000736E-6</v>
          </cell>
          <cell r="HN592">
            <v>0</v>
          </cell>
          <cell r="HO592">
            <v>2.1398500000000334E-6</v>
          </cell>
          <cell r="HP592">
            <v>0</v>
          </cell>
          <cell r="HQ592">
            <v>0</v>
          </cell>
          <cell r="HR592">
            <v>2.0405539999998959E-5</v>
          </cell>
          <cell r="HS592">
            <v>0</v>
          </cell>
          <cell r="HT592">
            <v>0</v>
          </cell>
          <cell r="HU592">
            <v>0</v>
          </cell>
          <cell r="HV592">
            <v>1.5408450000000057E-5</v>
          </cell>
          <cell r="HW592">
            <v>4.9970899999999315E-6</v>
          </cell>
          <cell r="HX592">
            <v>0</v>
          </cell>
          <cell r="HY592">
            <v>0</v>
          </cell>
          <cell r="HZ592">
            <v>0</v>
          </cell>
          <cell r="IA592">
            <v>0</v>
          </cell>
          <cell r="IB592">
            <v>0</v>
          </cell>
          <cell r="IC592">
            <v>0</v>
          </cell>
          <cell r="ID592">
            <v>0</v>
          </cell>
          <cell r="IE592">
            <v>3.9204200000010625E-6</v>
          </cell>
          <cell r="IF592">
            <v>0</v>
          </cell>
          <cell r="IG592">
            <v>0</v>
          </cell>
          <cell r="IH592">
            <v>-2.4734700000000887E-6</v>
          </cell>
          <cell r="II592">
            <v>2.3648200000000097E-6</v>
          </cell>
          <cell r="IJ592">
            <v>0</v>
          </cell>
          <cell r="IK592">
            <v>0</v>
          </cell>
          <cell r="IL592">
            <v>0</v>
          </cell>
          <cell r="IM592">
            <v>0</v>
          </cell>
          <cell r="IN592">
            <v>4.0290699999999489E-6</v>
          </cell>
          <cell r="IO592">
            <v>0</v>
          </cell>
          <cell r="IP592">
            <v>0</v>
          </cell>
          <cell r="IQ592">
            <v>0</v>
          </cell>
          <cell r="IR592">
            <v>-1.3600780000001117E-5</v>
          </cell>
          <cell r="IS592">
            <v>0</v>
          </cell>
          <cell r="IT592">
            <v>0</v>
          </cell>
          <cell r="IU592">
            <v>0</v>
          </cell>
          <cell r="IV592">
            <v>-5.4453199999999948E-6</v>
          </cell>
          <cell r="IW592">
            <v>-1.393179999999996E-5</v>
          </cell>
          <cell r="IX592">
            <v>0</v>
          </cell>
          <cell r="IY592">
            <v>0</v>
          </cell>
          <cell r="IZ592">
            <v>0</v>
          </cell>
          <cell r="JA592">
            <v>5.7763399999999224E-6</v>
          </cell>
          <cell r="JB592">
            <v>0</v>
          </cell>
          <cell r="JC592">
            <v>0</v>
          </cell>
          <cell r="JD592">
            <v>0</v>
          </cell>
          <cell r="JE592">
            <v>0</v>
          </cell>
        </row>
        <row r="593"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  <cell r="BZ593">
            <v>0</v>
          </cell>
          <cell r="CA593">
            <v>0</v>
          </cell>
          <cell r="CB593">
            <v>0</v>
          </cell>
          <cell r="CC593">
            <v>0</v>
          </cell>
          <cell r="CD593">
            <v>0</v>
          </cell>
          <cell r="CE593">
            <v>0</v>
          </cell>
          <cell r="CF593">
            <v>0</v>
          </cell>
          <cell r="CG593">
            <v>0</v>
          </cell>
          <cell r="CH593">
            <v>0</v>
          </cell>
          <cell r="CI593">
            <v>0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P593">
            <v>0</v>
          </cell>
          <cell r="CQ593">
            <v>0</v>
          </cell>
          <cell r="CR593">
            <v>0</v>
          </cell>
          <cell r="CS593">
            <v>0</v>
          </cell>
          <cell r="CT593">
            <v>0</v>
          </cell>
          <cell r="CU593">
            <v>0</v>
          </cell>
          <cell r="CV593">
            <v>0</v>
          </cell>
          <cell r="CW593">
            <v>0</v>
          </cell>
          <cell r="CX593">
            <v>0</v>
          </cell>
          <cell r="CY593">
            <v>0</v>
          </cell>
          <cell r="CZ593">
            <v>0</v>
          </cell>
          <cell r="DA593">
            <v>0</v>
          </cell>
          <cell r="DB593">
            <v>0</v>
          </cell>
          <cell r="DC593">
            <v>0</v>
          </cell>
          <cell r="DD593">
            <v>0</v>
          </cell>
          <cell r="DE593">
            <v>0</v>
          </cell>
          <cell r="DF593">
            <v>0</v>
          </cell>
          <cell r="DG593">
            <v>0</v>
          </cell>
          <cell r="DH593">
            <v>0</v>
          </cell>
          <cell r="DI593">
            <v>0</v>
          </cell>
          <cell r="DJ593">
            <v>0</v>
          </cell>
          <cell r="DK593">
            <v>0</v>
          </cell>
          <cell r="DL593">
            <v>0</v>
          </cell>
          <cell r="DM593">
            <v>0</v>
          </cell>
          <cell r="DN593">
            <v>0</v>
          </cell>
          <cell r="DO593">
            <v>0</v>
          </cell>
          <cell r="DP593">
            <v>0</v>
          </cell>
          <cell r="DQ593">
            <v>0</v>
          </cell>
          <cell r="DR593">
            <v>0</v>
          </cell>
          <cell r="DS593">
            <v>0</v>
          </cell>
          <cell r="DT593">
            <v>0</v>
          </cell>
          <cell r="DU593">
            <v>0</v>
          </cell>
          <cell r="DV593">
            <v>0</v>
          </cell>
          <cell r="DW593">
            <v>0</v>
          </cell>
          <cell r="DX593">
            <v>0</v>
          </cell>
          <cell r="DY593">
            <v>0</v>
          </cell>
          <cell r="DZ593">
            <v>0</v>
          </cell>
          <cell r="EA593">
            <v>0</v>
          </cell>
          <cell r="EB593">
            <v>0</v>
          </cell>
          <cell r="EC593">
            <v>0</v>
          </cell>
          <cell r="ED593">
            <v>0</v>
          </cell>
          <cell r="EE593">
            <v>0</v>
          </cell>
          <cell r="EF593">
            <v>0</v>
          </cell>
          <cell r="EG593">
            <v>0</v>
          </cell>
          <cell r="EH593">
            <v>0</v>
          </cell>
          <cell r="EI593">
            <v>0</v>
          </cell>
          <cell r="EJ593">
            <v>0</v>
          </cell>
          <cell r="EK593">
            <v>0</v>
          </cell>
          <cell r="EL593">
            <v>0</v>
          </cell>
          <cell r="EM593">
            <v>0</v>
          </cell>
          <cell r="EN593">
            <v>0</v>
          </cell>
          <cell r="EO593">
            <v>0</v>
          </cell>
          <cell r="EP593">
            <v>0</v>
          </cell>
          <cell r="EQ593">
            <v>0</v>
          </cell>
          <cell r="ER593">
            <v>0</v>
          </cell>
          <cell r="ES593">
            <v>0</v>
          </cell>
          <cell r="ET593">
            <v>0</v>
          </cell>
          <cell r="EU593">
            <v>0</v>
          </cell>
          <cell r="EV593">
            <v>0</v>
          </cell>
          <cell r="EW593">
            <v>0</v>
          </cell>
          <cell r="EX593">
            <v>0</v>
          </cell>
          <cell r="EY593">
            <v>0</v>
          </cell>
          <cell r="EZ593">
            <v>0</v>
          </cell>
          <cell r="FA593">
            <v>0</v>
          </cell>
          <cell r="FB593">
            <v>0</v>
          </cell>
          <cell r="FC593">
            <v>0</v>
          </cell>
          <cell r="FD593">
            <v>0</v>
          </cell>
          <cell r="FE593">
            <v>-1.9312289999999337E-5</v>
          </cell>
          <cell r="FF593">
            <v>0</v>
          </cell>
          <cell r="FG593">
            <v>0</v>
          </cell>
          <cell r="FH593">
            <v>1.3200000000000755E-6</v>
          </cell>
          <cell r="FI593">
            <v>0</v>
          </cell>
          <cell r="FJ593">
            <v>-2.5362300000000338E-6</v>
          </cell>
          <cell r="FK593">
            <v>2.1486200000000099E-6</v>
          </cell>
          <cell r="FL593">
            <v>-1.319999999999967E-6</v>
          </cell>
          <cell r="FM593">
            <v>-1.3415630000000105E-5</v>
          </cell>
          <cell r="FN593">
            <v>-1.690299999999997E-5</v>
          </cell>
          <cell r="FO593">
            <v>1.1393950000000003E-5</v>
          </cell>
          <cell r="FP593">
            <v>0</v>
          </cell>
          <cell r="FQ593">
            <v>0</v>
          </cell>
          <cell r="FR593">
            <v>-2.9653950000000685E-5</v>
          </cell>
          <cell r="FS593">
            <v>0</v>
          </cell>
          <cell r="FT593">
            <v>0</v>
          </cell>
          <cell r="FU593">
            <v>0</v>
          </cell>
          <cell r="FV593">
            <v>-4.8546999999998504E-7</v>
          </cell>
          <cell r="FW593">
            <v>1.3864799999999556E-6</v>
          </cell>
          <cell r="FX593">
            <v>-1.3485139999999966E-5</v>
          </cell>
          <cell r="FY593">
            <v>0</v>
          </cell>
          <cell r="FZ593">
            <v>6.2101999999999427E-6</v>
          </cell>
          <cell r="GA593">
            <v>-2.4466099999999715E-6</v>
          </cell>
          <cell r="GB593">
            <v>-2.0833409999999929E-5</v>
          </cell>
          <cell r="GC593">
            <v>0</v>
          </cell>
          <cell r="GD593">
            <v>0</v>
          </cell>
          <cell r="GE593">
            <v>4.3642710000000619E-5</v>
          </cell>
          <cell r="GF593">
            <v>0</v>
          </cell>
          <cell r="GG593">
            <v>0</v>
          </cell>
          <cell r="GH593">
            <v>1.4873600000000196E-6</v>
          </cell>
          <cell r="GI593">
            <v>3.9566589999999994E-5</v>
          </cell>
          <cell r="GJ593">
            <v>-8.8978299999999968E-6</v>
          </cell>
          <cell r="GK593">
            <v>1.0875180000000019E-5</v>
          </cell>
          <cell r="GL593">
            <v>1.0559949999999936E-5</v>
          </cell>
          <cell r="GM593">
            <v>-6.3240999999999688E-6</v>
          </cell>
          <cell r="GN593">
            <v>-3.6244400000000083E-6</v>
          </cell>
          <cell r="GO593">
            <v>0</v>
          </cell>
          <cell r="GP593">
            <v>0</v>
          </cell>
          <cell r="GQ593">
            <v>0</v>
          </cell>
          <cell r="GR593">
            <v>8.2577699999997548E-6</v>
          </cell>
          <cell r="GS593">
            <v>0</v>
          </cell>
          <cell r="GT593">
            <v>0</v>
          </cell>
          <cell r="GU593">
            <v>0</v>
          </cell>
          <cell r="GV593">
            <v>-6.0927000000000442E-6</v>
          </cell>
          <cell r="GW593">
            <v>2.8900389999999957E-5</v>
          </cell>
          <cell r="GX593">
            <v>-1.139327000000001E-5</v>
          </cell>
          <cell r="GY593">
            <v>0</v>
          </cell>
          <cell r="GZ593">
            <v>-1.2888600000000383E-6</v>
          </cell>
          <cell r="HA593">
            <v>-1.867790000000002E-6</v>
          </cell>
          <cell r="HB593">
            <v>0</v>
          </cell>
          <cell r="HC593">
            <v>0</v>
          </cell>
          <cell r="HD593">
            <v>0</v>
          </cell>
          <cell r="HE593">
            <v>3.5143670000000425E-5</v>
          </cell>
          <cell r="HF593">
            <v>0</v>
          </cell>
          <cell r="HG593">
            <v>0</v>
          </cell>
          <cell r="HH593">
            <v>0</v>
          </cell>
          <cell r="HI593">
            <v>-5.6394000000001276E-7</v>
          </cell>
          <cell r="HJ593">
            <v>8.6739599999999619E-6</v>
          </cell>
          <cell r="HK593">
            <v>2.3209509999999969E-5</v>
          </cell>
          <cell r="HL593">
            <v>2.639989999999974E-6</v>
          </cell>
          <cell r="HM593">
            <v>-6.4549199999999318E-6</v>
          </cell>
          <cell r="HN593">
            <v>8.4912999999994625E-7</v>
          </cell>
          <cell r="HO593">
            <v>6.7899400000000307E-6</v>
          </cell>
          <cell r="HP593">
            <v>0</v>
          </cell>
          <cell r="HQ593">
            <v>0</v>
          </cell>
          <cell r="HR593">
            <v>-1.3674208999999923E-4</v>
          </cell>
          <cell r="HS593">
            <v>0</v>
          </cell>
          <cell r="HT593">
            <v>0</v>
          </cell>
          <cell r="HU593">
            <v>0</v>
          </cell>
          <cell r="HV593">
            <v>-1.901379999999953E-6</v>
          </cell>
          <cell r="HW593">
            <v>-2.2439909999999908E-5</v>
          </cell>
          <cell r="HX593">
            <v>-1.3774415000000003E-4</v>
          </cell>
          <cell r="HY593">
            <v>1.0559959999999896E-5</v>
          </cell>
          <cell r="HZ593">
            <v>-5.2799900000000165E-6</v>
          </cell>
          <cell r="IA593">
            <v>2.006337999999996E-5</v>
          </cell>
          <cell r="IB593">
            <v>0</v>
          </cell>
          <cell r="IC593">
            <v>0</v>
          </cell>
          <cell r="ID593">
            <v>0</v>
          </cell>
          <cell r="IE593">
            <v>-3.8267060000000443E-5</v>
          </cell>
          <cell r="IF593">
            <v>0</v>
          </cell>
          <cell r="IG593">
            <v>0</v>
          </cell>
          <cell r="IH593">
            <v>0</v>
          </cell>
          <cell r="II593">
            <v>7.8184399999999617E-6</v>
          </cell>
          <cell r="IJ593">
            <v>-2.6730489999999977E-5</v>
          </cell>
          <cell r="IK593">
            <v>-1.935500999999994E-5</v>
          </cell>
          <cell r="IL593">
            <v>0</v>
          </cell>
          <cell r="IM593">
            <v>0</v>
          </cell>
          <cell r="IN593">
            <v>0</v>
          </cell>
          <cell r="IO593">
            <v>0</v>
          </cell>
          <cell r="IP593">
            <v>0</v>
          </cell>
          <cell r="IQ593">
            <v>0</v>
          </cell>
          <cell r="IR593">
            <v>2.168639999999486E-6</v>
          </cell>
          <cell r="IS593">
            <v>0</v>
          </cell>
          <cell r="IT593">
            <v>0</v>
          </cell>
          <cell r="IU593">
            <v>0</v>
          </cell>
          <cell r="IV593">
            <v>3.8354379999999992E-5</v>
          </cell>
          <cell r="IW593">
            <v>-3.1286690000000006E-5</v>
          </cell>
          <cell r="IX593">
            <v>-4.8990499999999578E-6</v>
          </cell>
          <cell r="IY593">
            <v>0</v>
          </cell>
          <cell r="IZ593">
            <v>0</v>
          </cell>
          <cell r="JA593">
            <v>0</v>
          </cell>
          <cell r="JB593">
            <v>0</v>
          </cell>
          <cell r="JC593">
            <v>0</v>
          </cell>
          <cell r="JD593">
            <v>0</v>
          </cell>
          <cell r="JE593">
            <v>0</v>
          </cell>
        </row>
        <row r="594"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  <cell r="BZ594">
            <v>0</v>
          </cell>
          <cell r="CA594">
            <v>0</v>
          </cell>
          <cell r="CB594">
            <v>0</v>
          </cell>
          <cell r="CC594">
            <v>0</v>
          </cell>
          <cell r="CD594">
            <v>0</v>
          </cell>
          <cell r="CE594">
            <v>0</v>
          </cell>
          <cell r="CF594">
            <v>0</v>
          </cell>
          <cell r="CG594">
            <v>0</v>
          </cell>
          <cell r="CH594">
            <v>0</v>
          </cell>
          <cell r="CI594">
            <v>0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P594">
            <v>0</v>
          </cell>
          <cell r="CQ594">
            <v>0</v>
          </cell>
          <cell r="CR594">
            <v>0</v>
          </cell>
          <cell r="CS594">
            <v>0</v>
          </cell>
          <cell r="CT594">
            <v>0</v>
          </cell>
          <cell r="CU594">
            <v>0</v>
          </cell>
          <cell r="CV594">
            <v>0</v>
          </cell>
          <cell r="CW594">
            <v>0</v>
          </cell>
          <cell r="CX594">
            <v>0</v>
          </cell>
          <cell r="CY594">
            <v>0</v>
          </cell>
          <cell r="CZ594">
            <v>0</v>
          </cell>
          <cell r="DA594">
            <v>0</v>
          </cell>
          <cell r="DB594">
            <v>0</v>
          </cell>
          <cell r="DC594">
            <v>0</v>
          </cell>
          <cell r="DD594">
            <v>0</v>
          </cell>
          <cell r="DE594">
            <v>0</v>
          </cell>
          <cell r="DF594">
            <v>0</v>
          </cell>
          <cell r="DG594">
            <v>0</v>
          </cell>
          <cell r="DH594">
            <v>0</v>
          </cell>
          <cell r="DI594">
            <v>0</v>
          </cell>
          <cell r="DJ594">
            <v>0</v>
          </cell>
          <cell r="DK594">
            <v>0</v>
          </cell>
          <cell r="DL594">
            <v>0</v>
          </cell>
          <cell r="DM594">
            <v>0</v>
          </cell>
          <cell r="DN594">
            <v>0</v>
          </cell>
          <cell r="DO594">
            <v>0</v>
          </cell>
          <cell r="DP594">
            <v>0</v>
          </cell>
          <cell r="DQ594">
            <v>0</v>
          </cell>
          <cell r="DR594">
            <v>0</v>
          </cell>
          <cell r="DS594">
            <v>0</v>
          </cell>
          <cell r="DT594">
            <v>0</v>
          </cell>
          <cell r="DU594">
            <v>0</v>
          </cell>
          <cell r="DV594">
            <v>0</v>
          </cell>
          <cell r="DW594">
            <v>0</v>
          </cell>
          <cell r="DX594">
            <v>0</v>
          </cell>
          <cell r="DY594">
            <v>0</v>
          </cell>
          <cell r="DZ594">
            <v>0</v>
          </cell>
          <cell r="EA594">
            <v>0</v>
          </cell>
          <cell r="EB594">
            <v>0</v>
          </cell>
          <cell r="EC594">
            <v>0</v>
          </cell>
          <cell r="ED594">
            <v>0</v>
          </cell>
          <cell r="EE594">
            <v>0</v>
          </cell>
          <cell r="EF594">
            <v>0</v>
          </cell>
          <cell r="EG594">
            <v>0</v>
          </cell>
          <cell r="EH594">
            <v>0</v>
          </cell>
          <cell r="EI594">
            <v>0</v>
          </cell>
          <cell r="EJ594">
            <v>0</v>
          </cell>
          <cell r="EK594">
            <v>0</v>
          </cell>
          <cell r="EL594">
            <v>0</v>
          </cell>
          <cell r="EM594">
            <v>0</v>
          </cell>
          <cell r="EN594">
            <v>0</v>
          </cell>
          <cell r="EO594">
            <v>0</v>
          </cell>
          <cell r="EP594">
            <v>0</v>
          </cell>
          <cell r="EQ594">
            <v>0</v>
          </cell>
          <cell r="ER594">
            <v>0</v>
          </cell>
          <cell r="ES594">
            <v>0</v>
          </cell>
          <cell r="ET594">
            <v>0</v>
          </cell>
          <cell r="EU594">
            <v>0</v>
          </cell>
          <cell r="EV594">
            <v>0</v>
          </cell>
          <cell r="EW594">
            <v>0</v>
          </cell>
          <cell r="EX594">
            <v>0</v>
          </cell>
          <cell r="EY594">
            <v>0</v>
          </cell>
          <cell r="EZ594">
            <v>0</v>
          </cell>
          <cell r="FA594">
            <v>0</v>
          </cell>
          <cell r="FB594">
            <v>0</v>
          </cell>
          <cell r="FC594">
            <v>0</v>
          </cell>
          <cell r="FD594">
            <v>0</v>
          </cell>
          <cell r="FE594">
            <v>2.6399899999991067E-6</v>
          </cell>
          <cell r="FF594">
            <v>0</v>
          </cell>
          <cell r="FG594">
            <v>0</v>
          </cell>
          <cell r="FH594">
            <v>0</v>
          </cell>
          <cell r="FI594">
            <v>0</v>
          </cell>
          <cell r="FJ594">
            <v>2.639989999999974E-6</v>
          </cell>
          <cell r="FK594">
            <v>0</v>
          </cell>
          <cell r="FL594">
            <v>0</v>
          </cell>
          <cell r="FM594">
            <v>0</v>
          </cell>
          <cell r="FN594">
            <v>0</v>
          </cell>
          <cell r="FO594">
            <v>0</v>
          </cell>
          <cell r="FP594">
            <v>0</v>
          </cell>
          <cell r="FQ594">
            <v>0</v>
          </cell>
          <cell r="FR594">
            <v>3.959979999999981E-6</v>
          </cell>
          <cell r="FS594">
            <v>0</v>
          </cell>
          <cell r="FT594">
            <v>0</v>
          </cell>
          <cell r="FU594">
            <v>0</v>
          </cell>
          <cell r="FV594">
            <v>0</v>
          </cell>
          <cell r="FW594">
            <v>0</v>
          </cell>
          <cell r="FX594">
            <v>0</v>
          </cell>
          <cell r="FY594">
            <v>0</v>
          </cell>
          <cell r="FZ594">
            <v>0</v>
          </cell>
          <cell r="GA594">
            <v>6.599969999999955E-6</v>
          </cell>
          <cell r="GB594">
            <v>-2.639989999999974E-6</v>
          </cell>
          <cell r="GC594">
            <v>0</v>
          </cell>
          <cell r="GD594">
            <v>0</v>
          </cell>
          <cell r="GE594">
            <v>0</v>
          </cell>
          <cell r="GF594">
            <v>0</v>
          </cell>
          <cell r="GG594">
            <v>0</v>
          </cell>
          <cell r="GH594">
            <v>0</v>
          </cell>
          <cell r="GI594">
            <v>0</v>
          </cell>
          <cell r="GJ594">
            <v>0</v>
          </cell>
          <cell r="GK594">
            <v>0</v>
          </cell>
          <cell r="GL594">
            <v>0</v>
          </cell>
          <cell r="GM594">
            <v>0</v>
          </cell>
          <cell r="GN594">
            <v>0</v>
          </cell>
          <cell r="GO594">
            <v>0</v>
          </cell>
          <cell r="GP594">
            <v>0</v>
          </cell>
          <cell r="GQ594">
            <v>0</v>
          </cell>
          <cell r="GR594">
            <v>0</v>
          </cell>
          <cell r="GS594">
            <v>0</v>
          </cell>
          <cell r="GT594">
            <v>0</v>
          </cell>
          <cell r="GU594">
            <v>0</v>
          </cell>
          <cell r="GV594">
            <v>0</v>
          </cell>
          <cell r="GW594">
            <v>0</v>
          </cell>
          <cell r="GX594">
            <v>0</v>
          </cell>
          <cell r="GY594">
            <v>0</v>
          </cell>
          <cell r="GZ594">
            <v>0</v>
          </cell>
          <cell r="HA594">
            <v>0</v>
          </cell>
          <cell r="HB594">
            <v>0</v>
          </cell>
          <cell r="HC594">
            <v>0</v>
          </cell>
          <cell r="HD594">
            <v>0</v>
          </cell>
          <cell r="HE594">
            <v>-1.319999999999967E-6</v>
          </cell>
          <cell r="HF594">
            <v>0</v>
          </cell>
          <cell r="HG594">
            <v>-1.3200000000000212E-6</v>
          </cell>
          <cell r="HH594">
            <v>0</v>
          </cell>
          <cell r="HI594">
            <v>0</v>
          </cell>
          <cell r="HJ594">
            <v>0</v>
          </cell>
          <cell r="HK594">
            <v>0</v>
          </cell>
          <cell r="HL594">
            <v>0</v>
          </cell>
          <cell r="HM594">
            <v>0</v>
          </cell>
          <cell r="HN594">
            <v>0</v>
          </cell>
          <cell r="HO594">
            <v>0</v>
          </cell>
          <cell r="HP594">
            <v>0</v>
          </cell>
          <cell r="HQ594">
            <v>0</v>
          </cell>
          <cell r="HR594">
            <v>0</v>
          </cell>
          <cell r="HS594">
            <v>0</v>
          </cell>
          <cell r="HT594">
            <v>0</v>
          </cell>
          <cell r="HU594">
            <v>0</v>
          </cell>
          <cell r="HV594">
            <v>0</v>
          </cell>
          <cell r="HW594">
            <v>0</v>
          </cell>
          <cell r="HX594">
            <v>0</v>
          </cell>
          <cell r="HY594">
            <v>0</v>
          </cell>
          <cell r="HZ594">
            <v>0</v>
          </cell>
          <cell r="IA594">
            <v>0</v>
          </cell>
          <cell r="IB594">
            <v>0</v>
          </cell>
          <cell r="IC594">
            <v>0</v>
          </cell>
          <cell r="ID594">
            <v>0</v>
          </cell>
          <cell r="IE594">
            <v>0</v>
          </cell>
          <cell r="IF594">
            <v>0</v>
          </cell>
          <cell r="IG594">
            <v>0</v>
          </cell>
          <cell r="IH594">
            <v>0</v>
          </cell>
          <cell r="II594">
            <v>0</v>
          </cell>
          <cell r="IJ594">
            <v>0</v>
          </cell>
          <cell r="IK594">
            <v>0</v>
          </cell>
          <cell r="IL594">
            <v>0</v>
          </cell>
          <cell r="IM594">
            <v>0</v>
          </cell>
          <cell r="IN594">
            <v>0</v>
          </cell>
          <cell r="IO594">
            <v>0</v>
          </cell>
          <cell r="IP594">
            <v>0</v>
          </cell>
          <cell r="IQ594">
            <v>0</v>
          </cell>
          <cell r="IR594">
            <v>0</v>
          </cell>
          <cell r="IS594">
            <v>0</v>
          </cell>
          <cell r="IT594">
            <v>0</v>
          </cell>
          <cell r="IU594">
            <v>0</v>
          </cell>
          <cell r="IV594">
            <v>0</v>
          </cell>
          <cell r="IW594">
            <v>0</v>
          </cell>
          <cell r="IX594">
            <v>0</v>
          </cell>
          <cell r="IY594">
            <v>0</v>
          </cell>
          <cell r="IZ594">
            <v>0</v>
          </cell>
          <cell r="JA594">
            <v>0</v>
          </cell>
          <cell r="JB594">
            <v>0</v>
          </cell>
          <cell r="JC594">
            <v>0</v>
          </cell>
          <cell r="JD594">
            <v>0</v>
          </cell>
          <cell r="JE594">
            <v>0</v>
          </cell>
        </row>
        <row r="595"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  <cell r="BZ595">
            <v>0</v>
          </cell>
          <cell r="CA595">
            <v>0</v>
          </cell>
          <cell r="CB595">
            <v>0</v>
          </cell>
          <cell r="CC595">
            <v>0</v>
          </cell>
          <cell r="CD595">
            <v>0</v>
          </cell>
          <cell r="CE595">
            <v>0</v>
          </cell>
          <cell r="CF595">
            <v>0</v>
          </cell>
          <cell r="CG595">
            <v>0</v>
          </cell>
          <cell r="CH595">
            <v>0</v>
          </cell>
          <cell r="CI595">
            <v>0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P595">
            <v>0</v>
          </cell>
          <cell r="CQ595">
            <v>0</v>
          </cell>
          <cell r="CR595">
            <v>0</v>
          </cell>
          <cell r="CS595">
            <v>0</v>
          </cell>
          <cell r="CT595">
            <v>0</v>
          </cell>
          <cell r="CU595">
            <v>0</v>
          </cell>
          <cell r="CV595">
            <v>0</v>
          </cell>
          <cell r="CW595">
            <v>0</v>
          </cell>
          <cell r="CX595">
            <v>0</v>
          </cell>
          <cell r="CY595">
            <v>0</v>
          </cell>
          <cell r="CZ595">
            <v>0</v>
          </cell>
          <cell r="DA595">
            <v>0</v>
          </cell>
          <cell r="DB595">
            <v>0</v>
          </cell>
          <cell r="DC595">
            <v>0</v>
          </cell>
          <cell r="DD595">
            <v>0</v>
          </cell>
          <cell r="DE595">
            <v>0</v>
          </cell>
          <cell r="DF595">
            <v>0</v>
          </cell>
          <cell r="DG595">
            <v>0</v>
          </cell>
          <cell r="DH595">
            <v>0</v>
          </cell>
          <cell r="DI595">
            <v>0</v>
          </cell>
          <cell r="DJ595">
            <v>0</v>
          </cell>
          <cell r="DK595">
            <v>0</v>
          </cell>
          <cell r="DL595">
            <v>0</v>
          </cell>
          <cell r="DM595">
            <v>0</v>
          </cell>
          <cell r="DN595">
            <v>0</v>
          </cell>
          <cell r="DO595">
            <v>0</v>
          </cell>
          <cell r="DP595">
            <v>0</v>
          </cell>
          <cell r="DQ595">
            <v>0</v>
          </cell>
          <cell r="DR595">
            <v>0</v>
          </cell>
          <cell r="DS595">
            <v>0</v>
          </cell>
          <cell r="DT595">
            <v>0</v>
          </cell>
          <cell r="DU595">
            <v>0</v>
          </cell>
          <cell r="DV595">
            <v>0</v>
          </cell>
          <cell r="DW595">
            <v>0</v>
          </cell>
          <cell r="DX595">
            <v>0</v>
          </cell>
          <cell r="DY595">
            <v>0</v>
          </cell>
          <cell r="DZ595">
            <v>0</v>
          </cell>
          <cell r="EA595">
            <v>0</v>
          </cell>
          <cell r="EB595">
            <v>0</v>
          </cell>
          <cell r="EC595">
            <v>0</v>
          </cell>
          <cell r="ED595">
            <v>0</v>
          </cell>
          <cell r="EE595">
            <v>0</v>
          </cell>
          <cell r="EF595">
            <v>0</v>
          </cell>
          <cell r="EG595">
            <v>0</v>
          </cell>
          <cell r="EH595">
            <v>0</v>
          </cell>
          <cell r="EI595">
            <v>0</v>
          </cell>
          <cell r="EJ595">
            <v>0</v>
          </cell>
          <cell r="EK595">
            <v>0</v>
          </cell>
          <cell r="EL595">
            <v>0</v>
          </cell>
          <cell r="EM595">
            <v>0</v>
          </cell>
          <cell r="EN595">
            <v>0</v>
          </cell>
          <cell r="EO595">
            <v>0</v>
          </cell>
          <cell r="EP595">
            <v>0</v>
          </cell>
          <cell r="EQ595">
            <v>0</v>
          </cell>
          <cell r="ER595">
            <v>0</v>
          </cell>
          <cell r="ES595">
            <v>0</v>
          </cell>
          <cell r="ET595">
            <v>0</v>
          </cell>
          <cell r="EU595">
            <v>0</v>
          </cell>
          <cell r="EV595">
            <v>0</v>
          </cell>
          <cell r="EW595">
            <v>0</v>
          </cell>
          <cell r="EX595">
            <v>0</v>
          </cell>
          <cell r="EY595">
            <v>0</v>
          </cell>
          <cell r="EZ595">
            <v>0</v>
          </cell>
          <cell r="FA595">
            <v>0</v>
          </cell>
          <cell r="FB595">
            <v>0</v>
          </cell>
          <cell r="FC595">
            <v>0</v>
          </cell>
          <cell r="FD595">
            <v>0</v>
          </cell>
          <cell r="FE595">
            <v>2.6399899999991067E-6</v>
          </cell>
          <cell r="FF595">
            <v>0</v>
          </cell>
          <cell r="FG595">
            <v>0</v>
          </cell>
          <cell r="FH595">
            <v>0</v>
          </cell>
          <cell r="FI595">
            <v>0</v>
          </cell>
          <cell r="FJ595">
            <v>2.639989999999974E-6</v>
          </cell>
          <cell r="FK595">
            <v>0</v>
          </cell>
          <cell r="FL595">
            <v>0</v>
          </cell>
          <cell r="FM595">
            <v>0</v>
          </cell>
          <cell r="FN595">
            <v>0</v>
          </cell>
          <cell r="FO595">
            <v>0</v>
          </cell>
          <cell r="FP595">
            <v>0</v>
          </cell>
          <cell r="FQ595">
            <v>0</v>
          </cell>
          <cell r="FR595">
            <v>-2.0113600000001494E-5</v>
          </cell>
          <cell r="FS595">
            <v>0</v>
          </cell>
          <cell r="FT595">
            <v>0</v>
          </cell>
          <cell r="FU595">
            <v>-2.6400000000000425E-6</v>
          </cell>
          <cell r="FV595">
            <v>-1.2181000000000052E-5</v>
          </cell>
          <cell r="FW595">
            <v>-2.639989999999974E-6</v>
          </cell>
          <cell r="FX595">
            <v>0</v>
          </cell>
          <cell r="FY595">
            <v>0</v>
          </cell>
          <cell r="FZ595">
            <v>0</v>
          </cell>
          <cell r="GA595">
            <v>-7.919990000000059E-6</v>
          </cell>
          <cell r="GB595">
            <v>5.2673799999999882E-6</v>
          </cell>
          <cell r="GC595">
            <v>0</v>
          </cell>
          <cell r="GD595">
            <v>0</v>
          </cell>
          <cell r="GE595">
            <v>-5.2800099999998282E-6</v>
          </cell>
          <cell r="GF595">
            <v>0</v>
          </cell>
          <cell r="GG595">
            <v>0</v>
          </cell>
          <cell r="GH595">
            <v>-2.6400000000000425E-6</v>
          </cell>
          <cell r="GI595">
            <v>-2.6400100000000025E-6</v>
          </cell>
          <cell r="GJ595">
            <v>0</v>
          </cell>
          <cell r="GK595">
            <v>0</v>
          </cell>
          <cell r="GL595">
            <v>0</v>
          </cell>
          <cell r="GM595">
            <v>0</v>
          </cell>
          <cell r="GN595">
            <v>0</v>
          </cell>
          <cell r="GO595">
            <v>0</v>
          </cell>
          <cell r="GP595">
            <v>0</v>
          </cell>
          <cell r="GQ595">
            <v>0</v>
          </cell>
          <cell r="GR595">
            <v>0</v>
          </cell>
          <cell r="GS595">
            <v>0</v>
          </cell>
          <cell r="GT595">
            <v>0</v>
          </cell>
          <cell r="GU595">
            <v>0</v>
          </cell>
          <cell r="GV595">
            <v>0</v>
          </cell>
          <cell r="GW595">
            <v>0</v>
          </cell>
          <cell r="GX595">
            <v>0</v>
          </cell>
          <cell r="GY595">
            <v>0</v>
          </cell>
          <cell r="GZ595">
            <v>0</v>
          </cell>
          <cell r="HA595">
            <v>0</v>
          </cell>
          <cell r="HB595">
            <v>0</v>
          </cell>
          <cell r="HC595">
            <v>0</v>
          </cell>
          <cell r="HD595">
            <v>0</v>
          </cell>
          <cell r="HE595">
            <v>1.3199999999990997E-6</v>
          </cell>
          <cell r="HF595">
            <v>0</v>
          </cell>
          <cell r="HG595">
            <v>1.3200000000000212E-6</v>
          </cell>
          <cell r="HH595">
            <v>0</v>
          </cell>
          <cell r="HI595">
            <v>0</v>
          </cell>
          <cell r="HJ595">
            <v>0</v>
          </cell>
          <cell r="HK595">
            <v>0</v>
          </cell>
          <cell r="HL595">
            <v>0</v>
          </cell>
          <cell r="HM595">
            <v>0</v>
          </cell>
          <cell r="HN595">
            <v>0</v>
          </cell>
          <cell r="HO595">
            <v>0</v>
          </cell>
          <cell r="HP595">
            <v>0</v>
          </cell>
          <cell r="HQ595">
            <v>0</v>
          </cell>
          <cell r="HR595">
            <v>0</v>
          </cell>
          <cell r="HS595">
            <v>0</v>
          </cell>
          <cell r="HT595">
            <v>0</v>
          </cell>
          <cell r="HU595">
            <v>0</v>
          </cell>
          <cell r="HV595">
            <v>0</v>
          </cell>
          <cell r="HW595">
            <v>0</v>
          </cell>
          <cell r="HX595">
            <v>0</v>
          </cell>
          <cell r="HY595">
            <v>0</v>
          </cell>
          <cell r="HZ595">
            <v>0</v>
          </cell>
          <cell r="IA595">
            <v>0</v>
          </cell>
          <cell r="IB595">
            <v>0</v>
          </cell>
          <cell r="IC595">
            <v>0</v>
          </cell>
          <cell r="ID595">
            <v>0</v>
          </cell>
          <cell r="IE595">
            <v>0</v>
          </cell>
          <cell r="IF595">
            <v>0</v>
          </cell>
          <cell r="IG595">
            <v>0</v>
          </cell>
          <cell r="IH595">
            <v>0</v>
          </cell>
          <cell r="II595">
            <v>0</v>
          </cell>
          <cell r="IJ595">
            <v>0</v>
          </cell>
          <cell r="IK595">
            <v>0</v>
          </cell>
          <cell r="IL595">
            <v>0</v>
          </cell>
          <cell r="IM595">
            <v>0</v>
          </cell>
          <cell r="IN595">
            <v>0</v>
          </cell>
          <cell r="IO595">
            <v>0</v>
          </cell>
          <cell r="IP595">
            <v>0</v>
          </cell>
          <cell r="IQ595">
            <v>0</v>
          </cell>
          <cell r="IR595">
            <v>0</v>
          </cell>
          <cell r="IS595">
            <v>0</v>
          </cell>
          <cell r="IT595">
            <v>0</v>
          </cell>
          <cell r="IU595">
            <v>0</v>
          </cell>
          <cell r="IV595">
            <v>0</v>
          </cell>
          <cell r="IW595">
            <v>0</v>
          </cell>
          <cell r="IX595">
            <v>0</v>
          </cell>
          <cell r="IY595">
            <v>0</v>
          </cell>
          <cell r="IZ595">
            <v>0</v>
          </cell>
          <cell r="JA595">
            <v>0</v>
          </cell>
          <cell r="JB595">
            <v>0</v>
          </cell>
          <cell r="JC595">
            <v>0</v>
          </cell>
          <cell r="JD595">
            <v>0</v>
          </cell>
          <cell r="JE595">
            <v>0</v>
          </cell>
        </row>
        <row r="596"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  <cell r="BZ596">
            <v>0</v>
          </cell>
          <cell r="CA596">
            <v>0</v>
          </cell>
          <cell r="CB596">
            <v>0</v>
          </cell>
          <cell r="CC596">
            <v>0</v>
          </cell>
          <cell r="CD596">
            <v>0</v>
          </cell>
          <cell r="CE596">
            <v>0</v>
          </cell>
          <cell r="CF596">
            <v>0</v>
          </cell>
          <cell r="CG596">
            <v>0</v>
          </cell>
          <cell r="CH596">
            <v>0</v>
          </cell>
          <cell r="CI596">
            <v>0</v>
          </cell>
          <cell r="CJ596">
            <v>0</v>
          </cell>
          <cell r="CK596">
            <v>0</v>
          </cell>
          <cell r="CL596">
            <v>0</v>
          </cell>
          <cell r="CM596">
            <v>0</v>
          </cell>
          <cell r="CN596">
            <v>0</v>
          </cell>
          <cell r="CO596">
            <v>0</v>
          </cell>
          <cell r="CP596">
            <v>0</v>
          </cell>
          <cell r="CQ596">
            <v>0</v>
          </cell>
          <cell r="CR596">
            <v>0</v>
          </cell>
          <cell r="CS596">
            <v>0</v>
          </cell>
          <cell r="CT596">
            <v>0</v>
          </cell>
          <cell r="CU596">
            <v>0</v>
          </cell>
          <cell r="CV596">
            <v>0</v>
          </cell>
          <cell r="CW596">
            <v>0</v>
          </cell>
          <cell r="CX596">
            <v>0</v>
          </cell>
          <cell r="CY596">
            <v>0</v>
          </cell>
          <cell r="CZ596">
            <v>0</v>
          </cell>
          <cell r="DA596">
            <v>0</v>
          </cell>
          <cell r="DB596">
            <v>0</v>
          </cell>
          <cell r="DC596">
            <v>0</v>
          </cell>
          <cell r="DD596">
            <v>0</v>
          </cell>
          <cell r="DE596">
            <v>0</v>
          </cell>
          <cell r="DF596">
            <v>0</v>
          </cell>
          <cell r="DG596">
            <v>0</v>
          </cell>
          <cell r="DH596">
            <v>0</v>
          </cell>
          <cell r="DI596">
            <v>0</v>
          </cell>
          <cell r="DJ596">
            <v>0</v>
          </cell>
          <cell r="DK596">
            <v>0</v>
          </cell>
          <cell r="DL596">
            <v>0</v>
          </cell>
          <cell r="DM596">
            <v>0</v>
          </cell>
          <cell r="DN596">
            <v>0</v>
          </cell>
          <cell r="DO596">
            <v>0</v>
          </cell>
          <cell r="DP596">
            <v>0</v>
          </cell>
          <cell r="DQ596">
            <v>0</v>
          </cell>
          <cell r="DR596">
            <v>0</v>
          </cell>
          <cell r="DS596">
            <v>0</v>
          </cell>
          <cell r="DT596">
            <v>0</v>
          </cell>
          <cell r="DU596">
            <v>0</v>
          </cell>
          <cell r="DV596">
            <v>0</v>
          </cell>
          <cell r="DW596">
            <v>0</v>
          </cell>
          <cell r="DX596">
            <v>0</v>
          </cell>
          <cell r="DY596">
            <v>0</v>
          </cell>
          <cell r="DZ596">
            <v>0</v>
          </cell>
          <cell r="EA596">
            <v>0</v>
          </cell>
          <cell r="EB596">
            <v>0</v>
          </cell>
          <cell r="EC596">
            <v>0</v>
          </cell>
          <cell r="ED596">
            <v>0</v>
          </cell>
          <cell r="EE596">
            <v>0</v>
          </cell>
          <cell r="EF596">
            <v>0</v>
          </cell>
          <cell r="EG596">
            <v>0</v>
          </cell>
          <cell r="EH596">
            <v>0</v>
          </cell>
          <cell r="EI596">
            <v>0</v>
          </cell>
          <cell r="EJ596">
            <v>0</v>
          </cell>
          <cell r="EK596">
            <v>0</v>
          </cell>
          <cell r="EL596">
            <v>0</v>
          </cell>
          <cell r="EM596">
            <v>0</v>
          </cell>
          <cell r="EN596">
            <v>0</v>
          </cell>
          <cell r="EO596">
            <v>0</v>
          </cell>
          <cell r="EP596">
            <v>0</v>
          </cell>
          <cell r="EQ596">
            <v>0</v>
          </cell>
          <cell r="ER596">
            <v>0</v>
          </cell>
          <cell r="ES596">
            <v>0</v>
          </cell>
          <cell r="ET596">
            <v>0</v>
          </cell>
          <cell r="EU596">
            <v>0</v>
          </cell>
          <cell r="EV596">
            <v>0</v>
          </cell>
          <cell r="EW596">
            <v>0</v>
          </cell>
          <cell r="EX596">
            <v>0</v>
          </cell>
          <cell r="EY596">
            <v>0</v>
          </cell>
          <cell r="EZ596">
            <v>0</v>
          </cell>
          <cell r="FA596">
            <v>0</v>
          </cell>
          <cell r="FB596">
            <v>0</v>
          </cell>
          <cell r="FC596">
            <v>0</v>
          </cell>
          <cell r="FD596">
            <v>0</v>
          </cell>
          <cell r="FE596">
            <v>-3.3521699999999703E-5</v>
          </cell>
          <cell r="FF596">
            <v>0</v>
          </cell>
          <cell r="FG596">
            <v>0</v>
          </cell>
          <cell r="FH596">
            <v>-1.7109679999999982E-5</v>
          </cell>
          <cell r="FI596">
            <v>-3.0199499999999913E-6</v>
          </cell>
          <cell r="FJ596">
            <v>0</v>
          </cell>
          <cell r="FK596">
            <v>-5.3951200000000067E-6</v>
          </cell>
          <cell r="FL596">
            <v>1.0852000000005635E-7</v>
          </cell>
          <cell r="FM596">
            <v>2.6399999999999341E-6</v>
          </cell>
          <cell r="FN596">
            <v>-1.0745469999999958E-5</v>
          </cell>
          <cell r="FO596">
            <v>0</v>
          </cell>
          <cell r="FP596">
            <v>0</v>
          </cell>
          <cell r="FQ596">
            <v>0</v>
          </cell>
          <cell r="FR596">
            <v>-6.4511830000000756E-5</v>
          </cell>
          <cell r="FS596">
            <v>0</v>
          </cell>
          <cell r="FT596">
            <v>0</v>
          </cell>
          <cell r="FU596">
            <v>0</v>
          </cell>
          <cell r="FV596">
            <v>-3.5379799999999773E-6</v>
          </cell>
          <cell r="FW596">
            <v>-1.0823959999999987E-5</v>
          </cell>
          <cell r="FX596">
            <v>-5.2549900000000024E-6</v>
          </cell>
          <cell r="FY596">
            <v>5.2799900000000165E-6</v>
          </cell>
          <cell r="FZ596">
            <v>-3.0080330000000128E-5</v>
          </cell>
          <cell r="GA596">
            <v>-6.4111800000000432E-6</v>
          </cell>
          <cell r="GB596">
            <v>-1.5003380000000032E-5</v>
          </cell>
          <cell r="GC596">
            <v>1.3200000000000212E-6</v>
          </cell>
          <cell r="GD596">
            <v>0</v>
          </cell>
          <cell r="GE596">
            <v>-6.9179600000000147E-6</v>
          </cell>
          <cell r="GF596">
            <v>0</v>
          </cell>
          <cell r="GG596">
            <v>0</v>
          </cell>
          <cell r="GH596">
            <v>-1.2590300000000251E-6</v>
          </cell>
          <cell r="GI596">
            <v>1.0824370000000029E-5</v>
          </cell>
          <cell r="GJ596">
            <v>2.2745749999999998E-5</v>
          </cell>
          <cell r="GK596">
            <v>-3.2354870000000056E-5</v>
          </cell>
          <cell r="GL596">
            <v>1.3200299999999556E-6</v>
          </cell>
          <cell r="GM596">
            <v>4.6585200000001398E-6</v>
          </cell>
          <cell r="GN596">
            <v>-1.2852729999999948E-5</v>
          </cell>
          <cell r="GO596">
            <v>0</v>
          </cell>
          <cell r="GP596">
            <v>0</v>
          </cell>
          <cell r="GQ596">
            <v>0</v>
          </cell>
          <cell r="GR596">
            <v>9.3258389999999886E-5</v>
          </cell>
          <cell r="GS596">
            <v>0</v>
          </cell>
          <cell r="GT596">
            <v>0</v>
          </cell>
          <cell r="GU596">
            <v>0</v>
          </cell>
          <cell r="GV596">
            <v>7.3429199999999273E-6</v>
          </cell>
          <cell r="GW596">
            <v>7.4513570000000063E-5</v>
          </cell>
          <cell r="GX596">
            <v>7.7215099999999978E-6</v>
          </cell>
          <cell r="GY596">
            <v>-2.6399800000002308E-6</v>
          </cell>
          <cell r="GZ596">
            <v>3.6803700000000855E-6</v>
          </cell>
          <cell r="HA596">
            <v>2.6399999999999341E-6</v>
          </cell>
          <cell r="HB596">
            <v>0</v>
          </cell>
          <cell r="HC596">
            <v>0</v>
          </cell>
          <cell r="HD596">
            <v>0</v>
          </cell>
          <cell r="HE596">
            <v>4.1712100000007579E-6</v>
          </cell>
          <cell r="HF596">
            <v>0</v>
          </cell>
          <cell r="HG596">
            <v>0</v>
          </cell>
          <cell r="HH596">
            <v>2.0768100000000144E-6</v>
          </cell>
          <cell r="HI596">
            <v>3.0838419999999994E-5</v>
          </cell>
          <cell r="HJ596">
            <v>2.992853000000008E-5</v>
          </cell>
          <cell r="HK596">
            <v>-1.6347029999999932E-5</v>
          </cell>
          <cell r="HL596">
            <v>-1.0559969999999965E-5</v>
          </cell>
          <cell r="HM596">
            <v>-4.3420720000000119E-5</v>
          </cell>
          <cell r="HN596">
            <v>1.1655170000000035E-5</v>
          </cell>
          <cell r="HO596">
            <v>0</v>
          </cell>
          <cell r="HP596">
            <v>0</v>
          </cell>
          <cell r="HQ596">
            <v>0</v>
          </cell>
          <cell r="HR596">
            <v>-1.4342980000000075E-5</v>
          </cell>
          <cell r="HS596">
            <v>0</v>
          </cell>
          <cell r="HT596">
            <v>0</v>
          </cell>
          <cell r="HU596">
            <v>0</v>
          </cell>
          <cell r="HV596">
            <v>4.9172760000000103E-5</v>
          </cell>
          <cell r="HW596">
            <v>-6.2535200000000024E-5</v>
          </cell>
          <cell r="HX596">
            <v>-1.154051000000001E-5</v>
          </cell>
          <cell r="HY596">
            <v>7.9199799999999905E-6</v>
          </cell>
          <cell r="HZ596">
            <v>2.639989999999974E-6</v>
          </cell>
          <cell r="IA596">
            <v>0</v>
          </cell>
          <cell r="IB596">
            <v>0</v>
          </cell>
          <cell r="IC596">
            <v>0</v>
          </cell>
          <cell r="ID596">
            <v>0</v>
          </cell>
          <cell r="IE596">
            <v>3.6567270000000159E-5</v>
          </cell>
          <cell r="IF596">
            <v>0</v>
          </cell>
          <cell r="IG596">
            <v>0</v>
          </cell>
          <cell r="IH596">
            <v>0</v>
          </cell>
          <cell r="II596">
            <v>2.7838199999999391E-6</v>
          </cell>
          <cell r="IJ596">
            <v>-4.7421000000011891E-7</v>
          </cell>
          <cell r="IK596">
            <v>3.4257659999999959E-5</v>
          </cell>
          <cell r="IL596">
            <v>0</v>
          </cell>
          <cell r="IM596">
            <v>0</v>
          </cell>
          <cell r="IN596">
            <v>0</v>
          </cell>
          <cell r="IO596">
            <v>0</v>
          </cell>
          <cell r="IP596">
            <v>0</v>
          </cell>
          <cell r="IQ596">
            <v>0</v>
          </cell>
          <cell r="IR596">
            <v>-2.7436270000000262E-5</v>
          </cell>
          <cell r="IS596">
            <v>0</v>
          </cell>
          <cell r="IT596">
            <v>0</v>
          </cell>
          <cell r="IU596">
            <v>0</v>
          </cell>
          <cell r="IV596">
            <v>-1.5547300000000081E-5</v>
          </cell>
          <cell r="IW596">
            <v>-9.2489799999999909E-6</v>
          </cell>
          <cell r="IX596">
            <v>-2.639989999999974E-6</v>
          </cell>
          <cell r="IY596">
            <v>0</v>
          </cell>
          <cell r="IZ596">
            <v>0</v>
          </cell>
          <cell r="JA596">
            <v>0</v>
          </cell>
          <cell r="JB596">
            <v>0</v>
          </cell>
          <cell r="JC596">
            <v>0</v>
          </cell>
          <cell r="JD596">
            <v>0</v>
          </cell>
          <cell r="JE596">
            <v>0</v>
          </cell>
        </row>
        <row r="597"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  <cell r="BZ597">
            <v>0</v>
          </cell>
          <cell r="CA597">
            <v>0</v>
          </cell>
          <cell r="CB597">
            <v>0</v>
          </cell>
          <cell r="CC597">
            <v>0</v>
          </cell>
          <cell r="CD597">
            <v>0</v>
          </cell>
          <cell r="CE597">
            <v>0</v>
          </cell>
          <cell r="CF597">
            <v>0</v>
          </cell>
          <cell r="CG597">
            <v>0</v>
          </cell>
          <cell r="CH597">
            <v>0</v>
          </cell>
          <cell r="CI597">
            <v>0</v>
          </cell>
          <cell r="CJ597">
            <v>0</v>
          </cell>
          <cell r="CK597">
            <v>0</v>
          </cell>
          <cell r="CL597">
            <v>0</v>
          </cell>
          <cell r="CM597">
            <v>0</v>
          </cell>
          <cell r="CN597">
            <v>0</v>
          </cell>
          <cell r="CO597">
            <v>0</v>
          </cell>
          <cell r="CP597">
            <v>0</v>
          </cell>
          <cell r="CQ597">
            <v>0</v>
          </cell>
          <cell r="CR597">
            <v>0</v>
          </cell>
          <cell r="CS597">
            <v>0</v>
          </cell>
          <cell r="CT597">
            <v>0</v>
          </cell>
          <cell r="CU597">
            <v>0</v>
          </cell>
          <cell r="CV597">
            <v>0</v>
          </cell>
          <cell r="CW597">
            <v>0</v>
          </cell>
          <cell r="CX597">
            <v>0</v>
          </cell>
          <cell r="CY597">
            <v>0</v>
          </cell>
          <cell r="CZ597">
            <v>0</v>
          </cell>
          <cell r="DA597">
            <v>0</v>
          </cell>
          <cell r="DB597">
            <v>0</v>
          </cell>
          <cell r="DC597">
            <v>0</v>
          </cell>
          <cell r="DD597">
            <v>0</v>
          </cell>
          <cell r="DE597">
            <v>0</v>
          </cell>
          <cell r="DF597">
            <v>0</v>
          </cell>
          <cell r="DG597">
            <v>0</v>
          </cell>
          <cell r="DH597">
            <v>0</v>
          </cell>
          <cell r="DI597">
            <v>0</v>
          </cell>
          <cell r="DJ597">
            <v>0</v>
          </cell>
          <cell r="DK597">
            <v>0</v>
          </cell>
          <cell r="DL597">
            <v>0</v>
          </cell>
          <cell r="DM597">
            <v>0</v>
          </cell>
          <cell r="DN597">
            <v>0</v>
          </cell>
          <cell r="DO597">
            <v>0</v>
          </cell>
          <cell r="DP597">
            <v>0</v>
          </cell>
          <cell r="DQ597">
            <v>0</v>
          </cell>
          <cell r="DR597">
            <v>0</v>
          </cell>
          <cell r="DS597">
            <v>0</v>
          </cell>
          <cell r="DT597">
            <v>0</v>
          </cell>
          <cell r="DU597">
            <v>0</v>
          </cell>
          <cell r="DV597">
            <v>0</v>
          </cell>
          <cell r="DW597">
            <v>0</v>
          </cell>
          <cell r="DX597">
            <v>0</v>
          </cell>
          <cell r="DY597">
            <v>0</v>
          </cell>
          <cell r="DZ597">
            <v>0</v>
          </cell>
          <cell r="EA597">
            <v>0</v>
          </cell>
          <cell r="EB597">
            <v>0</v>
          </cell>
          <cell r="EC597">
            <v>0</v>
          </cell>
          <cell r="ED597">
            <v>0</v>
          </cell>
          <cell r="EE597">
            <v>0</v>
          </cell>
          <cell r="EF597">
            <v>0</v>
          </cell>
          <cell r="EG597">
            <v>0</v>
          </cell>
          <cell r="EH597">
            <v>0</v>
          </cell>
          <cell r="EI597">
            <v>0</v>
          </cell>
          <cell r="EJ597">
            <v>0</v>
          </cell>
          <cell r="EK597">
            <v>0</v>
          </cell>
          <cell r="EL597">
            <v>0</v>
          </cell>
          <cell r="EM597">
            <v>0</v>
          </cell>
          <cell r="EN597">
            <v>0</v>
          </cell>
          <cell r="EO597">
            <v>0</v>
          </cell>
          <cell r="EP597">
            <v>0</v>
          </cell>
          <cell r="EQ597">
            <v>0</v>
          </cell>
          <cell r="ER597">
            <v>0</v>
          </cell>
          <cell r="ES597">
            <v>0</v>
          </cell>
          <cell r="ET597">
            <v>0</v>
          </cell>
          <cell r="EU597">
            <v>0</v>
          </cell>
          <cell r="EV597">
            <v>0</v>
          </cell>
          <cell r="EW597">
            <v>0</v>
          </cell>
          <cell r="EX597">
            <v>0</v>
          </cell>
          <cell r="EY597">
            <v>0</v>
          </cell>
          <cell r="EZ597">
            <v>0</v>
          </cell>
          <cell r="FA597">
            <v>0</v>
          </cell>
          <cell r="FB597">
            <v>0</v>
          </cell>
          <cell r="FC597">
            <v>0</v>
          </cell>
          <cell r="FD597">
            <v>0</v>
          </cell>
          <cell r="FE597">
            <v>-3.448160689000046E-2</v>
          </cell>
          <cell r="FF597">
            <v>0</v>
          </cell>
          <cell r="FG597">
            <v>-1.1214792600000023E-3</v>
          </cell>
          <cell r="FH597">
            <v>-1.31349197999997E-3</v>
          </cell>
          <cell r="FI597">
            <v>-1.5496076199999764E-3</v>
          </cell>
          <cell r="FJ597">
            <v>-8.9911635000000656E-4</v>
          </cell>
          <cell r="FK597">
            <v>-8.4869871299999566E-3</v>
          </cell>
          <cell r="FL597">
            <v>-4.3306921900000406E-3</v>
          </cell>
          <cell r="FM597">
            <v>-1.0583896179999996E-2</v>
          </cell>
          <cell r="FN597">
            <v>-4.3312317000001044E-3</v>
          </cell>
          <cell r="FO597">
            <v>-1.8651044799999905E-3</v>
          </cell>
          <cell r="FP597">
            <v>0</v>
          </cell>
          <cell r="FQ597">
            <v>0</v>
          </cell>
          <cell r="FR597">
            <v>-6.2426486290002359E-2</v>
          </cell>
          <cell r="FS597">
            <v>0</v>
          </cell>
          <cell r="FT597">
            <v>-1.5482390600000118E-3</v>
          </cell>
          <cell r="FU597">
            <v>-1.856452399999764E-4</v>
          </cell>
          <cell r="FV597">
            <v>7.4590162400000604E-3</v>
          </cell>
          <cell r="FW597">
            <v>-1.4352235639999877E-2</v>
          </cell>
          <cell r="FX597">
            <v>-2.5055017370000154E-2</v>
          </cell>
          <cell r="FY597">
            <v>1.454984610000043E-3</v>
          </cell>
          <cell r="FZ597">
            <v>-1.4553057439999906E-2</v>
          </cell>
          <cell r="GA597">
            <v>-1.4344669440000235E-2</v>
          </cell>
          <cell r="GB597">
            <v>-1.0930018099999383E-3</v>
          </cell>
          <cell r="GC597">
            <v>-2.0862114000008702E-4</v>
          </cell>
          <cell r="GD597">
            <v>0</v>
          </cell>
          <cell r="GE597">
            <v>-9.0702387860002176E-2</v>
          </cell>
          <cell r="GF597">
            <v>0</v>
          </cell>
          <cell r="GG597">
            <v>-2.3151221699999613E-3</v>
          </cell>
          <cell r="GH597">
            <v>-2.4195395999999647E-3</v>
          </cell>
          <cell r="GI597">
            <v>3.803443840000087E-3</v>
          </cell>
          <cell r="GJ597">
            <v>-4.8777904500002522E-3</v>
          </cell>
          <cell r="GK597">
            <v>-2.0519043149999971E-2</v>
          </cell>
          <cell r="GL597">
            <v>-2.2603973580000325E-2</v>
          </cell>
          <cell r="GM597">
            <v>-5.2914739259999788E-2</v>
          </cell>
          <cell r="GN597">
            <v>3.8244460600000973E-3</v>
          </cell>
          <cell r="GO597">
            <v>7.3199304500000117E-3</v>
          </cell>
          <cell r="GP597">
            <v>0</v>
          </cell>
          <cell r="GQ597">
            <v>0</v>
          </cell>
          <cell r="GR597">
            <v>-0.14631029240999993</v>
          </cell>
          <cell r="GS597">
            <v>0</v>
          </cell>
          <cell r="GT597">
            <v>-3.8547811500002638E-3</v>
          </cell>
          <cell r="GU597">
            <v>-1.1515511609999862E-2</v>
          </cell>
          <cell r="GV597">
            <v>-2.5460284159999791E-2</v>
          </cell>
          <cell r="GW597">
            <v>-6.5404992919999572E-2</v>
          </cell>
          <cell r="GX597">
            <v>-3.8473931379999993E-2</v>
          </cell>
          <cell r="GY597">
            <v>-4.7379226500003924E-3</v>
          </cell>
          <cell r="GZ597">
            <v>-4.4987304300008191E-3</v>
          </cell>
          <cell r="HA597">
            <v>-2.2814402699999903E-3</v>
          </cell>
          <cell r="HB597">
            <v>9.9173021599998634E-3</v>
          </cell>
          <cell r="HC597">
            <v>0</v>
          </cell>
          <cell r="HD597">
            <v>0</v>
          </cell>
          <cell r="HE597">
            <v>-7.3271568189998248E-2</v>
          </cell>
          <cell r="HF597">
            <v>0</v>
          </cell>
          <cell r="HG597">
            <v>7.5098621400002674E-3</v>
          </cell>
          <cell r="HH597">
            <v>-7.0966797999938436E-4</v>
          </cell>
          <cell r="HI597">
            <v>-5.5406477360000483E-2</v>
          </cell>
          <cell r="HJ597">
            <v>4.9684426700000284E-2</v>
          </cell>
          <cell r="HK597">
            <v>-8.1252512159999402E-2</v>
          </cell>
          <cell r="HL597">
            <v>8.0194555200012729E-3</v>
          </cell>
          <cell r="HM597">
            <v>8.7212985799993703E-3</v>
          </cell>
          <cell r="HN597">
            <v>-2.3591472720000173E-2</v>
          </cell>
          <cell r="HO597">
            <v>1.3753519089999777E-2</v>
          </cell>
          <cell r="HP597">
            <v>0</v>
          </cell>
          <cell r="HQ597">
            <v>0</v>
          </cell>
          <cell r="HR597">
            <v>0.48411557435999697</v>
          </cell>
          <cell r="HS597">
            <v>1.7029290710000256E-2</v>
          </cell>
          <cell r="HT597">
            <v>2.1150761589998623E-2</v>
          </cell>
          <cell r="HU597">
            <v>3.8712611090001126E-2</v>
          </cell>
          <cell r="HV597">
            <v>1.8541092089998656E-2</v>
          </cell>
          <cell r="HW597">
            <v>6.8035397840000122E-2</v>
          </cell>
          <cell r="HX597">
            <v>9.4260122269999691E-2</v>
          </cell>
          <cell r="HY597">
            <v>5.6493082810000317E-2</v>
          </cell>
          <cell r="HZ597">
            <v>5.5909131490000874E-2</v>
          </cell>
          <cell r="IA597">
            <v>4.3733160860001341E-2</v>
          </cell>
          <cell r="IB597">
            <v>3.7011783310000546E-2</v>
          </cell>
          <cell r="IC597">
            <v>2.0124102850000103E-2</v>
          </cell>
          <cell r="ID597">
            <v>1.3115037449999756E-2</v>
          </cell>
          <cell r="IE597">
            <v>0.42573480644999506</v>
          </cell>
          <cell r="IF597">
            <v>1.67980442600002E-2</v>
          </cell>
          <cell r="IG597">
            <v>2.0874891699998788E-2</v>
          </cell>
          <cell r="IH597">
            <v>3.9365402770002333E-2</v>
          </cell>
          <cell r="II597">
            <v>2.4887426359999409E-2</v>
          </cell>
          <cell r="IJ597">
            <v>6.8766430060000161E-2</v>
          </cell>
          <cell r="IK597">
            <v>1.8255961299999512E-2</v>
          </cell>
          <cell r="IL597">
            <v>6.558503210000044E-2</v>
          </cell>
          <cell r="IM597">
            <v>5.5912046530000481E-2</v>
          </cell>
          <cell r="IN597">
            <v>4.5371083770000986E-2</v>
          </cell>
          <cell r="IO597">
            <v>3.745724856999999E-2</v>
          </cell>
          <cell r="IP597">
            <v>1.961355497000028E-2</v>
          </cell>
          <cell r="IQ597">
            <v>1.2847684059999809E-2</v>
          </cell>
          <cell r="IR597">
            <v>0.47430393047999786</v>
          </cell>
          <cell r="IS597">
            <v>1.7362830930000239E-2</v>
          </cell>
          <cell r="IT597">
            <v>3.5630526679999441E-2</v>
          </cell>
          <cell r="IU597">
            <v>3.9840526510001695E-2</v>
          </cell>
          <cell r="IV597">
            <v>7.8359016519999436E-2</v>
          </cell>
          <cell r="IW597">
            <v>1.0074444140001582E-2</v>
          </cell>
          <cell r="IX597">
            <v>5.9824228950000169E-2</v>
          </cell>
          <cell r="IY597">
            <v>6.4114537019998252E-2</v>
          </cell>
          <cell r="IZ597">
            <v>5.3626567979998541E-2</v>
          </cell>
          <cell r="JA597">
            <v>4.7726397289999944E-2</v>
          </cell>
          <cell r="JB597">
            <v>3.6933235489999383E-2</v>
          </cell>
          <cell r="JC597">
            <v>1.7980393089999547E-2</v>
          </cell>
          <cell r="JD597">
            <v>1.2831225880000074E-2</v>
          </cell>
          <cell r="JE597">
            <v>0</v>
          </cell>
        </row>
        <row r="598"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  <cell r="BZ598">
            <v>0</v>
          </cell>
          <cell r="CA598">
            <v>0</v>
          </cell>
          <cell r="CB598">
            <v>0</v>
          </cell>
          <cell r="CC598">
            <v>0</v>
          </cell>
          <cell r="CD598">
            <v>0</v>
          </cell>
          <cell r="CE598">
            <v>0</v>
          </cell>
          <cell r="CF598">
            <v>0</v>
          </cell>
          <cell r="CG598">
            <v>0</v>
          </cell>
          <cell r="CH598">
            <v>0</v>
          </cell>
          <cell r="CI598">
            <v>0</v>
          </cell>
          <cell r="CJ598">
            <v>0</v>
          </cell>
          <cell r="CK598">
            <v>0</v>
          </cell>
          <cell r="CL598">
            <v>0</v>
          </cell>
          <cell r="CM598">
            <v>0</v>
          </cell>
          <cell r="CN598">
            <v>0</v>
          </cell>
          <cell r="CO598">
            <v>0</v>
          </cell>
          <cell r="CP598">
            <v>0</v>
          </cell>
          <cell r="CQ598">
            <v>0</v>
          </cell>
          <cell r="CR598">
            <v>0</v>
          </cell>
          <cell r="CS598">
            <v>0</v>
          </cell>
          <cell r="CT598">
            <v>0</v>
          </cell>
          <cell r="CU598">
            <v>0</v>
          </cell>
          <cell r="CV598">
            <v>0</v>
          </cell>
          <cell r="CW598">
            <v>0</v>
          </cell>
          <cell r="CX598">
            <v>0</v>
          </cell>
          <cell r="CY598">
            <v>0</v>
          </cell>
          <cell r="CZ598">
            <v>0</v>
          </cell>
          <cell r="DA598">
            <v>0</v>
          </cell>
          <cell r="DB598">
            <v>0</v>
          </cell>
          <cell r="DC598">
            <v>0</v>
          </cell>
          <cell r="DD598">
            <v>0</v>
          </cell>
          <cell r="DE598">
            <v>0</v>
          </cell>
          <cell r="DF598">
            <v>0</v>
          </cell>
          <cell r="DG598">
            <v>0</v>
          </cell>
          <cell r="DH598">
            <v>0</v>
          </cell>
          <cell r="DI598">
            <v>0</v>
          </cell>
          <cell r="DJ598">
            <v>0</v>
          </cell>
          <cell r="DK598">
            <v>0</v>
          </cell>
          <cell r="DL598">
            <v>0</v>
          </cell>
          <cell r="DM598">
            <v>0</v>
          </cell>
          <cell r="DN598">
            <v>0</v>
          </cell>
          <cell r="DO598">
            <v>0</v>
          </cell>
          <cell r="DP598">
            <v>0</v>
          </cell>
          <cell r="DQ598">
            <v>0</v>
          </cell>
          <cell r="DR598">
            <v>0</v>
          </cell>
          <cell r="DS598">
            <v>0</v>
          </cell>
          <cell r="DT598">
            <v>0</v>
          </cell>
          <cell r="DU598">
            <v>0</v>
          </cell>
          <cell r="DV598">
            <v>0</v>
          </cell>
          <cell r="DW598">
            <v>0</v>
          </cell>
          <cell r="DX598">
            <v>0</v>
          </cell>
          <cell r="DY598">
            <v>0</v>
          </cell>
          <cell r="DZ598">
            <v>0</v>
          </cell>
          <cell r="EA598">
            <v>0</v>
          </cell>
          <cell r="EB598">
            <v>0</v>
          </cell>
          <cell r="EC598">
            <v>0</v>
          </cell>
          <cell r="ED598">
            <v>0</v>
          </cell>
          <cell r="EE598">
            <v>0</v>
          </cell>
          <cell r="EF598">
            <v>0</v>
          </cell>
          <cell r="EG598">
            <v>0</v>
          </cell>
          <cell r="EH598">
            <v>0</v>
          </cell>
          <cell r="EI598">
            <v>0</v>
          </cell>
          <cell r="EJ598">
            <v>0</v>
          </cell>
          <cell r="EK598">
            <v>0</v>
          </cell>
          <cell r="EL598">
            <v>0</v>
          </cell>
          <cell r="EM598">
            <v>0</v>
          </cell>
          <cell r="EN598">
            <v>0</v>
          </cell>
          <cell r="EO598">
            <v>0</v>
          </cell>
          <cell r="EP598">
            <v>0</v>
          </cell>
          <cell r="EQ598">
            <v>0</v>
          </cell>
          <cell r="ER598">
            <v>0</v>
          </cell>
          <cell r="ES598">
            <v>0</v>
          </cell>
          <cell r="ET598">
            <v>0</v>
          </cell>
          <cell r="EU598">
            <v>0</v>
          </cell>
          <cell r="EV598">
            <v>0</v>
          </cell>
          <cell r="EW598">
            <v>0</v>
          </cell>
          <cell r="EX598">
            <v>0</v>
          </cell>
          <cell r="EY598">
            <v>0</v>
          </cell>
          <cell r="EZ598">
            <v>0</v>
          </cell>
          <cell r="FA598">
            <v>0</v>
          </cell>
          <cell r="FB598">
            <v>0</v>
          </cell>
          <cell r="FC598">
            <v>0</v>
          </cell>
          <cell r="FD598">
            <v>0</v>
          </cell>
          <cell r="FE598">
            <v>2.6399999999999341E-6</v>
          </cell>
          <cell r="FF598">
            <v>0</v>
          </cell>
          <cell r="FG598">
            <v>0</v>
          </cell>
          <cell r="FH598">
            <v>0</v>
          </cell>
          <cell r="FI598">
            <v>0</v>
          </cell>
          <cell r="FJ598">
            <v>2.6399999999999341E-6</v>
          </cell>
          <cell r="FK598">
            <v>0</v>
          </cell>
          <cell r="FL598">
            <v>0</v>
          </cell>
          <cell r="FM598">
            <v>0</v>
          </cell>
          <cell r="FN598">
            <v>0</v>
          </cell>
          <cell r="FO598">
            <v>0</v>
          </cell>
          <cell r="FP598">
            <v>0</v>
          </cell>
          <cell r="FQ598">
            <v>0</v>
          </cell>
          <cell r="FR598">
            <v>4.8119899999999119E-6</v>
          </cell>
          <cell r="FS598">
            <v>0</v>
          </cell>
          <cell r="FT598">
            <v>0</v>
          </cell>
          <cell r="FU598">
            <v>2.6255200000000053E-6</v>
          </cell>
          <cell r="FV598">
            <v>-1.1430999999990574E-7</v>
          </cell>
          <cell r="FW598">
            <v>1.3200000000000755E-6</v>
          </cell>
          <cell r="FX598">
            <v>0</v>
          </cell>
          <cell r="FY598">
            <v>0</v>
          </cell>
          <cell r="FZ598">
            <v>0</v>
          </cell>
          <cell r="GA598">
            <v>3.0435000000002699E-7</v>
          </cell>
          <cell r="GB598">
            <v>6.7642999999992671E-7</v>
          </cell>
          <cell r="GC598">
            <v>0</v>
          </cell>
          <cell r="GD598">
            <v>0</v>
          </cell>
          <cell r="GE598">
            <v>3.0544400000005745E-6</v>
          </cell>
          <cell r="GF598">
            <v>0</v>
          </cell>
          <cell r="GG598">
            <v>0</v>
          </cell>
          <cell r="GH598">
            <v>2.639989999999974E-6</v>
          </cell>
          <cell r="GI598">
            <v>0</v>
          </cell>
          <cell r="GJ598">
            <v>0</v>
          </cell>
          <cell r="GK598">
            <v>4.1444999999994993E-7</v>
          </cell>
          <cell r="GL598">
            <v>0</v>
          </cell>
          <cell r="GM598">
            <v>0</v>
          </cell>
          <cell r="GN598">
            <v>0</v>
          </cell>
          <cell r="GO598">
            <v>0</v>
          </cell>
          <cell r="GP598">
            <v>0</v>
          </cell>
          <cell r="GQ598">
            <v>0</v>
          </cell>
          <cell r="GR598">
            <v>2.4306000000022532E-7</v>
          </cell>
          <cell r="GS598">
            <v>0</v>
          </cell>
          <cell r="GT598">
            <v>0</v>
          </cell>
          <cell r="GU598">
            <v>0</v>
          </cell>
          <cell r="GV598">
            <v>2.4306000000000848E-7</v>
          </cell>
          <cell r="GW598">
            <v>0</v>
          </cell>
          <cell r="GX598">
            <v>0</v>
          </cell>
          <cell r="GY598">
            <v>0</v>
          </cell>
          <cell r="GZ598">
            <v>0</v>
          </cell>
          <cell r="HA598">
            <v>0</v>
          </cell>
          <cell r="HB598">
            <v>0</v>
          </cell>
          <cell r="HC598">
            <v>0</v>
          </cell>
          <cell r="HD598">
            <v>0</v>
          </cell>
          <cell r="HE598">
            <v>0</v>
          </cell>
          <cell r="HF598">
            <v>0</v>
          </cell>
          <cell r="HG598">
            <v>0</v>
          </cell>
          <cell r="HH598">
            <v>0</v>
          </cell>
          <cell r="HI598">
            <v>0</v>
          </cell>
          <cell r="HJ598">
            <v>0</v>
          </cell>
          <cell r="HK598">
            <v>0</v>
          </cell>
          <cell r="HL598">
            <v>0</v>
          </cell>
          <cell r="HM598">
            <v>0</v>
          </cell>
          <cell r="HN598">
            <v>0</v>
          </cell>
          <cell r="HO598">
            <v>0</v>
          </cell>
          <cell r="HP598">
            <v>0</v>
          </cell>
          <cell r="HQ598">
            <v>0</v>
          </cell>
          <cell r="HR598">
            <v>0</v>
          </cell>
          <cell r="HS598">
            <v>0</v>
          </cell>
          <cell r="HT598">
            <v>0</v>
          </cell>
          <cell r="HU598">
            <v>0</v>
          </cell>
          <cell r="HV598">
            <v>0</v>
          </cell>
          <cell r="HW598">
            <v>0</v>
          </cell>
          <cell r="HX598">
            <v>0</v>
          </cell>
          <cell r="HY598">
            <v>0</v>
          </cell>
          <cell r="HZ598">
            <v>0</v>
          </cell>
          <cell r="IA598">
            <v>0</v>
          </cell>
          <cell r="IB598">
            <v>0</v>
          </cell>
          <cell r="IC598">
            <v>0</v>
          </cell>
          <cell r="ID598">
            <v>0</v>
          </cell>
          <cell r="IE598">
            <v>0</v>
          </cell>
          <cell r="IF598">
            <v>0</v>
          </cell>
          <cell r="IG598">
            <v>0</v>
          </cell>
          <cell r="IH598">
            <v>0</v>
          </cell>
          <cell r="II598">
            <v>0</v>
          </cell>
          <cell r="IJ598">
            <v>0</v>
          </cell>
          <cell r="IK598">
            <v>0</v>
          </cell>
          <cell r="IL598">
            <v>0</v>
          </cell>
          <cell r="IM598">
            <v>0</v>
          </cell>
          <cell r="IN598">
            <v>0</v>
          </cell>
          <cell r="IO598">
            <v>0</v>
          </cell>
          <cell r="IP598">
            <v>0</v>
          </cell>
          <cell r="IQ598">
            <v>0</v>
          </cell>
          <cell r="IR598">
            <v>0</v>
          </cell>
          <cell r="IS598">
            <v>0</v>
          </cell>
          <cell r="IT598">
            <v>0</v>
          </cell>
          <cell r="IU598">
            <v>0</v>
          </cell>
          <cell r="IV598">
            <v>0</v>
          </cell>
          <cell r="IW598">
            <v>0</v>
          </cell>
          <cell r="IX598">
            <v>0</v>
          </cell>
          <cell r="IY598">
            <v>0</v>
          </cell>
          <cell r="IZ598">
            <v>0</v>
          </cell>
          <cell r="JA598">
            <v>0</v>
          </cell>
          <cell r="JB598">
            <v>0</v>
          </cell>
          <cell r="JC598">
            <v>0</v>
          </cell>
          <cell r="JD598">
            <v>0</v>
          </cell>
          <cell r="JE598">
            <v>0</v>
          </cell>
        </row>
        <row r="599"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  <cell r="BZ599">
            <v>0</v>
          </cell>
          <cell r="CA599">
            <v>0</v>
          </cell>
          <cell r="CB599">
            <v>0</v>
          </cell>
          <cell r="CC599">
            <v>0</v>
          </cell>
          <cell r="CD599">
            <v>0</v>
          </cell>
          <cell r="CE599">
            <v>0</v>
          </cell>
          <cell r="CF599">
            <v>0</v>
          </cell>
          <cell r="CG599">
            <v>0</v>
          </cell>
          <cell r="CH599">
            <v>0</v>
          </cell>
          <cell r="CI599">
            <v>0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P599">
            <v>0</v>
          </cell>
          <cell r="CQ599">
            <v>0</v>
          </cell>
          <cell r="CR599">
            <v>0</v>
          </cell>
          <cell r="CS599">
            <v>0</v>
          </cell>
          <cell r="CT599">
            <v>0</v>
          </cell>
          <cell r="CU599">
            <v>0</v>
          </cell>
          <cell r="CV599">
            <v>0</v>
          </cell>
          <cell r="CW599">
            <v>0</v>
          </cell>
          <cell r="CX599">
            <v>0</v>
          </cell>
          <cell r="CY599">
            <v>0</v>
          </cell>
          <cell r="CZ599">
            <v>0</v>
          </cell>
          <cell r="DA599">
            <v>0</v>
          </cell>
          <cell r="DB599">
            <v>0</v>
          </cell>
          <cell r="DC599">
            <v>0</v>
          </cell>
          <cell r="DD599">
            <v>0</v>
          </cell>
          <cell r="DE599">
            <v>0</v>
          </cell>
          <cell r="DF599">
            <v>0</v>
          </cell>
          <cell r="DG599">
            <v>0</v>
          </cell>
          <cell r="DH599">
            <v>0</v>
          </cell>
          <cell r="DI599">
            <v>0</v>
          </cell>
          <cell r="DJ599">
            <v>0</v>
          </cell>
          <cell r="DK599">
            <v>0</v>
          </cell>
          <cell r="DL599">
            <v>0</v>
          </cell>
          <cell r="DM599">
            <v>0</v>
          </cell>
          <cell r="DN599">
            <v>0</v>
          </cell>
          <cell r="DO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0</v>
          </cell>
          <cell r="DT599">
            <v>0</v>
          </cell>
          <cell r="DU599">
            <v>0</v>
          </cell>
          <cell r="DV599">
            <v>0</v>
          </cell>
          <cell r="DW599">
            <v>0</v>
          </cell>
          <cell r="DX599">
            <v>0</v>
          </cell>
          <cell r="DY599">
            <v>0</v>
          </cell>
          <cell r="DZ599">
            <v>0</v>
          </cell>
          <cell r="EA599">
            <v>0</v>
          </cell>
          <cell r="EB599">
            <v>0</v>
          </cell>
          <cell r="EC599">
            <v>0</v>
          </cell>
          <cell r="ED599">
            <v>0</v>
          </cell>
          <cell r="EE599">
            <v>0</v>
          </cell>
          <cell r="EF599">
            <v>0</v>
          </cell>
          <cell r="EG599">
            <v>0</v>
          </cell>
          <cell r="EH599">
            <v>0</v>
          </cell>
          <cell r="EI599">
            <v>0</v>
          </cell>
          <cell r="EJ599">
            <v>0</v>
          </cell>
          <cell r="EK599">
            <v>0</v>
          </cell>
          <cell r="EL599">
            <v>0</v>
          </cell>
          <cell r="EM599">
            <v>0</v>
          </cell>
          <cell r="EN599">
            <v>0</v>
          </cell>
          <cell r="EO599">
            <v>0</v>
          </cell>
          <cell r="EP599">
            <v>0</v>
          </cell>
          <cell r="EQ599">
            <v>0</v>
          </cell>
          <cell r="ER599">
            <v>0</v>
          </cell>
          <cell r="ES599">
            <v>0</v>
          </cell>
          <cell r="ET599">
            <v>0</v>
          </cell>
          <cell r="EU599">
            <v>0</v>
          </cell>
          <cell r="EV599">
            <v>0</v>
          </cell>
          <cell r="EW599">
            <v>0</v>
          </cell>
          <cell r="EX599">
            <v>0</v>
          </cell>
          <cell r="EY599">
            <v>0</v>
          </cell>
          <cell r="EZ599">
            <v>0</v>
          </cell>
          <cell r="FA599">
            <v>0</v>
          </cell>
          <cell r="FB599">
            <v>0</v>
          </cell>
          <cell r="FC599">
            <v>0</v>
          </cell>
          <cell r="FD599">
            <v>0</v>
          </cell>
          <cell r="FE599">
            <v>-5.114635000000008E-5</v>
          </cell>
          <cell r="FF599">
            <v>0</v>
          </cell>
          <cell r="FG599">
            <v>0</v>
          </cell>
          <cell r="FH599">
            <v>9.9115299999999766E-6</v>
          </cell>
          <cell r="FI599">
            <v>0</v>
          </cell>
          <cell r="FJ599">
            <v>2.6399999999999883E-6</v>
          </cell>
          <cell r="FK599">
            <v>3.959979999999981E-6</v>
          </cell>
          <cell r="FL599">
            <v>-1.3199950000000087E-5</v>
          </cell>
          <cell r="FM599">
            <v>-1.7085180000000057E-5</v>
          </cell>
          <cell r="FN599">
            <v>-4.1672530000000027E-5</v>
          </cell>
          <cell r="FO599">
            <v>4.2997999999999821E-6</v>
          </cell>
          <cell r="FP599">
            <v>0</v>
          </cell>
          <cell r="FQ599">
            <v>0</v>
          </cell>
          <cell r="FR599">
            <v>-9.6712599999999871E-6</v>
          </cell>
          <cell r="FS599">
            <v>0</v>
          </cell>
          <cell r="FT599">
            <v>0</v>
          </cell>
          <cell r="FU599">
            <v>0</v>
          </cell>
          <cell r="FV599">
            <v>-1.4390639999999966E-5</v>
          </cell>
          <cell r="FW599">
            <v>-7.0814999999999897E-6</v>
          </cell>
          <cell r="FX599">
            <v>5.4038299999999953E-5</v>
          </cell>
          <cell r="FY599">
            <v>7.9199799999998821E-6</v>
          </cell>
          <cell r="FZ599">
            <v>-1.0953239999999978E-5</v>
          </cell>
          <cell r="GA599">
            <v>-4.2427000000006768E-7</v>
          </cell>
          <cell r="GB599">
            <v>-3.7459890000000017E-5</v>
          </cell>
          <cell r="GC599">
            <v>-1.3200000000000212E-6</v>
          </cell>
          <cell r="GD599">
            <v>0</v>
          </cell>
          <cell r="GE599">
            <v>-3.1603720000000432E-5</v>
          </cell>
          <cell r="GF599">
            <v>0</v>
          </cell>
          <cell r="GG599">
            <v>0</v>
          </cell>
          <cell r="GH599">
            <v>0</v>
          </cell>
          <cell r="GI599">
            <v>1.6820679999999958E-5</v>
          </cell>
          <cell r="GJ599">
            <v>1.2568729999999867E-5</v>
          </cell>
          <cell r="GK599">
            <v>-1.3726532000000004E-4</v>
          </cell>
          <cell r="GL599">
            <v>3.5147890000000043E-5</v>
          </cell>
          <cell r="GM599">
            <v>4.0141640000000093E-5</v>
          </cell>
          <cell r="GN599">
            <v>9.8266000000003101E-7</v>
          </cell>
          <cell r="GO599">
            <v>0</v>
          </cell>
          <cell r="GP599">
            <v>0</v>
          </cell>
          <cell r="GQ599">
            <v>0</v>
          </cell>
          <cell r="GR599">
            <v>9.0769119999999613E-5</v>
          </cell>
          <cell r="GS599">
            <v>0</v>
          </cell>
          <cell r="GT599">
            <v>0</v>
          </cell>
          <cell r="GU599">
            <v>9.9354200000000351E-6</v>
          </cell>
          <cell r="GV599">
            <v>1.673566999999996E-5</v>
          </cell>
          <cell r="GW599">
            <v>-4.8345630000000287E-5</v>
          </cell>
          <cell r="GX599">
            <v>1.0802830000000024E-4</v>
          </cell>
          <cell r="GY599">
            <v>4.919999999999404E-7</v>
          </cell>
          <cell r="GZ599">
            <v>1.2850600000000436E-6</v>
          </cell>
          <cell r="HA599">
            <v>2.6383000000000049E-6</v>
          </cell>
          <cell r="HB599">
            <v>0</v>
          </cell>
          <cell r="HC599">
            <v>0</v>
          </cell>
          <cell r="HD599">
            <v>0</v>
          </cell>
          <cell r="HE599">
            <v>2.6664659999999993E-5</v>
          </cell>
          <cell r="HF599">
            <v>0</v>
          </cell>
          <cell r="HG599">
            <v>0</v>
          </cell>
          <cell r="HH599">
            <v>1.6906649999999914E-5</v>
          </cell>
          <cell r="HI599">
            <v>-6.988440000000012E-6</v>
          </cell>
          <cell r="HJ599">
            <v>1.2896210000000062E-5</v>
          </cell>
          <cell r="HK599">
            <v>1.1973519999999903E-5</v>
          </cell>
          <cell r="HL599">
            <v>-7.9199700000001389E-6</v>
          </cell>
          <cell r="HM599">
            <v>5.8892300000000812E-6</v>
          </cell>
          <cell r="HN599">
            <v>7.9110000000045394E-8</v>
          </cell>
          <cell r="HO599">
            <v>-6.17164999999997E-6</v>
          </cell>
          <cell r="HP599">
            <v>0</v>
          </cell>
          <cell r="HQ599">
            <v>0</v>
          </cell>
          <cell r="HR599">
            <v>-4.367532000000042E-5</v>
          </cell>
          <cell r="HS599">
            <v>0</v>
          </cell>
          <cell r="HT599">
            <v>0</v>
          </cell>
          <cell r="HU599">
            <v>0</v>
          </cell>
          <cell r="HV599">
            <v>-5.6182440000000029E-5</v>
          </cell>
          <cell r="HW599">
            <v>9.8840519999999978E-5</v>
          </cell>
          <cell r="HX599">
            <v>-8.6333399999999989E-5</v>
          </cell>
          <cell r="HY599">
            <v>0</v>
          </cell>
          <cell r="HZ599">
            <v>0</v>
          </cell>
          <cell r="IA599">
            <v>0</v>
          </cell>
          <cell r="IB599">
            <v>0</v>
          </cell>
          <cell r="IC599">
            <v>0</v>
          </cell>
          <cell r="ID599">
            <v>0</v>
          </cell>
          <cell r="IE599">
            <v>2.6863490000000011E-5</v>
          </cell>
          <cell r="IF599">
            <v>0</v>
          </cell>
          <cell r="IG599">
            <v>0</v>
          </cell>
          <cell r="IH599">
            <v>0</v>
          </cell>
          <cell r="II599">
            <v>-3.8267900000000014E-6</v>
          </cell>
          <cell r="IJ599">
            <v>2.1033419999999894E-5</v>
          </cell>
          <cell r="IK599">
            <v>9.6568599999999555E-6</v>
          </cell>
          <cell r="IL599">
            <v>0</v>
          </cell>
          <cell r="IM599">
            <v>0</v>
          </cell>
          <cell r="IN599">
            <v>0</v>
          </cell>
          <cell r="IO599">
            <v>0</v>
          </cell>
          <cell r="IP599">
            <v>0</v>
          </cell>
          <cell r="IQ599">
            <v>0</v>
          </cell>
          <cell r="IR599">
            <v>-1.2016840000000223E-5</v>
          </cell>
          <cell r="IS599">
            <v>0</v>
          </cell>
          <cell r="IT599">
            <v>0</v>
          </cell>
          <cell r="IU599">
            <v>0</v>
          </cell>
          <cell r="IV599">
            <v>2.2152639999999991E-5</v>
          </cell>
          <cell r="IW599">
            <v>-3.4169479999999943E-5</v>
          </cell>
          <cell r="IX599">
            <v>0</v>
          </cell>
          <cell r="IY599">
            <v>0</v>
          </cell>
          <cell r="IZ599">
            <v>0</v>
          </cell>
          <cell r="JA599">
            <v>0</v>
          </cell>
          <cell r="JB599">
            <v>0</v>
          </cell>
          <cell r="JC599">
            <v>0</v>
          </cell>
          <cell r="JD599">
            <v>0</v>
          </cell>
          <cell r="JE599">
            <v>0</v>
          </cell>
        </row>
        <row r="600"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  <cell r="BZ600">
            <v>0</v>
          </cell>
          <cell r="CA600">
            <v>0</v>
          </cell>
          <cell r="CB600">
            <v>0</v>
          </cell>
          <cell r="CC600">
            <v>0</v>
          </cell>
          <cell r="CD600">
            <v>0</v>
          </cell>
          <cell r="CE600">
            <v>0</v>
          </cell>
          <cell r="CF600">
            <v>0</v>
          </cell>
          <cell r="CG600">
            <v>0</v>
          </cell>
          <cell r="CH600">
            <v>0</v>
          </cell>
          <cell r="CI600">
            <v>0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P600">
            <v>0</v>
          </cell>
          <cell r="CQ600">
            <v>0</v>
          </cell>
          <cell r="CR600">
            <v>0</v>
          </cell>
          <cell r="CS600">
            <v>0</v>
          </cell>
          <cell r="CT600">
            <v>0</v>
          </cell>
          <cell r="CU600">
            <v>0</v>
          </cell>
          <cell r="CV600">
            <v>0</v>
          </cell>
          <cell r="CW600">
            <v>0</v>
          </cell>
          <cell r="CX600">
            <v>0</v>
          </cell>
          <cell r="CY600">
            <v>0</v>
          </cell>
          <cell r="CZ600">
            <v>0</v>
          </cell>
          <cell r="DA600">
            <v>0</v>
          </cell>
          <cell r="DB600">
            <v>0</v>
          </cell>
          <cell r="DC600">
            <v>0</v>
          </cell>
          <cell r="DD600">
            <v>0</v>
          </cell>
          <cell r="DE600">
            <v>0</v>
          </cell>
          <cell r="DF600">
            <v>0</v>
          </cell>
          <cell r="DG600">
            <v>0</v>
          </cell>
          <cell r="DH600">
            <v>0</v>
          </cell>
          <cell r="DI600">
            <v>0</v>
          </cell>
          <cell r="DJ600">
            <v>0</v>
          </cell>
          <cell r="DK600">
            <v>0</v>
          </cell>
          <cell r="DL600">
            <v>0</v>
          </cell>
          <cell r="DM600">
            <v>0</v>
          </cell>
          <cell r="DN600">
            <v>0</v>
          </cell>
          <cell r="DO600">
            <v>0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0</v>
          </cell>
          <cell r="DX600">
            <v>0</v>
          </cell>
          <cell r="DY600">
            <v>0</v>
          </cell>
          <cell r="DZ600">
            <v>0</v>
          </cell>
          <cell r="EA600">
            <v>0</v>
          </cell>
          <cell r="EB600">
            <v>0</v>
          </cell>
          <cell r="EC600">
            <v>0</v>
          </cell>
          <cell r="ED600">
            <v>0</v>
          </cell>
          <cell r="EE600">
            <v>0</v>
          </cell>
          <cell r="EF600">
            <v>0</v>
          </cell>
          <cell r="EG600">
            <v>0</v>
          </cell>
          <cell r="EH600">
            <v>0</v>
          </cell>
          <cell r="EI600">
            <v>0</v>
          </cell>
          <cell r="EJ600">
            <v>0</v>
          </cell>
          <cell r="EK600">
            <v>0</v>
          </cell>
          <cell r="EL600">
            <v>0</v>
          </cell>
          <cell r="EM600">
            <v>0</v>
          </cell>
          <cell r="EN600">
            <v>0</v>
          </cell>
          <cell r="EO600">
            <v>0</v>
          </cell>
          <cell r="EP600">
            <v>0</v>
          </cell>
          <cell r="EQ600">
            <v>0</v>
          </cell>
          <cell r="ER600">
            <v>0</v>
          </cell>
          <cell r="ES600">
            <v>0</v>
          </cell>
          <cell r="ET600">
            <v>0</v>
          </cell>
          <cell r="EU600">
            <v>0</v>
          </cell>
          <cell r="EV600">
            <v>0</v>
          </cell>
          <cell r="EW600">
            <v>0</v>
          </cell>
          <cell r="EX600">
            <v>0</v>
          </cell>
          <cell r="EY600">
            <v>0</v>
          </cell>
          <cell r="EZ600">
            <v>0</v>
          </cell>
          <cell r="FA600">
            <v>0</v>
          </cell>
          <cell r="FB600">
            <v>0</v>
          </cell>
          <cell r="FC600">
            <v>0</v>
          </cell>
          <cell r="FD600">
            <v>0</v>
          </cell>
          <cell r="FE600">
            <v>7.4623000000063541E-7</v>
          </cell>
          <cell r="FF600">
            <v>0</v>
          </cell>
          <cell r="FG600">
            <v>0</v>
          </cell>
          <cell r="FH600">
            <v>1.1749999999995271E-8</v>
          </cell>
          <cell r="FI600">
            <v>0</v>
          </cell>
          <cell r="FJ600">
            <v>-3.3262500000000327E-6</v>
          </cell>
          <cell r="FK600">
            <v>4.349270000000014E-6</v>
          </cell>
          <cell r="FL600">
            <v>0</v>
          </cell>
          <cell r="FM600">
            <v>-3.9600000000000095E-6</v>
          </cell>
          <cell r="FN600">
            <v>2.2784600000000941E-6</v>
          </cell>
          <cell r="FO600">
            <v>1.3930000000000322E-6</v>
          </cell>
          <cell r="FP600">
            <v>0</v>
          </cell>
          <cell r="FQ600">
            <v>0</v>
          </cell>
          <cell r="FR600">
            <v>1.1423026000000405E-4</v>
          </cell>
          <cell r="FS600">
            <v>0</v>
          </cell>
          <cell r="FT600">
            <v>0</v>
          </cell>
          <cell r="FU600">
            <v>0</v>
          </cell>
          <cell r="FV600">
            <v>-6.024599999999861E-6</v>
          </cell>
          <cell r="FW600">
            <v>2.5308410000000024E-5</v>
          </cell>
          <cell r="FX600">
            <v>4.3120500000000395E-6</v>
          </cell>
          <cell r="FY600">
            <v>2.1479919999999823E-5</v>
          </cell>
          <cell r="FZ600">
            <v>-1.7831239999999745E-5</v>
          </cell>
          <cell r="GA600">
            <v>1.3168309000000013E-4</v>
          </cell>
          <cell r="GB600">
            <v>-4.4697370000000049E-5</v>
          </cell>
          <cell r="GC600">
            <v>0</v>
          </cell>
          <cell r="GD600">
            <v>0</v>
          </cell>
          <cell r="GE600">
            <v>1.2856537000000001E-4</v>
          </cell>
          <cell r="GF600">
            <v>0</v>
          </cell>
          <cell r="GG600">
            <v>0</v>
          </cell>
          <cell r="GH600">
            <v>3.7304500000003363E-6</v>
          </cell>
          <cell r="GI600">
            <v>5.9956519999999989E-5</v>
          </cell>
          <cell r="GJ600">
            <v>1.4671515000000022E-4</v>
          </cell>
          <cell r="GK600">
            <v>-6.9251330000000624E-5</v>
          </cell>
          <cell r="GL600">
            <v>0</v>
          </cell>
          <cell r="GM600">
            <v>2.6399999999999341E-5</v>
          </cell>
          <cell r="GN600">
            <v>-3.8985420000000118E-5</v>
          </cell>
          <cell r="GO600">
            <v>0</v>
          </cell>
          <cell r="GP600">
            <v>0</v>
          </cell>
          <cell r="GQ600">
            <v>0</v>
          </cell>
          <cell r="GR600">
            <v>1.5171300000033083E-6</v>
          </cell>
          <cell r="GS600">
            <v>0</v>
          </cell>
          <cell r="GT600">
            <v>0</v>
          </cell>
          <cell r="GU600">
            <v>-6.2612800000000357E-5</v>
          </cell>
          <cell r="GV600">
            <v>-8.5866810000000213E-5</v>
          </cell>
          <cell r="GW600">
            <v>4.6163800000004716E-6</v>
          </cell>
          <cell r="GX600">
            <v>1.4566236000000026E-4</v>
          </cell>
          <cell r="GY600">
            <v>0</v>
          </cell>
          <cell r="GZ600">
            <v>2.5375059999999984E-5</v>
          </cell>
          <cell r="HA600">
            <v>-2.5657059999999871E-5</v>
          </cell>
          <cell r="HB600">
            <v>0</v>
          </cell>
          <cell r="HC600">
            <v>0</v>
          </cell>
          <cell r="HD600">
            <v>0</v>
          </cell>
          <cell r="HE600">
            <v>-1.5560882659997333E-2</v>
          </cell>
          <cell r="HF600">
            <v>0</v>
          </cell>
          <cell r="HG600">
            <v>-3.3401724999970739E-4</v>
          </cell>
          <cell r="HH600">
            <v>-2.9692400190000079E-2</v>
          </cell>
          <cell r="HI600">
            <v>0.1940022775700001</v>
          </cell>
          <cell r="HJ600">
            <v>-2.3989281489998682E-2</v>
          </cell>
          <cell r="HK600">
            <v>-0.15589543421999963</v>
          </cell>
          <cell r="HL600">
            <v>1.3575906299996277E-3</v>
          </cell>
          <cell r="HM600">
            <v>-2.0291110749998786E-2</v>
          </cell>
          <cell r="HN600">
            <v>1.9575012400000702E-2</v>
          </cell>
          <cell r="HO600">
            <v>-2.9351935999999412E-4</v>
          </cell>
          <cell r="HP600">
            <v>0</v>
          </cell>
          <cell r="HQ600">
            <v>0</v>
          </cell>
          <cell r="HR600">
            <v>6.140631953000053E-2</v>
          </cell>
          <cell r="HS600">
            <v>0</v>
          </cell>
          <cell r="HT600">
            <v>0</v>
          </cell>
          <cell r="HU600">
            <v>0</v>
          </cell>
          <cell r="HV600">
            <v>-2.0807183429999654E-2</v>
          </cell>
          <cell r="HW600">
            <v>8.7917642300000765E-2</v>
          </cell>
          <cell r="HX600">
            <v>-6.9937122799998974E-3</v>
          </cell>
          <cell r="HY600">
            <v>9.6259608500002258E-3</v>
          </cell>
          <cell r="HZ600">
            <v>-8.1969827000003548E-3</v>
          </cell>
          <cell r="IA600">
            <v>-1.3940520999966566E-4</v>
          </cell>
          <cell r="IB600">
            <v>0</v>
          </cell>
          <cell r="IC600">
            <v>0</v>
          </cell>
          <cell r="ID600">
            <v>0</v>
          </cell>
          <cell r="IE600">
            <v>-5.9127231210005959E-2</v>
          </cell>
          <cell r="IF600">
            <v>0</v>
          </cell>
          <cell r="IG600">
            <v>0</v>
          </cell>
          <cell r="IH600">
            <v>0</v>
          </cell>
          <cell r="II600">
            <v>7.5194339499997653E-3</v>
          </cell>
          <cell r="IJ600">
            <v>-7.3950018409998819E-2</v>
          </cell>
          <cell r="IK600">
            <v>7.2707851999993522E-3</v>
          </cell>
          <cell r="IL600">
            <v>3.1722469999273528E-5</v>
          </cell>
          <cell r="IM600">
            <v>0</v>
          </cell>
          <cell r="IN600">
            <v>8.4557999979750775E-7</v>
          </cell>
          <cell r="IO600">
            <v>0</v>
          </cell>
          <cell r="IP600">
            <v>0</v>
          </cell>
          <cell r="IQ600">
            <v>0</v>
          </cell>
          <cell r="IR600">
            <v>0.17930318650000032</v>
          </cell>
          <cell r="IS600">
            <v>0</v>
          </cell>
          <cell r="IT600">
            <v>0</v>
          </cell>
          <cell r="IU600">
            <v>0</v>
          </cell>
          <cell r="IV600">
            <v>0.14470323374000049</v>
          </cell>
          <cell r="IW600">
            <v>2.2580661379999256E-2</v>
          </cell>
          <cell r="IX600">
            <v>1.2019291380000574E-2</v>
          </cell>
          <cell r="IY600">
            <v>0</v>
          </cell>
          <cell r="IZ600">
            <v>0</v>
          </cell>
          <cell r="JA600">
            <v>0</v>
          </cell>
          <cell r="JB600">
            <v>0</v>
          </cell>
          <cell r="JC600">
            <v>0</v>
          </cell>
          <cell r="JD600">
            <v>0</v>
          </cell>
          <cell r="JE600">
            <v>0</v>
          </cell>
        </row>
        <row r="601"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  <cell r="BZ601">
            <v>0</v>
          </cell>
          <cell r="CA601">
            <v>0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P601">
            <v>0</v>
          </cell>
          <cell r="CQ601">
            <v>0</v>
          </cell>
          <cell r="CR601">
            <v>0</v>
          </cell>
          <cell r="CS601">
            <v>0</v>
          </cell>
          <cell r="CT601">
            <v>0</v>
          </cell>
          <cell r="CU601">
            <v>0</v>
          </cell>
          <cell r="CV601">
            <v>0</v>
          </cell>
          <cell r="CW601">
            <v>0</v>
          </cell>
          <cell r="CX601">
            <v>0</v>
          </cell>
          <cell r="CY601">
            <v>0</v>
          </cell>
          <cell r="CZ601">
            <v>0</v>
          </cell>
          <cell r="DA601">
            <v>0</v>
          </cell>
          <cell r="DB601">
            <v>0</v>
          </cell>
          <cell r="DC601">
            <v>0</v>
          </cell>
          <cell r="DD601">
            <v>0</v>
          </cell>
          <cell r="DE601">
            <v>0</v>
          </cell>
          <cell r="DF601">
            <v>0</v>
          </cell>
          <cell r="DG601">
            <v>0</v>
          </cell>
          <cell r="DH601">
            <v>0</v>
          </cell>
          <cell r="DI601">
            <v>0</v>
          </cell>
          <cell r="DJ601">
            <v>0</v>
          </cell>
          <cell r="DK601">
            <v>0</v>
          </cell>
          <cell r="DL601">
            <v>0</v>
          </cell>
          <cell r="DM601">
            <v>0</v>
          </cell>
          <cell r="DN601">
            <v>0</v>
          </cell>
          <cell r="DO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0</v>
          </cell>
          <cell r="DX601">
            <v>0</v>
          </cell>
          <cell r="DY601">
            <v>0</v>
          </cell>
          <cell r="DZ601">
            <v>0</v>
          </cell>
          <cell r="EA601">
            <v>0</v>
          </cell>
          <cell r="EB601">
            <v>0</v>
          </cell>
          <cell r="EC601">
            <v>0</v>
          </cell>
          <cell r="ED601">
            <v>0</v>
          </cell>
          <cell r="EE601">
            <v>0</v>
          </cell>
          <cell r="EF601">
            <v>0</v>
          </cell>
          <cell r="EG601">
            <v>0</v>
          </cell>
          <cell r="EH601">
            <v>0</v>
          </cell>
          <cell r="EI601">
            <v>0</v>
          </cell>
          <cell r="EJ601">
            <v>0</v>
          </cell>
          <cell r="EK601">
            <v>0</v>
          </cell>
          <cell r="EL601">
            <v>0</v>
          </cell>
          <cell r="EM601">
            <v>0</v>
          </cell>
          <cell r="EN601">
            <v>0</v>
          </cell>
          <cell r="EO601">
            <v>0</v>
          </cell>
          <cell r="EP601">
            <v>0</v>
          </cell>
          <cell r="EQ601">
            <v>0</v>
          </cell>
          <cell r="ER601">
            <v>0</v>
          </cell>
          <cell r="ES601">
            <v>0</v>
          </cell>
          <cell r="ET601">
            <v>0</v>
          </cell>
          <cell r="EU601">
            <v>0</v>
          </cell>
          <cell r="EV601">
            <v>0</v>
          </cell>
          <cell r="EW601">
            <v>0</v>
          </cell>
          <cell r="EX601">
            <v>0</v>
          </cell>
          <cell r="EY601">
            <v>0</v>
          </cell>
          <cell r="EZ601">
            <v>0</v>
          </cell>
          <cell r="FA601">
            <v>0</v>
          </cell>
          <cell r="FB601">
            <v>0</v>
          </cell>
          <cell r="FC601">
            <v>0</v>
          </cell>
          <cell r="FD601">
            <v>0</v>
          </cell>
          <cell r="FE601">
            <v>2.639989999999974E-6</v>
          </cell>
          <cell r="FF601">
            <v>0</v>
          </cell>
          <cell r="FG601">
            <v>0</v>
          </cell>
          <cell r="FH601">
            <v>0</v>
          </cell>
          <cell r="FI601">
            <v>0</v>
          </cell>
          <cell r="FJ601">
            <v>2.6399900000000824E-6</v>
          </cell>
          <cell r="FK601">
            <v>0</v>
          </cell>
          <cell r="FL601">
            <v>0</v>
          </cell>
          <cell r="FM601">
            <v>0</v>
          </cell>
          <cell r="FN601">
            <v>0</v>
          </cell>
          <cell r="FO601">
            <v>0</v>
          </cell>
          <cell r="FP601">
            <v>0</v>
          </cell>
          <cell r="FQ601">
            <v>0</v>
          </cell>
          <cell r="FR601">
            <v>-7.8209699999991222E-6</v>
          </cell>
          <cell r="FS601">
            <v>0</v>
          </cell>
          <cell r="FT601">
            <v>0</v>
          </cell>
          <cell r="FU601">
            <v>-1.0887399999999709E-6</v>
          </cell>
          <cell r="FV601">
            <v>5.5463000000002555E-7</v>
          </cell>
          <cell r="FW601">
            <v>0</v>
          </cell>
          <cell r="FX601">
            <v>-4.6869300000000266E-6</v>
          </cell>
          <cell r="FY601">
            <v>0</v>
          </cell>
          <cell r="FZ601">
            <v>0</v>
          </cell>
          <cell r="GA601">
            <v>-2.6400000000001509E-6</v>
          </cell>
          <cell r="GB601">
            <v>4.0070000000024843E-8</v>
          </cell>
          <cell r="GC601">
            <v>0</v>
          </cell>
          <cell r="GD601">
            <v>0</v>
          </cell>
          <cell r="GE601">
            <v>4.5069400000001883E-6</v>
          </cell>
          <cell r="GF601">
            <v>0</v>
          </cell>
          <cell r="GG601">
            <v>0</v>
          </cell>
          <cell r="GH601">
            <v>-2.2288000000000082E-6</v>
          </cell>
          <cell r="GI601">
            <v>1.4557400000000031E-6</v>
          </cell>
          <cell r="GJ601">
            <v>0</v>
          </cell>
          <cell r="GK601">
            <v>5.2799999999999766E-6</v>
          </cell>
          <cell r="GL601">
            <v>0</v>
          </cell>
          <cell r="GM601">
            <v>0</v>
          </cell>
          <cell r="GN601">
            <v>0</v>
          </cell>
          <cell r="GO601">
            <v>0</v>
          </cell>
          <cell r="GP601">
            <v>0</v>
          </cell>
          <cell r="GQ601">
            <v>0</v>
          </cell>
          <cell r="GR601">
            <v>-2.0557190000000149E-5</v>
          </cell>
          <cell r="GS601">
            <v>0</v>
          </cell>
          <cell r="GT601">
            <v>0</v>
          </cell>
          <cell r="GU601">
            <v>-6.9855500000001215E-6</v>
          </cell>
          <cell r="GV601">
            <v>-1.3571640000000027E-5</v>
          </cell>
          <cell r="GW601">
            <v>0</v>
          </cell>
          <cell r="GX601">
            <v>0</v>
          </cell>
          <cell r="GY601">
            <v>0</v>
          </cell>
          <cell r="GZ601">
            <v>0</v>
          </cell>
          <cell r="HA601">
            <v>0</v>
          </cell>
          <cell r="HB601">
            <v>0</v>
          </cell>
          <cell r="HC601">
            <v>0</v>
          </cell>
          <cell r="HD601">
            <v>0</v>
          </cell>
          <cell r="HE601">
            <v>-2.8981700000004981E-6</v>
          </cell>
          <cell r="HF601">
            <v>0</v>
          </cell>
          <cell r="HG601">
            <v>-9.6817999999999384E-7</v>
          </cell>
          <cell r="HH601">
            <v>-6.4804399999998739E-6</v>
          </cell>
          <cell r="HI601">
            <v>9.8479000000008515E-7</v>
          </cell>
          <cell r="HJ601">
            <v>3.5656600000000434E-6</v>
          </cell>
          <cell r="HK601">
            <v>0</v>
          </cell>
          <cell r="HL601">
            <v>0</v>
          </cell>
          <cell r="HM601">
            <v>0</v>
          </cell>
          <cell r="HN601">
            <v>0</v>
          </cell>
          <cell r="HO601">
            <v>0</v>
          </cell>
          <cell r="HP601">
            <v>0</v>
          </cell>
          <cell r="HQ601">
            <v>0</v>
          </cell>
          <cell r="HR601">
            <v>1.3227589999999581E-5</v>
          </cell>
          <cell r="HS601">
            <v>0</v>
          </cell>
          <cell r="HT601">
            <v>-1.4299999999997474E-7</v>
          </cell>
          <cell r="HU601">
            <v>-4.7712999999999792E-7</v>
          </cell>
          <cell r="HV601">
            <v>1.2239059999999803E-5</v>
          </cell>
          <cell r="HW601">
            <v>1.6086600000000213E-6</v>
          </cell>
          <cell r="HX601">
            <v>0</v>
          </cell>
          <cell r="HY601">
            <v>0</v>
          </cell>
          <cell r="HZ601">
            <v>0</v>
          </cell>
          <cell r="IA601">
            <v>0</v>
          </cell>
          <cell r="IB601">
            <v>0</v>
          </cell>
          <cell r="IC601">
            <v>0</v>
          </cell>
          <cell r="ID601">
            <v>0</v>
          </cell>
          <cell r="IE601">
            <v>0</v>
          </cell>
          <cell r="IF601">
            <v>0</v>
          </cell>
          <cell r="IG601">
            <v>0</v>
          </cell>
          <cell r="IH601">
            <v>0</v>
          </cell>
          <cell r="II601">
            <v>0</v>
          </cell>
          <cell r="IJ601">
            <v>0</v>
          </cell>
          <cell r="IK601">
            <v>0</v>
          </cell>
          <cell r="IL601">
            <v>0</v>
          </cell>
          <cell r="IM601">
            <v>0</v>
          </cell>
          <cell r="IN601">
            <v>0</v>
          </cell>
          <cell r="IO601">
            <v>0</v>
          </cell>
          <cell r="IP601">
            <v>0</v>
          </cell>
          <cell r="IQ601">
            <v>0</v>
          </cell>
          <cell r="IR601">
            <v>-1.225299999995863E-7</v>
          </cell>
          <cell r="IS601">
            <v>0</v>
          </cell>
          <cell r="IT601">
            <v>0</v>
          </cell>
          <cell r="IU601">
            <v>2.5174700000000225E-6</v>
          </cell>
          <cell r="IV601">
            <v>-2.6400000000000425E-6</v>
          </cell>
          <cell r="IW601">
            <v>0</v>
          </cell>
          <cell r="IX601">
            <v>0</v>
          </cell>
          <cell r="IY601">
            <v>0</v>
          </cell>
          <cell r="IZ601">
            <v>0</v>
          </cell>
          <cell r="JA601">
            <v>0</v>
          </cell>
          <cell r="JB601">
            <v>0</v>
          </cell>
          <cell r="JC601">
            <v>0</v>
          </cell>
          <cell r="JD601">
            <v>0</v>
          </cell>
          <cell r="JE601">
            <v>0</v>
          </cell>
        </row>
        <row r="602"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  <cell r="BZ602">
            <v>0</v>
          </cell>
          <cell r="CA602">
            <v>0</v>
          </cell>
          <cell r="CB602">
            <v>0</v>
          </cell>
          <cell r="CC602">
            <v>0</v>
          </cell>
          <cell r="CD602">
            <v>0</v>
          </cell>
          <cell r="CE602">
            <v>0</v>
          </cell>
          <cell r="CF602">
            <v>0</v>
          </cell>
          <cell r="CG602">
            <v>0</v>
          </cell>
          <cell r="CH602">
            <v>0</v>
          </cell>
          <cell r="CI602">
            <v>0</v>
          </cell>
          <cell r="CJ602">
            <v>0</v>
          </cell>
          <cell r="CK602">
            <v>0</v>
          </cell>
          <cell r="CL602">
            <v>0</v>
          </cell>
          <cell r="CM602">
            <v>0</v>
          </cell>
          <cell r="CN602">
            <v>0</v>
          </cell>
          <cell r="CO602">
            <v>0</v>
          </cell>
          <cell r="CP602">
            <v>0</v>
          </cell>
          <cell r="CQ602">
            <v>0</v>
          </cell>
          <cell r="CR602">
            <v>0</v>
          </cell>
          <cell r="CS602">
            <v>0</v>
          </cell>
          <cell r="CT602">
            <v>0</v>
          </cell>
          <cell r="CU602">
            <v>0</v>
          </cell>
          <cell r="CV602">
            <v>0</v>
          </cell>
          <cell r="CW602">
            <v>0</v>
          </cell>
          <cell r="CX602">
            <v>0</v>
          </cell>
          <cell r="CY602">
            <v>0</v>
          </cell>
          <cell r="CZ602">
            <v>0</v>
          </cell>
          <cell r="DA602">
            <v>0</v>
          </cell>
          <cell r="DB602">
            <v>0</v>
          </cell>
          <cell r="DC602">
            <v>0</v>
          </cell>
          <cell r="DD602">
            <v>0</v>
          </cell>
          <cell r="DE602">
            <v>0</v>
          </cell>
          <cell r="DF602">
            <v>0</v>
          </cell>
          <cell r="DG602">
            <v>0</v>
          </cell>
          <cell r="DH602">
            <v>0</v>
          </cell>
          <cell r="DI602">
            <v>0</v>
          </cell>
          <cell r="DJ602">
            <v>0</v>
          </cell>
          <cell r="DK602">
            <v>0</v>
          </cell>
          <cell r="DL602">
            <v>0</v>
          </cell>
          <cell r="DM602">
            <v>0</v>
          </cell>
          <cell r="DN602">
            <v>0</v>
          </cell>
          <cell r="DO602">
            <v>0</v>
          </cell>
          <cell r="DP602">
            <v>0</v>
          </cell>
          <cell r="DQ602">
            <v>0</v>
          </cell>
          <cell r="DR602">
            <v>0</v>
          </cell>
          <cell r="DS602">
            <v>0</v>
          </cell>
          <cell r="DT602">
            <v>0</v>
          </cell>
          <cell r="DU602">
            <v>0</v>
          </cell>
          <cell r="DV602">
            <v>0</v>
          </cell>
          <cell r="DW602">
            <v>0</v>
          </cell>
          <cell r="DX602">
            <v>0</v>
          </cell>
          <cell r="DY602">
            <v>0</v>
          </cell>
          <cell r="DZ602">
            <v>0</v>
          </cell>
          <cell r="EA602">
            <v>0</v>
          </cell>
          <cell r="EB602">
            <v>0</v>
          </cell>
          <cell r="EC602">
            <v>0</v>
          </cell>
          <cell r="ED602">
            <v>0</v>
          </cell>
          <cell r="EE602">
            <v>0</v>
          </cell>
          <cell r="EF602">
            <v>0</v>
          </cell>
          <cell r="EG602">
            <v>0</v>
          </cell>
          <cell r="EH602">
            <v>0</v>
          </cell>
          <cell r="EI602">
            <v>0</v>
          </cell>
          <cell r="EJ602">
            <v>0</v>
          </cell>
          <cell r="EK602">
            <v>0</v>
          </cell>
          <cell r="EL602">
            <v>0</v>
          </cell>
          <cell r="EM602">
            <v>0</v>
          </cell>
          <cell r="EN602">
            <v>0</v>
          </cell>
          <cell r="EO602">
            <v>0</v>
          </cell>
          <cell r="EP602">
            <v>0</v>
          </cell>
          <cell r="EQ602">
            <v>0</v>
          </cell>
          <cell r="ER602">
            <v>0</v>
          </cell>
          <cell r="ES602">
            <v>0</v>
          </cell>
          <cell r="ET602">
            <v>0</v>
          </cell>
          <cell r="EU602">
            <v>0</v>
          </cell>
          <cell r="EV602">
            <v>0</v>
          </cell>
          <cell r="EW602">
            <v>0</v>
          </cell>
          <cell r="EX602">
            <v>0</v>
          </cell>
          <cell r="EY602">
            <v>0</v>
          </cell>
          <cell r="EZ602">
            <v>0</v>
          </cell>
          <cell r="FA602">
            <v>0</v>
          </cell>
          <cell r="FB602">
            <v>0</v>
          </cell>
          <cell r="FC602">
            <v>0</v>
          </cell>
          <cell r="FD602">
            <v>0</v>
          </cell>
          <cell r="FE602">
            <v>1.4688200000003218E-6</v>
          </cell>
          <cell r="FF602">
            <v>0</v>
          </cell>
          <cell r="FG602">
            <v>0</v>
          </cell>
          <cell r="FH602">
            <v>0</v>
          </cell>
          <cell r="FI602">
            <v>0</v>
          </cell>
          <cell r="FJ602">
            <v>1.4688199999998881E-6</v>
          </cell>
          <cell r="FK602">
            <v>0</v>
          </cell>
          <cell r="FL602">
            <v>0</v>
          </cell>
          <cell r="FM602">
            <v>0</v>
          </cell>
          <cell r="FN602">
            <v>0</v>
          </cell>
          <cell r="FO602">
            <v>0</v>
          </cell>
          <cell r="FP602">
            <v>0</v>
          </cell>
          <cell r="FQ602">
            <v>0</v>
          </cell>
          <cell r="FR602">
            <v>1.8892030000000268E-5</v>
          </cell>
          <cell r="FS602">
            <v>0</v>
          </cell>
          <cell r="FT602">
            <v>0</v>
          </cell>
          <cell r="FU602">
            <v>5.0507999999998806E-7</v>
          </cell>
          <cell r="FV602">
            <v>3.8670100000000773E-6</v>
          </cell>
          <cell r="FW602">
            <v>0</v>
          </cell>
          <cell r="FX602">
            <v>0</v>
          </cell>
          <cell r="FY602">
            <v>0</v>
          </cell>
          <cell r="FZ602">
            <v>0</v>
          </cell>
          <cell r="GA602">
            <v>1.4519939999999986E-5</v>
          </cell>
          <cell r="GB602">
            <v>0</v>
          </cell>
          <cell r="GC602">
            <v>0</v>
          </cell>
          <cell r="GD602">
            <v>0</v>
          </cell>
          <cell r="GE602">
            <v>-1.0200000000008813E-6</v>
          </cell>
          <cell r="GF602">
            <v>0</v>
          </cell>
          <cell r="GG602">
            <v>0</v>
          </cell>
          <cell r="GH602">
            <v>8.9626999999996423E-7</v>
          </cell>
          <cell r="GI602">
            <v>-1.9162700000000324E-6</v>
          </cell>
          <cell r="GJ602">
            <v>0</v>
          </cell>
          <cell r="GK602">
            <v>0</v>
          </cell>
          <cell r="GL602">
            <v>0</v>
          </cell>
          <cell r="GM602">
            <v>0</v>
          </cell>
          <cell r="GN602">
            <v>0</v>
          </cell>
          <cell r="GO602">
            <v>0</v>
          </cell>
          <cell r="GP602">
            <v>0</v>
          </cell>
          <cell r="GQ602">
            <v>0</v>
          </cell>
          <cell r="GR602">
            <v>-4.2953300000009298E-6</v>
          </cell>
          <cell r="GS602">
            <v>0</v>
          </cell>
          <cell r="GT602">
            <v>0</v>
          </cell>
          <cell r="GU602">
            <v>-2.1123580000000021E-5</v>
          </cell>
          <cell r="GV602">
            <v>1.6828249999999959E-5</v>
          </cell>
          <cell r="GW602">
            <v>0</v>
          </cell>
          <cell r="GX602">
            <v>0</v>
          </cell>
          <cell r="GY602">
            <v>0</v>
          </cell>
          <cell r="GZ602">
            <v>0</v>
          </cell>
          <cell r="HA602">
            <v>0</v>
          </cell>
          <cell r="HB602">
            <v>0</v>
          </cell>
          <cell r="HC602">
            <v>0</v>
          </cell>
          <cell r="HD602">
            <v>0</v>
          </cell>
          <cell r="HE602">
            <v>-1.0872820000000505E-5</v>
          </cell>
          <cell r="HF602">
            <v>0</v>
          </cell>
          <cell r="HG602">
            <v>-6.2554300000000032E-6</v>
          </cell>
          <cell r="HH602">
            <v>-4.2677099999999463E-6</v>
          </cell>
          <cell r="HI602">
            <v>-3.4967999999995902E-7</v>
          </cell>
          <cell r="HJ602">
            <v>0</v>
          </cell>
          <cell r="HK602">
            <v>0</v>
          </cell>
          <cell r="HL602">
            <v>0</v>
          </cell>
          <cell r="HM602">
            <v>0</v>
          </cell>
          <cell r="HN602">
            <v>0</v>
          </cell>
          <cell r="HO602">
            <v>0</v>
          </cell>
          <cell r="HP602">
            <v>0</v>
          </cell>
          <cell r="HQ602">
            <v>0</v>
          </cell>
          <cell r="HR602">
            <v>-3.0172569999999642E-5</v>
          </cell>
          <cell r="HS602">
            <v>0</v>
          </cell>
          <cell r="HT602">
            <v>0</v>
          </cell>
          <cell r="HU602">
            <v>-2.3976879999999996E-5</v>
          </cell>
          <cell r="HV602">
            <v>-6.3093700000000632E-6</v>
          </cell>
          <cell r="HW602">
            <v>1.1368000000003785E-7</v>
          </cell>
          <cell r="HX602">
            <v>0</v>
          </cell>
          <cell r="HY602">
            <v>0</v>
          </cell>
          <cell r="HZ602">
            <v>0</v>
          </cell>
          <cell r="IA602">
            <v>0</v>
          </cell>
          <cell r="IB602">
            <v>0</v>
          </cell>
          <cell r="IC602">
            <v>0</v>
          </cell>
          <cell r="ID602">
            <v>0</v>
          </cell>
          <cell r="IE602">
            <v>5.6429399999998603E-6</v>
          </cell>
          <cell r="IF602">
            <v>0</v>
          </cell>
          <cell r="IG602">
            <v>0</v>
          </cell>
          <cell r="IH602">
            <v>4.5527899999999941E-6</v>
          </cell>
          <cell r="II602">
            <v>1.0901500000000831E-6</v>
          </cell>
          <cell r="IJ602">
            <v>0</v>
          </cell>
          <cell r="IK602">
            <v>0</v>
          </cell>
          <cell r="IL602">
            <v>0</v>
          </cell>
          <cell r="IM602">
            <v>0</v>
          </cell>
          <cell r="IN602">
            <v>0</v>
          </cell>
          <cell r="IO602">
            <v>0</v>
          </cell>
          <cell r="IP602">
            <v>0</v>
          </cell>
          <cell r="IQ602">
            <v>0</v>
          </cell>
          <cell r="IR602">
            <v>2.4609499999998091E-6</v>
          </cell>
          <cell r="IS602">
            <v>0</v>
          </cell>
          <cell r="IT602">
            <v>0</v>
          </cell>
          <cell r="IU602">
            <v>7.7409399999999883E-6</v>
          </cell>
          <cell r="IV602">
            <v>-5.2799900000000165E-6</v>
          </cell>
          <cell r="IW602">
            <v>0</v>
          </cell>
          <cell r="IX602">
            <v>0</v>
          </cell>
          <cell r="IY602">
            <v>0</v>
          </cell>
          <cell r="IZ602">
            <v>0</v>
          </cell>
          <cell r="JA602">
            <v>0</v>
          </cell>
          <cell r="JB602">
            <v>0</v>
          </cell>
          <cell r="JC602">
            <v>0</v>
          </cell>
          <cell r="JD602">
            <v>0</v>
          </cell>
          <cell r="JE602">
            <v>0</v>
          </cell>
        </row>
        <row r="603"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  <cell r="BZ603">
            <v>0</v>
          </cell>
          <cell r="CA603">
            <v>0</v>
          </cell>
          <cell r="CB603">
            <v>0</v>
          </cell>
          <cell r="CC603">
            <v>0</v>
          </cell>
          <cell r="CD603">
            <v>0</v>
          </cell>
          <cell r="CE603">
            <v>0</v>
          </cell>
          <cell r="CF603">
            <v>0</v>
          </cell>
          <cell r="CG603">
            <v>0</v>
          </cell>
          <cell r="CH603">
            <v>0</v>
          </cell>
          <cell r="CI603">
            <v>0</v>
          </cell>
          <cell r="CJ603">
            <v>0</v>
          </cell>
          <cell r="CK603">
            <v>0</v>
          </cell>
          <cell r="CL603">
            <v>0</v>
          </cell>
          <cell r="CM603">
            <v>0</v>
          </cell>
          <cell r="CN603">
            <v>0</v>
          </cell>
          <cell r="CO603">
            <v>0</v>
          </cell>
          <cell r="CP603">
            <v>0</v>
          </cell>
          <cell r="CQ603">
            <v>0</v>
          </cell>
          <cell r="CR603">
            <v>0</v>
          </cell>
          <cell r="CS603">
            <v>0</v>
          </cell>
          <cell r="CT603">
            <v>0</v>
          </cell>
          <cell r="CU603">
            <v>0</v>
          </cell>
          <cell r="CV603">
            <v>0</v>
          </cell>
          <cell r="CW603">
            <v>0</v>
          </cell>
          <cell r="CX603">
            <v>0</v>
          </cell>
          <cell r="CY603">
            <v>0</v>
          </cell>
          <cell r="CZ603">
            <v>0</v>
          </cell>
          <cell r="DA603">
            <v>0</v>
          </cell>
          <cell r="DB603">
            <v>0</v>
          </cell>
          <cell r="DC603">
            <v>0</v>
          </cell>
          <cell r="DD603">
            <v>0</v>
          </cell>
          <cell r="DE603">
            <v>0</v>
          </cell>
          <cell r="DF603">
            <v>0</v>
          </cell>
          <cell r="DG603">
            <v>0</v>
          </cell>
          <cell r="DH603">
            <v>0</v>
          </cell>
          <cell r="DI603">
            <v>0</v>
          </cell>
          <cell r="DJ603">
            <v>0</v>
          </cell>
          <cell r="DK603">
            <v>0</v>
          </cell>
          <cell r="DL603">
            <v>0</v>
          </cell>
          <cell r="DM603">
            <v>0</v>
          </cell>
          <cell r="DN603">
            <v>0</v>
          </cell>
          <cell r="DO603">
            <v>0</v>
          </cell>
          <cell r="DP603">
            <v>0</v>
          </cell>
          <cell r="DQ603">
            <v>0</v>
          </cell>
          <cell r="DR603">
            <v>0</v>
          </cell>
          <cell r="DS603">
            <v>0</v>
          </cell>
          <cell r="DT603">
            <v>0</v>
          </cell>
          <cell r="DU603">
            <v>0</v>
          </cell>
          <cell r="DV603">
            <v>0</v>
          </cell>
          <cell r="DW603">
            <v>0</v>
          </cell>
          <cell r="DX603">
            <v>0</v>
          </cell>
          <cell r="DY603">
            <v>0</v>
          </cell>
          <cell r="DZ603">
            <v>0</v>
          </cell>
          <cell r="EA603">
            <v>0</v>
          </cell>
          <cell r="EB603">
            <v>0</v>
          </cell>
          <cell r="EC603">
            <v>0</v>
          </cell>
          <cell r="ED603">
            <v>0</v>
          </cell>
          <cell r="EE603">
            <v>0</v>
          </cell>
          <cell r="EF603">
            <v>0</v>
          </cell>
          <cell r="EG603">
            <v>0</v>
          </cell>
          <cell r="EH603">
            <v>0</v>
          </cell>
          <cell r="EI603">
            <v>0</v>
          </cell>
          <cell r="EJ603">
            <v>0</v>
          </cell>
          <cell r="EK603">
            <v>0</v>
          </cell>
          <cell r="EL603">
            <v>0</v>
          </cell>
          <cell r="EM603">
            <v>0</v>
          </cell>
          <cell r="EN603">
            <v>0</v>
          </cell>
          <cell r="EO603">
            <v>0</v>
          </cell>
          <cell r="EP603">
            <v>0</v>
          </cell>
          <cell r="EQ603">
            <v>0</v>
          </cell>
          <cell r="ER603">
            <v>0</v>
          </cell>
          <cell r="ES603">
            <v>0</v>
          </cell>
          <cell r="ET603">
            <v>0</v>
          </cell>
          <cell r="EU603">
            <v>0</v>
          </cell>
          <cell r="EV603">
            <v>0</v>
          </cell>
          <cell r="EW603">
            <v>0</v>
          </cell>
          <cell r="EX603">
            <v>0</v>
          </cell>
          <cell r="EY603">
            <v>0</v>
          </cell>
          <cell r="EZ603">
            <v>0</v>
          </cell>
          <cell r="FA603">
            <v>0</v>
          </cell>
          <cell r="FB603">
            <v>0</v>
          </cell>
          <cell r="FC603">
            <v>0</v>
          </cell>
          <cell r="FD603">
            <v>0</v>
          </cell>
          <cell r="FE603">
            <v>1.4688200000003218E-6</v>
          </cell>
          <cell r="FF603">
            <v>0</v>
          </cell>
          <cell r="FG603">
            <v>0</v>
          </cell>
          <cell r="FH603">
            <v>0</v>
          </cell>
          <cell r="FI603">
            <v>0</v>
          </cell>
          <cell r="FJ603">
            <v>1.468820000000105E-6</v>
          </cell>
          <cell r="FK603">
            <v>0</v>
          </cell>
          <cell r="FL603">
            <v>0</v>
          </cell>
          <cell r="FM603">
            <v>0</v>
          </cell>
          <cell r="FN603">
            <v>0</v>
          </cell>
          <cell r="FO603">
            <v>0</v>
          </cell>
          <cell r="FP603">
            <v>0</v>
          </cell>
          <cell r="FQ603">
            <v>0</v>
          </cell>
          <cell r="FR603">
            <v>-4.7150599999995144E-6</v>
          </cell>
          <cell r="FS603">
            <v>0</v>
          </cell>
          <cell r="FT603">
            <v>0</v>
          </cell>
          <cell r="FU603">
            <v>0</v>
          </cell>
          <cell r="FV603">
            <v>-7.2110800000000285E-6</v>
          </cell>
          <cell r="FW603">
            <v>0</v>
          </cell>
          <cell r="FX603">
            <v>0</v>
          </cell>
          <cell r="FY603">
            <v>0</v>
          </cell>
          <cell r="FZ603">
            <v>0</v>
          </cell>
          <cell r="GA603">
            <v>1.3200199999999955E-6</v>
          </cell>
          <cell r="GB603">
            <v>1.1760000000000308E-6</v>
          </cell>
          <cell r="GC603">
            <v>0</v>
          </cell>
          <cell r="GD603">
            <v>0</v>
          </cell>
          <cell r="GE603">
            <v>-2.5279000000037744E-7</v>
          </cell>
          <cell r="GF603">
            <v>0</v>
          </cell>
          <cell r="GG603">
            <v>0</v>
          </cell>
          <cell r="GH603">
            <v>3.3077199999999697E-6</v>
          </cell>
          <cell r="GI603">
            <v>-2.1004600000000019E-6</v>
          </cell>
          <cell r="GJ603">
            <v>0</v>
          </cell>
          <cell r="GK603">
            <v>-1.46005000000002E-6</v>
          </cell>
          <cell r="GL603">
            <v>0</v>
          </cell>
          <cell r="GM603">
            <v>0</v>
          </cell>
          <cell r="GN603">
            <v>0</v>
          </cell>
          <cell r="GO603">
            <v>0</v>
          </cell>
          <cell r="GP603">
            <v>0</v>
          </cell>
          <cell r="GQ603">
            <v>0</v>
          </cell>
          <cell r="GR603">
            <v>-6.3333900000000359E-6</v>
          </cell>
          <cell r="GS603">
            <v>0</v>
          </cell>
          <cell r="GT603">
            <v>0</v>
          </cell>
          <cell r="GU603">
            <v>1.6144199999998821E-6</v>
          </cell>
          <cell r="GV603">
            <v>-1.0320030000000174E-5</v>
          </cell>
          <cell r="GW603">
            <v>2.372219999999931E-6</v>
          </cell>
          <cell r="GX603">
            <v>0</v>
          </cell>
          <cell r="GY603">
            <v>0</v>
          </cell>
          <cell r="GZ603">
            <v>0</v>
          </cell>
          <cell r="HA603">
            <v>0</v>
          </cell>
          <cell r="HB603">
            <v>0</v>
          </cell>
          <cell r="HC603">
            <v>0</v>
          </cell>
          <cell r="HD603">
            <v>0</v>
          </cell>
          <cell r="HE603">
            <v>3.0167800000001355E-6</v>
          </cell>
          <cell r="HF603">
            <v>0</v>
          </cell>
          <cell r="HG603">
            <v>-3.4752399999999793E-6</v>
          </cell>
          <cell r="HH603">
            <v>4.794569999999913E-6</v>
          </cell>
          <cell r="HI603">
            <v>1.6974499999999849E-6</v>
          </cell>
          <cell r="HJ603">
            <v>0</v>
          </cell>
          <cell r="HK603">
            <v>0</v>
          </cell>
          <cell r="HL603">
            <v>0</v>
          </cell>
          <cell r="HM603">
            <v>0</v>
          </cell>
          <cell r="HN603">
            <v>0</v>
          </cell>
          <cell r="HO603">
            <v>0</v>
          </cell>
          <cell r="HP603">
            <v>0</v>
          </cell>
          <cell r="HQ603">
            <v>0</v>
          </cell>
          <cell r="HR603">
            <v>5.3027599999991293E-6</v>
          </cell>
          <cell r="HS603">
            <v>0</v>
          </cell>
          <cell r="HT603">
            <v>-1.8369199999999702E-6</v>
          </cell>
          <cell r="HU603">
            <v>1.9970400000000042E-6</v>
          </cell>
          <cell r="HV603">
            <v>4.465609999999994E-6</v>
          </cell>
          <cell r="HW603">
            <v>6.7703000000002289E-7</v>
          </cell>
          <cell r="HX603">
            <v>0</v>
          </cell>
          <cell r="HY603">
            <v>0</v>
          </cell>
          <cell r="HZ603">
            <v>0</v>
          </cell>
          <cell r="IA603">
            <v>0</v>
          </cell>
          <cell r="IB603">
            <v>0</v>
          </cell>
          <cell r="IC603">
            <v>0</v>
          </cell>
          <cell r="ID603">
            <v>0</v>
          </cell>
          <cell r="IE603">
            <v>-3.8325200000001447E-6</v>
          </cell>
          <cell r="IF603">
            <v>0</v>
          </cell>
          <cell r="IG603">
            <v>0</v>
          </cell>
          <cell r="IH603">
            <v>-5.6047000000000041E-6</v>
          </cell>
          <cell r="II603">
            <v>1.7721800000000763E-6</v>
          </cell>
          <cell r="IJ603">
            <v>0</v>
          </cell>
          <cell r="IK603">
            <v>0</v>
          </cell>
          <cell r="IL603">
            <v>0</v>
          </cell>
          <cell r="IM603">
            <v>0</v>
          </cell>
          <cell r="IN603">
            <v>0</v>
          </cell>
          <cell r="IO603">
            <v>0</v>
          </cell>
          <cell r="IP603">
            <v>0</v>
          </cell>
          <cell r="IQ603">
            <v>0</v>
          </cell>
          <cell r="IR603">
            <v>1.0695199999999003E-5</v>
          </cell>
          <cell r="IS603">
            <v>0</v>
          </cell>
          <cell r="IT603">
            <v>0</v>
          </cell>
          <cell r="IU603">
            <v>6.2627199999999847E-6</v>
          </cell>
          <cell r="IV603">
            <v>4.4324799999999939E-6</v>
          </cell>
          <cell r="IW603">
            <v>0</v>
          </cell>
          <cell r="IX603">
            <v>0</v>
          </cell>
          <cell r="IY603">
            <v>0</v>
          </cell>
          <cell r="IZ603">
            <v>0</v>
          </cell>
          <cell r="JA603">
            <v>0</v>
          </cell>
          <cell r="JB603">
            <v>0</v>
          </cell>
          <cell r="JC603">
            <v>0</v>
          </cell>
          <cell r="JD603">
            <v>0</v>
          </cell>
          <cell r="JE603">
            <v>0</v>
          </cell>
        </row>
        <row r="604"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  <cell r="BZ604">
            <v>0</v>
          </cell>
          <cell r="CA604">
            <v>0</v>
          </cell>
          <cell r="CB604">
            <v>0</v>
          </cell>
          <cell r="CC604">
            <v>0</v>
          </cell>
          <cell r="CD604">
            <v>0</v>
          </cell>
          <cell r="CE604">
            <v>0</v>
          </cell>
          <cell r="CF604">
            <v>0</v>
          </cell>
          <cell r="CG604">
            <v>0</v>
          </cell>
          <cell r="CH604">
            <v>0</v>
          </cell>
          <cell r="CI604">
            <v>0</v>
          </cell>
          <cell r="CJ604">
            <v>0</v>
          </cell>
          <cell r="CK604">
            <v>0</v>
          </cell>
          <cell r="CL604">
            <v>0</v>
          </cell>
          <cell r="CM604">
            <v>0</v>
          </cell>
          <cell r="CN604">
            <v>0</v>
          </cell>
          <cell r="CO604">
            <v>0</v>
          </cell>
          <cell r="CP604">
            <v>0</v>
          </cell>
          <cell r="CQ604">
            <v>0</v>
          </cell>
          <cell r="CR604">
            <v>0</v>
          </cell>
          <cell r="CS604">
            <v>0</v>
          </cell>
          <cell r="CT604">
            <v>0</v>
          </cell>
          <cell r="CU604">
            <v>0</v>
          </cell>
          <cell r="CV604">
            <v>0</v>
          </cell>
          <cell r="CW604">
            <v>0</v>
          </cell>
          <cell r="CX604">
            <v>0</v>
          </cell>
          <cell r="CY604">
            <v>0</v>
          </cell>
          <cell r="CZ604">
            <v>0</v>
          </cell>
          <cell r="DA604">
            <v>0</v>
          </cell>
          <cell r="DB604">
            <v>0</v>
          </cell>
          <cell r="DC604">
            <v>0</v>
          </cell>
          <cell r="DD604">
            <v>0</v>
          </cell>
          <cell r="DE604">
            <v>0</v>
          </cell>
          <cell r="DF604">
            <v>0</v>
          </cell>
          <cell r="DG604">
            <v>0</v>
          </cell>
          <cell r="DH604">
            <v>0</v>
          </cell>
          <cell r="DI604">
            <v>0</v>
          </cell>
          <cell r="DJ604">
            <v>0</v>
          </cell>
          <cell r="DK604">
            <v>0</v>
          </cell>
          <cell r="DL604">
            <v>0</v>
          </cell>
          <cell r="DM604">
            <v>0</v>
          </cell>
          <cell r="DN604">
            <v>0</v>
          </cell>
          <cell r="DO604">
            <v>0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DX604">
            <v>0</v>
          </cell>
          <cell r="DY604">
            <v>0</v>
          </cell>
          <cell r="DZ604">
            <v>0</v>
          </cell>
          <cell r="EA604">
            <v>0</v>
          </cell>
          <cell r="EB604">
            <v>0</v>
          </cell>
          <cell r="EC604">
            <v>0</v>
          </cell>
          <cell r="ED604">
            <v>0</v>
          </cell>
          <cell r="EE604">
            <v>0</v>
          </cell>
          <cell r="EF604">
            <v>0</v>
          </cell>
          <cell r="EG604">
            <v>0</v>
          </cell>
          <cell r="EH604">
            <v>0</v>
          </cell>
          <cell r="EI604">
            <v>0</v>
          </cell>
          <cell r="EJ604">
            <v>0</v>
          </cell>
          <cell r="EK604">
            <v>0</v>
          </cell>
          <cell r="EL604">
            <v>0</v>
          </cell>
          <cell r="EM604">
            <v>0</v>
          </cell>
          <cell r="EN604">
            <v>0</v>
          </cell>
          <cell r="EO604">
            <v>0</v>
          </cell>
          <cell r="EP604">
            <v>0</v>
          </cell>
          <cell r="EQ604">
            <v>0</v>
          </cell>
          <cell r="ER604">
            <v>0</v>
          </cell>
          <cell r="ES604">
            <v>0</v>
          </cell>
          <cell r="ET604">
            <v>0</v>
          </cell>
          <cell r="EU604">
            <v>0</v>
          </cell>
          <cell r="EV604">
            <v>0</v>
          </cell>
          <cell r="EW604">
            <v>0</v>
          </cell>
          <cell r="EX604">
            <v>0</v>
          </cell>
          <cell r="EY604">
            <v>0</v>
          </cell>
          <cell r="EZ604">
            <v>0</v>
          </cell>
          <cell r="FA604">
            <v>0</v>
          </cell>
          <cell r="FB604">
            <v>0</v>
          </cell>
          <cell r="FC604">
            <v>0</v>
          </cell>
          <cell r="FD604">
            <v>0</v>
          </cell>
          <cell r="FE604">
            <v>3.220160000000187E-6</v>
          </cell>
          <cell r="FF604">
            <v>0</v>
          </cell>
          <cell r="FG604">
            <v>0</v>
          </cell>
          <cell r="FH604">
            <v>0</v>
          </cell>
          <cell r="FI604">
            <v>0</v>
          </cell>
          <cell r="FJ604">
            <v>3.2201599999999702E-6</v>
          </cell>
          <cell r="FK604">
            <v>0</v>
          </cell>
          <cell r="FL604">
            <v>0</v>
          </cell>
          <cell r="FM604">
            <v>0</v>
          </cell>
          <cell r="FN604">
            <v>0</v>
          </cell>
          <cell r="FO604">
            <v>0</v>
          </cell>
          <cell r="FP604">
            <v>0</v>
          </cell>
          <cell r="FQ604">
            <v>0</v>
          </cell>
          <cell r="FR604">
            <v>-1.1086410000000525E-5</v>
          </cell>
          <cell r="FS604">
            <v>0</v>
          </cell>
          <cell r="FT604">
            <v>0</v>
          </cell>
          <cell r="FU604">
            <v>0</v>
          </cell>
          <cell r="FV604">
            <v>2.3760400000000085E-6</v>
          </cell>
          <cell r="FW604">
            <v>1.690799999999994E-6</v>
          </cell>
          <cell r="FX604">
            <v>0</v>
          </cell>
          <cell r="FY604">
            <v>0</v>
          </cell>
          <cell r="FZ604">
            <v>0</v>
          </cell>
          <cell r="GA604">
            <v>-1.5583750000000042E-5</v>
          </cell>
          <cell r="GB604">
            <v>4.3050000000011048E-7</v>
          </cell>
          <cell r="GC604">
            <v>0</v>
          </cell>
          <cell r="GD604">
            <v>0</v>
          </cell>
          <cell r="GE604">
            <v>-1.5834240000000069E-5</v>
          </cell>
          <cell r="GF604">
            <v>0</v>
          </cell>
          <cell r="GG604">
            <v>0</v>
          </cell>
          <cell r="GH604">
            <v>2.1297399999999902E-6</v>
          </cell>
          <cell r="GI604">
            <v>-1.0069479999999954E-5</v>
          </cell>
          <cell r="GJ604">
            <v>0</v>
          </cell>
          <cell r="GK604">
            <v>-7.894499999999997E-6</v>
          </cell>
          <cell r="GL604">
            <v>0</v>
          </cell>
          <cell r="GM604">
            <v>0</v>
          </cell>
          <cell r="GN604">
            <v>0</v>
          </cell>
          <cell r="GO604">
            <v>0</v>
          </cell>
          <cell r="GP604">
            <v>0</v>
          </cell>
          <cell r="GQ604">
            <v>0</v>
          </cell>
          <cell r="GR604">
            <v>-8.8609000000079707E-7</v>
          </cell>
          <cell r="GS604">
            <v>0</v>
          </cell>
          <cell r="GT604">
            <v>0</v>
          </cell>
          <cell r="GU604">
            <v>-5.1800200000000568E-6</v>
          </cell>
          <cell r="GV604">
            <v>6.9339199999999927E-6</v>
          </cell>
          <cell r="GW604">
            <v>-2.639989999999974E-6</v>
          </cell>
          <cell r="GX604">
            <v>0</v>
          </cell>
          <cell r="GY604">
            <v>0</v>
          </cell>
          <cell r="GZ604">
            <v>0</v>
          </cell>
          <cell r="HA604">
            <v>0</v>
          </cell>
          <cell r="HB604">
            <v>0</v>
          </cell>
          <cell r="HC604">
            <v>0</v>
          </cell>
          <cell r="HD604">
            <v>0</v>
          </cell>
          <cell r="HE604">
            <v>-1.9740820000000055E-5</v>
          </cell>
          <cell r="HF604">
            <v>0</v>
          </cell>
          <cell r="HG604">
            <v>7.9713000000004907E-7</v>
          </cell>
          <cell r="HH604">
            <v>1.162850000000046E-6</v>
          </cell>
          <cell r="HI604">
            <v>-2.1700800000000096E-5</v>
          </cell>
          <cell r="HJ604">
            <v>0</v>
          </cell>
          <cell r="HK604">
            <v>0</v>
          </cell>
          <cell r="HL604">
            <v>0</v>
          </cell>
          <cell r="HM604">
            <v>0</v>
          </cell>
          <cell r="HN604">
            <v>0</v>
          </cell>
          <cell r="HO604">
            <v>0</v>
          </cell>
          <cell r="HP604">
            <v>0</v>
          </cell>
          <cell r="HQ604">
            <v>0</v>
          </cell>
          <cell r="HR604">
            <v>-1.1224960000000284E-5</v>
          </cell>
          <cell r="HS604">
            <v>0</v>
          </cell>
          <cell r="HT604">
            <v>-1.7379999999996096E-7</v>
          </cell>
          <cell r="HU604">
            <v>1.5475899999999911E-6</v>
          </cell>
          <cell r="HV604">
            <v>-1.2598749999999988E-5</v>
          </cell>
          <cell r="HW604">
            <v>0</v>
          </cell>
          <cell r="HX604">
            <v>0</v>
          </cell>
          <cell r="HY604">
            <v>0</v>
          </cell>
          <cell r="HZ604">
            <v>0</v>
          </cell>
          <cell r="IA604">
            <v>0</v>
          </cell>
          <cell r="IB604">
            <v>0</v>
          </cell>
          <cell r="IC604">
            <v>0</v>
          </cell>
          <cell r="ID604">
            <v>0</v>
          </cell>
          <cell r="IE604">
            <v>5.279979999999948E-6</v>
          </cell>
          <cell r="IF604">
            <v>0</v>
          </cell>
          <cell r="IG604">
            <v>0</v>
          </cell>
          <cell r="IH604">
            <v>0</v>
          </cell>
          <cell r="II604">
            <v>5.279979999999948E-6</v>
          </cell>
          <cell r="IJ604">
            <v>0</v>
          </cell>
          <cell r="IK604">
            <v>0</v>
          </cell>
          <cell r="IL604">
            <v>0</v>
          </cell>
          <cell r="IM604">
            <v>0</v>
          </cell>
          <cell r="IN604">
            <v>0</v>
          </cell>
          <cell r="IO604">
            <v>0</v>
          </cell>
          <cell r="IP604">
            <v>0</v>
          </cell>
          <cell r="IQ604">
            <v>0</v>
          </cell>
          <cell r="IR604">
            <v>3.6415200000000647E-6</v>
          </cell>
          <cell r="IS604">
            <v>0</v>
          </cell>
          <cell r="IT604">
            <v>0</v>
          </cell>
          <cell r="IU604">
            <v>0</v>
          </cell>
          <cell r="IV604">
            <v>3.6415199999998479E-6</v>
          </cell>
          <cell r="IW604">
            <v>0</v>
          </cell>
          <cell r="IX604">
            <v>0</v>
          </cell>
          <cell r="IY604">
            <v>0</v>
          </cell>
          <cell r="IZ604">
            <v>0</v>
          </cell>
          <cell r="JA604">
            <v>0</v>
          </cell>
          <cell r="JB604">
            <v>0</v>
          </cell>
          <cell r="JC604">
            <v>0</v>
          </cell>
          <cell r="JD604">
            <v>0</v>
          </cell>
          <cell r="JE604">
            <v>0</v>
          </cell>
        </row>
        <row r="605"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  <cell r="BZ605">
            <v>0</v>
          </cell>
          <cell r="CA605">
            <v>0</v>
          </cell>
          <cell r="CB605">
            <v>0</v>
          </cell>
          <cell r="CC605">
            <v>0</v>
          </cell>
          <cell r="CD605">
            <v>0</v>
          </cell>
          <cell r="CE605">
            <v>0</v>
          </cell>
          <cell r="CF605">
            <v>0</v>
          </cell>
          <cell r="CG605">
            <v>0</v>
          </cell>
          <cell r="CH605">
            <v>0</v>
          </cell>
          <cell r="CI605">
            <v>0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P605">
            <v>0</v>
          </cell>
          <cell r="CQ605">
            <v>0</v>
          </cell>
          <cell r="CR605">
            <v>0</v>
          </cell>
          <cell r="CS605">
            <v>0</v>
          </cell>
          <cell r="CT605">
            <v>0</v>
          </cell>
          <cell r="CU605">
            <v>0</v>
          </cell>
          <cell r="CV605">
            <v>0</v>
          </cell>
          <cell r="CW605">
            <v>0</v>
          </cell>
          <cell r="CX605">
            <v>0</v>
          </cell>
          <cell r="CY605">
            <v>0</v>
          </cell>
          <cell r="CZ605">
            <v>0</v>
          </cell>
          <cell r="DA605">
            <v>0</v>
          </cell>
          <cell r="DB605">
            <v>0</v>
          </cell>
          <cell r="DC605">
            <v>0</v>
          </cell>
          <cell r="DD605">
            <v>0</v>
          </cell>
          <cell r="DE605">
            <v>0</v>
          </cell>
          <cell r="DF605">
            <v>0</v>
          </cell>
          <cell r="DG605">
            <v>0</v>
          </cell>
          <cell r="DH605">
            <v>0</v>
          </cell>
          <cell r="DI605">
            <v>0</v>
          </cell>
          <cell r="DJ605">
            <v>0</v>
          </cell>
          <cell r="DK605">
            <v>0</v>
          </cell>
          <cell r="DL605">
            <v>0</v>
          </cell>
          <cell r="DM605">
            <v>0</v>
          </cell>
          <cell r="DN605">
            <v>0</v>
          </cell>
          <cell r="DO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DX605">
            <v>0</v>
          </cell>
          <cell r="DY605">
            <v>0</v>
          </cell>
          <cell r="DZ605">
            <v>0</v>
          </cell>
          <cell r="EA605">
            <v>0</v>
          </cell>
          <cell r="EB605">
            <v>0</v>
          </cell>
          <cell r="EC605">
            <v>0</v>
          </cell>
          <cell r="ED605">
            <v>0</v>
          </cell>
          <cell r="EE605">
            <v>0</v>
          </cell>
          <cell r="EF605">
            <v>0</v>
          </cell>
          <cell r="EG605">
            <v>0</v>
          </cell>
          <cell r="EH605">
            <v>0</v>
          </cell>
          <cell r="EI605">
            <v>0</v>
          </cell>
          <cell r="EJ605">
            <v>0</v>
          </cell>
          <cell r="EK605">
            <v>0</v>
          </cell>
          <cell r="EL605">
            <v>0</v>
          </cell>
          <cell r="EM605">
            <v>0</v>
          </cell>
          <cell r="EN605">
            <v>0</v>
          </cell>
          <cell r="EO605">
            <v>0</v>
          </cell>
          <cell r="EP605">
            <v>0</v>
          </cell>
          <cell r="EQ605">
            <v>0</v>
          </cell>
          <cell r="ER605">
            <v>0</v>
          </cell>
          <cell r="ES605">
            <v>0</v>
          </cell>
          <cell r="ET605">
            <v>0</v>
          </cell>
          <cell r="EU605">
            <v>0</v>
          </cell>
          <cell r="EV605">
            <v>0</v>
          </cell>
          <cell r="EW605">
            <v>0</v>
          </cell>
          <cell r="EX605">
            <v>0</v>
          </cell>
          <cell r="EY605">
            <v>0</v>
          </cell>
          <cell r="EZ605">
            <v>0</v>
          </cell>
          <cell r="FA605">
            <v>0</v>
          </cell>
          <cell r="FB605">
            <v>0</v>
          </cell>
          <cell r="FC605">
            <v>0</v>
          </cell>
          <cell r="FD605">
            <v>0</v>
          </cell>
          <cell r="FE605">
            <v>-2.5577550000000556E-5</v>
          </cell>
          <cell r="FF605">
            <v>0</v>
          </cell>
          <cell r="FG605">
            <v>0</v>
          </cell>
          <cell r="FH605">
            <v>1.0006120000000021E-5</v>
          </cell>
          <cell r="FI605">
            <v>0</v>
          </cell>
          <cell r="FJ605">
            <v>-1.319990000000007E-6</v>
          </cell>
          <cell r="FK605">
            <v>-1.858599999999969E-6</v>
          </cell>
          <cell r="FL605">
            <v>1.6091099999998495E-6</v>
          </cell>
          <cell r="FM605">
            <v>-4.4380699999999919E-5</v>
          </cell>
          <cell r="FN605">
            <v>2.3543050000000018E-5</v>
          </cell>
          <cell r="FO605">
            <v>-1.3176539999999954E-5</v>
          </cell>
          <cell r="FP605">
            <v>0</v>
          </cell>
          <cell r="FQ605">
            <v>0</v>
          </cell>
          <cell r="FR605">
            <v>-8.0875199999999418E-5</v>
          </cell>
          <cell r="FS605">
            <v>0</v>
          </cell>
          <cell r="FT605">
            <v>0</v>
          </cell>
          <cell r="FU605">
            <v>2.0366699999999982E-6</v>
          </cell>
          <cell r="FV605">
            <v>8.2217999999999625E-6</v>
          </cell>
          <cell r="FW605">
            <v>5.2979200000000375E-6</v>
          </cell>
          <cell r="FX605">
            <v>-5.9985099999999738E-6</v>
          </cell>
          <cell r="FY605">
            <v>-1.3136250000000049E-5</v>
          </cell>
          <cell r="FZ605">
            <v>-5.0133679999999942E-5</v>
          </cell>
          <cell r="GA605">
            <v>-1.957749999999996E-5</v>
          </cell>
          <cell r="GB605">
            <v>-7.5856500000000618E-6</v>
          </cell>
          <cell r="GC605">
            <v>0</v>
          </cell>
          <cell r="GD605">
            <v>0</v>
          </cell>
          <cell r="GE605">
            <v>4.5188440000000669E-5</v>
          </cell>
          <cell r="GF605">
            <v>0</v>
          </cell>
          <cell r="GG605">
            <v>0</v>
          </cell>
          <cell r="GH605">
            <v>-1.9262900000000015E-6</v>
          </cell>
          <cell r="GI605">
            <v>-4.2459570000000061E-5</v>
          </cell>
          <cell r="GJ605">
            <v>-1.7051459999999974E-5</v>
          </cell>
          <cell r="GK605">
            <v>1.1854989000000015E-4</v>
          </cell>
          <cell r="GL605">
            <v>-1.7122390000000017E-5</v>
          </cell>
          <cell r="GM605">
            <v>7.255999999998021E-8</v>
          </cell>
          <cell r="GN605">
            <v>5.1257000000000516E-6</v>
          </cell>
          <cell r="GO605">
            <v>0</v>
          </cell>
          <cell r="GP605">
            <v>0</v>
          </cell>
          <cell r="GQ605">
            <v>0</v>
          </cell>
          <cell r="GR605">
            <v>8.0020239999999132E-5</v>
          </cell>
          <cell r="GS605">
            <v>0</v>
          </cell>
          <cell r="GT605">
            <v>0</v>
          </cell>
          <cell r="GU605">
            <v>2.256070000000005E-6</v>
          </cell>
          <cell r="GV605">
            <v>-1.0220169999999938E-5</v>
          </cell>
          <cell r="GW605">
            <v>3.8904209999999844E-5</v>
          </cell>
          <cell r="GX605">
            <v>1.8792709999999879E-5</v>
          </cell>
          <cell r="GY605">
            <v>2.7719910000000101E-5</v>
          </cell>
          <cell r="GZ605">
            <v>2.5675099999999994E-6</v>
          </cell>
          <cell r="HA605">
            <v>0</v>
          </cell>
          <cell r="HB605">
            <v>0</v>
          </cell>
          <cell r="HC605">
            <v>0</v>
          </cell>
          <cell r="HD605">
            <v>0</v>
          </cell>
          <cell r="HE605">
            <v>2.3713600000000064E-5</v>
          </cell>
          <cell r="HF605">
            <v>0</v>
          </cell>
          <cell r="HG605">
            <v>0</v>
          </cell>
          <cell r="HH605">
            <v>-1.6431119999999974E-5</v>
          </cell>
          <cell r="HI605">
            <v>-8.4983270000000069E-5</v>
          </cell>
          <cell r="HJ605">
            <v>1.3309059999999954E-5</v>
          </cell>
          <cell r="HK605">
            <v>4.4433590000000109E-5</v>
          </cell>
          <cell r="HL605">
            <v>3.8048169999999916E-5</v>
          </cell>
          <cell r="HM605">
            <v>2.9856970000000007E-5</v>
          </cell>
          <cell r="HN605">
            <v>1.6739499999999402E-6</v>
          </cell>
          <cell r="HO605">
            <v>-2.1937499999999822E-6</v>
          </cell>
          <cell r="HP605">
            <v>0</v>
          </cell>
          <cell r="HQ605">
            <v>0</v>
          </cell>
          <cell r="HR605">
            <v>-2.3699349999999758E-5</v>
          </cell>
          <cell r="HS605">
            <v>0</v>
          </cell>
          <cell r="HT605">
            <v>0</v>
          </cell>
          <cell r="HU605">
            <v>0</v>
          </cell>
          <cell r="HV605">
            <v>-9.9058489999999844E-5</v>
          </cell>
          <cell r="HW605">
            <v>-4.5177670000000119E-5</v>
          </cell>
          <cell r="HX605">
            <v>1.2845678000000002E-4</v>
          </cell>
          <cell r="HY605">
            <v>-2.639989999999974E-6</v>
          </cell>
          <cell r="HZ605">
            <v>-2.639989999999974E-6</v>
          </cell>
          <cell r="IA605">
            <v>-2.639989999999974E-6</v>
          </cell>
          <cell r="IB605">
            <v>0</v>
          </cell>
          <cell r="IC605">
            <v>0</v>
          </cell>
          <cell r="ID605">
            <v>0</v>
          </cell>
          <cell r="IE605">
            <v>-2.6465800000000095E-5</v>
          </cell>
          <cell r="IF605">
            <v>0</v>
          </cell>
          <cell r="IG605">
            <v>0</v>
          </cell>
          <cell r="IH605">
            <v>0</v>
          </cell>
          <cell r="II605">
            <v>-6.6862100000001333E-6</v>
          </cell>
          <cell r="IJ605">
            <v>-6.5796000000000344E-6</v>
          </cell>
          <cell r="IK605">
            <v>-1.3199990000000036E-5</v>
          </cell>
          <cell r="IL605">
            <v>0</v>
          </cell>
          <cell r="IM605">
            <v>0</v>
          </cell>
          <cell r="IN605">
            <v>0</v>
          </cell>
          <cell r="IO605">
            <v>0</v>
          </cell>
          <cell r="IP605">
            <v>0</v>
          </cell>
          <cell r="IQ605">
            <v>0</v>
          </cell>
          <cell r="IR605">
            <v>-1.1771916000000073E-4</v>
          </cell>
          <cell r="IS605">
            <v>0</v>
          </cell>
          <cell r="IT605">
            <v>0</v>
          </cell>
          <cell r="IU605">
            <v>0</v>
          </cell>
          <cell r="IV605">
            <v>-6.0279630000000081E-5</v>
          </cell>
          <cell r="IW605">
            <v>-2.600224999999999E-5</v>
          </cell>
          <cell r="IX605">
            <v>-3.143728000000001E-5</v>
          </cell>
          <cell r="IY605">
            <v>0</v>
          </cell>
          <cell r="IZ605">
            <v>0</v>
          </cell>
          <cell r="JA605">
            <v>0</v>
          </cell>
          <cell r="JB605">
            <v>0</v>
          </cell>
          <cell r="JC605">
            <v>0</v>
          </cell>
          <cell r="JD605">
            <v>0</v>
          </cell>
          <cell r="JE605">
            <v>0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  <cell r="BZ606">
            <v>0</v>
          </cell>
          <cell r="CA606">
            <v>0</v>
          </cell>
          <cell r="CB606">
            <v>0</v>
          </cell>
          <cell r="CC606">
            <v>0</v>
          </cell>
          <cell r="CD606">
            <v>0</v>
          </cell>
          <cell r="CE606">
            <v>0</v>
          </cell>
          <cell r="CF606">
            <v>0</v>
          </cell>
          <cell r="CG606">
            <v>0</v>
          </cell>
          <cell r="CH606">
            <v>0</v>
          </cell>
          <cell r="CI606">
            <v>0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P606">
            <v>0</v>
          </cell>
          <cell r="CQ606">
            <v>0</v>
          </cell>
          <cell r="CR606">
            <v>0</v>
          </cell>
          <cell r="CS606">
            <v>0</v>
          </cell>
          <cell r="CT606">
            <v>0</v>
          </cell>
          <cell r="CU606">
            <v>0</v>
          </cell>
          <cell r="CV606">
            <v>0</v>
          </cell>
          <cell r="CW606">
            <v>0</v>
          </cell>
          <cell r="CX606">
            <v>0</v>
          </cell>
          <cell r="CY606">
            <v>0</v>
          </cell>
          <cell r="CZ606">
            <v>0</v>
          </cell>
          <cell r="DA606">
            <v>0</v>
          </cell>
          <cell r="DB606">
            <v>0</v>
          </cell>
          <cell r="DC606">
            <v>0</v>
          </cell>
          <cell r="DD606">
            <v>0</v>
          </cell>
          <cell r="DE606">
            <v>0</v>
          </cell>
          <cell r="DF606">
            <v>0</v>
          </cell>
          <cell r="DG606">
            <v>0</v>
          </cell>
          <cell r="DH606">
            <v>0</v>
          </cell>
          <cell r="DI606">
            <v>0</v>
          </cell>
          <cell r="DJ606">
            <v>0</v>
          </cell>
          <cell r="DK606">
            <v>0</v>
          </cell>
          <cell r="DL606">
            <v>0</v>
          </cell>
          <cell r="DM606">
            <v>0</v>
          </cell>
          <cell r="DN606">
            <v>0</v>
          </cell>
          <cell r="DO606">
            <v>0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DX606">
            <v>0</v>
          </cell>
          <cell r="DY606">
            <v>0</v>
          </cell>
          <cell r="DZ606">
            <v>0</v>
          </cell>
          <cell r="EA606">
            <v>0</v>
          </cell>
          <cell r="EB606">
            <v>0</v>
          </cell>
          <cell r="EC606">
            <v>0</v>
          </cell>
          <cell r="ED606">
            <v>0</v>
          </cell>
          <cell r="EE606">
            <v>0</v>
          </cell>
          <cell r="EF606">
            <v>0</v>
          </cell>
          <cell r="EG606">
            <v>0</v>
          </cell>
          <cell r="EH606">
            <v>0</v>
          </cell>
          <cell r="EI606">
            <v>0</v>
          </cell>
          <cell r="EJ606">
            <v>0</v>
          </cell>
          <cell r="EK606">
            <v>0</v>
          </cell>
          <cell r="EL606">
            <v>0</v>
          </cell>
          <cell r="EM606">
            <v>0</v>
          </cell>
          <cell r="EN606">
            <v>0</v>
          </cell>
          <cell r="EO606">
            <v>0</v>
          </cell>
          <cell r="EP606">
            <v>0</v>
          </cell>
          <cell r="EQ606">
            <v>0</v>
          </cell>
          <cell r="ER606">
            <v>0</v>
          </cell>
          <cell r="ES606">
            <v>0</v>
          </cell>
          <cell r="ET606">
            <v>0</v>
          </cell>
          <cell r="EU606">
            <v>0</v>
          </cell>
          <cell r="EV606">
            <v>0</v>
          </cell>
          <cell r="EW606">
            <v>0</v>
          </cell>
          <cell r="EX606">
            <v>0</v>
          </cell>
          <cell r="EY606">
            <v>0</v>
          </cell>
          <cell r="EZ606">
            <v>0</v>
          </cell>
          <cell r="FA606">
            <v>0</v>
          </cell>
          <cell r="FB606">
            <v>0</v>
          </cell>
          <cell r="FC606">
            <v>0</v>
          </cell>
          <cell r="FD606">
            <v>0</v>
          </cell>
          <cell r="FE606">
            <v>-3.358744999999979E-5</v>
          </cell>
          <cell r="FF606">
            <v>0</v>
          </cell>
          <cell r="FG606">
            <v>0</v>
          </cell>
          <cell r="FH606">
            <v>-4.5890999999999727E-6</v>
          </cell>
          <cell r="FI606">
            <v>0</v>
          </cell>
          <cell r="FJ606">
            <v>0</v>
          </cell>
          <cell r="FK606">
            <v>-5.1543000000004802E-7</v>
          </cell>
          <cell r="FL606">
            <v>0</v>
          </cell>
          <cell r="FM606">
            <v>-1.5840000000000038E-6</v>
          </cell>
          <cell r="FN606">
            <v>-2.4127000000000089E-5</v>
          </cell>
          <cell r="FO606">
            <v>-2.7719199999999469E-6</v>
          </cell>
          <cell r="FP606">
            <v>0</v>
          </cell>
          <cell r="FQ606">
            <v>0</v>
          </cell>
          <cell r="FR606">
            <v>1.5575930000000064E-5</v>
          </cell>
          <cell r="FS606">
            <v>0</v>
          </cell>
          <cell r="FT606">
            <v>0</v>
          </cell>
          <cell r="FU606">
            <v>0</v>
          </cell>
          <cell r="FV606">
            <v>-2.3302100000000144E-6</v>
          </cell>
          <cell r="FW606">
            <v>3.1754500000000002E-6</v>
          </cell>
          <cell r="FX606">
            <v>-2.713800000000001E-6</v>
          </cell>
          <cell r="FY606">
            <v>0</v>
          </cell>
          <cell r="FZ606">
            <v>6.2602900000000451E-6</v>
          </cell>
          <cell r="GA606">
            <v>4.7012000000009029E-7</v>
          </cell>
          <cell r="GB606">
            <v>1.071407999999989E-5</v>
          </cell>
          <cell r="GC606">
            <v>0</v>
          </cell>
          <cell r="GD606">
            <v>0</v>
          </cell>
          <cell r="GE606">
            <v>1.9343180000000806E-5</v>
          </cell>
          <cell r="GF606">
            <v>0</v>
          </cell>
          <cell r="GG606">
            <v>0</v>
          </cell>
          <cell r="GH606">
            <v>-3.8692699999999915E-6</v>
          </cell>
          <cell r="GI606">
            <v>5.79357000000003E-6</v>
          </cell>
          <cell r="GJ606">
            <v>-1.7391999999999646E-6</v>
          </cell>
          <cell r="GK606">
            <v>2.2258869999999982E-5</v>
          </cell>
          <cell r="GL606">
            <v>-1.5075299999999805E-6</v>
          </cell>
          <cell r="GM606">
            <v>1.6710300000000069E-6</v>
          </cell>
          <cell r="GN606">
            <v>-3.2642900000000351E-6</v>
          </cell>
          <cell r="GO606">
            <v>0</v>
          </cell>
          <cell r="GP606">
            <v>0</v>
          </cell>
          <cell r="GQ606">
            <v>0</v>
          </cell>
          <cell r="GR606">
            <v>8.283688684000623E-2</v>
          </cell>
          <cell r="GS606">
            <v>0</v>
          </cell>
          <cell r="GT606">
            <v>0</v>
          </cell>
          <cell r="GU606">
            <v>2.6761714320000518E-2</v>
          </cell>
          <cell r="GV606">
            <v>3.9100017600004477E-3</v>
          </cell>
          <cell r="GW606">
            <v>3.3911747470001252E-2</v>
          </cell>
          <cell r="GX606">
            <v>1.1195838060000796E-2</v>
          </cell>
          <cell r="GY606">
            <v>-6.4467845999995887E-3</v>
          </cell>
          <cell r="GZ606">
            <v>1.0659329580000154E-2</v>
          </cell>
          <cell r="HA606">
            <v>2.8450402499999861E-3</v>
          </cell>
          <cell r="HB606">
            <v>0</v>
          </cell>
          <cell r="HC606">
            <v>0</v>
          </cell>
          <cell r="HD606">
            <v>0</v>
          </cell>
          <cell r="HE606">
            <v>-0.1276865308600037</v>
          </cell>
          <cell r="HF606">
            <v>0</v>
          </cell>
          <cell r="HG606">
            <v>-4.4632191000015808E-4</v>
          </cell>
          <cell r="HH606">
            <v>2.479024824999998E-2</v>
          </cell>
          <cell r="HI606">
            <v>-0.18129340701999963</v>
          </cell>
          <cell r="HJ606">
            <v>-6.6778329629999966E-2</v>
          </cell>
          <cell r="HK606">
            <v>0.13872145658000079</v>
          </cell>
          <cell r="HL606">
            <v>-1.3487186189999889E-2</v>
          </cell>
          <cell r="HM606">
            <v>-1.2498368699995765E-3</v>
          </cell>
          <cell r="HN606">
            <v>-1.7200302570000048E-2</v>
          </cell>
          <cell r="HO606">
            <v>-1.0742851500000317E-2</v>
          </cell>
          <cell r="HP606">
            <v>0</v>
          </cell>
          <cell r="HQ606">
            <v>0</v>
          </cell>
          <cell r="HR606">
            <v>-2.1562110539996127E-2</v>
          </cell>
          <cell r="HS606">
            <v>0</v>
          </cell>
          <cell r="HT606">
            <v>0</v>
          </cell>
          <cell r="HU606">
            <v>0</v>
          </cell>
          <cell r="HV606">
            <v>6.0543957369999735E-2</v>
          </cell>
          <cell r="HW606">
            <v>-7.7763525789999122E-2</v>
          </cell>
          <cell r="HX606">
            <v>1.8776788500005637E-3</v>
          </cell>
          <cell r="HY606">
            <v>-6.2202209700004119E-3</v>
          </cell>
          <cell r="HZ606">
            <v>0</v>
          </cell>
          <cell r="IA606">
            <v>0</v>
          </cell>
          <cell r="IB606">
            <v>0</v>
          </cell>
          <cell r="IC606">
            <v>0</v>
          </cell>
          <cell r="ID606">
            <v>0</v>
          </cell>
          <cell r="IE606">
            <v>4.7086032469998429E-2</v>
          </cell>
          <cell r="IF606">
            <v>0</v>
          </cell>
          <cell r="IG606">
            <v>0</v>
          </cell>
          <cell r="IH606">
            <v>0</v>
          </cell>
          <cell r="II606">
            <v>-2.7686938130000005E-2</v>
          </cell>
          <cell r="IJ606">
            <v>7.0819012970000372E-2</v>
          </cell>
          <cell r="IK606">
            <v>3.9539576299993939E-3</v>
          </cell>
          <cell r="IL606">
            <v>0</v>
          </cell>
          <cell r="IM606">
            <v>0</v>
          </cell>
          <cell r="IN606">
            <v>0</v>
          </cell>
          <cell r="IO606">
            <v>0</v>
          </cell>
          <cell r="IP606">
            <v>0</v>
          </cell>
          <cell r="IQ606">
            <v>0</v>
          </cell>
          <cell r="IR606">
            <v>-7.4162143110001466E-2</v>
          </cell>
          <cell r="IS606">
            <v>0</v>
          </cell>
          <cell r="IT606">
            <v>0</v>
          </cell>
          <cell r="IU606">
            <v>0</v>
          </cell>
          <cell r="IV606">
            <v>-8.7145739100000341E-2</v>
          </cell>
          <cell r="IW606">
            <v>7.9834137999990062E-3</v>
          </cell>
          <cell r="IX606">
            <v>5.0001821899998689E-3</v>
          </cell>
          <cell r="IY606">
            <v>0</v>
          </cell>
          <cell r="IZ606">
            <v>0</v>
          </cell>
          <cell r="JA606">
            <v>0</v>
          </cell>
          <cell r="JB606">
            <v>0</v>
          </cell>
          <cell r="JC606">
            <v>0</v>
          </cell>
          <cell r="JD606">
            <v>0</v>
          </cell>
          <cell r="JE606">
            <v>0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  <cell r="BZ607">
            <v>0</v>
          </cell>
          <cell r="CA607">
            <v>0</v>
          </cell>
          <cell r="CB607">
            <v>0</v>
          </cell>
          <cell r="CC607">
            <v>0</v>
          </cell>
          <cell r="CD607">
            <v>0</v>
          </cell>
          <cell r="CE607">
            <v>0</v>
          </cell>
          <cell r="CF607">
            <v>0</v>
          </cell>
          <cell r="CG607">
            <v>0</v>
          </cell>
          <cell r="CH607">
            <v>0</v>
          </cell>
          <cell r="CI607">
            <v>0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P607">
            <v>0</v>
          </cell>
          <cell r="CQ607">
            <v>0</v>
          </cell>
          <cell r="CR607">
            <v>0</v>
          </cell>
          <cell r="CS607">
            <v>0</v>
          </cell>
          <cell r="CT607">
            <v>0</v>
          </cell>
          <cell r="CU607">
            <v>0</v>
          </cell>
          <cell r="CV607">
            <v>0</v>
          </cell>
          <cell r="CW607">
            <v>0</v>
          </cell>
          <cell r="CX607">
            <v>0</v>
          </cell>
          <cell r="CY607">
            <v>0</v>
          </cell>
          <cell r="CZ607">
            <v>0</v>
          </cell>
          <cell r="DA607">
            <v>0</v>
          </cell>
          <cell r="DB607">
            <v>0</v>
          </cell>
          <cell r="DC607">
            <v>0</v>
          </cell>
          <cell r="DD607">
            <v>0</v>
          </cell>
          <cell r="DE607">
            <v>0</v>
          </cell>
          <cell r="DF607">
            <v>0</v>
          </cell>
          <cell r="DG607">
            <v>0</v>
          </cell>
          <cell r="DH607">
            <v>0</v>
          </cell>
          <cell r="DI607">
            <v>0</v>
          </cell>
          <cell r="DJ607">
            <v>0</v>
          </cell>
          <cell r="DK607">
            <v>0</v>
          </cell>
          <cell r="DL607">
            <v>0</v>
          </cell>
          <cell r="DM607">
            <v>0</v>
          </cell>
          <cell r="DN607">
            <v>0</v>
          </cell>
          <cell r="DO607">
            <v>0</v>
          </cell>
          <cell r="DP607">
            <v>0</v>
          </cell>
          <cell r="DQ607">
            <v>0</v>
          </cell>
          <cell r="DR607">
            <v>0</v>
          </cell>
          <cell r="DS607">
            <v>0</v>
          </cell>
          <cell r="DT607">
            <v>0</v>
          </cell>
          <cell r="DU607">
            <v>0</v>
          </cell>
          <cell r="DV607">
            <v>0</v>
          </cell>
          <cell r="DW607">
            <v>0</v>
          </cell>
          <cell r="DX607">
            <v>0</v>
          </cell>
          <cell r="DY607">
            <v>0</v>
          </cell>
          <cell r="DZ607">
            <v>0</v>
          </cell>
          <cell r="EA607">
            <v>0</v>
          </cell>
          <cell r="EB607">
            <v>0</v>
          </cell>
          <cell r="EC607">
            <v>0</v>
          </cell>
          <cell r="ED607">
            <v>0</v>
          </cell>
          <cell r="EE607">
            <v>0</v>
          </cell>
          <cell r="EF607">
            <v>0</v>
          </cell>
          <cell r="EG607">
            <v>0</v>
          </cell>
          <cell r="EH607">
            <v>0</v>
          </cell>
          <cell r="EI607">
            <v>0</v>
          </cell>
          <cell r="EJ607">
            <v>0</v>
          </cell>
          <cell r="EK607">
            <v>0</v>
          </cell>
          <cell r="EL607">
            <v>0</v>
          </cell>
          <cell r="EM607">
            <v>0</v>
          </cell>
          <cell r="EN607">
            <v>0</v>
          </cell>
          <cell r="EO607">
            <v>0</v>
          </cell>
          <cell r="EP607">
            <v>0</v>
          </cell>
          <cell r="EQ607">
            <v>0</v>
          </cell>
          <cell r="ER607">
            <v>0</v>
          </cell>
          <cell r="ES607">
            <v>0</v>
          </cell>
          <cell r="ET607">
            <v>0</v>
          </cell>
          <cell r="EU607">
            <v>0</v>
          </cell>
          <cell r="EV607">
            <v>0</v>
          </cell>
          <cell r="EW607">
            <v>0</v>
          </cell>
          <cell r="EX607">
            <v>0</v>
          </cell>
          <cell r="EY607">
            <v>0</v>
          </cell>
          <cell r="EZ607">
            <v>0</v>
          </cell>
          <cell r="FA607">
            <v>0</v>
          </cell>
          <cell r="FB607">
            <v>0</v>
          </cell>
          <cell r="FC607">
            <v>0</v>
          </cell>
          <cell r="FD607">
            <v>0</v>
          </cell>
          <cell r="FE607">
            <v>0</v>
          </cell>
          <cell r="FF607">
            <v>0</v>
          </cell>
          <cell r="FG607">
            <v>0</v>
          </cell>
          <cell r="FH607">
            <v>0</v>
          </cell>
          <cell r="FI607">
            <v>0</v>
          </cell>
          <cell r="FJ607">
            <v>0</v>
          </cell>
          <cell r="FK607">
            <v>0</v>
          </cell>
          <cell r="FL607">
            <v>0</v>
          </cell>
          <cell r="FM607">
            <v>0</v>
          </cell>
          <cell r="FN607">
            <v>0</v>
          </cell>
          <cell r="FO607">
            <v>0</v>
          </cell>
          <cell r="FP607">
            <v>0</v>
          </cell>
          <cell r="FQ607">
            <v>0</v>
          </cell>
          <cell r="FR607">
            <v>7.8004600000056157E-6</v>
          </cell>
          <cell r="FS607">
            <v>0</v>
          </cell>
          <cell r="FT607">
            <v>0</v>
          </cell>
          <cell r="FU607">
            <v>0</v>
          </cell>
          <cell r="FV607">
            <v>5.0494409999999983E-5</v>
          </cell>
          <cell r="FW607">
            <v>-1.0153079999999405E-5</v>
          </cell>
          <cell r="FX607">
            <v>-5.9553099999999116E-5</v>
          </cell>
          <cell r="FY607">
            <v>9.8640000000069922E-8</v>
          </cell>
          <cell r="FZ607">
            <v>-9.9502099999999177E-6</v>
          </cell>
          <cell r="GA607">
            <v>3.2003289999999775E-5</v>
          </cell>
          <cell r="GB607">
            <v>4.8605100000011919E-6</v>
          </cell>
          <cell r="GC607">
            <v>0</v>
          </cell>
          <cell r="GD607">
            <v>0</v>
          </cell>
          <cell r="GE607">
            <v>-1.501081000000043E-5</v>
          </cell>
          <cell r="GF607">
            <v>0</v>
          </cell>
          <cell r="GG607">
            <v>0</v>
          </cell>
          <cell r="GH607">
            <v>-1.4871880000000455E-5</v>
          </cell>
          <cell r="GI607">
            <v>1.8631860000000323E-5</v>
          </cell>
          <cell r="GJ607">
            <v>-1.1277699999999447E-5</v>
          </cell>
          <cell r="GK607">
            <v>9.3696199999996482E-6</v>
          </cell>
          <cell r="GL607">
            <v>4.881329999999965E-6</v>
          </cell>
          <cell r="GM607">
            <v>1.398285000000013E-5</v>
          </cell>
          <cell r="GN607">
            <v>-3.5726889999999727E-5</v>
          </cell>
          <cell r="GO607">
            <v>0</v>
          </cell>
          <cell r="GP607">
            <v>0</v>
          </cell>
          <cell r="GQ607">
            <v>0</v>
          </cell>
          <cell r="GR607">
            <v>-3.5763197000000108E-4</v>
          </cell>
          <cell r="GS607">
            <v>0</v>
          </cell>
          <cell r="GT607">
            <v>0</v>
          </cell>
          <cell r="GU607">
            <v>6.0873700000003625E-6</v>
          </cell>
          <cell r="GV607">
            <v>-1.5228066999999935E-4</v>
          </cell>
          <cell r="GW607">
            <v>-5.7474089999999707E-5</v>
          </cell>
          <cell r="GX607">
            <v>-1.0562447999999929E-4</v>
          </cell>
          <cell r="GY607">
            <v>-1.6917500000000144E-5</v>
          </cell>
          <cell r="GZ607">
            <v>-3.8695019999999535E-5</v>
          </cell>
          <cell r="HA607">
            <v>7.2827999999993537E-6</v>
          </cell>
          <cell r="HB607">
            <v>-1.038000000015693E-8</v>
          </cell>
          <cell r="HC607">
            <v>0</v>
          </cell>
          <cell r="HD607">
            <v>0</v>
          </cell>
          <cell r="HE607">
            <v>1.3337039999999911E-4</v>
          </cell>
          <cell r="HF607">
            <v>0</v>
          </cell>
          <cell r="HG607">
            <v>1.319999999999967E-6</v>
          </cell>
          <cell r="HH607">
            <v>4.0291489999999368E-5</v>
          </cell>
          <cell r="HI607">
            <v>1.3323063999999985E-4</v>
          </cell>
          <cell r="HJ607">
            <v>-7.6379029999999997E-5</v>
          </cell>
          <cell r="HK607">
            <v>2.2475279999999414E-5</v>
          </cell>
          <cell r="HL607">
            <v>8.2053700000001006E-6</v>
          </cell>
          <cell r="HM607">
            <v>-6.3087969999999893E-5</v>
          </cell>
          <cell r="HN607">
            <v>9.9518300000003834E-6</v>
          </cell>
          <cell r="HO607">
            <v>5.7362790000000351E-5</v>
          </cell>
          <cell r="HP607">
            <v>0</v>
          </cell>
          <cell r="HQ607">
            <v>0</v>
          </cell>
          <cell r="HR607">
            <v>-9.6373138989996221E-2</v>
          </cell>
          <cell r="HS607">
            <v>0</v>
          </cell>
          <cell r="HT607">
            <v>0</v>
          </cell>
          <cell r="HU607">
            <v>2.1219999979393833E-8</v>
          </cell>
          <cell r="HV607">
            <v>-3.027080732999976E-2</v>
          </cell>
          <cell r="HW607">
            <v>-3.3168085019999793E-2</v>
          </cell>
          <cell r="HX607">
            <v>-5.1585842799999337E-2</v>
          </cell>
          <cell r="HY607">
            <v>9.3263209400000768E-3</v>
          </cell>
          <cell r="HZ607">
            <v>9.3252609300003009E-3</v>
          </cell>
          <cell r="IA607">
            <v>0</v>
          </cell>
          <cell r="IB607">
            <v>-6.9299999072569562E-9</v>
          </cell>
          <cell r="IC607">
            <v>0</v>
          </cell>
          <cell r="ID607">
            <v>0</v>
          </cell>
          <cell r="IE607">
            <v>4.4366278040001816E-2</v>
          </cell>
          <cell r="IF607">
            <v>0</v>
          </cell>
          <cell r="IG607">
            <v>0</v>
          </cell>
          <cell r="IH607">
            <v>-2.5508700001175555E-6</v>
          </cell>
          <cell r="II607">
            <v>6.1777353629999698E-2</v>
          </cell>
          <cell r="IJ607">
            <v>-4.167134718999943E-2</v>
          </cell>
          <cell r="IK607">
            <v>2.4205404149999943E-2</v>
          </cell>
          <cell r="IL607">
            <v>5.5206790000816852E-5</v>
          </cell>
          <cell r="IM607">
            <v>-1.32600002089589E-8</v>
          </cell>
          <cell r="IN607">
            <v>2.2247900002270171E-6</v>
          </cell>
          <cell r="IO607">
            <v>0</v>
          </cell>
          <cell r="IP607">
            <v>0</v>
          </cell>
          <cell r="IQ607">
            <v>0</v>
          </cell>
          <cell r="IR607">
            <v>-4.6198566260002849E-2</v>
          </cell>
          <cell r="IS607">
            <v>0</v>
          </cell>
          <cell r="IT607">
            <v>4.4949999944421393E-8</v>
          </cell>
          <cell r="IU607">
            <v>1.3312500004580841E-6</v>
          </cell>
          <cell r="IV607">
            <v>-4.6616903289999456E-2</v>
          </cell>
          <cell r="IW607">
            <v>1.0683179709999546E-2</v>
          </cell>
          <cell r="IX607">
            <v>-1.0284850169999693E-2</v>
          </cell>
          <cell r="IY607">
            <v>4.9280000080642594E-8</v>
          </cell>
          <cell r="IZ607">
            <v>1.2593849999742446E-5</v>
          </cell>
          <cell r="JA607">
            <v>5.9777799990001768E-6</v>
          </cell>
          <cell r="JB607">
            <v>1.0379999970666631E-8</v>
          </cell>
          <cell r="JC607">
            <v>0</v>
          </cell>
          <cell r="JD607">
            <v>0</v>
          </cell>
          <cell r="JE607">
            <v>0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  <cell r="BZ608">
            <v>0</v>
          </cell>
          <cell r="CA608">
            <v>0</v>
          </cell>
          <cell r="CB608">
            <v>0</v>
          </cell>
          <cell r="CC608">
            <v>0</v>
          </cell>
          <cell r="CD608">
            <v>0</v>
          </cell>
          <cell r="CE608">
            <v>0</v>
          </cell>
          <cell r="CF608">
            <v>0</v>
          </cell>
          <cell r="CG608">
            <v>0</v>
          </cell>
          <cell r="CH608">
            <v>0</v>
          </cell>
          <cell r="CI608">
            <v>0</v>
          </cell>
          <cell r="CJ608">
            <v>0</v>
          </cell>
          <cell r="CK608">
            <v>0</v>
          </cell>
          <cell r="CL608">
            <v>0</v>
          </cell>
          <cell r="CM608">
            <v>0</v>
          </cell>
          <cell r="CN608">
            <v>0</v>
          </cell>
          <cell r="CO608">
            <v>0</v>
          </cell>
          <cell r="CP608">
            <v>0</v>
          </cell>
          <cell r="CQ608">
            <v>0</v>
          </cell>
          <cell r="CR608">
            <v>0</v>
          </cell>
          <cell r="CS608">
            <v>0</v>
          </cell>
          <cell r="CT608">
            <v>0</v>
          </cell>
          <cell r="CU608">
            <v>0</v>
          </cell>
          <cell r="CV608">
            <v>0</v>
          </cell>
          <cell r="CW608">
            <v>0</v>
          </cell>
          <cell r="CX608">
            <v>0</v>
          </cell>
          <cell r="CY608">
            <v>0</v>
          </cell>
          <cell r="CZ608">
            <v>0</v>
          </cell>
          <cell r="DA608">
            <v>0</v>
          </cell>
          <cell r="DB608">
            <v>0</v>
          </cell>
          <cell r="DC608">
            <v>0</v>
          </cell>
          <cell r="DD608">
            <v>0</v>
          </cell>
          <cell r="DE608">
            <v>0</v>
          </cell>
          <cell r="DF608">
            <v>0</v>
          </cell>
          <cell r="DG608">
            <v>0</v>
          </cell>
          <cell r="DH608">
            <v>0</v>
          </cell>
          <cell r="DI608">
            <v>0</v>
          </cell>
          <cell r="DJ608">
            <v>0</v>
          </cell>
          <cell r="DK608">
            <v>0</v>
          </cell>
          <cell r="DL608">
            <v>0</v>
          </cell>
          <cell r="DM608">
            <v>0</v>
          </cell>
          <cell r="DN608">
            <v>0</v>
          </cell>
          <cell r="DO608">
            <v>0</v>
          </cell>
          <cell r="DP608">
            <v>0</v>
          </cell>
          <cell r="DQ608">
            <v>0</v>
          </cell>
          <cell r="DR608">
            <v>0</v>
          </cell>
          <cell r="DS608">
            <v>0</v>
          </cell>
          <cell r="DT608">
            <v>0</v>
          </cell>
          <cell r="DU608">
            <v>0</v>
          </cell>
          <cell r="DV608">
            <v>0</v>
          </cell>
          <cell r="DW608">
            <v>0</v>
          </cell>
          <cell r="DX608">
            <v>0</v>
          </cell>
          <cell r="DY608">
            <v>0</v>
          </cell>
          <cell r="DZ608">
            <v>0</v>
          </cell>
          <cell r="EA608">
            <v>0</v>
          </cell>
          <cell r="EB608">
            <v>0</v>
          </cell>
          <cell r="EC608">
            <v>0</v>
          </cell>
          <cell r="ED608">
            <v>0</v>
          </cell>
          <cell r="EE608">
            <v>0</v>
          </cell>
          <cell r="EF608">
            <v>0</v>
          </cell>
          <cell r="EG608">
            <v>0</v>
          </cell>
          <cell r="EH608">
            <v>0</v>
          </cell>
          <cell r="EI608">
            <v>0</v>
          </cell>
          <cell r="EJ608">
            <v>0</v>
          </cell>
          <cell r="EK608">
            <v>0</v>
          </cell>
          <cell r="EL608">
            <v>0</v>
          </cell>
          <cell r="EM608">
            <v>0</v>
          </cell>
          <cell r="EN608">
            <v>0</v>
          </cell>
          <cell r="EO608">
            <v>0</v>
          </cell>
          <cell r="EP608">
            <v>0</v>
          </cell>
          <cell r="EQ608">
            <v>0</v>
          </cell>
          <cell r="ER608">
            <v>0</v>
          </cell>
          <cell r="ES608">
            <v>0</v>
          </cell>
          <cell r="ET608">
            <v>0</v>
          </cell>
          <cell r="EU608">
            <v>0</v>
          </cell>
          <cell r="EV608">
            <v>0</v>
          </cell>
          <cell r="EW608">
            <v>0</v>
          </cell>
          <cell r="EX608">
            <v>0</v>
          </cell>
          <cell r="EY608">
            <v>0</v>
          </cell>
          <cell r="EZ608">
            <v>0</v>
          </cell>
          <cell r="FA608">
            <v>0</v>
          </cell>
          <cell r="FB608">
            <v>0</v>
          </cell>
          <cell r="FC608">
            <v>0</v>
          </cell>
          <cell r="FD608">
            <v>0</v>
          </cell>
          <cell r="FE608">
            <v>0</v>
          </cell>
          <cell r="FF608">
            <v>0</v>
          </cell>
          <cell r="FG608">
            <v>0</v>
          </cell>
          <cell r="FH608">
            <v>0</v>
          </cell>
          <cell r="FI608">
            <v>0</v>
          </cell>
          <cell r="FJ608">
            <v>0</v>
          </cell>
          <cell r="FK608">
            <v>0</v>
          </cell>
          <cell r="FL608">
            <v>0</v>
          </cell>
          <cell r="FM608">
            <v>0</v>
          </cell>
          <cell r="FN608">
            <v>0</v>
          </cell>
          <cell r="FO608">
            <v>0</v>
          </cell>
          <cell r="FP608">
            <v>0</v>
          </cell>
          <cell r="FQ608">
            <v>0</v>
          </cell>
          <cell r="FR608">
            <v>0</v>
          </cell>
          <cell r="FS608">
            <v>0</v>
          </cell>
          <cell r="FT608">
            <v>0</v>
          </cell>
          <cell r="FU608">
            <v>0</v>
          </cell>
          <cell r="FV608">
            <v>0</v>
          </cell>
          <cell r="FW608">
            <v>0</v>
          </cell>
          <cell r="FX608">
            <v>0</v>
          </cell>
          <cell r="FY608">
            <v>0</v>
          </cell>
          <cell r="FZ608">
            <v>0</v>
          </cell>
          <cell r="GA608">
            <v>0</v>
          </cell>
          <cell r="GB608">
            <v>0</v>
          </cell>
          <cell r="GC608">
            <v>0</v>
          </cell>
          <cell r="GD608">
            <v>0</v>
          </cell>
          <cell r="GE608">
            <v>1.6869260000000781E-5</v>
          </cell>
          <cell r="GF608">
            <v>0</v>
          </cell>
          <cell r="GG608">
            <v>0</v>
          </cell>
          <cell r="GH608">
            <v>1.2054630000000034E-5</v>
          </cell>
          <cell r="GI608">
            <v>4.8146300000000966E-6</v>
          </cell>
          <cell r="GJ608">
            <v>0</v>
          </cell>
          <cell r="GK608">
            <v>0</v>
          </cell>
          <cell r="GL608">
            <v>0</v>
          </cell>
          <cell r="GM608">
            <v>0</v>
          </cell>
          <cell r="GN608">
            <v>0</v>
          </cell>
          <cell r="GO608">
            <v>0</v>
          </cell>
          <cell r="GP608">
            <v>0</v>
          </cell>
          <cell r="GQ608">
            <v>0</v>
          </cell>
          <cell r="GR608">
            <v>1.7632389999999373E-5</v>
          </cell>
          <cell r="GS608">
            <v>0</v>
          </cell>
          <cell r="GT608">
            <v>0</v>
          </cell>
          <cell r="GU608">
            <v>1.866569999999998E-6</v>
          </cell>
          <cell r="GV608">
            <v>1.3125829999999943E-5</v>
          </cell>
          <cell r="GW608">
            <v>2.639989999999974E-6</v>
          </cell>
          <cell r="GX608">
            <v>0</v>
          </cell>
          <cell r="GY608">
            <v>0</v>
          </cell>
          <cell r="GZ608">
            <v>0</v>
          </cell>
          <cell r="HA608">
            <v>0</v>
          </cell>
          <cell r="HB608">
            <v>0</v>
          </cell>
          <cell r="HC608">
            <v>0</v>
          </cell>
          <cell r="HD608">
            <v>0</v>
          </cell>
          <cell r="HE608">
            <v>8.4809199999997392E-6</v>
          </cell>
          <cell r="HF608">
            <v>0</v>
          </cell>
          <cell r="HG608">
            <v>0</v>
          </cell>
          <cell r="HH608">
            <v>4.5274099999998178E-6</v>
          </cell>
          <cell r="HI608">
            <v>6.5935000000000039E-6</v>
          </cell>
          <cell r="HJ608">
            <v>-2.639989999999974E-6</v>
          </cell>
          <cell r="HK608">
            <v>0</v>
          </cell>
          <cell r="HL608">
            <v>0</v>
          </cell>
          <cell r="HM608">
            <v>0</v>
          </cell>
          <cell r="HN608">
            <v>0</v>
          </cell>
          <cell r="HO608">
            <v>0</v>
          </cell>
          <cell r="HP608">
            <v>0</v>
          </cell>
          <cell r="HQ608">
            <v>0</v>
          </cell>
          <cell r="HR608">
            <v>-2.639989999999974E-6</v>
          </cell>
          <cell r="HS608">
            <v>0</v>
          </cell>
          <cell r="HT608">
            <v>0</v>
          </cell>
          <cell r="HU608">
            <v>0</v>
          </cell>
          <cell r="HV608">
            <v>-2.639989999999974E-6</v>
          </cell>
          <cell r="HW608">
            <v>0</v>
          </cell>
          <cell r="HX608">
            <v>0</v>
          </cell>
          <cell r="HY608">
            <v>0</v>
          </cell>
          <cell r="HZ608">
            <v>0</v>
          </cell>
          <cell r="IA608">
            <v>0</v>
          </cell>
          <cell r="IB608">
            <v>0</v>
          </cell>
          <cell r="IC608">
            <v>0</v>
          </cell>
          <cell r="ID608">
            <v>0</v>
          </cell>
          <cell r="IE608">
            <v>-5.7667600000012309E-6</v>
          </cell>
          <cell r="IF608">
            <v>0</v>
          </cell>
          <cell r="IG608">
            <v>0</v>
          </cell>
          <cell r="IH608">
            <v>0</v>
          </cell>
          <cell r="II608">
            <v>-8.265290000000064E-6</v>
          </cell>
          <cell r="IJ608">
            <v>2.4985300000000257E-6</v>
          </cell>
          <cell r="IK608">
            <v>0</v>
          </cell>
          <cell r="IL608">
            <v>0</v>
          </cell>
          <cell r="IM608">
            <v>0</v>
          </cell>
          <cell r="IN608">
            <v>0</v>
          </cell>
          <cell r="IO608">
            <v>0</v>
          </cell>
          <cell r="IP608">
            <v>0</v>
          </cell>
          <cell r="IQ608">
            <v>0</v>
          </cell>
          <cell r="IR608">
            <v>3.2023000000004284E-6</v>
          </cell>
          <cell r="IS608">
            <v>0</v>
          </cell>
          <cell r="IT608">
            <v>0</v>
          </cell>
          <cell r="IU608">
            <v>0</v>
          </cell>
          <cell r="IV608">
            <v>3.2022999999999947E-6</v>
          </cell>
          <cell r="IW608">
            <v>0</v>
          </cell>
          <cell r="IX608">
            <v>0</v>
          </cell>
          <cell r="IY608">
            <v>0</v>
          </cell>
          <cell r="IZ608">
            <v>0</v>
          </cell>
          <cell r="JA608">
            <v>0</v>
          </cell>
          <cell r="JB608">
            <v>0</v>
          </cell>
          <cell r="JC608">
            <v>0</v>
          </cell>
          <cell r="JD608">
            <v>0</v>
          </cell>
          <cell r="JE608">
            <v>0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  <cell r="BZ609">
            <v>0</v>
          </cell>
          <cell r="CA609">
            <v>0</v>
          </cell>
          <cell r="CB609">
            <v>0</v>
          </cell>
          <cell r="CC609">
            <v>0</v>
          </cell>
          <cell r="CD609">
            <v>0</v>
          </cell>
          <cell r="CE609">
            <v>0</v>
          </cell>
          <cell r="CF609">
            <v>0</v>
          </cell>
          <cell r="CG609">
            <v>0</v>
          </cell>
          <cell r="CH609">
            <v>0</v>
          </cell>
          <cell r="CI609">
            <v>0</v>
          </cell>
          <cell r="CJ609">
            <v>0</v>
          </cell>
          <cell r="CK609">
            <v>0</v>
          </cell>
          <cell r="CL609">
            <v>0</v>
          </cell>
          <cell r="CM609">
            <v>0</v>
          </cell>
          <cell r="CN609">
            <v>0</v>
          </cell>
          <cell r="CO609">
            <v>0</v>
          </cell>
          <cell r="CP609">
            <v>0</v>
          </cell>
          <cell r="CQ609">
            <v>0</v>
          </cell>
          <cell r="CR609">
            <v>0</v>
          </cell>
          <cell r="CS609">
            <v>0</v>
          </cell>
          <cell r="CT609">
            <v>0</v>
          </cell>
          <cell r="CU609">
            <v>0</v>
          </cell>
          <cell r="CV609">
            <v>0</v>
          </cell>
          <cell r="CW609">
            <v>0</v>
          </cell>
          <cell r="CX609">
            <v>0</v>
          </cell>
          <cell r="CY609">
            <v>0</v>
          </cell>
          <cell r="CZ609">
            <v>0</v>
          </cell>
          <cell r="DA609">
            <v>0</v>
          </cell>
          <cell r="DB609">
            <v>0</v>
          </cell>
          <cell r="DC609">
            <v>0</v>
          </cell>
          <cell r="DD609">
            <v>0</v>
          </cell>
          <cell r="DE609">
            <v>0</v>
          </cell>
          <cell r="DF609">
            <v>0</v>
          </cell>
          <cell r="DG609">
            <v>0</v>
          </cell>
          <cell r="DH609">
            <v>0</v>
          </cell>
          <cell r="DI609">
            <v>0</v>
          </cell>
          <cell r="DJ609">
            <v>0</v>
          </cell>
          <cell r="DK609">
            <v>0</v>
          </cell>
          <cell r="DL609">
            <v>0</v>
          </cell>
          <cell r="DM609">
            <v>0</v>
          </cell>
          <cell r="DN609">
            <v>0</v>
          </cell>
          <cell r="DO609">
            <v>0</v>
          </cell>
          <cell r="DP609">
            <v>0</v>
          </cell>
          <cell r="DQ609">
            <v>0</v>
          </cell>
          <cell r="DR609">
            <v>0</v>
          </cell>
          <cell r="DS609">
            <v>0</v>
          </cell>
          <cell r="DT609">
            <v>0</v>
          </cell>
          <cell r="DU609">
            <v>0</v>
          </cell>
          <cell r="DV609">
            <v>0</v>
          </cell>
          <cell r="DW609">
            <v>0</v>
          </cell>
          <cell r="DX609">
            <v>0</v>
          </cell>
          <cell r="DY609">
            <v>0</v>
          </cell>
          <cell r="DZ609">
            <v>0</v>
          </cell>
          <cell r="EA609">
            <v>0</v>
          </cell>
          <cell r="EB609">
            <v>0</v>
          </cell>
          <cell r="EC609">
            <v>0</v>
          </cell>
          <cell r="ED609">
            <v>0</v>
          </cell>
          <cell r="EE609">
            <v>0</v>
          </cell>
          <cell r="EF609">
            <v>0</v>
          </cell>
          <cell r="EG609">
            <v>0</v>
          </cell>
          <cell r="EH609">
            <v>0</v>
          </cell>
          <cell r="EI609">
            <v>0</v>
          </cell>
          <cell r="EJ609">
            <v>0</v>
          </cell>
          <cell r="EK609">
            <v>0</v>
          </cell>
          <cell r="EL609">
            <v>0</v>
          </cell>
          <cell r="EM609">
            <v>0</v>
          </cell>
          <cell r="EN609">
            <v>0</v>
          </cell>
          <cell r="EO609">
            <v>0</v>
          </cell>
          <cell r="EP609">
            <v>0</v>
          </cell>
          <cell r="EQ609">
            <v>0</v>
          </cell>
          <cell r="ER609">
            <v>0</v>
          </cell>
          <cell r="ES609">
            <v>0</v>
          </cell>
          <cell r="ET609">
            <v>0</v>
          </cell>
          <cell r="EU609">
            <v>0</v>
          </cell>
          <cell r="EV609">
            <v>0</v>
          </cell>
          <cell r="EW609">
            <v>0</v>
          </cell>
          <cell r="EX609">
            <v>0</v>
          </cell>
          <cell r="EY609">
            <v>0</v>
          </cell>
          <cell r="EZ609">
            <v>0</v>
          </cell>
          <cell r="FA609">
            <v>0</v>
          </cell>
          <cell r="FB609">
            <v>0</v>
          </cell>
          <cell r="FC609">
            <v>0</v>
          </cell>
          <cell r="FD609">
            <v>0</v>
          </cell>
          <cell r="FE609">
            <v>0</v>
          </cell>
          <cell r="FF609">
            <v>0</v>
          </cell>
          <cell r="FG609">
            <v>0</v>
          </cell>
          <cell r="FH609">
            <v>0</v>
          </cell>
          <cell r="FI609">
            <v>0</v>
          </cell>
          <cell r="FJ609">
            <v>0</v>
          </cell>
          <cell r="FK609">
            <v>0</v>
          </cell>
          <cell r="FL609">
            <v>0</v>
          </cell>
          <cell r="FM609">
            <v>0</v>
          </cell>
          <cell r="FN609">
            <v>0</v>
          </cell>
          <cell r="FO609">
            <v>0</v>
          </cell>
          <cell r="FP609">
            <v>0</v>
          </cell>
          <cell r="FQ609">
            <v>0</v>
          </cell>
          <cell r="FR609">
            <v>0</v>
          </cell>
          <cell r="FS609">
            <v>0</v>
          </cell>
          <cell r="FT609">
            <v>0</v>
          </cell>
          <cell r="FU609">
            <v>0</v>
          </cell>
          <cell r="FV609">
            <v>0</v>
          </cell>
          <cell r="FW609">
            <v>0</v>
          </cell>
          <cell r="FX609">
            <v>0</v>
          </cell>
          <cell r="FY609">
            <v>0</v>
          </cell>
          <cell r="FZ609">
            <v>0</v>
          </cell>
          <cell r="GA609">
            <v>0</v>
          </cell>
          <cell r="GB609">
            <v>0</v>
          </cell>
          <cell r="GC609">
            <v>0</v>
          </cell>
          <cell r="GD609">
            <v>0</v>
          </cell>
          <cell r="GE609">
            <v>1.9659000000029486E-7</v>
          </cell>
          <cell r="GF609">
            <v>0</v>
          </cell>
          <cell r="GG609">
            <v>0</v>
          </cell>
          <cell r="GH609">
            <v>1.9659000000002381E-7</v>
          </cell>
          <cell r="GI609">
            <v>0</v>
          </cell>
          <cell r="GJ609">
            <v>0</v>
          </cell>
          <cell r="GK609">
            <v>0</v>
          </cell>
          <cell r="GL609">
            <v>0</v>
          </cell>
          <cell r="GM609">
            <v>0</v>
          </cell>
          <cell r="GN609">
            <v>0</v>
          </cell>
          <cell r="GO609">
            <v>0</v>
          </cell>
          <cell r="GP609">
            <v>0</v>
          </cell>
          <cell r="GQ609">
            <v>0</v>
          </cell>
          <cell r="GR609">
            <v>1.1182400000003812E-6</v>
          </cell>
          <cell r="GS609">
            <v>0</v>
          </cell>
          <cell r="GT609">
            <v>0</v>
          </cell>
          <cell r="GU609">
            <v>1.7142999999999846E-6</v>
          </cell>
          <cell r="GV609">
            <v>-5.9606000000003712E-7</v>
          </cell>
          <cell r="GW609">
            <v>0</v>
          </cell>
          <cell r="GX609">
            <v>0</v>
          </cell>
          <cell r="GY609">
            <v>0</v>
          </cell>
          <cell r="GZ609">
            <v>0</v>
          </cell>
          <cell r="HA609">
            <v>0</v>
          </cell>
          <cell r="HB609">
            <v>0</v>
          </cell>
          <cell r="HC609">
            <v>0</v>
          </cell>
          <cell r="HD609">
            <v>0</v>
          </cell>
          <cell r="HE609">
            <v>-1.917560000000082E-6</v>
          </cell>
          <cell r="HF609">
            <v>0</v>
          </cell>
          <cell r="HG609">
            <v>0</v>
          </cell>
          <cell r="HH609">
            <v>-1.1718499999999708E-6</v>
          </cell>
          <cell r="HI609">
            <v>-7.4571000000000272E-7</v>
          </cell>
          <cell r="HJ609">
            <v>0</v>
          </cell>
          <cell r="HK609">
            <v>0</v>
          </cell>
          <cell r="HL609">
            <v>0</v>
          </cell>
          <cell r="HM609">
            <v>0</v>
          </cell>
          <cell r="HN609">
            <v>0</v>
          </cell>
          <cell r="HO609">
            <v>0</v>
          </cell>
          <cell r="HP609">
            <v>0</v>
          </cell>
          <cell r="HQ609">
            <v>0</v>
          </cell>
          <cell r="HR609">
            <v>0</v>
          </cell>
          <cell r="HS609">
            <v>0</v>
          </cell>
          <cell r="HT609">
            <v>0</v>
          </cell>
          <cell r="HU609">
            <v>0</v>
          </cell>
          <cell r="HV609">
            <v>0</v>
          </cell>
          <cell r="HW609">
            <v>0</v>
          </cell>
          <cell r="HX609">
            <v>0</v>
          </cell>
          <cell r="HY609">
            <v>0</v>
          </cell>
          <cell r="HZ609">
            <v>0</v>
          </cell>
          <cell r="IA609">
            <v>0</v>
          </cell>
          <cell r="IB609">
            <v>0</v>
          </cell>
          <cell r="IC609">
            <v>0</v>
          </cell>
          <cell r="ID609">
            <v>0</v>
          </cell>
          <cell r="IE609">
            <v>-1.727000000003448E-7</v>
          </cell>
          <cell r="IF609">
            <v>0</v>
          </cell>
          <cell r="IG609">
            <v>0</v>
          </cell>
          <cell r="IH609">
            <v>0</v>
          </cell>
          <cell r="II609">
            <v>-1.7269999999991112E-7</v>
          </cell>
          <cell r="IJ609">
            <v>0</v>
          </cell>
          <cell r="IK609">
            <v>0</v>
          </cell>
          <cell r="IL609">
            <v>0</v>
          </cell>
          <cell r="IM609">
            <v>0</v>
          </cell>
          <cell r="IN609">
            <v>0</v>
          </cell>
          <cell r="IO609">
            <v>0</v>
          </cell>
          <cell r="IP609">
            <v>0</v>
          </cell>
          <cell r="IQ609">
            <v>0</v>
          </cell>
          <cell r="IR609">
            <v>0</v>
          </cell>
          <cell r="IS609">
            <v>0</v>
          </cell>
          <cell r="IT609">
            <v>0</v>
          </cell>
          <cell r="IU609">
            <v>0</v>
          </cell>
          <cell r="IV609">
            <v>0</v>
          </cell>
          <cell r="IW609">
            <v>0</v>
          </cell>
          <cell r="IX609">
            <v>0</v>
          </cell>
          <cell r="IY609">
            <v>0</v>
          </cell>
          <cell r="IZ609">
            <v>0</v>
          </cell>
          <cell r="JA609">
            <v>0</v>
          </cell>
          <cell r="JB609">
            <v>0</v>
          </cell>
          <cell r="JC609">
            <v>0</v>
          </cell>
          <cell r="JD609">
            <v>0</v>
          </cell>
          <cell r="JE609">
            <v>0</v>
          </cell>
        </row>
        <row r="610"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  <cell r="BZ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  <cell r="CE610">
            <v>0</v>
          </cell>
          <cell r="CF610">
            <v>0</v>
          </cell>
          <cell r="CG610">
            <v>0</v>
          </cell>
          <cell r="CH610">
            <v>0</v>
          </cell>
          <cell r="CI610">
            <v>0</v>
          </cell>
          <cell r="CJ610">
            <v>0</v>
          </cell>
          <cell r="CK610">
            <v>0</v>
          </cell>
          <cell r="CL610">
            <v>0</v>
          </cell>
          <cell r="CM610">
            <v>0</v>
          </cell>
          <cell r="CN610">
            <v>0</v>
          </cell>
          <cell r="CO610">
            <v>0</v>
          </cell>
          <cell r="CP610">
            <v>0</v>
          </cell>
          <cell r="CQ610">
            <v>0</v>
          </cell>
          <cell r="CR610">
            <v>0</v>
          </cell>
          <cell r="CS610">
            <v>0</v>
          </cell>
          <cell r="CT610">
            <v>0</v>
          </cell>
          <cell r="CU610">
            <v>0</v>
          </cell>
          <cell r="CV610">
            <v>0</v>
          </cell>
          <cell r="CW610">
            <v>0</v>
          </cell>
          <cell r="CX610">
            <v>0</v>
          </cell>
          <cell r="CY610">
            <v>0</v>
          </cell>
          <cell r="CZ610">
            <v>0</v>
          </cell>
          <cell r="DA610">
            <v>0</v>
          </cell>
          <cell r="DB610">
            <v>0</v>
          </cell>
          <cell r="DC610">
            <v>0</v>
          </cell>
          <cell r="DD610">
            <v>0</v>
          </cell>
          <cell r="DE610">
            <v>0</v>
          </cell>
          <cell r="DF610">
            <v>0</v>
          </cell>
          <cell r="DG610">
            <v>0</v>
          </cell>
          <cell r="DH610">
            <v>0</v>
          </cell>
          <cell r="DI610">
            <v>0</v>
          </cell>
          <cell r="DJ610">
            <v>0</v>
          </cell>
          <cell r="DK610">
            <v>0</v>
          </cell>
          <cell r="DL610">
            <v>0</v>
          </cell>
          <cell r="DM610">
            <v>0</v>
          </cell>
          <cell r="DN610">
            <v>0</v>
          </cell>
          <cell r="DO610">
            <v>0</v>
          </cell>
          <cell r="DP610">
            <v>0</v>
          </cell>
          <cell r="DQ610">
            <v>0</v>
          </cell>
          <cell r="DR610">
            <v>0</v>
          </cell>
          <cell r="DS610">
            <v>0</v>
          </cell>
          <cell r="DT610">
            <v>0</v>
          </cell>
          <cell r="DU610">
            <v>0</v>
          </cell>
          <cell r="DV610">
            <v>0</v>
          </cell>
          <cell r="DW610">
            <v>0</v>
          </cell>
          <cell r="DX610">
            <v>0</v>
          </cell>
          <cell r="DY610">
            <v>0</v>
          </cell>
          <cell r="DZ610">
            <v>0</v>
          </cell>
          <cell r="EA610">
            <v>0</v>
          </cell>
          <cell r="EB610">
            <v>0</v>
          </cell>
          <cell r="EC610">
            <v>0</v>
          </cell>
          <cell r="ED610">
            <v>0</v>
          </cell>
          <cell r="EE610">
            <v>0</v>
          </cell>
          <cell r="EF610">
            <v>0</v>
          </cell>
          <cell r="EG610">
            <v>0</v>
          </cell>
          <cell r="EH610">
            <v>0</v>
          </cell>
          <cell r="EI610">
            <v>0</v>
          </cell>
          <cell r="EJ610">
            <v>0</v>
          </cell>
          <cell r="EK610">
            <v>0</v>
          </cell>
          <cell r="EL610">
            <v>0</v>
          </cell>
          <cell r="EM610">
            <v>0</v>
          </cell>
          <cell r="EN610">
            <v>0</v>
          </cell>
          <cell r="EO610">
            <v>0</v>
          </cell>
          <cell r="EP610">
            <v>0</v>
          </cell>
          <cell r="EQ610">
            <v>0</v>
          </cell>
          <cell r="ER610">
            <v>0</v>
          </cell>
          <cell r="ES610">
            <v>0</v>
          </cell>
          <cell r="ET610">
            <v>0</v>
          </cell>
          <cell r="EU610">
            <v>0</v>
          </cell>
          <cell r="EV610">
            <v>0</v>
          </cell>
          <cell r="EW610">
            <v>0</v>
          </cell>
          <cell r="EX610">
            <v>0</v>
          </cell>
          <cell r="EY610">
            <v>0</v>
          </cell>
          <cell r="EZ610">
            <v>0</v>
          </cell>
          <cell r="FA610">
            <v>0</v>
          </cell>
          <cell r="FB610">
            <v>0</v>
          </cell>
          <cell r="FC610">
            <v>0</v>
          </cell>
          <cell r="FD610">
            <v>0</v>
          </cell>
          <cell r="FE610">
            <v>0</v>
          </cell>
          <cell r="FF610">
            <v>0</v>
          </cell>
          <cell r="FG610">
            <v>0</v>
          </cell>
          <cell r="FH610">
            <v>0</v>
          </cell>
          <cell r="FI610">
            <v>0</v>
          </cell>
          <cell r="FJ610">
            <v>0</v>
          </cell>
          <cell r="FK610">
            <v>0</v>
          </cell>
          <cell r="FL610">
            <v>0</v>
          </cell>
          <cell r="FM610">
            <v>0</v>
          </cell>
          <cell r="FN610">
            <v>0</v>
          </cell>
          <cell r="FO610">
            <v>0</v>
          </cell>
          <cell r="FP610">
            <v>0</v>
          </cell>
          <cell r="FQ610">
            <v>0</v>
          </cell>
          <cell r="FR610">
            <v>0</v>
          </cell>
          <cell r="FS610">
            <v>0</v>
          </cell>
          <cell r="FT610">
            <v>0</v>
          </cell>
          <cell r="FU610">
            <v>0</v>
          </cell>
          <cell r="FV610">
            <v>0</v>
          </cell>
          <cell r="FW610">
            <v>0</v>
          </cell>
          <cell r="FX610">
            <v>0</v>
          </cell>
          <cell r="FY610">
            <v>0</v>
          </cell>
          <cell r="FZ610">
            <v>0</v>
          </cell>
          <cell r="GA610">
            <v>0</v>
          </cell>
          <cell r="GB610">
            <v>0</v>
          </cell>
          <cell r="GC610">
            <v>0</v>
          </cell>
          <cell r="GD610">
            <v>0</v>
          </cell>
          <cell r="GE610">
            <v>0</v>
          </cell>
          <cell r="GF610">
            <v>0</v>
          </cell>
          <cell r="GG610">
            <v>0</v>
          </cell>
          <cell r="GH610">
            <v>0</v>
          </cell>
          <cell r="GI610">
            <v>0</v>
          </cell>
          <cell r="GJ610">
            <v>0</v>
          </cell>
          <cell r="GK610">
            <v>0</v>
          </cell>
          <cell r="GL610">
            <v>0</v>
          </cell>
          <cell r="GM610">
            <v>0</v>
          </cell>
          <cell r="GN610">
            <v>0</v>
          </cell>
          <cell r="GO610">
            <v>0</v>
          </cell>
          <cell r="GP610">
            <v>0</v>
          </cell>
          <cell r="GQ610">
            <v>0</v>
          </cell>
          <cell r="GR610">
            <v>0</v>
          </cell>
          <cell r="GS610">
            <v>0</v>
          </cell>
          <cell r="GT610">
            <v>0</v>
          </cell>
          <cell r="GU610">
            <v>0</v>
          </cell>
          <cell r="GV610">
            <v>0</v>
          </cell>
          <cell r="GW610">
            <v>0</v>
          </cell>
          <cell r="GX610">
            <v>0</v>
          </cell>
          <cell r="GY610">
            <v>0</v>
          </cell>
          <cell r="GZ610">
            <v>0</v>
          </cell>
          <cell r="HA610">
            <v>0</v>
          </cell>
          <cell r="HB610">
            <v>0</v>
          </cell>
          <cell r="HC610">
            <v>0</v>
          </cell>
          <cell r="HD610">
            <v>0</v>
          </cell>
          <cell r="HE610">
            <v>0</v>
          </cell>
          <cell r="HF610">
            <v>0</v>
          </cell>
          <cell r="HG610">
            <v>0</v>
          </cell>
          <cell r="HH610">
            <v>0</v>
          </cell>
          <cell r="HI610">
            <v>0</v>
          </cell>
          <cell r="HJ610">
            <v>0</v>
          </cell>
          <cell r="HK610">
            <v>0</v>
          </cell>
          <cell r="HL610">
            <v>0</v>
          </cell>
          <cell r="HM610">
            <v>0</v>
          </cell>
          <cell r="HN610">
            <v>0</v>
          </cell>
          <cell r="HO610">
            <v>0</v>
          </cell>
          <cell r="HP610">
            <v>0</v>
          </cell>
          <cell r="HQ610">
            <v>0</v>
          </cell>
          <cell r="HR610">
            <v>0</v>
          </cell>
          <cell r="HS610">
            <v>0</v>
          </cell>
          <cell r="HT610">
            <v>0</v>
          </cell>
          <cell r="HU610">
            <v>0</v>
          </cell>
          <cell r="HV610">
            <v>0</v>
          </cell>
          <cell r="HW610">
            <v>0</v>
          </cell>
          <cell r="HX610">
            <v>0</v>
          </cell>
          <cell r="HY610">
            <v>0</v>
          </cell>
          <cell r="HZ610">
            <v>0</v>
          </cell>
          <cell r="IA610">
            <v>0</v>
          </cell>
          <cell r="IB610">
            <v>0</v>
          </cell>
          <cell r="IC610">
            <v>0</v>
          </cell>
          <cell r="ID610">
            <v>0</v>
          </cell>
          <cell r="IE610">
            <v>0</v>
          </cell>
          <cell r="IF610">
            <v>0</v>
          </cell>
          <cell r="IG610">
            <v>0</v>
          </cell>
          <cell r="IH610">
            <v>0</v>
          </cell>
          <cell r="II610">
            <v>0</v>
          </cell>
          <cell r="IJ610">
            <v>0</v>
          </cell>
          <cell r="IK610">
            <v>0</v>
          </cell>
          <cell r="IL610">
            <v>0</v>
          </cell>
          <cell r="IM610">
            <v>0</v>
          </cell>
          <cell r="IN610">
            <v>0</v>
          </cell>
          <cell r="IO610">
            <v>0</v>
          </cell>
          <cell r="IP610">
            <v>0</v>
          </cell>
          <cell r="IQ610">
            <v>0</v>
          </cell>
          <cell r="IR610">
            <v>0</v>
          </cell>
          <cell r="IS610">
            <v>0</v>
          </cell>
          <cell r="IT610">
            <v>0</v>
          </cell>
          <cell r="IU610">
            <v>0</v>
          </cell>
          <cell r="IV610">
            <v>0</v>
          </cell>
          <cell r="IW610">
            <v>0</v>
          </cell>
          <cell r="IX610">
            <v>0</v>
          </cell>
          <cell r="IY610">
            <v>0</v>
          </cell>
          <cell r="IZ610">
            <v>0</v>
          </cell>
          <cell r="JA610">
            <v>0</v>
          </cell>
          <cell r="JB610">
            <v>0</v>
          </cell>
          <cell r="JC610">
            <v>0</v>
          </cell>
          <cell r="JD610">
            <v>0</v>
          </cell>
          <cell r="JE610">
            <v>0</v>
          </cell>
        </row>
        <row r="611"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  <cell r="BZ611">
            <v>0</v>
          </cell>
          <cell r="CA611">
            <v>0</v>
          </cell>
          <cell r="CB611">
            <v>0</v>
          </cell>
          <cell r="CC611">
            <v>0</v>
          </cell>
          <cell r="CD611">
            <v>0</v>
          </cell>
          <cell r="CE611">
            <v>0</v>
          </cell>
          <cell r="CF611">
            <v>0</v>
          </cell>
          <cell r="CG611">
            <v>0</v>
          </cell>
          <cell r="CH611">
            <v>0</v>
          </cell>
          <cell r="CI611">
            <v>0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P611">
            <v>0</v>
          </cell>
          <cell r="CQ611">
            <v>0</v>
          </cell>
          <cell r="CR611">
            <v>0</v>
          </cell>
          <cell r="CS611">
            <v>0</v>
          </cell>
          <cell r="CT611">
            <v>0</v>
          </cell>
          <cell r="CU611">
            <v>0</v>
          </cell>
          <cell r="CV611">
            <v>0</v>
          </cell>
          <cell r="CW611">
            <v>0</v>
          </cell>
          <cell r="CX611">
            <v>0</v>
          </cell>
          <cell r="CY611">
            <v>0</v>
          </cell>
          <cell r="CZ611">
            <v>0</v>
          </cell>
          <cell r="DA611">
            <v>0</v>
          </cell>
          <cell r="DB611">
            <v>0</v>
          </cell>
          <cell r="DC611">
            <v>0</v>
          </cell>
          <cell r="DD611">
            <v>0</v>
          </cell>
          <cell r="DE611">
            <v>0</v>
          </cell>
          <cell r="DF611">
            <v>0</v>
          </cell>
          <cell r="DG611">
            <v>0</v>
          </cell>
          <cell r="DH611">
            <v>0</v>
          </cell>
          <cell r="DI611">
            <v>0</v>
          </cell>
          <cell r="DJ611">
            <v>0</v>
          </cell>
          <cell r="DK611">
            <v>0</v>
          </cell>
          <cell r="DL611">
            <v>0</v>
          </cell>
          <cell r="DM611">
            <v>0</v>
          </cell>
          <cell r="DN611">
            <v>0</v>
          </cell>
          <cell r="DO611">
            <v>0</v>
          </cell>
          <cell r="DP611">
            <v>0</v>
          </cell>
          <cell r="DQ611">
            <v>0</v>
          </cell>
          <cell r="DR611">
            <v>0</v>
          </cell>
          <cell r="DS611">
            <v>0</v>
          </cell>
          <cell r="DT611">
            <v>0</v>
          </cell>
          <cell r="DU611">
            <v>0</v>
          </cell>
          <cell r="DV611">
            <v>0</v>
          </cell>
          <cell r="DW611">
            <v>0</v>
          </cell>
          <cell r="DX611">
            <v>0</v>
          </cell>
          <cell r="DY611">
            <v>0</v>
          </cell>
          <cell r="DZ611">
            <v>0</v>
          </cell>
          <cell r="EA611">
            <v>0</v>
          </cell>
          <cell r="EB611">
            <v>0</v>
          </cell>
          <cell r="EC611">
            <v>0</v>
          </cell>
          <cell r="ED611">
            <v>0</v>
          </cell>
          <cell r="EE611">
            <v>0</v>
          </cell>
          <cell r="EF611">
            <v>0</v>
          </cell>
          <cell r="EG611">
            <v>0</v>
          </cell>
          <cell r="EH611">
            <v>0</v>
          </cell>
          <cell r="EI611">
            <v>0</v>
          </cell>
          <cell r="EJ611">
            <v>0</v>
          </cell>
          <cell r="EK611">
            <v>0</v>
          </cell>
          <cell r="EL611">
            <v>0</v>
          </cell>
          <cell r="EM611">
            <v>0</v>
          </cell>
          <cell r="EN611">
            <v>0</v>
          </cell>
          <cell r="EO611">
            <v>0</v>
          </cell>
          <cell r="EP611">
            <v>0</v>
          </cell>
          <cell r="EQ611">
            <v>0</v>
          </cell>
          <cell r="ER611">
            <v>0</v>
          </cell>
          <cell r="ES611">
            <v>0</v>
          </cell>
          <cell r="ET611">
            <v>0</v>
          </cell>
          <cell r="EU611">
            <v>0</v>
          </cell>
          <cell r="EV611">
            <v>0</v>
          </cell>
          <cell r="EW611">
            <v>0</v>
          </cell>
          <cell r="EX611">
            <v>0</v>
          </cell>
          <cell r="EY611">
            <v>0</v>
          </cell>
          <cell r="EZ611">
            <v>0</v>
          </cell>
          <cell r="FA611">
            <v>0</v>
          </cell>
          <cell r="FB611">
            <v>0</v>
          </cell>
          <cell r="FC611">
            <v>0</v>
          </cell>
          <cell r="FD611">
            <v>0</v>
          </cell>
          <cell r="FE611">
            <v>0</v>
          </cell>
          <cell r="FF611">
            <v>0</v>
          </cell>
          <cell r="FG611">
            <v>0</v>
          </cell>
          <cell r="FH611">
            <v>0</v>
          </cell>
          <cell r="FI611">
            <v>0</v>
          </cell>
          <cell r="FJ611">
            <v>0</v>
          </cell>
          <cell r="FK611">
            <v>0</v>
          </cell>
          <cell r="FL611">
            <v>0</v>
          </cell>
          <cell r="FM611">
            <v>0</v>
          </cell>
          <cell r="FN611">
            <v>0</v>
          </cell>
          <cell r="FO611">
            <v>0</v>
          </cell>
          <cell r="FP611">
            <v>0</v>
          </cell>
          <cell r="FQ611">
            <v>0</v>
          </cell>
          <cell r="FR611">
            <v>0</v>
          </cell>
          <cell r="FS611">
            <v>0</v>
          </cell>
          <cell r="FT611">
            <v>0</v>
          </cell>
          <cell r="FU611">
            <v>0</v>
          </cell>
          <cell r="FV611">
            <v>0</v>
          </cell>
          <cell r="FW611">
            <v>0</v>
          </cell>
          <cell r="FX611">
            <v>0</v>
          </cell>
          <cell r="FY611">
            <v>0</v>
          </cell>
          <cell r="FZ611">
            <v>0</v>
          </cell>
          <cell r="GA611">
            <v>0</v>
          </cell>
          <cell r="GB611">
            <v>0</v>
          </cell>
          <cell r="GC611">
            <v>0</v>
          </cell>
          <cell r="GD611">
            <v>0</v>
          </cell>
          <cell r="GE611">
            <v>0</v>
          </cell>
          <cell r="GF611">
            <v>0</v>
          </cell>
          <cell r="GG611">
            <v>0</v>
          </cell>
          <cell r="GH611">
            <v>0</v>
          </cell>
          <cell r="GI611">
            <v>0</v>
          </cell>
          <cell r="GJ611">
            <v>0</v>
          </cell>
          <cell r="GK611">
            <v>0</v>
          </cell>
          <cell r="GL611">
            <v>0</v>
          </cell>
          <cell r="GM611">
            <v>0</v>
          </cell>
          <cell r="GN611">
            <v>0</v>
          </cell>
          <cell r="GO611">
            <v>0</v>
          </cell>
          <cell r="GP611">
            <v>0</v>
          </cell>
          <cell r="GQ611">
            <v>0</v>
          </cell>
          <cell r="GR611">
            <v>0</v>
          </cell>
          <cell r="GS611">
            <v>0</v>
          </cell>
          <cell r="GT611">
            <v>0</v>
          </cell>
          <cell r="GU611">
            <v>0</v>
          </cell>
          <cell r="GV611">
            <v>0</v>
          </cell>
          <cell r="GW611">
            <v>0</v>
          </cell>
          <cell r="GX611">
            <v>0</v>
          </cell>
          <cell r="GY611">
            <v>0</v>
          </cell>
          <cell r="GZ611">
            <v>0</v>
          </cell>
          <cell r="HA611">
            <v>0</v>
          </cell>
          <cell r="HB611">
            <v>0</v>
          </cell>
          <cell r="HC611">
            <v>0</v>
          </cell>
          <cell r="HD611">
            <v>0</v>
          </cell>
          <cell r="HE611">
            <v>0</v>
          </cell>
          <cell r="HF611">
            <v>0</v>
          </cell>
          <cell r="HG611">
            <v>0</v>
          </cell>
          <cell r="HH611">
            <v>0</v>
          </cell>
          <cell r="HI611">
            <v>0</v>
          </cell>
          <cell r="HJ611">
            <v>0</v>
          </cell>
          <cell r="HK611">
            <v>0</v>
          </cell>
          <cell r="HL611">
            <v>0</v>
          </cell>
          <cell r="HM611">
            <v>0</v>
          </cell>
          <cell r="HN611">
            <v>0</v>
          </cell>
          <cell r="HO611">
            <v>0</v>
          </cell>
          <cell r="HP611">
            <v>0</v>
          </cell>
          <cell r="HQ611">
            <v>0</v>
          </cell>
          <cell r="HR611">
            <v>0</v>
          </cell>
          <cell r="HS611">
            <v>0</v>
          </cell>
          <cell r="HT611">
            <v>0</v>
          </cell>
          <cell r="HU611">
            <v>0</v>
          </cell>
          <cell r="HV611">
            <v>0</v>
          </cell>
          <cell r="HW611">
            <v>0</v>
          </cell>
          <cell r="HX611">
            <v>0</v>
          </cell>
          <cell r="HY611">
            <v>0</v>
          </cell>
          <cell r="HZ611">
            <v>0</v>
          </cell>
          <cell r="IA611">
            <v>0</v>
          </cell>
          <cell r="IB611">
            <v>0</v>
          </cell>
          <cell r="IC611">
            <v>0</v>
          </cell>
          <cell r="ID611">
            <v>0</v>
          </cell>
          <cell r="IE611">
            <v>0</v>
          </cell>
          <cell r="IF611">
            <v>0</v>
          </cell>
          <cell r="IG611">
            <v>0</v>
          </cell>
          <cell r="IH611">
            <v>0</v>
          </cell>
          <cell r="II611">
            <v>0</v>
          </cell>
          <cell r="IJ611">
            <v>0</v>
          </cell>
          <cell r="IK611">
            <v>0</v>
          </cell>
          <cell r="IL611">
            <v>0</v>
          </cell>
          <cell r="IM611">
            <v>0</v>
          </cell>
          <cell r="IN611">
            <v>0</v>
          </cell>
          <cell r="IO611">
            <v>0</v>
          </cell>
          <cell r="IP611">
            <v>0</v>
          </cell>
          <cell r="IQ611">
            <v>0</v>
          </cell>
          <cell r="IR611">
            <v>0</v>
          </cell>
          <cell r="IS611">
            <v>0</v>
          </cell>
          <cell r="IT611">
            <v>0</v>
          </cell>
          <cell r="IU611">
            <v>0</v>
          </cell>
          <cell r="IV611">
            <v>0</v>
          </cell>
          <cell r="IW611">
            <v>0</v>
          </cell>
          <cell r="IX611">
            <v>0</v>
          </cell>
          <cell r="IY611">
            <v>0</v>
          </cell>
          <cell r="IZ611">
            <v>0</v>
          </cell>
          <cell r="JA611">
            <v>0</v>
          </cell>
          <cell r="JB611">
            <v>0</v>
          </cell>
          <cell r="JC611">
            <v>0</v>
          </cell>
          <cell r="JD611">
            <v>0</v>
          </cell>
          <cell r="JE611">
            <v>0</v>
          </cell>
        </row>
        <row r="612"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  <cell r="BZ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  <cell r="CE612">
            <v>0</v>
          </cell>
          <cell r="CF612">
            <v>0</v>
          </cell>
          <cell r="CG612">
            <v>0</v>
          </cell>
          <cell r="CH612">
            <v>0</v>
          </cell>
          <cell r="CI612">
            <v>0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P612">
            <v>0</v>
          </cell>
          <cell r="CQ612">
            <v>0</v>
          </cell>
          <cell r="CR612">
            <v>0</v>
          </cell>
          <cell r="CS612">
            <v>0</v>
          </cell>
          <cell r="CT612">
            <v>0</v>
          </cell>
          <cell r="CU612">
            <v>0</v>
          </cell>
          <cell r="CV612">
            <v>0</v>
          </cell>
          <cell r="CW612">
            <v>0</v>
          </cell>
          <cell r="CX612">
            <v>0</v>
          </cell>
          <cell r="CY612">
            <v>0</v>
          </cell>
          <cell r="CZ612">
            <v>0</v>
          </cell>
          <cell r="DA612">
            <v>0</v>
          </cell>
          <cell r="DB612">
            <v>0</v>
          </cell>
          <cell r="DC612">
            <v>0</v>
          </cell>
          <cell r="DD612">
            <v>0</v>
          </cell>
          <cell r="DE612">
            <v>0</v>
          </cell>
          <cell r="DF612">
            <v>0</v>
          </cell>
          <cell r="DG612">
            <v>0</v>
          </cell>
          <cell r="DH612">
            <v>0</v>
          </cell>
          <cell r="DI612">
            <v>0</v>
          </cell>
          <cell r="DJ612">
            <v>0</v>
          </cell>
          <cell r="DK612">
            <v>0</v>
          </cell>
          <cell r="DL612">
            <v>0</v>
          </cell>
          <cell r="DM612">
            <v>0</v>
          </cell>
          <cell r="DN612">
            <v>0</v>
          </cell>
          <cell r="DO612">
            <v>0</v>
          </cell>
          <cell r="DP612">
            <v>0</v>
          </cell>
          <cell r="DQ612">
            <v>0</v>
          </cell>
          <cell r="DR612">
            <v>0</v>
          </cell>
          <cell r="DS612">
            <v>0</v>
          </cell>
          <cell r="DT612">
            <v>0</v>
          </cell>
          <cell r="DU612">
            <v>0</v>
          </cell>
          <cell r="DV612">
            <v>0</v>
          </cell>
          <cell r="DW612">
            <v>0</v>
          </cell>
          <cell r="DX612">
            <v>0</v>
          </cell>
          <cell r="DY612">
            <v>0</v>
          </cell>
          <cell r="DZ612">
            <v>0</v>
          </cell>
          <cell r="EA612">
            <v>0</v>
          </cell>
          <cell r="EB612">
            <v>0</v>
          </cell>
          <cell r="EC612">
            <v>0</v>
          </cell>
          <cell r="ED612">
            <v>0</v>
          </cell>
          <cell r="EE612">
            <v>0</v>
          </cell>
          <cell r="EF612">
            <v>0</v>
          </cell>
          <cell r="EG612">
            <v>0</v>
          </cell>
          <cell r="EH612">
            <v>0</v>
          </cell>
          <cell r="EI612">
            <v>0</v>
          </cell>
          <cell r="EJ612">
            <v>0</v>
          </cell>
          <cell r="EK612">
            <v>0</v>
          </cell>
          <cell r="EL612">
            <v>0</v>
          </cell>
          <cell r="EM612">
            <v>0</v>
          </cell>
          <cell r="EN612">
            <v>0</v>
          </cell>
          <cell r="EO612">
            <v>0</v>
          </cell>
          <cell r="EP612">
            <v>0</v>
          </cell>
          <cell r="EQ612">
            <v>0</v>
          </cell>
          <cell r="ER612">
            <v>0</v>
          </cell>
          <cell r="ES612">
            <v>0</v>
          </cell>
          <cell r="ET612">
            <v>0</v>
          </cell>
          <cell r="EU612">
            <v>0</v>
          </cell>
          <cell r="EV612">
            <v>0</v>
          </cell>
          <cell r="EW612">
            <v>0</v>
          </cell>
          <cell r="EX612">
            <v>0</v>
          </cell>
          <cell r="EY612">
            <v>0</v>
          </cell>
          <cell r="EZ612">
            <v>0</v>
          </cell>
          <cell r="FA612">
            <v>0</v>
          </cell>
          <cell r="FB612">
            <v>0</v>
          </cell>
          <cell r="FC612">
            <v>0</v>
          </cell>
          <cell r="FD612">
            <v>0</v>
          </cell>
          <cell r="FE612">
            <v>0</v>
          </cell>
          <cell r="FF612">
            <v>0</v>
          </cell>
          <cell r="FG612">
            <v>0</v>
          </cell>
          <cell r="FH612">
            <v>0</v>
          </cell>
          <cell r="FI612">
            <v>0</v>
          </cell>
          <cell r="FJ612">
            <v>0</v>
          </cell>
          <cell r="FK612">
            <v>0</v>
          </cell>
          <cell r="FL612">
            <v>0</v>
          </cell>
          <cell r="FM612">
            <v>0</v>
          </cell>
          <cell r="FN612">
            <v>0</v>
          </cell>
          <cell r="FO612">
            <v>0</v>
          </cell>
          <cell r="FP612">
            <v>0</v>
          </cell>
          <cell r="FQ612">
            <v>0</v>
          </cell>
          <cell r="FR612">
            <v>0</v>
          </cell>
          <cell r="FS612">
            <v>0</v>
          </cell>
          <cell r="FT612">
            <v>0</v>
          </cell>
          <cell r="FU612">
            <v>0</v>
          </cell>
          <cell r="FV612">
            <v>0</v>
          </cell>
          <cell r="FW612">
            <v>0</v>
          </cell>
          <cell r="FX612">
            <v>0</v>
          </cell>
          <cell r="FY612">
            <v>0</v>
          </cell>
          <cell r="FZ612">
            <v>0</v>
          </cell>
          <cell r="GA612">
            <v>0</v>
          </cell>
          <cell r="GB612">
            <v>0</v>
          </cell>
          <cell r="GC612">
            <v>0</v>
          </cell>
          <cell r="GD612">
            <v>0</v>
          </cell>
          <cell r="GE612">
            <v>0</v>
          </cell>
          <cell r="GF612">
            <v>0</v>
          </cell>
          <cell r="GG612">
            <v>0</v>
          </cell>
          <cell r="GH612">
            <v>0</v>
          </cell>
          <cell r="GI612">
            <v>0</v>
          </cell>
          <cell r="GJ612">
            <v>0</v>
          </cell>
          <cell r="GK612">
            <v>0</v>
          </cell>
          <cell r="GL612">
            <v>0</v>
          </cell>
          <cell r="GM612">
            <v>0</v>
          </cell>
          <cell r="GN612">
            <v>0</v>
          </cell>
          <cell r="GO612">
            <v>0</v>
          </cell>
          <cell r="GP612">
            <v>0</v>
          </cell>
          <cell r="GQ612">
            <v>0</v>
          </cell>
          <cell r="GR612">
            <v>0</v>
          </cell>
          <cell r="GS612">
            <v>0</v>
          </cell>
          <cell r="GT612">
            <v>0</v>
          </cell>
          <cell r="GU612">
            <v>0</v>
          </cell>
          <cell r="GV612">
            <v>0</v>
          </cell>
          <cell r="GW612">
            <v>0</v>
          </cell>
          <cell r="GX612">
            <v>0</v>
          </cell>
          <cell r="GY612">
            <v>0</v>
          </cell>
          <cell r="GZ612">
            <v>0</v>
          </cell>
          <cell r="HA612">
            <v>0</v>
          </cell>
          <cell r="HB612">
            <v>0</v>
          </cell>
          <cell r="HC612">
            <v>0</v>
          </cell>
          <cell r="HD612">
            <v>0</v>
          </cell>
          <cell r="HE612">
            <v>0</v>
          </cell>
          <cell r="HF612">
            <v>0</v>
          </cell>
          <cell r="HG612">
            <v>0</v>
          </cell>
          <cell r="HH612">
            <v>0</v>
          </cell>
          <cell r="HI612">
            <v>0</v>
          </cell>
          <cell r="HJ612">
            <v>0</v>
          </cell>
          <cell r="HK612">
            <v>0</v>
          </cell>
          <cell r="HL612">
            <v>0</v>
          </cell>
          <cell r="HM612">
            <v>0</v>
          </cell>
          <cell r="HN612">
            <v>0</v>
          </cell>
          <cell r="HO612">
            <v>0</v>
          </cell>
          <cell r="HP612">
            <v>0</v>
          </cell>
          <cell r="HQ612">
            <v>0</v>
          </cell>
          <cell r="HR612">
            <v>0</v>
          </cell>
          <cell r="HS612">
            <v>0</v>
          </cell>
          <cell r="HT612">
            <v>0</v>
          </cell>
          <cell r="HU612">
            <v>0</v>
          </cell>
          <cell r="HV612">
            <v>0</v>
          </cell>
          <cell r="HW612">
            <v>0</v>
          </cell>
          <cell r="HX612">
            <v>0</v>
          </cell>
          <cell r="HY612">
            <v>0</v>
          </cell>
          <cell r="HZ612">
            <v>0</v>
          </cell>
          <cell r="IA612">
            <v>0</v>
          </cell>
          <cell r="IB612">
            <v>0</v>
          </cell>
          <cell r="IC612">
            <v>0</v>
          </cell>
          <cell r="ID612">
            <v>0</v>
          </cell>
          <cell r="IE612">
            <v>0</v>
          </cell>
          <cell r="IF612">
            <v>0</v>
          </cell>
          <cell r="IG612">
            <v>0</v>
          </cell>
          <cell r="IH612">
            <v>0</v>
          </cell>
          <cell r="II612">
            <v>0</v>
          </cell>
          <cell r="IJ612">
            <v>0</v>
          </cell>
          <cell r="IK612">
            <v>0</v>
          </cell>
          <cell r="IL612">
            <v>0</v>
          </cell>
          <cell r="IM612">
            <v>0</v>
          </cell>
          <cell r="IN612">
            <v>0</v>
          </cell>
          <cell r="IO612">
            <v>0</v>
          </cell>
          <cell r="IP612">
            <v>0</v>
          </cell>
          <cell r="IQ612">
            <v>0</v>
          </cell>
          <cell r="IR612">
            <v>0</v>
          </cell>
          <cell r="IS612">
            <v>0</v>
          </cell>
          <cell r="IT612">
            <v>0</v>
          </cell>
          <cell r="IU612">
            <v>0</v>
          </cell>
          <cell r="IV612">
            <v>0</v>
          </cell>
          <cell r="IW612">
            <v>0</v>
          </cell>
          <cell r="IX612">
            <v>0</v>
          </cell>
          <cell r="IY612">
            <v>0</v>
          </cell>
          <cell r="IZ612">
            <v>0</v>
          </cell>
          <cell r="JA612">
            <v>0</v>
          </cell>
          <cell r="JB612">
            <v>0</v>
          </cell>
          <cell r="JC612">
            <v>0</v>
          </cell>
          <cell r="JD612">
            <v>0</v>
          </cell>
          <cell r="JE612">
            <v>0</v>
          </cell>
        </row>
        <row r="613"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  <cell r="BZ613">
            <v>0</v>
          </cell>
          <cell r="CA613">
            <v>0</v>
          </cell>
          <cell r="CB613">
            <v>0</v>
          </cell>
          <cell r="CC613">
            <v>0</v>
          </cell>
          <cell r="CD613">
            <v>0</v>
          </cell>
          <cell r="CE613">
            <v>0</v>
          </cell>
          <cell r="CF613">
            <v>0</v>
          </cell>
          <cell r="CG613">
            <v>0</v>
          </cell>
          <cell r="CH613">
            <v>0</v>
          </cell>
          <cell r="CI613">
            <v>0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P613">
            <v>0</v>
          </cell>
          <cell r="CQ613">
            <v>0</v>
          </cell>
          <cell r="CR613">
            <v>0</v>
          </cell>
          <cell r="CS613">
            <v>0</v>
          </cell>
          <cell r="CT613">
            <v>0</v>
          </cell>
          <cell r="CU613">
            <v>0</v>
          </cell>
          <cell r="CV613">
            <v>0</v>
          </cell>
          <cell r="CW613">
            <v>0</v>
          </cell>
          <cell r="CX613">
            <v>0</v>
          </cell>
          <cell r="CY613">
            <v>0</v>
          </cell>
          <cell r="CZ613">
            <v>0</v>
          </cell>
          <cell r="DA613">
            <v>0</v>
          </cell>
          <cell r="DB613">
            <v>0</v>
          </cell>
          <cell r="DC613">
            <v>0</v>
          </cell>
          <cell r="DD613">
            <v>0</v>
          </cell>
          <cell r="DE613">
            <v>0</v>
          </cell>
          <cell r="DF613">
            <v>0</v>
          </cell>
          <cell r="DG613">
            <v>0</v>
          </cell>
          <cell r="DH613">
            <v>0</v>
          </cell>
          <cell r="DI613">
            <v>0</v>
          </cell>
          <cell r="DJ613">
            <v>0</v>
          </cell>
          <cell r="DK613">
            <v>0</v>
          </cell>
          <cell r="DL613">
            <v>0</v>
          </cell>
          <cell r="DM613">
            <v>0</v>
          </cell>
          <cell r="DN613">
            <v>0</v>
          </cell>
          <cell r="DO613">
            <v>0</v>
          </cell>
          <cell r="DP613">
            <v>0</v>
          </cell>
          <cell r="DQ613">
            <v>0</v>
          </cell>
          <cell r="DR613">
            <v>0</v>
          </cell>
          <cell r="DS613">
            <v>0</v>
          </cell>
          <cell r="DT613">
            <v>0</v>
          </cell>
          <cell r="DU613">
            <v>0</v>
          </cell>
          <cell r="DV613">
            <v>0</v>
          </cell>
          <cell r="DW613">
            <v>0</v>
          </cell>
          <cell r="DX613">
            <v>0</v>
          </cell>
          <cell r="DY613">
            <v>0</v>
          </cell>
          <cell r="DZ613">
            <v>0</v>
          </cell>
          <cell r="EA613">
            <v>0</v>
          </cell>
          <cell r="EB613">
            <v>0</v>
          </cell>
          <cell r="EC613">
            <v>0</v>
          </cell>
          <cell r="ED613">
            <v>0</v>
          </cell>
          <cell r="EE613">
            <v>0</v>
          </cell>
          <cell r="EF613">
            <v>0</v>
          </cell>
          <cell r="EG613">
            <v>0</v>
          </cell>
          <cell r="EH613">
            <v>0</v>
          </cell>
          <cell r="EI613">
            <v>0</v>
          </cell>
          <cell r="EJ613">
            <v>0</v>
          </cell>
          <cell r="EK613">
            <v>0</v>
          </cell>
          <cell r="EL613">
            <v>0</v>
          </cell>
          <cell r="EM613">
            <v>0</v>
          </cell>
          <cell r="EN613">
            <v>0</v>
          </cell>
          <cell r="EO613">
            <v>0</v>
          </cell>
          <cell r="EP613">
            <v>0</v>
          </cell>
          <cell r="EQ613">
            <v>0</v>
          </cell>
          <cell r="ER613">
            <v>0</v>
          </cell>
          <cell r="ES613">
            <v>0</v>
          </cell>
          <cell r="ET613">
            <v>0</v>
          </cell>
          <cell r="EU613">
            <v>0</v>
          </cell>
          <cell r="EV613">
            <v>0</v>
          </cell>
          <cell r="EW613">
            <v>0</v>
          </cell>
          <cell r="EX613">
            <v>0</v>
          </cell>
          <cell r="EY613">
            <v>0</v>
          </cell>
          <cell r="EZ613">
            <v>0</v>
          </cell>
          <cell r="FA613">
            <v>0</v>
          </cell>
          <cell r="FB613">
            <v>0</v>
          </cell>
          <cell r="FC613">
            <v>0</v>
          </cell>
          <cell r="FD613">
            <v>0</v>
          </cell>
          <cell r="FE613">
            <v>0</v>
          </cell>
          <cell r="FF613">
            <v>0</v>
          </cell>
          <cell r="FG613">
            <v>0</v>
          </cell>
          <cell r="FH613">
            <v>0</v>
          </cell>
          <cell r="FI613">
            <v>0</v>
          </cell>
          <cell r="FJ613">
            <v>0</v>
          </cell>
          <cell r="FK613">
            <v>0</v>
          </cell>
          <cell r="FL613">
            <v>0</v>
          </cell>
          <cell r="FM613">
            <v>0</v>
          </cell>
          <cell r="FN613">
            <v>0</v>
          </cell>
          <cell r="FO613">
            <v>0</v>
          </cell>
          <cell r="FP613">
            <v>0</v>
          </cell>
          <cell r="FQ613">
            <v>0</v>
          </cell>
          <cell r="FR613">
            <v>0</v>
          </cell>
          <cell r="FS613">
            <v>0</v>
          </cell>
          <cell r="FT613">
            <v>0</v>
          </cell>
          <cell r="FU613">
            <v>0</v>
          </cell>
          <cell r="FV613">
            <v>0</v>
          </cell>
          <cell r="FW613">
            <v>0</v>
          </cell>
          <cell r="FX613">
            <v>0</v>
          </cell>
          <cell r="FY613">
            <v>0</v>
          </cell>
          <cell r="FZ613">
            <v>0</v>
          </cell>
          <cell r="GA613">
            <v>0</v>
          </cell>
          <cell r="GB613">
            <v>0</v>
          </cell>
          <cell r="GC613">
            <v>0</v>
          </cell>
          <cell r="GD613">
            <v>0</v>
          </cell>
          <cell r="GE613">
            <v>0</v>
          </cell>
          <cell r="GF613">
            <v>0</v>
          </cell>
          <cell r="GG613">
            <v>0</v>
          </cell>
          <cell r="GH613">
            <v>0</v>
          </cell>
          <cell r="GI613">
            <v>0</v>
          </cell>
          <cell r="GJ613">
            <v>0</v>
          </cell>
          <cell r="GK613">
            <v>0</v>
          </cell>
          <cell r="GL613">
            <v>0</v>
          </cell>
          <cell r="GM613">
            <v>0</v>
          </cell>
          <cell r="GN613">
            <v>0</v>
          </cell>
          <cell r="GO613">
            <v>0</v>
          </cell>
          <cell r="GP613">
            <v>0</v>
          </cell>
          <cell r="GQ613">
            <v>0</v>
          </cell>
          <cell r="GR613">
            <v>0</v>
          </cell>
          <cell r="GS613">
            <v>0</v>
          </cell>
          <cell r="GT613">
            <v>0</v>
          </cell>
          <cell r="GU613">
            <v>0</v>
          </cell>
          <cell r="GV613">
            <v>0</v>
          </cell>
          <cell r="GW613">
            <v>0</v>
          </cell>
          <cell r="GX613">
            <v>0</v>
          </cell>
          <cell r="GY613">
            <v>0</v>
          </cell>
          <cell r="GZ613">
            <v>0</v>
          </cell>
          <cell r="HA613">
            <v>0</v>
          </cell>
          <cell r="HB613">
            <v>0</v>
          </cell>
          <cell r="HC613">
            <v>0</v>
          </cell>
          <cell r="HD613">
            <v>0</v>
          </cell>
          <cell r="HE613">
            <v>0</v>
          </cell>
          <cell r="HF613">
            <v>0</v>
          </cell>
          <cell r="HG613">
            <v>0</v>
          </cell>
          <cell r="HH613">
            <v>0</v>
          </cell>
          <cell r="HI613">
            <v>0</v>
          </cell>
          <cell r="HJ613">
            <v>0</v>
          </cell>
          <cell r="HK613">
            <v>0</v>
          </cell>
          <cell r="HL613">
            <v>0</v>
          </cell>
          <cell r="HM613">
            <v>0</v>
          </cell>
          <cell r="HN613">
            <v>0</v>
          </cell>
          <cell r="HO613">
            <v>0</v>
          </cell>
          <cell r="HP613">
            <v>0</v>
          </cell>
          <cell r="HQ613">
            <v>0</v>
          </cell>
          <cell r="HR613">
            <v>0</v>
          </cell>
          <cell r="HS613">
            <v>0</v>
          </cell>
          <cell r="HT613">
            <v>0</v>
          </cell>
          <cell r="HU613">
            <v>0</v>
          </cell>
          <cell r="HV613">
            <v>0</v>
          </cell>
          <cell r="HW613">
            <v>0</v>
          </cell>
          <cell r="HX613">
            <v>0</v>
          </cell>
          <cell r="HY613">
            <v>0</v>
          </cell>
          <cell r="HZ613">
            <v>0</v>
          </cell>
          <cell r="IA613">
            <v>0</v>
          </cell>
          <cell r="IB613">
            <v>0</v>
          </cell>
          <cell r="IC613">
            <v>0</v>
          </cell>
          <cell r="ID613">
            <v>0</v>
          </cell>
          <cell r="IE613">
            <v>0</v>
          </cell>
          <cell r="IF613">
            <v>0</v>
          </cell>
          <cell r="IG613">
            <v>0</v>
          </cell>
          <cell r="IH613">
            <v>0</v>
          </cell>
          <cell r="II613">
            <v>0</v>
          </cell>
          <cell r="IJ613">
            <v>0</v>
          </cell>
          <cell r="IK613">
            <v>0</v>
          </cell>
          <cell r="IL613">
            <v>0</v>
          </cell>
          <cell r="IM613">
            <v>0</v>
          </cell>
          <cell r="IN613">
            <v>0</v>
          </cell>
          <cell r="IO613">
            <v>0</v>
          </cell>
          <cell r="IP613">
            <v>0</v>
          </cell>
          <cell r="IQ613">
            <v>0</v>
          </cell>
          <cell r="IR613">
            <v>0</v>
          </cell>
          <cell r="IS613">
            <v>0</v>
          </cell>
          <cell r="IT613">
            <v>0</v>
          </cell>
          <cell r="IU613">
            <v>0</v>
          </cell>
          <cell r="IV613">
            <v>0</v>
          </cell>
          <cell r="IW613">
            <v>0</v>
          </cell>
          <cell r="IX613">
            <v>0</v>
          </cell>
          <cell r="IY613">
            <v>0</v>
          </cell>
          <cell r="IZ613">
            <v>0</v>
          </cell>
          <cell r="JA613">
            <v>0</v>
          </cell>
          <cell r="JB613">
            <v>0</v>
          </cell>
          <cell r="JC613">
            <v>0</v>
          </cell>
          <cell r="JD613">
            <v>0</v>
          </cell>
          <cell r="JE613">
            <v>0</v>
          </cell>
        </row>
        <row r="614"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  <cell r="BZ614">
            <v>0</v>
          </cell>
          <cell r="CA614">
            <v>0</v>
          </cell>
          <cell r="CB614">
            <v>0</v>
          </cell>
          <cell r="CC614">
            <v>0</v>
          </cell>
          <cell r="CD614">
            <v>0</v>
          </cell>
          <cell r="CE614">
            <v>0</v>
          </cell>
          <cell r="CF614">
            <v>0</v>
          </cell>
          <cell r="CG614">
            <v>0</v>
          </cell>
          <cell r="CH614">
            <v>0</v>
          </cell>
          <cell r="CI614">
            <v>0</v>
          </cell>
          <cell r="CJ614">
            <v>0</v>
          </cell>
          <cell r="CK614">
            <v>0</v>
          </cell>
          <cell r="CL614">
            <v>0</v>
          </cell>
          <cell r="CM614">
            <v>0</v>
          </cell>
          <cell r="CN614">
            <v>0</v>
          </cell>
          <cell r="CO614">
            <v>0</v>
          </cell>
          <cell r="CP614">
            <v>0</v>
          </cell>
          <cell r="CQ614">
            <v>0</v>
          </cell>
          <cell r="CR614">
            <v>0</v>
          </cell>
          <cell r="CS614">
            <v>0</v>
          </cell>
          <cell r="CT614">
            <v>0</v>
          </cell>
          <cell r="CU614">
            <v>0</v>
          </cell>
          <cell r="CV614">
            <v>0</v>
          </cell>
          <cell r="CW614">
            <v>0</v>
          </cell>
          <cell r="CX614">
            <v>0</v>
          </cell>
          <cell r="CY614">
            <v>0</v>
          </cell>
          <cell r="CZ614">
            <v>0</v>
          </cell>
          <cell r="DA614">
            <v>0</v>
          </cell>
          <cell r="DB614">
            <v>0</v>
          </cell>
          <cell r="DC614">
            <v>0</v>
          </cell>
          <cell r="DD614">
            <v>0</v>
          </cell>
          <cell r="DE614">
            <v>0</v>
          </cell>
          <cell r="DF614">
            <v>0</v>
          </cell>
          <cell r="DG614">
            <v>0</v>
          </cell>
          <cell r="DH614">
            <v>0</v>
          </cell>
          <cell r="DI614">
            <v>0</v>
          </cell>
          <cell r="DJ614">
            <v>0</v>
          </cell>
          <cell r="DK614">
            <v>0</v>
          </cell>
          <cell r="DL614">
            <v>0</v>
          </cell>
          <cell r="DM614">
            <v>0</v>
          </cell>
          <cell r="DN614">
            <v>0</v>
          </cell>
          <cell r="DO614">
            <v>0</v>
          </cell>
          <cell r="DP614">
            <v>0</v>
          </cell>
          <cell r="DQ614">
            <v>0</v>
          </cell>
          <cell r="DR614">
            <v>0</v>
          </cell>
          <cell r="DS614">
            <v>0</v>
          </cell>
          <cell r="DT614">
            <v>0</v>
          </cell>
          <cell r="DU614">
            <v>0</v>
          </cell>
          <cell r="DV614">
            <v>0</v>
          </cell>
          <cell r="DW614">
            <v>0</v>
          </cell>
          <cell r="DX614">
            <v>0</v>
          </cell>
          <cell r="DY614">
            <v>0</v>
          </cell>
          <cell r="DZ614">
            <v>0</v>
          </cell>
          <cell r="EA614">
            <v>0</v>
          </cell>
          <cell r="EB614">
            <v>0</v>
          </cell>
          <cell r="EC614">
            <v>0</v>
          </cell>
          <cell r="ED614">
            <v>0</v>
          </cell>
          <cell r="EE614">
            <v>0</v>
          </cell>
          <cell r="EF614">
            <v>0</v>
          </cell>
          <cell r="EG614">
            <v>0</v>
          </cell>
          <cell r="EH614">
            <v>0</v>
          </cell>
          <cell r="EI614">
            <v>0</v>
          </cell>
          <cell r="EJ614">
            <v>0</v>
          </cell>
          <cell r="EK614">
            <v>0</v>
          </cell>
          <cell r="EL614">
            <v>0</v>
          </cell>
          <cell r="EM614">
            <v>0</v>
          </cell>
          <cell r="EN614">
            <v>0</v>
          </cell>
          <cell r="EO614">
            <v>0</v>
          </cell>
          <cell r="EP614">
            <v>0</v>
          </cell>
          <cell r="EQ614">
            <v>0</v>
          </cell>
          <cell r="ER614">
            <v>0</v>
          </cell>
          <cell r="ES614">
            <v>0</v>
          </cell>
          <cell r="ET614">
            <v>0</v>
          </cell>
          <cell r="EU614">
            <v>0</v>
          </cell>
          <cell r="EV614">
            <v>0</v>
          </cell>
          <cell r="EW614">
            <v>0</v>
          </cell>
          <cell r="EX614">
            <v>0</v>
          </cell>
          <cell r="EY614">
            <v>0</v>
          </cell>
          <cell r="EZ614">
            <v>0</v>
          </cell>
          <cell r="FA614">
            <v>0</v>
          </cell>
          <cell r="FB614">
            <v>0</v>
          </cell>
          <cell r="FC614">
            <v>0</v>
          </cell>
          <cell r="FD614">
            <v>0</v>
          </cell>
          <cell r="FE614">
            <v>0</v>
          </cell>
          <cell r="FF614">
            <v>0</v>
          </cell>
          <cell r="FG614">
            <v>0</v>
          </cell>
          <cell r="FH614">
            <v>0</v>
          </cell>
          <cell r="FI614">
            <v>0</v>
          </cell>
          <cell r="FJ614">
            <v>0</v>
          </cell>
          <cell r="FK614">
            <v>0</v>
          </cell>
          <cell r="FL614">
            <v>0</v>
          </cell>
          <cell r="FM614">
            <v>0</v>
          </cell>
          <cell r="FN614">
            <v>0</v>
          </cell>
          <cell r="FO614">
            <v>0</v>
          </cell>
          <cell r="FP614">
            <v>0</v>
          </cell>
          <cell r="FQ614">
            <v>0</v>
          </cell>
          <cell r="FR614">
            <v>0</v>
          </cell>
          <cell r="FS614">
            <v>0</v>
          </cell>
          <cell r="FT614">
            <v>0</v>
          </cell>
          <cell r="FU614">
            <v>0</v>
          </cell>
          <cell r="FV614">
            <v>0</v>
          </cell>
          <cell r="FW614">
            <v>0</v>
          </cell>
          <cell r="FX614">
            <v>0</v>
          </cell>
          <cell r="FY614">
            <v>0</v>
          </cell>
          <cell r="FZ614">
            <v>0</v>
          </cell>
          <cell r="GA614">
            <v>0</v>
          </cell>
          <cell r="GB614">
            <v>0</v>
          </cell>
          <cell r="GC614">
            <v>0</v>
          </cell>
          <cell r="GD614">
            <v>0</v>
          </cell>
          <cell r="GE614">
            <v>0</v>
          </cell>
          <cell r="GF614">
            <v>0</v>
          </cell>
          <cell r="GG614">
            <v>0</v>
          </cell>
          <cell r="GH614">
            <v>0</v>
          </cell>
          <cell r="GI614">
            <v>0</v>
          </cell>
          <cell r="GJ614">
            <v>0</v>
          </cell>
          <cell r="GK614">
            <v>0</v>
          </cell>
          <cell r="GL614">
            <v>0</v>
          </cell>
          <cell r="GM614">
            <v>0</v>
          </cell>
          <cell r="GN614">
            <v>0</v>
          </cell>
          <cell r="GO614">
            <v>0</v>
          </cell>
          <cell r="GP614">
            <v>0</v>
          </cell>
          <cell r="GQ614">
            <v>0</v>
          </cell>
          <cell r="GR614">
            <v>0</v>
          </cell>
          <cell r="GS614">
            <v>0</v>
          </cell>
          <cell r="GT614">
            <v>0</v>
          </cell>
          <cell r="GU614">
            <v>0</v>
          </cell>
          <cell r="GV614">
            <v>0</v>
          </cell>
          <cell r="GW614">
            <v>0</v>
          </cell>
          <cell r="GX614">
            <v>0</v>
          </cell>
          <cell r="GY614">
            <v>0</v>
          </cell>
          <cell r="GZ614">
            <v>0</v>
          </cell>
          <cell r="HA614">
            <v>0</v>
          </cell>
          <cell r="HB614">
            <v>0</v>
          </cell>
          <cell r="HC614">
            <v>0</v>
          </cell>
          <cell r="HD614">
            <v>0</v>
          </cell>
          <cell r="HE614">
            <v>0</v>
          </cell>
          <cell r="HF614">
            <v>0</v>
          </cell>
          <cell r="HG614">
            <v>0</v>
          </cell>
          <cell r="HH614">
            <v>0</v>
          </cell>
          <cell r="HI614">
            <v>0</v>
          </cell>
          <cell r="HJ614">
            <v>0</v>
          </cell>
          <cell r="HK614">
            <v>0</v>
          </cell>
          <cell r="HL614">
            <v>0</v>
          </cell>
          <cell r="HM614">
            <v>0</v>
          </cell>
          <cell r="HN614">
            <v>0</v>
          </cell>
          <cell r="HO614">
            <v>0</v>
          </cell>
          <cell r="HP614">
            <v>0</v>
          </cell>
          <cell r="HQ614">
            <v>0</v>
          </cell>
          <cell r="HR614">
            <v>0</v>
          </cell>
          <cell r="HS614">
            <v>0</v>
          </cell>
          <cell r="HT614">
            <v>0</v>
          </cell>
          <cell r="HU614">
            <v>0</v>
          </cell>
          <cell r="HV614">
            <v>0</v>
          </cell>
          <cell r="HW614">
            <v>0</v>
          </cell>
          <cell r="HX614">
            <v>0</v>
          </cell>
          <cell r="HY614">
            <v>0</v>
          </cell>
          <cell r="HZ614">
            <v>0</v>
          </cell>
          <cell r="IA614">
            <v>0</v>
          </cell>
          <cell r="IB614">
            <v>0</v>
          </cell>
          <cell r="IC614">
            <v>0</v>
          </cell>
          <cell r="ID614">
            <v>0</v>
          </cell>
          <cell r="IE614">
            <v>0</v>
          </cell>
          <cell r="IF614">
            <v>0</v>
          </cell>
          <cell r="IG614">
            <v>0</v>
          </cell>
          <cell r="IH614">
            <v>0</v>
          </cell>
          <cell r="II614">
            <v>0</v>
          </cell>
          <cell r="IJ614">
            <v>0</v>
          </cell>
          <cell r="IK614">
            <v>0</v>
          </cell>
          <cell r="IL614">
            <v>0</v>
          </cell>
          <cell r="IM614">
            <v>0</v>
          </cell>
          <cell r="IN614">
            <v>0</v>
          </cell>
          <cell r="IO614">
            <v>0</v>
          </cell>
          <cell r="IP614">
            <v>0</v>
          </cell>
          <cell r="IQ614">
            <v>0</v>
          </cell>
          <cell r="IR614">
            <v>0</v>
          </cell>
          <cell r="IS614">
            <v>0</v>
          </cell>
          <cell r="IT614">
            <v>0</v>
          </cell>
          <cell r="IU614">
            <v>0</v>
          </cell>
          <cell r="IV614">
            <v>0</v>
          </cell>
          <cell r="IW614">
            <v>0</v>
          </cell>
          <cell r="IX614">
            <v>0</v>
          </cell>
          <cell r="IY614">
            <v>0</v>
          </cell>
          <cell r="IZ614">
            <v>0</v>
          </cell>
          <cell r="JA614">
            <v>0</v>
          </cell>
          <cell r="JB614">
            <v>0</v>
          </cell>
          <cell r="JC614">
            <v>0</v>
          </cell>
          <cell r="JD614">
            <v>0</v>
          </cell>
          <cell r="JE614">
            <v>0</v>
          </cell>
        </row>
        <row r="615"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  <cell r="BZ615">
            <v>0</v>
          </cell>
          <cell r="CA615">
            <v>0</v>
          </cell>
          <cell r="CB615">
            <v>0</v>
          </cell>
          <cell r="CC615">
            <v>0</v>
          </cell>
          <cell r="CD615">
            <v>0</v>
          </cell>
          <cell r="CE615">
            <v>0</v>
          </cell>
          <cell r="CF615">
            <v>0</v>
          </cell>
          <cell r="CG615">
            <v>0</v>
          </cell>
          <cell r="CH615">
            <v>0</v>
          </cell>
          <cell r="CI615">
            <v>0</v>
          </cell>
          <cell r="CJ615">
            <v>0</v>
          </cell>
          <cell r="CK615">
            <v>0</v>
          </cell>
          <cell r="CL615">
            <v>0</v>
          </cell>
          <cell r="CM615">
            <v>0</v>
          </cell>
          <cell r="CN615">
            <v>0</v>
          </cell>
          <cell r="CO615">
            <v>0</v>
          </cell>
          <cell r="CP615">
            <v>0</v>
          </cell>
          <cell r="CQ615">
            <v>0</v>
          </cell>
          <cell r="CR615">
            <v>0</v>
          </cell>
          <cell r="CS615">
            <v>0</v>
          </cell>
          <cell r="CT615">
            <v>0</v>
          </cell>
          <cell r="CU615">
            <v>0</v>
          </cell>
          <cell r="CV615">
            <v>0</v>
          </cell>
          <cell r="CW615">
            <v>0</v>
          </cell>
          <cell r="CX615">
            <v>0</v>
          </cell>
          <cell r="CY615">
            <v>0</v>
          </cell>
          <cell r="CZ615">
            <v>0</v>
          </cell>
          <cell r="DA615">
            <v>0</v>
          </cell>
          <cell r="DB615">
            <v>0</v>
          </cell>
          <cell r="DC615">
            <v>0</v>
          </cell>
          <cell r="DD615">
            <v>0</v>
          </cell>
          <cell r="DE615">
            <v>0</v>
          </cell>
          <cell r="DF615">
            <v>0</v>
          </cell>
          <cell r="DG615">
            <v>0</v>
          </cell>
          <cell r="DH615">
            <v>0</v>
          </cell>
          <cell r="DI615">
            <v>0</v>
          </cell>
          <cell r="DJ615">
            <v>0</v>
          </cell>
          <cell r="DK615">
            <v>0</v>
          </cell>
          <cell r="DL615">
            <v>0</v>
          </cell>
          <cell r="DM615">
            <v>0</v>
          </cell>
          <cell r="DN615">
            <v>0</v>
          </cell>
          <cell r="DO615">
            <v>0</v>
          </cell>
          <cell r="DP615">
            <v>0</v>
          </cell>
          <cell r="DQ615">
            <v>0</v>
          </cell>
          <cell r="DR615">
            <v>0</v>
          </cell>
          <cell r="DS615">
            <v>0</v>
          </cell>
          <cell r="DT615">
            <v>0</v>
          </cell>
          <cell r="DU615">
            <v>0</v>
          </cell>
          <cell r="DV615">
            <v>0</v>
          </cell>
          <cell r="DW615">
            <v>0</v>
          </cell>
          <cell r="DX615">
            <v>0</v>
          </cell>
          <cell r="DY615">
            <v>0</v>
          </cell>
          <cell r="DZ615">
            <v>0</v>
          </cell>
          <cell r="EA615">
            <v>0</v>
          </cell>
          <cell r="EB615">
            <v>0</v>
          </cell>
          <cell r="EC615">
            <v>0</v>
          </cell>
          <cell r="ED615">
            <v>0</v>
          </cell>
          <cell r="EE615">
            <v>0</v>
          </cell>
          <cell r="EF615">
            <v>0</v>
          </cell>
          <cell r="EG615">
            <v>0</v>
          </cell>
          <cell r="EH615">
            <v>0</v>
          </cell>
          <cell r="EI615">
            <v>0</v>
          </cell>
          <cell r="EJ615">
            <v>0</v>
          </cell>
          <cell r="EK615">
            <v>0</v>
          </cell>
          <cell r="EL615">
            <v>0</v>
          </cell>
          <cell r="EM615">
            <v>0</v>
          </cell>
          <cell r="EN615">
            <v>0</v>
          </cell>
          <cell r="EO615">
            <v>0</v>
          </cell>
          <cell r="EP615">
            <v>0</v>
          </cell>
          <cell r="EQ615">
            <v>0</v>
          </cell>
          <cell r="ER615">
            <v>0</v>
          </cell>
          <cell r="ES615">
            <v>0</v>
          </cell>
          <cell r="ET615">
            <v>0</v>
          </cell>
          <cell r="EU615">
            <v>0</v>
          </cell>
          <cell r="EV615">
            <v>0</v>
          </cell>
          <cell r="EW615">
            <v>0</v>
          </cell>
          <cell r="EX615">
            <v>0</v>
          </cell>
          <cell r="EY615">
            <v>0</v>
          </cell>
          <cell r="EZ615">
            <v>0</v>
          </cell>
          <cell r="FA615">
            <v>0</v>
          </cell>
          <cell r="FB615">
            <v>0</v>
          </cell>
          <cell r="FC615">
            <v>0</v>
          </cell>
          <cell r="FD615">
            <v>0</v>
          </cell>
          <cell r="FE615">
            <v>0</v>
          </cell>
          <cell r="FF615">
            <v>0</v>
          </cell>
          <cell r="FG615">
            <v>0</v>
          </cell>
          <cell r="FH615">
            <v>0</v>
          </cell>
          <cell r="FI615">
            <v>0</v>
          </cell>
          <cell r="FJ615">
            <v>0</v>
          </cell>
          <cell r="FK615">
            <v>0</v>
          </cell>
          <cell r="FL615">
            <v>0</v>
          </cell>
          <cell r="FM615">
            <v>0</v>
          </cell>
          <cell r="FN615">
            <v>0</v>
          </cell>
          <cell r="FO615">
            <v>0</v>
          </cell>
          <cell r="FP615">
            <v>0</v>
          </cell>
          <cell r="FQ615">
            <v>0</v>
          </cell>
          <cell r="FR615">
            <v>0</v>
          </cell>
          <cell r="FS615">
            <v>0</v>
          </cell>
          <cell r="FT615">
            <v>0</v>
          </cell>
          <cell r="FU615">
            <v>0</v>
          </cell>
          <cell r="FV615">
            <v>0</v>
          </cell>
          <cell r="FW615">
            <v>0</v>
          </cell>
          <cell r="FX615">
            <v>0</v>
          </cell>
          <cell r="FY615">
            <v>0</v>
          </cell>
          <cell r="FZ615">
            <v>0</v>
          </cell>
          <cell r="GA615">
            <v>0</v>
          </cell>
          <cell r="GB615">
            <v>0</v>
          </cell>
          <cell r="GC615">
            <v>0</v>
          </cell>
          <cell r="GD615">
            <v>0</v>
          </cell>
          <cell r="GE615">
            <v>0</v>
          </cell>
          <cell r="GF615">
            <v>0</v>
          </cell>
          <cell r="GG615">
            <v>0</v>
          </cell>
          <cell r="GH615">
            <v>0</v>
          </cell>
          <cell r="GI615">
            <v>0</v>
          </cell>
          <cell r="GJ615">
            <v>0</v>
          </cell>
          <cell r="GK615">
            <v>0</v>
          </cell>
          <cell r="GL615">
            <v>0</v>
          </cell>
          <cell r="GM615">
            <v>0</v>
          </cell>
          <cell r="GN615">
            <v>0</v>
          </cell>
          <cell r="GO615">
            <v>0</v>
          </cell>
          <cell r="GP615">
            <v>0</v>
          </cell>
          <cell r="GQ615">
            <v>0</v>
          </cell>
          <cell r="GR615">
            <v>0</v>
          </cell>
          <cell r="GS615">
            <v>0</v>
          </cell>
          <cell r="GT615">
            <v>0</v>
          </cell>
          <cell r="GU615">
            <v>0</v>
          </cell>
          <cell r="GV615">
            <v>0</v>
          </cell>
          <cell r="GW615">
            <v>0</v>
          </cell>
          <cell r="GX615">
            <v>0</v>
          </cell>
          <cell r="GY615">
            <v>0</v>
          </cell>
          <cell r="GZ615">
            <v>0</v>
          </cell>
          <cell r="HA615">
            <v>0</v>
          </cell>
          <cell r="HB615">
            <v>0</v>
          </cell>
          <cell r="HC615">
            <v>0</v>
          </cell>
          <cell r="HD615">
            <v>0</v>
          </cell>
          <cell r="HE615">
            <v>0</v>
          </cell>
          <cell r="HF615">
            <v>0</v>
          </cell>
          <cell r="HG615">
            <v>0</v>
          </cell>
          <cell r="HH615">
            <v>0</v>
          </cell>
          <cell r="HI615">
            <v>0</v>
          </cell>
          <cell r="HJ615">
            <v>0</v>
          </cell>
          <cell r="HK615">
            <v>0</v>
          </cell>
          <cell r="HL615">
            <v>0</v>
          </cell>
          <cell r="HM615">
            <v>0</v>
          </cell>
          <cell r="HN615">
            <v>0</v>
          </cell>
          <cell r="HO615">
            <v>0</v>
          </cell>
          <cell r="HP615">
            <v>0</v>
          </cell>
          <cell r="HQ615">
            <v>0</v>
          </cell>
          <cell r="HR615">
            <v>0</v>
          </cell>
          <cell r="HS615">
            <v>0</v>
          </cell>
          <cell r="HT615">
            <v>0</v>
          </cell>
          <cell r="HU615">
            <v>0</v>
          </cell>
          <cell r="HV615">
            <v>0</v>
          </cell>
          <cell r="HW615">
            <v>0</v>
          </cell>
          <cell r="HX615">
            <v>0</v>
          </cell>
          <cell r="HY615">
            <v>0</v>
          </cell>
          <cell r="HZ615">
            <v>0</v>
          </cell>
          <cell r="IA615">
            <v>0</v>
          </cell>
          <cell r="IB615">
            <v>0</v>
          </cell>
          <cell r="IC615">
            <v>0</v>
          </cell>
          <cell r="ID615">
            <v>0</v>
          </cell>
          <cell r="IE615">
            <v>0</v>
          </cell>
          <cell r="IF615">
            <v>0</v>
          </cell>
          <cell r="IG615">
            <v>0</v>
          </cell>
          <cell r="IH615">
            <v>0</v>
          </cell>
          <cell r="II615">
            <v>0</v>
          </cell>
          <cell r="IJ615">
            <v>0</v>
          </cell>
          <cell r="IK615">
            <v>0</v>
          </cell>
          <cell r="IL615">
            <v>0</v>
          </cell>
          <cell r="IM615">
            <v>0</v>
          </cell>
          <cell r="IN615">
            <v>0</v>
          </cell>
          <cell r="IO615">
            <v>0</v>
          </cell>
          <cell r="IP615">
            <v>0</v>
          </cell>
          <cell r="IQ615">
            <v>0</v>
          </cell>
          <cell r="IR615">
            <v>0</v>
          </cell>
          <cell r="IS615">
            <v>0</v>
          </cell>
          <cell r="IT615">
            <v>0</v>
          </cell>
          <cell r="IU615">
            <v>0</v>
          </cell>
          <cell r="IV615">
            <v>0</v>
          </cell>
          <cell r="IW615">
            <v>0</v>
          </cell>
          <cell r="IX615">
            <v>0</v>
          </cell>
          <cell r="IY615">
            <v>0</v>
          </cell>
          <cell r="IZ615">
            <v>0</v>
          </cell>
          <cell r="JA615">
            <v>0</v>
          </cell>
          <cell r="JB615">
            <v>0</v>
          </cell>
          <cell r="JC615">
            <v>0</v>
          </cell>
          <cell r="JD615">
            <v>0</v>
          </cell>
          <cell r="JE615">
            <v>0</v>
          </cell>
        </row>
        <row r="616"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  <cell r="BZ616">
            <v>0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  <cell r="CL616">
            <v>0</v>
          </cell>
          <cell r="CM616">
            <v>0</v>
          </cell>
          <cell r="CN616">
            <v>0</v>
          </cell>
          <cell r="CO616">
            <v>0</v>
          </cell>
          <cell r="CP616">
            <v>0</v>
          </cell>
          <cell r="CQ616">
            <v>0</v>
          </cell>
          <cell r="CR616">
            <v>0</v>
          </cell>
          <cell r="CS616">
            <v>0</v>
          </cell>
          <cell r="CT616">
            <v>0</v>
          </cell>
          <cell r="CU616">
            <v>0</v>
          </cell>
          <cell r="CV616">
            <v>0</v>
          </cell>
          <cell r="CW616">
            <v>0</v>
          </cell>
          <cell r="CX616">
            <v>0</v>
          </cell>
          <cell r="CY616">
            <v>0</v>
          </cell>
          <cell r="CZ616">
            <v>0</v>
          </cell>
          <cell r="DA616">
            <v>0</v>
          </cell>
          <cell r="DB616">
            <v>0</v>
          </cell>
          <cell r="DC616">
            <v>0</v>
          </cell>
          <cell r="DD616">
            <v>0</v>
          </cell>
          <cell r="DE616">
            <v>0</v>
          </cell>
          <cell r="DF616">
            <v>0</v>
          </cell>
          <cell r="DG616">
            <v>0</v>
          </cell>
          <cell r="DH616">
            <v>0</v>
          </cell>
          <cell r="DI616">
            <v>0</v>
          </cell>
          <cell r="DJ616">
            <v>0</v>
          </cell>
          <cell r="DK616">
            <v>0</v>
          </cell>
          <cell r="DL616">
            <v>0</v>
          </cell>
          <cell r="DM616">
            <v>0</v>
          </cell>
          <cell r="DN616">
            <v>0</v>
          </cell>
          <cell r="DO616">
            <v>0</v>
          </cell>
          <cell r="DP616">
            <v>0</v>
          </cell>
          <cell r="DQ616">
            <v>0</v>
          </cell>
          <cell r="DR616">
            <v>0</v>
          </cell>
          <cell r="DS616">
            <v>0</v>
          </cell>
          <cell r="DT616">
            <v>0</v>
          </cell>
          <cell r="DU616">
            <v>0</v>
          </cell>
          <cell r="DV616">
            <v>0</v>
          </cell>
          <cell r="DW616">
            <v>0</v>
          </cell>
          <cell r="DX616">
            <v>0</v>
          </cell>
          <cell r="DY616">
            <v>0</v>
          </cell>
          <cell r="DZ616">
            <v>0</v>
          </cell>
          <cell r="EA616">
            <v>0</v>
          </cell>
          <cell r="EB616">
            <v>0</v>
          </cell>
          <cell r="EC616">
            <v>0</v>
          </cell>
          <cell r="ED616">
            <v>0</v>
          </cell>
          <cell r="EE616">
            <v>0</v>
          </cell>
          <cell r="EF616">
            <v>0</v>
          </cell>
          <cell r="EG616">
            <v>0</v>
          </cell>
          <cell r="EH616">
            <v>0</v>
          </cell>
          <cell r="EI616">
            <v>0</v>
          </cell>
          <cell r="EJ616">
            <v>0</v>
          </cell>
          <cell r="EK616">
            <v>0</v>
          </cell>
          <cell r="EL616">
            <v>0</v>
          </cell>
          <cell r="EM616">
            <v>0</v>
          </cell>
          <cell r="EN616">
            <v>0</v>
          </cell>
          <cell r="EO616">
            <v>0</v>
          </cell>
          <cell r="EP616">
            <v>0</v>
          </cell>
          <cell r="EQ616">
            <v>0</v>
          </cell>
          <cell r="ER616">
            <v>0</v>
          </cell>
          <cell r="ES616">
            <v>0</v>
          </cell>
          <cell r="ET616">
            <v>0</v>
          </cell>
          <cell r="EU616">
            <v>0</v>
          </cell>
          <cell r="EV616">
            <v>0</v>
          </cell>
          <cell r="EW616">
            <v>0</v>
          </cell>
          <cell r="EX616">
            <v>0</v>
          </cell>
          <cell r="EY616">
            <v>0</v>
          </cell>
          <cell r="EZ616">
            <v>0</v>
          </cell>
          <cell r="FA616">
            <v>0</v>
          </cell>
          <cell r="FB616">
            <v>0</v>
          </cell>
          <cell r="FC616">
            <v>0</v>
          </cell>
          <cell r="FD616">
            <v>0</v>
          </cell>
          <cell r="FE616">
            <v>0</v>
          </cell>
          <cell r="FF616">
            <v>0</v>
          </cell>
          <cell r="FG616">
            <v>0</v>
          </cell>
          <cell r="FH616">
            <v>0</v>
          </cell>
          <cell r="FI616">
            <v>0</v>
          </cell>
          <cell r="FJ616">
            <v>0</v>
          </cell>
          <cell r="FK616">
            <v>0</v>
          </cell>
          <cell r="FL616">
            <v>0</v>
          </cell>
          <cell r="FM616">
            <v>0</v>
          </cell>
          <cell r="FN616">
            <v>0</v>
          </cell>
          <cell r="FO616">
            <v>0</v>
          </cell>
          <cell r="FP616">
            <v>0</v>
          </cell>
          <cell r="FQ616">
            <v>0</v>
          </cell>
          <cell r="FR616">
            <v>0</v>
          </cell>
          <cell r="FS616">
            <v>0</v>
          </cell>
          <cell r="FT616">
            <v>0</v>
          </cell>
          <cell r="FU616">
            <v>0</v>
          </cell>
          <cell r="FV616">
            <v>0</v>
          </cell>
          <cell r="FW616">
            <v>0</v>
          </cell>
          <cell r="FX616">
            <v>0</v>
          </cell>
          <cell r="FY616">
            <v>0</v>
          </cell>
          <cell r="FZ616">
            <v>0</v>
          </cell>
          <cell r="GA616">
            <v>0</v>
          </cell>
          <cell r="GB616">
            <v>0</v>
          </cell>
          <cell r="GC616">
            <v>0</v>
          </cell>
          <cell r="GD616">
            <v>0</v>
          </cell>
          <cell r="GE616">
            <v>0</v>
          </cell>
          <cell r="GF616">
            <v>0</v>
          </cell>
          <cell r="GG616">
            <v>0</v>
          </cell>
          <cell r="GH616">
            <v>0</v>
          </cell>
          <cell r="GI616">
            <v>0</v>
          </cell>
          <cell r="GJ616">
            <v>0</v>
          </cell>
          <cell r="GK616">
            <v>0</v>
          </cell>
          <cell r="GL616">
            <v>0</v>
          </cell>
          <cell r="GM616">
            <v>0</v>
          </cell>
          <cell r="GN616">
            <v>0</v>
          </cell>
          <cell r="GO616">
            <v>0</v>
          </cell>
          <cell r="GP616">
            <v>0</v>
          </cell>
          <cell r="GQ616">
            <v>0</v>
          </cell>
          <cell r="GR616">
            <v>0</v>
          </cell>
          <cell r="GS616">
            <v>0</v>
          </cell>
          <cell r="GT616">
            <v>0</v>
          </cell>
          <cell r="GU616">
            <v>0</v>
          </cell>
          <cell r="GV616">
            <v>0</v>
          </cell>
          <cell r="GW616">
            <v>0</v>
          </cell>
          <cell r="GX616">
            <v>0</v>
          </cell>
          <cell r="GY616">
            <v>0</v>
          </cell>
          <cell r="GZ616">
            <v>0</v>
          </cell>
          <cell r="HA616">
            <v>0</v>
          </cell>
          <cell r="HB616">
            <v>0</v>
          </cell>
          <cell r="HC616">
            <v>0</v>
          </cell>
          <cell r="HD616">
            <v>0</v>
          </cell>
          <cell r="HE616">
            <v>0</v>
          </cell>
          <cell r="HF616">
            <v>0</v>
          </cell>
          <cell r="HG616">
            <v>0</v>
          </cell>
          <cell r="HH616">
            <v>0</v>
          </cell>
          <cell r="HI616">
            <v>0</v>
          </cell>
          <cell r="HJ616">
            <v>0</v>
          </cell>
          <cell r="HK616">
            <v>0</v>
          </cell>
          <cell r="HL616">
            <v>0</v>
          </cell>
          <cell r="HM616">
            <v>0</v>
          </cell>
          <cell r="HN616">
            <v>0</v>
          </cell>
          <cell r="HO616">
            <v>0</v>
          </cell>
          <cell r="HP616">
            <v>0</v>
          </cell>
          <cell r="HQ616">
            <v>0</v>
          </cell>
          <cell r="HR616">
            <v>0</v>
          </cell>
          <cell r="HS616">
            <v>0</v>
          </cell>
          <cell r="HT616">
            <v>0</v>
          </cell>
          <cell r="HU616">
            <v>0</v>
          </cell>
          <cell r="HV616">
            <v>0</v>
          </cell>
          <cell r="HW616">
            <v>0</v>
          </cell>
          <cell r="HX616">
            <v>0</v>
          </cell>
          <cell r="HY616">
            <v>0</v>
          </cell>
          <cell r="HZ616">
            <v>0</v>
          </cell>
          <cell r="IA616">
            <v>0</v>
          </cell>
          <cell r="IB616">
            <v>0</v>
          </cell>
          <cell r="IC616">
            <v>0</v>
          </cell>
          <cell r="ID616">
            <v>0</v>
          </cell>
          <cell r="IE616">
            <v>0</v>
          </cell>
          <cell r="IF616">
            <v>0</v>
          </cell>
          <cell r="IG616">
            <v>0</v>
          </cell>
          <cell r="IH616">
            <v>0</v>
          </cell>
          <cell r="II616">
            <v>0</v>
          </cell>
          <cell r="IJ616">
            <v>0</v>
          </cell>
          <cell r="IK616">
            <v>0</v>
          </cell>
          <cell r="IL616">
            <v>0</v>
          </cell>
          <cell r="IM616">
            <v>0</v>
          </cell>
          <cell r="IN616">
            <v>0</v>
          </cell>
          <cell r="IO616">
            <v>0</v>
          </cell>
          <cell r="IP616">
            <v>0</v>
          </cell>
          <cell r="IQ616">
            <v>0</v>
          </cell>
          <cell r="IR616">
            <v>0</v>
          </cell>
          <cell r="IS616">
            <v>0</v>
          </cell>
          <cell r="IT616">
            <v>0</v>
          </cell>
          <cell r="IU616">
            <v>0</v>
          </cell>
          <cell r="IV616">
            <v>0</v>
          </cell>
          <cell r="IW616">
            <v>0</v>
          </cell>
          <cell r="IX616">
            <v>0</v>
          </cell>
          <cell r="IY616">
            <v>0</v>
          </cell>
          <cell r="IZ616">
            <v>0</v>
          </cell>
          <cell r="JA616">
            <v>0</v>
          </cell>
          <cell r="JB616">
            <v>0</v>
          </cell>
          <cell r="JC616">
            <v>0</v>
          </cell>
          <cell r="JD616">
            <v>0</v>
          </cell>
          <cell r="JE616">
            <v>0</v>
          </cell>
        </row>
        <row r="617"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-8.501993989222683</v>
          </cell>
          <cell r="BF617">
            <v>-4.8926599200299279</v>
          </cell>
          <cell r="BG617">
            <v>5.5885322372901101</v>
          </cell>
          <cell r="BH617">
            <v>0.25238145048024307</v>
          </cell>
          <cell r="BI617">
            <v>-6.8909699101295701</v>
          </cell>
          <cell r="BJ617">
            <v>-9.1237432898196857E-3</v>
          </cell>
          <cell r="BK617">
            <v>4.4544420080455893E-2</v>
          </cell>
          <cell r="BL617">
            <v>-4.4066536559894303</v>
          </cell>
          <cell r="BM617">
            <v>1.2798814360885444</v>
          </cell>
          <cell r="BN617">
            <v>4.303492566370096</v>
          </cell>
          <cell r="BO617">
            <v>-0.24185538460005773</v>
          </cell>
          <cell r="BP617">
            <v>-2.0430854647097476</v>
          </cell>
          <cell r="BQ617">
            <v>-1.4864780207899457</v>
          </cell>
          <cell r="BR617">
            <v>98.818011479423149</v>
          </cell>
          <cell r="BS617">
            <v>50.487337650460631</v>
          </cell>
          <cell r="BT617">
            <v>19.219365672750428</v>
          </cell>
          <cell r="BU617">
            <v>3.118250020997948E-2</v>
          </cell>
          <cell r="BV617">
            <v>-5.0936169587912445</v>
          </cell>
          <cell r="BW617">
            <v>1.1552248807893193</v>
          </cell>
          <cell r="BX617">
            <v>24.851389615580047</v>
          </cell>
          <cell r="BY617">
            <v>15.025664993529062</v>
          </cell>
          <cell r="BZ617">
            <v>-12.352199014418147</v>
          </cell>
          <cell r="CA617">
            <v>-0.38842223308893153</v>
          </cell>
          <cell r="CB617">
            <v>0.31928943090952089</v>
          </cell>
          <cell r="CC617">
            <v>5.6658963570707783</v>
          </cell>
          <cell r="CD617">
            <v>-0.10310141555964947</v>
          </cell>
          <cell r="CE617">
            <v>-190.21804347913712</v>
          </cell>
          <cell r="CF617">
            <v>15.264791992100072</v>
          </cell>
          <cell r="CG617">
            <v>-39.400566256768798</v>
          </cell>
          <cell r="CH617">
            <v>-4.0971942793112248</v>
          </cell>
          <cell r="CI617">
            <v>-22.125489499849209</v>
          </cell>
          <cell r="CJ617">
            <v>-11.371552193060779</v>
          </cell>
          <cell r="CK617">
            <v>33.201901913631445</v>
          </cell>
          <cell r="CL617">
            <v>5.7392309444294369</v>
          </cell>
          <cell r="CM617">
            <v>-99.655134735978208</v>
          </cell>
          <cell r="CN617">
            <v>-54.587642645172309</v>
          </cell>
          <cell r="CO617">
            <v>-6.1807721074092115</v>
          </cell>
          <cell r="CP617">
            <v>7.1367149713769322</v>
          </cell>
          <cell r="CQ617">
            <v>-14.142331583169835</v>
          </cell>
          <cell r="CR617">
            <v>734.07140019664075</v>
          </cell>
          <cell r="CS617">
            <v>18.660529485419829</v>
          </cell>
          <cell r="CT617">
            <v>39.702181817518067</v>
          </cell>
          <cell r="CU617">
            <v>77.140772183705849</v>
          </cell>
          <cell r="CV617">
            <v>22.872956166018412</v>
          </cell>
          <cell r="CW617">
            <v>2.9617312260597828</v>
          </cell>
          <cell r="CX617">
            <v>125.45666077986971</v>
          </cell>
          <cell r="CY617">
            <v>112.13374055360327</v>
          </cell>
          <cell r="CZ617">
            <v>177.0985856991756</v>
          </cell>
          <cell r="DA617">
            <v>26.711975897913362</v>
          </cell>
          <cell r="DB617">
            <v>75.83687506509159</v>
          </cell>
          <cell r="DC617">
            <v>35.634991633929531</v>
          </cell>
          <cell r="DD617">
            <v>19.860399688321195</v>
          </cell>
          <cell r="DE617">
            <v>472.75765393028269</v>
          </cell>
          <cell r="DF617">
            <v>28.085323031658845</v>
          </cell>
          <cell r="DG617">
            <v>19.933612759130483</v>
          </cell>
          <cell r="DH617">
            <v>67.802131946038571</v>
          </cell>
          <cell r="DI617">
            <v>-68.795146084441512</v>
          </cell>
          <cell r="DJ617">
            <v>-117.86010297598841</v>
          </cell>
          <cell r="DK617">
            <v>51.469678085341002</v>
          </cell>
          <cell r="DL617">
            <v>113.85009874222305</v>
          </cell>
          <cell r="DM617">
            <v>98.138315650030563</v>
          </cell>
          <cell r="DN617">
            <v>127.70366326064686</v>
          </cell>
          <cell r="DO617">
            <v>103.9010029248675</v>
          </cell>
          <cell r="DP617">
            <v>24.984682595149934</v>
          </cell>
          <cell r="DQ617">
            <v>23.544393995599421</v>
          </cell>
          <cell r="DR617">
            <v>794.3503907432314</v>
          </cell>
          <cell r="DS617">
            <v>14.150730565279446</v>
          </cell>
          <cell r="DT617">
            <v>36.672055354050826</v>
          </cell>
          <cell r="DU617">
            <v>43.356274270230642</v>
          </cell>
          <cell r="DV617">
            <v>63.786725182173541</v>
          </cell>
          <cell r="DW617">
            <v>114.94674890809983</v>
          </cell>
          <cell r="DX617">
            <v>140.13095898929896</v>
          </cell>
          <cell r="DY617">
            <v>126.05054511980416</v>
          </cell>
          <cell r="DZ617">
            <v>31.677854416411719</v>
          </cell>
          <cell r="EA617">
            <v>27.455419954490935</v>
          </cell>
          <cell r="EB617">
            <v>142.21458207230899</v>
          </cell>
          <cell r="EC617">
            <v>31.574389016906935</v>
          </cell>
          <cell r="ED617">
            <v>22.334106894119031</v>
          </cell>
          <cell r="EE617">
            <v>905.17134667711798</v>
          </cell>
          <cell r="EF617">
            <v>30.002919439579273</v>
          </cell>
          <cell r="EG617">
            <v>57.209781509489403</v>
          </cell>
          <cell r="EH617">
            <v>96.906654326929129</v>
          </cell>
          <cell r="EI617">
            <v>75.745795525654103</v>
          </cell>
          <cell r="EJ617">
            <v>120.20052507478977</v>
          </cell>
          <cell r="EK617">
            <v>112.10619890777889</v>
          </cell>
          <cell r="EL617">
            <v>84.802651784768386</v>
          </cell>
          <cell r="EM617">
            <v>123.48731043215957</v>
          </cell>
          <cell r="EN617">
            <v>53.485657389443077</v>
          </cell>
          <cell r="EO617">
            <v>93.965603137829021</v>
          </cell>
          <cell r="EP617">
            <v>32.730664670609258</v>
          </cell>
          <cell r="EQ617">
            <v>24.527584478038989</v>
          </cell>
          <cell r="ER617">
            <v>768.34368520462885</v>
          </cell>
          <cell r="ES617">
            <v>31.295755699724396</v>
          </cell>
          <cell r="ET617">
            <v>111.50698710294091</v>
          </cell>
          <cell r="EU617">
            <v>69.57540468127263</v>
          </cell>
          <cell r="EV617">
            <v>24.08626290551183</v>
          </cell>
          <cell r="EW617">
            <v>111.70304153987672</v>
          </cell>
          <cell r="EX617">
            <v>30.837236481136642</v>
          </cell>
          <cell r="EY617">
            <v>66.425995976809645</v>
          </cell>
          <cell r="EZ617">
            <v>110.65287538134726</v>
          </cell>
          <cell r="FA617">
            <v>83.559639190236339</v>
          </cell>
          <cell r="FB617">
            <v>73.551193092185713</v>
          </cell>
          <cell r="FC617">
            <v>31.139061423247767</v>
          </cell>
          <cell r="FD617">
            <v>24.010231730411761</v>
          </cell>
          <cell r="FE617">
            <v>875.27832803607453</v>
          </cell>
          <cell r="FF617">
            <v>32.077787716392777</v>
          </cell>
          <cell r="FG617">
            <v>72.177045679934963</v>
          </cell>
          <cell r="FH617">
            <v>15.270757888014487</v>
          </cell>
          <cell r="FI617">
            <v>-30.178400646371301</v>
          </cell>
          <cell r="FJ617">
            <v>311.51765169890132</v>
          </cell>
          <cell r="FK617">
            <v>67.844169460004196</v>
          </cell>
          <cell r="FL617">
            <v>120.12325244423118</v>
          </cell>
          <cell r="FM617">
            <v>39.05126504812506</v>
          </cell>
          <cell r="FN617">
            <v>100.30917367635993</v>
          </cell>
          <cell r="FO617">
            <v>85.502089482120937</v>
          </cell>
          <cell r="FP617">
            <v>37.188976342691603</v>
          </cell>
          <cell r="FQ617">
            <v>24.39455924568756</v>
          </cell>
          <cell r="FR617">
            <v>1072.947572714882</v>
          </cell>
          <cell r="FS617">
            <v>34.026135572436033</v>
          </cell>
          <cell r="FT617">
            <v>17.645326399375335</v>
          </cell>
          <cell r="FU617">
            <v>121.12773547496181</v>
          </cell>
          <cell r="FV617">
            <v>106.19467874078691</v>
          </cell>
          <cell r="FW617">
            <v>154.91804799776583</v>
          </cell>
          <cell r="FX617">
            <v>124.9156116995</v>
          </cell>
          <cell r="FY617">
            <v>144.17568153991306</v>
          </cell>
          <cell r="FZ617">
            <v>127.99114180736069</v>
          </cell>
          <cell r="GA617">
            <v>105.1575006713756</v>
          </cell>
          <cell r="GB617">
            <v>74.078668031535926</v>
          </cell>
          <cell r="GC617">
            <v>36.544920753665792</v>
          </cell>
          <cell r="GD617">
            <v>26.172124026212259</v>
          </cell>
          <cell r="GE617">
            <v>1051.8572118171724</v>
          </cell>
          <cell r="GF617">
            <v>34.012094865782274</v>
          </cell>
          <cell r="GG617">
            <v>54.605443997177645</v>
          </cell>
          <cell r="GH617">
            <v>78.927229853601602</v>
          </cell>
          <cell r="GI617">
            <v>92.752738686322118</v>
          </cell>
          <cell r="GJ617">
            <v>106.33273693584488</v>
          </cell>
          <cell r="GK617">
            <v>135.58464422375255</v>
          </cell>
          <cell r="GL617">
            <v>151.10664506876492</v>
          </cell>
          <cell r="GM617">
            <v>157.57310612699075</v>
          </cell>
          <cell r="GN617">
            <v>103.25493837263639</v>
          </cell>
          <cell r="GO617">
            <v>76.239595242979703</v>
          </cell>
          <cell r="GP617">
            <v>35.23639040404305</v>
          </cell>
          <cell r="GQ617">
            <v>26.231648039189167</v>
          </cell>
          <cell r="GR617">
            <v>1111.4448597114533</v>
          </cell>
          <cell r="GS617">
            <v>34.018454727884091</v>
          </cell>
          <cell r="GT617">
            <v>60.175184521121992</v>
          </cell>
          <cell r="GU617">
            <v>81.446926725016965</v>
          </cell>
          <cell r="GV617">
            <v>104.82064795357292</v>
          </cell>
          <cell r="GW617">
            <v>130.02888187881035</v>
          </cell>
          <cell r="GX617">
            <v>146.40143614554836</v>
          </cell>
          <cell r="GY617">
            <v>156.70977409540501</v>
          </cell>
          <cell r="GZ617">
            <v>160.00293223100016</v>
          </cell>
          <cell r="HA617">
            <v>102.71022929735773</v>
          </cell>
          <cell r="HB617">
            <v>73.265658133466786</v>
          </cell>
          <cell r="HC617">
            <v>36.362348741331516</v>
          </cell>
          <cell r="HD617">
            <v>25.502385260830124</v>
          </cell>
          <cell r="HE617">
            <v>1140.3495808236767</v>
          </cell>
          <cell r="HF617">
            <v>34.719665994121897</v>
          </cell>
          <cell r="HG617">
            <v>61.343299123967881</v>
          </cell>
          <cell r="HH617">
            <v>85.973623504964053</v>
          </cell>
          <cell r="HI617">
            <v>108.93391868489562</v>
          </cell>
          <cell r="HJ617">
            <v>134.66079138469649</v>
          </cell>
          <cell r="HK617">
            <v>149.73075479980616</v>
          </cell>
          <cell r="HL617">
            <v>160.75046995060256</v>
          </cell>
          <cell r="HM617">
            <v>163.47331465726893</v>
          </cell>
          <cell r="HN617">
            <v>102.62394659551501</v>
          </cell>
          <cell r="HO617">
            <v>74.735379751524306</v>
          </cell>
          <cell r="HP617">
            <v>35.80060708691235</v>
          </cell>
          <cell r="HQ617">
            <v>27.603809289481433</v>
          </cell>
          <cell r="HR617">
            <v>0.40186262625502422</v>
          </cell>
          <cell r="HS617">
            <v>1.7034494809195166E-2</v>
          </cell>
          <cell r="HT617">
            <v>2.1174892317503691E-2</v>
          </cell>
          <cell r="HU617">
            <v>3.8693468090059469E-2</v>
          </cell>
          <cell r="HV617">
            <v>2.1628780974424444E-2</v>
          </cell>
          <cell r="HW617">
            <v>3.7086433439981192E-3</v>
          </cell>
          <cell r="HX617">
            <v>4.3561423764913343E-2</v>
          </cell>
          <cell r="HY617">
            <v>7.6431075736763887E-2</v>
          </cell>
          <cell r="HZ617">
            <v>6.4268338421243243E-2</v>
          </cell>
          <cell r="IA617">
            <v>4.5093196502421051E-2</v>
          </cell>
          <cell r="IB617">
            <v>3.7011586002336117E-2</v>
          </cell>
          <cell r="IC617">
            <v>2.0110530047531938E-2</v>
          </cell>
          <cell r="ID617">
            <v>1.3146196310117375E-2</v>
          </cell>
          <cell r="IE617">
            <v>0.70002572675002739</v>
          </cell>
          <cell r="IF617">
            <v>1.6794056080470909E-2</v>
          </cell>
          <cell r="IG617">
            <v>2.0873773537459783E-2</v>
          </cell>
          <cell r="IH617">
            <v>2.9370205447776243E-2</v>
          </cell>
          <cell r="II617">
            <v>5.6971493511809967E-2</v>
          </cell>
          <cell r="IJ617">
            <v>4.2233919710270129E-2</v>
          </cell>
          <cell r="IK617">
            <v>9.5038648192712571E-2</v>
          </cell>
          <cell r="IL617">
            <v>0.21497951226047007</v>
          </cell>
          <cell r="IM617">
            <v>9.2992193844111171E-2</v>
          </cell>
          <cell r="IN617">
            <v>6.0807363144704141E-2</v>
          </cell>
          <cell r="IO617">
            <v>3.7457248570717638E-2</v>
          </cell>
          <cell r="IP617">
            <v>1.9617300360550871E-2</v>
          </cell>
          <cell r="IQ617">
            <v>1.2890012008938356E-2</v>
          </cell>
          <cell r="IR617">
            <v>0.57888494204962626</v>
          </cell>
          <cell r="IS617">
            <v>1.7381559078785358E-2</v>
          </cell>
          <cell r="IT617">
            <v>3.5657507560244994E-2</v>
          </cell>
          <cell r="IU617">
            <v>3.9851382964116056E-2</v>
          </cell>
          <cell r="IV617">
            <v>8.2922241854248568E-2</v>
          </cell>
          <cell r="IW617">
            <v>5.1196926804550458E-2</v>
          </cell>
          <cell r="IX617">
            <v>5.8939436872606166E-2</v>
          </cell>
          <cell r="IY617">
            <v>6.5039725319365971E-2</v>
          </cell>
          <cell r="IZ617">
            <v>8.6963866662699729E-2</v>
          </cell>
          <cell r="JA617">
            <v>7.3107484153297264E-2</v>
          </cell>
          <cell r="JB617">
            <v>3.6933950137608917E-2</v>
          </cell>
          <cell r="JC617">
            <v>1.8059265403280733E-2</v>
          </cell>
          <cell r="JD617">
            <v>1.2831595127863693E-2</v>
          </cell>
          <cell r="JE617">
            <v>0</v>
          </cell>
        </row>
        <row r="619"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-2.2053200899989633E-3</v>
          </cell>
          <cell r="AF619">
            <v>0</v>
          </cell>
          <cell r="AG619">
            <v>0</v>
          </cell>
          <cell r="AH619">
            <v>-2.2053200900000736E-3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  <cell r="BZ619">
            <v>0</v>
          </cell>
          <cell r="CA619">
            <v>0</v>
          </cell>
          <cell r="CB619">
            <v>0</v>
          </cell>
          <cell r="CC619">
            <v>0</v>
          </cell>
          <cell r="CD619">
            <v>0</v>
          </cell>
          <cell r="CE619">
            <v>0</v>
          </cell>
          <cell r="CF619">
            <v>0</v>
          </cell>
          <cell r="CG619">
            <v>0</v>
          </cell>
          <cell r="CH619">
            <v>0</v>
          </cell>
          <cell r="CI619">
            <v>0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P619">
            <v>0</v>
          </cell>
          <cell r="CQ619">
            <v>0</v>
          </cell>
          <cell r="CR619">
            <v>0</v>
          </cell>
          <cell r="CS619">
            <v>0</v>
          </cell>
          <cell r="CT619">
            <v>0</v>
          </cell>
          <cell r="CU619">
            <v>0</v>
          </cell>
          <cell r="CV619">
            <v>0</v>
          </cell>
          <cell r="CW619">
            <v>0</v>
          </cell>
          <cell r="CX619">
            <v>0</v>
          </cell>
          <cell r="CY619">
            <v>0</v>
          </cell>
          <cell r="CZ619">
            <v>0</v>
          </cell>
          <cell r="DA619">
            <v>0</v>
          </cell>
          <cell r="DB619">
            <v>0</v>
          </cell>
          <cell r="DC619">
            <v>0</v>
          </cell>
          <cell r="DD619">
            <v>0</v>
          </cell>
          <cell r="DE619">
            <v>0</v>
          </cell>
          <cell r="DF619">
            <v>0</v>
          </cell>
          <cell r="DG619">
            <v>0</v>
          </cell>
          <cell r="DH619">
            <v>0</v>
          </cell>
          <cell r="DI619">
            <v>0</v>
          </cell>
          <cell r="DJ619">
            <v>0</v>
          </cell>
          <cell r="DK619">
            <v>0</v>
          </cell>
          <cell r="DL619">
            <v>0</v>
          </cell>
          <cell r="DM619">
            <v>0</v>
          </cell>
          <cell r="DN619">
            <v>0</v>
          </cell>
          <cell r="DO619">
            <v>0</v>
          </cell>
          <cell r="DP619">
            <v>0</v>
          </cell>
          <cell r="DQ619">
            <v>0</v>
          </cell>
          <cell r="DR619">
            <v>0</v>
          </cell>
          <cell r="DS619">
            <v>0</v>
          </cell>
          <cell r="DT619">
            <v>0</v>
          </cell>
          <cell r="DU619">
            <v>0</v>
          </cell>
          <cell r="DV619">
            <v>0</v>
          </cell>
          <cell r="DW619">
            <v>0</v>
          </cell>
          <cell r="DX619">
            <v>0</v>
          </cell>
          <cell r="DY619">
            <v>0</v>
          </cell>
          <cell r="DZ619">
            <v>0</v>
          </cell>
          <cell r="EA619">
            <v>0</v>
          </cell>
          <cell r="EB619">
            <v>0</v>
          </cell>
          <cell r="EC619">
            <v>0</v>
          </cell>
          <cell r="ED619">
            <v>0</v>
          </cell>
          <cell r="EE619">
            <v>0</v>
          </cell>
          <cell r="EF619">
            <v>0</v>
          </cell>
          <cell r="EG619">
            <v>0</v>
          </cell>
          <cell r="EH619">
            <v>0</v>
          </cell>
          <cell r="EI619">
            <v>0</v>
          </cell>
          <cell r="EJ619">
            <v>0</v>
          </cell>
          <cell r="EK619">
            <v>0</v>
          </cell>
          <cell r="EL619">
            <v>0</v>
          </cell>
          <cell r="EM619">
            <v>0</v>
          </cell>
          <cell r="EN619">
            <v>0</v>
          </cell>
          <cell r="EO619">
            <v>0</v>
          </cell>
          <cell r="EP619">
            <v>0</v>
          </cell>
          <cell r="EQ619">
            <v>0</v>
          </cell>
          <cell r="ER619">
            <v>0</v>
          </cell>
          <cell r="ES619">
            <v>0</v>
          </cell>
          <cell r="ET619">
            <v>0</v>
          </cell>
          <cell r="EU619">
            <v>0</v>
          </cell>
          <cell r="EV619">
            <v>0</v>
          </cell>
          <cell r="EW619">
            <v>0</v>
          </cell>
          <cell r="EX619">
            <v>0</v>
          </cell>
          <cell r="EY619">
            <v>0</v>
          </cell>
          <cell r="EZ619">
            <v>0</v>
          </cell>
          <cell r="FA619">
            <v>0</v>
          </cell>
          <cell r="FB619">
            <v>0</v>
          </cell>
          <cell r="FC619">
            <v>0</v>
          </cell>
          <cell r="FD619">
            <v>0</v>
          </cell>
          <cell r="FE619">
            <v>-3.4173130000425544E-5</v>
          </cell>
          <cell r="FF619">
            <v>0</v>
          </cell>
          <cell r="FG619">
            <v>0</v>
          </cell>
          <cell r="FH619">
            <v>0</v>
          </cell>
          <cell r="FI619">
            <v>-3.4173129999981455E-5</v>
          </cell>
          <cell r="FJ619">
            <v>0</v>
          </cell>
          <cell r="FK619">
            <v>0</v>
          </cell>
          <cell r="FL619">
            <v>0</v>
          </cell>
          <cell r="FM619">
            <v>0</v>
          </cell>
          <cell r="FN619">
            <v>0</v>
          </cell>
          <cell r="FO619">
            <v>0</v>
          </cell>
          <cell r="FP619">
            <v>0</v>
          </cell>
          <cell r="FQ619">
            <v>0</v>
          </cell>
          <cell r="FR619">
            <v>0</v>
          </cell>
          <cell r="FS619">
            <v>0</v>
          </cell>
          <cell r="FT619">
            <v>0</v>
          </cell>
          <cell r="FU619">
            <v>0</v>
          </cell>
          <cell r="FV619">
            <v>0</v>
          </cell>
          <cell r="FW619">
            <v>0</v>
          </cell>
          <cell r="FX619">
            <v>0</v>
          </cell>
          <cell r="FY619">
            <v>0</v>
          </cell>
          <cell r="FZ619">
            <v>0</v>
          </cell>
          <cell r="GA619">
            <v>0</v>
          </cell>
          <cell r="GB619">
            <v>0</v>
          </cell>
          <cell r="GC619">
            <v>0</v>
          </cell>
          <cell r="GD619">
            <v>0</v>
          </cell>
          <cell r="GE619">
            <v>0</v>
          </cell>
          <cell r="GF619">
            <v>0</v>
          </cell>
          <cell r="GG619">
            <v>0</v>
          </cell>
          <cell r="GH619">
            <v>0</v>
          </cell>
          <cell r="GI619">
            <v>0</v>
          </cell>
          <cell r="GJ619">
            <v>0</v>
          </cell>
          <cell r="GK619">
            <v>0</v>
          </cell>
          <cell r="GL619">
            <v>0</v>
          </cell>
          <cell r="GM619">
            <v>0</v>
          </cell>
          <cell r="GN619">
            <v>0</v>
          </cell>
          <cell r="GO619">
            <v>0</v>
          </cell>
          <cell r="GP619">
            <v>0</v>
          </cell>
          <cell r="GQ619">
            <v>0</v>
          </cell>
          <cell r="GR619">
            <v>0</v>
          </cell>
          <cell r="GS619">
            <v>0</v>
          </cell>
          <cell r="GT619">
            <v>0</v>
          </cell>
          <cell r="GU619">
            <v>0</v>
          </cell>
          <cell r="GV619">
            <v>0</v>
          </cell>
          <cell r="GW619">
            <v>0</v>
          </cell>
          <cell r="GX619">
            <v>0</v>
          </cell>
          <cell r="GY619">
            <v>0</v>
          </cell>
          <cell r="GZ619">
            <v>0</v>
          </cell>
          <cell r="HA619">
            <v>0</v>
          </cell>
          <cell r="HB619">
            <v>0</v>
          </cell>
          <cell r="HC619">
            <v>0</v>
          </cell>
          <cell r="HD619">
            <v>0</v>
          </cell>
          <cell r="HE619">
            <v>0</v>
          </cell>
          <cell r="HF619">
            <v>0</v>
          </cell>
          <cell r="HG619">
            <v>0</v>
          </cell>
          <cell r="HH619">
            <v>0</v>
          </cell>
          <cell r="HI619">
            <v>0</v>
          </cell>
          <cell r="HJ619">
            <v>0</v>
          </cell>
          <cell r="HK619">
            <v>0</v>
          </cell>
          <cell r="HL619">
            <v>0</v>
          </cell>
          <cell r="HM619">
            <v>0</v>
          </cell>
          <cell r="HN619">
            <v>0</v>
          </cell>
          <cell r="HO619">
            <v>0</v>
          </cell>
          <cell r="HP619">
            <v>0</v>
          </cell>
          <cell r="HQ619">
            <v>0</v>
          </cell>
          <cell r="HR619">
            <v>0</v>
          </cell>
          <cell r="HS619">
            <v>0</v>
          </cell>
          <cell r="HT619">
            <v>0</v>
          </cell>
          <cell r="HU619">
            <v>0</v>
          </cell>
          <cell r="HV619">
            <v>0</v>
          </cell>
          <cell r="HW619">
            <v>0</v>
          </cell>
          <cell r="HX619">
            <v>0</v>
          </cell>
          <cell r="HY619">
            <v>0</v>
          </cell>
          <cell r="HZ619">
            <v>0</v>
          </cell>
          <cell r="IA619">
            <v>0</v>
          </cell>
          <cell r="IB619">
            <v>0</v>
          </cell>
          <cell r="IC619">
            <v>0</v>
          </cell>
          <cell r="ID619">
            <v>0</v>
          </cell>
          <cell r="IE619">
            <v>0</v>
          </cell>
          <cell r="IF619">
            <v>0</v>
          </cell>
          <cell r="IG619">
            <v>0</v>
          </cell>
          <cell r="IH619">
            <v>0</v>
          </cell>
          <cell r="II619">
            <v>0</v>
          </cell>
          <cell r="IJ619">
            <v>0</v>
          </cell>
          <cell r="IK619">
            <v>0</v>
          </cell>
          <cell r="IL619">
            <v>0</v>
          </cell>
          <cell r="IM619">
            <v>0</v>
          </cell>
          <cell r="IN619">
            <v>0</v>
          </cell>
          <cell r="IO619">
            <v>0</v>
          </cell>
          <cell r="IP619">
            <v>0</v>
          </cell>
          <cell r="IQ619">
            <v>0</v>
          </cell>
          <cell r="IR619">
            <v>0</v>
          </cell>
          <cell r="IS619">
            <v>0</v>
          </cell>
          <cell r="IT619">
            <v>0</v>
          </cell>
          <cell r="IU619">
            <v>0</v>
          </cell>
          <cell r="IV619">
            <v>0</v>
          </cell>
          <cell r="IW619">
            <v>0</v>
          </cell>
          <cell r="IX619">
            <v>0</v>
          </cell>
          <cell r="IY619">
            <v>0</v>
          </cell>
          <cell r="IZ619">
            <v>0</v>
          </cell>
          <cell r="JA619">
            <v>0</v>
          </cell>
          <cell r="JB619">
            <v>0</v>
          </cell>
          <cell r="JC619">
            <v>0</v>
          </cell>
          <cell r="JD619">
            <v>0</v>
          </cell>
          <cell r="JE619">
            <v>0</v>
          </cell>
        </row>
        <row r="620"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-2.2053200899989633E-3</v>
          </cell>
          <cell r="AF620">
            <v>0</v>
          </cell>
          <cell r="AG620">
            <v>0</v>
          </cell>
          <cell r="AH620">
            <v>-2.2053200900000736E-3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  <cell r="BZ620">
            <v>0</v>
          </cell>
          <cell r="CA620">
            <v>0</v>
          </cell>
          <cell r="CB620">
            <v>0</v>
          </cell>
          <cell r="CC620">
            <v>0</v>
          </cell>
          <cell r="CD620">
            <v>0</v>
          </cell>
          <cell r="CE620">
            <v>0</v>
          </cell>
          <cell r="CF620">
            <v>0</v>
          </cell>
          <cell r="CG620">
            <v>0</v>
          </cell>
          <cell r="CH620">
            <v>0</v>
          </cell>
          <cell r="CI620">
            <v>0</v>
          </cell>
          <cell r="CJ620">
            <v>0</v>
          </cell>
          <cell r="CK620">
            <v>0</v>
          </cell>
          <cell r="CL620">
            <v>0</v>
          </cell>
          <cell r="CM620">
            <v>0</v>
          </cell>
          <cell r="CN620">
            <v>0</v>
          </cell>
          <cell r="CO620">
            <v>0</v>
          </cell>
          <cell r="CP620">
            <v>0</v>
          </cell>
          <cell r="CQ620">
            <v>0</v>
          </cell>
          <cell r="CR620">
            <v>0</v>
          </cell>
          <cell r="CS620">
            <v>0</v>
          </cell>
          <cell r="CT620">
            <v>0</v>
          </cell>
          <cell r="CU620">
            <v>0</v>
          </cell>
          <cell r="CV620">
            <v>0</v>
          </cell>
          <cell r="CW620">
            <v>0</v>
          </cell>
          <cell r="CX620">
            <v>0</v>
          </cell>
          <cell r="CY620">
            <v>0</v>
          </cell>
          <cell r="CZ620">
            <v>0</v>
          </cell>
          <cell r="DA620">
            <v>0</v>
          </cell>
          <cell r="DB620">
            <v>0</v>
          </cell>
          <cell r="DC620">
            <v>0</v>
          </cell>
          <cell r="DD620">
            <v>0</v>
          </cell>
          <cell r="DE620">
            <v>0</v>
          </cell>
          <cell r="DF620">
            <v>0</v>
          </cell>
          <cell r="DG620">
            <v>0</v>
          </cell>
          <cell r="DH620">
            <v>0</v>
          </cell>
          <cell r="DI620">
            <v>0</v>
          </cell>
          <cell r="DJ620">
            <v>0</v>
          </cell>
          <cell r="DK620">
            <v>0</v>
          </cell>
          <cell r="DL620">
            <v>0</v>
          </cell>
          <cell r="DM620">
            <v>0</v>
          </cell>
          <cell r="DN620">
            <v>0</v>
          </cell>
          <cell r="DO620">
            <v>0</v>
          </cell>
          <cell r="DP620">
            <v>0</v>
          </cell>
          <cell r="DQ620">
            <v>0</v>
          </cell>
          <cell r="DR620">
            <v>0</v>
          </cell>
          <cell r="DS620">
            <v>0</v>
          </cell>
          <cell r="DT620">
            <v>0</v>
          </cell>
          <cell r="DU620">
            <v>0</v>
          </cell>
          <cell r="DV620">
            <v>0</v>
          </cell>
          <cell r="DW620">
            <v>0</v>
          </cell>
          <cell r="DX620">
            <v>0</v>
          </cell>
          <cell r="DY620">
            <v>0</v>
          </cell>
          <cell r="DZ620">
            <v>0</v>
          </cell>
          <cell r="EA620">
            <v>0</v>
          </cell>
          <cell r="EB620">
            <v>0</v>
          </cell>
          <cell r="EC620">
            <v>0</v>
          </cell>
          <cell r="ED620">
            <v>0</v>
          </cell>
          <cell r="EE620">
            <v>0</v>
          </cell>
          <cell r="EF620">
            <v>0</v>
          </cell>
          <cell r="EG620">
            <v>0</v>
          </cell>
          <cell r="EH620">
            <v>0</v>
          </cell>
          <cell r="EI620">
            <v>0</v>
          </cell>
          <cell r="EJ620">
            <v>0</v>
          </cell>
          <cell r="EK620">
            <v>0</v>
          </cell>
          <cell r="EL620">
            <v>0</v>
          </cell>
          <cell r="EM620">
            <v>0</v>
          </cell>
          <cell r="EN620">
            <v>0</v>
          </cell>
          <cell r="EO620">
            <v>0</v>
          </cell>
          <cell r="EP620">
            <v>0</v>
          </cell>
          <cell r="EQ620">
            <v>0</v>
          </cell>
          <cell r="ER620">
            <v>0</v>
          </cell>
          <cell r="ES620">
            <v>0</v>
          </cell>
          <cell r="ET620">
            <v>0</v>
          </cell>
          <cell r="EU620">
            <v>0</v>
          </cell>
          <cell r="EV620">
            <v>0</v>
          </cell>
          <cell r="EW620">
            <v>0</v>
          </cell>
          <cell r="EX620">
            <v>0</v>
          </cell>
          <cell r="EY620">
            <v>0</v>
          </cell>
          <cell r="EZ620">
            <v>0</v>
          </cell>
          <cell r="FA620">
            <v>0</v>
          </cell>
          <cell r="FB620">
            <v>0</v>
          </cell>
          <cell r="FC620">
            <v>0</v>
          </cell>
          <cell r="FD620">
            <v>0</v>
          </cell>
          <cell r="FE620">
            <v>-0.70513779656994302</v>
          </cell>
          <cell r="FF620">
            <v>0</v>
          </cell>
          <cell r="FG620">
            <v>0</v>
          </cell>
          <cell r="FH620">
            <v>0</v>
          </cell>
          <cell r="FI620">
            <v>-0.70513779656999986</v>
          </cell>
          <cell r="FJ620">
            <v>0</v>
          </cell>
          <cell r="FK620">
            <v>0</v>
          </cell>
          <cell r="FL620">
            <v>0</v>
          </cell>
          <cell r="FM620">
            <v>0</v>
          </cell>
          <cell r="FN620">
            <v>0</v>
          </cell>
          <cell r="FO620">
            <v>0</v>
          </cell>
          <cell r="FP620">
            <v>0</v>
          </cell>
          <cell r="FQ620">
            <v>0</v>
          </cell>
          <cell r="FR620">
            <v>0</v>
          </cell>
          <cell r="FS620">
            <v>0</v>
          </cell>
          <cell r="FT620">
            <v>0</v>
          </cell>
          <cell r="FU620">
            <v>0</v>
          </cell>
          <cell r="FV620">
            <v>0</v>
          </cell>
          <cell r="FW620">
            <v>0</v>
          </cell>
          <cell r="FX620">
            <v>0</v>
          </cell>
          <cell r="FY620">
            <v>0</v>
          </cell>
          <cell r="FZ620">
            <v>0</v>
          </cell>
          <cell r="GA620">
            <v>0</v>
          </cell>
          <cell r="GB620">
            <v>0</v>
          </cell>
          <cell r="GC620">
            <v>0</v>
          </cell>
          <cell r="GD620">
            <v>0</v>
          </cell>
          <cell r="GE620">
            <v>0</v>
          </cell>
          <cell r="GF620">
            <v>0</v>
          </cell>
          <cell r="GG620">
            <v>0</v>
          </cell>
          <cell r="GH620">
            <v>0</v>
          </cell>
          <cell r="GI620">
            <v>0</v>
          </cell>
          <cell r="GJ620">
            <v>0</v>
          </cell>
          <cell r="GK620">
            <v>0</v>
          </cell>
          <cell r="GL620">
            <v>0</v>
          </cell>
          <cell r="GM620">
            <v>0</v>
          </cell>
          <cell r="GN620">
            <v>0</v>
          </cell>
          <cell r="GO620">
            <v>0</v>
          </cell>
          <cell r="GP620">
            <v>0</v>
          </cell>
          <cell r="GQ620">
            <v>0</v>
          </cell>
          <cell r="GR620">
            <v>0</v>
          </cell>
          <cell r="GS620">
            <v>0</v>
          </cell>
          <cell r="GT620">
            <v>0</v>
          </cell>
          <cell r="GU620">
            <v>0</v>
          </cell>
          <cell r="GV620">
            <v>0</v>
          </cell>
          <cell r="GW620">
            <v>0</v>
          </cell>
          <cell r="GX620">
            <v>0</v>
          </cell>
          <cell r="GY620">
            <v>0</v>
          </cell>
          <cell r="GZ620">
            <v>0</v>
          </cell>
          <cell r="HA620">
            <v>0</v>
          </cell>
          <cell r="HB620">
            <v>0</v>
          </cell>
          <cell r="HC620">
            <v>0</v>
          </cell>
          <cell r="HD620">
            <v>0</v>
          </cell>
          <cell r="HE620">
            <v>0</v>
          </cell>
          <cell r="HF620">
            <v>0</v>
          </cell>
          <cell r="HG620">
            <v>0</v>
          </cell>
          <cell r="HH620">
            <v>0</v>
          </cell>
          <cell r="HI620">
            <v>0</v>
          </cell>
          <cell r="HJ620">
            <v>0</v>
          </cell>
          <cell r="HK620">
            <v>0</v>
          </cell>
          <cell r="HL620">
            <v>0</v>
          </cell>
          <cell r="HM620">
            <v>0</v>
          </cell>
          <cell r="HN620">
            <v>0</v>
          </cell>
          <cell r="HO620">
            <v>0</v>
          </cell>
          <cell r="HP620">
            <v>0</v>
          </cell>
          <cell r="HQ620">
            <v>0</v>
          </cell>
          <cell r="HR620">
            <v>0</v>
          </cell>
          <cell r="HS620">
            <v>0</v>
          </cell>
          <cell r="HT620">
            <v>0</v>
          </cell>
          <cell r="HU620">
            <v>0</v>
          </cell>
          <cell r="HV620">
            <v>0</v>
          </cell>
          <cell r="HW620">
            <v>0</v>
          </cell>
          <cell r="HX620">
            <v>0</v>
          </cell>
          <cell r="HY620">
            <v>0</v>
          </cell>
          <cell r="HZ620">
            <v>0</v>
          </cell>
          <cell r="IA620">
            <v>0</v>
          </cell>
          <cell r="IB620">
            <v>0</v>
          </cell>
          <cell r="IC620">
            <v>0</v>
          </cell>
          <cell r="ID620">
            <v>0</v>
          </cell>
          <cell r="IE620">
            <v>0</v>
          </cell>
          <cell r="IF620">
            <v>0</v>
          </cell>
          <cell r="IG620">
            <v>0</v>
          </cell>
          <cell r="IH620">
            <v>0</v>
          </cell>
          <cell r="II620">
            <v>0</v>
          </cell>
          <cell r="IJ620">
            <v>0</v>
          </cell>
          <cell r="IK620">
            <v>0</v>
          </cell>
          <cell r="IL620">
            <v>0</v>
          </cell>
          <cell r="IM620">
            <v>0</v>
          </cell>
          <cell r="IN620">
            <v>0</v>
          </cell>
          <cell r="IO620">
            <v>0</v>
          </cell>
          <cell r="IP620">
            <v>0</v>
          </cell>
          <cell r="IQ620">
            <v>0</v>
          </cell>
          <cell r="IR620">
            <v>0</v>
          </cell>
          <cell r="IS620">
            <v>0</v>
          </cell>
          <cell r="IT620">
            <v>0</v>
          </cell>
          <cell r="IU620">
            <v>0</v>
          </cell>
          <cell r="IV620">
            <v>0</v>
          </cell>
          <cell r="IW620">
            <v>0</v>
          </cell>
          <cell r="IX620">
            <v>0</v>
          </cell>
          <cell r="IY620">
            <v>0</v>
          </cell>
          <cell r="IZ620">
            <v>0</v>
          </cell>
          <cell r="JA620">
            <v>0</v>
          </cell>
          <cell r="JB620">
            <v>0</v>
          </cell>
          <cell r="JC620">
            <v>0</v>
          </cell>
          <cell r="JD620">
            <v>0</v>
          </cell>
          <cell r="JE620">
            <v>0</v>
          </cell>
        </row>
        <row r="621"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  <cell r="BZ621">
            <v>0</v>
          </cell>
          <cell r="CA621">
            <v>0</v>
          </cell>
          <cell r="CB621">
            <v>0</v>
          </cell>
          <cell r="CC621">
            <v>0</v>
          </cell>
          <cell r="CD621">
            <v>0</v>
          </cell>
          <cell r="CE621">
            <v>0</v>
          </cell>
          <cell r="CF621">
            <v>0</v>
          </cell>
          <cell r="CG621">
            <v>0</v>
          </cell>
          <cell r="CH621">
            <v>0</v>
          </cell>
          <cell r="CI621">
            <v>0</v>
          </cell>
          <cell r="CJ621">
            <v>0</v>
          </cell>
          <cell r="CK621">
            <v>0</v>
          </cell>
          <cell r="CL621">
            <v>0</v>
          </cell>
          <cell r="CM621">
            <v>0</v>
          </cell>
          <cell r="CN621">
            <v>0</v>
          </cell>
          <cell r="CO621">
            <v>0</v>
          </cell>
          <cell r="CP621">
            <v>0</v>
          </cell>
          <cell r="CQ621">
            <v>0</v>
          </cell>
          <cell r="CR621">
            <v>-1.0465318080001396E-2</v>
          </cell>
          <cell r="CS621">
            <v>0</v>
          </cell>
          <cell r="CT621">
            <v>0</v>
          </cell>
          <cell r="CU621">
            <v>0</v>
          </cell>
          <cell r="CV621">
            <v>-1.0465318080000063E-2</v>
          </cell>
          <cell r="CW621">
            <v>0</v>
          </cell>
          <cell r="CX621">
            <v>0</v>
          </cell>
          <cell r="CY621">
            <v>0</v>
          </cell>
          <cell r="CZ621">
            <v>0</v>
          </cell>
          <cell r="DA621">
            <v>0</v>
          </cell>
          <cell r="DB621">
            <v>0</v>
          </cell>
          <cell r="DC621">
            <v>0</v>
          </cell>
          <cell r="DD621">
            <v>0</v>
          </cell>
          <cell r="DE621">
            <v>-1.2830934999996657E-4</v>
          </cell>
          <cell r="DF621">
            <v>0</v>
          </cell>
          <cell r="DG621">
            <v>0</v>
          </cell>
          <cell r="DH621">
            <v>-1.2830934999996657E-4</v>
          </cell>
          <cell r="DI621">
            <v>0</v>
          </cell>
          <cell r="DJ621">
            <v>0</v>
          </cell>
          <cell r="DK621">
            <v>0</v>
          </cell>
          <cell r="DL621">
            <v>0</v>
          </cell>
          <cell r="DM621">
            <v>0</v>
          </cell>
          <cell r="DN621">
            <v>0</v>
          </cell>
          <cell r="DO621">
            <v>0</v>
          </cell>
          <cell r="DP621">
            <v>0</v>
          </cell>
          <cell r="DQ621">
            <v>0</v>
          </cell>
          <cell r="DR621">
            <v>0</v>
          </cell>
          <cell r="DS621">
            <v>0</v>
          </cell>
          <cell r="DT621">
            <v>0</v>
          </cell>
          <cell r="DU621">
            <v>0</v>
          </cell>
          <cell r="DV621">
            <v>0</v>
          </cell>
          <cell r="DW621">
            <v>0</v>
          </cell>
          <cell r="DX621">
            <v>0</v>
          </cell>
          <cell r="DY621">
            <v>0</v>
          </cell>
          <cell r="DZ621">
            <v>0</v>
          </cell>
          <cell r="EA621">
            <v>0</v>
          </cell>
          <cell r="EB621">
            <v>0</v>
          </cell>
          <cell r="EC621">
            <v>0</v>
          </cell>
          <cell r="ED621">
            <v>0</v>
          </cell>
          <cell r="EE621">
            <v>0</v>
          </cell>
          <cell r="EF621">
            <v>0</v>
          </cell>
          <cell r="EG621">
            <v>0</v>
          </cell>
          <cell r="EH621">
            <v>0</v>
          </cell>
          <cell r="EI621">
            <v>0</v>
          </cell>
          <cell r="EJ621">
            <v>0</v>
          </cell>
          <cell r="EK621">
            <v>0</v>
          </cell>
          <cell r="EL621">
            <v>0</v>
          </cell>
          <cell r="EM621">
            <v>0</v>
          </cell>
          <cell r="EN621">
            <v>0</v>
          </cell>
          <cell r="EO621">
            <v>0</v>
          </cell>
          <cell r="EP621">
            <v>0</v>
          </cell>
          <cell r="EQ621">
            <v>0</v>
          </cell>
          <cell r="ER621">
            <v>-8.0078774700016453E-3</v>
          </cell>
          <cell r="ES621">
            <v>0</v>
          </cell>
          <cell r="ET621">
            <v>0</v>
          </cell>
          <cell r="EU621">
            <v>6.661000000462991E-7</v>
          </cell>
          <cell r="EV621">
            <v>-1.3482023389999931E-2</v>
          </cell>
          <cell r="EW621">
            <v>5.6320023900000571E-3</v>
          </cell>
          <cell r="EX621">
            <v>0</v>
          </cell>
          <cell r="EY621">
            <v>0</v>
          </cell>
          <cell r="EZ621">
            <v>0</v>
          </cell>
          <cell r="FA621">
            <v>0</v>
          </cell>
          <cell r="FB621">
            <v>-1.5852257000004144E-4</v>
          </cell>
          <cell r="FC621">
            <v>0</v>
          </cell>
          <cell r="FD621">
            <v>0</v>
          </cell>
          <cell r="FE621">
            <v>-7.0601784630001774E-2</v>
          </cell>
          <cell r="FF621">
            <v>0</v>
          </cell>
          <cell r="FG621">
            <v>0</v>
          </cell>
          <cell r="FH621">
            <v>9.5361419500000766E-3</v>
          </cell>
          <cell r="FI621">
            <v>-4.3167680740000103E-2</v>
          </cell>
          <cell r="FJ621">
            <v>-1.7749374220000114E-2</v>
          </cell>
          <cell r="FK621">
            <v>-6.4609049400001783E-3</v>
          </cell>
          <cell r="FL621">
            <v>0</v>
          </cell>
          <cell r="FM621">
            <v>0</v>
          </cell>
          <cell r="FN621">
            <v>-4.3549282400000555E-3</v>
          </cell>
          <cell r="FO621">
            <v>-8.4050384400000677E-3</v>
          </cell>
          <cell r="FP621">
            <v>0</v>
          </cell>
          <cell r="FQ621">
            <v>0</v>
          </cell>
          <cell r="FR621">
            <v>-3.7065928099977441E-3</v>
          </cell>
          <cell r="FS621">
            <v>0</v>
          </cell>
          <cell r="FT621">
            <v>0</v>
          </cell>
          <cell r="FU621">
            <v>1.3829796800000071E-3</v>
          </cell>
          <cell r="FV621">
            <v>-5.1501428800000415E-3</v>
          </cell>
          <cell r="FW621">
            <v>6.0570389999847762E-5</v>
          </cell>
          <cell r="FX621">
            <v>0</v>
          </cell>
          <cell r="FY621">
            <v>0</v>
          </cell>
          <cell r="FZ621">
            <v>0</v>
          </cell>
          <cell r="GA621">
            <v>0</v>
          </cell>
          <cell r="GB621">
            <v>0</v>
          </cell>
          <cell r="GC621">
            <v>0</v>
          </cell>
          <cell r="GD621">
            <v>0</v>
          </cell>
          <cell r="GE621">
            <v>0</v>
          </cell>
          <cell r="GF621">
            <v>0</v>
          </cell>
          <cell r="GG621">
            <v>0</v>
          </cell>
          <cell r="GH621">
            <v>0</v>
          </cell>
          <cell r="GI621">
            <v>0</v>
          </cell>
          <cell r="GJ621">
            <v>0</v>
          </cell>
          <cell r="GK621">
            <v>0</v>
          </cell>
          <cell r="GL621">
            <v>0</v>
          </cell>
          <cell r="GM621">
            <v>0</v>
          </cell>
          <cell r="GN621">
            <v>0</v>
          </cell>
          <cell r="GO621">
            <v>0</v>
          </cell>
          <cell r="GP621">
            <v>0</v>
          </cell>
          <cell r="GQ621">
            <v>0</v>
          </cell>
          <cell r="GR621">
            <v>0</v>
          </cell>
          <cell r="GS621">
            <v>0</v>
          </cell>
          <cell r="GT621">
            <v>0</v>
          </cell>
          <cell r="GU621">
            <v>0</v>
          </cell>
          <cell r="GV621">
            <v>0</v>
          </cell>
          <cell r="GW621">
            <v>0</v>
          </cell>
          <cell r="GX621">
            <v>0</v>
          </cell>
          <cell r="GY621">
            <v>0</v>
          </cell>
          <cell r="GZ621">
            <v>0</v>
          </cell>
          <cell r="HA621">
            <v>0</v>
          </cell>
          <cell r="HB621">
            <v>0</v>
          </cell>
          <cell r="HC621">
            <v>0</v>
          </cell>
          <cell r="HD621">
            <v>0</v>
          </cell>
          <cell r="HE621">
            <v>0</v>
          </cell>
          <cell r="HF621">
            <v>0</v>
          </cell>
          <cell r="HG621">
            <v>0</v>
          </cell>
          <cell r="HH621">
            <v>0</v>
          </cell>
          <cell r="HI621">
            <v>0</v>
          </cell>
          <cell r="HJ621">
            <v>0</v>
          </cell>
          <cell r="HK621">
            <v>0</v>
          </cell>
          <cell r="HL621">
            <v>0</v>
          </cell>
          <cell r="HM621">
            <v>0</v>
          </cell>
          <cell r="HN621">
            <v>0</v>
          </cell>
          <cell r="HO621">
            <v>0</v>
          </cell>
          <cell r="HP621">
            <v>0</v>
          </cell>
          <cell r="HQ621">
            <v>0</v>
          </cell>
          <cell r="HR621">
            <v>0</v>
          </cell>
          <cell r="HS621">
            <v>0</v>
          </cell>
          <cell r="HT621">
            <v>0</v>
          </cell>
          <cell r="HU621">
            <v>0</v>
          </cell>
          <cell r="HV621">
            <v>0</v>
          </cell>
          <cell r="HW621">
            <v>0</v>
          </cell>
          <cell r="HX621">
            <v>0</v>
          </cell>
          <cell r="HY621">
            <v>0</v>
          </cell>
          <cell r="HZ621">
            <v>0</v>
          </cell>
          <cell r="IA621">
            <v>0</v>
          </cell>
          <cell r="IB621">
            <v>0</v>
          </cell>
          <cell r="IC621">
            <v>0</v>
          </cell>
          <cell r="ID621">
            <v>0</v>
          </cell>
          <cell r="IE621">
            <v>0</v>
          </cell>
          <cell r="IF621">
            <v>0</v>
          </cell>
          <cell r="IG621">
            <v>0</v>
          </cell>
          <cell r="IH621">
            <v>0</v>
          </cell>
          <cell r="II621">
            <v>0</v>
          </cell>
          <cell r="IJ621">
            <v>0</v>
          </cell>
          <cell r="IK621">
            <v>0</v>
          </cell>
          <cell r="IL621">
            <v>0</v>
          </cell>
          <cell r="IM621">
            <v>0</v>
          </cell>
          <cell r="IN621">
            <v>0</v>
          </cell>
          <cell r="IO621">
            <v>0</v>
          </cell>
          <cell r="IP621">
            <v>0</v>
          </cell>
          <cell r="IQ621">
            <v>0</v>
          </cell>
          <cell r="IR621">
            <v>0</v>
          </cell>
          <cell r="IS621">
            <v>0</v>
          </cell>
          <cell r="IT621">
            <v>0</v>
          </cell>
          <cell r="IU621">
            <v>0</v>
          </cell>
          <cell r="IV621">
            <v>0</v>
          </cell>
          <cell r="IW621">
            <v>0</v>
          </cell>
          <cell r="IX621">
            <v>0</v>
          </cell>
          <cell r="IY621">
            <v>0</v>
          </cell>
          <cell r="IZ621">
            <v>0</v>
          </cell>
          <cell r="JA621">
            <v>0</v>
          </cell>
          <cell r="JB621">
            <v>0</v>
          </cell>
          <cell r="JC621">
            <v>0</v>
          </cell>
          <cell r="JD621">
            <v>0</v>
          </cell>
          <cell r="JE621">
            <v>0</v>
          </cell>
        </row>
        <row r="622"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  <cell r="BZ622">
            <v>0</v>
          </cell>
          <cell r="CA622">
            <v>0</v>
          </cell>
          <cell r="CB622">
            <v>0</v>
          </cell>
          <cell r="CC622">
            <v>0</v>
          </cell>
          <cell r="CD622">
            <v>0</v>
          </cell>
          <cell r="CE622">
            <v>0</v>
          </cell>
          <cell r="CF622">
            <v>0</v>
          </cell>
          <cell r="CG622">
            <v>0</v>
          </cell>
          <cell r="CH622">
            <v>0</v>
          </cell>
          <cell r="CI622">
            <v>0</v>
          </cell>
          <cell r="CJ622">
            <v>0</v>
          </cell>
          <cell r="CK622">
            <v>0</v>
          </cell>
          <cell r="CL622">
            <v>0</v>
          </cell>
          <cell r="CM622">
            <v>0</v>
          </cell>
          <cell r="CN622">
            <v>0</v>
          </cell>
          <cell r="CO622">
            <v>0</v>
          </cell>
          <cell r="CP622">
            <v>0</v>
          </cell>
          <cell r="CQ622">
            <v>0</v>
          </cell>
          <cell r="CR622">
            <v>0</v>
          </cell>
          <cell r="CS622">
            <v>0</v>
          </cell>
          <cell r="CT622">
            <v>0</v>
          </cell>
          <cell r="CU622">
            <v>0</v>
          </cell>
          <cell r="CV622">
            <v>0</v>
          </cell>
          <cell r="CW622">
            <v>0</v>
          </cell>
          <cell r="CX622">
            <v>0</v>
          </cell>
          <cell r="CY622">
            <v>0</v>
          </cell>
          <cell r="CZ622">
            <v>0</v>
          </cell>
          <cell r="DA622">
            <v>0</v>
          </cell>
          <cell r="DB622">
            <v>0</v>
          </cell>
          <cell r="DC622">
            <v>0</v>
          </cell>
          <cell r="DD622">
            <v>0</v>
          </cell>
          <cell r="DE622">
            <v>0</v>
          </cell>
          <cell r="DF622">
            <v>0</v>
          </cell>
          <cell r="DG622">
            <v>0</v>
          </cell>
          <cell r="DH622">
            <v>0</v>
          </cell>
          <cell r="DI622">
            <v>0</v>
          </cell>
          <cell r="DJ622">
            <v>0</v>
          </cell>
          <cell r="DK622">
            <v>0</v>
          </cell>
          <cell r="DL622">
            <v>0</v>
          </cell>
          <cell r="DM622">
            <v>0</v>
          </cell>
          <cell r="DN622">
            <v>0</v>
          </cell>
          <cell r="DO622">
            <v>0</v>
          </cell>
          <cell r="DP622">
            <v>0</v>
          </cell>
          <cell r="DQ622">
            <v>0</v>
          </cell>
          <cell r="DR622">
            <v>0</v>
          </cell>
          <cell r="DS622">
            <v>0</v>
          </cell>
          <cell r="DT622">
            <v>0</v>
          </cell>
          <cell r="DU622">
            <v>0</v>
          </cell>
          <cell r="DV622">
            <v>0</v>
          </cell>
          <cell r="DW622">
            <v>0</v>
          </cell>
          <cell r="DX622">
            <v>0</v>
          </cell>
          <cell r="DY622">
            <v>0</v>
          </cell>
          <cell r="DZ622">
            <v>0</v>
          </cell>
          <cell r="EA622">
            <v>0</v>
          </cell>
          <cell r="EB622">
            <v>0</v>
          </cell>
          <cell r="EC622">
            <v>0</v>
          </cell>
          <cell r="ED622">
            <v>0</v>
          </cell>
          <cell r="EE622">
            <v>0</v>
          </cell>
          <cell r="EF622">
            <v>0</v>
          </cell>
          <cell r="EG622">
            <v>0</v>
          </cell>
          <cell r="EH622">
            <v>0</v>
          </cell>
          <cell r="EI622">
            <v>0</v>
          </cell>
          <cell r="EJ622">
            <v>0</v>
          </cell>
          <cell r="EK622">
            <v>0</v>
          </cell>
          <cell r="EL622">
            <v>0</v>
          </cell>
          <cell r="EM622">
            <v>0</v>
          </cell>
          <cell r="EN622">
            <v>0</v>
          </cell>
          <cell r="EO622">
            <v>0</v>
          </cell>
          <cell r="EP622">
            <v>0</v>
          </cell>
          <cell r="EQ622">
            <v>0</v>
          </cell>
          <cell r="ER622">
            <v>4.3623092060443014E-2</v>
          </cell>
          <cell r="ES622">
            <v>-12.441044267165125</v>
          </cell>
          <cell r="ET622">
            <v>12.462170805320056</v>
          </cell>
          <cell r="EU622">
            <v>2.7198199386475608E-3</v>
          </cell>
          <cell r="EV622">
            <v>0</v>
          </cell>
          <cell r="EW622">
            <v>0</v>
          </cell>
          <cell r="EX622">
            <v>0</v>
          </cell>
          <cell r="EY622">
            <v>0</v>
          </cell>
          <cell r="EZ622">
            <v>0</v>
          </cell>
          <cell r="FA622">
            <v>0</v>
          </cell>
          <cell r="FB622">
            <v>0</v>
          </cell>
          <cell r="FC622">
            <v>1.3394119963777484E-2</v>
          </cell>
          <cell r="FD622">
            <v>6.3826139848970342E-3</v>
          </cell>
          <cell r="FE622">
            <v>0.25439606793224812</v>
          </cell>
          <cell r="FF622">
            <v>2.0041496690246277</v>
          </cell>
          <cell r="FG622">
            <v>-2.0295212527671538</v>
          </cell>
          <cell r="FH622">
            <v>0</v>
          </cell>
          <cell r="FI622">
            <v>0</v>
          </cell>
          <cell r="FJ622">
            <v>0</v>
          </cell>
          <cell r="FK622">
            <v>0</v>
          </cell>
          <cell r="FL622">
            <v>6.8361900102900108E-3</v>
          </cell>
          <cell r="FM622">
            <v>0</v>
          </cell>
          <cell r="FN622">
            <v>-7.5991720623278525E-3</v>
          </cell>
          <cell r="FO622">
            <v>0</v>
          </cell>
          <cell r="FP622">
            <v>0.19019651229609735</v>
          </cell>
          <cell r="FQ622">
            <v>9.0334121410705848E-2</v>
          </cell>
          <cell r="FR622">
            <v>0</v>
          </cell>
          <cell r="FS622">
            <v>0</v>
          </cell>
          <cell r="FT622">
            <v>0</v>
          </cell>
          <cell r="FU622">
            <v>0</v>
          </cell>
          <cell r="FV622">
            <v>0</v>
          </cell>
          <cell r="FW622">
            <v>0</v>
          </cell>
          <cell r="FX622">
            <v>0</v>
          </cell>
          <cell r="FY622">
            <v>0</v>
          </cell>
          <cell r="FZ622">
            <v>0</v>
          </cell>
          <cell r="GA622">
            <v>0</v>
          </cell>
          <cell r="GB622">
            <v>0</v>
          </cell>
          <cell r="GC622">
            <v>0</v>
          </cell>
          <cell r="GD622">
            <v>0</v>
          </cell>
          <cell r="GE622">
            <v>0</v>
          </cell>
          <cell r="GF622">
            <v>0</v>
          </cell>
          <cell r="GG622">
            <v>0</v>
          </cell>
          <cell r="GH622">
            <v>0</v>
          </cell>
          <cell r="GI622">
            <v>0</v>
          </cell>
          <cell r="GJ622">
            <v>0</v>
          </cell>
          <cell r="GK622">
            <v>0</v>
          </cell>
          <cell r="GL622">
            <v>0</v>
          </cell>
          <cell r="GM622">
            <v>0</v>
          </cell>
          <cell r="GN622">
            <v>0</v>
          </cell>
          <cell r="GO622">
            <v>0</v>
          </cell>
          <cell r="GP622">
            <v>0</v>
          </cell>
          <cell r="GQ622">
            <v>0</v>
          </cell>
          <cell r="GR622">
            <v>0</v>
          </cell>
          <cell r="GS622">
            <v>0</v>
          </cell>
          <cell r="GT622">
            <v>0</v>
          </cell>
          <cell r="GU622">
            <v>0</v>
          </cell>
          <cell r="GV622">
            <v>0</v>
          </cell>
          <cell r="GW622">
            <v>0</v>
          </cell>
          <cell r="GX622">
            <v>0</v>
          </cell>
          <cell r="GY622">
            <v>0</v>
          </cell>
          <cell r="GZ622">
            <v>0</v>
          </cell>
          <cell r="HA622">
            <v>0</v>
          </cell>
          <cell r="HB622">
            <v>0</v>
          </cell>
          <cell r="HC622">
            <v>0</v>
          </cell>
          <cell r="HD622">
            <v>0</v>
          </cell>
          <cell r="HE622">
            <v>0</v>
          </cell>
          <cell r="HF622">
            <v>0</v>
          </cell>
          <cell r="HG622">
            <v>0</v>
          </cell>
          <cell r="HH622">
            <v>0</v>
          </cell>
          <cell r="HI622">
            <v>0</v>
          </cell>
          <cell r="HJ622">
            <v>0</v>
          </cell>
          <cell r="HK622">
            <v>0</v>
          </cell>
          <cell r="HL622">
            <v>0</v>
          </cell>
          <cell r="HM622">
            <v>0</v>
          </cell>
          <cell r="HN622">
            <v>0</v>
          </cell>
          <cell r="HO622">
            <v>0</v>
          </cell>
          <cell r="HP622">
            <v>0</v>
          </cell>
          <cell r="HQ622">
            <v>0</v>
          </cell>
          <cell r="HR622">
            <v>0</v>
          </cell>
          <cell r="HS622">
            <v>0</v>
          </cell>
          <cell r="HT622">
            <v>0</v>
          </cell>
          <cell r="HU622">
            <v>0</v>
          </cell>
          <cell r="HV622">
            <v>0</v>
          </cell>
          <cell r="HW622">
            <v>0</v>
          </cell>
          <cell r="HX622">
            <v>0</v>
          </cell>
          <cell r="HY622">
            <v>0</v>
          </cell>
          <cell r="HZ622">
            <v>0</v>
          </cell>
          <cell r="IA622">
            <v>0</v>
          </cell>
          <cell r="IB622">
            <v>0</v>
          </cell>
          <cell r="IC622">
            <v>0</v>
          </cell>
          <cell r="ID622">
            <v>0</v>
          </cell>
          <cell r="IE622">
            <v>0</v>
          </cell>
          <cell r="IF622">
            <v>0</v>
          </cell>
          <cell r="IG622">
            <v>0</v>
          </cell>
          <cell r="IH622">
            <v>0</v>
          </cell>
          <cell r="II622">
            <v>0</v>
          </cell>
          <cell r="IJ622">
            <v>0</v>
          </cell>
          <cell r="IK622">
            <v>0</v>
          </cell>
          <cell r="IL622">
            <v>0</v>
          </cell>
          <cell r="IM622">
            <v>0</v>
          </cell>
          <cell r="IN622">
            <v>0</v>
          </cell>
          <cell r="IO622">
            <v>0</v>
          </cell>
          <cell r="IP622">
            <v>0</v>
          </cell>
          <cell r="IQ622">
            <v>0</v>
          </cell>
          <cell r="IR622">
            <v>0</v>
          </cell>
          <cell r="IS622">
            <v>0</v>
          </cell>
          <cell r="IT622">
            <v>0</v>
          </cell>
          <cell r="IU622">
            <v>0</v>
          </cell>
          <cell r="IV622">
            <v>0</v>
          </cell>
          <cell r="IW622">
            <v>0</v>
          </cell>
          <cell r="IX622">
            <v>0</v>
          </cell>
          <cell r="IY622">
            <v>0</v>
          </cell>
          <cell r="IZ622">
            <v>0</v>
          </cell>
          <cell r="JA622">
            <v>0</v>
          </cell>
          <cell r="JB622">
            <v>0</v>
          </cell>
          <cell r="JC622">
            <v>0</v>
          </cell>
          <cell r="JD622">
            <v>0</v>
          </cell>
          <cell r="JE622">
            <v>0</v>
          </cell>
        </row>
        <row r="623"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  <cell r="BZ623">
            <v>0</v>
          </cell>
          <cell r="CA623">
            <v>0</v>
          </cell>
          <cell r="CB623">
            <v>0</v>
          </cell>
          <cell r="CC623">
            <v>0</v>
          </cell>
          <cell r="CD623">
            <v>0</v>
          </cell>
          <cell r="CE623">
            <v>0</v>
          </cell>
          <cell r="CF623">
            <v>0</v>
          </cell>
          <cell r="CG623">
            <v>0</v>
          </cell>
          <cell r="CH623">
            <v>0</v>
          </cell>
          <cell r="CI623">
            <v>0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P623">
            <v>0</v>
          </cell>
          <cell r="CQ623">
            <v>0</v>
          </cell>
          <cell r="CR623">
            <v>8.1474611000231789E-4</v>
          </cell>
          <cell r="CS623">
            <v>0</v>
          </cell>
          <cell r="CT623">
            <v>0</v>
          </cell>
          <cell r="CU623">
            <v>0</v>
          </cell>
          <cell r="CV623">
            <v>8.1474611000009745E-4</v>
          </cell>
          <cell r="CW623">
            <v>0</v>
          </cell>
          <cell r="CX623">
            <v>0</v>
          </cell>
          <cell r="CY623">
            <v>0</v>
          </cell>
          <cell r="CZ623">
            <v>0</v>
          </cell>
          <cell r="DA623">
            <v>0</v>
          </cell>
          <cell r="DB623">
            <v>0</v>
          </cell>
          <cell r="DC623">
            <v>0</v>
          </cell>
          <cell r="DD623">
            <v>0</v>
          </cell>
          <cell r="DE623">
            <v>3.951607600001239E-4</v>
          </cell>
          <cell r="DF623">
            <v>0</v>
          </cell>
          <cell r="DG623">
            <v>0</v>
          </cell>
          <cell r="DH623">
            <v>0</v>
          </cell>
          <cell r="DI623">
            <v>-2.9495077800001379E-3</v>
          </cell>
          <cell r="DJ623">
            <v>0</v>
          </cell>
          <cell r="DK623">
            <v>3.3446685400000398E-3</v>
          </cell>
          <cell r="DL623">
            <v>0</v>
          </cell>
          <cell r="DM623">
            <v>0</v>
          </cell>
          <cell r="DN623">
            <v>0</v>
          </cell>
          <cell r="DO623">
            <v>0</v>
          </cell>
          <cell r="DP623">
            <v>0</v>
          </cell>
          <cell r="DQ623">
            <v>0</v>
          </cell>
          <cell r="DR623">
            <v>0</v>
          </cell>
          <cell r="DS623">
            <v>0</v>
          </cell>
          <cell r="DT623">
            <v>0</v>
          </cell>
          <cell r="DU623">
            <v>0</v>
          </cell>
          <cell r="DV623">
            <v>0</v>
          </cell>
          <cell r="DW623">
            <v>0</v>
          </cell>
          <cell r="DX623">
            <v>0</v>
          </cell>
          <cell r="DY623">
            <v>0</v>
          </cell>
          <cell r="DZ623">
            <v>0</v>
          </cell>
          <cell r="EA623">
            <v>0</v>
          </cell>
          <cell r="EB623">
            <v>0</v>
          </cell>
          <cell r="EC623">
            <v>0</v>
          </cell>
          <cell r="ED623">
            <v>0</v>
          </cell>
          <cell r="EE623">
            <v>0</v>
          </cell>
          <cell r="EF623">
            <v>0</v>
          </cell>
          <cell r="EG623">
            <v>0</v>
          </cell>
          <cell r="EH623">
            <v>0</v>
          </cell>
          <cell r="EI623">
            <v>0</v>
          </cell>
          <cell r="EJ623">
            <v>0</v>
          </cell>
          <cell r="EK623">
            <v>0</v>
          </cell>
          <cell r="EL623">
            <v>0</v>
          </cell>
          <cell r="EM623">
            <v>0</v>
          </cell>
          <cell r="EN623">
            <v>0</v>
          </cell>
          <cell r="EO623">
            <v>0</v>
          </cell>
          <cell r="EP623">
            <v>0</v>
          </cell>
          <cell r="EQ623">
            <v>0</v>
          </cell>
          <cell r="ER623">
            <v>1.3461606399999937E-2</v>
          </cell>
          <cell r="ES623">
            <v>0</v>
          </cell>
          <cell r="ET623">
            <v>0</v>
          </cell>
          <cell r="EU623">
            <v>-2.6589110000085903E-5</v>
          </cell>
          <cell r="EV623">
            <v>1.0721072849999791E-2</v>
          </cell>
          <cell r="EW623">
            <v>2.7671226599998988E-3</v>
          </cell>
          <cell r="EX623">
            <v>0</v>
          </cell>
          <cell r="EY623">
            <v>0</v>
          </cell>
          <cell r="EZ623">
            <v>0</v>
          </cell>
          <cell r="FA623">
            <v>0</v>
          </cell>
          <cell r="FB623">
            <v>0</v>
          </cell>
          <cell r="FC623">
            <v>0</v>
          </cell>
          <cell r="FD623">
            <v>0</v>
          </cell>
          <cell r="FE623">
            <v>4.067637050999906E-2</v>
          </cell>
          <cell r="FF623">
            <v>0</v>
          </cell>
          <cell r="FG623">
            <v>0</v>
          </cell>
          <cell r="FH623">
            <v>5.0348695200000959E-3</v>
          </cell>
          <cell r="FI623">
            <v>2.2312243910000085E-2</v>
          </cell>
          <cell r="FJ623">
            <v>1.3329257080000101E-2</v>
          </cell>
          <cell r="FK623">
            <v>0</v>
          </cell>
          <cell r="FL623">
            <v>0</v>
          </cell>
          <cell r="FM623">
            <v>0</v>
          </cell>
          <cell r="FN623">
            <v>0</v>
          </cell>
          <cell r="FO623">
            <v>0</v>
          </cell>
          <cell r="FP623">
            <v>0</v>
          </cell>
          <cell r="FQ623">
            <v>0</v>
          </cell>
          <cell r="FR623">
            <v>1.552092000000016E-2</v>
          </cell>
          <cell r="FS623">
            <v>0</v>
          </cell>
          <cell r="FT623">
            <v>0</v>
          </cell>
          <cell r="FU623">
            <v>0</v>
          </cell>
          <cell r="FV623">
            <v>5.1736399999999794E-3</v>
          </cell>
          <cell r="FW623">
            <v>1.0347279999999959E-2</v>
          </cell>
          <cell r="FX623">
            <v>0</v>
          </cell>
          <cell r="FY623">
            <v>0</v>
          </cell>
          <cell r="FZ623">
            <v>0</v>
          </cell>
          <cell r="GA623">
            <v>0</v>
          </cell>
          <cell r="GB623">
            <v>0</v>
          </cell>
          <cell r="GC623">
            <v>0</v>
          </cell>
          <cell r="GD623">
            <v>0</v>
          </cell>
          <cell r="GE623">
            <v>0</v>
          </cell>
          <cell r="GF623">
            <v>0</v>
          </cell>
          <cell r="GG623">
            <v>0</v>
          </cell>
          <cell r="GH623">
            <v>0</v>
          </cell>
          <cell r="GI623">
            <v>0</v>
          </cell>
          <cell r="GJ623">
            <v>0</v>
          </cell>
          <cell r="GK623">
            <v>0</v>
          </cell>
          <cell r="GL623">
            <v>0</v>
          </cell>
          <cell r="GM623">
            <v>0</v>
          </cell>
          <cell r="GN623">
            <v>0</v>
          </cell>
          <cell r="GO623">
            <v>0</v>
          </cell>
          <cell r="GP623">
            <v>0</v>
          </cell>
          <cell r="GQ623">
            <v>0</v>
          </cell>
          <cell r="GR623">
            <v>0</v>
          </cell>
          <cell r="GS623">
            <v>0</v>
          </cell>
          <cell r="GT623">
            <v>0</v>
          </cell>
          <cell r="GU623">
            <v>0</v>
          </cell>
          <cell r="GV623">
            <v>0</v>
          </cell>
          <cell r="GW623">
            <v>0</v>
          </cell>
          <cell r="GX623">
            <v>0</v>
          </cell>
          <cell r="GY623">
            <v>0</v>
          </cell>
          <cell r="GZ623">
            <v>0</v>
          </cell>
          <cell r="HA623">
            <v>0</v>
          </cell>
          <cell r="HB623">
            <v>0</v>
          </cell>
          <cell r="HC623">
            <v>0</v>
          </cell>
          <cell r="HD623">
            <v>0</v>
          </cell>
          <cell r="HE623">
            <v>0</v>
          </cell>
          <cell r="HF623">
            <v>0</v>
          </cell>
          <cell r="HG623">
            <v>0</v>
          </cell>
          <cell r="HH623">
            <v>0</v>
          </cell>
          <cell r="HI623">
            <v>0</v>
          </cell>
          <cell r="HJ623">
            <v>0</v>
          </cell>
          <cell r="HK623">
            <v>0</v>
          </cell>
          <cell r="HL623">
            <v>0</v>
          </cell>
          <cell r="HM623">
            <v>0</v>
          </cell>
          <cell r="HN623">
            <v>0</v>
          </cell>
          <cell r="HO623">
            <v>0</v>
          </cell>
          <cell r="HP623">
            <v>0</v>
          </cell>
          <cell r="HQ623">
            <v>0</v>
          </cell>
          <cell r="HR623">
            <v>0</v>
          </cell>
          <cell r="HS623">
            <v>0</v>
          </cell>
          <cell r="HT623">
            <v>0</v>
          </cell>
          <cell r="HU623">
            <v>0</v>
          </cell>
          <cell r="HV623">
            <v>0</v>
          </cell>
          <cell r="HW623">
            <v>0</v>
          </cell>
          <cell r="HX623">
            <v>0</v>
          </cell>
          <cell r="HY623">
            <v>0</v>
          </cell>
          <cell r="HZ623">
            <v>0</v>
          </cell>
          <cell r="IA623">
            <v>0</v>
          </cell>
          <cell r="IB623">
            <v>0</v>
          </cell>
          <cell r="IC623">
            <v>0</v>
          </cell>
          <cell r="ID623">
            <v>0</v>
          </cell>
          <cell r="IE623">
            <v>0</v>
          </cell>
          <cell r="IF623">
            <v>0</v>
          </cell>
          <cell r="IG623">
            <v>0</v>
          </cell>
          <cell r="IH623">
            <v>0</v>
          </cell>
          <cell r="II623">
            <v>0</v>
          </cell>
          <cell r="IJ623">
            <v>0</v>
          </cell>
          <cell r="IK623">
            <v>0</v>
          </cell>
          <cell r="IL623">
            <v>0</v>
          </cell>
          <cell r="IM623">
            <v>0</v>
          </cell>
          <cell r="IN623">
            <v>0</v>
          </cell>
          <cell r="IO623">
            <v>0</v>
          </cell>
          <cell r="IP623">
            <v>0</v>
          </cell>
          <cell r="IQ623">
            <v>0</v>
          </cell>
          <cell r="IR623">
            <v>0</v>
          </cell>
          <cell r="IS623">
            <v>0</v>
          </cell>
          <cell r="IT623">
            <v>0</v>
          </cell>
          <cell r="IU623">
            <v>0</v>
          </cell>
          <cell r="IV623">
            <v>0</v>
          </cell>
          <cell r="IW623">
            <v>0</v>
          </cell>
          <cell r="IX623">
            <v>0</v>
          </cell>
          <cell r="IY623">
            <v>0</v>
          </cell>
          <cell r="IZ623">
            <v>0</v>
          </cell>
          <cell r="JA623">
            <v>0</v>
          </cell>
          <cell r="JB623">
            <v>0</v>
          </cell>
          <cell r="JC623">
            <v>0</v>
          </cell>
          <cell r="JD623">
            <v>0</v>
          </cell>
          <cell r="JE623">
            <v>0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  <cell r="BZ624">
            <v>0</v>
          </cell>
          <cell r="CA624">
            <v>0</v>
          </cell>
          <cell r="CB624">
            <v>0</v>
          </cell>
          <cell r="CC624">
            <v>0</v>
          </cell>
          <cell r="CD624">
            <v>0</v>
          </cell>
          <cell r="CE624">
            <v>0</v>
          </cell>
          <cell r="CF624">
            <v>0</v>
          </cell>
          <cell r="CG624">
            <v>0</v>
          </cell>
          <cell r="CH624">
            <v>0</v>
          </cell>
          <cell r="CI624">
            <v>0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P624">
            <v>0</v>
          </cell>
          <cell r="CQ624">
            <v>0</v>
          </cell>
          <cell r="CR624">
            <v>4.2316295700004503E-3</v>
          </cell>
          <cell r="CS624">
            <v>0</v>
          </cell>
          <cell r="CT624">
            <v>0</v>
          </cell>
          <cell r="CU624">
            <v>0</v>
          </cell>
          <cell r="CV624">
            <v>-3.0036068900001212E-3</v>
          </cell>
          <cell r="CW624">
            <v>8.1805281600001445E-3</v>
          </cell>
          <cell r="CX624">
            <v>-9.4529170000001717E-4</v>
          </cell>
          <cell r="CY624">
            <v>0</v>
          </cell>
          <cell r="CZ624">
            <v>0</v>
          </cell>
          <cell r="DA624">
            <v>0</v>
          </cell>
          <cell r="DB624">
            <v>0</v>
          </cell>
          <cell r="DC624">
            <v>0</v>
          </cell>
          <cell r="DD624">
            <v>0</v>
          </cell>
          <cell r="DE624">
            <v>1.6135501800000895E-3</v>
          </cell>
          <cell r="DF624">
            <v>0</v>
          </cell>
          <cell r="DG624">
            <v>0</v>
          </cell>
          <cell r="DH624">
            <v>0</v>
          </cell>
          <cell r="DI624">
            <v>-4.5502657000007218E-4</v>
          </cell>
          <cell r="DJ624">
            <v>2.7781644200000066E-3</v>
          </cell>
          <cell r="DK624">
            <v>-7.0958766999995593E-4</v>
          </cell>
          <cell r="DL624">
            <v>0</v>
          </cell>
          <cell r="DM624">
            <v>0</v>
          </cell>
          <cell r="DN624">
            <v>0</v>
          </cell>
          <cell r="DO624">
            <v>0</v>
          </cell>
          <cell r="DP624">
            <v>0</v>
          </cell>
          <cell r="DQ624">
            <v>0</v>
          </cell>
          <cell r="DR624">
            <v>2.3722833799997289E-3</v>
          </cell>
          <cell r="DS624">
            <v>0</v>
          </cell>
          <cell r="DT624">
            <v>0</v>
          </cell>
          <cell r="DU624">
            <v>0</v>
          </cell>
          <cell r="DV624">
            <v>0</v>
          </cell>
          <cell r="DW624">
            <v>1.7005979999999976E-3</v>
          </cell>
          <cell r="DX624">
            <v>6.7168537999995337E-4</v>
          </cell>
          <cell r="DY624">
            <v>0</v>
          </cell>
          <cell r="DZ624">
            <v>0</v>
          </cell>
          <cell r="EA624">
            <v>0</v>
          </cell>
          <cell r="EB624">
            <v>0</v>
          </cell>
          <cell r="EC624">
            <v>0</v>
          </cell>
          <cell r="ED624">
            <v>0</v>
          </cell>
          <cell r="EE624">
            <v>0</v>
          </cell>
          <cell r="EF624">
            <v>0</v>
          </cell>
          <cell r="EG624">
            <v>0</v>
          </cell>
          <cell r="EH624">
            <v>0</v>
          </cell>
          <cell r="EI624">
            <v>0</v>
          </cell>
          <cell r="EJ624">
            <v>0</v>
          </cell>
          <cell r="EK624">
            <v>0</v>
          </cell>
          <cell r="EL624">
            <v>0</v>
          </cell>
          <cell r="EM624">
            <v>0</v>
          </cell>
          <cell r="EN624">
            <v>0</v>
          </cell>
          <cell r="EO624">
            <v>0</v>
          </cell>
          <cell r="EP624">
            <v>0</v>
          </cell>
          <cell r="EQ624">
            <v>0</v>
          </cell>
          <cell r="ER624">
            <v>-3.8737176699985554E-3</v>
          </cell>
          <cell r="ES624">
            <v>0</v>
          </cell>
          <cell r="ET624">
            <v>0</v>
          </cell>
          <cell r="EU624">
            <v>0</v>
          </cell>
          <cell r="EV624">
            <v>-2.0964723500001003E-3</v>
          </cell>
          <cell r="EW624">
            <v>3.7269734000000554E-4</v>
          </cell>
          <cell r="EX624">
            <v>-1.604295770000097E-3</v>
          </cell>
          <cell r="EY624">
            <v>0</v>
          </cell>
          <cell r="EZ624">
            <v>-5.4564688999997335E-4</v>
          </cell>
          <cell r="FA624">
            <v>0</v>
          </cell>
          <cell r="FB624">
            <v>0</v>
          </cell>
          <cell r="FC624">
            <v>0</v>
          </cell>
          <cell r="FD624">
            <v>0</v>
          </cell>
          <cell r="FE624">
            <v>-1.6086449260001245E-2</v>
          </cell>
          <cell r="FF624">
            <v>0</v>
          </cell>
          <cell r="FG624">
            <v>0</v>
          </cell>
          <cell r="FH624">
            <v>0</v>
          </cell>
          <cell r="FI624">
            <v>-2.936707369999958E-3</v>
          </cell>
          <cell r="FJ624">
            <v>-1.5562990420000089E-2</v>
          </cell>
          <cell r="FK624">
            <v>2.4132485299999118E-3</v>
          </cell>
          <cell r="FL624">
            <v>0</v>
          </cell>
          <cell r="FM624">
            <v>0</v>
          </cell>
          <cell r="FN624">
            <v>0</v>
          </cell>
          <cell r="FO624">
            <v>0</v>
          </cell>
          <cell r="FP624">
            <v>0</v>
          </cell>
          <cell r="FQ624">
            <v>0</v>
          </cell>
          <cell r="FR624">
            <v>-2.2146007089999031E-2</v>
          </cell>
          <cell r="FS624">
            <v>0</v>
          </cell>
          <cell r="FT624">
            <v>0</v>
          </cell>
          <cell r="FU624">
            <v>7.3546852100001558E-3</v>
          </cell>
          <cell r="FV624">
            <v>-8.3562242900001582E-3</v>
          </cell>
          <cell r="FW624">
            <v>-1.924240875999994E-2</v>
          </cell>
          <cell r="FX624">
            <v>-1.7317316399999561E-3</v>
          </cell>
          <cell r="FY624">
            <v>0</v>
          </cell>
          <cell r="FZ624">
            <v>-1.7032761000002061E-4</v>
          </cell>
          <cell r="GA624">
            <v>0</v>
          </cell>
          <cell r="GB624">
            <v>0</v>
          </cell>
          <cell r="GC624">
            <v>0</v>
          </cell>
          <cell r="GD624">
            <v>0</v>
          </cell>
          <cell r="GE624">
            <v>6.7709028999729526E-4</v>
          </cell>
          <cell r="GF624">
            <v>0</v>
          </cell>
          <cell r="GG624">
            <v>0</v>
          </cell>
          <cell r="GH624">
            <v>0</v>
          </cell>
          <cell r="GI624">
            <v>-2.7845570000017972E-5</v>
          </cell>
          <cell r="GJ624">
            <v>0</v>
          </cell>
          <cell r="GK624">
            <v>7.0493586000008879E-4</v>
          </cell>
          <cell r="GL624">
            <v>0</v>
          </cell>
          <cell r="GM624">
            <v>0</v>
          </cell>
          <cell r="GN624">
            <v>0</v>
          </cell>
          <cell r="GO624">
            <v>0</v>
          </cell>
          <cell r="GP624">
            <v>0</v>
          </cell>
          <cell r="GQ624">
            <v>0</v>
          </cell>
          <cell r="GR624">
            <v>0</v>
          </cell>
          <cell r="GS624">
            <v>0</v>
          </cell>
          <cell r="GT624">
            <v>0</v>
          </cell>
          <cell r="GU624">
            <v>0</v>
          </cell>
          <cell r="GV624">
            <v>0</v>
          </cell>
          <cell r="GW624">
            <v>0</v>
          </cell>
          <cell r="GX624">
            <v>0</v>
          </cell>
          <cell r="GY624">
            <v>0</v>
          </cell>
          <cell r="GZ624">
            <v>0</v>
          </cell>
          <cell r="HA624">
            <v>0</v>
          </cell>
          <cell r="HB624">
            <v>0</v>
          </cell>
          <cell r="HC624">
            <v>0</v>
          </cell>
          <cell r="HD624">
            <v>0</v>
          </cell>
          <cell r="HE624">
            <v>0</v>
          </cell>
          <cell r="HF624">
            <v>0</v>
          </cell>
          <cell r="HG624">
            <v>0</v>
          </cell>
          <cell r="HH624">
            <v>0</v>
          </cell>
          <cell r="HI624">
            <v>0</v>
          </cell>
          <cell r="HJ624">
            <v>0</v>
          </cell>
          <cell r="HK624">
            <v>0</v>
          </cell>
          <cell r="HL624">
            <v>0</v>
          </cell>
          <cell r="HM624">
            <v>0</v>
          </cell>
          <cell r="HN624">
            <v>0</v>
          </cell>
          <cell r="HO624">
            <v>0</v>
          </cell>
          <cell r="HP624">
            <v>0</v>
          </cell>
          <cell r="HQ624">
            <v>0</v>
          </cell>
          <cell r="HR624">
            <v>0</v>
          </cell>
          <cell r="HS624">
            <v>0</v>
          </cell>
          <cell r="HT624">
            <v>0</v>
          </cell>
          <cell r="HU624">
            <v>0</v>
          </cell>
          <cell r="HV624">
            <v>0</v>
          </cell>
          <cell r="HW624">
            <v>0</v>
          </cell>
          <cell r="HX624">
            <v>0</v>
          </cell>
          <cell r="HY624">
            <v>0</v>
          </cell>
          <cell r="HZ624">
            <v>0</v>
          </cell>
          <cell r="IA624">
            <v>0</v>
          </cell>
          <cell r="IB624">
            <v>0</v>
          </cell>
          <cell r="IC624">
            <v>0</v>
          </cell>
          <cell r="ID624">
            <v>0</v>
          </cell>
          <cell r="IE624">
            <v>0</v>
          </cell>
          <cell r="IF624">
            <v>0</v>
          </cell>
          <cell r="IG624">
            <v>0</v>
          </cell>
          <cell r="IH624">
            <v>0</v>
          </cell>
          <cell r="II624">
            <v>0</v>
          </cell>
          <cell r="IJ624">
            <v>0</v>
          </cell>
          <cell r="IK624">
            <v>0</v>
          </cell>
          <cell r="IL624">
            <v>0</v>
          </cell>
          <cell r="IM624">
            <v>0</v>
          </cell>
          <cell r="IN624">
            <v>0</v>
          </cell>
          <cell r="IO624">
            <v>0</v>
          </cell>
          <cell r="IP624">
            <v>0</v>
          </cell>
          <cell r="IQ624">
            <v>0</v>
          </cell>
          <cell r="IR624">
            <v>0</v>
          </cell>
          <cell r="IS624">
            <v>0</v>
          </cell>
          <cell r="IT624">
            <v>0</v>
          </cell>
          <cell r="IU624">
            <v>0</v>
          </cell>
          <cell r="IV624">
            <v>0</v>
          </cell>
          <cell r="IW624">
            <v>0</v>
          </cell>
          <cell r="IX624">
            <v>0</v>
          </cell>
          <cell r="IY624">
            <v>0</v>
          </cell>
          <cell r="IZ624">
            <v>0</v>
          </cell>
          <cell r="JA624">
            <v>0</v>
          </cell>
          <cell r="JB624">
            <v>0</v>
          </cell>
          <cell r="JC624">
            <v>0</v>
          </cell>
          <cell r="JD624">
            <v>0</v>
          </cell>
          <cell r="JE624">
            <v>0</v>
          </cell>
        </row>
        <row r="625"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2.0068200299991901E-3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2.0068200300000782E-3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  <cell r="BZ625">
            <v>0</v>
          </cell>
          <cell r="CA625">
            <v>0</v>
          </cell>
          <cell r="CB625">
            <v>0</v>
          </cell>
          <cell r="CC625">
            <v>0</v>
          </cell>
          <cell r="CD625">
            <v>0</v>
          </cell>
          <cell r="CE625">
            <v>4.3432101400000533E-3</v>
          </cell>
          <cell r="CF625">
            <v>0</v>
          </cell>
          <cell r="CG625">
            <v>0</v>
          </cell>
          <cell r="CH625">
            <v>0</v>
          </cell>
          <cell r="CI625">
            <v>4.3432101400000533E-3</v>
          </cell>
          <cell r="CJ625">
            <v>0</v>
          </cell>
          <cell r="CK625">
            <v>0</v>
          </cell>
          <cell r="CL625">
            <v>0</v>
          </cell>
          <cell r="CM625">
            <v>0</v>
          </cell>
          <cell r="CN625">
            <v>0</v>
          </cell>
          <cell r="CO625">
            <v>0</v>
          </cell>
          <cell r="CP625">
            <v>0</v>
          </cell>
          <cell r="CQ625">
            <v>0</v>
          </cell>
          <cell r="CR625">
            <v>2.1794468299987102E-3</v>
          </cell>
          <cell r="CS625">
            <v>0</v>
          </cell>
          <cell r="CT625">
            <v>0</v>
          </cell>
          <cell r="CU625">
            <v>0</v>
          </cell>
          <cell r="CV625">
            <v>0</v>
          </cell>
          <cell r="CW625">
            <v>2.1794468300000425E-3</v>
          </cell>
          <cell r="CX625">
            <v>0</v>
          </cell>
          <cell r="CY625">
            <v>0</v>
          </cell>
          <cell r="CZ625">
            <v>0</v>
          </cell>
          <cell r="DA625">
            <v>0</v>
          </cell>
          <cell r="DB625">
            <v>0</v>
          </cell>
          <cell r="DC625">
            <v>0</v>
          </cell>
          <cell r="DD625">
            <v>0</v>
          </cell>
          <cell r="DE625">
            <v>2.589852708999274E-2</v>
          </cell>
          <cell r="DF625">
            <v>0</v>
          </cell>
          <cell r="DG625">
            <v>0</v>
          </cell>
          <cell r="DH625">
            <v>0</v>
          </cell>
          <cell r="DI625">
            <v>0</v>
          </cell>
          <cell r="DJ625">
            <v>2.5898527089999845E-2</v>
          </cell>
          <cell r="DK625">
            <v>0</v>
          </cell>
          <cell r="DL625">
            <v>0</v>
          </cell>
          <cell r="DM625">
            <v>0</v>
          </cell>
          <cell r="DN625">
            <v>0</v>
          </cell>
          <cell r="DO625">
            <v>0</v>
          </cell>
          <cell r="DP625">
            <v>0</v>
          </cell>
          <cell r="DQ625">
            <v>0</v>
          </cell>
          <cell r="DR625">
            <v>0</v>
          </cell>
          <cell r="DS625">
            <v>0</v>
          </cell>
          <cell r="DT625">
            <v>0</v>
          </cell>
          <cell r="DU625">
            <v>0</v>
          </cell>
          <cell r="DV625">
            <v>0</v>
          </cell>
          <cell r="DW625">
            <v>0</v>
          </cell>
          <cell r="DX625">
            <v>0</v>
          </cell>
          <cell r="DY625">
            <v>0</v>
          </cell>
          <cell r="DZ625">
            <v>0</v>
          </cell>
          <cell r="EA625">
            <v>0</v>
          </cell>
          <cell r="EB625">
            <v>0</v>
          </cell>
          <cell r="EC625">
            <v>0</v>
          </cell>
          <cell r="ED625">
            <v>0</v>
          </cell>
          <cell r="EE625">
            <v>0</v>
          </cell>
          <cell r="EF625">
            <v>0</v>
          </cell>
          <cell r="EG625">
            <v>0</v>
          </cell>
          <cell r="EH625">
            <v>0</v>
          </cell>
          <cell r="EI625">
            <v>0</v>
          </cell>
          <cell r="EJ625">
            <v>0</v>
          </cell>
          <cell r="EK625">
            <v>0</v>
          </cell>
          <cell r="EL625">
            <v>0</v>
          </cell>
          <cell r="EM625">
            <v>0</v>
          </cell>
          <cell r="EN625">
            <v>0</v>
          </cell>
          <cell r="EO625">
            <v>0</v>
          </cell>
          <cell r="EP625">
            <v>0</v>
          </cell>
          <cell r="EQ625">
            <v>0</v>
          </cell>
          <cell r="ER625">
            <v>17.450953258477966</v>
          </cell>
          <cell r="ES625">
            <v>0</v>
          </cell>
          <cell r="ET625">
            <v>0</v>
          </cell>
          <cell r="EU625">
            <v>5.7850893299391828</v>
          </cell>
          <cell r="EV625">
            <v>5.2501623492898943</v>
          </cell>
          <cell r="EW625">
            <v>3.2314303847501833</v>
          </cell>
          <cell r="EX625">
            <v>3.1842711945000701</v>
          </cell>
          <cell r="EY625">
            <v>0</v>
          </cell>
          <cell r="EZ625">
            <v>0</v>
          </cell>
          <cell r="FA625">
            <v>0</v>
          </cell>
          <cell r="FB625">
            <v>0</v>
          </cell>
          <cell r="FC625">
            <v>0</v>
          </cell>
          <cell r="FD625">
            <v>0</v>
          </cell>
          <cell r="FE625">
            <v>2.4944518641714239</v>
          </cell>
          <cell r="FF625">
            <v>0</v>
          </cell>
          <cell r="FG625">
            <v>0</v>
          </cell>
          <cell r="FH625">
            <v>-1.329074386550019</v>
          </cell>
          <cell r="FI625">
            <v>2.0762742564293148</v>
          </cell>
          <cell r="FJ625">
            <v>0.46550129181014199</v>
          </cell>
          <cell r="FK625">
            <v>1.2817507024801671</v>
          </cell>
          <cell r="FL625">
            <v>0</v>
          </cell>
          <cell r="FM625">
            <v>0</v>
          </cell>
          <cell r="FN625">
            <v>0</v>
          </cell>
          <cell r="FO625">
            <v>0</v>
          </cell>
          <cell r="FP625">
            <v>0</v>
          </cell>
          <cell r="FQ625">
            <v>0</v>
          </cell>
          <cell r="FR625">
            <v>0.53321478587167803</v>
          </cell>
          <cell r="FS625">
            <v>0</v>
          </cell>
          <cell r="FT625">
            <v>0</v>
          </cell>
          <cell r="FU625">
            <v>5.781610753001587E-2</v>
          </cell>
          <cell r="FV625">
            <v>0</v>
          </cell>
          <cell r="FW625">
            <v>0.47539867832892924</v>
          </cell>
          <cell r="FX625">
            <v>0</v>
          </cell>
          <cell r="FY625">
            <v>0</v>
          </cell>
          <cell r="FZ625">
            <v>0</v>
          </cell>
          <cell r="GA625">
            <v>0</v>
          </cell>
          <cell r="GB625">
            <v>0</v>
          </cell>
          <cell r="GC625">
            <v>0</v>
          </cell>
          <cell r="GD625">
            <v>0</v>
          </cell>
          <cell r="GE625">
            <v>0</v>
          </cell>
          <cell r="GF625">
            <v>0</v>
          </cell>
          <cell r="GG625">
            <v>0</v>
          </cell>
          <cell r="GH625">
            <v>0</v>
          </cell>
          <cell r="GI625">
            <v>0</v>
          </cell>
          <cell r="GJ625">
            <v>0</v>
          </cell>
          <cell r="GK625">
            <v>0</v>
          </cell>
          <cell r="GL625">
            <v>0</v>
          </cell>
          <cell r="GM625">
            <v>0</v>
          </cell>
          <cell r="GN625">
            <v>0</v>
          </cell>
          <cell r="GO625">
            <v>0</v>
          </cell>
          <cell r="GP625">
            <v>0</v>
          </cell>
          <cell r="GQ625">
            <v>0</v>
          </cell>
          <cell r="GR625">
            <v>0</v>
          </cell>
          <cell r="GS625">
            <v>0</v>
          </cell>
          <cell r="GT625">
            <v>0</v>
          </cell>
          <cell r="GU625">
            <v>0</v>
          </cell>
          <cell r="GV625">
            <v>0</v>
          </cell>
          <cell r="GW625">
            <v>0</v>
          </cell>
          <cell r="GX625">
            <v>0</v>
          </cell>
          <cell r="GY625">
            <v>0</v>
          </cell>
          <cell r="GZ625">
            <v>0</v>
          </cell>
          <cell r="HA625">
            <v>0</v>
          </cell>
          <cell r="HB625">
            <v>0</v>
          </cell>
          <cell r="HC625">
            <v>0</v>
          </cell>
          <cell r="HD625">
            <v>0</v>
          </cell>
          <cell r="HE625">
            <v>0</v>
          </cell>
          <cell r="HF625">
            <v>0</v>
          </cell>
          <cell r="HG625">
            <v>0</v>
          </cell>
          <cell r="HH625">
            <v>0</v>
          </cell>
          <cell r="HI625">
            <v>0</v>
          </cell>
          <cell r="HJ625">
            <v>0</v>
          </cell>
          <cell r="HK625">
            <v>0</v>
          </cell>
          <cell r="HL625">
            <v>0</v>
          </cell>
          <cell r="HM625">
            <v>0</v>
          </cell>
          <cell r="HN625">
            <v>0</v>
          </cell>
          <cell r="HO625">
            <v>0</v>
          </cell>
          <cell r="HP625">
            <v>0</v>
          </cell>
          <cell r="HQ625">
            <v>0</v>
          </cell>
          <cell r="HR625">
            <v>0</v>
          </cell>
          <cell r="HS625">
            <v>0</v>
          </cell>
          <cell r="HT625">
            <v>0</v>
          </cell>
          <cell r="HU625">
            <v>0</v>
          </cell>
          <cell r="HV625">
            <v>0</v>
          </cell>
          <cell r="HW625">
            <v>0</v>
          </cell>
          <cell r="HX625">
            <v>0</v>
          </cell>
          <cell r="HY625">
            <v>0</v>
          </cell>
          <cell r="HZ625">
            <v>0</v>
          </cell>
          <cell r="IA625">
            <v>0</v>
          </cell>
          <cell r="IB625">
            <v>0</v>
          </cell>
          <cell r="IC625">
            <v>0</v>
          </cell>
          <cell r="ID625">
            <v>0</v>
          </cell>
          <cell r="IE625">
            <v>-7.8289303928613663E-9</v>
          </cell>
          <cell r="IF625">
            <v>1.7025740817189217E-9</v>
          </cell>
          <cell r="IG625">
            <v>5.6024873629212379E-10</v>
          </cell>
          <cell r="IH625">
            <v>-2.8085196390748024E-9</v>
          </cell>
          <cell r="II625">
            <v>-1.1241354513913393E-9</v>
          </cell>
          <cell r="IJ625">
            <v>-5.6024873629212379E-10</v>
          </cell>
          <cell r="IK625">
            <v>0</v>
          </cell>
          <cell r="IL625">
            <v>-1.6807462088763714E-9</v>
          </cell>
          <cell r="IM625">
            <v>0</v>
          </cell>
          <cell r="IN625">
            <v>0</v>
          </cell>
          <cell r="IO625">
            <v>-3.3651303965598345E-9</v>
          </cell>
          <cell r="IP625">
            <v>0</v>
          </cell>
          <cell r="IQ625">
            <v>-5.6024873629212379E-10</v>
          </cell>
          <cell r="IR625">
            <v>-5.1502074056770653E-3</v>
          </cell>
          <cell r="IS625">
            <v>0</v>
          </cell>
          <cell r="IT625">
            <v>0</v>
          </cell>
          <cell r="IU625">
            <v>-5.6024873629212379E-10</v>
          </cell>
          <cell r="IV625">
            <v>0</v>
          </cell>
          <cell r="IW625">
            <v>0</v>
          </cell>
          <cell r="IX625">
            <v>0</v>
          </cell>
          <cell r="IY625">
            <v>0</v>
          </cell>
          <cell r="IZ625">
            <v>0</v>
          </cell>
          <cell r="JA625">
            <v>-5.1502096612239257E-3</v>
          </cell>
          <cell r="JB625">
            <v>2.2409949451684952E-9</v>
          </cell>
          <cell r="JC625">
            <v>0</v>
          </cell>
          <cell r="JD625">
            <v>5.6024873629212379E-10</v>
          </cell>
          <cell r="JE625">
            <v>0</v>
          </cell>
        </row>
        <row r="626"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-2.2053200899989633E-3</v>
          </cell>
          <cell r="AF626">
            <v>0</v>
          </cell>
          <cell r="AG626">
            <v>0</v>
          </cell>
          <cell r="AH626">
            <v>-2.2053200899998515E-3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  <cell r="BZ626">
            <v>0</v>
          </cell>
          <cell r="CA626">
            <v>0</v>
          </cell>
          <cell r="CB626">
            <v>0</v>
          </cell>
          <cell r="CC626">
            <v>0</v>
          </cell>
          <cell r="CD626">
            <v>0</v>
          </cell>
          <cell r="CE626">
            <v>0</v>
          </cell>
          <cell r="CF626">
            <v>0</v>
          </cell>
          <cell r="CG626">
            <v>0</v>
          </cell>
          <cell r="CH626">
            <v>0</v>
          </cell>
          <cell r="CI626">
            <v>0</v>
          </cell>
          <cell r="CJ626">
            <v>0</v>
          </cell>
          <cell r="CK626">
            <v>0</v>
          </cell>
          <cell r="CL626">
            <v>0</v>
          </cell>
          <cell r="CM626">
            <v>0</v>
          </cell>
          <cell r="CN626">
            <v>0</v>
          </cell>
          <cell r="CO626">
            <v>0</v>
          </cell>
          <cell r="CP626">
            <v>0</v>
          </cell>
          <cell r="CQ626">
            <v>0</v>
          </cell>
          <cell r="CR626">
            <v>0</v>
          </cell>
          <cell r="CS626">
            <v>0</v>
          </cell>
          <cell r="CT626">
            <v>0</v>
          </cell>
          <cell r="CU626">
            <v>0</v>
          </cell>
          <cell r="CV626">
            <v>0</v>
          </cell>
          <cell r="CW626">
            <v>0</v>
          </cell>
          <cell r="CX626">
            <v>0</v>
          </cell>
          <cell r="CY626">
            <v>0</v>
          </cell>
          <cell r="CZ626">
            <v>0</v>
          </cell>
          <cell r="DA626">
            <v>0</v>
          </cell>
          <cell r="DB626">
            <v>0</v>
          </cell>
          <cell r="DC626">
            <v>0</v>
          </cell>
          <cell r="DD626">
            <v>0</v>
          </cell>
          <cell r="DE626">
            <v>0</v>
          </cell>
          <cell r="DF626">
            <v>0</v>
          </cell>
          <cell r="DG626">
            <v>0</v>
          </cell>
          <cell r="DH626">
            <v>0</v>
          </cell>
          <cell r="DI626">
            <v>0</v>
          </cell>
          <cell r="DJ626">
            <v>0</v>
          </cell>
          <cell r="DK626">
            <v>0</v>
          </cell>
          <cell r="DL626">
            <v>0</v>
          </cell>
          <cell r="DM626">
            <v>0</v>
          </cell>
          <cell r="DN626">
            <v>0</v>
          </cell>
          <cell r="DO626">
            <v>0</v>
          </cell>
          <cell r="DP626">
            <v>0</v>
          </cell>
          <cell r="DQ626">
            <v>0</v>
          </cell>
          <cell r="DR626">
            <v>0</v>
          </cell>
          <cell r="DS626">
            <v>0</v>
          </cell>
          <cell r="DT626">
            <v>0</v>
          </cell>
          <cell r="DU626">
            <v>0</v>
          </cell>
          <cell r="DV626">
            <v>0</v>
          </cell>
          <cell r="DW626">
            <v>0</v>
          </cell>
          <cell r="DX626">
            <v>0</v>
          </cell>
          <cell r="DY626">
            <v>0</v>
          </cell>
          <cell r="DZ626">
            <v>0</v>
          </cell>
          <cell r="EA626">
            <v>0</v>
          </cell>
          <cell r="EB626">
            <v>0</v>
          </cell>
          <cell r="EC626">
            <v>0</v>
          </cell>
          <cell r="ED626">
            <v>0</v>
          </cell>
          <cell r="EE626">
            <v>0</v>
          </cell>
          <cell r="EF626">
            <v>0</v>
          </cell>
          <cell r="EG626">
            <v>0</v>
          </cell>
          <cell r="EH626">
            <v>0</v>
          </cell>
          <cell r="EI626">
            <v>0</v>
          </cell>
          <cell r="EJ626">
            <v>0</v>
          </cell>
          <cell r="EK626">
            <v>0</v>
          </cell>
          <cell r="EL626">
            <v>0</v>
          </cell>
          <cell r="EM626">
            <v>0</v>
          </cell>
          <cell r="EN626">
            <v>0</v>
          </cell>
          <cell r="EO626">
            <v>0</v>
          </cell>
          <cell r="EP626">
            <v>0</v>
          </cell>
          <cell r="EQ626">
            <v>0</v>
          </cell>
          <cell r="ER626">
            <v>0</v>
          </cell>
          <cell r="ES626">
            <v>0</v>
          </cell>
          <cell r="ET626">
            <v>0</v>
          </cell>
          <cell r="EU626">
            <v>0</v>
          </cell>
          <cell r="EV626">
            <v>0</v>
          </cell>
          <cell r="EW626">
            <v>0</v>
          </cell>
          <cell r="EX626">
            <v>0</v>
          </cell>
          <cell r="EY626">
            <v>0</v>
          </cell>
          <cell r="EZ626">
            <v>0</v>
          </cell>
          <cell r="FA626">
            <v>0</v>
          </cell>
          <cell r="FB626">
            <v>0</v>
          </cell>
          <cell r="FC626">
            <v>0</v>
          </cell>
          <cell r="FD626">
            <v>0</v>
          </cell>
          <cell r="FE626">
            <v>35.310447573079728</v>
          </cell>
          <cell r="FF626">
            <v>0</v>
          </cell>
          <cell r="FG626">
            <v>0</v>
          </cell>
          <cell r="FH626">
            <v>0</v>
          </cell>
          <cell r="FI626">
            <v>35.310447573099736</v>
          </cell>
          <cell r="FJ626">
            <v>0</v>
          </cell>
          <cell r="FK626">
            <v>0</v>
          </cell>
          <cell r="FL626">
            <v>0</v>
          </cell>
          <cell r="FM626">
            <v>0</v>
          </cell>
          <cell r="FN626">
            <v>0</v>
          </cell>
          <cell r="FO626">
            <v>0</v>
          </cell>
          <cell r="FP626">
            <v>0</v>
          </cell>
          <cell r="FQ626">
            <v>0</v>
          </cell>
          <cell r="FR626">
            <v>0</v>
          </cell>
          <cell r="FS626">
            <v>0</v>
          </cell>
          <cell r="FT626">
            <v>0</v>
          </cell>
          <cell r="FU626">
            <v>0</v>
          </cell>
          <cell r="FV626">
            <v>0</v>
          </cell>
          <cell r="FW626">
            <v>0</v>
          </cell>
          <cell r="FX626">
            <v>0</v>
          </cell>
          <cell r="FY626">
            <v>0</v>
          </cell>
          <cell r="FZ626">
            <v>0</v>
          </cell>
          <cell r="GA626">
            <v>0</v>
          </cell>
          <cell r="GB626">
            <v>0</v>
          </cell>
          <cell r="GC626">
            <v>0</v>
          </cell>
          <cell r="GD626">
            <v>0</v>
          </cell>
          <cell r="GE626">
            <v>0</v>
          </cell>
          <cell r="GF626">
            <v>0</v>
          </cell>
          <cell r="GG626">
            <v>0</v>
          </cell>
          <cell r="GH626">
            <v>0</v>
          </cell>
          <cell r="GI626">
            <v>0</v>
          </cell>
          <cell r="GJ626">
            <v>0</v>
          </cell>
          <cell r="GK626">
            <v>0</v>
          </cell>
          <cell r="GL626">
            <v>0</v>
          </cell>
          <cell r="GM626">
            <v>0</v>
          </cell>
          <cell r="GN626">
            <v>0</v>
          </cell>
          <cell r="GO626">
            <v>0</v>
          </cell>
          <cell r="GP626">
            <v>0</v>
          </cell>
          <cell r="GQ626">
            <v>0</v>
          </cell>
          <cell r="GR626">
            <v>0</v>
          </cell>
          <cell r="GS626">
            <v>0</v>
          </cell>
          <cell r="GT626">
            <v>0</v>
          </cell>
          <cell r="GU626">
            <v>0</v>
          </cell>
          <cell r="GV626">
            <v>0</v>
          </cell>
          <cell r="GW626">
            <v>0</v>
          </cell>
          <cell r="GX626">
            <v>0</v>
          </cell>
          <cell r="GY626">
            <v>0</v>
          </cell>
          <cell r="GZ626">
            <v>0</v>
          </cell>
          <cell r="HA626">
            <v>0</v>
          </cell>
          <cell r="HB626">
            <v>0</v>
          </cell>
          <cell r="HC626">
            <v>0</v>
          </cell>
          <cell r="HD626">
            <v>0</v>
          </cell>
          <cell r="HE626">
            <v>0</v>
          </cell>
          <cell r="HF626">
            <v>0</v>
          </cell>
          <cell r="HG626">
            <v>0</v>
          </cell>
          <cell r="HH626">
            <v>0</v>
          </cell>
          <cell r="HI626">
            <v>0</v>
          </cell>
          <cell r="HJ626">
            <v>0</v>
          </cell>
          <cell r="HK626">
            <v>0</v>
          </cell>
          <cell r="HL626">
            <v>0</v>
          </cell>
          <cell r="HM626">
            <v>0</v>
          </cell>
          <cell r="HN626">
            <v>0</v>
          </cell>
          <cell r="HO626">
            <v>0</v>
          </cell>
          <cell r="HP626">
            <v>0</v>
          </cell>
          <cell r="HQ626">
            <v>0</v>
          </cell>
          <cell r="HR626">
            <v>0</v>
          </cell>
          <cell r="HS626">
            <v>0</v>
          </cell>
          <cell r="HT626">
            <v>0</v>
          </cell>
          <cell r="HU626">
            <v>0</v>
          </cell>
          <cell r="HV626">
            <v>0</v>
          </cell>
          <cell r="HW626">
            <v>0</v>
          </cell>
          <cell r="HX626">
            <v>0</v>
          </cell>
          <cell r="HY626">
            <v>0</v>
          </cell>
          <cell r="HZ626">
            <v>0</v>
          </cell>
          <cell r="IA626">
            <v>0</v>
          </cell>
          <cell r="IB626">
            <v>0</v>
          </cell>
          <cell r="IC626">
            <v>0</v>
          </cell>
          <cell r="ID626">
            <v>0</v>
          </cell>
          <cell r="IE626">
            <v>0</v>
          </cell>
          <cell r="IF626">
            <v>0</v>
          </cell>
          <cell r="IG626">
            <v>0</v>
          </cell>
          <cell r="IH626">
            <v>0</v>
          </cell>
          <cell r="II626">
            <v>0</v>
          </cell>
          <cell r="IJ626">
            <v>0</v>
          </cell>
          <cell r="IK626">
            <v>0</v>
          </cell>
          <cell r="IL626">
            <v>0</v>
          </cell>
          <cell r="IM626">
            <v>0</v>
          </cell>
          <cell r="IN626">
            <v>0</v>
          </cell>
          <cell r="IO626">
            <v>0</v>
          </cell>
          <cell r="IP626">
            <v>0</v>
          </cell>
          <cell r="IQ626">
            <v>0</v>
          </cell>
          <cell r="IR626">
            <v>0</v>
          </cell>
          <cell r="IS626">
            <v>0</v>
          </cell>
          <cell r="IT626">
            <v>0</v>
          </cell>
          <cell r="IU626">
            <v>0</v>
          </cell>
          <cell r="IV626">
            <v>0</v>
          </cell>
          <cell r="IW626">
            <v>0</v>
          </cell>
          <cell r="IX626">
            <v>0</v>
          </cell>
          <cell r="IY626">
            <v>0</v>
          </cell>
          <cell r="IZ626">
            <v>0</v>
          </cell>
          <cell r="JA626">
            <v>0</v>
          </cell>
          <cell r="JB626">
            <v>0</v>
          </cell>
          <cell r="JC626">
            <v>0</v>
          </cell>
          <cell r="JD626">
            <v>0</v>
          </cell>
          <cell r="JE626">
            <v>0</v>
          </cell>
        </row>
        <row r="627"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-2.2050700899995945E-3</v>
          </cell>
          <cell r="AF627">
            <v>0</v>
          </cell>
          <cell r="AG627">
            <v>0</v>
          </cell>
          <cell r="AH627">
            <v>-2.2050700900000386E-3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  <cell r="BZ627">
            <v>0</v>
          </cell>
          <cell r="CA627">
            <v>0</v>
          </cell>
          <cell r="CB627">
            <v>0</v>
          </cell>
          <cell r="CC627">
            <v>0</v>
          </cell>
          <cell r="CD627">
            <v>0</v>
          </cell>
          <cell r="CE627">
            <v>0</v>
          </cell>
          <cell r="CF627">
            <v>0</v>
          </cell>
          <cell r="CG627">
            <v>0</v>
          </cell>
          <cell r="CH627">
            <v>0</v>
          </cell>
          <cell r="CI627">
            <v>0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P627">
            <v>0</v>
          </cell>
          <cell r="CQ627">
            <v>0</v>
          </cell>
          <cell r="CR627">
            <v>0</v>
          </cell>
          <cell r="CS627">
            <v>0</v>
          </cell>
          <cell r="CT627">
            <v>0</v>
          </cell>
          <cell r="CU627">
            <v>0</v>
          </cell>
          <cell r="CV627">
            <v>0</v>
          </cell>
          <cell r="CW627">
            <v>0</v>
          </cell>
          <cell r="CX627">
            <v>0</v>
          </cell>
          <cell r="CY627">
            <v>0</v>
          </cell>
          <cell r="CZ627">
            <v>0</v>
          </cell>
          <cell r="DA627">
            <v>0</v>
          </cell>
          <cell r="DB627">
            <v>0</v>
          </cell>
          <cell r="DC627">
            <v>0</v>
          </cell>
          <cell r="DD627">
            <v>0</v>
          </cell>
          <cell r="DE627">
            <v>0</v>
          </cell>
          <cell r="DF627">
            <v>0</v>
          </cell>
          <cell r="DG627">
            <v>0</v>
          </cell>
          <cell r="DH627">
            <v>0</v>
          </cell>
          <cell r="DI627">
            <v>0</v>
          </cell>
          <cell r="DJ627">
            <v>0</v>
          </cell>
          <cell r="DK627">
            <v>0</v>
          </cell>
          <cell r="DL627">
            <v>0</v>
          </cell>
          <cell r="DM627">
            <v>0</v>
          </cell>
          <cell r="DN627">
            <v>0</v>
          </cell>
          <cell r="DO627">
            <v>0</v>
          </cell>
          <cell r="DP627">
            <v>0</v>
          </cell>
          <cell r="DQ627">
            <v>0</v>
          </cell>
          <cell r="DR627">
            <v>0</v>
          </cell>
          <cell r="DS627">
            <v>0</v>
          </cell>
          <cell r="DT627">
            <v>0</v>
          </cell>
          <cell r="DU627">
            <v>0</v>
          </cell>
          <cell r="DV627">
            <v>0</v>
          </cell>
          <cell r="DW627">
            <v>0</v>
          </cell>
          <cell r="DX627">
            <v>0</v>
          </cell>
          <cell r="DY627">
            <v>0</v>
          </cell>
          <cell r="DZ627">
            <v>0</v>
          </cell>
          <cell r="EA627">
            <v>0</v>
          </cell>
          <cell r="EB627">
            <v>0</v>
          </cell>
          <cell r="EC627">
            <v>0</v>
          </cell>
          <cell r="ED627">
            <v>0</v>
          </cell>
          <cell r="EE627">
            <v>0</v>
          </cell>
          <cell r="EF627">
            <v>0</v>
          </cell>
          <cell r="EG627">
            <v>0</v>
          </cell>
          <cell r="EH627">
            <v>0</v>
          </cell>
          <cell r="EI627">
            <v>0</v>
          </cell>
          <cell r="EJ627">
            <v>0</v>
          </cell>
          <cell r="EK627">
            <v>0</v>
          </cell>
          <cell r="EL627">
            <v>0</v>
          </cell>
          <cell r="EM627">
            <v>0</v>
          </cell>
          <cell r="EN627">
            <v>0</v>
          </cell>
          <cell r="EO627">
            <v>0</v>
          </cell>
          <cell r="EP627">
            <v>0</v>
          </cell>
          <cell r="EQ627">
            <v>0</v>
          </cell>
          <cell r="ER627">
            <v>0</v>
          </cell>
          <cell r="ES627">
            <v>0</v>
          </cell>
          <cell r="ET627">
            <v>0</v>
          </cell>
          <cell r="EU627">
            <v>0</v>
          </cell>
          <cell r="EV627">
            <v>0</v>
          </cell>
          <cell r="EW627">
            <v>0</v>
          </cell>
          <cell r="EX627">
            <v>0</v>
          </cell>
          <cell r="EY627">
            <v>0</v>
          </cell>
          <cell r="EZ627">
            <v>0</v>
          </cell>
          <cell r="FA627">
            <v>0</v>
          </cell>
          <cell r="FB627">
            <v>0</v>
          </cell>
          <cell r="FC627">
            <v>0</v>
          </cell>
          <cell r="FD627">
            <v>0</v>
          </cell>
          <cell r="FE627">
            <v>0</v>
          </cell>
          <cell r="FF627">
            <v>0</v>
          </cell>
          <cell r="FG627">
            <v>0</v>
          </cell>
          <cell r="FH627">
            <v>0</v>
          </cell>
          <cell r="FI627">
            <v>0</v>
          </cell>
          <cell r="FJ627">
            <v>0</v>
          </cell>
          <cell r="FK627">
            <v>0</v>
          </cell>
          <cell r="FL627">
            <v>0</v>
          </cell>
          <cell r="FM627">
            <v>0</v>
          </cell>
          <cell r="FN627">
            <v>0</v>
          </cell>
          <cell r="FO627">
            <v>0</v>
          </cell>
          <cell r="FP627">
            <v>0</v>
          </cell>
          <cell r="FQ627">
            <v>0</v>
          </cell>
          <cell r="FR627">
            <v>0</v>
          </cell>
          <cell r="FS627">
            <v>0</v>
          </cell>
          <cell r="FT627">
            <v>0</v>
          </cell>
          <cell r="FU627">
            <v>0</v>
          </cell>
          <cell r="FV627">
            <v>0</v>
          </cell>
          <cell r="FW627">
            <v>0</v>
          </cell>
          <cell r="FX627">
            <v>0</v>
          </cell>
          <cell r="FY627">
            <v>0</v>
          </cell>
          <cell r="FZ627">
            <v>0</v>
          </cell>
          <cell r="GA627">
            <v>0</v>
          </cell>
          <cell r="GB627">
            <v>0</v>
          </cell>
          <cell r="GC627">
            <v>0</v>
          </cell>
          <cell r="GD627">
            <v>0</v>
          </cell>
          <cell r="GE627">
            <v>0</v>
          </cell>
          <cell r="GF627">
            <v>0</v>
          </cell>
          <cell r="GG627">
            <v>0</v>
          </cell>
          <cell r="GH627">
            <v>0</v>
          </cell>
          <cell r="GI627">
            <v>0</v>
          </cell>
          <cell r="GJ627">
            <v>0</v>
          </cell>
          <cell r="GK627">
            <v>0</v>
          </cell>
          <cell r="GL627">
            <v>0</v>
          </cell>
          <cell r="GM627">
            <v>0</v>
          </cell>
          <cell r="GN627">
            <v>0</v>
          </cell>
          <cell r="GO627">
            <v>0</v>
          </cell>
          <cell r="GP627">
            <v>0</v>
          </cell>
          <cell r="GQ627">
            <v>0</v>
          </cell>
          <cell r="GR627">
            <v>0</v>
          </cell>
          <cell r="GS627">
            <v>0</v>
          </cell>
          <cell r="GT627">
            <v>0</v>
          </cell>
          <cell r="GU627">
            <v>0</v>
          </cell>
          <cell r="GV627">
            <v>0</v>
          </cell>
          <cell r="GW627">
            <v>0</v>
          </cell>
          <cell r="GX627">
            <v>0</v>
          </cell>
          <cell r="GY627">
            <v>0</v>
          </cell>
          <cell r="GZ627">
            <v>0</v>
          </cell>
          <cell r="HA627">
            <v>0</v>
          </cell>
          <cell r="HB627">
            <v>0</v>
          </cell>
          <cell r="HC627">
            <v>0</v>
          </cell>
          <cell r="HD627">
            <v>0</v>
          </cell>
          <cell r="HE627">
            <v>0</v>
          </cell>
          <cell r="HF627">
            <v>0</v>
          </cell>
          <cell r="HG627">
            <v>0</v>
          </cell>
          <cell r="HH627">
            <v>0</v>
          </cell>
          <cell r="HI627">
            <v>0</v>
          </cell>
          <cell r="HJ627">
            <v>0</v>
          </cell>
          <cell r="HK627">
            <v>0</v>
          </cell>
          <cell r="HL627">
            <v>0</v>
          </cell>
          <cell r="HM627">
            <v>0</v>
          </cell>
          <cell r="HN627">
            <v>0</v>
          </cell>
          <cell r="HO627">
            <v>0</v>
          </cell>
          <cell r="HP627">
            <v>0</v>
          </cell>
          <cell r="HQ627">
            <v>0</v>
          </cell>
          <cell r="HR627">
            <v>0</v>
          </cell>
          <cell r="HS627">
            <v>0</v>
          </cell>
          <cell r="HT627">
            <v>0</v>
          </cell>
          <cell r="HU627">
            <v>0</v>
          </cell>
          <cell r="HV627">
            <v>0</v>
          </cell>
          <cell r="HW627">
            <v>0</v>
          </cell>
          <cell r="HX627">
            <v>0</v>
          </cell>
          <cell r="HY627">
            <v>0</v>
          </cell>
          <cell r="HZ627">
            <v>0</v>
          </cell>
          <cell r="IA627">
            <v>0</v>
          </cell>
          <cell r="IB627">
            <v>0</v>
          </cell>
          <cell r="IC627">
            <v>0</v>
          </cell>
          <cell r="ID627">
            <v>0</v>
          </cell>
          <cell r="IE627">
            <v>0</v>
          </cell>
          <cell r="IF627">
            <v>0</v>
          </cell>
          <cell r="IG627">
            <v>0</v>
          </cell>
          <cell r="IH627">
            <v>0</v>
          </cell>
          <cell r="II627">
            <v>0</v>
          </cell>
          <cell r="IJ627">
            <v>0</v>
          </cell>
          <cell r="IK627">
            <v>0</v>
          </cell>
          <cell r="IL627">
            <v>0</v>
          </cell>
          <cell r="IM627">
            <v>0</v>
          </cell>
          <cell r="IN627">
            <v>0</v>
          </cell>
          <cell r="IO627">
            <v>0</v>
          </cell>
          <cell r="IP627">
            <v>0</v>
          </cell>
          <cell r="IQ627">
            <v>0</v>
          </cell>
          <cell r="IR627">
            <v>0</v>
          </cell>
          <cell r="IS627">
            <v>0</v>
          </cell>
          <cell r="IT627">
            <v>0</v>
          </cell>
          <cell r="IU627">
            <v>0</v>
          </cell>
          <cell r="IV627">
            <v>0</v>
          </cell>
          <cell r="IW627">
            <v>0</v>
          </cell>
          <cell r="IX627">
            <v>0</v>
          </cell>
          <cell r="IY627">
            <v>0</v>
          </cell>
          <cell r="IZ627">
            <v>0</v>
          </cell>
          <cell r="JA627">
            <v>0</v>
          </cell>
          <cell r="JB627">
            <v>0</v>
          </cell>
          <cell r="JC627">
            <v>0</v>
          </cell>
          <cell r="JD627">
            <v>0</v>
          </cell>
          <cell r="JE627">
            <v>0</v>
          </cell>
        </row>
        <row r="628"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  <cell r="BZ628">
            <v>0</v>
          </cell>
          <cell r="CA628">
            <v>0</v>
          </cell>
          <cell r="CB628">
            <v>0</v>
          </cell>
          <cell r="CC628">
            <v>0</v>
          </cell>
          <cell r="CD628">
            <v>0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  <cell r="CL628">
            <v>0</v>
          </cell>
          <cell r="CM628">
            <v>0</v>
          </cell>
          <cell r="CN628">
            <v>0</v>
          </cell>
          <cell r="CO628">
            <v>0</v>
          </cell>
          <cell r="CP628">
            <v>0</v>
          </cell>
          <cell r="CQ628">
            <v>0</v>
          </cell>
          <cell r="CR628">
            <v>3.1903558999957227E-4</v>
          </cell>
          <cell r="CS628">
            <v>0</v>
          </cell>
          <cell r="CT628">
            <v>0</v>
          </cell>
          <cell r="CU628">
            <v>0</v>
          </cell>
          <cell r="CV628">
            <v>3.1903559000001636E-4</v>
          </cell>
          <cell r="CW628">
            <v>0</v>
          </cell>
          <cell r="CX628">
            <v>0</v>
          </cell>
          <cell r="CY628">
            <v>0</v>
          </cell>
          <cell r="CZ628">
            <v>0</v>
          </cell>
          <cell r="DA628">
            <v>0</v>
          </cell>
          <cell r="DB628">
            <v>0</v>
          </cell>
          <cell r="DC628">
            <v>0</v>
          </cell>
          <cell r="DD628">
            <v>0</v>
          </cell>
          <cell r="DE628">
            <v>0</v>
          </cell>
          <cell r="DF628">
            <v>0</v>
          </cell>
          <cell r="DG628">
            <v>0</v>
          </cell>
          <cell r="DH628">
            <v>0</v>
          </cell>
          <cell r="DI628">
            <v>0</v>
          </cell>
          <cell r="DJ628">
            <v>0</v>
          </cell>
          <cell r="DK628">
            <v>0</v>
          </cell>
          <cell r="DL628">
            <v>0</v>
          </cell>
          <cell r="DM628">
            <v>0</v>
          </cell>
          <cell r="DN628">
            <v>0</v>
          </cell>
          <cell r="DO628">
            <v>0</v>
          </cell>
          <cell r="DP628">
            <v>0</v>
          </cell>
          <cell r="DQ628">
            <v>0</v>
          </cell>
          <cell r="DR628">
            <v>0</v>
          </cell>
          <cell r="DS628">
            <v>0</v>
          </cell>
          <cell r="DT628">
            <v>0</v>
          </cell>
          <cell r="DU628">
            <v>0</v>
          </cell>
          <cell r="DV628">
            <v>0</v>
          </cell>
          <cell r="DW628">
            <v>0</v>
          </cell>
          <cell r="DX628">
            <v>0</v>
          </cell>
          <cell r="DY628">
            <v>0</v>
          </cell>
          <cell r="DZ628">
            <v>0</v>
          </cell>
          <cell r="EA628">
            <v>0</v>
          </cell>
          <cell r="EB628">
            <v>0</v>
          </cell>
          <cell r="EC628">
            <v>0</v>
          </cell>
          <cell r="ED628">
            <v>0</v>
          </cell>
          <cell r="EE628">
            <v>0</v>
          </cell>
          <cell r="EF628">
            <v>0</v>
          </cell>
          <cell r="EG628">
            <v>0</v>
          </cell>
          <cell r="EH628">
            <v>0</v>
          </cell>
          <cell r="EI628">
            <v>0</v>
          </cell>
          <cell r="EJ628">
            <v>0</v>
          </cell>
          <cell r="EK628">
            <v>0</v>
          </cell>
          <cell r="EL628">
            <v>0</v>
          </cell>
          <cell r="EM628">
            <v>0</v>
          </cell>
          <cell r="EN628">
            <v>0</v>
          </cell>
          <cell r="EO628">
            <v>0</v>
          </cell>
          <cell r="EP628">
            <v>0</v>
          </cell>
          <cell r="EQ628">
            <v>0</v>
          </cell>
          <cell r="ER628">
            <v>-9.59607656999939E-3</v>
          </cell>
          <cell r="ES628">
            <v>0</v>
          </cell>
          <cell r="ET628">
            <v>0</v>
          </cell>
          <cell r="EU628">
            <v>0</v>
          </cell>
          <cell r="EV628">
            <v>0</v>
          </cell>
          <cell r="EW628">
            <v>0</v>
          </cell>
          <cell r="EX628">
            <v>0</v>
          </cell>
          <cell r="EY628">
            <v>-3.314270999998925E-5</v>
          </cell>
          <cell r="EZ628">
            <v>-9.5629338599999558E-3</v>
          </cell>
          <cell r="FA628">
            <v>0</v>
          </cell>
          <cell r="FB628">
            <v>0</v>
          </cell>
          <cell r="FC628">
            <v>0</v>
          </cell>
          <cell r="FD628">
            <v>0</v>
          </cell>
          <cell r="FE628">
            <v>-3.3276574799998571E-3</v>
          </cell>
          <cell r="FF628">
            <v>0</v>
          </cell>
          <cell r="FG628">
            <v>0</v>
          </cell>
          <cell r="FH628">
            <v>0</v>
          </cell>
          <cell r="FI628">
            <v>-1.0069627000008907E-4</v>
          </cell>
          <cell r="FJ628">
            <v>-3.22696120999999E-3</v>
          </cell>
          <cell r="FK628">
            <v>0</v>
          </cell>
          <cell r="FL628">
            <v>0</v>
          </cell>
          <cell r="FM628">
            <v>0</v>
          </cell>
          <cell r="FN628">
            <v>0</v>
          </cell>
          <cell r="FO628">
            <v>0</v>
          </cell>
          <cell r="FP628">
            <v>0</v>
          </cell>
          <cell r="FQ628">
            <v>0</v>
          </cell>
          <cell r="FR628">
            <v>0</v>
          </cell>
          <cell r="FS628">
            <v>0</v>
          </cell>
          <cell r="FT628">
            <v>0</v>
          </cell>
          <cell r="FU628">
            <v>0</v>
          </cell>
          <cell r="FV628">
            <v>0</v>
          </cell>
          <cell r="FW628">
            <v>0</v>
          </cell>
          <cell r="FX628">
            <v>0</v>
          </cell>
          <cell r="FY628">
            <v>0</v>
          </cell>
          <cell r="FZ628">
            <v>0</v>
          </cell>
          <cell r="GA628">
            <v>0</v>
          </cell>
          <cell r="GB628">
            <v>0</v>
          </cell>
          <cell r="GC628">
            <v>0</v>
          </cell>
          <cell r="GD628">
            <v>0</v>
          </cell>
          <cell r="GE628">
            <v>0</v>
          </cell>
          <cell r="GF628">
            <v>0</v>
          </cell>
          <cell r="GG628">
            <v>0</v>
          </cell>
          <cell r="GH628">
            <v>0</v>
          </cell>
          <cell r="GI628">
            <v>0</v>
          </cell>
          <cell r="GJ628">
            <v>0</v>
          </cell>
          <cell r="GK628">
            <v>0</v>
          </cell>
          <cell r="GL628">
            <v>0</v>
          </cell>
          <cell r="GM628">
            <v>0</v>
          </cell>
          <cell r="GN628">
            <v>0</v>
          </cell>
          <cell r="GO628">
            <v>0</v>
          </cell>
          <cell r="GP628">
            <v>0</v>
          </cell>
          <cell r="GQ628">
            <v>0</v>
          </cell>
          <cell r="GR628">
            <v>0</v>
          </cell>
          <cell r="GS628">
            <v>0</v>
          </cell>
          <cell r="GT628">
            <v>0</v>
          </cell>
          <cell r="GU628">
            <v>0</v>
          </cell>
          <cell r="GV628">
            <v>0</v>
          </cell>
          <cell r="GW628">
            <v>0</v>
          </cell>
          <cell r="GX628">
            <v>0</v>
          </cell>
          <cell r="GY628">
            <v>0</v>
          </cell>
          <cell r="GZ628">
            <v>0</v>
          </cell>
          <cell r="HA628">
            <v>0</v>
          </cell>
          <cell r="HB628">
            <v>0</v>
          </cell>
          <cell r="HC628">
            <v>0</v>
          </cell>
          <cell r="HD628">
            <v>0</v>
          </cell>
          <cell r="HE628">
            <v>0</v>
          </cell>
          <cell r="HF628">
            <v>0</v>
          </cell>
          <cell r="HG628">
            <v>0</v>
          </cell>
          <cell r="HH628">
            <v>0</v>
          </cell>
          <cell r="HI628">
            <v>0</v>
          </cell>
          <cell r="HJ628">
            <v>0</v>
          </cell>
          <cell r="HK628">
            <v>0</v>
          </cell>
          <cell r="HL628">
            <v>0</v>
          </cell>
          <cell r="HM628">
            <v>0</v>
          </cell>
          <cell r="HN628">
            <v>0</v>
          </cell>
          <cell r="HO628">
            <v>0</v>
          </cell>
          <cell r="HP628">
            <v>0</v>
          </cell>
          <cell r="HQ628">
            <v>0</v>
          </cell>
          <cell r="HR628">
            <v>0</v>
          </cell>
          <cell r="HS628">
            <v>0</v>
          </cell>
          <cell r="HT628">
            <v>0</v>
          </cell>
          <cell r="HU628">
            <v>0</v>
          </cell>
          <cell r="HV628">
            <v>0</v>
          </cell>
          <cell r="HW628">
            <v>0</v>
          </cell>
          <cell r="HX628">
            <v>0</v>
          </cell>
          <cell r="HY628">
            <v>0</v>
          </cell>
          <cell r="HZ628">
            <v>0</v>
          </cell>
          <cell r="IA628">
            <v>0</v>
          </cell>
          <cell r="IB628">
            <v>0</v>
          </cell>
          <cell r="IC628">
            <v>0</v>
          </cell>
          <cell r="ID628">
            <v>0</v>
          </cell>
          <cell r="IE628">
            <v>0</v>
          </cell>
          <cell r="IF628">
            <v>0</v>
          </cell>
          <cell r="IG628">
            <v>0</v>
          </cell>
          <cell r="IH628">
            <v>0</v>
          </cell>
          <cell r="II628">
            <v>0</v>
          </cell>
          <cell r="IJ628">
            <v>0</v>
          </cell>
          <cell r="IK628">
            <v>0</v>
          </cell>
          <cell r="IL628">
            <v>0</v>
          </cell>
          <cell r="IM628">
            <v>0</v>
          </cell>
          <cell r="IN628">
            <v>0</v>
          </cell>
          <cell r="IO628">
            <v>0</v>
          </cell>
          <cell r="IP628">
            <v>0</v>
          </cell>
          <cell r="IQ628">
            <v>0</v>
          </cell>
          <cell r="IR628">
            <v>0</v>
          </cell>
          <cell r="IS628">
            <v>0</v>
          </cell>
          <cell r="IT628">
            <v>0</v>
          </cell>
          <cell r="IU628">
            <v>0</v>
          </cell>
          <cell r="IV628">
            <v>0</v>
          </cell>
          <cell r="IW628">
            <v>0</v>
          </cell>
          <cell r="IX628">
            <v>0</v>
          </cell>
          <cell r="IY628">
            <v>0</v>
          </cell>
          <cell r="IZ628">
            <v>0</v>
          </cell>
          <cell r="JA628">
            <v>0</v>
          </cell>
          <cell r="JB628">
            <v>0</v>
          </cell>
          <cell r="JC628">
            <v>0</v>
          </cell>
          <cell r="JD628">
            <v>0</v>
          </cell>
          <cell r="JE628">
            <v>0</v>
          </cell>
        </row>
        <row r="629"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  <cell r="BZ629">
            <v>0</v>
          </cell>
          <cell r="CA629">
            <v>0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P629">
            <v>0</v>
          </cell>
          <cell r="CQ629">
            <v>0</v>
          </cell>
          <cell r="CR629">
            <v>0</v>
          </cell>
          <cell r="CS629">
            <v>0</v>
          </cell>
          <cell r="CT629">
            <v>0</v>
          </cell>
          <cell r="CU629">
            <v>0</v>
          </cell>
          <cell r="CV629">
            <v>0</v>
          </cell>
          <cell r="CW629">
            <v>0</v>
          </cell>
          <cell r="CX629">
            <v>0</v>
          </cell>
          <cell r="CY629">
            <v>0</v>
          </cell>
          <cell r="CZ629">
            <v>0</v>
          </cell>
          <cell r="DA629">
            <v>0</v>
          </cell>
          <cell r="DB629">
            <v>0</v>
          </cell>
          <cell r="DC629">
            <v>0</v>
          </cell>
          <cell r="DD629">
            <v>0</v>
          </cell>
          <cell r="DE629">
            <v>0</v>
          </cell>
          <cell r="DF629">
            <v>0</v>
          </cell>
          <cell r="DG629">
            <v>0</v>
          </cell>
          <cell r="DH629">
            <v>0</v>
          </cell>
          <cell r="DI629">
            <v>0</v>
          </cell>
          <cell r="DJ629">
            <v>0</v>
          </cell>
          <cell r="DK629">
            <v>0</v>
          </cell>
          <cell r="DL629">
            <v>0</v>
          </cell>
          <cell r="DM629">
            <v>0</v>
          </cell>
          <cell r="DN629">
            <v>0</v>
          </cell>
          <cell r="DO629">
            <v>0</v>
          </cell>
          <cell r="DP629">
            <v>0</v>
          </cell>
          <cell r="DQ629">
            <v>0</v>
          </cell>
          <cell r="DR629">
            <v>0</v>
          </cell>
          <cell r="DS629">
            <v>0</v>
          </cell>
          <cell r="DT629">
            <v>0</v>
          </cell>
          <cell r="DU629">
            <v>0</v>
          </cell>
          <cell r="DV629">
            <v>0</v>
          </cell>
          <cell r="DW629">
            <v>0</v>
          </cell>
          <cell r="DX629">
            <v>0</v>
          </cell>
          <cell r="DY629">
            <v>0</v>
          </cell>
          <cell r="DZ629">
            <v>0</v>
          </cell>
          <cell r="EA629">
            <v>0</v>
          </cell>
          <cell r="EB629">
            <v>0</v>
          </cell>
          <cell r="EC629">
            <v>0</v>
          </cell>
          <cell r="ED629">
            <v>0</v>
          </cell>
          <cell r="EE629">
            <v>0</v>
          </cell>
          <cell r="EF629">
            <v>0</v>
          </cell>
          <cell r="EG629">
            <v>0</v>
          </cell>
          <cell r="EH629">
            <v>0</v>
          </cell>
          <cell r="EI629">
            <v>0</v>
          </cell>
          <cell r="EJ629">
            <v>0</v>
          </cell>
          <cell r="EK629">
            <v>0</v>
          </cell>
          <cell r="EL629">
            <v>0</v>
          </cell>
          <cell r="EM629">
            <v>0</v>
          </cell>
          <cell r="EN629">
            <v>0</v>
          </cell>
          <cell r="EO629">
            <v>0</v>
          </cell>
          <cell r="EP629">
            <v>0</v>
          </cell>
          <cell r="EQ629">
            <v>0</v>
          </cell>
          <cell r="ER629">
            <v>-9.0528092000141669E-4</v>
          </cell>
          <cell r="ES629">
            <v>0</v>
          </cell>
          <cell r="ET629">
            <v>0</v>
          </cell>
          <cell r="EU629">
            <v>0</v>
          </cell>
          <cell r="EV629">
            <v>0</v>
          </cell>
          <cell r="EW629">
            <v>0</v>
          </cell>
          <cell r="EX629">
            <v>0</v>
          </cell>
          <cell r="EY629">
            <v>0</v>
          </cell>
          <cell r="EZ629">
            <v>-9.0528092000008442E-4</v>
          </cell>
          <cell r="FA629">
            <v>0</v>
          </cell>
          <cell r="FB629">
            <v>0</v>
          </cell>
          <cell r="FC629">
            <v>0</v>
          </cell>
          <cell r="FD629">
            <v>0</v>
          </cell>
          <cell r="FE629">
            <v>-2.8103966999992736E-3</v>
          </cell>
          <cell r="FF629">
            <v>0</v>
          </cell>
          <cell r="FG629">
            <v>0</v>
          </cell>
          <cell r="FH629">
            <v>0</v>
          </cell>
          <cell r="FI629">
            <v>-1.5551558799999921E-3</v>
          </cell>
          <cell r="FJ629">
            <v>-1.2552408199999476E-3</v>
          </cell>
          <cell r="FK629">
            <v>0</v>
          </cell>
          <cell r="FL629">
            <v>0</v>
          </cell>
          <cell r="FM629">
            <v>0</v>
          </cell>
          <cell r="FN629">
            <v>0</v>
          </cell>
          <cell r="FO629">
            <v>0</v>
          </cell>
          <cell r="FP629">
            <v>0</v>
          </cell>
          <cell r="FQ629">
            <v>0</v>
          </cell>
          <cell r="FR629">
            <v>0</v>
          </cell>
          <cell r="FS629">
            <v>0</v>
          </cell>
          <cell r="FT629">
            <v>0</v>
          </cell>
          <cell r="FU629">
            <v>0</v>
          </cell>
          <cell r="FV629">
            <v>0</v>
          </cell>
          <cell r="FW629">
            <v>0</v>
          </cell>
          <cell r="FX629">
            <v>0</v>
          </cell>
          <cell r="FY629">
            <v>0</v>
          </cell>
          <cell r="FZ629">
            <v>0</v>
          </cell>
          <cell r="GA629">
            <v>0</v>
          </cell>
          <cell r="GB629">
            <v>0</v>
          </cell>
          <cell r="GC629">
            <v>0</v>
          </cell>
          <cell r="GD629">
            <v>0</v>
          </cell>
          <cell r="GE629">
            <v>0</v>
          </cell>
          <cell r="GF629">
            <v>0</v>
          </cell>
          <cell r="GG629">
            <v>0</v>
          </cell>
          <cell r="GH629">
            <v>0</v>
          </cell>
          <cell r="GI629">
            <v>0</v>
          </cell>
          <cell r="GJ629">
            <v>0</v>
          </cell>
          <cell r="GK629">
            <v>0</v>
          </cell>
          <cell r="GL629">
            <v>0</v>
          </cell>
          <cell r="GM629">
            <v>0</v>
          </cell>
          <cell r="GN629">
            <v>0</v>
          </cell>
          <cell r="GO629">
            <v>0</v>
          </cell>
          <cell r="GP629">
            <v>0</v>
          </cell>
          <cell r="GQ629">
            <v>0</v>
          </cell>
          <cell r="GR629">
            <v>0</v>
          </cell>
          <cell r="GS629">
            <v>0</v>
          </cell>
          <cell r="GT629">
            <v>0</v>
          </cell>
          <cell r="GU629">
            <v>0</v>
          </cell>
          <cell r="GV629">
            <v>0</v>
          </cell>
          <cell r="GW629">
            <v>0</v>
          </cell>
          <cell r="GX629">
            <v>0</v>
          </cell>
          <cell r="GY629">
            <v>0</v>
          </cell>
          <cell r="GZ629">
            <v>0</v>
          </cell>
          <cell r="HA629">
            <v>0</v>
          </cell>
          <cell r="HB629">
            <v>0</v>
          </cell>
          <cell r="HC629">
            <v>0</v>
          </cell>
          <cell r="HD629">
            <v>0</v>
          </cell>
          <cell r="HE629">
            <v>0</v>
          </cell>
          <cell r="HF629">
            <v>0</v>
          </cell>
          <cell r="HG629">
            <v>0</v>
          </cell>
          <cell r="HH629">
            <v>0</v>
          </cell>
          <cell r="HI629">
            <v>0</v>
          </cell>
          <cell r="HJ629">
            <v>0</v>
          </cell>
          <cell r="HK629">
            <v>0</v>
          </cell>
          <cell r="HL629">
            <v>0</v>
          </cell>
          <cell r="HM629">
            <v>0</v>
          </cell>
          <cell r="HN629">
            <v>0</v>
          </cell>
          <cell r="HO629">
            <v>0</v>
          </cell>
          <cell r="HP629">
            <v>0</v>
          </cell>
          <cell r="HQ629">
            <v>0</v>
          </cell>
          <cell r="HR629">
            <v>0</v>
          </cell>
          <cell r="HS629">
            <v>0</v>
          </cell>
          <cell r="HT629">
            <v>0</v>
          </cell>
          <cell r="HU629">
            <v>0</v>
          </cell>
          <cell r="HV629">
            <v>0</v>
          </cell>
          <cell r="HW629">
            <v>0</v>
          </cell>
          <cell r="HX629">
            <v>0</v>
          </cell>
          <cell r="HY629">
            <v>0</v>
          </cell>
          <cell r="HZ629">
            <v>0</v>
          </cell>
          <cell r="IA629">
            <v>0</v>
          </cell>
          <cell r="IB629">
            <v>0</v>
          </cell>
          <cell r="IC629">
            <v>0</v>
          </cell>
          <cell r="ID629">
            <v>0</v>
          </cell>
          <cell r="IE629">
            <v>0</v>
          </cell>
          <cell r="IF629">
            <v>0</v>
          </cell>
          <cell r="IG629">
            <v>0</v>
          </cell>
          <cell r="IH629">
            <v>0</v>
          </cell>
          <cell r="II629">
            <v>0</v>
          </cell>
          <cell r="IJ629">
            <v>0</v>
          </cell>
          <cell r="IK629">
            <v>0</v>
          </cell>
          <cell r="IL629">
            <v>0</v>
          </cell>
          <cell r="IM629">
            <v>0</v>
          </cell>
          <cell r="IN629">
            <v>0</v>
          </cell>
          <cell r="IO629">
            <v>0</v>
          </cell>
          <cell r="IP629">
            <v>0</v>
          </cell>
          <cell r="IQ629">
            <v>0</v>
          </cell>
          <cell r="IR629">
            <v>0</v>
          </cell>
          <cell r="IS629">
            <v>0</v>
          </cell>
          <cell r="IT629">
            <v>0</v>
          </cell>
          <cell r="IU629">
            <v>0</v>
          </cell>
          <cell r="IV629">
            <v>0</v>
          </cell>
          <cell r="IW629">
            <v>0</v>
          </cell>
          <cell r="IX629">
            <v>0</v>
          </cell>
          <cell r="IY629">
            <v>0</v>
          </cell>
          <cell r="IZ629">
            <v>0</v>
          </cell>
          <cell r="JA629">
            <v>0</v>
          </cell>
          <cell r="JB629">
            <v>0</v>
          </cell>
          <cell r="JC629">
            <v>0</v>
          </cell>
          <cell r="JD629">
            <v>0</v>
          </cell>
          <cell r="JE629">
            <v>0</v>
          </cell>
        </row>
        <row r="630"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  <cell r="BZ630">
            <v>0</v>
          </cell>
          <cell r="CA630">
            <v>0</v>
          </cell>
          <cell r="CB630">
            <v>0</v>
          </cell>
          <cell r="CC630">
            <v>0</v>
          </cell>
          <cell r="CD630">
            <v>0</v>
          </cell>
          <cell r="CE630">
            <v>0</v>
          </cell>
          <cell r="CF630">
            <v>0</v>
          </cell>
          <cell r="CG630">
            <v>0</v>
          </cell>
          <cell r="CH630">
            <v>0</v>
          </cell>
          <cell r="CI630">
            <v>0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P630">
            <v>0</v>
          </cell>
          <cell r="CQ630">
            <v>0</v>
          </cell>
          <cell r="CR630">
            <v>0</v>
          </cell>
          <cell r="CS630">
            <v>0</v>
          </cell>
          <cell r="CT630">
            <v>0</v>
          </cell>
          <cell r="CU630">
            <v>0</v>
          </cell>
          <cell r="CV630">
            <v>0</v>
          </cell>
          <cell r="CW630">
            <v>0</v>
          </cell>
          <cell r="CX630">
            <v>0</v>
          </cell>
          <cell r="CY630">
            <v>0</v>
          </cell>
          <cell r="CZ630">
            <v>0</v>
          </cell>
          <cell r="DA630">
            <v>0</v>
          </cell>
          <cell r="DB630">
            <v>0</v>
          </cell>
          <cell r="DC630">
            <v>0</v>
          </cell>
          <cell r="DD630">
            <v>0</v>
          </cell>
          <cell r="DE630">
            <v>0</v>
          </cell>
          <cell r="DF630">
            <v>0</v>
          </cell>
          <cell r="DG630">
            <v>0</v>
          </cell>
          <cell r="DH630">
            <v>0</v>
          </cell>
          <cell r="DI630">
            <v>0</v>
          </cell>
          <cell r="DJ630">
            <v>0</v>
          </cell>
          <cell r="DK630">
            <v>0</v>
          </cell>
          <cell r="DL630">
            <v>0</v>
          </cell>
          <cell r="DM630">
            <v>0</v>
          </cell>
          <cell r="DN630">
            <v>0</v>
          </cell>
          <cell r="DO630">
            <v>0</v>
          </cell>
          <cell r="DP630">
            <v>0</v>
          </cell>
          <cell r="DQ630">
            <v>0</v>
          </cell>
          <cell r="DR630">
            <v>0</v>
          </cell>
          <cell r="DS630">
            <v>0</v>
          </cell>
          <cell r="DT630">
            <v>0</v>
          </cell>
          <cell r="DU630">
            <v>0</v>
          </cell>
          <cell r="DV630">
            <v>0</v>
          </cell>
          <cell r="DW630">
            <v>0</v>
          </cell>
          <cell r="DX630">
            <v>0</v>
          </cell>
          <cell r="DY630">
            <v>0</v>
          </cell>
          <cell r="DZ630">
            <v>0</v>
          </cell>
          <cell r="EA630">
            <v>0</v>
          </cell>
          <cell r="EB630">
            <v>0</v>
          </cell>
          <cell r="EC630">
            <v>0</v>
          </cell>
          <cell r="ED630">
            <v>0</v>
          </cell>
          <cell r="EE630">
            <v>0</v>
          </cell>
          <cell r="EF630">
            <v>0</v>
          </cell>
          <cell r="EG630">
            <v>0</v>
          </cell>
          <cell r="EH630">
            <v>0</v>
          </cell>
          <cell r="EI630">
            <v>0</v>
          </cell>
          <cell r="EJ630">
            <v>0</v>
          </cell>
          <cell r="EK630">
            <v>0</v>
          </cell>
          <cell r="EL630">
            <v>0</v>
          </cell>
          <cell r="EM630">
            <v>0</v>
          </cell>
          <cell r="EN630">
            <v>0</v>
          </cell>
          <cell r="EO630">
            <v>0</v>
          </cell>
          <cell r="EP630">
            <v>0</v>
          </cell>
          <cell r="EQ630">
            <v>0</v>
          </cell>
          <cell r="ER630">
            <v>0</v>
          </cell>
          <cell r="ES630">
            <v>0</v>
          </cell>
          <cell r="ET630">
            <v>0</v>
          </cell>
          <cell r="EU630">
            <v>0</v>
          </cell>
          <cell r="EV630">
            <v>0</v>
          </cell>
          <cell r="EW630">
            <v>0</v>
          </cell>
          <cell r="EX630">
            <v>0</v>
          </cell>
          <cell r="EY630">
            <v>0</v>
          </cell>
          <cell r="EZ630">
            <v>0</v>
          </cell>
          <cell r="FA630">
            <v>0</v>
          </cell>
          <cell r="FB630">
            <v>0</v>
          </cell>
          <cell r="FC630">
            <v>0</v>
          </cell>
          <cell r="FD630">
            <v>0</v>
          </cell>
          <cell r="FE630">
            <v>0</v>
          </cell>
          <cell r="FF630">
            <v>0</v>
          </cell>
          <cell r="FG630">
            <v>0</v>
          </cell>
          <cell r="FH630">
            <v>0</v>
          </cell>
          <cell r="FI630">
            <v>0</v>
          </cell>
          <cell r="FJ630">
            <v>0</v>
          </cell>
          <cell r="FK630">
            <v>0</v>
          </cell>
          <cell r="FL630">
            <v>0</v>
          </cell>
          <cell r="FM630">
            <v>0</v>
          </cell>
          <cell r="FN630">
            <v>0</v>
          </cell>
          <cell r="FO630">
            <v>0</v>
          </cell>
          <cell r="FP630">
            <v>0</v>
          </cell>
          <cell r="FQ630">
            <v>0</v>
          </cell>
          <cell r="FR630">
            <v>0</v>
          </cell>
          <cell r="FS630">
            <v>0</v>
          </cell>
          <cell r="FT630">
            <v>0</v>
          </cell>
          <cell r="FU630">
            <v>0</v>
          </cell>
          <cell r="FV630">
            <v>0</v>
          </cell>
          <cell r="FW630">
            <v>0</v>
          </cell>
          <cell r="FX630">
            <v>0</v>
          </cell>
          <cell r="FY630">
            <v>0</v>
          </cell>
          <cell r="FZ630">
            <v>0</v>
          </cell>
          <cell r="GA630">
            <v>0</v>
          </cell>
          <cell r="GB630">
            <v>0</v>
          </cell>
          <cell r="GC630">
            <v>0</v>
          </cell>
          <cell r="GD630">
            <v>0</v>
          </cell>
          <cell r="GE630">
            <v>0</v>
          </cell>
          <cell r="GF630">
            <v>0</v>
          </cell>
          <cell r="GG630">
            <v>0</v>
          </cell>
          <cell r="GH630">
            <v>0</v>
          </cell>
          <cell r="GI630">
            <v>0</v>
          </cell>
          <cell r="GJ630">
            <v>0</v>
          </cell>
          <cell r="GK630">
            <v>0</v>
          </cell>
          <cell r="GL630">
            <v>0</v>
          </cell>
          <cell r="GM630">
            <v>0</v>
          </cell>
          <cell r="GN630">
            <v>0</v>
          </cell>
          <cell r="GO630">
            <v>0</v>
          </cell>
          <cell r="GP630">
            <v>0</v>
          </cell>
          <cell r="GQ630">
            <v>0</v>
          </cell>
          <cell r="GR630">
            <v>0</v>
          </cell>
          <cell r="GS630">
            <v>0</v>
          </cell>
          <cell r="GT630">
            <v>0</v>
          </cell>
          <cell r="GU630">
            <v>0</v>
          </cell>
          <cell r="GV630">
            <v>0</v>
          </cell>
          <cell r="GW630">
            <v>0</v>
          </cell>
          <cell r="GX630">
            <v>0</v>
          </cell>
          <cell r="GY630">
            <v>0</v>
          </cell>
          <cell r="GZ630">
            <v>0</v>
          </cell>
          <cell r="HA630">
            <v>0</v>
          </cell>
          <cell r="HB630">
            <v>0</v>
          </cell>
          <cell r="HC630">
            <v>0</v>
          </cell>
          <cell r="HD630">
            <v>0</v>
          </cell>
          <cell r="HE630">
            <v>0</v>
          </cell>
          <cell r="HF630">
            <v>0</v>
          </cell>
          <cell r="HG630">
            <v>0</v>
          </cell>
          <cell r="HH630">
            <v>0</v>
          </cell>
          <cell r="HI630">
            <v>0</v>
          </cell>
          <cell r="HJ630">
            <v>0</v>
          </cell>
          <cell r="HK630">
            <v>0</v>
          </cell>
          <cell r="HL630">
            <v>0</v>
          </cell>
          <cell r="HM630">
            <v>0</v>
          </cell>
          <cell r="HN630">
            <v>0</v>
          </cell>
          <cell r="HO630">
            <v>0</v>
          </cell>
          <cell r="HP630">
            <v>0</v>
          </cell>
          <cell r="HQ630">
            <v>0</v>
          </cell>
          <cell r="HR630">
            <v>0</v>
          </cell>
          <cell r="HS630">
            <v>0</v>
          </cell>
          <cell r="HT630">
            <v>0</v>
          </cell>
          <cell r="HU630">
            <v>0</v>
          </cell>
          <cell r="HV630">
            <v>0</v>
          </cell>
          <cell r="HW630">
            <v>0</v>
          </cell>
          <cell r="HX630">
            <v>0</v>
          </cell>
          <cell r="HY630">
            <v>0</v>
          </cell>
          <cell r="HZ630">
            <v>0</v>
          </cell>
          <cell r="IA630">
            <v>0</v>
          </cell>
          <cell r="IB630">
            <v>0</v>
          </cell>
          <cell r="IC630">
            <v>0</v>
          </cell>
          <cell r="ID630">
            <v>0</v>
          </cell>
          <cell r="IE630">
            <v>0</v>
          </cell>
          <cell r="IF630">
            <v>0</v>
          </cell>
          <cell r="IG630">
            <v>0</v>
          </cell>
          <cell r="IH630">
            <v>0</v>
          </cell>
          <cell r="II630">
            <v>0</v>
          </cell>
          <cell r="IJ630">
            <v>0</v>
          </cell>
          <cell r="IK630">
            <v>0</v>
          </cell>
          <cell r="IL630">
            <v>0</v>
          </cell>
          <cell r="IM630">
            <v>0</v>
          </cell>
          <cell r="IN630">
            <v>0</v>
          </cell>
          <cell r="IO630">
            <v>0</v>
          </cell>
          <cell r="IP630">
            <v>0</v>
          </cell>
          <cell r="IQ630">
            <v>0</v>
          </cell>
          <cell r="IR630">
            <v>0</v>
          </cell>
          <cell r="IS630">
            <v>0</v>
          </cell>
          <cell r="IT630">
            <v>0</v>
          </cell>
          <cell r="IU630">
            <v>0</v>
          </cell>
          <cell r="IV630">
            <v>0</v>
          </cell>
          <cell r="IW630">
            <v>0</v>
          </cell>
          <cell r="IX630">
            <v>0</v>
          </cell>
          <cell r="IY630">
            <v>0</v>
          </cell>
          <cell r="IZ630">
            <v>0</v>
          </cell>
          <cell r="JA630">
            <v>0</v>
          </cell>
          <cell r="JB630">
            <v>0</v>
          </cell>
          <cell r="JC630">
            <v>0</v>
          </cell>
          <cell r="JD630">
            <v>0</v>
          </cell>
          <cell r="JE630">
            <v>0</v>
          </cell>
        </row>
        <row r="631"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  <cell r="BZ631">
            <v>0</v>
          </cell>
          <cell r="CA631">
            <v>0</v>
          </cell>
          <cell r="CB631">
            <v>0</v>
          </cell>
          <cell r="CC631">
            <v>0</v>
          </cell>
          <cell r="CD631">
            <v>0</v>
          </cell>
          <cell r="CE631">
            <v>2.2553199999997275E-3</v>
          </cell>
          <cell r="CF631">
            <v>0</v>
          </cell>
          <cell r="CG631">
            <v>0</v>
          </cell>
          <cell r="CH631">
            <v>0</v>
          </cell>
          <cell r="CI631">
            <v>2.2553199999999496E-3</v>
          </cell>
          <cell r="CJ631">
            <v>0</v>
          </cell>
          <cell r="CK631">
            <v>0</v>
          </cell>
          <cell r="CL631">
            <v>0</v>
          </cell>
          <cell r="CM631">
            <v>0</v>
          </cell>
          <cell r="CN631">
            <v>0</v>
          </cell>
          <cell r="CO631">
            <v>0</v>
          </cell>
          <cell r="CP631">
            <v>0</v>
          </cell>
          <cell r="CQ631">
            <v>0</v>
          </cell>
          <cell r="CR631">
            <v>-1.6888964999992595E-3</v>
          </cell>
          <cell r="CS631">
            <v>0</v>
          </cell>
          <cell r="CT631">
            <v>0</v>
          </cell>
          <cell r="CU631">
            <v>2.2553200900001791E-3</v>
          </cell>
          <cell r="CV631">
            <v>5.8898572700001317E-3</v>
          </cell>
          <cell r="CW631">
            <v>2.255320089999957E-3</v>
          </cell>
          <cell r="CX631">
            <v>-6.8703152900000397E-3</v>
          </cell>
          <cell r="CY631">
            <v>1.2500744890000082E-2</v>
          </cell>
          <cell r="CZ631">
            <v>-1.2781518279999959E-2</v>
          </cell>
          <cell r="DA631">
            <v>-4.938305270000054E-3</v>
          </cell>
          <cell r="DB631">
            <v>0</v>
          </cell>
          <cell r="DC631">
            <v>0</v>
          </cell>
          <cell r="DD631">
            <v>0</v>
          </cell>
          <cell r="DE631">
            <v>4.4786258900018083E-3</v>
          </cell>
          <cell r="DF631">
            <v>0</v>
          </cell>
          <cell r="DG631">
            <v>0</v>
          </cell>
          <cell r="DH631">
            <v>-2.3211921699999305E-3</v>
          </cell>
          <cell r="DI631">
            <v>2.3218199900001402E-3</v>
          </cell>
          <cell r="DJ631">
            <v>2.3774089000005993E-4</v>
          </cell>
          <cell r="DK631">
            <v>0</v>
          </cell>
          <cell r="DL631">
            <v>5.041514940000047E-3</v>
          </cell>
          <cell r="DM631">
            <v>-8.012577599998405E-4</v>
          </cell>
          <cell r="DN631">
            <v>0</v>
          </cell>
          <cell r="DO631">
            <v>0</v>
          </cell>
          <cell r="DP631">
            <v>0</v>
          </cell>
          <cell r="DQ631">
            <v>0</v>
          </cell>
          <cell r="DR631">
            <v>1.6528297389999835E-2</v>
          </cell>
          <cell r="DS631">
            <v>0</v>
          </cell>
          <cell r="DT631">
            <v>0</v>
          </cell>
          <cell r="DU631">
            <v>2.3883200000001104E-3</v>
          </cell>
          <cell r="DV631">
            <v>0</v>
          </cell>
          <cell r="DW631">
            <v>1.1941600000000108E-2</v>
          </cell>
          <cell r="DX631">
            <v>2.3883199999999993E-3</v>
          </cell>
          <cell r="DY631">
            <v>1.5224872229999797E-2</v>
          </cell>
          <cell r="DZ631">
            <v>-1.5414814840000068E-2</v>
          </cell>
          <cell r="EA631">
            <v>0</v>
          </cell>
          <cell r="EB631">
            <v>0</v>
          </cell>
          <cell r="EC631">
            <v>0</v>
          </cell>
          <cell r="ED631">
            <v>0</v>
          </cell>
          <cell r="EE631">
            <v>-3.5338145689999934E-2</v>
          </cell>
          <cell r="EF631">
            <v>0</v>
          </cell>
          <cell r="EG631">
            <v>0</v>
          </cell>
          <cell r="EH631">
            <v>0</v>
          </cell>
          <cell r="EI631">
            <v>-3.3076889969999801E-2</v>
          </cell>
          <cell r="EJ631">
            <v>0</v>
          </cell>
          <cell r="EK631">
            <v>0</v>
          </cell>
          <cell r="EL631">
            <v>1.4729463040000002E-2</v>
          </cell>
          <cell r="EM631">
            <v>-1.6990718759999912E-2</v>
          </cell>
          <cell r="EN631">
            <v>0</v>
          </cell>
          <cell r="EO631">
            <v>0</v>
          </cell>
          <cell r="EP631">
            <v>0</v>
          </cell>
          <cell r="EQ631">
            <v>0</v>
          </cell>
          <cell r="ER631">
            <v>1.0700558639999969E-2</v>
          </cell>
          <cell r="ES631">
            <v>0</v>
          </cell>
          <cell r="ET631">
            <v>0</v>
          </cell>
          <cell r="EU631">
            <v>2.4543200700000156E-3</v>
          </cell>
          <cell r="EV631">
            <v>-6.7467149000011162E-4</v>
          </cell>
          <cell r="EW631">
            <v>2.2125410700000181E-3</v>
          </cell>
          <cell r="EX631">
            <v>3.3566429899999362E-3</v>
          </cell>
          <cell r="EY631">
            <v>0</v>
          </cell>
          <cell r="EZ631">
            <v>3.3517259999999993E-3</v>
          </cell>
          <cell r="FA631">
            <v>0</v>
          </cell>
          <cell r="FB631">
            <v>0</v>
          </cell>
          <cell r="FC631">
            <v>0</v>
          </cell>
          <cell r="FD631">
            <v>0</v>
          </cell>
          <cell r="FE631">
            <v>-1.5441848879996556E-2</v>
          </cell>
          <cell r="FF631">
            <v>0</v>
          </cell>
          <cell r="FG631">
            <v>0</v>
          </cell>
          <cell r="FH631">
            <v>2.5208199699999767E-3</v>
          </cell>
          <cell r="FI631">
            <v>-5.1323440699999612E-3</v>
          </cell>
          <cell r="FJ631">
            <v>-9.8212814699998319E-3</v>
          </cell>
          <cell r="FK631">
            <v>0</v>
          </cell>
          <cell r="FL631">
            <v>-9.1003620000140728E-5</v>
          </cell>
          <cell r="FM631">
            <v>-1.2332592399998399E-3</v>
          </cell>
          <cell r="FN631">
            <v>-1.6847804499999786E-3</v>
          </cell>
          <cell r="FO631">
            <v>0</v>
          </cell>
          <cell r="FP631">
            <v>0</v>
          </cell>
          <cell r="FQ631">
            <v>0</v>
          </cell>
          <cell r="FR631">
            <v>7.7249439899986783E-3</v>
          </cell>
          <cell r="FS631">
            <v>0</v>
          </cell>
          <cell r="FT631">
            <v>0</v>
          </cell>
          <cell r="FU631">
            <v>-2.5868200000001007E-3</v>
          </cell>
          <cell r="FV631">
            <v>5.1595402799999857E-3</v>
          </cell>
          <cell r="FW631">
            <v>-5.1736399999999794E-3</v>
          </cell>
          <cell r="FX631">
            <v>5.1736399999999794E-3</v>
          </cell>
          <cell r="FY631">
            <v>0</v>
          </cell>
          <cell r="FZ631">
            <v>0</v>
          </cell>
          <cell r="GA631">
            <v>5.1522237099999035E-3</v>
          </cell>
          <cell r="GB631">
            <v>0</v>
          </cell>
          <cell r="GC631">
            <v>0</v>
          </cell>
          <cell r="GD631">
            <v>0</v>
          </cell>
          <cell r="GE631">
            <v>2.8858061560001147E-2</v>
          </cell>
          <cell r="GF631">
            <v>0</v>
          </cell>
          <cell r="GG631">
            <v>0</v>
          </cell>
          <cell r="GH631">
            <v>0</v>
          </cell>
          <cell r="GI631">
            <v>0</v>
          </cell>
          <cell r="GJ631">
            <v>-8.3516584300000751E-3</v>
          </cell>
          <cell r="GK631">
            <v>0</v>
          </cell>
          <cell r="GL631">
            <v>1.8135998609999815E-2</v>
          </cell>
          <cell r="GM631">
            <v>1.9041168829999955E-2</v>
          </cell>
          <cell r="GN631">
            <v>3.2552550000120029E-5</v>
          </cell>
          <cell r="GO631">
            <v>0</v>
          </cell>
          <cell r="GP631">
            <v>0</v>
          </cell>
          <cell r="GQ631">
            <v>0</v>
          </cell>
          <cell r="GR631">
            <v>-8.3842031799985506E-3</v>
          </cell>
          <cell r="GS631">
            <v>0</v>
          </cell>
          <cell r="GT631">
            <v>0</v>
          </cell>
          <cell r="GU631">
            <v>0</v>
          </cell>
          <cell r="GV631">
            <v>-2.6533200399998513E-3</v>
          </cell>
          <cell r="GW631">
            <v>-7.4172240500001152E-3</v>
          </cell>
          <cell r="GX631">
            <v>0</v>
          </cell>
          <cell r="GY631">
            <v>1.6863409099998616E-3</v>
          </cell>
          <cell r="GZ631">
            <v>0</v>
          </cell>
          <cell r="HA631">
            <v>0</v>
          </cell>
          <cell r="HB631">
            <v>0</v>
          </cell>
          <cell r="HC631">
            <v>0</v>
          </cell>
          <cell r="HD631">
            <v>0</v>
          </cell>
          <cell r="HE631">
            <v>0</v>
          </cell>
          <cell r="HF631">
            <v>0</v>
          </cell>
          <cell r="HG631">
            <v>0</v>
          </cell>
          <cell r="HH631">
            <v>0</v>
          </cell>
          <cell r="HI631">
            <v>0</v>
          </cell>
          <cell r="HJ631">
            <v>0</v>
          </cell>
          <cell r="HK631">
            <v>0</v>
          </cell>
          <cell r="HL631">
            <v>0</v>
          </cell>
          <cell r="HM631">
            <v>0</v>
          </cell>
          <cell r="HN631">
            <v>0</v>
          </cell>
          <cell r="HO631">
            <v>0</v>
          </cell>
          <cell r="HP631">
            <v>0</v>
          </cell>
          <cell r="HQ631">
            <v>0</v>
          </cell>
          <cell r="HR631">
            <v>0</v>
          </cell>
          <cell r="HS631">
            <v>0</v>
          </cell>
          <cell r="HT631">
            <v>0</v>
          </cell>
          <cell r="HU631">
            <v>0</v>
          </cell>
          <cell r="HV631">
            <v>0</v>
          </cell>
          <cell r="HW631">
            <v>0</v>
          </cell>
          <cell r="HX631">
            <v>0</v>
          </cell>
          <cell r="HY631">
            <v>0</v>
          </cell>
          <cell r="HZ631">
            <v>0</v>
          </cell>
          <cell r="IA631">
            <v>0</v>
          </cell>
          <cell r="IB631">
            <v>0</v>
          </cell>
          <cell r="IC631">
            <v>0</v>
          </cell>
          <cell r="ID631">
            <v>0</v>
          </cell>
          <cell r="IE631">
            <v>0</v>
          </cell>
          <cell r="IF631">
            <v>0</v>
          </cell>
          <cell r="IG631">
            <v>0</v>
          </cell>
          <cell r="IH631">
            <v>0</v>
          </cell>
          <cell r="II631">
            <v>0</v>
          </cell>
          <cell r="IJ631">
            <v>0</v>
          </cell>
          <cell r="IK631">
            <v>0</v>
          </cell>
          <cell r="IL631">
            <v>0</v>
          </cell>
          <cell r="IM631">
            <v>0</v>
          </cell>
          <cell r="IN631">
            <v>0</v>
          </cell>
          <cell r="IO631">
            <v>0</v>
          </cell>
          <cell r="IP631">
            <v>0</v>
          </cell>
          <cell r="IQ631">
            <v>0</v>
          </cell>
          <cell r="IR631">
            <v>0</v>
          </cell>
          <cell r="IS631">
            <v>0</v>
          </cell>
          <cell r="IT631">
            <v>0</v>
          </cell>
          <cell r="IU631">
            <v>0</v>
          </cell>
          <cell r="IV631">
            <v>0</v>
          </cell>
          <cell r="IW631">
            <v>0</v>
          </cell>
          <cell r="IX631">
            <v>0</v>
          </cell>
          <cell r="IY631">
            <v>0</v>
          </cell>
          <cell r="IZ631">
            <v>0</v>
          </cell>
          <cell r="JA631">
            <v>0</v>
          </cell>
          <cell r="JB631">
            <v>0</v>
          </cell>
          <cell r="JC631">
            <v>0</v>
          </cell>
          <cell r="JD631">
            <v>0</v>
          </cell>
          <cell r="JE631">
            <v>0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  <cell r="BZ632">
            <v>0</v>
          </cell>
          <cell r="CA632">
            <v>0</v>
          </cell>
          <cell r="CB632">
            <v>0</v>
          </cell>
          <cell r="CC632">
            <v>0</v>
          </cell>
          <cell r="CD632">
            <v>0</v>
          </cell>
          <cell r="CE632">
            <v>0</v>
          </cell>
          <cell r="CF632">
            <v>0</v>
          </cell>
          <cell r="CG632">
            <v>0</v>
          </cell>
          <cell r="CH632">
            <v>0</v>
          </cell>
          <cell r="CI632">
            <v>0</v>
          </cell>
          <cell r="CJ632">
            <v>0</v>
          </cell>
          <cell r="CK632">
            <v>0</v>
          </cell>
          <cell r="CL632">
            <v>0</v>
          </cell>
          <cell r="CM632">
            <v>0</v>
          </cell>
          <cell r="CN632">
            <v>0</v>
          </cell>
          <cell r="CO632">
            <v>0</v>
          </cell>
          <cell r="CP632">
            <v>0</v>
          </cell>
          <cell r="CQ632">
            <v>0</v>
          </cell>
          <cell r="CR632">
            <v>0</v>
          </cell>
          <cell r="CS632">
            <v>0</v>
          </cell>
          <cell r="CT632">
            <v>0</v>
          </cell>
          <cell r="CU632">
            <v>0</v>
          </cell>
          <cell r="CV632">
            <v>0</v>
          </cell>
          <cell r="CW632">
            <v>0</v>
          </cell>
          <cell r="CX632">
            <v>0</v>
          </cell>
          <cell r="CY632">
            <v>0</v>
          </cell>
          <cell r="CZ632">
            <v>0</v>
          </cell>
          <cell r="DA632">
            <v>0</v>
          </cell>
          <cell r="DB632">
            <v>0</v>
          </cell>
          <cell r="DC632">
            <v>0</v>
          </cell>
          <cell r="DD632">
            <v>0</v>
          </cell>
          <cell r="DE632">
            <v>0</v>
          </cell>
          <cell r="DF632">
            <v>0</v>
          </cell>
          <cell r="DG632">
            <v>0</v>
          </cell>
          <cell r="DH632">
            <v>0</v>
          </cell>
          <cell r="DI632">
            <v>0</v>
          </cell>
          <cell r="DJ632">
            <v>0</v>
          </cell>
          <cell r="DK632">
            <v>0</v>
          </cell>
          <cell r="DL632">
            <v>0</v>
          </cell>
          <cell r="DM632">
            <v>0</v>
          </cell>
          <cell r="DN632">
            <v>0</v>
          </cell>
          <cell r="DO632">
            <v>0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DX632">
            <v>0</v>
          </cell>
          <cell r="DY632">
            <v>0</v>
          </cell>
          <cell r="DZ632">
            <v>0</v>
          </cell>
          <cell r="EA632">
            <v>0</v>
          </cell>
          <cell r="EB632">
            <v>0</v>
          </cell>
          <cell r="EC632">
            <v>0</v>
          </cell>
          <cell r="ED632">
            <v>0</v>
          </cell>
          <cell r="EE632">
            <v>0</v>
          </cell>
          <cell r="EF632">
            <v>0</v>
          </cell>
          <cell r="EG632">
            <v>0</v>
          </cell>
          <cell r="EH632">
            <v>0</v>
          </cell>
          <cell r="EI632">
            <v>0</v>
          </cell>
          <cell r="EJ632">
            <v>0</v>
          </cell>
          <cell r="EK632">
            <v>0</v>
          </cell>
          <cell r="EL632">
            <v>0</v>
          </cell>
          <cell r="EM632">
            <v>0</v>
          </cell>
          <cell r="EN632">
            <v>0</v>
          </cell>
          <cell r="EO632">
            <v>0</v>
          </cell>
          <cell r="EP632">
            <v>0</v>
          </cell>
          <cell r="EQ632">
            <v>0</v>
          </cell>
          <cell r="ER632">
            <v>0</v>
          </cell>
          <cell r="ES632">
            <v>0</v>
          </cell>
          <cell r="ET632">
            <v>0</v>
          </cell>
          <cell r="EU632">
            <v>0</v>
          </cell>
          <cell r="EV632">
            <v>0</v>
          </cell>
          <cell r="EW632">
            <v>0</v>
          </cell>
          <cell r="EX632">
            <v>0</v>
          </cell>
          <cell r="EY632">
            <v>0</v>
          </cell>
          <cell r="EZ632">
            <v>0</v>
          </cell>
          <cell r="FA632">
            <v>0</v>
          </cell>
          <cell r="FB632">
            <v>0</v>
          </cell>
          <cell r="FC632">
            <v>0</v>
          </cell>
          <cell r="FD632">
            <v>0</v>
          </cell>
          <cell r="FE632">
            <v>0</v>
          </cell>
          <cell r="FF632">
            <v>0</v>
          </cell>
          <cell r="FG632">
            <v>0</v>
          </cell>
          <cell r="FH632">
            <v>0</v>
          </cell>
          <cell r="FI632">
            <v>0</v>
          </cell>
          <cell r="FJ632">
            <v>0</v>
          </cell>
          <cell r="FK632">
            <v>0</v>
          </cell>
          <cell r="FL632">
            <v>0</v>
          </cell>
          <cell r="FM632">
            <v>0</v>
          </cell>
          <cell r="FN632">
            <v>0</v>
          </cell>
          <cell r="FO632">
            <v>0</v>
          </cell>
          <cell r="FP632">
            <v>0</v>
          </cell>
          <cell r="FQ632">
            <v>0</v>
          </cell>
          <cell r="FR632">
            <v>0</v>
          </cell>
          <cell r="FS632">
            <v>0</v>
          </cell>
          <cell r="FT632">
            <v>0</v>
          </cell>
          <cell r="FU632">
            <v>0</v>
          </cell>
          <cell r="FV632">
            <v>0</v>
          </cell>
          <cell r="FW632">
            <v>0</v>
          </cell>
          <cell r="FX632">
            <v>0</v>
          </cell>
          <cell r="FY632">
            <v>0</v>
          </cell>
          <cell r="FZ632">
            <v>0</v>
          </cell>
          <cell r="GA632">
            <v>0</v>
          </cell>
          <cell r="GB632">
            <v>0</v>
          </cell>
          <cell r="GC632">
            <v>0</v>
          </cell>
          <cell r="GD632">
            <v>0</v>
          </cell>
          <cell r="GE632">
            <v>0</v>
          </cell>
          <cell r="GF632">
            <v>0</v>
          </cell>
          <cell r="GG632">
            <v>0</v>
          </cell>
          <cell r="GH632">
            <v>0</v>
          </cell>
          <cell r="GI632">
            <v>0</v>
          </cell>
          <cell r="GJ632">
            <v>0</v>
          </cell>
          <cell r="GK632">
            <v>0</v>
          </cell>
          <cell r="GL632">
            <v>0</v>
          </cell>
          <cell r="GM632">
            <v>0</v>
          </cell>
          <cell r="GN632">
            <v>0</v>
          </cell>
          <cell r="GO632">
            <v>0</v>
          </cell>
          <cell r="GP632">
            <v>0</v>
          </cell>
          <cell r="GQ632">
            <v>0</v>
          </cell>
          <cell r="GR632">
            <v>0</v>
          </cell>
          <cell r="GS632">
            <v>0</v>
          </cell>
          <cell r="GT632">
            <v>0</v>
          </cell>
          <cell r="GU632">
            <v>0</v>
          </cell>
          <cell r="GV632">
            <v>0</v>
          </cell>
          <cell r="GW632">
            <v>0</v>
          </cell>
          <cell r="GX632">
            <v>0</v>
          </cell>
          <cell r="GY632">
            <v>0</v>
          </cell>
          <cell r="GZ632">
            <v>0</v>
          </cell>
          <cell r="HA632">
            <v>0</v>
          </cell>
          <cell r="HB632">
            <v>0</v>
          </cell>
          <cell r="HC632">
            <v>0</v>
          </cell>
          <cell r="HD632">
            <v>0</v>
          </cell>
          <cell r="HE632">
            <v>0</v>
          </cell>
          <cell r="HF632">
            <v>0</v>
          </cell>
          <cell r="HG632">
            <v>0</v>
          </cell>
          <cell r="HH632">
            <v>0</v>
          </cell>
          <cell r="HI632">
            <v>0</v>
          </cell>
          <cell r="HJ632">
            <v>0</v>
          </cell>
          <cell r="HK632">
            <v>0</v>
          </cell>
          <cell r="HL632">
            <v>0</v>
          </cell>
          <cell r="HM632">
            <v>0</v>
          </cell>
          <cell r="HN632">
            <v>0</v>
          </cell>
          <cell r="HO632">
            <v>0</v>
          </cell>
          <cell r="HP632">
            <v>0</v>
          </cell>
          <cell r="HQ632">
            <v>0</v>
          </cell>
          <cell r="HR632">
            <v>0</v>
          </cell>
          <cell r="HS632">
            <v>0</v>
          </cell>
          <cell r="HT632">
            <v>0</v>
          </cell>
          <cell r="HU632">
            <v>0</v>
          </cell>
          <cell r="HV632">
            <v>0</v>
          </cell>
          <cell r="HW632">
            <v>0</v>
          </cell>
          <cell r="HX632">
            <v>0</v>
          </cell>
          <cell r="HY632">
            <v>0</v>
          </cell>
          <cell r="HZ632">
            <v>0</v>
          </cell>
          <cell r="IA632">
            <v>0</v>
          </cell>
          <cell r="IB632">
            <v>0</v>
          </cell>
          <cell r="IC632">
            <v>0</v>
          </cell>
          <cell r="ID632">
            <v>0</v>
          </cell>
          <cell r="IE632">
            <v>0</v>
          </cell>
          <cell r="IF632">
            <v>0</v>
          </cell>
          <cell r="IG632">
            <v>0</v>
          </cell>
          <cell r="IH632">
            <v>0</v>
          </cell>
          <cell r="II632">
            <v>0</v>
          </cell>
          <cell r="IJ632">
            <v>0</v>
          </cell>
          <cell r="IK632">
            <v>0</v>
          </cell>
          <cell r="IL632">
            <v>0</v>
          </cell>
          <cell r="IM632">
            <v>0</v>
          </cell>
          <cell r="IN632">
            <v>0</v>
          </cell>
          <cell r="IO632">
            <v>0</v>
          </cell>
          <cell r="IP632">
            <v>0</v>
          </cell>
          <cell r="IQ632">
            <v>0</v>
          </cell>
          <cell r="IR632">
            <v>0</v>
          </cell>
          <cell r="IS632">
            <v>0</v>
          </cell>
          <cell r="IT632">
            <v>0</v>
          </cell>
          <cell r="IU632">
            <v>0</v>
          </cell>
          <cell r="IV632">
            <v>0</v>
          </cell>
          <cell r="IW632">
            <v>0</v>
          </cell>
          <cell r="IX632">
            <v>0</v>
          </cell>
          <cell r="IY632">
            <v>0</v>
          </cell>
          <cell r="IZ632">
            <v>0</v>
          </cell>
          <cell r="JA632">
            <v>0</v>
          </cell>
          <cell r="JB632">
            <v>0</v>
          </cell>
          <cell r="JC632">
            <v>0</v>
          </cell>
          <cell r="JD632">
            <v>0</v>
          </cell>
          <cell r="JE632">
            <v>0</v>
          </cell>
        </row>
        <row r="633"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  <cell r="BZ633">
            <v>0</v>
          </cell>
          <cell r="CA633">
            <v>0</v>
          </cell>
          <cell r="CB633">
            <v>0</v>
          </cell>
          <cell r="CC633">
            <v>0</v>
          </cell>
          <cell r="CD633">
            <v>0</v>
          </cell>
          <cell r="CE633">
            <v>0</v>
          </cell>
          <cell r="CF633">
            <v>0</v>
          </cell>
          <cell r="CG633">
            <v>0</v>
          </cell>
          <cell r="CH633">
            <v>0</v>
          </cell>
          <cell r="CI633">
            <v>0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P633">
            <v>0</v>
          </cell>
          <cell r="CQ633">
            <v>0</v>
          </cell>
          <cell r="CR633">
            <v>0</v>
          </cell>
          <cell r="CS633">
            <v>0</v>
          </cell>
          <cell r="CT633">
            <v>0</v>
          </cell>
          <cell r="CU633">
            <v>0</v>
          </cell>
          <cell r="CV633">
            <v>0</v>
          </cell>
          <cell r="CW633">
            <v>0</v>
          </cell>
          <cell r="CX633">
            <v>0</v>
          </cell>
          <cell r="CY633">
            <v>0</v>
          </cell>
          <cell r="CZ633">
            <v>0</v>
          </cell>
          <cell r="DA633">
            <v>0</v>
          </cell>
          <cell r="DB633">
            <v>0</v>
          </cell>
          <cell r="DC633">
            <v>0</v>
          </cell>
          <cell r="DD633">
            <v>0</v>
          </cell>
          <cell r="DE633">
            <v>0</v>
          </cell>
          <cell r="DF633">
            <v>0</v>
          </cell>
          <cell r="DG633">
            <v>0</v>
          </cell>
          <cell r="DH633">
            <v>0</v>
          </cell>
          <cell r="DI633">
            <v>0</v>
          </cell>
          <cell r="DJ633">
            <v>0</v>
          </cell>
          <cell r="DK633">
            <v>0</v>
          </cell>
          <cell r="DL633">
            <v>0</v>
          </cell>
          <cell r="DM633">
            <v>0</v>
          </cell>
          <cell r="DN633">
            <v>0</v>
          </cell>
          <cell r="DO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DX633">
            <v>0</v>
          </cell>
          <cell r="DY633">
            <v>0</v>
          </cell>
          <cell r="DZ633">
            <v>0</v>
          </cell>
          <cell r="EA633">
            <v>0</v>
          </cell>
          <cell r="EB633">
            <v>0</v>
          </cell>
          <cell r="EC633">
            <v>0</v>
          </cell>
          <cell r="ED633">
            <v>0</v>
          </cell>
          <cell r="EE633">
            <v>0</v>
          </cell>
          <cell r="EF633">
            <v>0</v>
          </cell>
          <cell r="EG633">
            <v>0</v>
          </cell>
          <cell r="EH633">
            <v>0</v>
          </cell>
          <cell r="EI633">
            <v>0</v>
          </cell>
          <cell r="EJ633">
            <v>0</v>
          </cell>
          <cell r="EK633">
            <v>0</v>
          </cell>
          <cell r="EL633">
            <v>0</v>
          </cell>
          <cell r="EM633">
            <v>0</v>
          </cell>
          <cell r="EN633">
            <v>0</v>
          </cell>
          <cell r="EO633">
            <v>0</v>
          </cell>
          <cell r="EP633">
            <v>0</v>
          </cell>
          <cell r="EQ633">
            <v>0</v>
          </cell>
          <cell r="ER633">
            <v>0</v>
          </cell>
          <cell r="ES633">
            <v>0</v>
          </cell>
          <cell r="ET633">
            <v>0</v>
          </cell>
          <cell r="EU633">
            <v>0</v>
          </cell>
          <cell r="EV633">
            <v>0</v>
          </cell>
          <cell r="EW633">
            <v>0</v>
          </cell>
          <cell r="EX633">
            <v>0</v>
          </cell>
          <cell r="EY633">
            <v>0</v>
          </cell>
          <cell r="EZ633">
            <v>0</v>
          </cell>
          <cell r="FA633">
            <v>0</v>
          </cell>
          <cell r="FB633">
            <v>0</v>
          </cell>
          <cell r="FC633">
            <v>0</v>
          </cell>
          <cell r="FD633">
            <v>0</v>
          </cell>
          <cell r="FE633">
            <v>0</v>
          </cell>
          <cell r="FF633">
            <v>0</v>
          </cell>
          <cell r="FG633">
            <v>0</v>
          </cell>
          <cell r="FH633">
            <v>0</v>
          </cell>
          <cell r="FI633">
            <v>0</v>
          </cell>
          <cell r="FJ633">
            <v>0</v>
          </cell>
          <cell r="FK633">
            <v>0</v>
          </cell>
          <cell r="FL633">
            <v>0</v>
          </cell>
          <cell r="FM633">
            <v>0</v>
          </cell>
          <cell r="FN633">
            <v>0</v>
          </cell>
          <cell r="FO633">
            <v>0</v>
          </cell>
          <cell r="FP633">
            <v>0</v>
          </cell>
          <cell r="FQ633">
            <v>0</v>
          </cell>
          <cell r="FR633">
            <v>0</v>
          </cell>
          <cell r="FS633">
            <v>0</v>
          </cell>
          <cell r="FT633">
            <v>0</v>
          </cell>
          <cell r="FU633">
            <v>0</v>
          </cell>
          <cell r="FV633">
            <v>0</v>
          </cell>
          <cell r="FW633">
            <v>0</v>
          </cell>
          <cell r="FX633">
            <v>0</v>
          </cell>
          <cell r="FY633">
            <v>0</v>
          </cell>
          <cell r="FZ633">
            <v>0</v>
          </cell>
          <cell r="GA633">
            <v>0</v>
          </cell>
          <cell r="GB633">
            <v>0</v>
          </cell>
          <cell r="GC633">
            <v>0</v>
          </cell>
          <cell r="GD633">
            <v>0</v>
          </cell>
          <cell r="GE633">
            <v>0</v>
          </cell>
          <cell r="GF633">
            <v>0</v>
          </cell>
          <cell r="GG633">
            <v>0</v>
          </cell>
          <cell r="GH633">
            <v>0</v>
          </cell>
          <cell r="GI633">
            <v>0</v>
          </cell>
          <cell r="GJ633">
            <v>0</v>
          </cell>
          <cell r="GK633">
            <v>0</v>
          </cell>
          <cell r="GL633">
            <v>0</v>
          </cell>
          <cell r="GM633">
            <v>0</v>
          </cell>
          <cell r="GN633">
            <v>0</v>
          </cell>
          <cell r="GO633">
            <v>0</v>
          </cell>
          <cell r="GP633">
            <v>0</v>
          </cell>
          <cell r="GQ633">
            <v>0</v>
          </cell>
          <cell r="GR633">
            <v>0</v>
          </cell>
          <cell r="GS633">
            <v>0</v>
          </cell>
          <cell r="GT633">
            <v>0</v>
          </cell>
          <cell r="GU633">
            <v>0</v>
          </cell>
          <cell r="GV633">
            <v>0</v>
          </cell>
          <cell r="GW633">
            <v>0</v>
          </cell>
          <cell r="GX633">
            <v>0</v>
          </cell>
          <cell r="GY633">
            <v>0</v>
          </cell>
          <cell r="GZ633">
            <v>0</v>
          </cell>
          <cell r="HA633">
            <v>0</v>
          </cell>
          <cell r="HB633">
            <v>0</v>
          </cell>
          <cell r="HC633">
            <v>0</v>
          </cell>
          <cell r="HD633">
            <v>0</v>
          </cell>
          <cell r="HE633">
            <v>0</v>
          </cell>
          <cell r="HF633">
            <v>0</v>
          </cell>
          <cell r="HG633">
            <v>0</v>
          </cell>
          <cell r="HH633">
            <v>0</v>
          </cell>
          <cell r="HI633">
            <v>0</v>
          </cell>
          <cell r="HJ633">
            <v>0</v>
          </cell>
          <cell r="HK633">
            <v>0</v>
          </cell>
          <cell r="HL633">
            <v>0</v>
          </cell>
          <cell r="HM633">
            <v>0</v>
          </cell>
          <cell r="HN633">
            <v>0</v>
          </cell>
          <cell r="HO633">
            <v>0</v>
          </cell>
          <cell r="HP633">
            <v>0</v>
          </cell>
          <cell r="HQ633">
            <v>0</v>
          </cell>
          <cell r="HR633">
            <v>0</v>
          </cell>
          <cell r="HS633">
            <v>0</v>
          </cell>
          <cell r="HT633">
            <v>0</v>
          </cell>
          <cell r="HU633">
            <v>0</v>
          </cell>
          <cell r="HV633">
            <v>0</v>
          </cell>
          <cell r="HW633">
            <v>0</v>
          </cell>
          <cell r="HX633">
            <v>0</v>
          </cell>
          <cell r="HY633">
            <v>0</v>
          </cell>
          <cell r="HZ633">
            <v>0</v>
          </cell>
          <cell r="IA633">
            <v>0</v>
          </cell>
          <cell r="IB633">
            <v>0</v>
          </cell>
          <cell r="IC633">
            <v>0</v>
          </cell>
          <cell r="ID633">
            <v>0</v>
          </cell>
          <cell r="IE633">
            <v>0</v>
          </cell>
          <cell r="IF633">
            <v>0</v>
          </cell>
          <cell r="IG633">
            <v>0</v>
          </cell>
          <cell r="IH633">
            <v>0</v>
          </cell>
          <cell r="II633">
            <v>0</v>
          </cell>
          <cell r="IJ633">
            <v>0</v>
          </cell>
          <cell r="IK633">
            <v>0</v>
          </cell>
          <cell r="IL633">
            <v>0</v>
          </cell>
          <cell r="IM633">
            <v>0</v>
          </cell>
          <cell r="IN633">
            <v>0</v>
          </cell>
          <cell r="IO633">
            <v>0</v>
          </cell>
          <cell r="IP633">
            <v>0</v>
          </cell>
          <cell r="IQ633">
            <v>0</v>
          </cell>
          <cell r="IR633">
            <v>0</v>
          </cell>
          <cell r="IS633">
            <v>0</v>
          </cell>
          <cell r="IT633">
            <v>0</v>
          </cell>
          <cell r="IU633">
            <v>0</v>
          </cell>
          <cell r="IV633">
            <v>0</v>
          </cell>
          <cell r="IW633">
            <v>0</v>
          </cell>
          <cell r="IX633">
            <v>0</v>
          </cell>
          <cell r="IY633">
            <v>0</v>
          </cell>
          <cell r="IZ633">
            <v>0</v>
          </cell>
          <cell r="JA633">
            <v>0</v>
          </cell>
          <cell r="JB633">
            <v>0</v>
          </cell>
          <cell r="JC633">
            <v>0</v>
          </cell>
          <cell r="JD633">
            <v>0</v>
          </cell>
          <cell r="JE633">
            <v>0</v>
          </cell>
        </row>
        <row r="634"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  <cell r="BZ634">
            <v>0</v>
          </cell>
          <cell r="CA634">
            <v>0</v>
          </cell>
          <cell r="CB634">
            <v>0</v>
          </cell>
          <cell r="CC634">
            <v>0</v>
          </cell>
          <cell r="CD634">
            <v>0</v>
          </cell>
          <cell r="CE634">
            <v>0</v>
          </cell>
          <cell r="CF634">
            <v>0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  <cell r="CL634">
            <v>0</v>
          </cell>
          <cell r="CM634">
            <v>0</v>
          </cell>
          <cell r="CN634">
            <v>0</v>
          </cell>
          <cell r="CO634">
            <v>0</v>
          </cell>
          <cell r="CP634">
            <v>0</v>
          </cell>
          <cell r="CQ634">
            <v>0</v>
          </cell>
          <cell r="CR634">
            <v>1.5312965100005016E-3</v>
          </cell>
          <cell r="CS634">
            <v>0</v>
          </cell>
          <cell r="CT634">
            <v>0</v>
          </cell>
          <cell r="CU634">
            <v>0</v>
          </cell>
          <cell r="CV634">
            <v>-6.4049056200000676E-3</v>
          </cell>
          <cell r="CW634">
            <v>1.0518154359999921E-2</v>
          </cell>
          <cell r="CX634">
            <v>-2.5819522300000175E-3</v>
          </cell>
          <cell r="CY634">
            <v>0</v>
          </cell>
          <cell r="CZ634">
            <v>0</v>
          </cell>
          <cell r="DA634">
            <v>0</v>
          </cell>
          <cell r="DB634">
            <v>0</v>
          </cell>
          <cell r="DC634">
            <v>0</v>
          </cell>
          <cell r="DD634">
            <v>0</v>
          </cell>
          <cell r="DE634">
            <v>-9.0187057999990827E-4</v>
          </cell>
          <cell r="DF634">
            <v>0</v>
          </cell>
          <cell r="DG634">
            <v>0</v>
          </cell>
          <cell r="DH634">
            <v>1.0503904300001032E-3</v>
          </cell>
          <cell r="DI634">
            <v>-3.1347267899999309E-3</v>
          </cell>
          <cell r="DJ634">
            <v>1.57354153E-3</v>
          </cell>
          <cell r="DK634">
            <v>-3.9107574999996952E-4</v>
          </cell>
          <cell r="DL634">
            <v>0</v>
          </cell>
          <cell r="DM634">
            <v>0</v>
          </cell>
          <cell r="DN634">
            <v>0</v>
          </cell>
          <cell r="DO634">
            <v>0</v>
          </cell>
          <cell r="DP634">
            <v>0</v>
          </cell>
          <cell r="DQ634">
            <v>0</v>
          </cell>
          <cell r="DR634">
            <v>-1.5590995900005566E-3</v>
          </cell>
          <cell r="DS634">
            <v>0</v>
          </cell>
          <cell r="DT634">
            <v>0</v>
          </cell>
          <cell r="DU634">
            <v>0</v>
          </cell>
          <cell r="DV634">
            <v>0</v>
          </cell>
          <cell r="DW634">
            <v>-2.937567679999975E-3</v>
          </cell>
          <cell r="DX634">
            <v>1.3784680899999735E-3</v>
          </cell>
          <cell r="DY634">
            <v>0</v>
          </cell>
          <cell r="DZ634">
            <v>0</v>
          </cell>
          <cell r="EA634">
            <v>0</v>
          </cell>
          <cell r="EB634">
            <v>0</v>
          </cell>
          <cell r="EC634">
            <v>0</v>
          </cell>
          <cell r="ED634">
            <v>0</v>
          </cell>
          <cell r="EE634">
            <v>3.4107909600002984E-3</v>
          </cell>
          <cell r="EF634">
            <v>0</v>
          </cell>
          <cell r="EG634">
            <v>0</v>
          </cell>
          <cell r="EH634">
            <v>0</v>
          </cell>
          <cell r="EI634">
            <v>0</v>
          </cell>
          <cell r="EJ634">
            <v>3.4107909600000763E-3</v>
          </cell>
          <cell r="EK634">
            <v>0</v>
          </cell>
          <cell r="EL634">
            <v>0</v>
          </cell>
          <cell r="EM634">
            <v>0</v>
          </cell>
          <cell r="EN634">
            <v>0</v>
          </cell>
          <cell r="EO634">
            <v>0</v>
          </cell>
          <cell r="EP634">
            <v>0</v>
          </cell>
          <cell r="EQ634">
            <v>0</v>
          </cell>
          <cell r="ER634">
            <v>9.6878782400011687E-3</v>
          </cell>
          <cell r="ES634">
            <v>0</v>
          </cell>
          <cell r="ET634">
            <v>0</v>
          </cell>
          <cell r="EU634">
            <v>5.0387878000002218E-4</v>
          </cell>
          <cell r="EV634">
            <v>3.0210201199998288E-3</v>
          </cell>
          <cell r="EW634">
            <v>9.5632287100000379E-3</v>
          </cell>
          <cell r="EX634">
            <v>-2.6220429000000101E-3</v>
          </cell>
          <cell r="EY634">
            <v>6.5108301000005309E-4</v>
          </cell>
          <cell r="EZ634">
            <v>1.5511729899999604E-3</v>
          </cell>
          <cell r="FA634">
            <v>5.0194624999999604E-4</v>
          </cell>
          <cell r="FB634">
            <v>-3.482408720000052E-3</v>
          </cell>
          <cell r="FC634">
            <v>0</v>
          </cell>
          <cell r="FD634">
            <v>0</v>
          </cell>
          <cell r="FE634">
            <v>2.3190692700001847E-2</v>
          </cell>
          <cell r="FF634">
            <v>0</v>
          </cell>
          <cell r="FG634">
            <v>0</v>
          </cell>
          <cell r="FH634">
            <v>0</v>
          </cell>
          <cell r="FI634">
            <v>1.439062512999989E-2</v>
          </cell>
          <cell r="FJ634">
            <v>4.7547071099998117E-3</v>
          </cell>
          <cell r="FK634">
            <v>7.4251145400000551E-3</v>
          </cell>
          <cell r="FL634">
            <v>-1.0152849500000283E-3</v>
          </cell>
          <cell r="FM634">
            <v>-1.144736609999919E-3</v>
          </cell>
          <cell r="FN634">
            <v>-1.2197325199999609E-3</v>
          </cell>
          <cell r="FO634">
            <v>0</v>
          </cell>
          <cell r="FP634">
            <v>0</v>
          </cell>
          <cell r="FQ634">
            <v>0</v>
          </cell>
          <cell r="FR634">
            <v>-4.4138713099997062E-3</v>
          </cell>
          <cell r="FS634">
            <v>0</v>
          </cell>
          <cell r="FT634">
            <v>0</v>
          </cell>
          <cell r="FU634">
            <v>0</v>
          </cell>
          <cell r="FV634">
            <v>6.2510246999991637E-4</v>
          </cell>
          <cell r="FW634">
            <v>-7.7927900799998895E-3</v>
          </cell>
          <cell r="FX634">
            <v>1.9498760999999698E-3</v>
          </cell>
          <cell r="FY634">
            <v>0</v>
          </cell>
          <cell r="FZ634">
            <v>8.0394020000018607E-4</v>
          </cell>
          <cell r="GA634">
            <v>0</v>
          </cell>
          <cell r="GB634">
            <v>0</v>
          </cell>
          <cell r="GC634">
            <v>0</v>
          </cell>
          <cell r="GD634">
            <v>0</v>
          </cell>
          <cell r="GE634">
            <v>-8.2258251499993662E-3</v>
          </cell>
          <cell r="GF634">
            <v>0</v>
          </cell>
          <cell r="GG634">
            <v>0</v>
          </cell>
          <cell r="GH634">
            <v>0</v>
          </cell>
          <cell r="GI634">
            <v>4.4913248000000294E-4</v>
          </cell>
          <cell r="GJ634">
            <v>-1.0001404410000081E-2</v>
          </cell>
          <cell r="GK634">
            <v>1.3264467800000457E-3</v>
          </cell>
          <cell r="GL634">
            <v>0</v>
          </cell>
          <cell r="GM634">
            <v>0</v>
          </cell>
          <cell r="GN634">
            <v>0</v>
          </cell>
          <cell r="GO634">
            <v>0</v>
          </cell>
          <cell r="GP634">
            <v>0</v>
          </cell>
          <cell r="GQ634">
            <v>0</v>
          </cell>
          <cell r="GR634">
            <v>0</v>
          </cell>
          <cell r="GS634">
            <v>0</v>
          </cell>
          <cell r="GT634">
            <v>0</v>
          </cell>
          <cell r="GU634">
            <v>0</v>
          </cell>
          <cell r="GV634">
            <v>0</v>
          </cell>
          <cell r="GW634">
            <v>0</v>
          </cell>
          <cell r="GX634">
            <v>0</v>
          </cell>
          <cell r="GY634">
            <v>0</v>
          </cell>
          <cell r="GZ634">
            <v>0</v>
          </cell>
          <cell r="HA634">
            <v>0</v>
          </cell>
          <cell r="HB634">
            <v>0</v>
          </cell>
          <cell r="HC634">
            <v>0</v>
          </cell>
          <cell r="HD634">
            <v>0</v>
          </cell>
          <cell r="HE634">
            <v>0</v>
          </cell>
          <cell r="HF634">
            <v>0</v>
          </cell>
          <cell r="HG634">
            <v>0</v>
          </cell>
          <cell r="HH634">
            <v>0</v>
          </cell>
          <cell r="HI634">
            <v>0</v>
          </cell>
          <cell r="HJ634">
            <v>0</v>
          </cell>
          <cell r="HK634">
            <v>0</v>
          </cell>
          <cell r="HL634">
            <v>0</v>
          </cell>
          <cell r="HM634">
            <v>0</v>
          </cell>
          <cell r="HN634">
            <v>0</v>
          </cell>
          <cell r="HO634">
            <v>0</v>
          </cell>
          <cell r="HP634">
            <v>0</v>
          </cell>
          <cell r="HQ634">
            <v>0</v>
          </cell>
          <cell r="HR634">
            <v>0</v>
          </cell>
          <cell r="HS634">
            <v>0</v>
          </cell>
          <cell r="HT634">
            <v>0</v>
          </cell>
          <cell r="HU634">
            <v>0</v>
          </cell>
          <cell r="HV634">
            <v>0</v>
          </cell>
          <cell r="HW634">
            <v>0</v>
          </cell>
          <cell r="HX634">
            <v>0</v>
          </cell>
          <cell r="HY634">
            <v>0</v>
          </cell>
          <cell r="HZ634">
            <v>0</v>
          </cell>
          <cell r="IA634">
            <v>0</v>
          </cell>
          <cell r="IB634">
            <v>0</v>
          </cell>
          <cell r="IC634">
            <v>0</v>
          </cell>
          <cell r="ID634">
            <v>0</v>
          </cell>
          <cell r="IE634">
            <v>0</v>
          </cell>
          <cell r="IF634">
            <v>0</v>
          </cell>
          <cell r="IG634">
            <v>0</v>
          </cell>
          <cell r="IH634">
            <v>0</v>
          </cell>
          <cell r="II634">
            <v>0</v>
          </cell>
          <cell r="IJ634">
            <v>0</v>
          </cell>
          <cell r="IK634">
            <v>0</v>
          </cell>
          <cell r="IL634">
            <v>0</v>
          </cell>
          <cell r="IM634">
            <v>0</v>
          </cell>
          <cell r="IN634">
            <v>0</v>
          </cell>
          <cell r="IO634">
            <v>0</v>
          </cell>
          <cell r="IP634">
            <v>0</v>
          </cell>
          <cell r="IQ634">
            <v>0</v>
          </cell>
          <cell r="IR634">
            <v>0</v>
          </cell>
          <cell r="IS634">
            <v>0</v>
          </cell>
          <cell r="IT634">
            <v>0</v>
          </cell>
          <cell r="IU634">
            <v>0</v>
          </cell>
          <cell r="IV634">
            <v>0</v>
          </cell>
          <cell r="IW634">
            <v>0</v>
          </cell>
          <cell r="IX634">
            <v>0</v>
          </cell>
          <cell r="IY634">
            <v>0</v>
          </cell>
          <cell r="IZ634">
            <v>0</v>
          </cell>
          <cell r="JA634">
            <v>0</v>
          </cell>
          <cell r="JB634">
            <v>0</v>
          </cell>
          <cell r="JC634">
            <v>0</v>
          </cell>
          <cell r="JD634">
            <v>0</v>
          </cell>
          <cell r="JE634">
            <v>0</v>
          </cell>
        </row>
        <row r="635"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8.5019939939811593</v>
          </cell>
          <cell r="BF635">
            <v>4.8926599200385681</v>
          </cell>
          <cell r="BG635">
            <v>-5.5885322368412744</v>
          </cell>
          <cell r="BH635">
            <v>-0.25238144921058847</v>
          </cell>
          <cell r="BI635">
            <v>6.8909699122705206</v>
          </cell>
          <cell r="BJ635">
            <v>9.1237437200106797E-3</v>
          </cell>
          <cell r="BK635">
            <v>-4.4544419659359846E-2</v>
          </cell>
          <cell r="BL635">
            <v>4.4066536559803353</v>
          </cell>
          <cell r="BM635">
            <v>-1.2798814360903634</v>
          </cell>
          <cell r="BN635">
            <v>-4.3034925667798234</v>
          </cell>
          <cell r="BO635">
            <v>0.24185538502024428</v>
          </cell>
          <cell r="BP635">
            <v>2.0430854651394839</v>
          </cell>
          <cell r="BQ635">
            <v>1.4864780203806731</v>
          </cell>
          <cell r="BR635">
            <v>-98.818011479495908</v>
          </cell>
          <cell r="BS635">
            <v>-50.313860576417937</v>
          </cell>
          <cell r="BT635">
            <v>-19.392842746370661</v>
          </cell>
          <cell r="BU635">
            <v>-3.118250108036591E-2</v>
          </cell>
          <cell r="BV635">
            <v>5.0936169587894256</v>
          </cell>
          <cell r="BW635">
            <v>-1.1552248820898967</v>
          </cell>
          <cell r="BX635">
            <v>-24.851389616460438</v>
          </cell>
          <cell r="BY635">
            <v>-15.025664992199381</v>
          </cell>
          <cell r="BZ635">
            <v>12.352199015720544</v>
          </cell>
          <cell r="CA635">
            <v>0.3884222330598277</v>
          </cell>
          <cell r="CB635">
            <v>-0.31928943091770634</v>
          </cell>
          <cell r="CC635">
            <v>-5.6658963566296734</v>
          </cell>
          <cell r="CD635">
            <v>0.10310141510944959</v>
          </cell>
          <cell r="CE635">
            <v>190.2186586343887</v>
          </cell>
          <cell r="CF635">
            <v>-15.386031320880647</v>
          </cell>
          <cell r="CG635">
            <v>39.521805584679896</v>
          </cell>
          <cell r="CH635">
            <v>4.0971942788801243</v>
          </cell>
          <cell r="CI635">
            <v>22.132255460740453</v>
          </cell>
          <cell r="CJ635">
            <v>11.362530913038427</v>
          </cell>
          <cell r="CK635">
            <v>-33.201901914119844</v>
          </cell>
          <cell r="CL635">
            <v>-5.7392309453298367</v>
          </cell>
          <cell r="CM635">
            <v>99.655134738679408</v>
          </cell>
          <cell r="CN635">
            <v>54.587642644280095</v>
          </cell>
          <cell r="CO635">
            <v>6.1836425812998641</v>
          </cell>
          <cell r="CP635">
            <v>-7.136714970470166</v>
          </cell>
          <cell r="CQ635">
            <v>14.14233158361003</v>
          </cell>
          <cell r="CR635">
            <v>-96.092752809898229</v>
          </cell>
          <cell r="CS635">
            <v>2.8039155336591648</v>
          </cell>
          <cell r="CT635">
            <v>-5.5509856382923317</v>
          </cell>
          <cell r="CU635">
            <v>-13.617423912650338</v>
          </cell>
          <cell r="CV635">
            <v>28.600848322510501</v>
          </cell>
          <cell r="CW635">
            <v>64.872801469457045</v>
          </cell>
          <cell r="CX635">
            <v>-56.120488812788608</v>
          </cell>
          <cell r="CY635">
            <v>-8.8756213250690053</v>
          </cell>
          <cell r="CZ635">
            <v>-109.8961753367912</v>
          </cell>
          <cell r="DA635">
            <v>30.446962767680816</v>
          </cell>
          <cell r="DB635">
            <v>-24.929955894640443</v>
          </cell>
          <cell r="DC635">
            <v>-4.131918900020537</v>
          </cell>
          <cell r="DD635">
            <v>0.30528891703033878</v>
          </cell>
          <cell r="DE635">
            <v>184.77952675792039</v>
          </cell>
          <cell r="DF635">
            <v>-5.0071305767887679</v>
          </cell>
          <cell r="DG635">
            <v>15.113926381109195</v>
          </cell>
          <cell r="DH635">
            <v>-3.8057828265282296</v>
          </cell>
          <cell r="DI635">
            <v>114.86459736923098</v>
          </cell>
          <cell r="DJ635">
            <v>191.42698851822752</v>
          </cell>
          <cell r="DK635">
            <v>25.2552816248608</v>
          </cell>
          <cell r="DL635">
            <v>-10.446351850448991</v>
          </cell>
          <cell r="DM635">
            <v>-28.996919639101179</v>
          </cell>
          <cell r="DN635">
            <v>-66.394993587427962</v>
          </cell>
          <cell r="DO635">
            <v>-52.259339348520371</v>
          </cell>
          <cell r="DP635">
            <v>5.3548836435311387</v>
          </cell>
          <cell r="DQ635">
            <v>-0.32563295022009697</v>
          </cell>
          <cell r="DR635">
            <v>-105.36134125941317</v>
          </cell>
          <cell r="DS635">
            <v>8.8071053743224184</v>
          </cell>
          <cell r="DT635">
            <v>2.1726012949511642</v>
          </cell>
          <cell r="DU635">
            <v>24.882717743677858</v>
          </cell>
          <cell r="DV635">
            <v>-17.723598584698266</v>
          </cell>
          <cell r="DW635">
            <v>-30.085068072747163</v>
          </cell>
          <cell r="DX635">
            <v>-58.325081275901539</v>
          </cell>
          <cell r="DY635">
            <v>-22.001058852720234</v>
          </cell>
          <cell r="DZ635">
            <v>39.097316230308934</v>
          </cell>
          <cell r="EA635">
            <v>37.862692544300444</v>
          </cell>
          <cell r="EB635">
            <v>-91.379464949188332</v>
          </cell>
          <cell r="EC635">
            <v>-0.71649077149049845</v>
          </cell>
          <cell r="ED635">
            <v>2.0469880597702286</v>
          </cell>
          <cell r="EE635">
            <v>-140.36421800305834</v>
          </cell>
          <cell r="EF635">
            <v>-2.1814090290899912</v>
          </cell>
          <cell r="EG635">
            <v>-17.607003314918984</v>
          </cell>
          <cell r="EH635">
            <v>-26.4750336736397</v>
          </cell>
          <cell r="EI635">
            <v>-19.246961006123456</v>
          </cell>
          <cell r="EJ635">
            <v>-25.801950292139736</v>
          </cell>
          <cell r="EK635">
            <v>-15.337880806089743</v>
          </cell>
          <cell r="EL635">
            <v>28.397373754669388</v>
          </cell>
          <cell r="EM635">
            <v>-38.213029122562148</v>
          </cell>
          <cell r="EN635">
            <v>18.537739957710073</v>
          </cell>
          <cell r="EO635">
            <v>-42.436064470870406</v>
          </cell>
          <cell r="EP635">
            <v>0</v>
          </cell>
          <cell r="EQ635">
            <v>0</v>
          </cell>
          <cell r="ER635">
            <v>-102.44852082675789</v>
          </cell>
          <cell r="ES635">
            <v>0</v>
          </cell>
          <cell r="ET635">
            <v>-64.474658063409152</v>
          </cell>
          <cell r="EU635">
            <v>-3.648700694051513</v>
          </cell>
          <cell r="EV635">
            <v>26.552739664852197</v>
          </cell>
          <cell r="EW635">
            <v>-58.900566702470314</v>
          </cell>
          <cell r="EX635">
            <v>15.13769316237267</v>
          </cell>
          <cell r="EY635">
            <v>45.355555793577878</v>
          </cell>
          <cell r="EZ635">
            <v>-39.407299928116117</v>
          </cell>
          <cell r="FA635">
            <v>-5.1316468543373048</v>
          </cell>
          <cell r="FB635">
            <v>-17.931637205170773</v>
          </cell>
          <cell r="FC635">
            <v>0</v>
          </cell>
          <cell r="FD635">
            <v>0</v>
          </cell>
          <cell r="FE635">
            <v>-80.691346638894174</v>
          </cell>
          <cell r="FF635">
            <v>0</v>
          </cell>
          <cell r="FG635">
            <v>-31.134039903769008</v>
          </cell>
          <cell r="FH635">
            <v>55.845038482049858</v>
          </cell>
          <cell r="FI635">
            <v>89.840616927940573</v>
          </cell>
          <cell r="FJ635">
            <v>-249.77925982020315</v>
          </cell>
          <cell r="FK635">
            <v>5.6907828600706125</v>
          </cell>
          <cell r="FL635">
            <v>2.8155292716000986</v>
          </cell>
          <cell r="FM635">
            <v>68.701873996702489</v>
          </cell>
          <cell r="FN635">
            <v>-4.1766672852991178</v>
          </cell>
          <cell r="FO635">
            <v>-18.495221167959244</v>
          </cell>
          <cell r="FP635">
            <v>0</v>
          </cell>
          <cell r="FQ635">
            <v>0</v>
          </cell>
          <cell r="FR635">
            <v>-112.79273335068137</v>
          </cell>
          <cell r="FS635">
            <v>0</v>
          </cell>
          <cell r="FT635">
            <v>27.397680994410621</v>
          </cell>
          <cell r="FU635">
            <v>-42.771975095971356</v>
          </cell>
          <cell r="FV635">
            <v>-33.106299707729704</v>
          </cell>
          <cell r="FW635">
            <v>-60.477373739970062</v>
          </cell>
          <cell r="FX635">
            <v>-8.6805473413805885</v>
          </cell>
          <cell r="FY635">
            <v>-3.5521247144097288</v>
          </cell>
          <cell r="FZ635">
            <v>8.3979062543694454</v>
          </cell>
          <cell r="GA635">
            <v>0</v>
          </cell>
          <cell r="GB635">
            <v>0</v>
          </cell>
          <cell r="GC635">
            <v>0</v>
          </cell>
          <cell r="GD635">
            <v>0</v>
          </cell>
          <cell r="GE635">
            <v>-11.264362873975188</v>
          </cell>
          <cell r="GF635">
            <v>0</v>
          </cell>
          <cell r="GG635">
            <v>0</v>
          </cell>
          <cell r="GH635">
            <v>0</v>
          </cell>
          <cell r="GI635">
            <v>-11.264362873960636</v>
          </cell>
          <cell r="GJ635">
            <v>0</v>
          </cell>
          <cell r="GK635">
            <v>0</v>
          </cell>
          <cell r="GL635">
            <v>0</v>
          </cell>
          <cell r="GM635">
            <v>0</v>
          </cell>
          <cell r="GN635">
            <v>0</v>
          </cell>
          <cell r="GO635">
            <v>0</v>
          </cell>
          <cell r="GP635">
            <v>0</v>
          </cell>
          <cell r="GQ635">
            <v>0</v>
          </cell>
          <cell r="GR635">
            <v>0</v>
          </cell>
          <cell r="GS635">
            <v>0</v>
          </cell>
          <cell r="GT635">
            <v>0</v>
          </cell>
          <cell r="GU635">
            <v>0</v>
          </cell>
          <cell r="GV635">
            <v>0</v>
          </cell>
          <cell r="GW635">
            <v>0</v>
          </cell>
          <cell r="GX635">
            <v>0</v>
          </cell>
          <cell r="GY635">
            <v>0</v>
          </cell>
          <cell r="GZ635">
            <v>0</v>
          </cell>
          <cell r="HA635">
            <v>0</v>
          </cell>
          <cell r="HB635">
            <v>0</v>
          </cell>
          <cell r="HC635">
            <v>0</v>
          </cell>
          <cell r="HD635">
            <v>0</v>
          </cell>
          <cell r="HE635">
            <v>0</v>
          </cell>
          <cell r="HF635">
            <v>0</v>
          </cell>
          <cell r="HG635">
            <v>0</v>
          </cell>
          <cell r="HH635">
            <v>0</v>
          </cell>
          <cell r="HI635">
            <v>0</v>
          </cell>
          <cell r="HJ635">
            <v>0</v>
          </cell>
          <cell r="HK635">
            <v>0</v>
          </cell>
          <cell r="HL635">
            <v>0</v>
          </cell>
          <cell r="HM635">
            <v>0</v>
          </cell>
          <cell r="HN635">
            <v>0</v>
          </cell>
          <cell r="HO635">
            <v>0</v>
          </cell>
          <cell r="HP635">
            <v>0</v>
          </cell>
          <cell r="HQ635">
            <v>0</v>
          </cell>
          <cell r="HR635">
            <v>0</v>
          </cell>
          <cell r="HS635">
            <v>0</v>
          </cell>
          <cell r="HT635">
            <v>0</v>
          </cell>
          <cell r="HU635">
            <v>0</v>
          </cell>
          <cell r="HV635">
            <v>0</v>
          </cell>
          <cell r="HW635">
            <v>0</v>
          </cell>
          <cell r="HX635">
            <v>0</v>
          </cell>
          <cell r="HY635">
            <v>0</v>
          </cell>
          <cell r="HZ635">
            <v>0</v>
          </cell>
          <cell r="IA635">
            <v>0</v>
          </cell>
          <cell r="IB635">
            <v>0</v>
          </cell>
          <cell r="IC635">
            <v>0</v>
          </cell>
          <cell r="ID635">
            <v>0</v>
          </cell>
          <cell r="IE635">
            <v>0</v>
          </cell>
          <cell r="IF635">
            <v>0</v>
          </cell>
          <cell r="IG635">
            <v>0</v>
          </cell>
          <cell r="IH635">
            <v>0</v>
          </cell>
          <cell r="II635">
            <v>0</v>
          </cell>
          <cell r="IJ635">
            <v>0</v>
          </cell>
          <cell r="IK635">
            <v>0</v>
          </cell>
          <cell r="IL635">
            <v>0</v>
          </cell>
          <cell r="IM635">
            <v>0</v>
          </cell>
          <cell r="IN635">
            <v>0</v>
          </cell>
          <cell r="IO635">
            <v>0</v>
          </cell>
          <cell r="IP635">
            <v>0</v>
          </cell>
          <cell r="IQ635">
            <v>0</v>
          </cell>
          <cell r="IR635">
            <v>0</v>
          </cell>
          <cell r="IS635">
            <v>0</v>
          </cell>
          <cell r="IT635">
            <v>0</v>
          </cell>
          <cell r="IU635">
            <v>0</v>
          </cell>
          <cell r="IV635">
            <v>0</v>
          </cell>
          <cell r="IW635">
            <v>0</v>
          </cell>
          <cell r="IX635">
            <v>0</v>
          </cell>
          <cell r="IY635">
            <v>0</v>
          </cell>
          <cell r="IZ635">
            <v>0</v>
          </cell>
          <cell r="JA635">
            <v>0</v>
          </cell>
          <cell r="JB635">
            <v>0</v>
          </cell>
          <cell r="JC635">
            <v>0</v>
          </cell>
          <cell r="JD635">
            <v>0</v>
          </cell>
          <cell r="JE635">
            <v>0</v>
          </cell>
        </row>
        <row r="636"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  <cell r="BZ636">
            <v>0</v>
          </cell>
          <cell r="CA636">
            <v>0</v>
          </cell>
          <cell r="CB636">
            <v>0</v>
          </cell>
          <cell r="CC636">
            <v>0</v>
          </cell>
          <cell r="CD636">
            <v>0</v>
          </cell>
          <cell r="CE636">
            <v>0</v>
          </cell>
          <cell r="CF636">
            <v>0</v>
          </cell>
          <cell r="CG636">
            <v>0</v>
          </cell>
          <cell r="CH636">
            <v>0</v>
          </cell>
          <cell r="CI636">
            <v>0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P636">
            <v>0</v>
          </cell>
          <cell r="CQ636">
            <v>0</v>
          </cell>
          <cell r="CR636">
            <v>0</v>
          </cell>
          <cell r="CS636">
            <v>0</v>
          </cell>
          <cell r="CT636">
            <v>0</v>
          </cell>
          <cell r="CU636">
            <v>0</v>
          </cell>
          <cell r="CV636">
            <v>0</v>
          </cell>
          <cell r="CW636">
            <v>0</v>
          </cell>
          <cell r="CX636">
            <v>0</v>
          </cell>
          <cell r="CY636">
            <v>0</v>
          </cell>
          <cell r="CZ636">
            <v>0</v>
          </cell>
          <cell r="DA636">
            <v>0</v>
          </cell>
          <cell r="DB636">
            <v>0</v>
          </cell>
          <cell r="DC636">
            <v>0</v>
          </cell>
          <cell r="DD636">
            <v>0</v>
          </cell>
          <cell r="DE636">
            <v>0</v>
          </cell>
          <cell r="DF636">
            <v>0</v>
          </cell>
          <cell r="DG636">
            <v>0</v>
          </cell>
          <cell r="DH636">
            <v>0</v>
          </cell>
          <cell r="DI636">
            <v>0</v>
          </cell>
          <cell r="DJ636">
            <v>0</v>
          </cell>
          <cell r="DK636">
            <v>0</v>
          </cell>
          <cell r="DL636">
            <v>0</v>
          </cell>
          <cell r="DM636">
            <v>0</v>
          </cell>
          <cell r="DN636">
            <v>0</v>
          </cell>
          <cell r="DO636">
            <v>0</v>
          </cell>
          <cell r="DP636">
            <v>0</v>
          </cell>
          <cell r="DQ636">
            <v>0</v>
          </cell>
          <cell r="DR636">
            <v>0</v>
          </cell>
          <cell r="DS636">
            <v>0</v>
          </cell>
          <cell r="DT636">
            <v>0</v>
          </cell>
          <cell r="DU636">
            <v>0</v>
          </cell>
          <cell r="DV636">
            <v>0</v>
          </cell>
          <cell r="DW636">
            <v>0</v>
          </cell>
          <cell r="DX636">
            <v>0</v>
          </cell>
          <cell r="DY636">
            <v>0</v>
          </cell>
          <cell r="DZ636">
            <v>0</v>
          </cell>
          <cell r="EA636">
            <v>0</v>
          </cell>
          <cell r="EB636">
            <v>0</v>
          </cell>
          <cell r="EC636">
            <v>0</v>
          </cell>
          <cell r="ED636">
            <v>0</v>
          </cell>
          <cell r="EE636">
            <v>0</v>
          </cell>
          <cell r="EF636">
            <v>0</v>
          </cell>
          <cell r="EG636">
            <v>0</v>
          </cell>
          <cell r="EH636">
            <v>0</v>
          </cell>
          <cell r="EI636">
            <v>0</v>
          </cell>
          <cell r="EJ636">
            <v>0</v>
          </cell>
          <cell r="EK636">
            <v>0</v>
          </cell>
          <cell r="EL636">
            <v>0</v>
          </cell>
          <cell r="EM636">
            <v>0</v>
          </cell>
          <cell r="EN636">
            <v>0</v>
          </cell>
          <cell r="EO636">
            <v>0</v>
          </cell>
          <cell r="EP636">
            <v>0</v>
          </cell>
          <cell r="EQ636">
            <v>0</v>
          </cell>
          <cell r="ER636">
            <v>0</v>
          </cell>
          <cell r="ES636">
            <v>0</v>
          </cell>
          <cell r="ET636">
            <v>0</v>
          </cell>
          <cell r="EU636">
            <v>0</v>
          </cell>
          <cell r="EV636">
            <v>0</v>
          </cell>
          <cell r="EW636">
            <v>0</v>
          </cell>
          <cell r="EX636">
            <v>0</v>
          </cell>
          <cell r="EY636">
            <v>0</v>
          </cell>
          <cell r="EZ636">
            <v>0</v>
          </cell>
          <cell r="FA636">
            <v>0</v>
          </cell>
          <cell r="FB636">
            <v>0</v>
          </cell>
          <cell r="FC636">
            <v>0</v>
          </cell>
          <cell r="FD636">
            <v>0</v>
          </cell>
          <cell r="FE636">
            <v>0</v>
          </cell>
          <cell r="FF636">
            <v>0</v>
          </cell>
          <cell r="FG636">
            <v>0</v>
          </cell>
          <cell r="FH636">
            <v>0</v>
          </cell>
          <cell r="FI636">
            <v>0</v>
          </cell>
          <cell r="FJ636">
            <v>0</v>
          </cell>
          <cell r="FK636">
            <v>0</v>
          </cell>
          <cell r="FL636">
            <v>0</v>
          </cell>
          <cell r="FM636">
            <v>0</v>
          </cell>
          <cell r="FN636">
            <v>0</v>
          </cell>
          <cell r="FO636">
            <v>0</v>
          </cell>
          <cell r="FP636">
            <v>0</v>
          </cell>
          <cell r="FQ636">
            <v>0</v>
          </cell>
          <cell r="FR636">
            <v>0</v>
          </cell>
          <cell r="FS636">
            <v>0</v>
          </cell>
          <cell r="FT636">
            <v>0</v>
          </cell>
          <cell r="FU636">
            <v>0</v>
          </cell>
          <cell r="FV636">
            <v>0</v>
          </cell>
          <cell r="FW636">
            <v>0</v>
          </cell>
          <cell r="FX636">
            <v>0</v>
          </cell>
          <cell r="FY636">
            <v>0</v>
          </cell>
          <cell r="FZ636">
            <v>0</v>
          </cell>
          <cell r="GA636">
            <v>0</v>
          </cell>
          <cell r="GB636">
            <v>0</v>
          </cell>
          <cell r="GC636">
            <v>0</v>
          </cell>
          <cell r="GD636">
            <v>0</v>
          </cell>
          <cell r="GE636">
            <v>0</v>
          </cell>
          <cell r="GF636">
            <v>0</v>
          </cell>
          <cell r="GG636">
            <v>0</v>
          </cell>
          <cell r="GH636">
            <v>0</v>
          </cell>
          <cell r="GI636">
            <v>0</v>
          </cell>
          <cell r="GJ636">
            <v>0</v>
          </cell>
          <cell r="GK636">
            <v>0</v>
          </cell>
          <cell r="GL636">
            <v>0</v>
          </cell>
          <cell r="GM636">
            <v>0</v>
          </cell>
          <cell r="GN636">
            <v>0</v>
          </cell>
          <cell r="GO636">
            <v>0</v>
          </cell>
          <cell r="GP636">
            <v>0</v>
          </cell>
          <cell r="GQ636">
            <v>0</v>
          </cell>
          <cell r="GR636">
            <v>0</v>
          </cell>
          <cell r="GS636">
            <v>0</v>
          </cell>
          <cell r="GT636">
            <v>0</v>
          </cell>
          <cell r="GU636">
            <v>0</v>
          </cell>
          <cell r="GV636">
            <v>0</v>
          </cell>
          <cell r="GW636">
            <v>0</v>
          </cell>
          <cell r="GX636">
            <v>0</v>
          </cell>
          <cell r="GY636">
            <v>0</v>
          </cell>
          <cell r="GZ636">
            <v>0</v>
          </cell>
          <cell r="HA636">
            <v>0</v>
          </cell>
          <cell r="HB636">
            <v>0</v>
          </cell>
          <cell r="HC636">
            <v>0</v>
          </cell>
          <cell r="HD636">
            <v>0</v>
          </cell>
          <cell r="HE636">
            <v>0</v>
          </cell>
          <cell r="HF636">
            <v>0</v>
          </cell>
          <cell r="HG636">
            <v>0</v>
          </cell>
          <cell r="HH636">
            <v>0</v>
          </cell>
          <cell r="HI636">
            <v>0</v>
          </cell>
          <cell r="HJ636">
            <v>0</v>
          </cell>
          <cell r="HK636">
            <v>0</v>
          </cell>
          <cell r="HL636">
            <v>0</v>
          </cell>
          <cell r="HM636">
            <v>0</v>
          </cell>
          <cell r="HN636">
            <v>0</v>
          </cell>
          <cell r="HO636">
            <v>0</v>
          </cell>
          <cell r="HP636">
            <v>0</v>
          </cell>
          <cell r="HQ636">
            <v>0</v>
          </cell>
          <cell r="HR636">
            <v>0</v>
          </cell>
          <cell r="HS636">
            <v>0</v>
          </cell>
          <cell r="HT636">
            <v>0</v>
          </cell>
          <cell r="HU636">
            <v>0</v>
          </cell>
          <cell r="HV636">
            <v>0</v>
          </cell>
          <cell r="HW636">
            <v>0</v>
          </cell>
          <cell r="HX636">
            <v>0</v>
          </cell>
          <cell r="HY636">
            <v>0</v>
          </cell>
          <cell r="HZ636">
            <v>0</v>
          </cell>
          <cell r="IA636">
            <v>0</v>
          </cell>
          <cell r="IB636">
            <v>0</v>
          </cell>
          <cell r="IC636">
            <v>0</v>
          </cell>
          <cell r="ID636">
            <v>0</v>
          </cell>
          <cell r="IE636">
            <v>0</v>
          </cell>
          <cell r="IF636">
            <v>0</v>
          </cell>
          <cell r="IG636">
            <v>0</v>
          </cell>
          <cell r="IH636">
            <v>0</v>
          </cell>
          <cell r="II636">
            <v>0</v>
          </cell>
          <cell r="IJ636">
            <v>0</v>
          </cell>
          <cell r="IK636">
            <v>0</v>
          </cell>
          <cell r="IL636">
            <v>0</v>
          </cell>
          <cell r="IM636">
            <v>0</v>
          </cell>
          <cell r="IN636">
            <v>0</v>
          </cell>
          <cell r="IO636">
            <v>0</v>
          </cell>
          <cell r="IP636">
            <v>0</v>
          </cell>
          <cell r="IQ636">
            <v>0</v>
          </cell>
          <cell r="IR636">
            <v>0</v>
          </cell>
          <cell r="IS636">
            <v>0</v>
          </cell>
          <cell r="IT636">
            <v>0</v>
          </cell>
          <cell r="IU636">
            <v>0</v>
          </cell>
          <cell r="IV636">
            <v>0</v>
          </cell>
          <cell r="IW636">
            <v>0</v>
          </cell>
          <cell r="IX636">
            <v>0</v>
          </cell>
          <cell r="IY636">
            <v>0</v>
          </cell>
          <cell r="IZ636">
            <v>0</v>
          </cell>
          <cell r="JA636">
            <v>0</v>
          </cell>
          <cell r="JB636">
            <v>0</v>
          </cell>
          <cell r="JC636">
            <v>0</v>
          </cell>
          <cell r="JD636">
            <v>0</v>
          </cell>
          <cell r="JE636">
            <v>0</v>
          </cell>
        </row>
        <row r="637"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  <cell r="BZ637">
            <v>0</v>
          </cell>
          <cell r="CA637">
            <v>0</v>
          </cell>
          <cell r="CB637">
            <v>0</v>
          </cell>
          <cell r="CC637">
            <v>0</v>
          </cell>
          <cell r="CD637">
            <v>0</v>
          </cell>
          <cell r="CE637">
            <v>0</v>
          </cell>
          <cell r="CF637">
            <v>0</v>
          </cell>
          <cell r="CG637">
            <v>0</v>
          </cell>
          <cell r="CH637">
            <v>0</v>
          </cell>
          <cell r="CI637">
            <v>0</v>
          </cell>
          <cell r="CJ637">
            <v>0</v>
          </cell>
          <cell r="CK637">
            <v>0</v>
          </cell>
          <cell r="CL637">
            <v>0</v>
          </cell>
          <cell r="CM637">
            <v>0</v>
          </cell>
          <cell r="CN637">
            <v>0</v>
          </cell>
          <cell r="CO637">
            <v>0</v>
          </cell>
          <cell r="CP637">
            <v>0</v>
          </cell>
          <cell r="CQ637">
            <v>0</v>
          </cell>
          <cell r="CR637">
            <v>0</v>
          </cell>
          <cell r="CS637">
            <v>0</v>
          </cell>
          <cell r="CT637">
            <v>0</v>
          </cell>
          <cell r="CU637">
            <v>0</v>
          </cell>
          <cell r="CV637">
            <v>0</v>
          </cell>
          <cell r="CW637">
            <v>0</v>
          </cell>
          <cell r="CX637">
            <v>0</v>
          </cell>
          <cell r="CY637">
            <v>0</v>
          </cell>
          <cell r="CZ637">
            <v>0</v>
          </cell>
          <cell r="DA637">
            <v>0</v>
          </cell>
          <cell r="DB637">
            <v>0</v>
          </cell>
          <cell r="DC637">
            <v>0</v>
          </cell>
          <cell r="DD637">
            <v>0</v>
          </cell>
          <cell r="DE637">
            <v>0</v>
          </cell>
          <cell r="DF637">
            <v>0</v>
          </cell>
          <cell r="DG637">
            <v>0</v>
          </cell>
          <cell r="DH637">
            <v>0</v>
          </cell>
          <cell r="DI637">
            <v>0</v>
          </cell>
          <cell r="DJ637">
            <v>0</v>
          </cell>
          <cell r="DK637">
            <v>0</v>
          </cell>
          <cell r="DL637">
            <v>0</v>
          </cell>
          <cell r="DM637">
            <v>0</v>
          </cell>
          <cell r="DN637">
            <v>0</v>
          </cell>
          <cell r="DO637">
            <v>0</v>
          </cell>
          <cell r="DP637">
            <v>0</v>
          </cell>
          <cell r="DQ637">
            <v>0</v>
          </cell>
          <cell r="DR637">
            <v>0</v>
          </cell>
          <cell r="DS637">
            <v>0</v>
          </cell>
          <cell r="DT637">
            <v>0</v>
          </cell>
          <cell r="DU637">
            <v>0</v>
          </cell>
          <cell r="DV637">
            <v>0</v>
          </cell>
          <cell r="DW637">
            <v>0</v>
          </cell>
          <cell r="DX637">
            <v>0</v>
          </cell>
          <cell r="DY637">
            <v>0</v>
          </cell>
          <cell r="DZ637">
            <v>0</v>
          </cell>
          <cell r="EA637">
            <v>0</v>
          </cell>
          <cell r="EB637">
            <v>0</v>
          </cell>
          <cell r="EC637">
            <v>0</v>
          </cell>
          <cell r="ED637">
            <v>0</v>
          </cell>
          <cell r="EE637">
            <v>0</v>
          </cell>
          <cell r="EF637">
            <v>0</v>
          </cell>
          <cell r="EG637">
            <v>0</v>
          </cell>
          <cell r="EH637">
            <v>0</v>
          </cell>
          <cell r="EI637">
            <v>0</v>
          </cell>
          <cell r="EJ637">
            <v>0</v>
          </cell>
          <cell r="EK637">
            <v>0</v>
          </cell>
          <cell r="EL637">
            <v>0</v>
          </cell>
          <cell r="EM637">
            <v>0</v>
          </cell>
          <cell r="EN637">
            <v>0</v>
          </cell>
          <cell r="EO637">
            <v>0</v>
          </cell>
          <cell r="EP637">
            <v>0</v>
          </cell>
          <cell r="EQ637">
            <v>0</v>
          </cell>
          <cell r="ER637">
            <v>0</v>
          </cell>
          <cell r="ES637">
            <v>0</v>
          </cell>
          <cell r="ET637">
            <v>0</v>
          </cell>
          <cell r="EU637">
            <v>0</v>
          </cell>
          <cell r="EV637">
            <v>0</v>
          </cell>
          <cell r="EW637">
            <v>0</v>
          </cell>
          <cell r="EX637">
            <v>0</v>
          </cell>
          <cell r="EY637">
            <v>0</v>
          </cell>
          <cell r="EZ637">
            <v>0</v>
          </cell>
          <cell r="FA637">
            <v>0</v>
          </cell>
          <cell r="FB637">
            <v>0</v>
          </cell>
          <cell r="FC637">
            <v>0</v>
          </cell>
          <cell r="FD637">
            <v>0</v>
          </cell>
          <cell r="FE637">
            <v>0</v>
          </cell>
          <cell r="FF637">
            <v>0</v>
          </cell>
          <cell r="FG637">
            <v>0</v>
          </cell>
          <cell r="FH637">
            <v>0</v>
          </cell>
          <cell r="FI637">
            <v>0</v>
          </cell>
          <cell r="FJ637">
            <v>0</v>
          </cell>
          <cell r="FK637">
            <v>0</v>
          </cell>
          <cell r="FL637">
            <v>0</v>
          </cell>
          <cell r="FM637">
            <v>0</v>
          </cell>
          <cell r="FN637">
            <v>0</v>
          </cell>
          <cell r="FO637">
            <v>0</v>
          </cell>
          <cell r="FP637">
            <v>0</v>
          </cell>
          <cell r="FQ637">
            <v>0</v>
          </cell>
          <cell r="FR637">
            <v>0</v>
          </cell>
          <cell r="FS637">
            <v>0</v>
          </cell>
          <cell r="FT637">
            <v>0</v>
          </cell>
          <cell r="FU637">
            <v>0</v>
          </cell>
          <cell r="FV637">
            <v>0</v>
          </cell>
          <cell r="FW637">
            <v>0</v>
          </cell>
          <cell r="FX637">
            <v>0</v>
          </cell>
          <cell r="FY637">
            <v>0</v>
          </cell>
          <cell r="FZ637">
            <v>0</v>
          </cell>
          <cell r="GA637">
            <v>0</v>
          </cell>
          <cell r="GB637">
            <v>0</v>
          </cell>
          <cell r="GC637">
            <v>0</v>
          </cell>
          <cell r="GD637">
            <v>0</v>
          </cell>
          <cell r="GE637">
            <v>0</v>
          </cell>
          <cell r="GF637">
            <v>0</v>
          </cell>
          <cell r="GG637">
            <v>0</v>
          </cell>
          <cell r="GH637">
            <v>0</v>
          </cell>
          <cell r="GI637">
            <v>0</v>
          </cell>
          <cell r="GJ637">
            <v>0</v>
          </cell>
          <cell r="GK637">
            <v>0</v>
          </cell>
          <cell r="GL637">
            <v>0</v>
          </cell>
          <cell r="GM637">
            <v>0</v>
          </cell>
          <cell r="GN637">
            <v>0</v>
          </cell>
          <cell r="GO637">
            <v>0</v>
          </cell>
          <cell r="GP637">
            <v>0</v>
          </cell>
          <cell r="GQ637">
            <v>0</v>
          </cell>
          <cell r="GR637">
            <v>0</v>
          </cell>
          <cell r="GS637">
            <v>0</v>
          </cell>
          <cell r="GT637">
            <v>0</v>
          </cell>
          <cell r="GU637">
            <v>0</v>
          </cell>
          <cell r="GV637">
            <v>0</v>
          </cell>
          <cell r="GW637">
            <v>0</v>
          </cell>
          <cell r="GX637">
            <v>0</v>
          </cell>
          <cell r="GY637">
            <v>0</v>
          </cell>
          <cell r="GZ637">
            <v>0</v>
          </cell>
          <cell r="HA637">
            <v>0</v>
          </cell>
          <cell r="HB637">
            <v>0</v>
          </cell>
          <cell r="HC637">
            <v>0</v>
          </cell>
          <cell r="HD637">
            <v>0</v>
          </cell>
          <cell r="HE637">
            <v>0</v>
          </cell>
          <cell r="HF637">
            <v>0</v>
          </cell>
          <cell r="HG637">
            <v>0</v>
          </cell>
          <cell r="HH637">
            <v>0</v>
          </cell>
          <cell r="HI637">
            <v>0</v>
          </cell>
          <cell r="HJ637">
            <v>0</v>
          </cell>
          <cell r="HK637">
            <v>0</v>
          </cell>
          <cell r="HL637">
            <v>0</v>
          </cell>
          <cell r="HM637">
            <v>0</v>
          </cell>
          <cell r="HN637">
            <v>0</v>
          </cell>
          <cell r="HO637">
            <v>0</v>
          </cell>
          <cell r="HP637">
            <v>0</v>
          </cell>
          <cell r="HQ637">
            <v>0</v>
          </cell>
          <cell r="HR637">
            <v>0</v>
          </cell>
          <cell r="HS637">
            <v>0</v>
          </cell>
          <cell r="HT637">
            <v>0</v>
          </cell>
          <cell r="HU637">
            <v>0</v>
          </cell>
          <cell r="HV637">
            <v>0</v>
          </cell>
          <cell r="HW637">
            <v>0</v>
          </cell>
          <cell r="HX637">
            <v>0</v>
          </cell>
          <cell r="HY637">
            <v>0</v>
          </cell>
          <cell r="HZ637">
            <v>0</v>
          </cell>
          <cell r="IA637">
            <v>0</v>
          </cell>
          <cell r="IB637">
            <v>0</v>
          </cell>
          <cell r="IC637">
            <v>0</v>
          </cell>
          <cell r="ID637">
            <v>0</v>
          </cell>
          <cell r="IE637">
            <v>0</v>
          </cell>
          <cell r="IF637">
            <v>0</v>
          </cell>
          <cell r="IG637">
            <v>0</v>
          </cell>
          <cell r="IH637">
            <v>0</v>
          </cell>
          <cell r="II637">
            <v>0</v>
          </cell>
          <cell r="IJ637">
            <v>0</v>
          </cell>
          <cell r="IK637">
            <v>0</v>
          </cell>
          <cell r="IL637">
            <v>0</v>
          </cell>
          <cell r="IM637">
            <v>0</v>
          </cell>
          <cell r="IN637">
            <v>0</v>
          </cell>
          <cell r="IO637">
            <v>0</v>
          </cell>
          <cell r="IP637">
            <v>0</v>
          </cell>
          <cell r="IQ637">
            <v>0</v>
          </cell>
          <cell r="IR637">
            <v>0</v>
          </cell>
          <cell r="IS637">
            <v>0</v>
          </cell>
          <cell r="IT637">
            <v>0</v>
          </cell>
          <cell r="IU637">
            <v>0</v>
          </cell>
          <cell r="IV637">
            <v>0</v>
          </cell>
          <cell r="IW637">
            <v>0</v>
          </cell>
          <cell r="IX637">
            <v>0</v>
          </cell>
          <cell r="IY637">
            <v>0</v>
          </cell>
          <cell r="IZ637">
            <v>0</v>
          </cell>
          <cell r="JA637">
            <v>0</v>
          </cell>
          <cell r="JB637">
            <v>0</v>
          </cell>
          <cell r="JC637">
            <v>0</v>
          </cell>
          <cell r="JD637">
            <v>0</v>
          </cell>
          <cell r="JE637">
            <v>0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  <cell r="BZ638">
            <v>0</v>
          </cell>
          <cell r="CA638">
            <v>0</v>
          </cell>
          <cell r="CB638">
            <v>0</v>
          </cell>
          <cell r="CC638">
            <v>0</v>
          </cell>
          <cell r="CD638">
            <v>0</v>
          </cell>
          <cell r="CE638">
            <v>0</v>
          </cell>
          <cell r="CF638">
            <v>0</v>
          </cell>
          <cell r="CG638">
            <v>0</v>
          </cell>
          <cell r="CH638">
            <v>0</v>
          </cell>
          <cell r="CI638">
            <v>0</v>
          </cell>
          <cell r="CJ638">
            <v>0</v>
          </cell>
          <cell r="CK638">
            <v>0</v>
          </cell>
          <cell r="CL638">
            <v>0</v>
          </cell>
          <cell r="CM638">
            <v>0</v>
          </cell>
          <cell r="CN638">
            <v>0</v>
          </cell>
          <cell r="CO638">
            <v>0</v>
          </cell>
          <cell r="CP638">
            <v>0</v>
          </cell>
          <cell r="CQ638">
            <v>0</v>
          </cell>
          <cell r="CR638">
            <v>-6.1752296999983969E-3</v>
          </cell>
          <cell r="CS638">
            <v>0</v>
          </cell>
          <cell r="CT638">
            <v>0</v>
          </cell>
          <cell r="CU638">
            <v>-1.1019312999993591E-4</v>
          </cell>
          <cell r="CV638">
            <v>-1.3195404399999333E-3</v>
          </cell>
          <cell r="CW638">
            <v>-2.8687617399999477E-3</v>
          </cell>
          <cell r="CX638">
            <v>-1.8767343900000233E-3</v>
          </cell>
          <cell r="CY638">
            <v>0</v>
          </cell>
          <cell r="CZ638">
            <v>0</v>
          </cell>
          <cell r="DA638">
            <v>0</v>
          </cell>
          <cell r="DB638">
            <v>0</v>
          </cell>
          <cell r="DC638">
            <v>0</v>
          </cell>
          <cell r="DD638">
            <v>0</v>
          </cell>
          <cell r="DE638">
            <v>2.5408144999996551E-3</v>
          </cell>
          <cell r="DF638">
            <v>0</v>
          </cell>
          <cell r="DG638">
            <v>0</v>
          </cell>
          <cell r="DH638">
            <v>2.3218199900000291E-3</v>
          </cell>
          <cell r="DI638">
            <v>-1.5689865799999314E-3</v>
          </cell>
          <cell r="DJ638">
            <v>3.5352003200000981E-3</v>
          </cell>
          <cell r="DK638">
            <v>-1.7472192299999856E-3</v>
          </cell>
          <cell r="DL638">
            <v>0</v>
          </cell>
          <cell r="DM638">
            <v>0</v>
          </cell>
          <cell r="DN638">
            <v>0</v>
          </cell>
          <cell r="DO638">
            <v>0</v>
          </cell>
          <cell r="DP638">
            <v>0</v>
          </cell>
          <cell r="DQ638">
            <v>0</v>
          </cell>
          <cell r="DR638">
            <v>1.1696558000018342E-4</v>
          </cell>
          <cell r="DS638">
            <v>0</v>
          </cell>
          <cell r="DT638">
            <v>0</v>
          </cell>
          <cell r="DU638">
            <v>0</v>
          </cell>
          <cell r="DV638">
            <v>1.169655800000724E-4</v>
          </cell>
          <cell r="DW638">
            <v>0</v>
          </cell>
          <cell r="DX638">
            <v>0</v>
          </cell>
          <cell r="DY638">
            <v>0</v>
          </cell>
          <cell r="DZ638">
            <v>0</v>
          </cell>
          <cell r="EA638">
            <v>0</v>
          </cell>
          <cell r="EB638">
            <v>0</v>
          </cell>
          <cell r="EC638">
            <v>0</v>
          </cell>
          <cell r="ED638">
            <v>0</v>
          </cell>
          <cell r="EE638">
            <v>-2.2567285000008042E-4</v>
          </cell>
          <cell r="EF638">
            <v>0</v>
          </cell>
          <cell r="EG638">
            <v>0</v>
          </cell>
          <cell r="EH638">
            <v>0</v>
          </cell>
          <cell r="EI638">
            <v>-2.2567285000008042E-4</v>
          </cell>
          <cell r="EJ638">
            <v>0</v>
          </cell>
          <cell r="EK638">
            <v>0</v>
          </cell>
          <cell r="EL638">
            <v>0</v>
          </cell>
          <cell r="EM638">
            <v>0</v>
          </cell>
          <cell r="EN638">
            <v>0</v>
          </cell>
          <cell r="EO638">
            <v>0</v>
          </cell>
          <cell r="EP638">
            <v>0</v>
          </cell>
          <cell r="EQ638">
            <v>0</v>
          </cell>
          <cell r="ER638">
            <v>-4.9567580599987338E-3</v>
          </cell>
          <cell r="ES638">
            <v>0</v>
          </cell>
          <cell r="ET638">
            <v>0</v>
          </cell>
          <cell r="EU638">
            <v>4.0019823999999371E-3</v>
          </cell>
          <cell r="EV638">
            <v>-4.3523640800000596E-3</v>
          </cell>
          <cell r="EW638">
            <v>-3.8476375599999502E-3</v>
          </cell>
          <cell r="EX638">
            <v>-1.6489020600000126E-3</v>
          </cell>
          <cell r="EY638">
            <v>1.0057258799999746E-3</v>
          </cell>
          <cell r="EZ638">
            <v>-1.1556264000001093E-4</v>
          </cell>
          <cell r="FA638">
            <v>0</v>
          </cell>
          <cell r="FB638">
            <v>0</v>
          </cell>
          <cell r="FC638">
            <v>0</v>
          </cell>
          <cell r="FD638">
            <v>0</v>
          </cell>
          <cell r="FE638">
            <v>3.2044987639999079E-2</v>
          </cell>
          <cell r="FF638">
            <v>0</v>
          </cell>
          <cell r="FG638">
            <v>0</v>
          </cell>
          <cell r="FH638">
            <v>0</v>
          </cell>
          <cell r="FI638">
            <v>3.1101654949999946E-2</v>
          </cell>
          <cell r="FJ638">
            <v>-1.0523979699999964E-2</v>
          </cell>
          <cell r="FK638">
            <v>7.2216556400000464E-3</v>
          </cell>
          <cell r="FL638">
            <v>-1.0176414100000475E-3</v>
          </cell>
          <cell r="FM638">
            <v>1.8417014900000139E-3</v>
          </cell>
          <cell r="FN638">
            <v>3.4215966699999711E-3</v>
          </cell>
          <cell r="FO638">
            <v>0</v>
          </cell>
          <cell r="FP638">
            <v>0</v>
          </cell>
          <cell r="FQ638">
            <v>0</v>
          </cell>
          <cell r="FR638">
            <v>-1.1046476240000658E-2</v>
          </cell>
          <cell r="FS638">
            <v>0</v>
          </cell>
          <cell r="FT638">
            <v>0</v>
          </cell>
          <cell r="FU638">
            <v>-3.8597718699999728E-3</v>
          </cell>
          <cell r="FV638">
            <v>-1.2105721599999897E-2</v>
          </cell>
          <cell r="FW638">
            <v>-3.1010332499998849E-3</v>
          </cell>
          <cell r="FX638">
            <v>6.2511177799999817E-3</v>
          </cell>
          <cell r="FY638">
            <v>0</v>
          </cell>
          <cell r="FZ638">
            <v>0</v>
          </cell>
          <cell r="GA638">
            <v>0</v>
          </cell>
          <cell r="GB638">
            <v>0</v>
          </cell>
          <cell r="GC638">
            <v>0</v>
          </cell>
          <cell r="GD638">
            <v>1.7689326999998922E-3</v>
          </cell>
          <cell r="GE638">
            <v>-5.4533486200014636E-3</v>
          </cell>
          <cell r="GF638">
            <v>0</v>
          </cell>
          <cell r="GG638">
            <v>0</v>
          </cell>
          <cell r="GH638">
            <v>0</v>
          </cell>
          <cell r="GI638">
            <v>-2.5753396500000081E-3</v>
          </cell>
          <cell r="GJ638">
            <v>-1.984632069999881E-3</v>
          </cell>
          <cell r="GK638">
            <v>-8.9337690000002024E-4</v>
          </cell>
          <cell r="GL638">
            <v>0</v>
          </cell>
          <cell r="GM638">
            <v>0</v>
          </cell>
          <cell r="GN638">
            <v>0</v>
          </cell>
          <cell r="GO638">
            <v>0</v>
          </cell>
          <cell r="GP638">
            <v>0</v>
          </cell>
          <cell r="GQ638">
            <v>0</v>
          </cell>
          <cell r="GR638">
            <v>0</v>
          </cell>
          <cell r="GS638">
            <v>0</v>
          </cell>
          <cell r="GT638">
            <v>0</v>
          </cell>
          <cell r="GU638">
            <v>0</v>
          </cell>
          <cell r="GV638">
            <v>0</v>
          </cell>
          <cell r="GW638">
            <v>0</v>
          </cell>
          <cell r="GX638">
            <v>0</v>
          </cell>
          <cell r="GY638">
            <v>0</v>
          </cell>
          <cell r="GZ638">
            <v>0</v>
          </cell>
          <cell r="HA638">
            <v>0</v>
          </cell>
          <cell r="HB638">
            <v>0</v>
          </cell>
          <cell r="HC638">
            <v>0</v>
          </cell>
          <cell r="HD638">
            <v>0</v>
          </cell>
          <cell r="HE638">
            <v>0</v>
          </cell>
          <cell r="HF638">
            <v>0</v>
          </cell>
          <cell r="HG638">
            <v>0</v>
          </cell>
          <cell r="HH638">
            <v>0</v>
          </cell>
          <cell r="HI638">
            <v>0</v>
          </cell>
          <cell r="HJ638">
            <v>0</v>
          </cell>
          <cell r="HK638">
            <v>0</v>
          </cell>
          <cell r="HL638">
            <v>0</v>
          </cell>
          <cell r="HM638">
            <v>0</v>
          </cell>
          <cell r="HN638">
            <v>0</v>
          </cell>
          <cell r="HO638">
            <v>0</v>
          </cell>
          <cell r="HP638">
            <v>0</v>
          </cell>
          <cell r="HQ638">
            <v>0</v>
          </cell>
          <cell r="HR638">
            <v>0</v>
          </cell>
          <cell r="HS638">
            <v>0</v>
          </cell>
          <cell r="HT638">
            <v>0</v>
          </cell>
          <cell r="HU638">
            <v>0</v>
          </cell>
          <cell r="HV638">
            <v>0</v>
          </cell>
          <cell r="HW638">
            <v>0</v>
          </cell>
          <cell r="HX638">
            <v>0</v>
          </cell>
          <cell r="HY638">
            <v>0</v>
          </cell>
          <cell r="HZ638">
            <v>0</v>
          </cell>
          <cell r="IA638">
            <v>0</v>
          </cell>
          <cell r="IB638">
            <v>0</v>
          </cell>
          <cell r="IC638">
            <v>0</v>
          </cell>
          <cell r="ID638">
            <v>0</v>
          </cell>
          <cell r="IE638">
            <v>0</v>
          </cell>
          <cell r="IF638">
            <v>0</v>
          </cell>
          <cell r="IG638">
            <v>0</v>
          </cell>
          <cell r="IH638">
            <v>0</v>
          </cell>
          <cell r="II638">
            <v>0</v>
          </cell>
          <cell r="IJ638">
            <v>0</v>
          </cell>
          <cell r="IK638">
            <v>0</v>
          </cell>
          <cell r="IL638">
            <v>0</v>
          </cell>
          <cell r="IM638">
            <v>0</v>
          </cell>
          <cell r="IN638">
            <v>0</v>
          </cell>
          <cell r="IO638">
            <v>0</v>
          </cell>
          <cell r="IP638">
            <v>0</v>
          </cell>
          <cell r="IQ638">
            <v>0</v>
          </cell>
          <cell r="IR638">
            <v>0</v>
          </cell>
          <cell r="IS638">
            <v>0</v>
          </cell>
          <cell r="IT638">
            <v>0</v>
          </cell>
          <cell r="IU638">
            <v>0</v>
          </cell>
          <cell r="IV638">
            <v>0</v>
          </cell>
          <cell r="IW638">
            <v>0</v>
          </cell>
          <cell r="IX638">
            <v>0</v>
          </cell>
          <cell r="IY638">
            <v>0</v>
          </cell>
          <cell r="IZ638">
            <v>0</v>
          </cell>
          <cell r="JA638">
            <v>0</v>
          </cell>
          <cell r="JB638">
            <v>0</v>
          </cell>
          <cell r="JC638">
            <v>0</v>
          </cell>
          <cell r="JD638">
            <v>0</v>
          </cell>
          <cell r="JE638">
            <v>0</v>
          </cell>
        </row>
        <row r="639"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B639">
            <v>0</v>
          </cell>
          <cell r="CC639">
            <v>0</v>
          </cell>
          <cell r="CD639">
            <v>0</v>
          </cell>
          <cell r="CE639">
            <v>0</v>
          </cell>
          <cell r="CF639">
            <v>0</v>
          </cell>
          <cell r="CG639">
            <v>0</v>
          </cell>
          <cell r="CH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R639">
            <v>-5.8244169199959117E-3</v>
          </cell>
          <cell r="CS639">
            <v>0</v>
          </cell>
          <cell r="CT639">
            <v>0</v>
          </cell>
          <cell r="CU639">
            <v>-3.4730486000000838E-4</v>
          </cell>
          <cell r="CV639">
            <v>0</v>
          </cell>
          <cell r="CW639">
            <v>-2.6654725999986084E-4</v>
          </cell>
          <cell r="CX639">
            <v>-5.2105648000000393E-3</v>
          </cell>
          <cell r="CY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D639">
            <v>0</v>
          </cell>
          <cell r="DE639">
            <v>3.9565270800032692E-3</v>
          </cell>
          <cell r="DF639">
            <v>0</v>
          </cell>
          <cell r="DG639">
            <v>0</v>
          </cell>
          <cell r="DH639">
            <v>0</v>
          </cell>
          <cell r="DI639">
            <v>0</v>
          </cell>
          <cell r="DJ639">
            <v>3.9565270799999386E-3</v>
          </cell>
          <cell r="DK639">
            <v>0</v>
          </cell>
          <cell r="DL639">
            <v>0</v>
          </cell>
          <cell r="DM639">
            <v>0</v>
          </cell>
          <cell r="DN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DX639">
            <v>0</v>
          </cell>
          <cell r="DY639">
            <v>0</v>
          </cell>
          <cell r="DZ639">
            <v>0</v>
          </cell>
          <cell r="EA639">
            <v>0</v>
          </cell>
          <cell r="EB639">
            <v>0</v>
          </cell>
          <cell r="EC639">
            <v>0</v>
          </cell>
          <cell r="ED639">
            <v>0</v>
          </cell>
          <cell r="EE639">
            <v>0</v>
          </cell>
          <cell r="EF639">
            <v>0</v>
          </cell>
          <cell r="EG639">
            <v>0</v>
          </cell>
          <cell r="EH639">
            <v>0</v>
          </cell>
          <cell r="EI639">
            <v>0</v>
          </cell>
          <cell r="EJ639">
            <v>0</v>
          </cell>
          <cell r="EK639">
            <v>0</v>
          </cell>
          <cell r="EL639">
            <v>0</v>
          </cell>
          <cell r="EM639">
            <v>0</v>
          </cell>
          <cell r="EN639">
            <v>0</v>
          </cell>
          <cell r="EO639">
            <v>0</v>
          </cell>
          <cell r="EP639">
            <v>0</v>
          </cell>
          <cell r="EQ639">
            <v>0</v>
          </cell>
          <cell r="ER639">
            <v>-1.7723052700002739E-3</v>
          </cell>
          <cell r="ES639">
            <v>0</v>
          </cell>
          <cell r="ET639">
            <v>0</v>
          </cell>
          <cell r="EU639">
            <v>0</v>
          </cell>
          <cell r="EV639">
            <v>0</v>
          </cell>
          <cell r="EW639">
            <v>0</v>
          </cell>
          <cell r="EX639">
            <v>-1.7723052700000519E-3</v>
          </cell>
          <cell r="EY639">
            <v>0</v>
          </cell>
          <cell r="EZ639">
            <v>0</v>
          </cell>
          <cell r="FA639">
            <v>0</v>
          </cell>
          <cell r="FB639">
            <v>0</v>
          </cell>
          <cell r="FC639">
            <v>0</v>
          </cell>
          <cell r="FD639">
            <v>0</v>
          </cell>
          <cell r="FE639">
            <v>0</v>
          </cell>
          <cell r="FF639">
            <v>0</v>
          </cell>
          <cell r="FG639">
            <v>0</v>
          </cell>
          <cell r="FH639">
            <v>0</v>
          </cell>
          <cell r="FI639">
            <v>0</v>
          </cell>
          <cell r="FJ639">
            <v>0</v>
          </cell>
          <cell r="FK639">
            <v>0</v>
          </cell>
          <cell r="FL639">
            <v>0</v>
          </cell>
          <cell r="FM639">
            <v>0</v>
          </cell>
          <cell r="FN639">
            <v>0</v>
          </cell>
          <cell r="FO639">
            <v>0</v>
          </cell>
          <cell r="FP639">
            <v>0</v>
          </cell>
          <cell r="FQ639">
            <v>0</v>
          </cell>
          <cell r="FR639">
            <v>-2.5868199999994346E-3</v>
          </cell>
          <cell r="FS639">
            <v>0</v>
          </cell>
          <cell r="FT639">
            <v>0</v>
          </cell>
          <cell r="FU639">
            <v>0</v>
          </cell>
          <cell r="FV639">
            <v>0</v>
          </cell>
          <cell r="FW639">
            <v>0</v>
          </cell>
          <cell r="FX639">
            <v>0</v>
          </cell>
          <cell r="FY639">
            <v>0</v>
          </cell>
          <cell r="FZ639">
            <v>0</v>
          </cell>
          <cell r="GA639">
            <v>0</v>
          </cell>
          <cell r="GB639">
            <v>0</v>
          </cell>
          <cell r="GC639">
            <v>0</v>
          </cell>
          <cell r="GD639">
            <v>-2.5868200000001007E-3</v>
          </cell>
          <cell r="GE639">
            <v>0</v>
          </cell>
          <cell r="GF639">
            <v>0</v>
          </cell>
          <cell r="GG639">
            <v>0</v>
          </cell>
          <cell r="GH639">
            <v>0</v>
          </cell>
          <cell r="GI639">
            <v>0</v>
          </cell>
          <cell r="GJ639">
            <v>0</v>
          </cell>
          <cell r="GK639">
            <v>0</v>
          </cell>
          <cell r="GL639">
            <v>0</v>
          </cell>
          <cell r="GM639">
            <v>0</v>
          </cell>
          <cell r="GN639">
            <v>0</v>
          </cell>
          <cell r="GO639">
            <v>0</v>
          </cell>
          <cell r="GP639">
            <v>0</v>
          </cell>
          <cell r="GQ639">
            <v>0</v>
          </cell>
          <cell r="GR639">
            <v>0</v>
          </cell>
          <cell r="GS639">
            <v>0</v>
          </cell>
          <cell r="GT639">
            <v>0</v>
          </cell>
          <cell r="GU639">
            <v>0</v>
          </cell>
          <cell r="GV639">
            <v>0</v>
          </cell>
          <cell r="GW639">
            <v>0</v>
          </cell>
          <cell r="GX639">
            <v>0</v>
          </cell>
          <cell r="GY639">
            <v>0</v>
          </cell>
          <cell r="GZ639">
            <v>0</v>
          </cell>
          <cell r="HA639">
            <v>0</v>
          </cell>
          <cell r="HB639">
            <v>0</v>
          </cell>
          <cell r="HC639">
            <v>0</v>
          </cell>
          <cell r="HD639">
            <v>0</v>
          </cell>
          <cell r="HE639">
            <v>0</v>
          </cell>
          <cell r="HF639">
            <v>0</v>
          </cell>
          <cell r="HG639">
            <v>0</v>
          </cell>
          <cell r="HH639">
            <v>0</v>
          </cell>
          <cell r="HI639">
            <v>0</v>
          </cell>
          <cell r="HJ639">
            <v>0</v>
          </cell>
          <cell r="HK639">
            <v>0</v>
          </cell>
          <cell r="HL639">
            <v>0</v>
          </cell>
          <cell r="HM639">
            <v>0</v>
          </cell>
          <cell r="HN639">
            <v>0</v>
          </cell>
          <cell r="HO639">
            <v>0</v>
          </cell>
          <cell r="HP639">
            <v>0</v>
          </cell>
          <cell r="HQ639">
            <v>0</v>
          </cell>
          <cell r="HR639">
            <v>0</v>
          </cell>
          <cell r="HS639">
            <v>0</v>
          </cell>
          <cell r="HT639">
            <v>0</v>
          </cell>
          <cell r="HU639">
            <v>0</v>
          </cell>
          <cell r="HV639">
            <v>0</v>
          </cell>
          <cell r="HW639">
            <v>0</v>
          </cell>
          <cell r="HX639">
            <v>0</v>
          </cell>
          <cell r="HY639">
            <v>0</v>
          </cell>
          <cell r="HZ639">
            <v>0</v>
          </cell>
          <cell r="IA639">
            <v>0</v>
          </cell>
          <cell r="IB639">
            <v>0</v>
          </cell>
          <cell r="IC639">
            <v>0</v>
          </cell>
          <cell r="ID639">
            <v>0</v>
          </cell>
          <cell r="IE639">
            <v>0</v>
          </cell>
          <cell r="IF639">
            <v>0</v>
          </cell>
          <cell r="IG639">
            <v>0</v>
          </cell>
          <cell r="IH639">
            <v>0</v>
          </cell>
          <cell r="II639">
            <v>0</v>
          </cell>
          <cell r="IJ639">
            <v>0</v>
          </cell>
          <cell r="IK639">
            <v>0</v>
          </cell>
          <cell r="IL639">
            <v>0</v>
          </cell>
          <cell r="IM639">
            <v>0</v>
          </cell>
          <cell r="IN639">
            <v>0</v>
          </cell>
          <cell r="IO639">
            <v>0</v>
          </cell>
          <cell r="IP639">
            <v>0</v>
          </cell>
          <cell r="IQ639">
            <v>0</v>
          </cell>
          <cell r="IR639">
            <v>0</v>
          </cell>
          <cell r="IS639">
            <v>0</v>
          </cell>
          <cell r="IT639">
            <v>0</v>
          </cell>
          <cell r="IU639">
            <v>0</v>
          </cell>
          <cell r="IV639">
            <v>0</v>
          </cell>
          <cell r="IW639">
            <v>0</v>
          </cell>
          <cell r="IX639">
            <v>0</v>
          </cell>
          <cell r="IY639">
            <v>0</v>
          </cell>
          <cell r="IZ639">
            <v>0</v>
          </cell>
          <cell r="JA639">
            <v>0</v>
          </cell>
          <cell r="JB639">
            <v>0</v>
          </cell>
          <cell r="JC639">
            <v>0</v>
          </cell>
          <cell r="JD639">
            <v>0</v>
          </cell>
          <cell r="JE639">
            <v>0</v>
          </cell>
        </row>
        <row r="640"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  <cell r="BZ640">
            <v>0</v>
          </cell>
          <cell r="CA640">
            <v>0</v>
          </cell>
          <cell r="CB640">
            <v>0</v>
          </cell>
          <cell r="CC640">
            <v>0</v>
          </cell>
          <cell r="CD640">
            <v>0</v>
          </cell>
          <cell r="CE640">
            <v>0</v>
          </cell>
          <cell r="CF640">
            <v>0</v>
          </cell>
          <cell r="CG640">
            <v>0</v>
          </cell>
          <cell r="CH640">
            <v>0</v>
          </cell>
          <cell r="CI640">
            <v>0</v>
          </cell>
          <cell r="CJ640">
            <v>0</v>
          </cell>
          <cell r="CK640">
            <v>0</v>
          </cell>
          <cell r="CL640">
            <v>0</v>
          </cell>
          <cell r="CM640">
            <v>0</v>
          </cell>
          <cell r="CN640">
            <v>0</v>
          </cell>
          <cell r="CO640">
            <v>0</v>
          </cell>
          <cell r="CP640">
            <v>0</v>
          </cell>
          <cell r="CQ640">
            <v>0</v>
          </cell>
          <cell r="CR640">
            <v>-8.047019530000199E-3</v>
          </cell>
          <cell r="CS640">
            <v>0</v>
          </cell>
          <cell r="CT640">
            <v>0</v>
          </cell>
          <cell r="CU640">
            <v>0</v>
          </cell>
          <cell r="CV640">
            <v>-8.0470195299999769E-3</v>
          </cell>
          <cell r="CW640">
            <v>0</v>
          </cell>
          <cell r="CX640">
            <v>0</v>
          </cell>
          <cell r="CY640">
            <v>0</v>
          </cell>
          <cell r="CZ640">
            <v>0</v>
          </cell>
          <cell r="DA640">
            <v>0</v>
          </cell>
          <cell r="DB640">
            <v>0</v>
          </cell>
          <cell r="DC640">
            <v>0</v>
          </cell>
          <cell r="DD640">
            <v>0</v>
          </cell>
          <cell r="DE640">
            <v>4.5536276699991163E-3</v>
          </cell>
          <cell r="DF640">
            <v>0</v>
          </cell>
          <cell r="DG640">
            <v>0</v>
          </cell>
          <cell r="DH640">
            <v>0</v>
          </cell>
          <cell r="DI640">
            <v>4.5536276700000045E-3</v>
          </cell>
          <cell r="DJ640">
            <v>0</v>
          </cell>
          <cell r="DK640">
            <v>0</v>
          </cell>
          <cell r="DL640">
            <v>0</v>
          </cell>
          <cell r="DM640">
            <v>0</v>
          </cell>
          <cell r="DN640">
            <v>0</v>
          </cell>
          <cell r="DO640">
            <v>0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0</v>
          </cell>
          <cell r="DV640">
            <v>0</v>
          </cell>
          <cell r="DW640">
            <v>0</v>
          </cell>
          <cell r="DX640">
            <v>0</v>
          </cell>
          <cell r="DY640">
            <v>0</v>
          </cell>
          <cell r="DZ640">
            <v>0</v>
          </cell>
          <cell r="EA640">
            <v>0</v>
          </cell>
          <cell r="EB640">
            <v>0</v>
          </cell>
          <cell r="EC640">
            <v>0</v>
          </cell>
          <cell r="ED640">
            <v>0</v>
          </cell>
          <cell r="EE640">
            <v>0</v>
          </cell>
          <cell r="EF640">
            <v>0</v>
          </cell>
          <cell r="EG640">
            <v>0</v>
          </cell>
          <cell r="EH640">
            <v>0</v>
          </cell>
          <cell r="EI640">
            <v>0</v>
          </cell>
          <cell r="EJ640">
            <v>0</v>
          </cell>
          <cell r="EK640">
            <v>0</v>
          </cell>
          <cell r="EL640">
            <v>0</v>
          </cell>
          <cell r="EM640">
            <v>0</v>
          </cell>
          <cell r="EN640">
            <v>0</v>
          </cell>
          <cell r="EO640">
            <v>0</v>
          </cell>
          <cell r="EP640">
            <v>0</v>
          </cell>
          <cell r="EQ640">
            <v>0</v>
          </cell>
          <cell r="ER640">
            <v>1.002926920999947E-2</v>
          </cell>
          <cell r="ES640">
            <v>0</v>
          </cell>
          <cell r="ET640">
            <v>0</v>
          </cell>
          <cell r="EU640">
            <v>1.4102300260000256E-2</v>
          </cell>
          <cell r="EV640">
            <v>1.1947047429999857E-2</v>
          </cell>
          <cell r="EW640">
            <v>-1.6020078479999977E-2</v>
          </cell>
          <cell r="EX640">
            <v>0</v>
          </cell>
          <cell r="EY640">
            <v>0</v>
          </cell>
          <cell r="EZ640">
            <v>0</v>
          </cell>
          <cell r="FA640">
            <v>0</v>
          </cell>
          <cell r="FB640">
            <v>0</v>
          </cell>
          <cell r="FC640">
            <v>0</v>
          </cell>
          <cell r="FD640">
            <v>0</v>
          </cell>
          <cell r="FE640">
            <v>1.4586157060000104E-2</v>
          </cell>
          <cell r="FF640">
            <v>0</v>
          </cell>
          <cell r="FG640">
            <v>0</v>
          </cell>
          <cell r="FH640">
            <v>-1.0083279869999906E-2</v>
          </cell>
          <cell r="FI640">
            <v>1.9284993699999475E-3</v>
          </cell>
          <cell r="FJ640">
            <v>-1.4792615299998868E-3</v>
          </cell>
          <cell r="FK640">
            <v>2.6327695799999162E-3</v>
          </cell>
          <cell r="FL640">
            <v>0</v>
          </cell>
          <cell r="FM640">
            <v>0</v>
          </cell>
          <cell r="FN640">
            <v>4.5640559699998695E-3</v>
          </cell>
          <cell r="FO640">
            <v>1.7023373540000053E-2</v>
          </cell>
          <cell r="FP640">
            <v>0</v>
          </cell>
          <cell r="FQ640">
            <v>0</v>
          </cell>
          <cell r="FR640">
            <v>-8.8715757599988621E-3</v>
          </cell>
          <cell r="FS640">
            <v>0</v>
          </cell>
          <cell r="FT640">
            <v>0</v>
          </cell>
          <cell r="FU640">
            <v>-5.0999756400000873E-3</v>
          </cell>
          <cell r="FV640">
            <v>-5.0978565199999437E-3</v>
          </cell>
          <cell r="FW640">
            <v>-3.8473835999999206E-3</v>
          </cell>
          <cell r="FX640">
            <v>5.1736399999999794E-3</v>
          </cell>
          <cell r="FY640">
            <v>0</v>
          </cell>
          <cell r="FZ640">
            <v>0</v>
          </cell>
          <cell r="GA640">
            <v>0</v>
          </cell>
          <cell r="GB640">
            <v>0</v>
          </cell>
          <cell r="GC640">
            <v>0</v>
          </cell>
          <cell r="GD640">
            <v>0</v>
          </cell>
          <cell r="GE640">
            <v>0</v>
          </cell>
          <cell r="GF640">
            <v>0</v>
          </cell>
          <cell r="GG640">
            <v>0</v>
          </cell>
          <cell r="GH640">
            <v>0</v>
          </cell>
          <cell r="GI640">
            <v>0</v>
          </cell>
          <cell r="GJ640">
            <v>0</v>
          </cell>
          <cell r="GK640">
            <v>0</v>
          </cell>
          <cell r="GL640">
            <v>0</v>
          </cell>
          <cell r="GM640">
            <v>0</v>
          </cell>
          <cell r="GN640">
            <v>0</v>
          </cell>
          <cell r="GO640">
            <v>0</v>
          </cell>
          <cell r="GP640">
            <v>0</v>
          </cell>
          <cell r="GQ640">
            <v>0</v>
          </cell>
          <cell r="GR640">
            <v>0</v>
          </cell>
          <cell r="GS640">
            <v>0</v>
          </cell>
          <cell r="GT640">
            <v>0</v>
          </cell>
          <cell r="GU640">
            <v>0</v>
          </cell>
          <cell r="GV640">
            <v>0</v>
          </cell>
          <cell r="GW640">
            <v>0</v>
          </cell>
          <cell r="GX640">
            <v>0</v>
          </cell>
          <cell r="GY640">
            <v>0</v>
          </cell>
          <cell r="GZ640">
            <v>0</v>
          </cell>
          <cell r="HA640">
            <v>0</v>
          </cell>
          <cell r="HB640">
            <v>0</v>
          </cell>
          <cell r="HC640">
            <v>0</v>
          </cell>
          <cell r="HD640">
            <v>0</v>
          </cell>
          <cell r="HE640">
            <v>0</v>
          </cell>
          <cell r="HF640">
            <v>0</v>
          </cell>
          <cell r="HG640">
            <v>0</v>
          </cell>
          <cell r="HH640">
            <v>0</v>
          </cell>
          <cell r="HI640">
            <v>0</v>
          </cell>
          <cell r="HJ640">
            <v>0</v>
          </cell>
          <cell r="HK640">
            <v>0</v>
          </cell>
          <cell r="HL640">
            <v>0</v>
          </cell>
          <cell r="HM640">
            <v>0</v>
          </cell>
          <cell r="HN640">
            <v>0</v>
          </cell>
          <cell r="HO640">
            <v>0</v>
          </cell>
          <cell r="HP640">
            <v>0</v>
          </cell>
          <cell r="HQ640">
            <v>0</v>
          </cell>
          <cell r="HR640">
            <v>0</v>
          </cell>
          <cell r="HS640">
            <v>0</v>
          </cell>
          <cell r="HT640">
            <v>0</v>
          </cell>
          <cell r="HU640">
            <v>0</v>
          </cell>
          <cell r="HV640">
            <v>0</v>
          </cell>
          <cell r="HW640">
            <v>0</v>
          </cell>
          <cell r="HX640">
            <v>0</v>
          </cell>
          <cell r="HY640">
            <v>0</v>
          </cell>
          <cell r="HZ640">
            <v>0</v>
          </cell>
          <cell r="IA640">
            <v>0</v>
          </cell>
          <cell r="IB640">
            <v>0</v>
          </cell>
          <cell r="IC640">
            <v>0</v>
          </cell>
          <cell r="ID640">
            <v>0</v>
          </cell>
          <cell r="IE640">
            <v>0</v>
          </cell>
          <cell r="IF640">
            <v>0</v>
          </cell>
          <cell r="IG640">
            <v>0</v>
          </cell>
          <cell r="IH640">
            <v>0</v>
          </cell>
          <cell r="II640">
            <v>0</v>
          </cell>
          <cell r="IJ640">
            <v>0</v>
          </cell>
          <cell r="IK640">
            <v>0</v>
          </cell>
          <cell r="IL640">
            <v>0</v>
          </cell>
          <cell r="IM640">
            <v>0</v>
          </cell>
          <cell r="IN640">
            <v>0</v>
          </cell>
          <cell r="IO640">
            <v>0</v>
          </cell>
          <cell r="IP640">
            <v>0</v>
          </cell>
          <cell r="IQ640">
            <v>0</v>
          </cell>
          <cell r="IR640">
            <v>0</v>
          </cell>
          <cell r="IS640">
            <v>0</v>
          </cell>
          <cell r="IT640">
            <v>0</v>
          </cell>
          <cell r="IU640">
            <v>0</v>
          </cell>
          <cell r="IV640">
            <v>0</v>
          </cell>
          <cell r="IW640">
            <v>0</v>
          </cell>
          <cell r="IX640">
            <v>0</v>
          </cell>
          <cell r="IY640">
            <v>0</v>
          </cell>
          <cell r="IZ640">
            <v>0</v>
          </cell>
          <cell r="JA640">
            <v>0</v>
          </cell>
          <cell r="JB640">
            <v>0</v>
          </cell>
          <cell r="JC640">
            <v>0</v>
          </cell>
          <cell r="JD640">
            <v>0</v>
          </cell>
          <cell r="JE640">
            <v>0</v>
          </cell>
        </row>
        <row r="641"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  <cell r="BZ641">
            <v>0</v>
          </cell>
          <cell r="CA641">
            <v>0</v>
          </cell>
          <cell r="CB641">
            <v>0</v>
          </cell>
          <cell r="CC641">
            <v>0</v>
          </cell>
          <cell r="CD641">
            <v>0</v>
          </cell>
          <cell r="CE641">
            <v>0</v>
          </cell>
          <cell r="CF641">
            <v>0</v>
          </cell>
          <cell r="CG641">
            <v>0</v>
          </cell>
          <cell r="CH641">
            <v>0</v>
          </cell>
          <cell r="CI641">
            <v>0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P641">
            <v>0</v>
          </cell>
          <cell r="CQ641">
            <v>0</v>
          </cell>
          <cell r="CR641">
            <v>0</v>
          </cell>
          <cell r="CS641">
            <v>0</v>
          </cell>
          <cell r="CT641">
            <v>0</v>
          </cell>
          <cell r="CU641">
            <v>0</v>
          </cell>
          <cell r="CV641">
            <v>0</v>
          </cell>
          <cell r="CW641">
            <v>0</v>
          </cell>
          <cell r="CX641">
            <v>0</v>
          </cell>
          <cell r="CY641">
            <v>0</v>
          </cell>
          <cell r="CZ641">
            <v>0</v>
          </cell>
          <cell r="DA641">
            <v>0</v>
          </cell>
          <cell r="DB641">
            <v>0</v>
          </cell>
          <cell r="DC641">
            <v>0</v>
          </cell>
          <cell r="DD641">
            <v>0</v>
          </cell>
          <cell r="DE641">
            <v>0</v>
          </cell>
          <cell r="DF641">
            <v>0</v>
          </cell>
          <cell r="DG641">
            <v>0</v>
          </cell>
          <cell r="DH641">
            <v>0</v>
          </cell>
          <cell r="DI641">
            <v>0</v>
          </cell>
          <cell r="DJ641">
            <v>0</v>
          </cell>
          <cell r="DK641">
            <v>0</v>
          </cell>
          <cell r="DL641">
            <v>0</v>
          </cell>
          <cell r="DM641">
            <v>0</v>
          </cell>
          <cell r="DN641">
            <v>0</v>
          </cell>
          <cell r="DO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DX641">
            <v>0</v>
          </cell>
          <cell r="DY641">
            <v>0</v>
          </cell>
          <cell r="DZ641">
            <v>0</v>
          </cell>
          <cell r="EA641">
            <v>0</v>
          </cell>
          <cell r="EB641">
            <v>0</v>
          </cell>
          <cell r="EC641">
            <v>0</v>
          </cell>
          <cell r="ED641">
            <v>0</v>
          </cell>
          <cell r="EE641">
            <v>0</v>
          </cell>
          <cell r="EF641">
            <v>0</v>
          </cell>
          <cell r="EG641">
            <v>0</v>
          </cell>
          <cell r="EH641">
            <v>0</v>
          </cell>
          <cell r="EI641">
            <v>0</v>
          </cell>
          <cell r="EJ641">
            <v>0</v>
          </cell>
          <cell r="EK641">
            <v>0</v>
          </cell>
          <cell r="EL641">
            <v>0</v>
          </cell>
          <cell r="EM641">
            <v>0</v>
          </cell>
          <cell r="EN641">
            <v>0</v>
          </cell>
          <cell r="EO641">
            <v>0</v>
          </cell>
          <cell r="EP641">
            <v>0</v>
          </cell>
          <cell r="EQ641">
            <v>0</v>
          </cell>
          <cell r="ER641">
            <v>-1.1215349400011121E-3</v>
          </cell>
          <cell r="ES641">
            <v>0</v>
          </cell>
          <cell r="ET641">
            <v>0</v>
          </cell>
          <cell r="EU641">
            <v>0</v>
          </cell>
          <cell r="EV641">
            <v>-1.1215349400000019E-3</v>
          </cell>
          <cell r="EW641">
            <v>0</v>
          </cell>
          <cell r="EX641">
            <v>0</v>
          </cell>
          <cell r="EY641">
            <v>0</v>
          </cell>
          <cell r="EZ641">
            <v>0</v>
          </cell>
          <cell r="FA641">
            <v>0</v>
          </cell>
          <cell r="FB641">
            <v>0</v>
          </cell>
          <cell r="FC641">
            <v>0</v>
          </cell>
          <cell r="FD641">
            <v>0</v>
          </cell>
          <cell r="FE641">
            <v>0</v>
          </cell>
          <cell r="FF641">
            <v>0</v>
          </cell>
          <cell r="FG641">
            <v>0</v>
          </cell>
          <cell r="FH641">
            <v>0</v>
          </cell>
          <cell r="FI641">
            <v>0</v>
          </cell>
          <cell r="FJ641">
            <v>0</v>
          </cell>
          <cell r="FK641">
            <v>0</v>
          </cell>
          <cell r="FL641">
            <v>0</v>
          </cell>
          <cell r="FM641">
            <v>0</v>
          </cell>
          <cell r="FN641">
            <v>0</v>
          </cell>
          <cell r="FO641">
            <v>0</v>
          </cell>
          <cell r="FP641">
            <v>0</v>
          </cell>
          <cell r="FQ641">
            <v>0</v>
          </cell>
          <cell r="FR641">
            <v>-2.4011613499990148E-3</v>
          </cell>
          <cell r="FS641">
            <v>0</v>
          </cell>
          <cell r="FT641">
            <v>0</v>
          </cell>
          <cell r="FU641">
            <v>0</v>
          </cell>
          <cell r="FV641">
            <v>0</v>
          </cell>
          <cell r="FW641">
            <v>0</v>
          </cell>
          <cell r="FX641">
            <v>-2.4011613499999029E-3</v>
          </cell>
          <cell r="FY641">
            <v>0</v>
          </cell>
          <cell r="FZ641">
            <v>0</v>
          </cell>
          <cell r="GA641">
            <v>0</v>
          </cell>
          <cell r="GB641">
            <v>0</v>
          </cell>
          <cell r="GC641">
            <v>0</v>
          </cell>
          <cell r="GD641">
            <v>0</v>
          </cell>
          <cell r="GE641">
            <v>0</v>
          </cell>
          <cell r="GF641">
            <v>0</v>
          </cell>
          <cell r="GG641">
            <v>0</v>
          </cell>
          <cell r="GH641">
            <v>0</v>
          </cell>
          <cell r="GI641">
            <v>0</v>
          </cell>
          <cell r="GJ641">
            <v>0</v>
          </cell>
          <cell r="GK641">
            <v>0</v>
          </cell>
          <cell r="GL641">
            <v>0</v>
          </cell>
          <cell r="GM641">
            <v>0</v>
          </cell>
          <cell r="GN641">
            <v>0</v>
          </cell>
          <cell r="GO641">
            <v>0</v>
          </cell>
          <cell r="GP641">
            <v>0</v>
          </cell>
          <cell r="GQ641">
            <v>0</v>
          </cell>
          <cell r="GR641">
            <v>0</v>
          </cell>
          <cell r="GS641">
            <v>0</v>
          </cell>
          <cell r="GT641">
            <v>0</v>
          </cell>
          <cell r="GU641">
            <v>0</v>
          </cell>
          <cell r="GV641">
            <v>0</v>
          </cell>
          <cell r="GW641">
            <v>0</v>
          </cell>
          <cell r="GX641">
            <v>0</v>
          </cell>
          <cell r="GY641">
            <v>0</v>
          </cell>
          <cell r="GZ641">
            <v>0</v>
          </cell>
          <cell r="HA641">
            <v>0</v>
          </cell>
          <cell r="HB641">
            <v>0</v>
          </cell>
          <cell r="HC641">
            <v>0</v>
          </cell>
          <cell r="HD641">
            <v>0</v>
          </cell>
          <cell r="HE641">
            <v>0</v>
          </cell>
          <cell r="HF641">
            <v>0</v>
          </cell>
          <cell r="HG641">
            <v>0</v>
          </cell>
          <cell r="HH641">
            <v>0</v>
          </cell>
          <cell r="HI641">
            <v>0</v>
          </cell>
          <cell r="HJ641">
            <v>0</v>
          </cell>
          <cell r="HK641">
            <v>0</v>
          </cell>
          <cell r="HL641">
            <v>0</v>
          </cell>
          <cell r="HM641">
            <v>0</v>
          </cell>
          <cell r="HN641">
            <v>0</v>
          </cell>
          <cell r="HO641">
            <v>0</v>
          </cell>
          <cell r="HP641">
            <v>0</v>
          </cell>
          <cell r="HQ641">
            <v>0</v>
          </cell>
          <cell r="HR641">
            <v>0</v>
          </cell>
          <cell r="HS641">
            <v>0</v>
          </cell>
          <cell r="HT641">
            <v>0</v>
          </cell>
          <cell r="HU641">
            <v>0</v>
          </cell>
          <cell r="HV641">
            <v>0</v>
          </cell>
          <cell r="HW641">
            <v>0</v>
          </cell>
          <cell r="HX641">
            <v>0</v>
          </cell>
          <cell r="HY641">
            <v>0</v>
          </cell>
          <cell r="HZ641">
            <v>0</v>
          </cell>
          <cell r="IA641">
            <v>0</v>
          </cell>
          <cell r="IB641">
            <v>0</v>
          </cell>
          <cell r="IC641">
            <v>0</v>
          </cell>
          <cell r="ID641">
            <v>0</v>
          </cell>
          <cell r="IE641">
            <v>0</v>
          </cell>
          <cell r="IF641">
            <v>0</v>
          </cell>
          <cell r="IG641">
            <v>0</v>
          </cell>
          <cell r="IH641">
            <v>0</v>
          </cell>
          <cell r="II641">
            <v>0</v>
          </cell>
          <cell r="IJ641">
            <v>0</v>
          </cell>
          <cell r="IK641">
            <v>0</v>
          </cell>
          <cell r="IL641">
            <v>0</v>
          </cell>
          <cell r="IM641">
            <v>0</v>
          </cell>
          <cell r="IN641">
            <v>0</v>
          </cell>
          <cell r="IO641">
            <v>0</v>
          </cell>
          <cell r="IP641">
            <v>0</v>
          </cell>
          <cell r="IQ641">
            <v>0</v>
          </cell>
          <cell r="IR641">
            <v>0</v>
          </cell>
          <cell r="IS641">
            <v>0</v>
          </cell>
          <cell r="IT641">
            <v>0</v>
          </cell>
          <cell r="IU641">
            <v>0</v>
          </cell>
          <cell r="IV641">
            <v>0</v>
          </cell>
          <cell r="IW641">
            <v>0</v>
          </cell>
          <cell r="IX641">
            <v>0</v>
          </cell>
          <cell r="IY641">
            <v>0</v>
          </cell>
          <cell r="IZ641">
            <v>0</v>
          </cell>
          <cell r="JA641">
            <v>0</v>
          </cell>
          <cell r="JB641">
            <v>0</v>
          </cell>
          <cell r="JC641">
            <v>0</v>
          </cell>
          <cell r="JD641">
            <v>0</v>
          </cell>
          <cell r="JE641">
            <v>0</v>
          </cell>
        </row>
        <row r="642"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  <cell r="BZ642">
            <v>0</v>
          </cell>
          <cell r="CA642">
            <v>0</v>
          </cell>
          <cell r="CB642">
            <v>0</v>
          </cell>
          <cell r="CC642">
            <v>0</v>
          </cell>
          <cell r="CD642">
            <v>0</v>
          </cell>
          <cell r="CE642">
            <v>0</v>
          </cell>
          <cell r="CF642">
            <v>0</v>
          </cell>
          <cell r="CG642">
            <v>0</v>
          </cell>
          <cell r="CH642">
            <v>0</v>
          </cell>
          <cell r="CI642">
            <v>0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P642">
            <v>0</v>
          </cell>
          <cell r="CQ642">
            <v>0</v>
          </cell>
          <cell r="CR642">
            <v>8.661241299989797E-4</v>
          </cell>
          <cell r="CS642">
            <v>0</v>
          </cell>
          <cell r="CT642">
            <v>0</v>
          </cell>
          <cell r="CU642">
            <v>0</v>
          </cell>
          <cell r="CV642">
            <v>-1.8588402199999354E-3</v>
          </cell>
          <cell r="CW642">
            <v>0</v>
          </cell>
          <cell r="CX642">
            <v>2.7249643500000253E-3</v>
          </cell>
          <cell r="CY642">
            <v>0</v>
          </cell>
          <cell r="CZ642">
            <v>0</v>
          </cell>
          <cell r="DA642">
            <v>0</v>
          </cell>
          <cell r="DB642">
            <v>0</v>
          </cell>
          <cell r="DC642">
            <v>0</v>
          </cell>
          <cell r="DD642">
            <v>0</v>
          </cell>
          <cell r="DE642">
            <v>1.048589680000056E-2</v>
          </cell>
          <cell r="DF642">
            <v>0</v>
          </cell>
          <cell r="DG642">
            <v>0</v>
          </cell>
          <cell r="DH642">
            <v>0</v>
          </cell>
          <cell r="DI642">
            <v>-9.1958560000005019E-4</v>
          </cell>
          <cell r="DJ642">
            <v>3.8731556300000136E-3</v>
          </cell>
          <cell r="DK642">
            <v>7.5323267699999308E-3</v>
          </cell>
          <cell r="DL642">
            <v>0</v>
          </cell>
          <cell r="DM642">
            <v>0</v>
          </cell>
          <cell r="DN642">
            <v>0</v>
          </cell>
          <cell r="DO642">
            <v>0</v>
          </cell>
          <cell r="DP642">
            <v>0</v>
          </cell>
          <cell r="DQ642">
            <v>0</v>
          </cell>
          <cell r="DR642">
            <v>2.122131700000196E-3</v>
          </cell>
          <cell r="DS642">
            <v>0</v>
          </cell>
          <cell r="DT642">
            <v>0</v>
          </cell>
          <cell r="DU642">
            <v>0</v>
          </cell>
          <cell r="DV642">
            <v>0</v>
          </cell>
          <cell r="DW642">
            <v>-2.042777899999848E-4</v>
          </cell>
          <cell r="DX642">
            <v>2.3264094899999588E-3</v>
          </cell>
          <cell r="DY642">
            <v>0</v>
          </cell>
          <cell r="DZ642">
            <v>0</v>
          </cell>
          <cell r="EA642">
            <v>0</v>
          </cell>
          <cell r="EB642">
            <v>0</v>
          </cell>
          <cell r="EC642">
            <v>0</v>
          </cell>
          <cell r="ED642">
            <v>0</v>
          </cell>
          <cell r="EE642">
            <v>0</v>
          </cell>
          <cell r="EF642">
            <v>0</v>
          </cell>
          <cell r="EG642">
            <v>0</v>
          </cell>
          <cell r="EH642">
            <v>0</v>
          </cell>
          <cell r="EI642">
            <v>0</v>
          </cell>
          <cell r="EJ642">
            <v>0</v>
          </cell>
          <cell r="EK642">
            <v>0</v>
          </cell>
          <cell r="EL642">
            <v>0</v>
          </cell>
          <cell r="EM642">
            <v>0</v>
          </cell>
          <cell r="EN642">
            <v>0</v>
          </cell>
          <cell r="EO642">
            <v>0</v>
          </cell>
          <cell r="EP642">
            <v>0</v>
          </cell>
          <cell r="EQ642">
            <v>0</v>
          </cell>
          <cell r="ER642">
            <v>-4.128606803999979E-2</v>
          </cell>
          <cell r="ES642">
            <v>0</v>
          </cell>
          <cell r="ET642">
            <v>0</v>
          </cell>
          <cell r="EU642">
            <v>4.0306820000113319E-5</v>
          </cell>
          <cell r="EV642">
            <v>-1.0442567890000198E-2</v>
          </cell>
          <cell r="EW642">
            <v>-5.6710005399999153E-3</v>
          </cell>
          <cell r="EX642">
            <v>-1.6229361269999965E-2</v>
          </cell>
          <cell r="EY642">
            <v>1.7624825800000021E-3</v>
          </cell>
          <cell r="EZ642">
            <v>-7.3373297400000093E-3</v>
          </cell>
          <cell r="FA642">
            <v>0</v>
          </cell>
          <cell r="FB642">
            <v>-3.4085980000000404E-3</v>
          </cell>
          <cell r="FC642">
            <v>0</v>
          </cell>
          <cell r="FD642">
            <v>0</v>
          </cell>
          <cell r="FE642">
            <v>-2.600095272000047E-2</v>
          </cell>
          <cell r="FF642">
            <v>0</v>
          </cell>
          <cell r="FG642">
            <v>0</v>
          </cell>
          <cell r="FH642">
            <v>0</v>
          </cell>
          <cell r="FI642">
            <v>-2.4559559980000034E-2</v>
          </cell>
          <cell r="FJ642">
            <v>4.1869685300000015E-3</v>
          </cell>
          <cell r="FK642">
            <v>-1.7043046900001579E-3</v>
          </cell>
          <cell r="FL642">
            <v>0</v>
          </cell>
          <cell r="FM642">
            <v>-3.9240565799999461E-3</v>
          </cell>
          <cell r="FN642">
            <v>0</v>
          </cell>
          <cell r="FO642">
            <v>0</v>
          </cell>
          <cell r="FP642">
            <v>0</v>
          </cell>
          <cell r="FQ642">
            <v>0</v>
          </cell>
          <cell r="FR642">
            <v>-6.4457454700015404E-3</v>
          </cell>
          <cell r="FS642">
            <v>0</v>
          </cell>
          <cell r="FT642">
            <v>0</v>
          </cell>
          <cell r="FU642">
            <v>-2.5933993200000227E-3</v>
          </cell>
          <cell r="FV642">
            <v>-7.8040273000001825E-4</v>
          </cell>
          <cell r="FW642">
            <v>2.7958340200000542E-3</v>
          </cell>
          <cell r="FX642">
            <v>-8.454597439999989E-3</v>
          </cell>
          <cell r="FY642">
            <v>0</v>
          </cell>
          <cell r="FZ642">
            <v>0</v>
          </cell>
          <cell r="GA642">
            <v>0</v>
          </cell>
          <cell r="GB642">
            <v>0</v>
          </cell>
          <cell r="GC642">
            <v>0</v>
          </cell>
          <cell r="GD642">
            <v>2.5868199999998787E-3</v>
          </cell>
          <cell r="GE642">
            <v>-6.0662604200008019E-3</v>
          </cell>
          <cell r="GF642">
            <v>0</v>
          </cell>
          <cell r="GG642">
            <v>0</v>
          </cell>
          <cell r="GH642">
            <v>0</v>
          </cell>
          <cell r="GI642">
            <v>0</v>
          </cell>
          <cell r="GJ642">
            <v>-6.0662604200001358E-3</v>
          </cell>
          <cell r="GK642">
            <v>0</v>
          </cell>
          <cell r="GL642">
            <v>0</v>
          </cell>
          <cell r="GM642">
            <v>0</v>
          </cell>
          <cell r="GN642">
            <v>0</v>
          </cell>
          <cell r="GO642">
            <v>0</v>
          </cell>
          <cell r="GP642">
            <v>0</v>
          </cell>
          <cell r="GQ642">
            <v>0</v>
          </cell>
          <cell r="GR642">
            <v>0</v>
          </cell>
          <cell r="GS642">
            <v>0</v>
          </cell>
          <cell r="GT642">
            <v>0</v>
          </cell>
          <cell r="GU642">
            <v>0</v>
          </cell>
          <cell r="GV642">
            <v>0</v>
          </cell>
          <cell r="GW642">
            <v>0</v>
          </cell>
          <cell r="GX642">
            <v>0</v>
          </cell>
          <cell r="GY642">
            <v>0</v>
          </cell>
          <cell r="GZ642">
            <v>0</v>
          </cell>
          <cell r="HA642">
            <v>0</v>
          </cell>
          <cell r="HB642">
            <v>0</v>
          </cell>
          <cell r="HC642">
            <v>0</v>
          </cell>
          <cell r="HD642">
            <v>0</v>
          </cell>
          <cell r="HE642">
            <v>0</v>
          </cell>
          <cell r="HF642">
            <v>0</v>
          </cell>
          <cell r="HG642">
            <v>0</v>
          </cell>
          <cell r="HH642">
            <v>0</v>
          </cell>
          <cell r="HI642">
            <v>0</v>
          </cell>
          <cell r="HJ642">
            <v>0</v>
          </cell>
          <cell r="HK642">
            <v>0</v>
          </cell>
          <cell r="HL642">
            <v>0</v>
          </cell>
          <cell r="HM642">
            <v>0</v>
          </cell>
          <cell r="HN642">
            <v>0</v>
          </cell>
          <cell r="HO642">
            <v>0</v>
          </cell>
          <cell r="HP642">
            <v>0</v>
          </cell>
          <cell r="HQ642">
            <v>0</v>
          </cell>
          <cell r="HR642">
            <v>0</v>
          </cell>
          <cell r="HS642">
            <v>0</v>
          </cell>
          <cell r="HT642">
            <v>0</v>
          </cell>
          <cell r="HU642">
            <v>0</v>
          </cell>
          <cell r="HV642">
            <v>0</v>
          </cell>
          <cell r="HW642">
            <v>0</v>
          </cell>
          <cell r="HX642">
            <v>0</v>
          </cell>
          <cell r="HY642">
            <v>0</v>
          </cell>
          <cell r="HZ642">
            <v>0</v>
          </cell>
          <cell r="IA642">
            <v>0</v>
          </cell>
          <cell r="IB642">
            <v>0</v>
          </cell>
          <cell r="IC642">
            <v>0</v>
          </cell>
          <cell r="ID642">
            <v>0</v>
          </cell>
          <cell r="IE642">
            <v>0</v>
          </cell>
          <cell r="IF642">
            <v>0</v>
          </cell>
          <cell r="IG642">
            <v>0</v>
          </cell>
          <cell r="IH642">
            <v>0</v>
          </cell>
          <cell r="II642">
            <v>0</v>
          </cell>
          <cell r="IJ642">
            <v>0</v>
          </cell>
          <cell r="IK642">
            <v>0</v>
          </cell>
          <cell r="IL642">
            <v>0</v>
          </cell>
          <cell r="IM642">
            <v>0</v>
          </cell>
          <cell r="IN642">
            <v>0</v>
          </cell>
          <cell r="IO642">
            <v>0</v>
          </cell>
          <cell r="IP642">
            <v>0</v>
          </cell>
          <cell r="IQ642">
            <v>0</v>
          </cell>
          <cell r="IR642">
            <v>0</v>
          </cell>
          <cell r="IS642">
            <v>0</v>
          </cell>
          <cell r="IT642">
            <v>0</v>
          </cell>
          <cell r="IU642">
            <v>0</v>
          </cell>
          <cell r="IV642">
            <v>0</v>
          </cell>
          <cell r="IW642">
            <v>0</v>
          </cell>
          <cell r="IX642">
            <v>0</v>
          </cell>
          <cell r="IY642">
            <v>0</v>
          </cell>
          <cell r="IZ642">
            <v>0</v>
          </cell>
          <cell r="JA642">
            <v>0</v>
          </cell>
          <cell r="JB642">
            <v>0</v>
          </cell>
          <cell r="JC642">
            <v>0</v>
          </cell>
          <cell r="JD642">
            <v>0</v>
          </cell>
          <cell r="JE642">
            <v>0</v>
          </cell>
        </row>
        <row r="643"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  <cell r="BZ643">
            <v>0</v>
          </cell>
          <cell r="CA643">
            <v>0</v>
          </cell>
          <cell r="CB643">
            <v>0</v>
          </cell>
          <cell r="CC643">
            <v>0</v>
          </cell>
          <cell r="CD643">
            <v>0</v>
          </cell>
          <cell r="CE643">
            <v>0</v>
          </cell>
          <cell r="CF643">
            <v>0</v>
          </cell>
          <cell r="CG643">
            <v>0</v>
          </cell>
          <cell r="CH643">
            <v>0</v>
          </cell>
          <cell r="CI643">
            <v>0</v>
          </cell>
          <cell r="CJ643">
            <v>0</v>
          </cell>
          <cell r="CK643">
            <v>0</v>
          </cell>
          <cell r="CL643">
            <v>0</v>
          </cell>
          <cell r="CM643">
            <v>0</v>
          </cell>
          <cell r="CN643">
            <v>0</v>
          </cell>
          <cell r="CO643">
            <v>0</v>
          </cell>
          <cell r="CP643">
            <v>0</v>
          </cell>
          <cell r="CQ643">
            <v>0</v>
          </cell>
          <cell r="CR643">
            <v>-1.3061154049999857E-2</v>
          </cell>
          <cell r="CS643">
            <v>0</v>
          </cell>
          <cell r="CT643">
            <v>0</v>
          </cell>
          <cell r="CU643">
            <v>0</v>
          </cell>
          <cell r="CV643">
            <v>-1.2773547519999928E-2</v>
          </cell>
          <cell r="CW643">
            <v>0</v>
          </cell>
          <cell r="CX643">
            <v>-2.8760652999992864E-4</v>
          </cell>
          <cell r="CY643">
            <v>0</v>
          </cell>
          <cell r="CZ643">
            <v>0</v>
          </cell>
          <cell r="DA643">
            <v>0</v>
          </cell>
          <cell r="DB643">
            <v>0</v>
          </cell>
          <cell r="DC643">
            <v>0</v>
          </cell>
          <cell r="DD643">
            <v>0</v>
          </cell>
          <cell r="DE643">
            <v>1.4775644999964754E-4</v>
          </cell>
          <cell r="DF643">
            <v>0</v>
          </cell>
          <cell r="DG643">
            <v>0</v>
          </cell>
          <cell r="DH643">
            <v>-2.111738470000013E-3</v>
          </cell>
          <cell r="DI643">
            <v>-1.4794850599999521E-3</v>
          </cell>
          <cell r="DJ643">
            <v>4.8110478500000831E-3</v>
          </cell>
          <cell r="DK643">
            <v>-1.0720678699999153E-3</v>
          </cell>
          <cell r="DL643">
            <v>0</v>
          </cell>
          <cell r="DM643">
            <v>0</v>
          </cell>
          <cell r="DN643">
            <v>0</v>
          </cell>
          <cell r="DO643">
            <v>0</v>
          </cell>
          <cell r="DP643">
            <v>0</v>
          </cell>
          <cell r="DQ643">
            <v>0</v>
          </cell>
          <cell r="DR643">
            <v>2.1910753400007366E-3</v>
          </cell>
          <cell r="DS643">
            <v>0</v>
          </cell>
          <cell r="DT643">
            <v>0</v>
          </cell>
          <cell r="DU643">
            <v>0</v>
          </cell>
          <cell r="DV643">
            <v>0</v>
          </cell>
          <cell r="DW643">
            <v>0</v>
          </cell>
          <cell r="DX643">
            <v>2.1910753400000704E-3</v>
          </cell>
          <cell r="DY643">
            <v>0</v>
          </cell>
          <cell r="DZ643">
            <v>0</v>
          </cell>
          <cell r="EA643">
            <v>0</v>
          </cell>
          <cell r="EB643">
            <v>0</v>
          </cell>
          <cell r="EC643">
            <v>0</v>
          </cell>
          <cell r="ED643">
            <v>0</v>
          </cell>
          <cell r="EE643">
            <v>0</v>
          </cell>
          <cell r="EF643">
            <v>0</v>
          </cell>
          <cell r="EG643">
            <v>0</v>
          </cell>
          <cell r="EH643">
            <v>0</v>
          </cell>
          <cell r="EI643">
            <v>0</v>
          </cell>
          <cell r="EJ643">
            <v>0</v>
          </cell>
          <cell r="EK643">
            <v>0</v>
          </cell>
          <cell r="EL643">
            <v>0</v>
          </cell>
          <cell r="EM643">
            <v>0</v>
          </cell>
          <cell r="EN643">
            <v>0</v>
          </cell>
          <cell r="EO643">
            <v>0</v>
          </cell>
          <cell r="EP643">
            <v>0</v>
          </cell>
          <cell r="EQ643">
            <v>0</v>
          </cell>
          <cell r="ER643">
            <v>-9.7459704700018079E-3</v>
          </cell>
          <cell r="ES643">
            <v>0</v>
          </cell>
          <cell r="ET643">
            <v>0</v>
          </cell>
          <cell r="EU643">
            <v>-4.2976610000078352E-5</v>
          </cell>
          <cell r="EV643">
            <v>-1.1420782789999917E-2</v>
          </cell>
          <cell r="EW643">
            <v>7.7826048000007031E-4</v>
          </cell>
          <cell r="EX643">
            <v>-1.1440955299999445E-3</v>
          </cell>
          <cell r="EY643">
            <v>1.7757648699998629E-3</v>
          </cell>
          <cell r="EZ643">
            <v>5.3491316999998428E-4</v>
          </cell>
          <cell r="FA643">
            <v>0</v>
          </cell>
          <cell r="FB643">
            <v>-2.2705406000000927E-4</v>
          </cell>
          <cell r="FC643">
            <v>0</v>
          </cell>
          <cell r="FD643">
            <v>0</v>
          </cell>
          <cell r="FE643">
            <v>3.085951557000044E-2</v>
          </cell>
          <cell r="FF643">
            <v>0</v>
          </cell>
          <cell r="FG643">
            <v>0</v>
          </cell>
          <cell r="FH643">
            <v>0</v>
          </cell>
          <cell r="FI643">
            <v>1.4060673490000064E-2</v>
          </cell>
          <cell r="FJ643">
            <v>1.2683983120000075E-2</v>
          </cell>
          <cell r="FK643">
            <v>6.8627685099998947E-3</v>
          </cell>
          <cell r="FL643">
            <v>-1.5614205900000844E-3</v>
          </cell>
          <cell r="FM643">
            <v>-1.2715817599999735E-3</v>
          </cell>
          <cell r="FN643">
            <v>8.5092800000019508E-5</v>
          </cell>
          <cell r="FO643">
            <v>0</v>
          </cell>
          <cell r="FP643">
            <v>0</v>
          </cell>
          <cell r="FQ643">
            <v>0</v>
          </cell>
          <cell r="FR643">
            <v>-1.5757816809998104E-2</v>
          </cell>
          <cell r="FS643">
            <v>0</v>
          </cell>
          <cell r="FT643">
            <v>0</v>
          </cell>
          <cell r="FU643">
            <v>0</v>
          </cell>
          <cell r="FV643">
            <v>-5.372354850000205E-3</v>
          </cell>
          <cell r="FW643">
            <v>-1.6010382040000048E-2</v>
          </cell>
          <cell r="FX643">
            <v>5.5848010799999237E-3</v>
          </cell>
          <cell r="FY643">
            <v>0</v>
          </cell>
          <cell r="FZ643">
            <v>4.0119000000005123E-5</v>
          </cell>
          <cell r="GA643">
            <v>0</v>
          </cell>
          <cell r="GB643">
            <v>0</v>
          </cell>
          <cell r="GC643">
            <v>0</v>
          </cell>
          <cell r="GD643">
            <v>0</v>
          </cell>
          <cell r="GE643">
            <v>-4.1792984000004196E-3</v>
          </cell>
          <cell r="GF643">
            <v>0</v>
          </cell>
          <cell r="GG643">
            <v>0</v>
          </cell>
          <cell r="GH643">
            <v>0</v>
          </cell>
          <cell r="GI643">
            <v>4.1676825000003248E-4</v>
          </cell>
          <cell r="GJ643">
            <v>-5.5672861300000154E-3</v>
          </cell>
          <cell r="GK643">
            <v>9.7121948000000735E-4</v>
          </cell>
          <cell r="GL643">
            <v>0</v>
          </cell>
          <cell r="GM643">
            <v>0</v>
          </cell>
          <cell r="GN643">
            <v>0</v>
          </cell>
          <cell r="GO643">
            <v>0</v>
          </cell>
          <cell r="GP643">
            <v>0</v>
          </cell>
          <cell r="GQ643">
            <v>0</v>
          </cell>
          <cell r="GR643">
            <v>0</v>
          </cell>
          <cell r="GS643">
            <v>0</v>
          </cell>
          <cell r="GT643">
            <v>0</v>
          </cell>
          <cell r="GU643">
            <v>0</v>
          </cell>
          <cell r="GV643">
            <v>0</v>
          </cell>
          <cell r="GW643">
            <v>0</v>
          </cell>
          <cell r="GX643">
            <v>0</v>
          </cell>
          <cell r="GY643">
            <v>0</v>
          </cell>
          <cell r="GZ643">
            <v>0</v>
          </cell>
          <cell r="HA643">
            <v>0</v>
          </cell>
          <cell r="HB643">
            <v>0</v>
          </cell>
          <cell r="HC643">
            <v>0</v>
          </cell>
          <cell r="HD643">
            <v>0</v>
          </cell>
          <cell r="HE643">
            <v>0</v>
          </cell>
          <cell r="HF643">
            <v>0</v>
          </cell>
          <cell r="HG643">
            <v>0</v>
          </cell>
          <cell r="HH643">
            <v>0</v>
          </cell>
          <cell r="HI643">
            <v>0</v>
          </cell>
          <cell r="HJ643">
            <v>0</v>
          </cell>
          <cell r="HK643">
            <v>0</v>
          </cell>
          <cell r="HL643">
            <v>0</v>
          </cell>
          <cell r="HM643">
            <v>0</v>
          </cell>
          <cell r="HN643">
            <v>0</v>
          </cell>
          <cell r="HO643">
            <v>0</v>
          </cell>
          <cell r="HP643">
            <v>0</v>
          </cell>
          <cell r="HQ643">
            <v>0</v>
          </cell>
          <cell r="HR643">
            <v>0</v>
          </cell>
          <cell r="HS643">
            <v>0</v>
          </cell>
          <cell r="HT643">
            <v>0</v>
          </cell>
          <cell r="HU643">
            <v>0</v>
          </cell>
          <cell r="HV643">
            <v>0</v>
          </cell>
          <cell r="HW643">
            <v>0</v>
          </cell>
          <cell r="HX643">
            <v>0</v>
          </cell>
          <cell r="HY643">
            <v>0</v>
          </cell>
          <cell r="HZ643">
            <v>0</v>
          </cell>
          <cell r="IA643">
            <v>0</v>
          </cell>
          <cell r="IB643">
            <v>0</v>
          </cell>
          <cell r="IC643">
            <v>0</v>
          </cell>
          <cell r="ID643">
            <v>0</v>
          </cell>
          <cell r="IE643">
            <v>0</v>
          </cell>
          <cell r="IF643">
            <v>0</v>
          </cell>
          <cell r="IG643">
            <v>0</v>
          </cell>
          <cell r="IH643">
            <v>0</v>
          </cell>
          <cell r="II643">
            <v>0</v>
          </cell>
          <cell r="IJ643">
            <v>0</v>
          </cell>
          <cell r="IK643">
            <v>0</v>
          </cell>
          <cell r="IL643">
            <v>0</v>
          </cell>
          <cell r="IM643">
            <v>0</v>
          </cell>
          <cell r="IN643">
            <v>0</v>
          </cell>
          <cell r="IO643">
            <v>0</v>
          </cell>
          <cell r="IP643">
            <v>0</v>
          </cell>
          <cell r="IQ643">
            <v>0</v>
          </cell>
          <cell r="IR643">
            <v>0</v>
          </cell>
          <cell r="IS643">
            <v>0</v>
          </cell>
          <cell r="IT643">
            <v>0</v>
          </cell>
          <cell r="IU643">
            <v>0</v>
          </cell>
          <cell r="IV643">
            <v>0</v>
          </cell>
          <cell r="IW643">
            <v>0</v>
          </cell>
          <cell r="IX643">
            <v>0</v>
          </cell>
          <cell r="IY643">
            <v>0</v>
          </cell>
          <cell r="IZ643">
            <v>0</v>
          </cell>
          <cell r="JA643">
            <v>0</v>
          </cell>
          <cell r="JB643">
            <v>0</v>
          </cell>
          <cell r="JC643">
            <v>0</v>
          </cell>
          <cell r="JD643">
            <v>0</v>
          </cell>
          <cell r="JE643">
            <v>0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  <cell r="BZ644">
            <v>0</v>
          </cell>
          <cell r="CA644">
            <v>0</v>
          </cell>
          <cell r="CB644">
            <v>0</v>
          </cell>
          <cell r="CC644">
            <v>0</v>
          </cell>
          <cell r="CD644">
            <v>0</v>
          </cell>
          <cell r="CE644">
            <v>0</v>
          </cell>
          <cell r="CF644">
            <v>0</v>
          </cell>
          <cell r="CG644">
            <v>0</v>
          </cell>
          <cell r="CH644">
            <v>0</v>
          </cell>
          <cell r="CI644">
            <v>0</v>
          </cell>
          <cell r="CJ644">
            <v>0</v>
          </cell>
          <cell r="CK644">
            <v>0</v>
          </cell>
          <cell r="CL644">
            <v>0</v>
          </cell>
          <cell r="CM644">
            <v>0</v>
          </cell>
          <cell r="CN644">
            <v>0</v>
          </cell>
          <cell r="CO644">
            <v>0</v>
          </cell>
          <cell r="CP644">
            <v>0</v>
          </cell>
          <cell r="CQ644">
            <v>0</v>
          </cell>
          <cell r="CR644">
            <v>2.7975355799991775E-3</v>
          </cell>
          <cell r="CS644">
            <v>0</v>
          </cell>
          <cell r="CT644">
            <v>0</v>
          </cell>
          <cell r="CU644">
            <v>0</v>
          </cell>
          <cell r="CV644">
            <v>3.0851421099999943E-3</v>
          </cell>
          <cell r="CW644">
            <v>0</v>
          </cell>
          <cell r="CX644">
            <v>-2.8760653000003966E-4</v>
          </cell>
          <cell r="CY644">
            <v>0</v>
          </cell>
          <cell r="CZ644">
            <v>0</v>
          </cell>
          <cell r="DA644">
            <v>0</v>
          </cell>
          <cell r="DB644">
            <v>0</v>
          </cell>
          <cell r="DC644">
            <v>0</v>
          </cell>
          <cell r="DD644">
            <v>0</v>
          </cell>
          <cell r="DE644">
            <v>4.6253858400007175E-3</v>
          </cell>
          <cell r="DF644">
            <v>0</v>
          </cell>
          <cell r="DG644">
            <v>0</v>
          </cell>
          <cell r="DH644">
            <v>0</v>
          </cell>
          <cell r="DI644">
            <v>0</v>
          </cell>
          <cell r="DJ644">
            <v>4.8110478500000831E-3</v>
          </cell>
          <cell r="DK644">
            <v>-1.8566200999992066E-4</v>
          </cell>
          <cell r="DL644">
            <v>0</v>
          </cell>
          <cell r="DM644">
            <v>0</v>
          </cell>
          <cell r="DN644">
            <v>0</v>
          </cell>
          <cell r="DO644">
            <v>0</v>
          </cell>
          <cell r="DP644">
            <v>0</v>
          </cell>
          <cell r="DQ644">
            <v>0</v>
          </cell>
          <cell r="DR644">
            <v>-5.1636223399995629E-3</v>
          </cell>
          <cell r="DS644">
            <v>0</v>
          </cell>
          <cell r="DT644">
            <v>0</v>
          </cell>
          <cell r="DU644">
            <v>0</v>
          </cell>
          <cell r="DV644">
            <v>2.3883199999999993E-3</v>
          </cell>
          <cell r="DW644">
            <v>5.9483510000069018E-5</v>
          </cell>
          <cell r="DX644">
            <v>0</v>
          </cell>
          <cell r="DY644">
            <v>2.4155755100001564E-3</v>
          </cell>
          <cell r="DZ644">
            <v>-1.0053480179999963E-2</v>
          </cell>
          <cell r="EA644">
            <v>2.6478819999953274E-5</v>
          </cell>
          <cell r="EB644">
            <v>0</v>
          </cell>
          <cell r="EC644">
            <v>0</v>
          </cell>
          <cell r="ED644">
            <v>0</v>
          </cell>
          <cell r="EE644">
            <v>-2.1236659389998636E-2</v>
          </cell>
          <cell r="EF644">
            <v>0</v>
          </cell>
          <cell r="EG644">
            <v>0</v>
          </cell>
          <cell r="EH644">
            <v>0</v>
          </cell>
          <cell r="EI644">
            <v>-1.696030159999995E-2</v>
          </cell>
          <cell r="EJ644">
            <v>2.3883200900000068E-3</v>
          </cell>
          <cell r="EK644">
            <v>0</v>
          </cell>
          <cell r="EL644">
            <v>-1.2102506300000204E-3</v>
          </cell>
          <cell r="EM644">
            <v>-5.5591340699999714E-3</v>
          </cell>
          <cell r="EN644">
            <v>1.0470681999996678E-4</v>
          </cell>
          <cell r="EO644">
            <v>0</v>
          </cell>
          <cell r="EP644">
            <v>0</v>
          </cell>
          <cell r="EQ644">
            <v>0</v>
          </cell>
          <cell r="ER644">
            <v>-5.6372349899991292E-3</v>
          </cell>
          <cell r="ES644">
            <v>0</v>
          </cell>
          <cell r="ET644">
            <v>0</v>
          </cell>
          <cell r="EU644">
            <v>0</v>
          </cell>
          <cell r="EV644">
            <v>-3.9403284100000269E-3</v>
          </cell>
          <cell r="EW644">
            <v>0</v>
          </cell>
          <cell r="EX644">
            <v>-1.6969065799999905E-3</v>
          </cell>
          <cell r="EY644">
            <v>0</v>
          </cell>
          <cell r="EZ644">
            <v>0</v>
          </cell>
          <cell r="FA644">
            <v>0</v>
          </cell>
          <cell r="FB644">
            <v>0</v>
          </cell>
          <cell r="FC644">
            <v>0</v>
          </cell>
          <cell r="FD644">
            <v>0</v>
          </cell>
          <cell r="FE644">
            <v>-9.9676710399982937E-3</v>
          </cell>
          <cell r="FF644">
            <v>0</v>
          </cell>
          <cell r="FG644">
            <v>0</v>
          </cell>
          <cell r="FH644">
            <v>0</v>
          </cell>
          <cell r="FI644">
            <v>4.9443347800002257E-3</v>
          </cell>
          <cell r="FJ644">
            <v>-6.90266402000006E-3</v>
          </cell>
          <cell r="FK644">
            <v>2.5208199699999767E-3</v>
          </cell>
          <cell r="FL644">
            <v>-4.318320899999728E-3</v>
          </cell>
          <cell r="FM644">
            <v>-6.2250756799999696E-3</v>
          </cell>
          <cell r="FN644">
            <v>0</v>
          </cell>
          <cell r="FO644">
            <v>1.3234809999929098E-5</v>
          </cell>
          <cell r="FP644">
            <v>0</v>
          </cell>
          <cell r="FQ644">
            <v>0</v>
          </cell>
          <cell r="FR644">
            <v>-3.1337358299996509E-3</v>
          </cell>
          <cell r="FS644">
            <v>0</v>
          </cell>
          <cell r="FT644">
            <v>0</v>
          </cell>
          <cell r="FU644">
            <v>0</v>
          </cell>
          <cell r="FV644">
            <v>-5.4691582999999433E-4</v>
          </cell>
          <cell r="FW644">
            <v>0</v>
          </cell>
          <cell r="FX644">
            <v>0</v>
          </cell>
          <cell r="FY644">
            <v>0</v>
          </cell>
          <cell r="FZ644">
            <v>0</v>
          </cell>
          <cell r="GA644">
            <v>0</v>
          </cell>
          <cell r="GB644">
            <v>0</v>
          </cell>
          <cell r="GC644">
            <v>0</v>
          </cell>
          <cell r="GD644">
            <v>-2.5868199999998787E-3</v>
          </cell>
          <cell r="GE644">
            <v>-5.3201480800009193E-3</v>
          </cell>
          <cell r="GF644">
            <v>0</v>
          </cell>
          <cell r="GG644">
            <v>0</v>
          </cell>
          <cell r="GH644">
            <v>0</v>
          </cell>
          <cell r="GI644">
            <v>0</v>
          </cell>
          <cell r="GJ644">
            <v>-5.3201480800000311E-3</v>
          </cell>
          <cell r="GK644">
            <v>0</v>
          </cell>
          <cell r="GL644">
            <v>0</v>
          </cell>
          <cell r="GM644">
            <v>0</v>
          </cell>
          <cell r="GN644">
            <v>0</v>
          </cell>
          <cell r="GO644">
            <v>0</v>
          </cell>
          <cell r="GP644">
            <v>0</v>
          </cell>
          <cell r="GQ644">
            <v>0</v>
          </cell>
          <cell r="GR644">
            <v>0</v>
          </cell>
          <cell r="GS644">
            <v>0</v>
          </cell>
          <cell r="GT644">
            <v>0</v>
          </cell>
          <cell r="GU644">
            <v>0</v>
          </cell>
          <cell r="GV644">
            <v>0</v>
          </cell>
          <cell r="GW644">
            <v>0</v>
          </cell>
          <cell r="GX644">
            <v>0</v>
          </cell>
          <cell r="GY644">
            <v>0</v>
          </cell>
          <cell r="GZ644">
            <v>0</v>
          </cell>
          <cell r="HA644">
            <v>0</v>
          </cell>
          <cell r="HB644">
            <v>0</v>
          </cell>
          <cell r="HC644">
            <v>0</v>
          </cell>
          <cell r="HD644">
            <v>0</v>
          </cell>
          <cell r="HE644">
            <v>0</v>
          </cell>
          <cell r="HF644">
            <v>0</v>
          </cell>
          <cell r="HG644">
            <v>0</v>
          </cell>
          <cell r="HH644">
            <v>0</v>
          </cell>
          <cell r="HI644">
            <v>0</v>
          </cell>
          <cell r="HJ644">
            <v>0</v>
          </cell>
          <cell r="HK644">
            <v>0</v>
          </cell>
          <cell r="HL644">
            <v>0</v>
          </cell>
          <cell r="HM644">
            <v>0</v>
          </cell>
          <cell r="HN644">
            <v>0</v>
          </cell>
          <cell r="HO644">
            <v>0</v>
          </cell>
          <cell r="HP644">
            <v>0</v>
          </cell>
          <cell r="HQ644">
            <v>0</v>
          </cell>
          <cell r="HR644">
            <v>0</v>
          </cell>
          <cell r="HS644">
            <v>0</v>
          </cell>
          <cell r="HT644">
            <v>0</v>
          </cell>
          <cell r="HU644">
            <v>0</v>
          </cell>
          <cell r="HV644">
            <v>0</v>
          </cell>
          <cell r="HW644">
            <v>0</v>
          </cell>
          <cell r="HX644">
            <v>0</v>
          </cell>
          <cell r="HY644">
            <v>0</v>
          </cell>
          <cell r="HZ644">
            <v>0</v>
          </cell>
          <cell r="IA644">
            <v>0</v>
          </cell>
          <cell r="IB644">
            <v>0</v>
          </cell>
          <cell r="IC644">
            <v>0</v>
          </cell>
          <cell r="ID644">
            <v>0</v>
          </cell>
          <cell r="IE644">
            <v>0</v>
          </cell>
          <cell r="IF644">
            <v>0</v>
          </cell>
          <cell r="IG644">
            <v>0</v>
          </cell>
          <cell r="IH644">
            <v>0</v>
          </cell>
          <cell r="II644">
            <v>0</v>
          </cell>
          <cell r="IJ644">
            <v>0</v>
          </cell>
          <cell r="IK644">
            <v>0</v>
          </cell>
          <cell r="IL644">
            <v>0</v>
          </cell>
          <cell r="IM644">
            <v>0</v>
          </cell>
          <cell r="IN644">
            <v>0</v>
          </cell>
          <cell r="IO644">
            <v>0</v>
          </cell>
          <cell r="IP644">
            <v>0</v>
          </cell>
          <cell r="IQ644">
            <v>0</v>
          </cell>
          <cell r="IR644">
            <v>0</v>
          </cell>
          <cell r="IS644">
            <v>0</v>
          </cell>
          <cell r="IT644">
            <v>0</v>
          </cell>
          <cell r="IU644">
            <v>0</v>
          </cell>
          <cell r="IV644">
            <v>0</v>
          </cell>
          <cell r="IW644">
            <v>0</v>
          </cell>
          <cell r="IX644">
            <v>0</v>
          </cell>
          <cell r="IY644">
            <v>0</v>
          </cell>
          <cell r="IZ644">
            <v>0</v>
          </cell>
          <cell r="JA644">
            <v>0</v>
          </cell>
          <cell r="JB644">
            <v>0</v>
          </cell>
          <cell r="JC644">
            <v>0</v>
          </cell>
          <cell r="JD644">
            <v>0</v>
          </cell>
          <cell r="JE644">
            <v>0</v>
          </cell>
        </row>
        <row r="645"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  <cell r="BZ645">
            <v>0</v>
          </cell>
          <cell r="CA645">
            <v>0</v>
          </cell>
          <cell r="CB645">
            <v>0</v>
          </cell>
          <cell r="CC645">
            <v>0</v>
          </cell>
          <cell r="CD645">
            <v>0</v>
          </cell>
          <cell r="CE645">
            <v>0</v>
          </cell>
          <cell r="CF645">
            <v>0</v>
          </cell>
          <cell r="CG645">
            <v>0</v>
          </cell>
          <cell r="CH645">
            <v>0</v>
          </cell>
          <cell r="CI645">
            <v>0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P645">
            <v>0</v>
          </cell>
          <cell r="CQ645">
            <v>0</v>
          </cell>
          <cell r="CR645">
            <v>0</v>
          </cell>
          <cell r="CS645">
            <v>0</v>
          </cell>
          <cell r="CT645">
            <v>0</v>
          </cell>
          <cell r="CU645">
            <v>0</v>
          </cell>
          <cell r="CV645">
            <v>0</v>
          </cell>
          <cell r="CW645">
            <v>0</v>
          </cell>
          <cell r="CX645">
            <v>0</v>
          </cell>
          <cell r="CY645">
            <v>0</v>
          </cell>
          <cell r="CZ645">
            <v>0</v>
          </cell>
          <cell r="DA645">
            <v>0</v>
          </cell>
          <cell r="DB645">
            <v>0</v>
          </cell>
          <cell r="DC645">
            <v>0</v>
          </cell>
          <cell r="DD645">
            <v>0</v>
          </cell>
          <cell r="DE645">
            <v>0</v>
          </cell>
          <cell r="DF645">
            <v>0</v>
          </cell>
          <cell r="DG645">
            <v>0</v>
          </cell>
          <cell r="DH645">
            <v>0</v>
          </cell>
          <cell r="DI645">
            <v>0</v>
          </cell>
          <cell r="DJ645">
            <v>0</v>
          </cell>
          <cell r="DK645">
            <v>0</v>
          </cell>
          <cell r="DL645">
            <v>0</v>
          </cell>
          <cell r="DM645">
            <v>0</v>
          </cell>
          <cell r="DN645">
            <v>0</v>
          </cell>
          <cell r="DO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DX645">
            <v>0</v>
          </cell>
          <cell r="DY645">
            <v>0</v>
          </cell>
          <cell r="DZ645">
            <v>0</v>
          </cell>
          <cell r="EA645">
            <v>0</v>
          </cell>
          <cell r="EB645">
            <v>0</v>
          </cell>
          <cell r="EC645">
            <v>0</v>
          </cell>
          <cell r="ED645">
            <v>0</v>
          </cell>
          <cell r="EE645">
            <v>0</v>
          </cell>
          <cell r="EF645">
            <v>0</v>
          </cell>
          <cell r="EG645">
            <v>0</v>
          </cell>
          <cell r="EH645">
            <v>0</v>
          </cell>
          <cell r="EI645">
            <v>0</v>
          </cell>
          <cell r="EJ645">
            <v>0</v>
          </cell>
          <cell r="EK645">
            <v>0</v>
          </cell>
          <cell r="EL645">
            <v>0</v>
          </cell>
          <cell r="EM645">
            <v>0</v>
          </cell>
          <cell r="EN645">
            <v>0</v>
          </cell>
          <cell r="EO645">
            <v>0</v>
          </cell>
          <cell r="EP645">
            <v>0</v>
          </cell>
          <cell r="EQ645">
            <v>0</v>
          </cell>
          <cell r="ER645">
            <v>0</v>
          </cell>
          <cell r="ES645">
            <v>0</v>
          </cell>
          <cell r="ET645">
            <v>0</v>
          </cell>
          <cell r="EU645">
            <v>0</v>
          </cell>
          <cell r="EV645">
            <v>0</v>
          </cell>
          <cell r="EW645">
            <v>0</v>
          </cell>
          <cell r="EX645">
            <v>0</v>
          </cell>
          <cell r="EY645">
            <v>0</v>
          </cell>
          <cell r="EZ645">
            <v>0</v>
          </cell>
          <cell r="FA645">
            <v>0</v>
          </cell>
          <cell r="FB645">
            <v>0</v>
          </cell>
          <cell r="FC645">
            <v>0</v>
          </cell>
          <cell r="FD645">
            <v>0</v>
          </cell>
          <cell r="FE645">
            <v>0</v>
          </cell>
          <cell r="FF645">
            <v>0</v>
          </cell>
          <cell r="FG645">
            <v>0</v>
          </cell>
          <cell r="FH645">
            <v>0</v>
          </cell>
          <cell r="FI645">
            <v>0</v>
          </cell>
          <cell r="FJ645">
            <v>0</v>
          </cell>
          <cell r="FK645">
            <v>0</v>
          </cell>
          <cell r="FL645">
            <v>0</v>
          </cell>
          <cell r="FM645">
            <v>0</v>
          </cell>
          <cell r="FN645">
            <v>0</v>
          </cell>
          <cell r="FO645">
            <v>0</v>
          </cell>
          <cell r="FP645">
            <v>0</v>
          </cell>
          <cell r="FQ645">
            <v>0</v>
          </cell>
          <cell r="FR645">
            <v>0</v>
          </cell>
          <cell r="FS645">
            <v>0</v>
          </cell>
          <cell r="FT645">
            <v>0</v>
          </cell>
          <cell r="FU645">
            <v>0</v>
          </cell>
          <cell r="FV645">
            <v>0</v>
          </cell>
          <cell r="FW645">
            <v>0</v>
          </cell>
          <cell r="FX645">
            <v>0</v>
          </cell>
          <cell r="FY645">
            <v>0</v>
          </cell>
          <cell r="FZ645">
            <v>0</v>
          </cell>
          <cell r="GA645">
            <v>0</v>
          </cell>
          <cell r="GB645">
            <v>0</v>
          </cell>
          <cell r="GC645">
            <v>0</v>
          </cell>
          <cell r="GD645">
            <v>0</v>
          </cell>
          <cell r="GE645">
            <v>0</v>
          </cell>
          <cell r="GF645">
            <v>0</v>
          </cell>
          <cell r="GG645">
            <v>0</v>
          </cell>
          <cell r="GH645">
            <v>0</v>
          </cell>
          <cell r="GI645">
            <v>0</v>
          </cell>
          <cell r="GJ645">
            <v>0</v>
          </cell>
          <cell r="GK645">
            <v>0</v>
          </cell>
          <cell r="GL645">
            <v>0</v>
          </cell>
          <cell r="GM645">
            <v>0</v>
          </cell>
          <cell r="GN645">
            <v>0</v>
          </cell>
          <cell r="GO645">
            <v>0</v>
          </cell>
          <cell r="GP645">
            <v>0</v>
          </cell>
          <cell r="GQ645">
            <v>0</v>
          </cell>
          <cell r="GR645">
            <v>0</v>
          </cell>
          <cell r="GS645">
            <v>0</v>
          </cell>
          <cell r="GT645">
            <v>0</v>
          </cell>
          <cell r="GU645">
            <v>0</v>
          </cell>
          <cell r="GV645">
            <v>0</v>
          </cell>
          <cell r="GW645">
            <v>0</v>
          </cell>
          <cell r="GX645">
            <v>0</v>
          </cell>
          <cell r="GY645">
            <v>0</v>
          </cell>
          <cell r="GZ645">
            <v>0</v>
          </cell>
          <cell r="HA645">
            <v>0</v>
          </cell>
          <cell r="HB645">
            <v>0</v>
          </cell>
          <cell r="HC645">
            <v>0</v>
          </cell>
          <cell r="HD645">
            <v>0</v>
          </cell>
          <cell r="HE645">
            <v>0</v>
          </cell>
          <cell r="HF645">
            <v>0</v>
          </cell>
          <cell r="HG645">
            <v>0</v>
          </cell>
          <cell r="HH645">
            <v>0</v>
          </cell>
          <cell r="HI645">
            <v>0</v>
          </cell>
          <cell r="HJ645">
            <v>0</v>
          </cell>
          <cell r="HK645">
            <v>0</v>
          </cell>
          <cell r="HL645">
            <v>0</v>
          </cell>
          <cell r="HM645">
            <v>0</v>
          </cell>
          <cell r="HN645">
            <v>0</v>
          </cell>
          <cell r="HO645">
            <v>0</v>
          </cell>
          <cell r="HP645">
            <v>0</v>
          </cell>
          <cell r="HQ645">
            <v>0</v>
          </cell>
          <cell r="HR645">
            <v>0</v>
          </cell>
          <cell r="HS645">
            <v>0</v>
          </cell>
          <cell r="HT645">
            <v>0</v>
          </cell>
          <cell r="HU645">
            <v>0</v>
          </cell>
          <cell r="HV645">
            <v>0</v>
          </cell>
          <cell r="HW645">
            <v>0</v>
          </cell>
          <cell r="HX645">
            <v>0</v>
          </cell>
          <cell r="HY645">
            <v>0</v>
          </cell>
          <cell r="HZ645">
            <v>0</v>
          </cell>
          <cell r="IA645">
            <v>0</v>
          </cell>
          <cell r="IB645">
            <v>0</v>
          </cell>
          <cell r="IC645">
            <v>0</v>
          </cell>
          <cell r="ID645">
            <v>0</v>
          </cell>
          <cell r="IE645">
            <v>0</v>
          </cell>
          <cell r="IF645">
            <v>0</v>
          </cell>
          <cell r="IG645">
            <v>0</v>
          </cell>
          <cell r="IH645">
            <v>0</v>
          </cell>
          <cell r="II645">
            <v>0</v>
          </cell>
          <cell r="IJ645">
            <v>0</v>
          </cell>
          <cell r="IK645">
            <v>0</v>
          </cell>
          <cell r="IL645">
            <v>0</v>
          </cell>
          <cell r="IM645">
            <v>0</v>
          </cell>
          <cell r="IN645">
            <v>0</v>
          </cell>
          <cell r="IO645">
            <v>0</v>
          </cell>
          <cell r="IP645">
            <v>0</v>
          </cell>
          <cell r="IQ645">
            <v>0</v>
          </cell>
          <cell r="IR645">
            <v>0</v>
          </cell>
          <cell r="IS645">
            <v>0</v>
          </cell>
          <cell r="IT645">
            <v>0</v>
          </cell>
          <cell r="IU645">
            <v>0</v>
          </cell>
          <cell r="IV645">
            <v>0</v>
          </cell>
          <cell r="IW645">
            <v>0</v>
          </cell>
          <cell r="IX645">
            <v>0</v>
          </cell>
          <cell r="IY645">
            <v>0</v>
          </cell>
          <cell r="IZ645">
            <v>0</v>
          </cell>
          <cell r="JA645">
            <v>0</v>
          </cell>
          <cell r="JB645">
            <v>0</v>
          </cell>
          <cell r="JC645">
            <v>0</v>
          </cell>
          <cell r="JD645">
            <v>0</v>
          </cell>
          <cell r="JE645">
            <v>0</v>
          </cell>
        </row>
        <row r="646"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  <cell r="BZ646">
            <v>0</v>
          </cell>
          <cell r="CA646">
            <v>0</v>
          </cell>
          <cell r="CB646">
            <v>0</v>
          </cell>
          <cell r="CC646">
            <v>0</v>
          </cell>
          <cell r="CD646">
            <v>0</v>
          </cell>
          <cell r="CE646">
            <v>0</v>
          </cell>
          <cell r="CF646">
            <v>0</v>
          </cell>
          <cell r="CG646">
            <v>0</v>
          </cell>
          <cell r="CH646">
            <v>0</v>
          </cell>
          <cell r="CI646">
            <v>0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P646">
            <v>0</v>
          </cell>
          <cell r="CQ646">
            <v>0</v>
          </cell>
          <cell r="CR646">
            <v>0</v>
          </cell>
          <cell r="CS646">
            <v>0</v>
          </cell>
          <cell r="CT646">
            <v>0</v>
          </cell>
          <cell r="CU646">
            <v>0</v>
          </cell>
          <cell r="CV646">
            <v>0</v>
          </cell>
          <cell r="CW646">
            <v>0</v>
          </cell>
          <cell r="CX646">
            <v>0</v>
          </cell>
          <cell r="CY646">
            <v>0</v>
          </cell>
          <cell r="CZ646">
            <v>0</v>
          </cell>
          <cell r="DA646">
            <v>0</v>
          </cell>
          <cell r="DB646">
            <v>0</v>
          </cell>
          <cell r="DC646">
            <v>0</v>
          </cell>
          <cell r="DD646">
            <v>0</v>
          </cell>
          <cell r="DE646">
            <v>0</v>
          </cell>
          <cell r="DF646">
            <v>0</v>
          </cell>
          <cell r="DG646">
            <v>0</v>
          </cell>
          <cell r="DH646">
            <v>0</v>
          </cell>
          <cell r="DI646">
            <v>0</v>
          </cell>
          <cell r="DJ646">
            <v>0</v>
          </cell>
          <cell r="DK646">
            <v>0</v>
          </cell>
          <cell r="DL646">
            <v>0</v>
          </cell>
          <cell r="DM646">
            <v>0</v>
          </cell>
          <cell r="DN646">
            <v>0</v>
          </cell>
          <cell r="DO646">
            <v>0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DX646">
            <v>0</v>
          </cell>
          <cell r="DY646">
            <v>0</v>
          </cell>
          <cell r="DZ646">
            <v>0</v>
          </cell>
          <cell r="EA646">
            <v>0</v>
          </cell>
          <cell r="EB646">
            <v>0</v>
          </cell>
          <cell r="EC646">
            <v>0</v>
          </cell>
          <cell r="ED646">
            <v>0</v>
          </cell>
          <cell r="EE646">
            <v>0</v>
          </cell>
          <cell r="EF646">
            <v>0</v>
          </cell>
          <cell r="EG646">
            <v>0</v>
          </cell>
          <cell r="EH646">
            <v>0</v>
          </cell>
          <cell r="EI646">
            <v>0</v>
          </cell>
          <cell r="EJ646">
            <v>0</v>
          </cell>
          <cell r="EK646">
            <v>0</v>
          </cell>
          <cell r="EL646">
            <v>0</v>
          </cell>
          <cell r="EM646">
            <v>0</v>
          </cell>
          <cell r="EN646">
            <v>0</v>
          </cell>
          <cell r="EO646">
            <v>0</v>
          </cell>
          <cell r="EP646">
            <v>0</v>
          </cell>
          <cell r="EQ646">
            <v>0</v>
          </cell>
          <cell r="ER646">
            <v>0</v>
          </cell>
          <cell r="ES646">
            <v>0</v>
          </cell>
          <cell r="ET646">
            <v>0</v>
          </cell>
          <cell r="EU646">
            <v>0</v>
          </cell>
          <cell r="EV646">
            <v>0</v>
          </cell>
          <cell r="EW646">
            <v>0</v>
          </cell>
          <cell r="EX646">
            <v>0</v>
          </cell>
          <cell r="EY646">
            <v>0</v>
          </cell>
          <cell r="EZ646">
            <v>0</v>
          </cell>
          <cell r="FA646">
            <v>0</v>
          </cell>
          <cell r="FB646">
            <v>0</v>
          </cell>
          <cell r="FC646">
            <v>0</v>
          </cell>
          <cell r="FD646">
            <v>0</v>
          </cell>
          <cell r="FE646">
            <v>0</v>
          </cell>
          <cell r="FF646">
            <v>0</v>
          </cell>
          <cell r="FG646">
            <v>0</v>
          </cell>
          <cell r="FH646">
            <v>0</v>
          </cell>
          <cell r="FI646">
            <v>0</v>
          </cell>
          <cell r="FJ646">
            <v>0</v>
          </cell>
          <cell r="FK646">
            <v>0</v>
          </cell>
          <cell r="FL646">
            <v>0</v>
          </cell>
          <cell r="FM646">
            <v>0</v>
          </cell>
          <cell r="FN646">
            <v>0</v>
          </cell>
          <cell r="FO646">
            <v>0</v>
          </cell>
          <cell r="FP646">
            <v>0</v>
          </cell>
          <cell r="FQ646">
            <v>0</v>
          </cell>
          <cell r="FR646">
            <v>0</v>
          </cell>
          <cell r="FS646">
            <v>0</v>
          </cell>
          <cell r="FT646">
            <v>0</v>
          </cell>
          <cell r="FU646">
            <v>0</v>
          </cell>
          <cell r="FV646">
            <v>0</v>
          </cell>
          <cell r="FW646">
            <v>0</v>
          </cell>
          <cell r="FX646">
            <v>0</v>
          </cell>
          <cell r="FY646">
            <v>0</v>
          </cell>
          <cell r="FZ646">
            <v>0</v>
          </cell>
          <cell r="GA646">
            <v>0</v>
          </cell>
          <cell r="GB646">
            <v>0</v>
          </cell>
          <cell r="GC646">
            <v>0</v>
          </cell>
          <cell r="GD646">
            <v>0</v>
          </cell>
          <cell r="GE646">
            <v>0</v>
          </cell>
          <cell r="GF646">
            <v>0</v>
          </cell>
          <cell r="GG646">
            <v>0</v>
          </cell>
          <cell r="GH646">
            <v>0</v>
          </cell>
          <cell r="GI646">
            <v>0</v>
          </cell>
          <cell r="GJ646">
            <v>0</v>
          </cell>
          <cell r="GK646">
            <v>0</v>
          </cell>
          <cell r="GL646">
            <v>0</v>
          </cell>
          <cell r="GM646">
            <v>0</v>
          </cell>
          <cell r="GN646">
            <v>0</v>
          </cell>
          <cell r="GO646">
            <v>0</v>
          </cell>
          <cell r="GP646">
            <v>0</v>
          </cell>
          <cell r="GQ646">
            <v>0</v>
          </cell>
          <cell r="GR646">
            <v>0</v>
          </cell>
          <cell r="GS646">
            <v>0</v>
          </cell>
          <cell r="GT646">
            <v>0</v>
          </cell>
          <cell r="GU646">
            <v>0</v>
          </cell>
          <cell r="GV646">
            <v>0</v>
          </cell>
          <cell r="GW646">
            <v>0</v>
          </cell>
          <cell r="GX646">
            <v>0</v>
          </cell>
          <cell r="GY646">
            <v>0</v>
          </cell>
          <cell r="GZ646">
            <v>0</v>
          </cell>
          <cell r="HA646">
            <v>0</v>
          </cell>
          <cell r="HB646">
            <v>0</v>
          </cell>
          <cell r="HC646">
            <v>0</v>
          </cell>
          <cell r="HD646">
            <v>0</v>
          </cell>
          <cell r="HE646">
            <v>0</v>
          </cell>
          <cell r="HF646">
            <v>0</v>
          </cell>
          <cell r="HG646">
            <v>0</v>
          </cell>
          <cell r="HH646">
            <v>0</v>
          </cell>
          <cell r="HI646">
            <v>0</v>
          </cell>
          <cell r="HJ646">
            <v>0</v>
          </cell>
          <cell r="HK646">
            <v>0</v>
          </cell>
          <cell r="HL646">
            <v>0</v>
          </cell>
          <cell r="HM646">
            <v>0</v>
          </cell>
          <cell r="HN646">
            <v>0</v>
          </cell>
          <cell r="HO646">
            <v>0</v>
          </cell>
          <cell r="HP646">
            <v>0</v>
          </cell>
          <cell r="HQ646">
            <v>0</v>
          </cell>
          <cell r="HR646">
            <v>0</v>
          </cell>
          <cell r="HS646">
            <v>0</v>
          </cell>
          <cell r="HT646">
            <v>0</v>
          </cell>
          <cell r="HU646">
            <v>0</v>
          </cell>
          <cell r="HV646">
            <v>0</v>
          </cell>
          <cell r="HW646">
            <v>0</v>
          </cell>
          <cell r="HX646">
            <v>0</v>
          </cell>
          <cell r="HY646">
            <v>0</v>
          </cell>
          <cell r="HZ646">
            <v>0</v>
          </cell>
          <cell r="IA646">
            <v>0</v>
          </cell>
          <cell r="IB646">
            <v>0</v>
          </cell>
          <cell r="IC646">
            <v>0</v>
          </cell>
          <cell r="ID646">
            <v>0</v>
          </cell>
          <cell r="IE646">
            <v>0</v>
          </cell>
          <cell r="IF646">
            <v>0</v>
          </cell>
          <cell r="IG646">
            <v>0</v>
          </cell>
          <cell r="IH646">
            <v>0</v>
          </cell>
          <cell r="II646">
            <v>0</v>
          </cell>
          <cell r="IJ646">
            <v>0</v>
          </cell>
          <cell r="IK646">
            <v>0</v>
          </cell>
          <cell r="IL646">
            <v>0</v>
          </cell>
          <cell r="IM646">
            <v>0</v>
          </cell>
          <cell r="IN646">
            <v>0</v>
          </cell>
          <cell r="IO646">
            <v>0</v>
          </cell>
          <cell r="IP646">
            <v>0</v>
          </cell>
          <cell r="IQ646">
            <v>0</v>
          </cell>
          <cell r="IR646">
            <v>0</v>
          </cell>
          <cell r="IS646">
            <v>0</v>
          </cell>
          <cell r="IT646">
            <v>0</v>
          </cell>
          <cell r="IU646">
            <v>0</v>
          </cell>
          <cell r="IV646">
            <v>0</v>
          </cell>
          <cell r="IW646">
            <v>0</v>
          </cell>
          <cell r="IX646">
            <v>0</v>
          </cell>
          <cell r="IY646">
            <v>0</v>
          </cell>
          <cell r="IZ646">
            <v>0</v>
          </cell>
          <cell r="JA646">
            <v>0</v>
          </cell>
          <cell r="JB646">
            <v>0</v>
          </cell>
          <cell r="JC646">
            <v>0</v>
          </cell>
          <cell r="JD646">
            <v>0</v>
          </cell>
          <cell r="JE646">
            <v>0</v>
          </cell>
        </row>
        <row r="647"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  <cell r="BZ647">
            <v>0</v>
          </cell>
          <cell r="CA647">
            <v>0</v>
          </cell>
          <cell r="CB647">
            <v>0</v>
          </cell>
          <cell r="CC647">
            <v>0</v>
          </cell>
          <cell r="CD647">
            <v>0</v>
          </cell>
          <cell r="CE647">
            <v>0</v>
          </cell>
          <cell r="CF647">
            <v>0</v>
          </cell>
          <cell r="CG647">
            <v>0</v>
          </cell>
          <cell r="CH647">
            <v>0</v>
          </cell>
          <cell r="CI647">
            <v>0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P647">
            <v>0</v>
          </cell>
          <cell r="CQ647">
            <v>0</v>
          </cell>
          <cell r="CR647">
            <v>-1.3199999999990997E-6</v>
          </cell>
          <cell r="CS647">
            <v>0</v>
          </cell>
          <cell r="CT647">
            <v>0</v>
          </cell>
          <cell r="CU647">
            <v>0</v>
          </cell>
          <cell r="CV647">
            <v>0</v>
          </cell>
          <cell r="CW647">
            <v>-1.319999999999967E-6</v>
          </cell>
          <cell r="CX647">
            <v>0</v>
          </cell>
          <cell r="CY647">
            <v>0</v>
          </cell>
          <cell r="CZ647">
            <v>0</v>
          </cell>
          <cell r="DA647">
            <v>0</v>
          </cell>
          <cell r="DB647">
            <v>0</v>
          </cell>
          <cell r="DC647">
            <v>0</v>
          </cell>
          <cell r="DD647">
            <v>0</v>
          </cell>
          <cell r="DE647">
            <v>0</v>
          </cell>
          <cell r="DF647">
            <v>0</v>
          </cell>
          <cell r="DG647">
            <v>0</v>
          </cell>
          <cell r="DH647">
            <v>0</v>
          </cell>
          <cell r="DI647">
            <v>0</v>
          </cell>
          <cell r="DJ647">
            <v>0</v>
          </cell>
          <cell r="DK647">
            <v>0</v>
          </cell>
          <cell r="DL647">
            <v>0</v>
          </cell>
          <cell r="DM647">
            <v>0</v>
          </cell>
          <cell r="DN647">
            <v>0</v>
          </cell>
          <cell r="DO647">
            <v>0</v>
          </cell>
          <cell r="DP647">
            <v>0</v>
          </cell>
          <cell r="DQ647">
            <v>0</v>
          </cell>
          <cell r="DR647">
            <v>0</v>
          </cell>
          <cell r="DS647">
            <v>0</v>
          </cell>
          <cell r="DT647">
            <v>0</v>
          </cell>
          <cell r="DU647">
            <v>0</v>
          </cell>
          <cell r="DV647">
            <v>0</v>
          </cell>
          <cell r="DW647">
            <v>0</v>
          </cell>
          <cell r="DX647">
            <v>0</v>
          </cell>
          <cell r="DY647">
            <v>0</v>
          </cell>
          <cell r="DZ647">
            <v>0</v>
          </cell>
          <cell r="EA647">
            <v>0</v>
          </cell>
          <cell r="EB647">
            <v>0</v>
          </cell>
          <cell r="EC647">
            <v>0</v>
          </cell>
          <cell r="ED647">
            <v>0</v>
          </cell>
          <cell r="EE647">
            <v>-1.2994509999995907E-5</v>
          </cell>
          <cell r="EF647">
            <v>0</v>
          </cell>
          <cell r="EG647">
            <v>0</v>
          </cell>
          <cell r="EH647">
            <v>0</v>
          </cell>
          <cell r="EI647">
            <v>0</v>
          </cell>
          <cell r="EJ647">
            <v>-1.319999999999967E-6</v>
          </cell>
          <cell r="EK647">
            <v>-1.1674510000000277E-5</v>
          </cell>
          <cell r="EL647">
            <v>0</v>
          </cell>
          <cell r="EM647">
            <v>0</v>
          </cell>
          <cell r="EN647">
            <v>0</v>
          </cell>
          <cell r="EO647">
            <v>0</v>
          </cell>
          <cell r="EP647">
            <v>0</v>
          </cell>
          <cell r="EQ647">
            <v>0</v>
          </cell>
          <cell r="ER647">
            <v>-1.039976600000006E-4</v>
          </cell>
          <cell r="ES647">
            <v>0</v>
          </cell>
          <cell r="ET647">
            <v>0</v>
          </cell>
          <cell r="EU647">
            <v>0</v>
          </cell>
          <cell r="EV647">
            <v>-6.099509999999992E-6</v>
          </cell>
          <cell r="EW647">
            <v>0</v>
          </cell>
          <cell r="EX647">
            <v>-6.0318300000002448E-6</v>
          </cell>
          <cell r="EY647">
            <v>-9.1866319999999932E-5</v>
          </cell>
          <cell r="EZ647">
            <v>0</v>
          </cell>
          <cell r="FA647">
            <v>0</v>
          </cell>
          <cell r="FB647">
            <v>0</v>
          </cell>
          <cell r="FC647">
            <v>0</v>
          </cell>
          <cell r="FD647">
            <v>0</v>
          </cell>
          <cell r="FE647">
            <v>-8.2715040000000406E-5</v>
          </cell>
          <cell r="FF647">
            <v>0</v>
          </cell>
          <cell r="FG647">
            <v>0</v>
          </cell>
          <cell r="FH647">
            <v>2.7790130000000541E-5</v>
          </cell>
          <cell r="FI647">
            <v>9.1212000000000237E-7</v>
          </cell>
          <cell r="FJ647">
            <v>-1.215294000000023E-5</v>
          </cell>
          <cell r="FK647">
            <v>1.2872440000000554E-5</v>
          </cell>
          <cell r="FL647">
            <v>-1.9992900000000667E-5</v>
          </cell>
          <cell r="FM647">
            <v>-3.1954310000000333E-5</v>
          </cell>
          <cell r="FN647">
            <v>-6.7352700000000362E-5</v>
          </cell>
          <cell r="FO647">
            <v>7.163119999999655E-6</v>
          </cell>
          <cell r="FP647">
            <v>0</v>
          </cell>
          <cell r="FQ647">
            <v>0</v>
          </cell>
          <cell r="FR647">
            <v>1.2338004000000957E-4</v>
          </cell>
          <cell r="FS647">
            <v>0</v>
          </cell>
          <cell r="FT647">
            <v>0</v>
          </cell>
          <cell r="FU647">
            <v>-2.0587000000051037E-7</v>
          </cell>
          <cell r="FV647">
            <v>3.9599999999999878E-5</v>
          </cell>
          <cell r="FW647">
            <v>3.4460249999999915E-5</v>
          </cell>
          <cell r="FX647">
            <v>-2.3260080000000322E-5</v>
          </cell>
          <cell r="FY647">
            <v>-8.0470809999999386E-5</v>
          </cell>
          <cell r="FZ647">
            <v>1.0735403000000036E-4</v>
          </cell>
          <cell r="GA647">
            <v>4.8192700000003127E-6</v>
          </cell>
          <cell r="GB647">
            <v>4.1083250000000654E-5</v>
          </cell>
          <cell r="GC647">
            <v>0</v>
          </cell>
          <cell r="GD647">
            <v>0</v>
          </cell>
          <cell r="GE647">
            <v>-1.5531343999999891E-4</v>
          </cell>
          <cell r="GF647">
            <v>0</v>
          </cell>
          <cell r="GG647">
            <v>0</v>
          </cell>
          <cell r="GH647">
            <v>-7.3543199999998032E-6</v>
          </cell>
          <cell r="GI647">
            <v>-5.0918209999999218E-5</v>
          </cell>
          <cell r="GJ647">
            <v>3.4604890000000492E-5</v>
          </cell>
          <cell r="GK647">
            <v>-3.6500349999999543E-5</v>
          </cell>
          <cell r="GL647">
            <v>-4.1754229999999698E-5</v>
          </cell>
          <cell r="GM647">
            <v>6.3044100000000415E-5</v>
          </cell>
          <cell r="GN647">
            <v>-1.1643532000000026E-4</v>
          </cell>
          <cell r="GO647">
            <v>0</v>
          </cell>
          <cell r="GP647">
            <v>0</v>
          </cell>
          <cell r="GQ647">
            <v>0</v>
          </cell>
          <cell r="GR647">
            <v>4.0090300000003576E-5</v>
          </cell>
          <cell r="GS647">
            <v>0</v>
          </cell>
          <cell r="GT647">
            <v>0</v>
          </cell>
          <cell r="GU647">
            <v>-1.7801549999999985E-5</v>
          </cell>
          <cell r="GV647">
            <v>-3.38428700000005E-5</v>
          </cell>
          <cell r="GW647">
            <v>4.6981040000000467E-5</v>
          </cell>
          <cell r="GX647">
            <v>-3.2832709999999765E-5</v>
          </cell>
          <cell r="GY647">
            <v>-1.7159999999999571E-5</v>
          </cell>
          <cell r="GZ647">
            <v>1.0794639000000043E-4</v>
          </cell>
          <cell r="HA647">
            <v>-1.319999999999967E-5</v>
          </cell>
          <cell r="HB647">
            <v>0</v>
          </cell>
          <cell r="HC647">
            <v>0</v>
          </cell>
          <cell r="HD647">
            <v>0</v>
          </cell>
          <cell r="HE647">
            <v>8.1413999999946363E-7</v>
          </cell>
          <cell r="HF647">
            <v>0</v>
          </cell>
          <cell r="HG647">
            <v>1.319999999999967E-6</v>
          </cell>
          <cell r="HH647">
            <v>-1.4520000000000071E-5</v>
          </cell>
          <cell r="HI647">
            <v>7.4549600000001215E-6</v>
          </cell>
          <cell r="HJ647">
            <v>2.296895999999958E-5</v>
          </cell>
          <cell r="HK647">
            <v>1.5910690000000768E-5</v>
          </cell>
          <cell r="HL647">
            <v>0</v>
          </cell>
          <cell r="HM647">
            <v>2.112000000000034E-5</v>
          </cell>
          <cell r="HN647">
            <v>-4.1560469999999371E-5</v>
          </cell>
          <cell r="HO647">
            <v>-1.1880000000000571E-5</v>
          </cell>
          <cell r="HP647">
            <v>0</v>
          </cell>
          <cell r="HQ647">
            <v>0</v>
          </cell>
          <cell r="HR647">
            <v>-1.3097129999993518E-5</v>
          </cell>
          <cell r="HS647">
            <v>0</v>
          </cell>
          <cell r="HT647">
            <v>0</v>
          </cell>
          <cell r="HU647">
            <v>0</v>
          </cell>
          <cell r="HV647">
            <v>-9.9788700000007571E-6</v>
          </cell>
          <cell r="HW647">
            <v>-1.182852000000071E-5</v>
          </cell>
          <cell r="HX647">
            <v>1.0729240000000896E-5</v>
          </cell>
          <cell r="HY647">
            <v>0</v>
          </cell>
          <cell r="HZ647">
            <v>0</v>
          </cell>
          <cell r="IA647">
            <v>-2.0189800000003193E-6</v>
          </cell>
          <cell r="IB647">
            <v>0</v>
          </cell>
          <cell r="IC647">
            <v>0</v>
          </cell>
          <cell r="ID647">
            <v>0</v>
          </cell>
          <cell r="IE647">
            <v>-6.7644000001365612E-7</v>
          </cell>
          <cell r="IF647">
            <v>0</v>
          </cell>
          <cell r="IG647">
            <v>0</v>
          </cell>
          <cell r="IH647">
            <v>0</v>
          </cell>
          <cell r="II647">
            <v>2.37203200000001E-5</v>
          </cell>
          <cell r="IJ647">
            <v>-2.6399999999999341E-6</v>
          </cell>
          <cell r="IK647">
            <v>-2.0395949999999982E-5</v>
          </cell>
          <cell r="IL647">
            <v>0</v>
          </cell>
          <cell r="IM647">
            <v>0</v>
          </cell>
          <cell r="IN647">
            <v>-1.3608099999999623E-6</v>
          </cell>
          <cell r="IO647">
            <v>0</v>
          </cell>
          <cell r="IP647">
            <v>0</v>
          </cell>
          <cell r="IQ647">
            <v>0</v>
          </cell>
          <cell r="IR647">
            <v>6.4032899999982851E-6</v>
          </cell>
          <cell r="IS647">
            <v>0</v>
          </cell>
          <cell r="IT647">
            <v>0</v>
          </cell>
          <cell r="IU647">
            <v>0</v>
          </cell>
          <cell r="IV647">
            <v>-8.3227199999995685E-6</v>
          </cell>
          <cell r="IW647">
            <v>1.314851999999981E-5</v>
          </cell>
          <cell r="IX647">
            <v>1.8792600000000319E-6</v>
          </cell>
          <cell r="IY647">
            <v>0</v>
          </cell>
          <cell r="IZ647">
            <v>0</v>
          </cell>
          <cell r="JA647">
            <v>-3.0177000000025309E-7</v>
          </cell>
          <cell r="JB647">
            <v>0</v>
          </cell>
          <cell r="JC647">
            <v>0</v>
          </cell>
          <cell r="JD647">
            <v>0</v>
          </cell>
          <cell r="JE647">
            <v>0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  <cell r="BZ648">
            <v>0</v>
          </cell>
          <cell r="CA648">
            <v>0</v>
          </cell>
          <cell r="CB648">
            <v>0</v>
          </cell>
          <cell r="CC648">
            <v>0</v>
          </cell>
          <cell r="CD648">
            <v>0</v>
          </cell>
          <cell r="CE648">
            <v>0</v>
          </cell>
          <cell r="CF648">
            <v>0</v>
          </cell>
          <cell r="CG648">
            <v>0</v>
          </cell>
          <cell r="CH648">
            <v>0</v>
          </cell>
          <cell r="CI648">
            <v>0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P648">
            <v>0</v>
          </cell>
          <cell r="CQ648">
            <v>0</v>
          </cell>
          <cell r="CR648">
            <v>0</v>
          </cell>
          <cell r="CS648">
            <v>0</v>
          </cell>
          <cell r="CT648">
            <v>0</v>
          </cell>
          <cell r="CU648">
            <v>0</v>
          </cell>
          <cell r="CV648">
            <v>0</v>
          </cell>
          <cell r="CW648">
            <v>0</v>
          </cell>
          <cell r="CX648">
            <v>0</v>
          </cell>
          <cell r="CY648">
            <v>0</v>
          </cell>
          <cell r="CZ648">
            <v>0</v>
          </cell>
          <cell r="DA648">
            <v>0</v>
          </cell>
          <cell r="DB648">
            <v>0</v>
          </cell>
          <cell r="DC648">
            <v>0</v>
          </cell>
          <cell r="DD648">
            <v>0</v>
          </cell>
          <cell r="DE648">
            <v>0</v>
          </cell>
          <cell r="DF648">
            <v>0</v>
          </cell>
          <cell r="DG648">
            <v>0</v>
          </cell>
          <cell r="DH648">
            <v>0</v>
          </cell>
          <cell r="DI648">
            <v>0</v>
          </cell>
          <cell r="DJ648">
            <v>0</v>
          </cell>
          <cell r="DK648">
            <v>0</v>
          </cell>
          <cell r="DL648">
            <v>0</v>
          </cell>
          <cell r="DM648">
            <v>0</v>
          </cell>
          <cell r="DN648">
            <v>0</v>
          </cell>
          <cell r="DO648">
            <v>0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DX648">
            <v>0</v>
          </cell>
          <cell r="DY648">
            <v>0</v>
          </cell>
          <cell r="DZ648">
            <v>0</v>
          </cell>
          <cell r="EA648">
            <v>0</v>
          </cell>
          <cell r="EB648">
            <v>0</v>
          </cell>
          <cell r="EC648">
            <v>0</v>
          </cell>
          <cell r="ED648">
            <v>0</v>
          </cell>
          <cell r="EE648">
            <v>0</v>
          </cell>
          <cell r="EF648">
            <v>0</v>
          </cell>
          <cell r="EG648">
            <v>0</v>
          </cell>
          <cell r="EH648">
            <v>0</v>
          </cell>
          <cell r="EI648">
            <v>0</v>
          </cell>
          <cell r="EJ648">
            <v>0</v>
          </cell>
          <cell r="EK648">
            <v>0</v>
          </cell>
          <cell r="EL648">
            <v>0</v>
          </cell>
          <cell r="EM648">
            <v>0</v>
          </cell>
          <cell r="EN648">
            <v>0</v>
          </cell>
          <cell r="EO648">
            <v>0</v>
          </cell>
          <cell r="EP648">
            <v>0</v>
          </cell>
          <cell r="EQ648">
            <v>0</v>
          </cell>
          <cell r="ER648">
            <v>0</v>
          </cell>
          <cell r="ES648">
            <v>0</v>
          </cell>
          <cell r="ET648">
            <v>0</v>
          </cell>
          <cell r="EU648">
            <v>0</v>
          </cell>
          <cell r="EV648">
            <v>0</v>
          </cell>
          <cell r="EW648">
            <v>0</v>
          </cell>
          <cell r="EX648">
            <v>0</v>
          </cell>
          <cell r="EY648">
            <v>0</v>
          </cell>
          <cell r="EZ648">
            <v>0</v>
          </cell>
          <cell r="FA648">
            <v>0</v>
          </cell>
          <cell r="FB648">
            <v>0</v>
          </cell>
          <cell r="FC648">
            <v>0</v>
          </cell>
          <cell r="FD648">
            <v>0</v>
          </cell>
          <cell r="FE648">
            <v>-2.3915013999999957E-3</v>
          </cell>
          <cell r="FF648">
            <v>0</v>
          </cell>
          <cell r="FG648">
            <v>0</v>
          </cell>
          <cell r="FH648">
            <v>0</v>
          </cell>
          <cell r="FI648">
            <v>0</v>
          </cell>
          <cell r="FJ648">
            <v>-2.3915013999999957E-3</v>
          </cell>
          <cell r="FK648">
            <v>0</v>
          </cell>
          <cell r="FL648">
            <v>0</v>
          </cell>
          <cell r="FM648">
            <v>0</v>
          </cell>
          <cell r="FN648">
            <v>0</v>
          </cell>
          <cell r="FO648">
            <v>0</v>
          </cell>
          <cell r="FP648">
            <v>0</v>
          </cell>
          <cell r="FQ648">
            <v>0</v>
          </cell>
          <cell r="FR648">
            <v>0</v>
          </cell>
          <cell r="FS648">
            <v>0</v>
          </cell>
          <cell r="FT648">
            <v>0</v>
          </cell>
          <cell r="FU648">
            <v>0</v>
          </cell>
          <cell r="FV648">
            <v>0</v>
          </cell>
          <cell r="FW648">
            <v>0</v>
          </cell>
          <cell r="FX648">
            <v>0</v>
          </cell>
          <cell r="FY648">
            <v>0</v>
          </cell>
          <cell r="FZ648">
            <v>0</v>
          </cell>
          <cell r="GA648">
            <v>0</v>
          </cell>
          <cell r="GB648">
            <v>0</v>
          </cell>
          <cell r="GC648">
            <v>0</v>
          </cell>
          <cell r="GD648">
            <v>0</v>
          </cell>
          <cell r="GE648">
            <v>0</v>
          </cell>
          <cell r="GF648">
            <v>0</v>
          </cell>
          <cell r="GG648">
            <v>0</v>
          </cell>
          <cell r="GH648">
            <v>0</v>
          </cell>
          <cell r="GI648">
            <v>0</v>
          </cell>
          <cell r="GJ648">
            <v>0</v>
          </cell>
          <cell r="GK648">
            <v>0</v>
          </cell>
          <cell r="GL648">
            <v>0</v>
          </cell>
          <cell r="GM648">
            <v>0</v>
          </cell>
          <cell r="GN648">
            <v>0</v>
          </cell>
          <cell r="GO648">
            <v>0</v>
          </cell>
          <cell r="GP648">
            <v>0</v>
          </cell>
          <cell r="GQ648">
            <v>0</v>
          </cell>
          <cell r="GR648">
            <v>0</v>
          </cell>
          <cell r="GS648">
            <v>0</v>
          </cell>
          <cell r="GT648">
            <v>0</v>
          </cell>
          <cell r="GU648">
            <v>0</v>
          </cell>
          <cell r="GV648">
            <v>0</v>
          </cell>
          <cell r="GW648">
            <v>0</v>
          </cell>
          <cell r="GX648">
            <v>0</v>
          </cell>
          <cell r="GY648">
            <v>0</v>
          </cell>
          <cell r="GZ648">
            <v>0</v>
          </cell>
          <cell r="HA648">
            <v>0</v>
          </cell>
          <cell r="HB648">
            <v>0</v>
          </cell>
          <cell r="HC648">
            <v>0</v>
          </cell>
          <cell r="HD648">
            <v>0</v>
          </cell>
          <cell r="HE648">
            <v>3.6565986639997661E-2</v>
          </cell>
          <cell r="HF648">
            <v>0</v>
          </cell>
          <cell r="HG648">
            <v>0</v>
          </cell>
          <cell r="HH648">
            <v>1.6318919679999988E-2</v>
          </cell>
          <cell r="HI648">
            <v>-4.2313125700002008E-3</v>
          </cell>
          <cell r="HJ648">
            <v>0</v>
          </cell>
          <cell r="HK648">
            <v>1.631891968000021E-2</v>
          </cell>
          <cell r="HL648">
            <v>2.7198199500000353E-3</v>
          </cell>
          <cell r="HM648">
            <v>5.4396399000000706E-3</v>
          </cell>
          <cell r="HN648">
            <v>0</v>
          </cell>
          <cell r="HO648">
            <v>0</v>
          </cell>
          <cell r="HP648">
            <v>0</v>
          </cell>
          <cell r="HQ648">
            <v>0</v>
          </cell>
          <cell r="HR648">
            <v>2.785819930004152E-3</v>
          </cell>
          <cell r="HS648">
            <v>0</v>
          </cell>
          <cell r="HT648">
            <v>0</v>
          </cell>
          <cell r="HU648">
            <v>0</v>
          </cell>
          <cell r="HV648">
            <v>0</v>
          </cell>
          <cell r="HW648">
            <v>2.785819931000022E-2</v>
          </cell>
          <cell r="HX648">
            <v>0</v>
          </cell>
          <cell r="HY648">
            <v>-1.6714919590000266E-2</v>
          </cell>
          <cell r="HZ648">
            <v>-8.3574597900000214E-3</v>
          </cell>
          <cell r="IA648">
            <v>0</v>
          </cell>
          <cell r="IB648">
            <v>0</v>
          </cell>
          <cell r="IC648">
            <v>0</v>
          </cell>
          <cell r="ID648">
            <v>0</v>
          </cell>
          <cell r="IE648">
            <v>-0.23719166862999685</v>
          </cell>
          <cell r="IF648">
            <v>0</v>
          </cell>
          <cell r="IG648">
            <v>0</v>
          </cell>
          <cell r="IH648">
            <v>9.9885388200000591E-3</v>
          </cell>
          <cell r="II648">
            <v>0</v>
          </cell>
          <cell r="IJ648">
            <v>0</v>
          </cell>
          <cell r="IK648">
            <v>-4.5376007779999838E-2</v>
          </cell>
          <cell r="IL648">
            <v>-0.14929622642999996</v>
          </cell>
          <cell r="IM648">
            <v>-3.7080159999999918E-2</v>
          </cell>
          <cell r="IN648">
            <v>-1.5427813239999977E-2</v>
          </cell>
          <cell r="IO648">
            <v>0</v>
          </cell>
          <cell r="IP648">
            <v>0</v>
          </cell>
          <cell r="IQ648">
            <v>0</v>
          </cell>
          <cell r="IR648">
            <v>-5.8711496469996405E-2</v>
          </cell>
          <cell r="IS648">
            <v>0</v>
          </cell>
          <cell r="IT648">
            <v>0</v>
          </cell>
          <cell r="IU648">
            <v>0</v>
          </cell>
          <cell r="IV648">
            <v>0</v>
          </cell>
          <cell r="IW648">
            <v>0</v>
          </cell>
          <cell r="IX648">
            <v>0</v>
          </cell>
          <cell r="IY648">
            <v>0</v>
          </cell>
          <cell r="IZ648">
            <v>-3.3341779039999908E-2</v>
          </cell>
          <cell r="JA648">
            <v>-2.5369717430000049E-2</v>
          </cell>
          <cell r="JB648">
            <v>0</v>
          </cell>
          <cell r="JC648">
            <v>0</v>
          </cell>
          <cell r="JD648">
            <v>0</v>
          </cell>
          <cell r="JE648">
            <v>0</v>
          </cell>
        </row>
        <row r="649"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  <cell r="BZ649">
            <v>0</v>
          </cell>
          <cell r="CA649">
            <v>0</v>
          </cell>
          <cell r="CB649">
            <v>0</v>
          </cell>
          <cell r="CC649">
            <v>0</v>
          </cell>
          <cell r="CD649">
            <v>0</v>
          </cell>
          <cell r="CE649">
            <v>0</v>
          </cell>
          <cell r="CF649">
            <v>0</v>
          </cell>
          <cell r="CG649">
            <v>0</v>
          </cell>
          <cell r="CH649">
            <v>0</v>
          </cell>
          <cell r="CI649">
            <v>0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P649">
            <v>0</v>
          </cell>
          <cell r="CQ649">
            <v>0</v>
          </cell>
          <cell r="CR649">
            <v>0</v>
          </cell>
          <cell r="CS649">
            <v>0</v>
          </cell>
          <cell r="CT649">
            <v>0</v>
          </cell>
          <cell r="CU649">
            <v>0</v>
          </cell>
          <cell r="CV649">
            <v>0</v>
          </cell>
          <cell r="CW649">
            <v>0</v>
          </cell>
          <cell r="CX649">
            <v>0</v>
          </cell>
          <cell r="CY649">
            <v>0</v>
          </cell>
          <cell r="CZ649">
            <v>0</v>
          </cell>
          <cell r="DA649">
            <v>0</v>
          </cell>
          <cell r="DB649">
            <v>0</v>
          </cell>
          <cell r="DC649">
            <v>0</v>
          </cell>
          <cell r="DD649">
            <v>0</v>
          </cell>
          <cell r="DE649">
            <v>0</v>
          </cell>
          <cell r="DF649">
            <v>0</v>
          </cell>
          <cell r="DG649">
            <v>0</v>
          </cell>
          <cell r="DH649">
            <v>0</v>
          </cell>
          <cell r="DI649">
            <v>0</v>
          </cell>
          <cell r="DJ649">
            <v>0</v>
          </cell>
          <cell r="DK649">
            <v>0</v>
          </cell>
          <cell r="DL649">
            <v>0</v>
          </cell>
          <cell r="DM649">
            <v>0</v>
          </cell>
          <cell r="DN649">
            <v>0</v>
          </cell>
          <cell r="DO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0</v>
          </cell>
          <cell r="DV649">
            <v>0</v>
          </cell>
          <cell r="DW649">
            <v>0</v>
          </cell>
          <cell r="DX649">
            <v>0</v>
          </cell>
          <cell r="DY649">
            <v>0</v>
          </cell>
          <cell r="DZ649">
            <v>0</v>
          </cell>
          <cell r="EA649">
            <v>0</v>
          </cell>
          <cell r="EB649">
            <v>0</v>
          </cell>
          <cell r="EC649">
            <v>0</v>
          </cell>
          <cell r="ED649">
            <v>0</v>
          </cell>
          <cell r="EE649">
            <v>0</v>
          </cell>
          <cell r="EF649">
            <v>0</v>
          </cell>
          <cell r="EG649">
            <v>0</v>
          </cell>
          <cell r="EH649">
            <v>0</v>
          </cell>
          <cell r="EI649">
            <v>0</v>
          </cell>
          <cell r="EJ649">
            <v>0</v>
          </cell>
          <cell r="EK649">
            <v>0</v>
          </cell>
          <cell r="EL649">
            <v>0</v>
          </cell>
          <cell r="EM649">
            <v>0</v>
          </cell>
          <cell r="EN649">
            <v>0</v>
          </cell>
          <cell r="EO649">
            <v>0</v>
          </cell>
          <cell r="EP649">
            <v>0</v>
          </cell>
          <cell r="EQ649">
            <v>0</v>
          </cell>
          <cell r="ER649">
            <v>3.7252902984619141E-9</v>
          </cell>
          <cell r="ES649">
            <v>-5.483952205395326E-3</v>
          </cell>
          <cell r="ET649">
            <v>5.4839554104546551E-3</v>
          </cell>
          <cell r="EU649">
            <v>0</v>
          </cell>
          <cell r="EV649">
            <v>5.3114490583539009E-10</v>
          </cell>
          <cell r="EW649">
            <v>0</v>
          </cell>
          <cell r="EX649">
            <v>0</v>
          </cell>
          <cell r="EY649">
            <v>0</v>
          </cell>
          <cell r="EZ649">
            <v>0</v>
          </cell>
          <cell r="FA649">
            <v>0</v>
          </cell>
          <cell r="FB649">
            <v>0</v>
          </cell>
          <cell r="FC649">
            <v>0</v>
          </cell>
          <cell r="FD649">
            <v>0</v>
          </cell>
          <cell r="FE649">
            <v>-31.079010598012246</v>
          </cell>
          <cell r="FF649">
            <v>-1.1059455573558807E-9</v>
          </cell>
          <cell r="FG649">
            <v>-1.0986695997416973E-9</v>
          </cell>
          <cell r="FH649">
            <v>5.4569682106375694E-10</v>
          </cell>
          <cell r="FI649">
            <v>-31.079010595858563</v>
          </cell>
          <cell r="FJ649">
            <v>0</v>
          </cell>
          <cell r="FK649">
            <v>0</v>
          </cell>
          <cell r="FL649">
            <v>0</v>
          </cell>
          <cell r="FM649">
            <v>0</v>
          </cell>
          <cell r="FN649">
            <v>0</v>
          </cell>
          <cell r="FO649">
            <v>5.5297277867794037E-10</v>
          </cell>
          <cell r="FP649">
            <v>0</v>
          </cell>
          <cell r="FQ649">
            <v>-1.1059455573558807E-9</v>
          </cell>
          <cell r="FR649">
            <v>-2.2118911147117615E-9</v>
          </cell>
          <cell r="FS649">
            <v>2.1973391994833946E-9</v>
          </cell>
          <cell r="FT649">
            <v>0</v>
          </cell>
          <cell r="FU649">
            <v>0</v>
          </cell>
          <cell r="FV649">
            <v>-5.4569682106375694E-10</v>
          </cell>
          <cell r="FW649">
            <v>0</v>
          </cell>
          <cell r="FX649">
            <v>5.4205884225666523E-10</v>
          </cell>
          <cell r="FY649">
            <v>0</v>
          </cell>
          <cell r="FZ649">
            <v>0</v>
          </cell>
          <cell r="GA649">
            <v>0</v>
          </cell>
          <cell r="GB649">
            <v>0</v>
          </cell>
          <cell r="GC649">
            <v>0</v>
          </cell>
          <cell r="GD649">
            <v>-4.3801264837384224E-9</v>
          </cell>
          <cell r="GE649">
            <v>1.1641532182693481E-9</v>
          </cell>
          <cell r="GF649">
            <v>-5.6752469390630722E-10</v>
          </cell>
          <cell r="GG649">
            <v>5.7116267271339893E-10</v>
          </cell>
          <cell r="GH649">
            <v>0</v>
          </cell>
          <cell r="GI649">
            <v>0</v>
          </cell>
          <cell r="GJ649">
            <v>0</v>
          </cell>
          <cell r="GK649">
            <v>0</v>
          </cell>
          <cell r="GL649">
            <v>0</v>
          </cell>
          <cell r="GM649">
            <v>0</v>
          </cell>
          <cell r="GN649">
            <v>0</v>
          </cell>
          <cell r="GO649">
            <v>5.6024873629212379E-10</v>
          </cell>
          <cell r="GP649">
            <v>0</v>
          </cell>
          <cell r="GQ649">
            <v>5.5297277867794037E-10</v>
          </cell>
          <cell r="GR649">
            <v>1.6880221664905548E-9</v>
          </cell>
          <cell r="GS649">
            <v>0</v>
          </cell>
          <cell r="GT649">
            <v>2.2919266484677792E-9</v>
          </cell>
          <cell r="GU649">
            <v>0</v>
          </cell>
          <cell r="GV649">
            <v>-5.8207660913467407E-10</v>
          </cell>
          <cell r="GW649">
            <v>0</v>
          </cell>
          <cell r="GX649">
            <v>0</v>
          </cell>
          <cell r="GY649">
            <v>0</v>
          </cell>
          <cell r="GZ649">
            <v>0</v>
          </cell>
          <cell r="HA649">
            <v>0</v>
          </cell>
          <cell r="HB649">
            <v>-5.7480065152049065E-10</v>
          </cell>
          <cell r="HC649">
            <v>0</v>
          </cell>
          <cell r="HD649">
            <v>5.7480065152049065E-10</v>
          </cell>
          <cell r="HE649">
            <v>-1.2223608791828156E-9</v>
          </cell>
          <cell r="HF649">
            <v>9.5183370285667479E-4</v>
          </cell>
          <cell r="HG649">
            <v>-9.5183312078006566E-4</v>
          </cell>
          <cell r="HH649">
            <v>0</v>
          </cell>
          <cell r="HI649">
            <v>0</v>
          </cell>
          <cell r="HJ649">
            <v>0</v>
          </cell>
          <cell r="HK649">
            <v>0</v>
          </cell>
          <cell r="HL649">
            <v>0</v>
          </cell>
          <cell r="HM649">
            <v>0</v>
          </cell>
          <cell r="HN649">
            <v>0</v>
          </cell>
          <cell r="HO649">
            <v>0</v>
          </cell>
          <cell r="HP649">
            <v>0</v>
          </cell>
          <cell r="HQ649">
            <v>-1.7680577002465725E-9</v>
          </cell>
          <cell r="HR649">
            <v>1.8044374883174896E-9</v>
          </cell>
          <cell r="HS649">
            <v>5.9662852436304092E-10</v>
          </cell>
          <cell r="HT649">
            <v>6.0390448197722435E-10</v>
          </cell>
          <cell r="HU649">
            <v>5.9662852436304092E-10</v>
          </cell>
          <cell r="HV649">
            <v>0</v>
          </cell>
          <cell r="HW649">
            <v>0</v>
          </cell>
          <cell r="HX649">
            <v>0</v>
          </cell>
          <cell r="HY649">
            <v>0</v>
          </cell>
          <cell r="HZ649">
            <v>0</v>
          </cell>
          <cell r="IA649">
            <v>0</v>
          </cell>
          <cell r="IB649">
            <v>0</v>
          </cell>
          <cell r="IC649">
            <v>0</v>
          </cell>
          <cell r="ID649">
            <v>0</v>
          </cell>
          <cell r="IE649">
            <v>0</v>
          </cell>
          <cell r="IF649">
            <v>-6.1118043959140778E-10</v>
          </cell>
          <cell r="IG649">
            <v>0</v>
          </cell>
          <cell r="IH649">
            <v>0</v>
          </cell>
          <cell r="II649">
            <v>0</v>
          </cell>
          <cell r="IJ649">
            <v>0</v>
          </cell>
          <cell r="IK649">
            <v>0</v>
          </cell>
          <cell r="IL649">
            <v>0</v>
          </cell>
          <cell r="IM649">
            <v>0</v>
          </cell>
          <cell r="IN649">
            <v>0</v>
          </cell>
          <cell r="IO649">
            <v>6.1118043959140778E-10</v>
          </cell>
          <cell r="IP649">
            <v>0</v>
          </cell>
          <cell r="IQ649">
            <v>0</v>
          </cell>
          <cell r="IR649">
            <v>6.4028427004814148E-10</v>
          </cell>
          <cell r="IS649">
            <v>-6.1118043959140778E-10</v>
          </cell>
          <cell r="IT649">
            <v>3.1286617740988731E-9</v>
          </cell>
          <cell r="IU649">
            <v>0</v>
          </cell>
          <cell r="IV649">
            <v>0</v>
          </cell>
          <cell r="IW649">
            <v>0</v>
          </cell>
          <cell r="IX649">
            <v>0</v>
          </cell>
          <cell r="IY649">
            <v>0</v>
          </cell>
          <cell r="IZ649">
            <v>0</v>
          </cell>
          <cell r="JA649">
            <v>0</v>
          </cell>
          <cell r="JB649">
            <v>-6.2573235481977463E-10</v>
          </cell>
          <cell r="JC649">
            <v>0</v>
          </cell>
          <cell r="JD649">
            <v>-1.2441887520253658E-9</v>
          </cell>
          <cell r="JE649">
            <v>0</v>
          </cell>
        </row>
        <row r="650"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  <cell r="BZ650">
            <v>0</v>
          </cell>
          <cell r="CA650">
            <v>0</v>
          </cell>
          <cell r="CB650">
            <v>0</v>
          </cell>
          <cell r="CC650">
            <v>0</v>
          </cell>
          <cell r="CD650">
            <v>0</v>
          </cell>
          <cell r="CE650">
            <v>0</v>
          </cell>
          <cell r="CF650">
            <v>0</v>
          </cell>
          <cell r="CG650">
            <v>0</v>
          </cell>
          <cell r="CH650">
            <v>0</v>
          </cell>
          <cell r="CI650">
            <v>0</v>
          </cell>
          <cell r="CJ650">
            <v>0</v>
          </cell>
          <cell r="CK650">
            <v>0</v>
          </cell>
          <cell r="CL650">
            <v>0</v>
          </cell>
          <cell r="CM650">
            <v>0</v>
          </cell>
          <cell r="CN650">
            <v>0</v>
          </cell>
          <cell r="CO650">
            <v>0</v>
          </cell>
          <cell r="CP650">
            <v>0</v>
          </cell>
          <cell r="CQ650">
            <v>0</v>
          </cell>
          <cell r="CR650">
            <v>0</v>
          </cell>
          <cell r="CS650">
            <v>0</v>
          </cell>
          <cell r="CT650">
            <v>0</v>
          </cell>
          <cell r="CU650">
            <v>0</v>
          </cell>
          <cell r="CV650">
            <v>0</v>
          </cell>
          <cell r="CW650">
            <v>0</v>
          </cell>
          <cell r="CX650">
            <v>0</v>
          </cell>
          <cell r="CY650">
            <v>0</v>
          </cell>
          <cell r="CZ650">
            <v>0</v>
          </cell>
          <cell r="DA650">
            <v>0</v>
          </cell>
          <cell r="DB650">
            <v>0</v>
          </cell>
          <cell r="DC650">
            <v>0</v>
          </cell>
          <cell r="DD650">
            <v>0</v>
          </cell>
          <cell r="DE650">
            <v>0</v>
          </cell>
          <cell r="DF650">
            <v>0</v>
          </cell>
          <cell r="DG650">
            <v>0</v>
          </cell>
          <cell r="DH650">
            <v>0</v>
          </cell>
          <cell r="DI650">
            <v>0</v>
          </cell>
          <cell r="DJ650">
            <v>0</v>
          </cell>
          <cell r="DK650">
            <v>0</v>
          </cell>
          <cell r="DL650">
            <v>0</v>
          </cell>
          <cell r="DM650">
            <v>0</v>
          </cell>
          <cell r="DN650">
            <v>0</v>
          </cell>
          <cell r="DO650">
            <v>0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DX650">
            <v>0</v>
          </cell>
          <cell r="DY650">
            <v>0</v>
          </cell>
          <cell r="DZ650">
            <v>0</v>
          </cell>
          <cell r="EA650">
            <v>0</v>
          </cell>
          <cell r="EB650">
            <v>0</v>
          </cell>
          <cell r="EC650">
            <v>0</v>
          </cell>
          <cell r="ED650">
            <v>0</v>
          </cell>
          <cell r="EE650">
            <v>0</v>
          </cell>
          <cell r="EF650">
            <v>0</v>
          </cell>
          <cell r="EG650">
            <v>0</v>
          </cell>
          <cell r="EH650">
            <v>0</v>
          </cell>
          <cell r="EI650">
            <v>0</v>
          </cell>
          <cell r="EJ650">
            <v>0</v>
          </cell>
          <cell r="EK650">
            <v>0</v>
          </cell>
          <cell r="EL650">
            <v>0</v>
          </cell>
          <cell r="EM650">
            <v>0</v>
          </cell>
          <cell r="EN650">
            <v>0</v>
          </cell>
          <cell r="EO650">
            <v>0</v>
          </cell>
          <cell r="EP650">
            <v>0</v>
          </cell>
          <cell r="EQ650">
            <v>0</v>
          </cell>
          <cell r="ER650">
            <v>0</v>
          </cell>
          <cell r="ES650">
            <v>0</v>
          </cell>
          <cell r="ET650">
            <v>0</v>
          </cell>
          <cell r="EU650">
            <v>0</v>
          </cell>
          <cell r="EV650">
            <v>0</v>
          </cell>
          <cell r="EW650">
            <v>0</v>
          </cell>
          <cell r="EX650">
            <v>0</v>
          </cell>
          <cell r="EY650">
            <v>0</v>
          </cell>
          <cell r="EZ650">
            <v>0</v>
          </cell>
          <cell r="FA650">
            <v>0</v>
          </cell>
          <cell r="FB650">
            <v>0</v>
          </cell>
          <cell r="FC650">
            <v>0</v>
          </cell>
          <cell r="FD650">
            <v>0</v>
          </cell>
          <cell r="FE650">
            <v>1.1355182000000186E-4</v>
          </cell>
          <cell r="FF650">
            <v>0</v>
          </cell>
          <cell r="FG650">
            <v>0</v>
          </cell>
          <cell r="FH650">
            <v>0</v>
          </cell>
          <cell r="FI650">
            <v>0</v>
          </cell>
          <cell r="FJ650">
            <v>-7.1871370000000517E-5</v>
          </cell>
          <cell r="FK650">
            <v>0</v>
          </cell>
          <cell r="FL650">
            <v>0</v>
          </cell>
          <cell r="FM650">
            <v>0</v>
          </cell>
          <cell r="FN650">
            <v>5.5861269999998853E-5</v>
          </cell>
          <cell r="FO650">
            <v>1.2956192000000005E-4</v>
          </cell>
          <cell r="FP650">
            <v>0</v>
          </cell>
          <cell r="FQ650">
            <v>0</v>
          </cell>
          <cell r="FR650">
            <v>2.7584460999999227E-4</v>
          </cell>
          <cell r="FS650">
            <v>0</v>
          </cell>
          <cell r="FT650">
            <v>0</v>
          </cell>
          <cell r="FU650">
            <v>2.7584461000000095E-4</v>
          </cell>
          <cell r="FV650">
            <v>0</v>
          </cell>
          <cell r="FW650">
            <v>0</v>
          </cell>
          <cell r="FX650">
            <v>0</v>
          </cell>
          <cell r="FY650">
            <v>0</v>
          </cell>
          <cell r="FZ650">
            <v>0</v>
          </cell>
          <cell r="GA650">
            <v>0</v>
          </cell>
          <cell r="GB650">
            <v>0</v>
          </cell>
          <cell r="GC650">
            <v>0</v>
          </cell>
          <cell r="GD650">
            <v>0</v>
          </cell>
          <cell r="GE650">
            <v>-2.1483270000011156E-5</v>
          </cell>
          <cell r="GF650">
            <v>0</v>
          </cell>
          <cell r="GG650">
            <v>0</v>
          </cell>
          <cell r="GH650">
            <v>-6.160183000000069E-5</v>
          </cell>
          <cell r="GI650">
            <v>0</v>
          </cell>
          <cell r="GJ650">
            <v>0</v>
          </cell>
          <cell r="GK650">
            <v>0</v>
          </cell>
          <cell r="GL650">
            <v>1.8760030000002093E-5</v>
          </cell>
          <cell r="GM650">
            <v>0</v>
          </cell>
          <cell r="GN650">
            <v>0</v>
          </cell>
          <cell r="GO650">
            <v>0</v>
          </cell>
          <cell r="GP650">
            <v>0</v>
          </cell>
          <cell r="GQ650">
            <v>2.1358530000001319E-5</v>
          </cell>
          <cell r="GR650">
            <v>0</v>
          </cell>
          <cell r="GS650">
            <v>0</v>
          </cell>
          <cell r="GT650">
            <v>0</v>
          </cell>
          <cell r="GU650">
            <v>0</v>
          </cell>
          <cell r="GV650">
            <v>0</v>
          </cell>
          <cell r="GW650">
            <v>0</v>
          </cell>
          <cell r="GX650">
            <v>0</v>
          </cell>
          <cell r="GY650">
            <v>0</v>
          </cell>
          <cell r="GZ650">
            <v>0</v>
          </cell>
          <cell r="HA650">
            <v>0</v>
          </cell>
          <cell r="HB650">
            <v>0</v>
          </cell>
          <cell r="HC650">
            <v>0</v>
          </cell>
          <cell r="HD650">
            <v>0</v>
          </cell>
          <cell r="HE650">
            <v>0</v>
          </cell>
          <cell r="HF650">
            <v>0</v>
          </cell>
          <cell r="HG650">
            <v>0</v>
          </cell>
          <cell r="HH650">
            <v>0</v>
          </cell>
          <cell r="HI650">
            <v>0</v>
          </cell>
          <cell r="HJ650">
            <v>0</v>
          </cell>
          <cell r="HK650">
            <v>0</v>
          </cell>
          <cell r="HL650">
            <v>0</v>
          </cell>
          <cell r="HM650">
            <v>0</v>
          </cell>
          <cell r="HN650">
            <v>0</v>
          </cell>
          <cell r="HO650">
            <v>0</v>
          </cell>
          <cell r="HP650">
            <v>0</v>
          </cell>
          <cell r="HQ650">
            <v>0</v>
          </cell>
          <cell r="HR650">
            <v>-5.2936809999959422E-5</v>
          </cell>
          <cell r="HS650">
            <v>0</v>
          </cell>
          <cell r="HT650">
            <v>0</v>
          </cell>
          <cell r="HU650">
            <v>0</v>
          </cell>
          <cell r="HV650">
            <v>0</v>
          </cell>
          <cell r="HW650">
            <v>-5.2936809999994117E-5</v>
          </cell>
          <cell r="HX650">
            <v>0</v>
          </cell>
          <cell r="HY650">
            <v>0</v>
          </cell>
          <cell r="HZ650">
            <v>0</v>
          </cell>
          <cell r="IA650">
            <v>0</v>
          </cell>
          <cell r="IB650">
            <v>0</v>
          </cell>
          <cell r="IC650">
            <v>0</v>
          </cell>
          <cell r="ID650">
            <v>0</v>
          </cell>
          <cell r="IE650">
            <v>0</v>
          </cell>
          <cell r="IF650">
            <v>0</v>
          </cell>
          <cell r="IG650">
            <v>0</v>
          </cell>
          <cell r="IH650">
            <v>0</v>
          </cell>
          <cell r="II650">
            <v>0</v>
          </cell>
          <cell r="IJ650">
            <v>0</v>
          </cell>
          <cell r="IK650">
            <v>0</v>
          </cell>
          <cell r="IL650">
            <v>0</v>
          </cell>
          <cell r="IM650">
            <v>0</v>
          </cell>
          <cell r="IN650">
            <v>0</v>
          </cell>
          <cell r="IO650">
            <v>0</v>
          </cell>
          <cell r="IP650">
            <v>0</v>
          </cell>
          <cell r="IQ650">
            <v>0</v>
          </cell>
          <cell r="IR650">
            <v>0</v>
          </cell>
          <cell r="IS650">
            <v>0</v>
          </cell>
          <cell r="IT650">
            <v>0</v>
          </cell>
          <cell r="IU650">
            <v>0</v>
          </cell>
          <cell r="IV650">
            <v>0</v>
          </cell>
          <cell r="IW650">
            <v>0</v>
          </cell>
          <cell r="IX650">
            <v>0</v>
          </cell>
          <cell r="IY650">
            <v>0</v>
          </cell>
          <cell r="IZ650">
            <v>0</v>
          </cell>
          <cell r="JA650">
            <v>0</v>
          </cell>
          <cell r="JB650">
            <v>0</v>
          </cell>
          <cell r="JC650">
            <v>0</v>
          </cell>
          <cell r="JD650">
            <v>0</v>
          </cell>
          <cell r="JE650">
            <v>0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  <cell r="BZ651">
            <v>0</v>
          </cell>
          <cell r="CA651">
            <v>0</v>
          </cell>
          <cell r="CB651">
            <v>0</v>
          </cell>
          <cell r="CC651">
            <v>0</v>
          </cell>
          <cell r="CD651">
            <v>0</v>
          </cell>
          <cell r="CE651">
            <v>0</v>
          </cell>
          <cell r="CF651">
            <v>0</v>
          </cell>
          <cell r="CG651">
            <v>0</v>
          </cell>
          <cell r="CH651">
            <v>0</v>
          </cell>
          <cell r="CI651">
            <v>0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P651">
            <v>0</v>
          </cell>
          <cell r="CQ651">
            <v>0</v>
          </cell>
          <cell r="CR651">
            <v>0</v>
          </cell>
          <cell r="CS651">
            <v>0</v>
          </cell>
          <cell r="CT651">
            <v>0</v>
          </cell>
          <cell r="CU651">
            <v>0</v>
          </cell>
          <cell r="CV651">
            <v>0</v>
          </cell>
          <cell r="CW651">
            <v>0</v>
          </cell>
          <cell r="CX651">
            <v>0</v>
          </cell>
          <cell r="CY651">
            <v>0</v>
          </cell>
          <cell r="CZ651">
            <v>0</v>
          </cell>
          <cell r="DA651">
            <v>0</v>
          </cell>
          <cell r="DB651">
            <v>0</v>
          </cell>
          <cell r="DC651">
            <v>0</v>
          </cell>
          <cell r="DD651">
            <v>0</v>
          </cell>
          <cell r="DE651">
            <v>0</v>
          </cell>
          <cell r="DF651">
            <v>0</v>
          </cell>
          <cell r="DG651">
            <v>0</v>
          </cell>
          <cell r="DH651">
            <v>0</v>
          </cell>
          <cell r="DI651">
            <v>0</v>
          </cell>
          <cell r="DJ651">
            <v>0</v>
          </cell>
          <cell r="DK651">
            <v>0</v>
          </cell>
          <cell r="DL651">
            <v>0</v>
          </cell>
          <cell r="DM651">
            <v>0</v>
          </cell>
          <cell r="DN651">
            <v>0</v>
          </cell>
          <cell r="DO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0</v>
          </cell>
          <cell r="DV651">
            <v>0</v>
          </cell>
          <cell r="DW651">
            <v>0</v>
          </cell>
          <cell r="DX651">
            <v>0</v>
          </cell>
          <cell r="DY651">
            <v>0</v>
          </cell>
          <cell r="DZ651">
            <v>0</v>
          </cell>
          <cell r="EA651">
            <v>0</v>
          </cell>
          <cell r="EB651">
            <v>0</v>
          </cell>
          <cell r="EC651">
            <v>0</v>
          </cell>
          <cell r="ED651">
            <v>0</v>
          </cell>
          <cell r="EE651">
            <v>0</v>
          </cell>
          <cell r="EF651">
            <v>0</v>
          </cell>
          <cell r="EG651">
            <v>0</v>
          </cell>
          <cell r="EH651">
            <v>0</v>
          </cell>
          <cell r="EI651">
            <v>0</v>
          </cell>
          <cell r="EJ651">
            <v>0</v>
          </cell>
          <cell r="EK651">
            <v>0</v>
          </cell>
          <cell r="EL651">
            <v>0</v>
          </cell>
          <cell r="EM651">
            <v>0</v>
          </cell>
          <cell r="EN651">
            <v>0</v>
          </cell>
          <cell r="EO651">
            <v>0</v>
          </cell>
          <cell r="EP651">
            <v>0</v>
          </cell>
          <cell r="EQ651">
            <v>0</v>
          </cell>
          <cell r="ER651">
            <v>0</v>
          </cell>
          <cell r="ES651">
            <v>0</v>
          </cell>
          <cell r="ET651">
            <v>0</v>
          </cell>
          <cell r="EU651">
            <v>0</v>
          </cell>
          <cell r="EV651">
            <v>0</v>
          </cell>
          <cell r="EW651">
            <v>0</v>
          </cell>
          <cell r="EX651">
            <v>0</v>
          </cell>
          <cell r="EY651">
            <v>0</v>
          </cell>
          <cell r="EZ651">
            <v>0</v>
          </cell>
          <cell r="FA651">
            <v>0</v>
          </cell>
          <cell r="FB651">
            <v>0</v>
          </cell>
          <cell r="FC651">
            <v>0</v>
          </cell>
          <cell r="FD651">
            <v>0</v>
          </cell>
          <cell r="FE651">
            <v>3.6268640000003405E-5</v>
          </cell>
          <cell r="FF651">
            <v>0</v>
          </cell>
          <cell r="FG651">
            <v>0</v>
          </cell>
          <cell r="FH651">
            <v>0</v>
          </cell>
          <cell r="FI651">
            <v>0</v>
          </cell>
          <cell r="FJ651">
            <v>-7.1871370000000517E-5</v>
          </cell>
          <cell r="FK651">
            <v>0</v>
          </cell>
          <cell r="FL651">
            <v>0</v>
          </cell>
          <cell r="FM651">
            <v>0</v>
          </cell>
          <cell r="FN651">
            <v>5.5861269999998853E-5</v>
          </cell>
          <cell r="FO651">
            <v>5.2278739999999865E-5</v>
          </cell>
          <cell r="FP651">
            <v>0</v>
          </cell>
          <cell r="FQ651">
            <v>0</v>
          </cell>
          <cell r="FR651">
            <v>2.7584460999999227E-4</v>
          </cell>
          <cell r="FS651">
            <v>0</v>
          </cell>
          <cell r="FT651">
            <v>0</v>
          </cell>
          <cell r="FU651">
            <v>2.7584461000000095E-4</v>
          </cell>
          <cell r="FV651">
            <v>0</v>
          </cell>
          <cell r="FW651">
            <v>0</v>
          </cell>
          <cell r="FX651">
            <v>0</v>
          </cell>
          <cell r="FY651">
            <v>0</v>
          </cell>
          <cell r="FZ651">
            <v>0</v>
          </cell>
          <cell r="GA651">
            <v>0</v>
          </cell>
          <cell r="GB651">
            <v>0</v>
          </cell>
          <cell r="GC651">
            <v>0</v>
          </cell>
          <cell r="GD651">
            <v>0</v>
          </cell>
          <cell r="GE651">
            <v>-4.2841799999998598E-5</v>
          </cell>
          <cell r="GF651">
            <v>0</v>
          </cell>
          <cell r="GG651">
            <v>0</v>
          </cell>
          <cell r="GH651">
            <v>-6.160183000000069E-5</v>
          </cell>
          <cell r="GI651">
            <v>0</v>
          </cell>
          <cell r="GJ651">
            <v>0</v>
          </cell>
          <cell r="GK651">
            <v>0</v>
          </cell>
          <cell r="GL651">
            <v>1.8760030000002093E-5</v>
          </cell>
          <cell r="GM651">
            <v>0</v>
          </cell>
          <cell r="GN651">
            <v>0</v>
          </cell>
          <cell r="GO651">
            <v>0</v>
          </cell>
          <cell r="GP651">
            <v>0</v>
          </cell>
          <cell r="GQ651">
            <v>0</v>
          </cell>
          <cell r="GR651">
            <v>0</v>
          </cell>
          <cell r="GS651">
            <v>0</v>
          </cell>
          <cell r="GT651">
            <v>0</v>
          </cell>
          <cell r="GU651">
            <v>0</v>
          </cell>
          <cell r="GV651">
            <v>0</v>
          </cell>
          <cell r="GW651">
            <v>0</v>
          </cell>
          <cell r="GX651">
            <v>0</v>
          </cell>
          <cell r="GY651">
            <v>0</v>
          </cell>
          <cell r="GZ651">
            <v>0</v>
          </cell>
          <cell r="HA651">
            <v>0</v>
          </cell>
          <cell r="HB651">
            <v>0</v>
          </cell>
          <cell r="HC651">
            <v>0</v>
          </cell>
          <cell r="HD651">
            <v>0</v>
          </cell>
          <cell r="HE651">
            <v>0</v>
          </cell>
          <cell r="HF651">
            <v>0</v>
          </cell>
          <cell r="HG651">
            <v>0</v>
          </cell>
          <cell r="HH651">
            <v>0</v>
          </cell>
          <cell r="HI651">
            <v>0</v>
          </cell>
          <cell r="HJ651">
            <v>0</v>
          </cell>
          <cell r="HK651">
            <v>0</v>
          </cell>
          <cell r="HL651">
            <v>0</v>
          </cell>
          <cell r="HM651">
            <v>0</v>
          </cell>
          <cell r="HN651">
            <v>0</v>
          </cell>
          <cell r="HO651">
            <v>0</v>
          </cell>
          <cell r="HP651">
            <v>0</v>
          </cell>
          <cell r="HQ651">
            <v>0</v>
          </cell>
          <cell r="HR651">
            <v>-5.2936809999959422E-5</v>
          </cell>
          <cell r="HS651">
            <v>0</v>
          </cell>
          <cell r="HT651">
            <v>0</v>
          </cell>
          <cell r="HU651">
            <v>0</v>
          </cell>
          <cell r="HV651">
            <v>0</v>
          </cell>
          <cell r="HW651">
            <v>-5.2936809999994117E-5</v>
          </cell>
          <cell r="HX651">
            <v>0</v>
          </cell>
          <cell r="HY651">
            <v>0</v>
          </cell>
          <cell r="HZ651">
            <v>0</v>
          </cell>
          <cell r="IA651">
            <v>0</v>
          </cell>
          <cell r="IB651">
            <v>0</v>
          </cell>
          <cell r="IC651">
            <v>0</v>
          </cell>
          <cell r="ID651">
            <v>0</v>
          </cell>
          <cell r="IE651">
            <v>0</v>
          </cell>
          <cell r="IF651">
            <v>0</v>
          </cell>
          <cell r="IG651">
            <v>0</v>
          </cell>
          <cell r="IH651">
            <v>0</v>
          </cell>
          <cell r="II651">
            <v>0</v>
          </cell>
          <cell r="IJ651">
            <v>0</v>
          </cell>
          <cell r="IK651">
            <v>0</v>
          </cell>
          <cell r="IL651">
            <v>0</v>
          </cell>
          <cell r="IM651">
            <v>0</v>
          </cell>
          <cell r="IN651">
            <v>0</v>
          </cell>
          <cell r="IO651">
            <v>0</v>
          </cell>
          <cell r="IP651">
            <v>0</v>
          </cell>
          <cell r="IQ651">
            <v>0</v>
          </cell>
          <cell r="IR651">
            <v>0</v>
          </cell>
          <cell r="IS651">
            <v>0</v>
          </cell>
          <cell r="IT651">
            <v>0</v>
          </cell>
          <cell r="IU651">
            <v>0</v>
          </cell>
          <cell r="IV651">
            <v>0</v>
          </cell>
          <cell r="IW651">
            <v>0</v>
          </cell>
          <cell r="IX651">
            <v>0</v>
          </cell>
          <cell r="IY651">
            <v>0</v>
          </cell>
          <cell r="IZ651">
            <v>0</v>
          </cell>
          <cell r="JA651">
            <v>0</v>
          </cell>
          <cell r="JB651">
            <v>0</v>
          </cell>
          <cell r="JC651">
            <v>0</v>
          </cell>
          <cell r="JD651">
            <v>0</v>
          </cell>
          <cell r="JE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  <cell r="BZ652">
            <v>0</v>
          </cell>
          <cell r="CA652">
            <v>0</v>
          </cell>
          <cell r="CB652">
            <v>0</v>
          </cell>
          <cell r="CC652">
            <v>0</v>
          </cell>
          <cell r="CD652">
            <v>0</v>
          </cell>
          <cell r="CE652">
            <v>0</v>
          </cell>
          <cell r="CF652">
            <v>0</v>
          </cell>
          <cell r="CG652">
            <v>0</v>
          </cell>
          <cell r="CH652">
            <v>0</v>
          </cell>
          <cell r="CI652">
            <v>0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P652">
            <v>0</v>
          </cell>
          <cell r="CQ652">
            <v>0</v>
          </cell>
          <cell r="CR652">
            <v>0</v>
          </cell>
          <cell r="CS652">
            <v>0</v>
          </cell>
          <cell r="CT652">
            <v>0</v>
          </cell>
          <cell r="CU652">
            <v>0</v>
          </cell>
          <cell r="CV652">
            <v>0</v>
          </cell>
          <cell r="CW652">
            <v>0</v>
          </cell>
          <cell r="CX652">
            <v>0</v>
          </cell>
          <cell r="CY652">
            <v>0</v>
          </cell>
          <cell r="CZ652">
            <v>0</v>
          </cell>
          <cell r="DA652">
            <v>0</v>
          </cell>
          <cell r="DB652">
            <v>0</v>
          </cell>
          <cell r="DC652">
            <v>0</v>
          </cell>
          <cell r="DD652">
            <v>0</v>
          </cell>
          <cell r="DE652">
            <v>0</v>
          </cell>
          <cell r="DF652">
            <v>0</v>
          </cell>
          <cell r="DG652">
            <v>0</v>
          </cell>
          <cell r="DH652">
            <v>0</v>
          </cell>
          <cell r="DI652">
            <v>0</v>
          </cell>
          <cell r="DJ652">
            <v>0</v>
          </cell>
          <cell r="DK652">
            <v>0</v>
          </cell>
          <cell r="DL652">
            <v>0</v>
          </cell>
          <cell r="DM652">
            <v>0</v>
          </cell>
          <cell r="DN652">
            <v>0</v>
          </cell>
          <cell r="DO652">
            <v>0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DX652">
            <v>0</v>
          </cell>
          <cell r="DY652">
            <v>0</v>
          </cell>
          <cell r="DZ652">
            <v>0</v>
          </cell>
          <cell r="EA652">
            <v>0</v>
          </cell>
          <cell r="EB652">
            <v>0</v>
          </cell>
          <cell r="EC652">
            <v>0</v>
          </cell>
          <cell r="ED652">
            <v>0</v>
          </cell>
          <cell r="EE652">
            <v>0</v>
          </cell>
          <cell r="EF652">
            <v>0</v>
          </cell>
          <cell r="EG652">
            <v>0</v>
          </cell>
          <cell r="EH652">
            <v>0</v>
          </cell>
          <cell r="EI652">
            <v>0</v>
          </cell>
          <cell r="EJ652">
            <v>0</v>
          </cell>
          <cell r="EK652">
            <v>0</v>
          </cell>
          <cell r="EL652">
            <v>0</v>
          </cell>
          <cell r="EM652">
            <v>0</v>
          </cell>
          <cell r="EN652">
            <v>0</v>
          </cell>
          <cell r="EO652">
            <v>0</v>
          </cell>
          <cell r="EP652">
            <v>0</v>
          </cell>
          <cell r="EQ652">
            <v>0</v>
          </cell>
          <cell r="ER652">
            <v>0</v>
          </cell>
          <cell r="ES652">
            <v>0</v>
          </cell>
          <cell r="ET652">
            <v>0</v>
          </cell>
          <cell r="EU652">
            <v>0</v>
          </cell>
          <cell r="EV652">
            <v>0</v>
          </cell>
          <cell r="EW652">
            <v>0</v>
          </cell>
          <cell r="EX652">
            <v>0</v>
          </cell>
          <cell r="EY652">
            <v>0</v>
          </cell>
          <cell r="EZ652">
            <v>0</v>
          </cell>
          <cell r="FA652">
            <v>0</v>
          </cell>
          <cell r="FB652">
            <v>0</v>
          </cell>
          <cell r="FC652">
            <v>0</v>
          </cell>
          <cell r="FD652">
            <v>0</v>
          </cell>
          <cell r="FE652">
            <v>0</v>
          </cell>
          <cell r="FF652">
            <v>0</v>
          </cell>
          <cell r="FG652">
            <v>0</v>
          </cell>
          <cell r="FH652">
            <v>0</v>
          </cell>
          <cell r="FI652">
            <v>0</v>
          </cell>
          <cell r="FJ652">
            <v>0</v>
          </cell>
          <cell r="FK652">
            <v>0</v>
          </cell>
          <cell r="FL652">
            <v>0</v>
          </cell>
          <cell r="FM652">
            <v>0</v>
          </cell>
          <cell r="FN652">
            <v>0</v>
          </cell>
          <cell r="FO652">
            <v>0</v>
          </cell>
          <cell r="FP652">
            <v>0</v>
          </cell>
          <cell r="FQ652">
            <v>0</v>
          </cell>
          <cell r="FR652">
            <v>5.5482099999993456E-6</v>
          </cell>
          <cell r="FS652">
            <v>0</v>
          </cell>
          <cell r="FT652">
            <v>-6.9746999999998911E-7</v>
          </cell>
          <cell r="FU652">
            <v>7.1873999999999983E-7</v>
          </cell>
          <cell r="FV652">
            <v>1.6042699999999988E-6</v>
          </cell>
          <cell r="FW652">
            <v>0</v>
          </cell>
          <cell r="FX652">
            <v>0</v>
          </cell>
          <cell r="FY652">
            <v>0</v>
          </cell>
          <cell r="FZ652">
            <v>0</v>
          </cell>
          <cell r="GA652">
            <v>5.2664999999999808E-6</v>
          </cell>
          <cell r="GB652">
            <v>-1.3438300000000484E-6</v>
          </cell>
          <cell r="GC652">
            <v>0</v>
          </cell>
          <cell r="GD652">
            <v>0</v>
          </cell>
          <cell r="GE652">
            <v>-7.8384999999993321E-7</v>
          </cell>
          <cell r="GF652">
            <v>0</v>
          </cell>
          <cell r="GG652">
            <v>0</v>
          </cell>
          <cell r="GH652">
            <v>0</v>
          </cell>
          <cell r="GI652">
            <v>-7.8385000000004163E-7</v>
          </cell>
          <cell r="GJ652">
            <v>0</v>
          </cell>
          <cell r="GK652">
            <v>0</v>
          </cell>
          <cell r="GL652">
            <v>0</v>
          </cell>
          <cell r="GM652">
            <v>0</v>
          </cell>
          <cell r="GN652">
            <v>0</v>
          </cell>
          <cell r="GO652">
            <v>0</v>
          </cell>
          <cell r="GP652">
            <v>0</v>
          </cell>
          <cell r="GQ652">
            <v>0</v>
          </cell>
          <cell r="GR652">
            <v>0</v>
          </cell>
          <cell r="GS652">
            <v>0</v>
          </cell>
          <cell r="GT652">
            <v>0</v>
          </cell>
          <cell r="GU652">
            <v>0</v>
          </cell>
          <cell r="GV652">
            <v>0</v>
          </cell>
          <cell r="GW652">
            <v>0</v>
          </cell>
          <cell r="GX652">
            <v>0</v>
          </cell>
          <cell r="GY652">
            <v>0</v>
          </cell>
          <cell r="GZ652">
            <v>0</v>
          </cell>
          <cell r="HA652">
            <v>0</v>
          </cell>
          <cell r="HB652">
            <v>0</v>
          </cell>
          <cell r="HC652">
            <v>0</v>
          </cell>
          <cell r="HD652">
            <v>0</v>
          </cell>
          <cell r="HE652">
            <v>-2.0590999999948317E-7</v>
          </cell>
          <cell r="HF652">
            <v>0</v>
          </cell>
          <cell r="HG652">
            <v>0</v>
          </cell>
          <cell r="HH652">
            <v>-2.0590999999991685E-7</v>
          </cell>
          <cell r="HI652">
            <v>0</v>
          </cell>
          <cell r="HJ652">
            <v>0</v>
          </cell>
          <cell r="HK652">
            <v>0</v>
          </cell>
          <cell r="HL652">
            <v>0</v>
          </cell>
          <cell r="HM652">
            <v>0</v>
          </cell>
          <cell r="HN652">
            <v>0</v>
          </cell>
          <cell r="HO652">
            <v>0</v>
          </cell>
          <cell r="HP652">
            <v>0</v>
          </cell>
          <cell r="HQ652">
            <v>0</v>
          </cell>
          <cell r="HR652">
            <v>0</v>
          </cell>
          <cell r="HS652">
            <v>0</v>
          </cell>
          <cell r="HT652">
            <v>0</v>
          </cell>
          <cell r="HU652">
            <v>0</v>
          </cell>
          <cell r="HV652">
            <v>0</v>
          </cell>
          <cell r="HW652">
            <v>0</v>
          </cell>
          <cell r="HX652">
            <v>0</v>
          </cell>
          <cell r="HY652">
            <v>0</v>
          </cell>
          <cell r="HZ652">
            <v>0</v>
          </cell>
          <cell r="IA652">
            <v>0</v>
          </cell>
          <cell r="IB652">
            <v>0</v>
          </cell>
          <cell r="IC652">
            <v>0</v>
          </cell>
          <cell r="ID652">
            <v>0</v>
          </cell>
          <cell r="IE652">
            <v>1.3056999999998611E-6</v>
          </cell>
          <cell r="IF652">
            <v>0</v>
          </cell>
          <cell r="IG652">
            <v>0</v>
          </cell>
          <cell r="IH652">
            <v>0</v>
          </cell>
          <cell r="II652">
            <v>1.3056999999998611E-6</v>
          </cell>
          <cell r="IJ652">
            <v>0</v>
          </cell>
          <cell r="IK652">
            <v>0</v>
          </cell>
          <cell r="IL652">
            <v>0</v>
          </cell>
          <cell r="IM652">
            <v>0</v>
          </cell>
          <cell r="IN652">
            <v>0</v>
          </cell>
          <cell r="IO652">
            <v>0</v>
          </cell>
          <cell r="IP652">
            <v>0</v>
          </cell>
          <cell r="IQ652">
            <v>0</v>
          </cell>
          <cell r="IR652">
            <v>0</v>
          </cell>
          <cell r="IS652">
            <v>0</v>
          </cell>
          <cell r="IT652">
            <v>0</v>
          </cell>
          <cell r="IU652">
            <v>0</v>
          </cell>
          <cell r="IV652">
            <v>0</v>
          </cell>
          <cell r="IW652">
            <v>0</v>
          </cell>
          <cell r="IX652">
            <v>0</v>
          </cell>
          <cell r="IY652">
            <v>0</v>
          </cell>
          <cell r="IZ652">
            <v>0</v>
          </cell>
          <cell r="JA652">
            <v>0</v>
          </cell>
          <cell r="JB652">
            <v>0</v>
          </cell>
          <cell r="JC652">
            <v>0</v>
          </cell>
          <cell r="JD652">
            <v>0</v>
          </cell>
          <cell r="JE652">
            <v>0</v>
          </cell>
        </row>
        <row r="653"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  <cell r="BZ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0</v>
          </cell>
          <cell r="CH653">
            <v>0</v>
          </cell>
          <cell r="CI653">
            <v>0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P653">
            <v>0</v>
          </cell>
          <cell r="CQ653">
            <v>0</v>
          </cell>
          <cell r="CR653">
            <v>0</v>
          </cell>
          <cell r="CS653">
            <v>0</v>
          </cell>
          <cell r="CT653">
            <v>0</v>
          </cell>
          <cell r="CU653">
            <v>0</v>
          </cell>
          <cell r="CV653">
            <v>0</v>
          </cell>
          <cell r="CW653">
            <v>0</v>
          </cell>
          <cell r="CX653">
            <v>0</v>
          </cell>
          <cell r="CY653">
            <v>0</v>
          </cell>
          <cell r="CZ653">
            <v>0</v>
          </cell>
          <cell r="DA653">
            <v>0</v>
          </cell>
          <cell r="DB653">
            <v>0</v>
          </cell>
          <cell r="DC653">
            <v>0</v>
          </cell>
          <cell r="DD653">
            <v>0</v>
          </cell>
          <cell r="DE653">
            <v>0</v>
          </cell>
          <cell r="DF653">
            <v>0</v>
          </cell>
          <cell r="DG653">
            <v>0</v>
          </cell>
          <cell r="DH653">
            <v>0</v>
          </cell>
          <cell r="DI653">
            <v>0</v>
          </cell>
          <cell r="DJ653">
            <v>0</v>
          </cell>
          <cell r="DK653">
            <v>0</v>
          </cell>
          <cell r="DL653">
            <v>0</v>
          </cell>
          <cell r="DM653">
            <v>0</v>
          </cell>
          <cell r="DN653">
            <v>0</v>
          </cell>
          <cell r="DO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0</v>
          </cell>
          <cell r="DV653">
            <v>0</v>
          </cell>
          <cell r="DW653">
            <v>0</v>
          </cell>
          <cell r="DX653">
            <v>0</v>
          </cell>
          <cell r="DY653">
            <v>0</v>
          </cell>
          <cell r="DZ653">
            <v>0</v>
          </cell>
          <cell r="EA653">
            <v>0</v>
          </cell>
          <cell r="EB653">
            <v>0</v>
          </cell>
          <cell r="EC653">
            <v>0</v>
          </cell>
          <cell r="ED653">
            <v>0</v>
          </cell>
          <cell r="EE653">
            <v>0</v>
          </cell>
          <cell r="EF653">
            <v>0</v>
          </cell>
          <cell r="EG653">
            <v>0</v>
          </cell>
          <cell r="EH653">
            <v>0</v>
          </cell>
          <cell r="EI653">
            <v>0</v>
          </cell>
          <cell r="EJ653">
            <v>0</v>
          </cell>
          <cell r="EK653">
            <v>0</v>
          </cell>
          <cell r="EL653">
            <v>0</v>
          </cell>
          <cell r="EM653">
            <v>0</v>
          </cell>
          <cell r="EN653">
            <v>0</v>
          </cell>
          <cell r="EO653">
            <v>0</v>
          </cell>
          <cell r="EP653">
            <v>0</v>
          </cell>
          <cell r="EQ653">
            <v>0</v>
          </cell>
          <cell r="ER653">
            <v>0</v>
          </cell>
          <cell r="ES653">
            <v>0</v>
          </cell>
          <cell r="ET653">
            <v>0</v>
          </cell>
          <cell r="EU653">
            <v>0</v>
          </cell>
          <cell r="EV653">
            <v>0</v>
          </cell>
          <cell r="EW653">
            <v>0</v>
          </cell>
          <cell r="EX653">
            <v>0</v>
          </cell>
          <cell r="EY653">
            <v>0</v>
          </cell>
          <cell r="EZ653">
            <v>0</v>
          </cell>
          <cell r="FA653">
            <v>0</v>
          </cell>
          <cell r="FB653">
            <v>0</v>
          </cell>
          <cell r="FC653">
            <v>0</v>
          </cell>
          <cell r="FD653">
            <v>0</v>
          </cell>
          <cell r="FE653">
            <v>0</v>
          </cell>
          <cell r="FF653">
            <v>0</v>
          </cell>
          <cell r="FG653">
            <v>0</v>
          </cell>
          <cell r="FH653">
            <v>0</v>
          </cell>
          <cell r="FI653">
            <v>0</v>
          </cell>
          <cell r="FJ653">
            <v>0</v>
          </cell>
          <cell r="FK653">
            <v>0</v>
          </cell>
          <cell r="FL653">
            <v>0</v>
          </cell>
          <cell r="FM653">
            <v>0</v>
          </cell>
          <cell r="FN653">
            <v>0</v>
          </cell>
          <cell r="FO653">
            <v>0</v>
          </cell>
          <cell r="FP653">
            <v>0</v>
          </cell>
          <cell r="FQ653">
            <v>0</v>
          </cell>
          <cell r="FR653">
            <v>8.9366699999992444E-6</v>
          </cell>
          <cell r="FS653">
            <v>0</v>
          </cell>
          <cell r="FT653">
            <v>0</v>
          </cell>
          <cell r="FU653">
            <v>1.3523899999999967E-6</v>
          </cell>
          <cell r="FV653">
            <v>1.0672269999999987E-5</v>
          </cell>
          <cell r="FW653">
            <v>0</v>
          </cell>
          <cell r="FX653">
            <v>0</v>
          </cell>
          <cell r="FY653">
            <v>0</v>
          </cell>
          <cell r="FZ653">
            <v>0</v>
          </cell>
          <cell r="GA653">
            <v>-1.1379399999999974E-6</v>
          </cell>
          <cell r="GB653">
            <v>-1.9500500000000373E-6</v>
          </cell>
          <cell r="GC653">
            <v>0</v>
          </cell>
          <cell r="GD653">
            <v>0</v>
          </cell>
          <cell r="GE653">
            <v>9.2174600000004964E-6</v>
          </cell>
          <cell r="GF653">
            <v>0</v>
          </cell>
          <cell r="GG653">
            <v>0</v>
          </cell>
          <cell r="GH653">
            <v>7.0570000000000918E-7</v>
          </cell>
          <cell r="GI653">
            <v>4.6901200000000736E-6</v>
          </cell>
          <cell r="GJ653">
            <v>0</v>
          </cell>
          <cell r="GK653">
            <v>3.8216399999999257E-6</v>
          </cell>
          <cell r="GL653">
            <v>0</v>
          </cell>
          <cell r="GM653">
            <v>0</v>
          </cell>
          <cell r="GN653">
            <v>0</v>
          </cell>
          <cell r="GO653">
            <v>0</v>
          </cell>
          <cell r="GP653">
            <v>0</v>
          </cell>
          <cell r="GQ653">
            <v>0</v>
          </cell>
          <cell r="GR653">
            <v>7.6743199999996375E-6</v>
          </cell>
          <cell r="GS653">
            <v>0</v>
          </cell>
          <cell r="GT653">
            <v>0</v>
          </cell>
          <cell r="GU653">
            <v>-2.4568000000000203E-7</v>
          </cell>
          <cell r="GV653">
            <v>7.920000000000019E-6</v>
          </cell>
          <cell r="GW653">
            <v>0</v>
          </cell>
          <cell r="GX653">
            <v>0</v>
          </cell>
          <cell r="GY653">
            <v>0</v>
          </cell>
          <cell r="GZ653">
            <v>0</v>
          </cell>
          <cell r="HA653">
            <v>0</v>
          </cell>
          <cell r="HB653">
            <v>0</v>
          </cell>
          <cell r="HC653">
            <v>0</v>
          </cell>
          <cell r="HD653">
            <v>0</v>
          </cell>
          <cell r="HE653">
            <v>-1.3213739999999412E-5</v>
          </cell>
          <cell r="HF653">
            <v>0</v>
          </cell>
          <cell r="HG653">
            <v>0</v>
          </cell>
          <cell r="HH653">
            <v>-1.059022999999994E-5</v>
          </cell>
          <cell r="HI653">
            <v>-2.6235099999999054E-6</v>
          </cell>
          <cell r="HJ653">
            <v>0</v>
          </cell>
          <cell r="HK653">
            <v>0</v>
          </cell>
          <cell r="HL653">
            <v>0</v>
          </cell>
          <cell r="HM653">
            <v>0</v>
          </cell>
          <cell r="HN653">
            <v>0</v>
          </cell>
          <cell r="HO653">
            <v>0</v>
          </cell>
          <cell r="HP653">
            <v>0</v>
          </cell>
          <cell r="HQ653">
            <v>0</v>
          </cell>
          <cell r="HR653">
            <v>-4.3248799999999477E-6</v>
          </cell>
          <cell r="HS653">
            <v>0</v>
          </cell>
          <cell r="HT653">
            <v>0</v>
          </cell>
          <cell r="HU653">
            <v>0</v>
          </cell>
          <cell r="HV653">
            <v>4.62999999993087E-9</v>
          </cell>
          <cell r="HW653">
            <v>-4.3295099999998785E-6</v>
          </cell>
          <cell r="HX653">
            <v>0</v>
          </cell>
          <cell r="HY653">
            <v>0</v>
          </cell>
          <cell r="HZ653">
            <v>0</v>
          </cell>
          <cell r="IA653">
            <v>0</v>
          </cell>
          <cell r="IB653">
            <v>0</v>
          </cell>
          <cell r="IC653">
            <v>0</v>
          </cell>
          <cell r="ID653">
            <v>0</v>
          </cell>
          <cell r="IE653">
            <v>1.4939500000005212E-6</v>
          </cell>
          <cell r="IF653">
            <v>0</v>
          </cell>
          <cell r="IG653">
            <v>0</v>
          </cell>
          <cell r="IH653">
            <v>0</v>
          </cell>
          <cell r="II653">
            <v>2.6400000000001509E-6</v>
          </cell>
          <cell r="IJ653">
            <v>-1.1460500000000633E-6</v>
          </cell>
          <cell r="IK653">
            <v>0</v>
          </cell>
          <cell r="IL653">
            <v>0</v>
          </cell>
          <cell r="IM653">
            <v>0</v>
          </cell>
          <cell r="IN653">
            <v>0</v>
          </cell>
          <cell r="IO653">
            <v>0</v>
          </cell>
          <cell r="IP653">
            <v>0</v>
          </cell>
          <cell r="IQ653">
            <v>0</v>
          </cell>
          <cell r="IR653">
            <v>-3.8586600000015125E-6</v>
          </cell>
          <cell r="IS653">
            <v>0</v>
          </cell>
          <cell r="IT653">
            <v>0</v>
          </cell>
          <cell r="IU653">
            <v>0</v>
          </cell>
          <cell r="IV653">
            <v>-2.7126099999999313E-6</v>
          </cell>
          <cell r="IW653">
            <v>-1.1460500000000633E-6</v>
          </cell>
          <cell r="IX653">
            <v>0</v>
          </cell>
          <cell r="IY653">
            <v>0</v>
          </cell>
          <cell r="IZ653">
            <v>0</v>
          </cell>
          <cell r="JA653">
            <v>0</v>
          </cell>
          <cell r="JB653">
            <v>0</v>
          </cell>
          <cell r="JC653">
            <v>0</v>
          </cell>
          <cell r="JD653">
            <v>0</v>
          </cell>
          <cell r="JE653">
            <v>0</v>
          </cell>
        </row>
        <row r="654"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  <cell r="BZ654">
            <v>0</v>
          </cell>
          <cell r="CA654">
            <v>0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P654">
            <v>0</v>
          </cell>
          <cell r="CQ654">
            <v>0</v>
          </cell>
          <cell r="CR654">
            <v>0</v>
          </cell>
          <cell r="CS654">
            <v>0</v>
          </cell>
          <cell r="CT654">
            <v>0</v>
          </cell>
          <cell r="CU654">
            <v>0</v>
          </cell>
          <cell r="CV654">
            <v>0</v>
          </cell>
          <cell r="CW654">
            <v>0</v>
          </cell>
          <cell r="CX654">
            <v>0</v>
          </cell>
          <cell r="CY654">
            <v>0</v>
          </cell>
          <cell r="CZ654">
            <v>0</v>
          </cell>
          <cell r="DA654">
            <v>0</v>
          </cell>
          <cell r="DB654">
            <v>0</v>
          </cell>
          <cell r="DC654">
            <v>0</v>
          </cell>
          <cell r="DD654">
            <v>0</v>
          </cell>
          <cell r="DE654">
            <v>0</v>
          </cell>
          <cell r="DF654">
            <v>0</v>
          </cell>
          <cell r="DG654">
            <v>0</v>
          </cell>
          <cell r="DH654">
            <v>0</v>
          </cell>
          <cell r="DI654">
            <v>0</v>
          </cell>
          <cell r="DJ654">
            <v>0</v>
          </cell>
          <cell r="DK654">
            <v>0</v>
          </cell>
          <cell r="DL654">
            <v>0</v>
          </cell>
          <cell r="DM654">
            <v>0</v>
          </cell>
          <cell r="DN654">
            <v>0</v>
          </cell>
          <cell r="DO654">
            <v>0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0</v>
          </cell>
          <cell r="DV654">
            <v>0</v>
          </cell>
          <cell r="DW654">
            <v>0</v>
          </cell>
          <cell r="DX654">
            <v>0</v>
          </cell>
          <cell r="DY654">
            <v>0</v>
          </cell>
          <cell r="DZ654">
            <v>0</v>
          </cell>
          <cell r="EA654">
            <v>0</v>
          </cell>
          <cell r="EB654">
            <v>0</v>
          </cell>
          <cell r="EC654">
            <v>0</v>
          </cell>
          <cell r="ED654">
            <v>0</v>
          </cell>
          <cell r="EE654">
            <v>0</v>
          </cell>
          <cell r="EF654">
            <v>0</v>
          </cell>
          <cell r="EG654">
            <v>0</v>
          </cell>
          <cell r="EH654">
            <v>0</v>
          </cell>
          <cell r="EI654">
            <v>0</v>
          </cell>
          <cell r="EJ654">
            <v>0</v>
          </cell>
          <cell r="EK654">
            <v>0</v>
          </cell>
          <cell r="EL654">
            <v>0</v>
          </cell>
          <cell r="EM654">
            <v>0</v>
          </cell>
          <cell r="EN654">
            <v>0</v>
          </cell>
          <cell r="EO654">
            <v>0</v>
          </cell>
          <cell r="EP654">
            <v>0</v>
          </cell>
          <cell r="EQ654">
            <v>0</v>
          </cell>
          <cell r="ER654">
            <v>0</v>
          </cell>
          <cell r="ES654">
            <v>0</v>
          </cell>
          <cell r="ET654">
            <v>0</v>
          </cell>
          <cell r="EU654">
            <v>0</v>
          </cell>
          <cell r="EV654">
            <v>0</v>
          </cell>
          <cell r="EW654">
            <v>0</v>
          </cell>
          <cell r="EX654">
            <v>0</v>
          </cell>
          <cell r="EY654">
            <v>0</v>
          </cell>
          <cell r="EZ654">
            <v>0</v>
          </cell>
          <cell r="FA654">
            <v>0</v>
          </cell>
          <cell r="FB654">
            <v>0</v>
          </cell>
          <cell r="FC654">
            <v>0</v>
          </cell>
          <cell r="FD654">
            <v>0</v>
          </cell>
          <cell r="FE654">
            <v>8.7552010000102598E-4</v>
          </cell>
          <cell r="FF654">
            <v>0</v>
          </cell>
          <cell r="FG654">
            <v>0</v>
          </cell>
          <cell r="FH654">
            <v>8.7552010000002678E-4</v>
          </cell>
          <cell r="FI654">
            <v>0</v>
          </cell>
          <cell r="FJ654">
            <v>0</v>
          </cell>
          <cell r="FK654">
            <v>0</v>
          </cell>
          <cell r="FL654">
            <v>0</v>
          </cell>
          <cell r="FM654">
            <v>0</v>
          </cell>
          <cell r="FN654">
            <v>0</v>
          </cell>
          <cell r="FO654">
            <v>0</v>
          </cell>
          <cell r="FP654">
            <v>0</v>
          </cell>
          <cell r="FQ654">
            <v>0</v>
          </cell>
          <cell r="FR654">
            <v>0</v>
          </cell>
          <cell r="FS654">
            <v>0</v>
          </cell>
          <cell r="FT654">
            <v>0</v>
          </cell>
          <cell r="FU654">
            <v>0</v>
          </cell>
          <cell r="FV654">
            <v>0</v>
          </cell>
          <cell r="FW654">
            <v>0</v>
          </cell>
          <cell r="FX654">
            <v>0</v>
          </cell>
          <cell r="FY654">
            <v>0</v>
          </cell>
          <cell r="FZ654">
            <v>0</v>
          </cell>
          <cell r="GA654">
            <v>0</v>
          </cell>
          <cell r="GB654">
            <v>0</v>
          </cell>
          <cell r="GC654">
            <v>0</v>
          </cell>
          <cell r="GD654">
            <v>0</v>
          </cell>
          <cell r="GE654">
            <v>0</v>
          </cell>
          <cell r="GF654">
            <v>0</v>
          </cell>
          <cell r="GG654">
            <v>0</v>
          </cell>
          <cell r="GH654">
            <v>0</v>
          </cell>
          <cell r="GI654">
            <v>0</v>
          </cell>
          <cell r="GJ654">
            <v>0</v>
          </cell>
          <cell r="GK654">
            <v>0</v>
          </cell>
          <cell r="GL654">
            <v>0</v>
          </cell>
          <cell r="GM654">
            <v>0</v>
          </cell>
          <cell r="GN654">
            <v>0</v>
          </cell>
          <cell r="GO654">
            <v>0</v>
          </cell>
          <cell r="GP654">
            <v>0</v>
          </cell>
          <cell r="GQ654">
            <v>0</v>
          </cell>
          <cell r="GR654">
            <v>0</v>
          </cell>
          <cell r="GS654">
            <v>0</v>
          </cell>
          <cell r="GT654">
            <v>0</v>
          </cell>
          <cell r="GU654">
            <v>0</v>
          </cell>
          <cell r="GV654">
            <v>0</v>
          </cell>
          <cell r="GW654">
            <v>0</v>
          </cell>
          <cell r="GX654">
            <v>0</v>
          </cell>
          <cell r="GY654">
            <v>0</v>
          </cell>
          <cell r="GZ654">
            <v>0</v>
          </cell>
          <cell r="HA654">
            <v>0</v>
          </cell>
          <cell r="HB654">
            <v>0</v>
          </cell>
          <cell r="HC654">
            <v>0</v>
          </cell>
          <cell r="HD654">
            <v>0</v>
          </cell>
          <cell r="HE654">
            <v>0</v>
          </cell>
          <cell r="HF654">
            <v>0</v>
          </cell>
          <cell r="HG654">
            <v>0</v>
          </cell>
          <cell r="HH654">
            <v>0</v>
          </cell>
          <cell r="HI654">
            <v>0</v>
          </cell>
          <cell r="HJ654">
            <v>0</v>
          </cell>
          <cell r="HK654">
            <v>0</v>
          </cell>
          <cell r="HL654">
            <v>0</v>
          </cell>
          <cell r="HM654">
            <v>0</v>
          </cell>
          <cell r="HN654">
            <v>0</v>
          </cell>
          <cell r="HO654">
            <v>0</v>
          </cell>
          <cell r="HP654">
            <v>0</v>
          </cell>
          <cell r="HQ654">
            <v>0</v>
          </cell>
          <cell r="HR654">
            <v>0</v>
          </cell>
          <cell r="HS654">
            <v>0</v>
          </cell>
          <cell r="HT654">
            <v>0</v>
          </cell>
          <cell r="HU654">
            <v>0</v>
          </cell>
          <cell r="HV654">
            <v>0</v>
          </cell>
          <cell r="HW654">
            <v>0</v>
          </cell>
          <cell r="HX654">
            <v>0</v>
          </cell>
          <cell r="HY654">
            <v>0</v>
          </cell>
          <cell r="HZ654">
            <v>0</v>
          </cell>
          <cell r="IA654">
            <v>0</v>
          </cell>
          <cell r="IB654">
            <v>0</v>
          </cell>
          <cell r="IC654">
            <v>0</v>
          </cell>
          <cell r="ID654">
            <v>0</v>
          </cell>
          <cell r="IE654">
            <v>0</v>
          </cell>
          <cell r="IF654">
            <v>0</v>
          </cell>
          <cell r="IG654">
            <v>0</v>
          </cell>
          <cell r="IH654">
            <v>0</v>
          </cell>
          <cell r="II654">
            <v>0</v>
          </cell>
          <cell r="IJ654">
            <v>0</v>
          </cell>
          <cell r="IK654">
            <v>0</v>
          </cell>
          <cell r="IL654">
            <v>0</v>
          </cell>
          <cell r="IM654">
            <v>0</v>
          </cell>
          <cell r="IN654">
            <v>0</v>
          </cell>
          <cell r="IO654">
            <v>0</v>
          </cell>
          <cell r="IP654">
            <v>0</v>
          </cell>
          <cell r="IQ654">
            <v>0</v>
          </cell>
          <cell r="IR654">
            <v>0</v>
          </cell>
          <cell r="IS654">
            <v>0</v>
          </cell>
          <cell r="IT654">
            <v>0</v>
          </cell>
          <cell r="IU654">
            <v>0</v>
          </cell>
          <cell r="IV654">
            <v>0</v>
          </cell>
          <cell r="IW654">
            <v>0</v>
          </cell>
          <cell r="IX654">
            <v>0</v>
          </cell>
          <cell r="IY654">
            <v>0</v>
          </cell>
          <cell r="IZ654">
            <v>0</v>
          </cell>
          <cell r="JA654">
            <v>0</v>
          </cell>
          <cell r="JB654">
            <v>0</v>
          </cell>
          <cell r="JC654">
            <v>0</v>
          </cell>
          <cell r="JD654">
            <v>0</v>
          </cell>
          <cell r="JE654">
            <v>0</v>
          </cell>
        </row>
        <row r="655"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  <cell r="BZ655">
            <v>0</v>
          </cell>
          <cell r="CA655">
            <v>0</v>
          </cell>
          <cell r="CB655">
            <v>0</v>
          </cell>
          <cell r="CC655">
            <v>0</v>
          </cell>
          <cell r="CD655">
            <v>0</v>
          </cell>
          <cell r="CE655">
            <v>0</v>
          </cell>
          <cell r="CF655">
            <v>0</v>
          </cell>
          <cell r="CG655">
            <v>0</v>
          </cell>
          <cell r="CH655">
            <v>0</v>
          </cell>
          <cell r="CI655">
            <v>0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P655">
            <v>0</v>
          </cell>
          <cell r="CQ655">
            <v>0</v>
          </cell>
          <cell r="CR655">
            <v>0</v>
          </cell>
          <cell r="CS655">
            <v>0</v>
          </cell>
          <cell r="CT655">
            <v>0</v>
          </cell>
          <cell r="CU655">
            <v>0</v>
          </cell>
          <cell r="CV655">
            <v>0</v>
          </cell>
          <cell r="CW655">
            <v>0</v>
          </cell>
          <cell r="CX655">
            <v>0</v>
          </cell>
          <cell r="CY655">
            <v>0</v>
          </cell>
          <cell r="CZ655">
            <v>0</v>
          </cell>
          <cell r="DA655">
            <v>0</v>
          </cell>
          <cell r="DB655">
            <v>0</v>
          </cell>
          <cell r="DC655">
            <v>0</v>
          </cell>
          <cell r="DD655">
            <v>0</v>
          </cell>
          <cell r="DE655">
            <v>0</v>
          </cell>
          <cell r="DF655">
            <v>0</v>
          </cell>
          <cell r="DG655">
            <v>0</v>
          </cell>
          <cell r="DH655">
            <v>0</v>
          </cell>
          <cell r="DI655">
            <v>0</v>
          </cell>
          <cell r="DJ655">
            <v>0</v>
          </cell>
          <cell r="DK655">
            <v>0</v>
          </cell>
          <cell r="DL655">
            <v>0</v>
          </cell>
          <cell r="DM655">
            <v>0</v>
          </cell>
          <cell r="DN655">
            <v>0</v>
          </cell>
          <cell r="DO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0</v>
          </cell>
          <cell r="DX655">
            <v>0</v>
          </cell>
          <cell r="DY655">
            <v>0</v>
          </cell>
          <cell r="DZ655">
            <v>0</v>
          </cell>
          <cell r="EA655">
            <v>0</v>
          </cell>
          <cell r="EB655">
            <v>0</v>
          </cell>
          <cell r="EC655">
            <v>0</v>
          </cell>
          <cell r="ED655">
            <v>0</v>
          </cell>
          <cell r="EE655">
            <v>0</v>
          </cell>
          <cell r="EF655">
            <v>0</v>
          </cell>
          <cell r="EG655">
            <v>0</v>
          </cell>
          <cell r="EH655">
            <v>0</v>
          </cell>
          <cell r="EI655">
            <v>0</v>
          </cell>
          <cell r="EJ655">
            <v>0</v>
          </cell>
          <cell r="EK655">
            <v>0</v>
          </cell>
          <cell r="EL655">
            <v>0</v>
          </cell>
          <cell r="EM655">
            <v>0</v>
          </cell>
          <cell r="EN655">
            <v>0</v>
          </cell>
          <cell r="EO655">
            <v>0</v>
          </cell>
          <cell r="EP655">
            <v>0</v>
          </cell>
          <cell r="EQ655">
            <v>0</v>
          </cell>
          <cell r="ER655">
            <v>0</v>
          </cell>
          <cell r="ES655">
            <v>0</v>
          </cell>
          <cell r="ET655">
            <v>0</v>
          </cell>
          <cell r="EU655">
            <v>0</v>
          </cell>
          <cell r="EV655">
            <v>0</v>
          </cell>
          <cell r="EW655">
            <v>0</v>
          </cell>
          <cell r="EX655">
            <v>0</v>
          </cell>
          <cell r="EY655">
            <v>0</v>
          </cell>
          <cell r="EZ655">
            <v>0</v>
          </cell>
          <cell r="FA655">
            <v>0</v>
          </cell>
          <cell r="FB655">
            <v>0</v>
          </cell>
          <cell r="FC655">
            <v>0</v>
          </cell>
          <cell r="FD655">
            <v>0</v>
          </cell>
          <cell r="FE655">
            <v>4.6374200000001004E-6</v>
          </cell>
          <cell r="FF655">
            <v>0</v>
          </cell>
          <cell r="FG655">
            <v>0</v>
          </cell>
          <cell r="FH655">
            <v>0</v>
          </cell>
          <cell r="FI655">
            <v>0</v>
          </cell>
          <cell r="FJ655">
            <v>2.7025399999999994E-6</v>
          </cell>
          <cell r="FK655">
            <v>0</v>
          </cell>
          <cell r="FL655">
            <v>0</v>
          </cell>
          <cell r="FM655">
            <v>0</v>
          </cell>
          <cell r="FN655">
            <v>1.9348799999999926E-6</v>
          </cell>
          <cell r="FO655">
            <v>0</v>
          </cell>
          <cell r="FP655">
            <v>0</v>
          </cell>
          <cell r="FQ655">
            <v>0</v>
          </cell>
          <cell r="FR655">
            <v>1.2707383899993374E-2</v>
          </cell>
          <cell r="FS655">
            <v>1.4691580000558702E-5</v>
          </cell>
          <cell r="FT655">
            <v>1.1122299999222207E-5</v>
          </cell>
          <cell r="FU655">
            <v>3.5355432000017117E-4</v>
          </cell>
          <cell r="FV655">
            <v>6.7392570999968981E-4</v>
          </cell>
          <cell r="FW655">
            <v>7.4157026999976949E-4</v>
          </cell>
          <cell r="FX655">
            <v>-1.0400858800001522E-3</v>
          </cell>
          <cell r="FY655">
            <v>1.1329068999987868E-4</v>
          </cell>
          <cell r="FZ655">
            <v>3.5672999976199549E-7</v>
          </cell>
          <cell r="GA655">
            <v>1.1163276480000262E-2</v>
          </cell>
          <cell r="GB655">
            <v>7.1805765000032551E-4</v>
          </cell>
          <cell r="GC655">
            <v>4.1777400001663523E-6</v>
          </cell>
          <cell r="GD655">
            <v>-4.6553690001616133E-5</v>
          </cell>
          <cell r="GE655">
            <v>3.3003005920001272E-2</v>
          </cell>
          <cell r="GF655">
            <v>3.824156999954198E-5</v>
          </cell>
          <cell r="GG655">
            <v>-3.0021800000668009E-5</v>
          </cell>
          <cell r="GH655">
            <v>1.2544088010000287E-2</v>
          </cell>
          <cell r="GI655">
            <v>1.5487913440001222E-2</v>
          </cell>
          <cell r="GJ655">
            <v>0</v>
          </cell>
          <cell r="GK655">
            <v>4.4754504600001965E-3</v>
          </cell>
          <cell r="GL655">
            <v>5.2824253000016697E-4</v>
          </cell>
          <cell r="GM655">
            <v>-1.8460750000226511E-5</v>
          </cell>
          <cell r="GN655">
            <v>-1.3666699998360343E-6</v>
          </cell>
          <cell r="GO655">
            <v>0</v>
          </cell>
          <cell r="GP655">
            <v>3.3237300005595216E-6</v>
          </cell>
          <cell r="GQ655">
            <v>-2.4404599997751575E-5</v>
          </cell>
          <cell r="GR655">
            <v>-1.8085269499934498E-3</v>
          </cell>
          <cell r="GS655">
            <v>-7.067439999453029E-6</v>
          </cell>
          <cell r="GT655">
            <v>-4.1828499997009772E-6</v>
          </cell>
          <cell r="GU655">
            <v>-1.8986035700001125E-2</v>
          </cell>
          <cell r="GV655">
            <v>1.0503098819999224E-2</v>
          </cell>
          <cell r="GW655">
            <v>3.189857209999758E-3</v>
          </cell>
          <cell r="GX655">
            <v>0</v>
          </cell>
          <cell r="GY655">
            <v>0</v>
          </cell>
          <cell r="GZ655">
            <v>-1.2869999732600945E-8</v>
          </cell>
          <cell r="HA655">
            <v>-1.4130100001175094E-6</v>
          </cell>
          <cell r="HB655">
            <v>0</v>
          </cell>
          <cell r="HC655">
            <v>3.7409999897874968E-7</v>
          </cell>
          <cell r="HD655">
            <v>3.4968547899980607E-3</v>
          </cell>
          <cell r="HE655">
            <v>1.4734231640005646E-2</v>
          </cell>
          <cell r="HF655">
            <v>8.3061899998071453E-6</v>
          </cell>
          <cell r="HG655">
            <v>9.14387999984001E-6</v>
          </cell>
          <cell r="HH655">
            <v>-6.0920069499994511E-3</v>
          </cell>
          <cell r="HI655">
            <v>1.8707361700000646E-2</v>
          </cell>
          <cell r="HJ655">
            <v>1.2320036500002018E-3</v>
          </cell>
          <cell r="HK655">
            <v>0</v>
          </cell>
          <cell r="HL655">
            <v>-3.7210800001297173E-6</v>
          </cell>
          <cell r="HM655">
            <v>0</v>
          </cell>
          <cell r="HN655">
            <v>-6.5009000005389339E-7</v>
          </cell>
          <cell r="HO655">
            <v>-6.9640000432968918E-8</v>
          </cell>
          <cell r="HP655">
            <v>3.842567019999521E-3</v>
          </cell>
          <cell r="HQ655">
            <v>-2.9687030400014081E-3</v>
          </cell>
          <cell r="HR655">
            <v>1.0169833300011533E-2</v>
          </cell>
          <cell r="HS655">
            <v>3.2703451399989092E-3</v>
          </cell>
          <cell r="HT655">
            <v>-3.2996799499986906E-3</v>
          </cell>
          <cell r="HU655">
            <v>2.0579270000098404E-5</v>
          </cell>
          <cell r="HV655">
            <v>1.3506564540000099E-2</v>
          </cell>
          <cell r="HW655">
            <v>-8.3721793000002265E-4</v>
          </cell>
          <cell r="HX655">
            <v>5.090299994847669E-7</v>
          </cell>
          <cell r="HY655">
            <v>-1.3392773500000565E-3</v>
          </cell>
          <cell r="HZ655">
            <v>3.5671999976116808E-7</v>
          </cell>
          <cell r="IA655">
            <v>-1.134950460000006E-3</v>
          </cell>
          <cell r="IB655">
            <v>1.9037999976490028E-7</v>
          </cell>
          <cell r="IC655">
            <v>1.357278000035933E-5</v>
          </cell>
          <cell r="ID655">
            <v>-3.1158870001490868E-5</v>
          </cell>
          <cell r="IE655">
            <v>5.7573784499993508E-3</v>
          </cell>
          <cell r="IF655">
            <v>3.8620313999793154E-4</v>
          </cell>
          <cell r="IG655">
            <v>-3.8109676000086523E-4</v>
          </cell>
          <cell r="IH655">
            <v>1.6364300003957055E-6</v>
          </cell>
          <cell r="II655">
            <v>6.1958978699987455E-3</v>
          </cell>
          <cell r="IJ655">
            <v>0</v>
          </cell>
          <cell r="IK655">
            <v>-4.6680601000126387E-4</v>
          </cell>
          <cell r="IL655">
            <v>-1.133015999998932E-5</v>
          </cell>
          <cell r="IM655">
            <v>0</v>
          </cell>
          <cell r="IN655">
            <v>-1.3666700002801235E-6</v>
          </cell>
          <cell r="IO655">
            <v>8.0313930000741607E-5</v>
          </cell>
          <cell r="IP655">
            <v>-3.7453899999206897E-6</v>
          </cell>
          <cell r="IQ655">
            <v>-4.2327930000141123E-5</v>
          </cell>
          <cell r="IR655">
            <v>6.3879200399981073E-3</v>
          </cell>
          <cell r="IS655">
            <v>-1.8728139999701909E-5</v>
          </cell>
          <cell r="IT655">
            <v>-2.6935930002025543E-5</v>
          </cell>
          <cell r="IU655">
            <v>-1.0845199998499311E-5</v>
          </cell>
          <cell r="IV655">
            <v>6.5195651700005186E-3</v>
          </cell>
          <cell r="IW655">
            <v>-1.2585720000402034E-5</v>
          </cell>
          <cell r="IX655">
            <v>0</v>
          </cell>
          <cell r="IY655">
            <v>-6.1470000201069297E-8</v>
          </cell>
          <cell r="IZ655">
            <v>1.7073630000030704E-5</v>
          </cell>
          <cell r="JA655">
            <v>3.835500002047354E-7</v>
          </cell>
          <cell r="JB655">
            <v>-7.0426999876360696E-7</v>
          </cell>
          <cell r="JC655">
            <v>-7.8872349999592473E-5</v>
          </cell>
          <cell r="JD655">
            <v>-3.6922999857580407E-7</v>
          </cell>
          <cell r="JE655">
            <v>0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  <cell r="BZ656">
            <v>0</v>
          </cell>
          <cell r="CA656">
            <v>0</v>
          </cell>
          <cell r="CB656">
            <v>0</v>
          </cell>
          <cell r="CC656">
            <v>0</v>
          </cell>
          <cell r="CD656">
            <v>0</v>
          </cell>
          <cell r="CE656">
            <v>0</v>
          </cell>
          <cell r="CF656">
            <v>0</v>
          </cell>
          <cell r="CG656">
            <v>0</v>
          </cell>
          <cell r="CH656">
            <v>0</v>
          </cell>
          <cell r="CI656">
            <v>0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P656">
            <v>0</v>
          </cell>
          <cell r="CQ656">
            <v>0</v>
          </cell>
          <cell r="CR656">
            <v>0</v>
          </cell>
          <cell r="CS656">
            <v>0</v>
          </cell>
          <cell r="CT656">
            <v>0</v>
          </cell>
          <cell r="CU656">
            <v>0</v>
          </cell>
          <cell r="CV656">
            <v>0</v>
          </cell>
          <cell r="CW656">
            <v>0</v>
          </cell>
          <cell r="CX656">
            <v>0</v>
          </cell>
          <cell r="CY656">
            <v>0</v>
          </cell>
          <cell r="CZ656">
            <v>0</v>
          </cell>
          <cell r="DA656">
            <v>0</v>
          </cell>
          <cell r="DB656">
            <v>0</v>
          </cell>
          <cell r="DC656">
            <v>0</v>
          </cell>
          <cell r="DD656">
            <v>0</v>
          </cell>
          <cell r="DE656">
            <v>0</v>
          </cell>
          <cell r="DF656">
            <v>0</v>
          </cell>
          <cell r="DG656">
            <v>0</v>
          </cell>
          <cell r="DH656">
            <v>0</v>
          </cell>
          <cell r="DI656">
            <v>0</v>
          </cell>
          <cell r="DJ656">
            <v>0</v>
          </cell>
          <cell r="DK656">
            <v>0</v>
          </cell>
          <cell r="DL656">
            <v>0</v>
          </cell>
          <cell r="DM656">
            <v>0</v>
          </cell>
          <cell r="DN656">
            <v>0</v>
          </cell>
          <cell r="DO656">
            <v>0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0</v>
          </cell>
          <cell r="DW656">
            <v>0</v>
          </cell>
          <cell r="DX656">
            <v>0</v>
          </cell>
          <cell r="DY656">
            <v>0</v>
          </cell>
          <cell r="DZ656">
            <v>0</v>
          </cell>
          <cell r="EA656">
            <v>0</v>
          </cell>
          <cell r="EB656">
            <v>0</v>
          </cell>
          <cell r="EC656">
            <v>0</v>
          </cell>
          <cell r="ED656">
            <v>0</v>
          </cell>
          <cell r="EE656">
            <v>0</v>
          </cell>
          <cell r="EF656">
            <v>0</v>
          </cell>
          <cell r="EG656">
            <v>0</v>
          </cell>
          <cell r="EH656">
            <v>0</v>
          </cell>
          <cell r="EI656">
            <v>0</v>
          </cell>
          <cell r="EJ656">
            <v>0</v>
          </cell>
          <cell r="EK656">
            <v>0</v>
          </cell>
          <cell r="EL656">
            <v>0</v>
          </cell>
          <cell r="EM656">
            <v>0</v>
          </cell>
          <cell r="EN656">
            <v>0</v>
          </cell>
          <cell r="EO656">
            <v>0</v>
          </cell>
          <cell r="EP656">
            <v>0</v>
          </cell>
          <cell r="EQ656">
            <v>0</v>
          </cell>
          <cell r="ER656">
            <v>0</v>
          </cell>
          <cell r="ES656">
            <v>0</v>
          </cell>
          <cell r="ET656">
            <v>0</v>
          </cell>
          <cell r="EU656">
            <v>0</v>
          </cell>
          <cell r="EV656">
            <v>0</v>
          </cell>
          <cell r="EW656">
            <v>0</v>
          </cell>
          <cell r="EX656">
            <v>0</v>
          </cell>
          <cell r="EY656">
            <v>0</v>
          </cell>
          <cell r="EZ656">
            <v>0</v>
          </cell>
          <cell r="FA656">
            <v>0</v>
          </cell>
          <cell r="FB656">
            <v>0</v>
          </cell>
          <cell r="FC656">
            <v>0</v>
          </cell>
          <cell r="FD656">
            <v>0</v>
          </cell>
          <cell r="FE656">
            <v>0</v>
          </cell>
          <cell r="FF656">
            <v>0</v>
          </cell>
          <cell r="FG656">
            <v>0</v>
          </cell>
          <cell r="FH656">
            <v>0</v>
          </cell>
          <cell r="FI656">
            <v>0</v>
          </cell>
          <cell r="FJ656">
            <v>0</v>
          </cell>
          <cell r="FK656">
            <v>0</v>
          </cell>
          <cell r="FL656">
            <v>0</v>
          </cell>
          <cell r="FM656">
            <v>0</v>
          </cell>
          <cell r="FN656">
            <v>0</v>
          </cell>
          <cell r="FO656">
            <v>0</v>
          </cell>
          <cell r="FP656">
            <v>0</v>
          </cell>
          <cell r="FQ656">
            <v>0</v>
          </cell>
          <cell r="FR656">
            <v>1.324149999998997E-6</v>
          </cell>
          <cell r="FS656">
            <v>0</v>
          </cell>
          <cell r="FT656">
            <v>0</v>
          </cell>
          <cell r="FU656">
            <v>0</v>
          </cell>
          <cell r="FV656">
            <v>-1.1410999999994596E-7</v>
          </cell>
          <cell r="FW656">
            <v>0</v>
          </cell>
          <cell r="FX656">
            <v>1.317600000000016E-7</v>
          </cell>
          <cell r="FY656">
            <v>0</v>
          </cell>
          <cell r="FZ656">
            <v>0</v>
          </cell>
          <cell r="GA656">
            <v>1.3064999999999713E-6</v>
          </cell>
          <cell r="GB656">
            <v>0</v>
          </cell>
          <cell r="GC656">
            <v>0</v>
          </cell>
          <cell r="GD656">
            <v>0</v>
          </cell>
          <cell r="GE656">
            <v>-1.0953240000000086E-5</v>
          </cell>
          <cell r="GF656">
            <v>0</v>
          </cell>
          <cell r="GG656">
            <v>0</v>
          </cell>
          <cell r="GH656">
            <v>0</v>
          </cell>
          <cell r="GI656">
            <v>-5.4527500000000131E-6</v>
          </cell>
          <cell r="GJ656">
            <v>0</v>
          </cell>
          <cell r="GK656">
            <v>-5.5004899999999647E-6</v>
          </cell>
          <cell r="GL656">
            <v>0</v>
          </cell>
          <cell r="GM656">
            <v>0</v>
          </cell>
          <cell r="GN656">
            <v>0</v>
          </cell>
          <cell r="GO656">
            <v>0</v>
          </cell>
          <cell r="GP656">
            <v>0</v>
          </cell>
          <cell r="GQ656">
            <v>0</v>
          </cell>
          <cell r="GR656">
            <v>8.7895900000006105E-6</v>
          </cell>
          <cell r="GS656">
            <v>0</v>
          </cell>
          <cell r="GT656">
            <v>0</v>
          </cell>
          <cell r="GU656">
            <v>0</v>
          </cell>
          <cell r="GV656">
            <v>8.78958999999996E-6</v>
          </cell>
          <cell r="GW656">
            <v>0</v>
          </cell>
          <cell r="GX656">
            <v>0</v>
          </cell>
          <cell r="GY656">
            <v>0</v>
          </cell>
          <cell r="GZ656">
            <v>0</v>
          </cell>
          <cell r="HA656">
            <v>0</v>
          </cell>
          <cell r="HB656">
            <v>0</v>
          </cell>
          <cell r="HC656">
            <v>0</v>
          </cell>
          <cell r="HD656">
            <v>0</v>
          </cell>
          <cell r="HE656">
            <v>1.7054049999999654E-5</v>
          </cell>
          <cell r="HF656">
            <v>0</v>
          </cell>
          <cell r="HG656">
            <v>0</v>
          </cell>
          <cell r="HH656">
            <v>2.6398400000000313E-6</v>
          </cell>
          <cell r="HI656">
            <v>1.441420999999984E-5</v>
          </cell>
          <cell r="HJ656">
            <v>0</v>
          </cell>
          <cell r="HK656">
            <v>0</v>
          </cell>
          <cell r="HL656">
            <v>0</v>
          </cell>
          <cell r="HM656">
            <v>0</v>
          </cell>
          <cell r="HN656">
            <v>0</v>
          </cell>
          <cell r="HO656">
            <v>0</v>
          </cell>
          <cell r="HP656">
            <v>0</v>
          </cell>
          <cell r="HQ656">
            <v>0</v>
          </cell>
          <cell r="HR656">
            <v>-5.2799999999998681E-6</v>
          </cell>
          <cell r="HS656">
            <v>0</v>
          </cell>
          <cell r="HT656">
            <v>0</v>
          </cell>
          <cell r="HU656">
            <v>0</v>
          </cell>
          <cell r="HV656">
            <v>-5.280000000000085E-6</v>
          </cell>
          <cell r="HW656">
            <v>0</v>
          </cell>
          <cell r="HX656">
            <v>0</v>
          </cell>
          <cell r="HY656">
            <v>0</v>
          </cell>
          <cell r="HZ656">
            <v>0</v>
          </cell>
          <cell r="IA656">
            <v>0</v>
          </cell>
          <cell r="IB656">
            <v>0</v>
          </cell>
          <cell r="IC656">
            <v>0</v>
          </cell>
          <cell r="ID656">
            <v>0</v>
          </cell>
          <cell r="IE656">
            <v>-3.8749299999998182E-6</v>
          </cell>
          <cell r="IF656">
            <v>0</v>
          </cell>
          <cell r="IG656">
            <v>0</v>
          </cell>
          <cell r="IH656">
            <v>0</v>
          </cell>
          <cell r="II656">
            <v>-3.8749299999998182E-6</v>
          </cell>
          <cell r="IJ656">
            <v>0</v>
          </cell>
          <cell r="IK656">
            <v>0</v>
          </cell>
          <cell r="IL656">
            <v>0</v>
          </cell>
          <cell r="IM656">
            <v>0</v>
          </cell>
          <cell r="IN656">
            <v>0</v>
          </cell>
          <cell r="IO656">
            <v>0</v>
          </cell>
          <cell r="IP656">
            <v>0</v>
          </cell>
          <cell r="IQ656">
            <v>0</v>
          </cell>
          <cell r="IR656">
            <v>1.4939499999987865E-6</v>
          </cell>
          <cell r="IS656">
            <v>0</v>
          </cell>
          <cell r="IT656">
            <v>0</v>
          </cell>
          <cell r="IU656">
            <v>0</v>
          </cell>
          <cell r="IV656">
            <v>2.6399999999999341E-6</v>
          </cell>
          <cell r="IW656">
            <v>-1.1460500000000633E-6</v>
          </cell>
          <cell r="IX656">
            <v>0</v>
          </cell>
          <cell r="IY656">
            <v>0</v>
          </cell>
          <cell r="IZ656">
            <v>0</v>
          </cell>
          <cell r="JA656">
            <v>0</v>
          </cell>
          <cell r="JB656">
            <v>0</v>
          </cell>
          <cell r="JC656">
            <v>0</v>
          </cell>
          <cell r="JD656">
            <v>0</v>
          </cell>
          <cell r="JE656">
            <v>0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  <cell r="BZ657">
            <v>0</v>
          </cell>
          <cell r="CA657">
            <v>0</v>
          </cell>
          <cell r="CB657">
            <v>0</v>
          </cell>
          <cell r="CC657">
            <v>0</v>
          </cell>
          <cell r="CD657">
            <v>0</v>
          </cell>
          <cell r="CE657">
            <v>0</v>
          </cell>
          <cell r="CF657">
            <v>0</v>
          </cell>
          <cell r="CG657">
            <v>0</v>
          </cell>
          <cell r="CH657">
            <v>0</v>
          </cell>
          <cell r="CI657">
            <v>0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P657">
            <v>0</v>
          </cell>
          <cell r="CQ657">
            <v>0</v>
          </cell>
          <cell r="CR657">
            <v>0</v>
          </cell>
          <cell r="CS657">
            <v>0</v>
          </cell>
          <cell r="CT657">
            <v>0</v>
          </cell>
          <cell r="CU657">
            <v>0</v>
          </cell>
          <cell r="CV657">
            <v>0</v>
          </cell>
          <cell r="CW657">
            <v>0</v>
          </cell>
          <cell r="CX657">
            <v>0</v>
          </cell>
          <cell r="CY657">
            <v>0</v>
          </cell>
          <cell r="CZ657">
            <v>0</v>
          </cell>
          <cell r="DA657">
            <v>0</v>
          </cell>
          <cell r="DB657">
            <v>0</v>
          </cell>
          <cell r="DC657">
            <v>0</v>
          </cell>
          <cell r="DD657">
            <v>0</v>
          </cell>
          <cell r="DE657">
            <v>0</v>
          </cell>
          <cell r="DF657">
            <v>0</v>
          </cell>
          <cell r="DG657">
            <v>0</v>
          </cell>
          <cell r="DH657">
            <v>0</v>
          </cell>
          <cell r="DI657">
            <v>0</v>
          </cell>
          <cell r="DJ657">
            <v>0</v>
          </cell>
          <cell r="DK657">
            <v>0</v>
          </cell>
          <cell r="DL657">
            <v>0</v>
          </cell>
          <cell r="DM657">
            <v>0</v>
          </cell>
          <cell r="DN657">
            <v>0</v>
          </cell>
          <cell r="DO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0</v>
          </cell>
          <cell r="DV657">
            <v>0</v>
          </cell>
          <cell r="DW657">
            <v>0</v>
          </cell>
          <cell r="DX657">
            <v>0</v>
          </cell>
          <cell r="DY657">
            <v>0</v>
          </cell>
          <cell r="DZ657">
            <v>0</v>
          </cell>
          <cell r="EA657">
            <v>0</v>
          </cell>
          <cell r="EB657">
            <v>0</v>
          </cell>
          <cell r="EC657">
            <v>0</v>
          </cell>
          <cell r="ED657">
            <v>0</v>
          </cell>
          <cell r="EE657">
            <v>0</v>
          </cell>
          <cell r="EF657">
            <v>0</v>
          </cell>
          <cell r="EG657">
            <v>0</v>
          </cell>
          <cell r="EH657">
            <v>0</v>
          </cell>
          <cell r="EI657">
            <v>0</v>
          </cell>
          <cell r="EJ657">
            <v>0</v>
          </cell>
          <cell r="EK657">
            <v>0</v>
          </cell>
          <cell r="EL657">
            <v>0</v>
          </cell>
          <cell r="EM657">
            <v>0</v>
          </cell>
          <cell r="EN657">
            <v>0</v>
          </cell>
          <cell r="EO657">
            <v>0</v>
          </cell>
          <cell r="EP657">
            <v>0</v>
          </cell>
          <cell r="EQ657">
            <v>0</v>
          </cell>
          <cell r="ER657">
            <v>0</v>
          </cell>
          <cell r="ES657">
            <v>0</v>
          </cell>
          <cell r="ET657">
            <v>0</v>
          </cell>
          <cell r="EU657">
            <v>0</v>
          </cell>
          <cell r="EV657">
            <v>0</v>
          </cell>
          <cell r="EW657">
            <v>0</v>
          </cell>
          <cell r="EX657">
            <v>0</v>
          </cell>
          <cell r="EY657">
            <v>0</v>
          </cell>
          <cell r="EZ657">
            <v>0</v>
          </cell>
          <cell r="FA657">
            <v>0</v>
          </cell>
          <cell r="FB657">
            <v>0</v>
          </cell>
          <cell r="FC657">
            <v>0</v>
          </cell>
          <cell r="FD657">
            <v>0</v>
          </cell>
          <cell r="FE657">
            <v>0</v>
          </cell>
          <cell r="FF657">
            <v>0</v>
          </cell>
          <cell r="FG657">
            <v>0</v>
          </cell>
          <cell r="FH657">
            <v>0</v>
          </cell>
          <cell r="FI657">
            <v>0</v>
          </cell>
          <cell r="FJ657">
            <v>0</v>
          </cell>
          <cell r="FK657">
            <v>0</v>
          </cell>
          <cell r="FL657">
            <v>0</v>
          </cell>
          <cell r="FM657">
            <v>0</v>
          </cell>
          <cell r="FN657">
            <v>0</v>
          </cell>
          <cell r="FO657">
            <v>0</v>
          </cell>
          <cell r="FP657">
            <v>0</v>
          </cell>
          <cell r="FQ657">
            <v>0</v>
          </cell>
          <cell r="FR657">
            <v>3.6752800000004748E-6</v>
          </cell>
          <cell r="FS657">
            <v>0</v>
          </cell>
          <cell r="FT657">
            <v>-6.9746999999998911E-7</v>
          </cell>
          <cell r="FU657">
            <v>0</v>
          </cell>
          <cell r="FV657">
            <v>-2.144700000000061E-6</v>
          </cell>
          <cell r="FW657">
            <v>0</v>
          </cell>
          <cell r="FX657">
            <v>-9.4999000000003594E-7</v>
          </cell>
          <cell r="FY657">
            <v>0</v>
          </cell>
          <cell r="FZ657">
            <v>0</v>
          </cell>
          <cell r="GA657">
            <v>6.5865000000000021E-6</v>
          </cell>
          <cell r="GB657">
            <v>8.8093999999990825E-7</v>
          </cell>
          <cell r="GC657">
            <v>0</v>
          </cell>
          <cell r="GD657">
            <v>0</v>
          </cell>
          <cell r="GE657">
            <v>-4.5711300000004368E-6</v>
          </cell>
          <cell r="GF657">
            <v>0</v>
          </cell>
          <cell r="GG657">
            <v>0</v>
          </cell>
          <cell r="GH657">
            <v>0</v>
          </cell>
          <cell r="GI657">
            <v>9.2937000000003003E-7</v>
          </cell>
          <cell r="GJ657">
            <v>0</v>
          </cell>
          <cell r="GK657">
            <v>-5.5005000000000331E-6</v>
          </cell>
          <cell r="GL657">
            <v>0</v>
          </cell>
          <cell r="GM657">
            <v>0</v>
          </cell>
          <cell r="GN657">
            <v>0</v>
          </cell>
          <cell r="GO657">
            <v>0</v>
          </cell>
          <cell r="GP657">
            <v>0</v>
          </cell>
          <cell r="GQ657">
            <v>0</v>
          </cell>
          <cell r="GR657">
            <v>0</v>
          </cell>
          <cell r="GS657">
            <v>0</v>
          </cell>
          <cell r="GT657">
            <v>0</v>
          </cell>
          <cell r="GU657">
            <v>0</v>
          </cell>
          <cell r="GV657">
            <v>0</v>
          </cell>
          <cell r="GW657">
            <v>0</v>
          </cell>
          <cell r="GX657">
            <v>0</v>
          </cell>
          <cell r="GY657">
            <v>0</v>
          </cell>
          <cell r="GZ657">
            <v>0</v>
          </cell>
          <cell r="HA657">
            <v>0</v>
          </cell>
          <cell r="HB657">
            <v>0</v>
          </cell>
          <cell r="HC657">
            <v>0</v>
          </cell>
          <cell r="HD657">
            <v>0</v>
          </cell>
          <cell r="HE657">
            <v>5.0060599999998678E-6</v>
          </cell>
          <cell r="HF657">
            <v>0</v>
          </cell>
          <cell r="HG657">
            <v>0</v>
          </cell>
          <cell r="HH657">
            <v>1.137359999999984E-6</v>
          </cell>
          <cell r="HI657">
            <v>3.8687000000002091E-6</v>
          </cell>
          <cell r="HJ657">
            <v>0</v>
          </cell>
          <cell r="HK657">
            <v>0</v>
          </cell>
          <cell r="HL657">
            <v>0</v>
          </cell>
          <cell r="HM657">
            <v>0</v>
          </cell>
          <cell r="HN657">
            <v>0</v>
          </cell>
          <cell r="HO657">
            <v>0</v>
          </cell>
          <cell r="HP657">
            <v>0</v>
          </cell>
          <cell r="HQ657">
            <v>0</v>
          </cell>
          <cell r="HR657">
            <v>2.6399999999999341E-6</v>
          </cell>
          <cell r="HS657">
            <v>0</v>
          </cell>
          <cell r="HT657">
            <v>0</v>
          </cell>
          <cell r="HU657">
            <v>0</v>
          </cell>
          <cell r="HV657">
            <v>2.6400000000000425E-6</v>
          </cell>
          <cell r="HW657">
            <v>0</v>
          </cell>
          <cell r="HX657">
            <v>0</v>
          </cell>
          <cell r="HY657">
            <v>0</v>
          </cell>
          <cell r="HZ657">
            <v>0</v>
          </cell>
          <cell r="IA657">
            <v>0</v>
          </cell>
          <cell r="IB657">
            <v>0</v>
          </cell>
          <cell r="IC657">
            <v>0</v>
          </cell>
          <cell r="ID657">
            <v>0</v>
          </cell>
          <cell r="IE657">
            <v>-4.6536000000013678E-7</v>
          </cell>
          <cell r="IF657">
            <v>0</v>
          </cell>
          <cell r="IG657">
            <v>0</v>
          </cell>
          <cell r="IH657">
            <v>0</v>
          </cell>
          <cell r="II657">
            <v>-4.6535999999991993E-7</v>
          </cell>
          <cell r="IJ657">
            <v>0</v>
          </cell>
          <cell r="IK657">
            <v>0</v>
          </cell>
          <cell r="IL657">
            <v>0</v>
          </cell>
          <cell r="IM657">
            <v>0</v>
          </cell>
          <cell r="IN657">
            <v>0</v>
          </cell>
          <cell r="IO657">
            <v>0</v>
          </cell>
          <cell r="IP657">
            <v>0</v>
          </cell>
          <cell r="IQ657">
            <v>0</v>
          </cell>
          <cell r="IR657">
            <v>2.6399999999999341E-6</v>
          </cell>
          <cell r="IS657">
            <v>0</v>
          </cell>
          <cell r="IT657">
            <v>0</v>
          </cell>
          <cell r="IU657">
            <v>0</v>
          </cell>
          <cell r="IV657">
            <v>2.6399999999999341E-6</v>
          </cell>
          <cell r="IW657">
            <v>0</v>
          </cell>
          <cell r="IX657">
            <v>0</v>
          </cell>
          <cell r="IY657">
            <v>0</v>
          </cell>
          <cell r="IZ657">
            <v>0</v>
          </cell>
          <cell r="JA657">
            <v>0</v>
          </cell>
          <cell r="JB657">
            <v>0</v>
          </cell>
          <cell r="JC657">
            <v>0</v>
          </cell>
          <cell r="JD657">
            <v>0</v>
          </cell>
          <cell r="JE657">
            <v>0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  <cell r="BZ658">
            <v>0</v>
          </cell>
          <cell r="CA658">
            <v>0</v>
          </cell>
          <cell r="CB658">
            <v>0</v>
          </cell>
          <cell r="CC658">
            <v>0</v>
          </cell>
          <cell r="CD658">
            <v>0</v>
          </cell>
          <cell r="CE658">
            <v>0</v>
          </cell>
          <cell r="CF658">
            <v>0</v>
          </cell>
          <cell r="CG658">
            <v>0</v>
          </cell>
          <cell r="CH658">
            <v>0</v>
          </cell>
          <cell r="CI658">
            <v>0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P658">
            <v>0</v>
          </cell>
          <cell r="CQ658">
            <v>0</v>
          </cell>
          <cell r="CR658">
            <v>0</v>
          </cell>
          <cell r="CS658">
            <v>0</v>
          </cell>
          <cell r="CT658">
            <v>0</v>
          </cell>
          <cell r="CU658">
            <v>0</v>
          </cell>
          <cell r="CV658">
            <v>0</v>
          </cell>
          <cell r="CW658">
            <v>0</v>
          </cell>
          <cell r="CX658">
            <v>0</v>
          </cell>
          <cell r="CY658">
            <v>0</v>
          </cell>
          <cell r="CZ658">
            <v>0</v>
          </cell>
          <cell r="DA658">
            <v>0</v>
          </cell>
          <cell r="DB658">
            <v>0</v>
          </cell>
          <cell r="DC658">
            <v>0</v>
          </cell>
          <cell r="DD658">
            <v>0</v>
          </cell>
          <cell r="DE658">
            <v>0</v>
          </cell>
          <cell r="DF658">
            <v>0</v>
          </cell>
          <cell r="DG658">
            <v>0</v>
          </cell>
          <cell r="DH658">
            <v>0</v>
          </cell>
          <cell r="DI658">
            <v>0</v>
          </cell>
          <cell r="DJ658">
            <v>0</v>
          </cell>
          <cell r="DK658">
            <v>0</v>
          </cell>
          <cell r="DL658">
            <v>0</v>
          </cell>
          <cell r="DM658">
            <v>0</v>
          </cell>
          <cell r="DN658">
            <v>0</v>
          </cell>
          <cell r="DO658">
            <v>0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0</v>
          </cell>
          <cell r="DV658">
            <v>0</v>
          </cell>
          <cell r="DW658">
            <v>0</v>
          </cell>
          <cell r="DX658">
            <v>0</v>
          </cell>
          <cell r="DY658">
            <v>0</v>
          </cell>
          <cell r="DZ658">
            <v>0</v>
          </cell>
          <cell r="EA658">
            <v>0</v>
          </cell>
          <cell r="EB658">
            <v>0</v>
          </cell>
          <cell r="EC658">
            <v>0</v>
          </cell>
          <cell r="ED658">
            <v>0</v>
          </cell>
          <cell r="EE658">
            <v>0</v>
          </cell>
          <cell r="EF658">
            <v>0</v>
          </cell>
          <cell r="EG658">
            <v>0</v>
          </cell>
          <cell r="EH658">
            <v>0</v>
          </cell>
          <cell r="EI658">
            <v>0</v>
          </cell>
          <cell r="EJ658">
            <v>0</v>
          </cell>
          <cell r="EK658">
            <v>0</v>
          </cell>
          <cell r="EL658">
            <v>0</v>
          </cell>
          <cell r="EM658">
            <v>0</v>
          </cell>
          <cell r="EN658">
            <v>0</v>
          </cell>
          <cell r="EO658">
            <v>0</v>
          </cell>
          <cell r="EP658">
            <v>0</v>
          </cell>
          <cell r="EQ658">
            <v>0</v>
          </cell>
          <cell r="ER658">
            <v>0</v>
          </cell>
          <cell r="ES658">
            <v>0</v>
          </cell>
          <cell r="ET658">
            <v>0</v>
          </cell>
          <cell r="EU658">
            <v>0</v>
          </cell>
          <cell r="EV658">
            <v>0</v>
          </cell>
          <cell r="EW658">
            <v>0</v>
          </cell>
          <cell r="EX658">
            <v>0</v>
          </cell>
          <cell r="EY658">
            <v>0</v>
          </cell>
          <cell r="EZ658">
            <v>0</v>
          </cell>
          <cell r="FA658">
            <v>0</v>
          </cell>
          <cell r="FB658">
            <v>0</v>
          </cell>
          <cell r="FC658">
            <v>0</v>
          </cell>
          <cell r="FD658">
            <v>0</v>
          </cell>
          <cell r="FE658">
            <v>3.0105000000000756E-6</v>
          </cell>
          <cell r="FF658">
            <v>0</v>
          </cell>
          <cell r="FG658">
            <v>0</v>
          </cell>
          <cell r="FH658">
            <v>2.0590000000000018E-6</v>
          </cell>
          <cell r="FI658">
            <v>0</v>
          </cell>
          <cell r="FJ658">
            <v>0</v>
          </cell>
          <cell r="FK658">
            <v>3.9299999999632164E-9</v>
          </cell>
          <cell r="FL658">
            <v>2.0657999999995017E-7</v>
          </cell>
          <cell r="FM658">
            <v>4.0934999999999973E-7</v>
          </cell>
          <cell r="FN658">
            <v>3.3163999999999806E-7</v>
          </cell>
          <cell r="FO658">
            <v>0</v>
          </cell>
          <cell r="FP658">
            <v>0</v>
          </cell>
          <cell r="FQ658">
            <v>0</v>
          </cell>
          <cell r="FR658">
            <v>6.4260399999993209E-6</v>
          </cell>
          <cell r="FS658">
            <v>0</v>
          </cell>
          <cell r="FT658">
            <v>0</v>
          </cell>
          <cell r="FU658">
            <v>0</v>
          </cell>
          <cell r="FV658">
            <v>-5.3439999999997916E-8</v>
          </cell>
          <cell r="FW658">
            <v>1.3937699999998828E-6</v>
          </cell>
          <cell r="FX658">
            <v>-1.8576899999999731E-6</v>
          </cell>
          <cell r="FY658">
            <v>1.3290000000005424E-7</v>
          </cell>
          <cell r="FZ658">
            <v>5.8928599999999963E-6</v>
          </cell>
          <cell r="GA658">
            <v>1.142590000000011E-6</v>
          </cell>
          <cell r="GB658">
            <v>-2.2495000000000197E-7</v>
          </cell>
          <cell r="GC658">
            <v>0</v>
          </cell>
          <cell r="GD658">
            <v>0</v>
          </cell>
          <cell r="GE658">
            <v>2.1220210000000642E-5</v>
          </cell>
          <cell r="GF658">
            <v>0</v>
          </cell>
          <cell r="GG658">
            <v>0</v>
          </cell>
          <cell r="GH658">
            <v>2.4329400000000587E-6</v>
          </cell>
          <cell r="GI658">
            <v>1.8989010000000032E-5</v>
          </cell>
          <cell r="GJ658">
            <v>6.6550300000000392E-6</v>
          </cell>
          <cell r="GK658">
            <v>-8.4523799999999924E-6</v>
          </cell>
          <cell r="GL658">
            <v>-1.6450399999999913E-6</v>
          </cell>
          <cell r="GM658">
            <v>3.7277199999999691E-6</v>
          </cell>
          <cell r="GN658">
            <v>-4.8706999999998855E-7</v>
          </cell>
          <cell r="GO658">
            <v>0</v>
          </cell>
          <cell r="GP658">
            <v>0</v>
          </cell>
          <cell r="GQ658">
            <v>0</v>
          </cell>
          <cell r="GR658">
            <v>2.2818900000005915E-6</v>
          </cell>
          <cell r="GS658">
            <v>0</v>
          </cell>
          <cell r="GT658">
            <v>0</v>
          </cell>
          <cell r="GU658">
            <v>8.6395000000014273E-7</v>
          </cell>
          <cell r="GV658">
            <v>-1.8139599999999903E-6</v>
          </cell>
          <cell r="GW658">
            <v>-2.6037299999999582E-6</v>
          </cell>
          <cell r="GX658">
            <v>5.0608300000000266E-6</v>
          </cell>
          <cell r="GY658">
            <v>-6.7173000000000449E-7</v>
          </cell>
          <cell r="GZ658">
            <v>1.4465299999999958E-6</v>
          </cell>
          <cell r="HA658">
            <v>0</v>
          </cell>
          <cell r="HB658">
            <v>0</v>
          </cell>
          <cell r="HC658">
            <v>0</v>
          </cell>
          <cell r="HD658">
            <v>0</v>
          </cell>
          <cell r="HE658">
            <v>-3.6164300000005728E-6</v>
          </cell>
          <cell r="HF658">
            <v>0</v>
          </cell>
          <cell r="HG658">
            <v>0</v>
          </cell>
          <cell r="HH658">
            <v>-5.0888300000000337E-6</v>
          </cell>
          <cell r="HI658">
            <v>2.8830200000001024E-6</v>
          </cell>
          <cell r="HJ658">
            <v>-3.0212500000000009E-6</v>
          </cell>
          <cell r="HK658">
            <v>1.3798600000000075E-6</v>
          </cell>
          <cell r="HL658">
            <v>-8.7055000000000812E-7</v>
          </cell>
          <cell r="HM658">
            <v>1.1013200000000107E-6</v>
          </cell>
          <cell r="HN658">
            <v>0</v>
          </cell>
          <cell r="HO658">
            <v>0</v>
          </cell>
          <cell r="HP658">
            <v>0</v>
          </cell>
          <cell r="HQ658">
            <v>0</v>
          </cell>
          <cell r="HR658">
            <v>3.9382200000001935E-6</v>
          </cell>
          <cell r="HS658">
            <v>0</v>
          </cell>
          <cell r="HT658">
            <v>0</v>
          </cell>
          <cell r="HU658">
            <v>0</v>
          </cell>
          <cell r="HV658">
            <v>3.1820999999993948E-7</v>
          </cell>
          <cell r="HW658">
            <v>3.1575899999999706E-6</v>
          </cell>
          <cell r="HX658">
            <v>4.6242000000006663E-7</v>
          </cell>
          <cell r="HY658">
            <v>0</v>
          </cell>
          <cell r="HZ658">
            <v>0</v>
          </cell>
          <cell r="IA658">
            <v>0</v>
          </cell>
          <cell r="IB658">
            <v>0</v>
          </cell>
          <cell r="IC658">
            <v>0</v>
          </cell>
          <cell r="ID658">
            <v>0</v>
          </cell>
          <cell r="IE658">
            <v>-1.6432000000000252E-7</v>
          </cell>
          <cell r="IF658">
            <v>0</v>
          </cell>
          <cell r="IG658">
            <v>0</v>
          </cell>
          <cell r="IH658">
            <v>0</v>
          </cell>
          <cell r="II658">
            <v>-8.0324000000008347E-7</v>
          </cell>
          <cell r="IJ658">
            <v>4.8286999999999289E-7</v>
          </cell>
          <cell r="IK658">
            <v>1.5604999999997964E-7</v>
          </cell>
          <cell r="IL658">
            <v>0</v>
          </cell>
          <cell r="IM658">
            <v>0</v>
          </cell>
          <cell r="IN658">
            <v>0</v>
          </cell>
          <cell r="IO658">
            <v>0</v>
          </cell>
          <cell r="IP658">
            <v>0</v>
          </cell>
          <cell r="IQ658">
            <v>0</v>
          </cell>
          <cell r="IR658">
            <v>1.0762999999996969E-6</v>
          </cell>
          <cell r="IS658">
            <v>0</v>
          </cell>
          <cell r="IT658">
            <v>0</v>
          </cell>
          <cell r="IU658">
            <v>0</v>
          </cell>
          <cell r="IV658">
            <v>8.8235000000012886E-7</v>
          </cell>
          <cell r="IW658">
            <v>4.1221000000001007E-7</v>
          </cell>
          <cell r="IX658">
            <v>-2.1826000000000831E-7</v>
          </cell>
          <cell r="IY658">
            <v>0</v>
          </cell>
          <cell r="IZ658">
            <v>0</v>
          </cell>
          <cell r="JA658">
            <v>0</v>
          </cell>
          <cell r="JB658">
            <v>0</v>
          </cell>
          <cell r="JC658">
            <v>0</v>
          </cell>
          <cell r="JD658">
            <v>0</v>
          </cell>
          <cell r="JE658">
            <v>0</v>
          </cell>
        </row>
        <row r="659"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  <cell r="BZ659">
            <v>0</v>
          </cell>
          <cell r="CA659">
            <v>0</v>
          </cell>
          <cell r="CB659">
            <v>0</v>
          </cell>
          <cell r="CC659">
            <v>0</v>
          </cell>
          <cell r="CD659">
            <v>0</v>
          </cell>
          <cell r="CE659">
            <v>0</v>
          </cell>
          <cell r="CF659">
            <v>0</v>
          </cell>
          <cell r="CG659">
            <v>0</v>
          </cell>
          <cell r="CH659">
            <v>0</v>
          </cell>
          <cell r="CI659">
            <v>0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P659">
            <v>0</v>
          </cell>
          <cell r="CQ659">
            <v>0</v>
          </cell>
          <cell r="CR659">
            <v>0</v>
          </cell>
          <cell r="CS659">
            <v>0</v>
          </cell>
          <cell r="CT659">
            <v>0</v>
          </cell>
          <cell r="CU659">
            <v>0</v>
          </cell>
          <cell r="CV659">
            <v>0</v>
          </cell>
          <cell r="CW659">
            <v>0</v>
          </cell>
          <cell r="CX659">
            <v>0</v>
          </cell>
          <cell r="CY659">
            <v>0</v>
          </cell>
          <cell r="CZ659">
            <v>0</v>
          </cell>
          <cell r="DA659">
            <v>0</v>
          </cell>
          <cell r="DB659">
            <v>0</v>
          </cell>
          <cell r="DC659">
            <v>0</v>
          </cell>
          <cell r="DD659">
            <v>0</v>
          </cell>
          <cell r="DE659">
            <v>0</v>
          </cell>
          <cell r="DF659">
            <v>0</v>
          </cell>
          <cell r="DG659">
            <v>0</v>
          </cell>
          <cell r="DH659">
            <v>0</v>
          </cell>
          <cell r="DI659">
            <v>0</v>
          </cell>
          <cell r="DJ659">
            <v>0</v>
          </cell>
          <cell r="DK659">
            <v>0</v>
          </cell>
          <cell r="DL659">
            <v>0</v>
          </cell>
          <cell r="DM659">
            <v>0</v>
          </cell>
          <cell r="DN659">
            <v>0</v>
          </cell>
          <cell r="DO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0</v>
          </cell>
          <cell r="DV659">
            <v>0</v>
          </cell>
          <cell r="DW659">
            <v>0</v>
          </cell>
          <cell r="DX659">
            <v>0</v>
          </cell>
          <cell r="DY659">
            <v>0</v>
          </cell>
          <cell r="DZ659">
            <v>0</v>
          </cell>
          <cell r="EA659">
            <v>0</v>
          </cell>
          <cell r="EB659">
            <v>0</v>
          </cell>
          <cell r="EC659">
            <v>0</v>
          </cell>
          <cell r="ED659">
            <v>0</v>
          </cell>
          <cell r="EE659">
            <v>0</v>
          </cell>
          <cell r="EF659">
            <v>0</v>
          </cell>
          <cell r="EG659">
            <v>0</v>
          </cell>
          <cell r="EH659">
            <v>0</v>
          </cell>
          <cell r="EI659">
            <v>0</v>
          </cell>
          <cell r="EJ659">
            <v>0</v>
          </cell>
          <cell r="EK659">
            <v>0</v>
          </cell>
          <cell r="EL659">
            <v>0</v>
          </cell>
          <cell r="EM659">
            <v>0</v>
          </cell>
          <cell r="EN659">
            <v>0</v>
          </cell>
          <cell r="EO659">
            <v>0</v>
          </cell>
          <cell r="EP659">
            <v>0</v>
          </cell>
          <cell r="EQ659">
            <v>0</v>
          </cell>
          <cell r="ER659">
            <v>0</v>
          </cell>
          <cell r="ES659">
            <v>0</v>
          </cell>
          <cell r="ET659">
            <v>0</v>
          </cell>
          <cell r="EU659">
            <v>0</v>
          </cell>
          <cell r="EV659">
            <v>0</v>
          </cell>
          <cell r="EW659">
            <v>0</v>
          </cell>
          <cell r="EX659">
            <v>0</v>
          </cell>
          <cell r="EY659">
            <v>0</v>
          </cell>
          <cell r="EZ659">
            <v>0</v>
          </cell>
          <cell r="FA659">
            <v>0</v>
          </cell>
          <cell r="FB659">
            <v>0</v>
          </cell>
          <cell r="FC659">
            <v>0</v>
          </cell>
          <cell r="FD659">
            <v>0</v>
          </cell>
          <cell r="FE659">
            <v>-1.6636899999988158E-6</v>
          </cell>
          <cell r="FF659">
            <v>0</v>
          </cell>
          <cell r="FG659">
            <v>0</v>
          </cell>
          <cell r="FH659">
            <v>0</v>
          </cell>
          <cell r="FI659">
            <v>-1.319999999999967E-6</v>
          </cell>
          <cell r="FJ659">
            <v>0</v>
          </cell>
          <cell r="FK659">
            <v>0</v>
          </cell>
          <cell r="FL659">
            <v>0</v>
          </cell>
          <cell r="FM659">
            <v>0</v>
          </cell>
          <cell r="FN659">
            <v>-3.4369000000004143E-7</v>
          </cell>
          <cell r="FO659">
            <v>0</v>
          </cell>
          <cell r="FP659">
            <v>0</v>
          </cell>
          <cell r="FQ659">
            <v>0</v>
          </cell>
          <cell r="FR659">
            <v>3.1294199999993416E-6</v>
          </cell>
          <cell r="FS659">
            <v>0</v>
          </cell>
          <cell r="FT659">
            <v>0</v>
          </cell>
          <cell r="FU659">
            <v>0</v>
          </cell>
          <cell r="FV659">
            <v>1.319999999999967E-6</v>
          </cell>
          <cell r="FW659">
            <v>0</v>
          </cell>
          <cell r="FX659">
            <v>0</v>
          </cell>
          <cell r="FY659">
            <v>0</v>
          </cell>
          <cell r="FZ659">
            <v>0</v>
          </cell>
          <cell r="GA659">
            <v>1.8094199999999709E-6</v>
          </cell>
          <cell r="GB659">
            <v>0</v>
          </cell>
          <cell r="GC659">
            <v>0</v>
          </cell>
          <cell r="GD659">
            <v>0</v>
          </cell>
          <cell r="GE659">
            <v>3.2863800000001303E-6</v>
          </cell>
          <cell r="GF659">
            <v>0</v>
          </cell>
          <cell r="GG659">
            <v>0</v>
          </cell>
          <cell r="GH659">
            <v>0</v>
          </cell>
          <cell r="GI659">
            <v>7.0816899999999895E-6</v>
          </cell>
          <cell r="GJ659">
            <v>-8.9457999999994087E-7</v>
          </cell>
          <cell r="GK659">
            <v>0</v>
          </cell>
          <cell r="GL659">
            <v>-1.0968699999999569E-6</v>
          </cell>
          <cell r="GM659">
            <v>-1.3200000000000212E-6</v>
          </cell>
          <cell r="GN659">
            <v>-4.8385999999999438E-7</v>
          </cell>
          <cell r="GO659">
            <v>0</v>
          </cell>
          <cell r="GP659">
            <v>0</v>
          </cell>
          <cell r="GQ659">
            <v>0</v>
          </cell>
          <cell r="GR659">
            <v>-6.3870899999996997E-6</v>
          </cell>
          <cell r="GS659">
            <v>0</v>
          </cell>
          <cell r="GT659">
            <v>0</v>
          </cell>
          <cell r="GU659">
            <v>0</v>
          </cell>
          <cell r="GV659">
            <v>-5.756499999999944E-6</v>
          </cell>
          <cell r="GW659">
            <v>-6.3059000000008098E-7</v>
          </cell>
          <cell r="GX659">
            <v>0</v>
          </cell>
          <cell r="GY659">
            <v>0</v>
          </cell>
          <cell r="GZ659">
            <v>0</v>
          </cell>
          <cell r="HA659">
            <v>0</v>
          </cell>
          <cell r="HB659">
            <v>0</v>
          </cell>
          <cell r="HC659">
            <v>0</v>
          </cell>
          <cell r="HD659">
            <v>0</v>
          </cell>
          <cell r="HE659">
            <v>-4.8915600000002876E-6</v>
          </cell>
          <cell r="HF659">
            <v>0</v>
          </cell>
          <cell r="HG659">
            <v>0</v>
          </cell>
          <cell r="HH659">
            <v>6.5999999999999436E-6</v>
          </cell>
          <cell r="HI659">
            <v>-1.0171560000000047E-5</v>
          </cell>
          <cell r="HJ659">
            <v>0</v>
          </cell>
          <cell r="HK659">
            <v>-1.3200000000000212E-6</v>
          </cell>
          <cell r="HL659">
            <v>0</v>
          </cell>
          <cell r="HM659">
            <v>0</v>
          </cell>
          <cell r="HN659">
            <v>0</v>
          </cell>
          <cell r="HO659">
            <v>0</v>
          </cell>
          <cell r="HP659">
            <v>0</v>
          </cell>
          <cell r="HQ659">
            <v>0</v>
          </cell>
          <cell r="HR659">
            <v>-2.6399999999999341E-6</v>
          </cell>
          <cell r="HS659">
            <v>0</v>
          </cell>
          <cell r="HT659">
            <v>0</v>
          </cell>
          <cell r="HU659">
            <v>0</v>
          </cell>
          <cell r="HV659">
            <v>0</v>
          </cell>
          <cell r="HW659">
            <v>-2.6399999999999341E-6</v>
          </cell>
          <cell r="HX659">
            <v>0</v>
          </cell>
          <cell r="HY659">
            <v>0</v>
          </cell>
          <cell r="HZ659">
            <v>0</v>
          </cell>
          <cell r="IA659">
            <v>0</v>
          </cell>
          <cell r="IB659">
            <v>0</v>
          </cell>
          <cell r="IC659">
            <v>0</v>
          </cell>
          <cell r="ID659">
            <v>0</v>
          </cell>
          <cell r="IE659">
            <v>-3.3846670000000495E-5</v>
          </cell>
          <cell r="IF659">
            <v>0</v>
          </cell>
          <cell r="IG659">
            <v>0</v>
          </cell>
          <cell r="IH659">
            <v>0</v>
          </cell>
          <cell r="II659">
            <v>0</v>
          </cell>
          <cell r="IJ659">
            <v>0</v>
          </cell>
          <cell r="IK659">
            <v>-1.2786299999999326E-6</v>
          </cell>
          <cell r="IL659">
            <v>-3.1722470000000052E-5</v>
          </cell>
          <cell r="IM659">
            <v>0</v>
          </cell>
          <cell r="IN659">
            <v>-8.4556999999996826E-7</v>
          </cell>
          <cell r="IO659">
            <v>0</v>
          </cell>
          <cell r="IP659">
            <v>0</v>
          </cell>
          <cell r="IQ659">
            <v>0</v>
          </cell>
          <cell r="IR659">
            <v>0</v>
          </cell>
          <cell r="IS659">
            <v>0</v>
          </cell>
          <cell r="IT659">
            <v>0</v>
          </cell>
          <cell r="IU659">
            <v>0</v>
          </cell>
          <cell r="IV659">
            <v>0</v>
          </cell>
          <cell r="IW659">
            <v>0</v>
          </cell>
          <cell r="IX659">
            <v>0</v>
          </cell>
          <cell r="IY659">
            <v>0</v>
          </cell>
          <cell r="IZ659">
            <v>0</v>
          </cell>
          <cell r="JA659">
            <v>0</v>
          </cell>
          <cell r="JB659">
            <v>0</v>
          </cell>
          <cell r="JC659">
            <v>0</v>
          </cell>
          <cell r="JD659">
            <v>0</v>
          </cell>
          <cell r="JE659">
            <v>0</v>
          </cell>
        </row>
        <row r="660"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  <cell r="BZ660">
            <v>0</v>
          </cell>
          <cell r="CA660">
            <v>0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P660">
            <v>0</v>
          </cell>
          <cell r="CQ660">
            <v>0</v>
          </cell>
          <cell r="CR660">
            <v>0</v>
          </cell>
          <cell r="CS660">
            <v>0</v>
          </cell>
          <cell r="CT660">
            <v>0</v>
          </cell>
          <cell r="CU660">
            <v>0</v>
          </cell>
          <cell r="CV660">
            <v>0</v>
          </cell>
          <cell r="CW660">
            <v>0</v>
          </cell>
          <cell r="CX660">
            <v>0</v>
          </cell>
          <cell r="CY660">
            <v>0</v>
          </cell>
          <cell r="CZ660">
            <v>0</v>
          </cell>
          <cell r="DA660">
            <v>0</v>
          </cell>
          <cell r="DB660">
            <v>0</v>
          </cell>
          <cell r="DC660">
            <v>0</v>
          </cell>
          <cell r="DD660">
            <v>0</v>
          </cell>
          <cell r="DE660">
            <v>0</v>
          </cell>
          <cell r="DF660">
            <v>0</v>
          </cell>
          <cell r="DG660">
            <v>0</v>
          </cell>
          <cell r="DH660">
            <v>0</v>
          </cell>
          <cell r="DI660">
            <v>0</v>
          </cell>
          <cell r="DJ660">
            <v>0</v>
          </cell>
          <cell r="DK660">
            <v>0</v>
          </cell>
          <cell r="DL660">
            <v>0</v>
          </cell>
          <cell r="DM660">
            <v>0</v>
          </cell>
          <cell r="DN660">
            <v>0</v>
          </cell>
          <cell r="DO660">
            <v>0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DX660">
            <v>0</v>
          </cell>
          <cell r="DY660">
            <v>0</v>
          </cell>
          <cell r="DZ660">
            <v>0</v>
          </cell>
          <cell r="EA660">
            <v>0</v>
          </cell>
          <cell r="EB660">
            <v>0</v>
          </cell>
          <cell r="EC660">
            <v>0</v>
          </cell>
          <cell r="ED660">
            <v>0</v>
          </cell>
          <cell r="EE660">
            <v>0</v>
          </cell>
          <cell r="EF660">
            <v>0</v>
          </cell>
          <cell r="EG660">
            <v>0</v>
          </cell>
          <cell r="EH660">
            <v>0</v>
          </cell>
          <cell r="EI660">
            <v>0</v>
          </cell>
          <cell r="EJ660">
            <v>0</v>
          </cell>
          <cell r="EK660">
            <v>0</v>
          </cell>
          <cell r="EL660">
            <v>0</v>
          </cell>
          <cell r="EM660">
            <v>0</v>
          </cell>
          <cell r="EN660">
            <v>0</v>
          </cell>
          <cell r="EO660">
            <v>0</v>
          </cell>
          <cell r="EP660">
            <v>0</v>
          </cell>
          <cell r="EQ660">
            <v>0</v>
          </cell>
          <cell r="ER660">
            <v>0</v>
          </cell>
          <cell r="ES660">
            <v>0</v>
          </cell>
          <cell r="ET660">
            <v>0</v>
          </cell>
          <cell r="EU660">
            <v>0</v>
          </cell>
          <cell r="EV660">
            <v>0</v>
          </cell>
          <cell r="EW660">
            <v>0</v>
          </cell>
          <cell r="EX660">
            <v>0</v>
          </cell>
          <cell r="EY660">
            <v>0</v>
          </cell>
          <cell r="EZ660">
            <v>0</v>
          </cell>
          <cell r="FA660">
            <v>0</v>
          </cell>
          <cell r="FB660">
            <v>0</v>
          </cell>
          <cell r="FC660">
            <v>0</v>
          </cell>
          <cell r="FD660">
            <v>0</v>
          </cell>
          <cell r="FE660">
            <v>1.1355181000000103E-4</v>
          </cell>
          <cell r="FF660">
            <v>0</v>
          </cell>
          <cell r="FG660">
            <v>0</v>
          </cell>
          <cell r="FH660">
            <v>0</v>
          </cell>
          <cell r="FI660">
            <v>0</v>
          </cell>
          <cell r="FJ660">
            <v>-7.1871370000000517E-5</v>
          </cell>
          <cell r="FK660">
            <v>0</v>
          </cell>
          <cell r="FL660">
            <v>0</v>
          </cell>
          <cell r="FM660">
            <v>0</v>
          </cell>
          <cell r="FN660">
            <v>5.5861269999998853E-5</v>
          </cell>
          <cell r="FO660">
            <v>1.2956190999999923E-4</v>
          </cell>
          <cell r="FP660">
            <v>0</v>
          </cell>
          <cell r="FQ660">
            <v>0</v>
          </cell>
          <cell r="FR660">
            <v>2.7584460999999227E-4</v>
          </cell>
          <cell r="FS660">
            <v>0</v>
          </cell>
          <cell r="FT660">
            <v>0</v>
          </cell>
          <cell r="FU660">
            <v>2.7584461000000095E-4</v>
          </cell>
          <cell r="FV660">
            <v>0</v>
          </cell>
          <cell r="FW660">
            <v>0</v>
          </cell>
          <cell r="FX660">
            <v>0</v>
          </cell>
          <cell r="FY660">
            <v>0</v>
          </cell>
          <cell r="FZ660">
            <v>0</v>
          </cell>
          <cell r="GA660">
            <v>0</v>
          </cell>
          <cell r="GB660">
            <v>0</v>
          </cell>
          <cell r="GC660">
            <v>0</v>
          </cell>
          <cell r="GD660">
            <v>0</v>
          </cell>
          <cell r="GE660">
            <v>-6.4200329999986039E-5</v>
          </cell>
          <cell r="GF660">
            <v>0</v>
          </cell>
          <cell r="GG660">
            <v>0</v>
          </cell>
          <cell r="GH660">
            <v>-6.160183000000069E-5</v>
          </cell>
          <cell r="GI660">
            <v>0</v>
          </cell>
          <cell r="GJ660">
            <v>0</v>
          </cell>
          <cell r="GK660">
            <v>0</v>
          </cell>
          <cell r="GL660">
            <v>1.8760030000002093E-5</v>
          </cell>
          <cell r="GM660">
            <v>0</v>
          </cell>
          <cell r="GN660">
            <v>0</v>
          </cell>
          <cell r="GO660">
            <v>0</v>
          </cell>
          <cell r="GP660">
            <v>0</v>
          </cell>
          <cell r="GQ660">
            <v>-2.1358530000001319E-5</v>
          </cell>
          <cell r="GR660">
            <v>0</v>
          </cell>
          <cell r="GS660">
            <v>0</v>
          </cell>
          <cell r="GT660">
            <v>0</v>
          </cell>
          <cell r="GU660">
            <v>0</v>
          </cell>
          <cell r="GV660">
            <v>0</v>
          </cell>
          <cell r="GW660">
            <v>0</v>
          </cell>
          <cell r="GX660">
            <v>0</v>
          </cell>
          <cell r="GY660">
            <v>0</v>
          </cell>
          <cell r="GZ660">
            <v>0</v>
          </cell>
          <cell r="HA660">
            <v>0</v>
          </cell>
          <cell r="HB660">
            <v>0</v>
          </cell>
          <cell r="HC660">
            <v>0</v>
          </cell>
          <cell r="HD660">
            <v>0</v>
          </cell>
          <cell r="HE660">
            <v>0</v>
          </cell>
          <cell r="HF660">
            <v>0</v>
          </cell>
          <cell r="HG660">
            <v>0</v>
          </cell>
          <cell r="HH660">
            <v>0</v>
          </cell>
          <cell r="HI660">
            <v>0</v>
          </cell>
          <cell r="HJ660">
            <v>0</v>
          </cell>
          <cell r="HK660">
            <v>0</v>
          </cell>
          <cell r="HL660">
            <v>0</v>
          </cell>
          <cell r="HM660">
            <v>0</v>
          </cell>
          <cell r="HN660">
            <v>0</v>
          </cell>
          <cell r="HO660">
            <v>0</v>
          </cell>
          <cell r="HP660">
            <v>0</v>
          </cell>
          <cell r="HQ660">
            <v>0</v>
          </cell>
          <cell r="HR660">
            <v>-5.2936809999959422E-5</v>
          </cell>
          <cell r="HS660">
            <v>0</v>
          </cell>
          <cell r="HT660">
            <v>0</v>
          </cell>
          <cell r="HU660">
            <v>0</v>
          </cell>
          <cell r="HV660">
            <v>0</v>
          </cell>
          <cell r="HW660">
            <v>-5.2936809999994117E-5</v>
          </cell>
          <cell r="HX660">
            <v>0</v>
          </cell>
          <cell r="HY660">
            <v>0</v>
          </cell>
          <cell r="HZ660">
            <v>0</v>
          </cell>
          <cell r="IA660">
            <v>0</v>
          </cell>
          <cell r="IB660">
            <v>0</v>
          </cell>
          <cell r="IC660">
            <v>0</v>
          </cell>
          <cell r="ID660">
            <v>0</v>
          </cell>
          <cell r="IE660">
            <v>0</v>
          </cell>
          <cell r="IF660">
            <v>0</v>
          </cell>
          <cell r="IG660">
            <v>0</v>
          </cell>
          <cell r="IH660">
            <v>0</v>
          </cell>
          <cell r="II660">
            <v>0</v>
          </cell>
          <cell r="IJ660">
            <v>0</v>
          </cell>
          <cell r="IK660">
            <v>0</v>
          </cell>
          <cell r="IL660">
            <v>0</v>
          </cell>
          <cell r="IM660">
            <v>0</v>
          </cell>
          <cell r="IN660">
            <v>0</v>
          </cell>
          <cell r="IO660">
            <v>0</v>
          </cell>
          <cell r="IP660">
            <v>0</v>
          </cell>
          <cell r="IQ660">
            <v>0</v>
          </cell>
          <cell r="IR660">
            <v>0</v>
          </cell>
          <cell r="IS660">
            <v>0</v>
          </cell>
          <cell r="IT660">
            <v>0</v>
          </cell>
          <cell r="IU660">
            <v>0</v>
          </cell>
          <cell r="IV660">
            <v>0</v>
          </cell>
          <cell r="IW660">
            <v>0</v>
          </cell>
          <cell r="IX660">
            <v>0</v>
          </cell>
          <cell r="IY660">
            <v>0</v>
          </cell>
          <cell r="IZ660">
            <v>0</v>
          </cell>
          <cell r="JA660">
            <v>0</v>
          </cell>
          <cell r="JB660">
            <v>0</v>
          </cell>
          <cell r="JC660">
            <v>0</v>
          </cell>
          <cell r="JD660">
            <v>0</v>
          </cell>
          <cell r="JE660">
            <v>0</v>
          </cell>
        </row>
        <row r="661"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  <cell r="BZ661">
            <v>0</v>
          </cell>
          <cell r="CA661">
            <v>0</v>
          </cell>
          <cell r="CB661">
            <v>0</v>
          </cell>
          <cell r="CC661">
            <v>0</v>
          </cell>
          <cell r="CD661">
            <v>0</v>
          </cell>
          <cell r="CE661">
            <v>0</v>
          </cell>
          <cell r="CF661">
            <v>0</v>
          </cell>
          <cell r="CG661">
            <v>0</v>
          </cell>
          <cell r="CH661">
            <v>0</v>
          </cell>
          <cell r="CI661">
            <v>0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P661">
            <v>0</v>
          </cell>
          <cell r="CQ661">
            <v>0</v>
          </cell>
          <cell r="CR661">
            <v>0</v>
          </cell>
          <cell r="CS661">
            <v>0</v>
          </cell>
          <cell r="CT661">
            <v>0</v>
          </cell>
          <cell r="CU661">
            <v>0</v>
          </cell>
          <cell r="CV661">
            <v>0</v>
          </cell>
          <cell r="CW661">
            <v>0</v>
          </cell>
          <cell r="CX661">
            <v>0</v>
          </cell>
          <cell r="CY661">
            <v>0</v>
          </cell>
          <cell r="CZ661">
            <v>0</v>
          </cell>
          <cell r="DA661">
            <v>0</v>
          </cell>
          <cell r="DB661">
            <v>0</v>
          </cell>
          <cell r="DC661">
            <v>0</v>
          </cell>
          <cell r="DD661">
            <v>0</v>
          </cell>
          <cell r="DE661">
            <v>0</v>
          </cell>
          <cell r="DF661">
            <v>0</v>
          </cell>
          <cell r="DG661">
            <v>0</v>
          </cell>
          <cell r="DH661">
            <v>0</v>
          </cell>
          <cell r="DI661">
            <v>0</v>
          </cell>
          <cell r="DJ661">
            <v>0</v>
          </cell>
          <cell r="DK661">
            <v>0</v>
          </cell>
          <cell r="DL661">
            <v>0</v>
          </cell>
          <cell r="DM661">
            <v>0</v>
          </cell>
          <cell r="DN661">
            <v>0</v>
          </cell>
          <cell r="DO661">
            <v>0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DX661">
            <v>0</v>
          </cell>
          <cell r="DY661">
            <v>0</v>
          </cell>
          <cell r="DZ661">
            <v>0</v>
          </cell>
          <cell r="EA661">
            <v>0</v>
          </cell>
          <cell r="EB661">
            <v>0</v>
          </cell>
          <cell r="EC661">
            <v>0</v>
          </cell>
          <cell r="ED661">
            <v>0</v>
          </cell>
          <cell r="EE661">
            <v>0</v>
          </cell>
          <cell r="EF661">
            <v>0</v>
          </cell>
          <cell r="EG661">
            <v>0</v>
          </cell>
          <cell r="EH661">
            <v>0</v>
          </cell>
          <cell r="EI661">
            <v>0</v>
          </cell>
          <cell r="EJ661">
            <v>0</v>
          </cell>
          <cell r="EK661">
            <v>0</v>
          </cell>
          <cell r="EL661">
            <v>0</v>
          </cell>
          <cell r="EM661">
            <v>0</v>
          </cell>
          <cell r="EN661">
            <v>0</v>
          </cell>
          <cell r="EO661">
            <v>0</v>
          </cell>
          <cell r="EP661">
            <v>0</v>
          </cell>
          <cell r="EQ661">
            <v>0</v>
          </cell>
          <cell r="ER661">
            <v>0</v>
          </cell>
          <cell r="ES661">
            <v>0</v>
          </cell>
          <cell r="ET661">
            <v>0</v>
          </cell>
          <cell r="EU661">
            <v>0</v>
          </cell>
          <cell r="EV661">
            <v>0</v>
          </cell>
          <cell r="EW661">
            <v>0</v>
          </cell>
          <cell r="EX661">
            <v>0</v>
          </cell>
          <cell r="EY661">
            <v>0</v>
          </cell>
          <cell r="EZ661">
            <v>0</v>
          </cell>
          <cell r="FA661">
            <v>0</v>
          </cell>
          <cell r="FB661">
            <v>0</v>
          </cell>
          <cell r="FC661">
            <v>0</v>
          </cell>
          <cell r="FD661">
            <v>0</v>
          </cell>
          <cell r="FE661">
            <v>4.5666460000037823E-5</v>
          </cell>
          <cell r="FF661">
            <v>0</v>
          </cell>
          <cell r="FG661">
            <v>0</v>
          </cell>
          <cell r="FH661">
            <v>4.5666459999999659E-5</v>
          </cell>
          <cell r="FI661">
            <v>0</v>
          </cell>
          <cell r="FJ661">
            <v>0</v>
          </cell>
          <cell r="FK661">
            <v>0</v>
          </cell>
          <cell r="FL661">
            <v>0</v>
          </cell>
          <cell r="FM661">
            <v>0</v>
          </cell>
          <cell r="FN661">
            <v>0</v>
          </cell>
          <cell r="FO661">
            <v>0</v>
          </cell>
          <cell r="FP661">
            <v>0</v>
          </cell>
          <cell r="FQ661">
            <v>0</v>
          </cell>
          <cell r="FR661">
            <v>-7.0839290000013211E-5</v>
          </cell>
          <cell r="FS661">
            <v>0</v>
          </cell>
          <cell r="FT661">
            <v>0</v>
          </cell>
          <cell r="FU661">
            <v>0</v>
          </cell>
          <cell r="FV661">
            <v>0</v>
          </cell>
          <cell r="FW661">
            <v>0</v>
          </cell>
          <cell r="FX661">
            <v>0</v>
          </cell>
          <cell r="FY661">
            <v>0</v>
          </cell>
          <cell r="FZ661">
            <v>0</v>
          </cell>
          <cell r="GA661">
            <v>0</v>
          </cell>
          <cell r="GB661">
            <v>-7.0839290000002803E-5</v>
          </cell>
          <cell r="GC661">
            <v>0</v>
          </cell>
          <cell r="GD661">
            <v>0</v>
          </cell>
          <cell r="GE661">
            <v>-0.30103745246969993</v>
          </cell>
          <cell r="GF661">
            <v>9.6900971930011792E-2</v>
          </cell>
          <cell r="GG661">
            <v>-4.8003534000429227E-4</v>
          </cell>
          <cell r="GH661">
            <v>-6.7616721799907964E-3</v>
          </cell>
          <cell r="GI661">
            <v>0.14806978398000581</v>
          </cell>
          <cell r="GJ661">
            <v>-5.6640610400002345E-2</v>
          </cell>
          <cell r="GK661">
            <v>-0.25639641202999996</v>
          </cell>
          <cell r="GL661">
            <v>-9.0739254800027425E-3</v>
          </cell>
          <cell r="GM661">
            <v>-5.3900714099995639E-2</v>
          </cell>
          <cell r="GN661">
            <v>-3.6337853300025813E-3</v>
          </cell>
          <cell r="GO661">
            <v>-0.15912105352001049</v>
          </cell>
          <cell r="GP661">
            <v>0</v>
          </cell>
          <cell r="GQ661">
            <v>0</v>
          </cell>
          <cell r="GR661">
            <v>-1.4374665755199203</v>
          </cell>
          <cell r="GS661">
            <v>2.9155366119937298E-2</v>
          </cell>
          <cell r="GT661">
            <v>-0.29831867990998262</v>
          </cell>
          <cell r="GU661">
            <v>-0.94948218290002728</v>
          </cell>
          <cell r="GV661">
            <v>5.8229324739983213E-2</v>
          </cell>
          <cell r="GW661">
            <v>-0.17740276882000217</v>
          </cell>
          <cell r="GX661">
            <v>-8.1045774000187976E-3</v>
          </cell>
          <cell r="GY661">
            <v>-3.6139913169989768E-2</v>
          </cell>
          <cell r="GZ661">
            <v>-3.5590324029982412E-2</v>
          </cell>
          <cell r="HA661">
            <v>-3.0961992960001794E-2</v>
          </cell>
          <cell r="HB661">
            <v>1.1149172810007713E-2</v>
          </cell>
          <cell r="HC661">
            <v>0</v>
          </cell>
          <cell r="HD661">
            <v>0</v>
          </cell>
          <cell r="HE661">
            <v>-1.2569705240398434</v>
          </cell>
          <cell r="HF661">
            <v>-1.6927737989988145E-2</v>
          </cell>
          <cell r="HG661">
            <v>-1.2883114399642182E-3</v>
          </cell>
          <cell r="HH661">
            <v>-9.4506353440010571E-2</v>
          </cell>
          <cell r="HI661">
            <v>-9.4714142980024008E-2</v>
          </cell>
          <cell r="HJ661">
            <v>-1.3399766620499918</v>
          </cell>
          <cell r="HK661">
            <v>0.30001015642000084</v>
          </cell>
          <cell r="HL661">
            <v>-3.5945193789984842E-2</v>
          </cell>
          <cell r="HM661">
            <v>-3.5398565789989789E-2</v>
          </cell>
          <cell r="HN661">
            <v>3.6779211998805295E-4</v>
          </cell>
          <cell r="HO661">
            <v>6.1408494899978905E-2</v>
          </cell>
          <cell r="HP661">
            <v>0</v>
          </cell>
          <cell r="HQ661">
            <v>0</v>
          </cell>
          <cell r="HR661">
            <v>-0.22563306274014394</v>
          </cell>
          <cell r="HS661">
            <v>0</v>
          </cell>
          <cell r="HT661">
            <v>0</v>
          </cell>
          <cell r="HU661">
            <v>-5.9573721760045828E-2</v>
          </cell>
          <cell r="HV661">
            <v>-0.20394099343999983</v>
          </cell>
          <cell r="HW661">
            <v>-8.6076669459998811E-2</v>
          </cell>
          <cell r="HX661">
            <v>-7.3278083520023074E-2</v>
          </cell>
          <cell r="HY661">
            <v>0</v>
          </cell>
          <cell r="HZ661">
            <v>-8.9376251399926332E-3</v>
          </cell>
          <cell r="IA661">
            <v>0</v>
          </cell>
          <cell r="IB661">
            <v>0.20617403058002992</v>
          </cell>
          <cell r="IC661">
            <v>0</v>
          </cell>
          <cell r="ID661">
            <v>0</v>
          </cell>
          <cell r="IE661">
            <v>-0.37015230137012622</v>
          </cell>
          <cell r="IF661">
            <v>-9.9475983006414026E-12</v>
          </cell>
          <cell r="IG661">
            <v>0</v>
          </cell>
          <cell r="IH661">
            <v>-2.6332422300043845E-2</v>
          </cell>
          <cell r="II661">
            <v>-0.1524605909399952</v>
          </cell>
          <cell r="IJ661">
            <v>-0.18439239733999102</v>
          </cell>
          <cell r="IK661">
            <v>3.2221891450006979E-2</v>
          </cell>
          <cell r="IL661">
            <v>0</v>
          </cell>
          <cell r="IM661">
            <v>0</v>
          </cell>
          <cell r="IN661">
            <v>0</v>
          </cell>
          <cell r="IO661">
            <v>-3.9188782259998334E-2</v>
          </cell>
          <cell r="IP661">
            <v>0</v>
          </cell>
          <cell r="IQ661">
            <v>3.0013325158506632E-11</v>
          </cell>
          <cell r="IR661">
            <v>-0.43695850160975169</v>
          </cell>
          <cell r="IS661">
            <v>0</v>
          </cell>
          <cell r="IT661">
            <v>0</v>
          </cell>
          <cell r="IU661">
            <v>-2.6822892620032235E-2</v>
          </cell>
          <cell r="IV661">
            <v>-0.10879911093996952</v>
          </cell>
          <cell r="IW661">
            <v>-0.23687095226000565</v>
          </cell>
          <cell r="IX661">
            <v>-5.8372843140006125E-2</v>
          </cell>
          <cell r="IY661">
            <v>1.0004441719502211E-11</v>
          </cell>
          <cell r="IZ661">
            <v>1.0004441719502211E-11</v>
          </cell>
          <cell r="JA661">
            <v>-9.9760200100718066E-12</v>
          </cell>
          <cell r="JB661">
            <v>-6.0927026501076398E-3</v>
          </cell>
          <cell r="JC661">
            <v>1.0004441719502211E-11</v>
          </cell>
          <cell r="JD661">
            <v>-2.0008883439004421E-11</v>
          </cell>
          <cell r="JE661">
            <v>0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  <cell r="BZ662">
            <v>0</v>
          </cell>
          <cell r="CA662">
            <v>0</v>
          </cell>
          <cell r="CB662">
            <v>0</v>
          </cell>
          <cell r="CC662">
            <v>0</v>
          </cell>
          <cell r="CD662">
            <v>0</v>
          </cell>
          <cell r="CE662">
            <v>0</v>
          </cell>
          <cell r="CF662">
            <v>0</v>
          </cell>
          <cell r="CG662">
            <v>0</v>
          </cell>
          <cell r="CH662">
            <v>0</v>
          </cell>
          <cell r="CI662">
            <v>0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P662">
            <v>0</v>
          </cell>
          <cell r="CQ662">
            <v>0</v>
          </cell>
          <cell r="CR662">
            <v>0</v>
          </cell>
          <cell r="CS662">
            <v>0</v>
          </cell>
          <cell r="CT662">
            <v>0</v>
          </cell>
          <cell r="CU662">
            <v>0</v>
          </cell>
          <cell r="CV662">
            <v>0</v>
          </cell>
          <cell r="CW662">
            <v>0</v>
          </cell>
          <cell r="CX662">
            <v>0</v>
          </cell>
          <cell r="CY662">
            <v>0</v>
          </cell>
          <cell r="CZ662">
            <v>0</v>
          </cell>
          <cell r="DA662">
            <v>0</v>
          </cell>
          <cell r="DB662">
            <v>0</v>
          </cell>
          <cell r="DC662">
            <v>0</v>
          </cell>
          <cell r="DD662">
            <v>0</v>
          </cell>
          <cell r="DE662">
            <v>0</v>
          </cell>
          <cell r="DF662">
            <v>0</v>
          </cell>
          <cell r="DG662">
            <v>0</v>
          </cell>
          <cell r="DH662">
            <v>0</v>
          </cell>
          <cell r="DI662">
            <v>0</v>
          </cell>
          <cell r="DJ662">
            <v>0</v>
          </cell>
          <cell r="DK662">
            <v>0</v>
          </cell>
          <cell r="DL662">
            <v>0</v>
          </cell>
          <cell r="DM662">
            <v>0</v>
          </cell>
          <cell r="DN662">
            <v>0</v>
          </cell>
          <cell r="DO662">
            <v>0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DX662">
            <v>0</v>
          </cell>
          <cell r="DY662">
            <v>0</v>
          </cell>
          <cell r="DZ662">
            <v>0</v>
          </cell>
          <cell r="EA662">
            <v>0</v>
          </cell>
          <cell r="EB662">
            <v>0</v>
          </cell>
          <cell r="EC662">
            <v>0</v>
          </cell>
          <cell r="ED662">
            <v>0</v>
          </cell>
          <cell r="EE662">
            <v>0</v>
          </cell>
          <cell r="EF662">
            <v>0</v>
          </cell>
          <cell r="EG662">
            <v>0</v>
          </cell>
          <cell r="EH662">
            <v>0</v>
          </cell>
          <cell r="EI662">
            <v>0</v>
          </cell>
          <cell r="EJ662">
            <v>0</v>
          </cell>
          <cell r="EK662">
            <v>0</v>
          </cell>
          <cell r="EL662">
            <v>0</v>
          </cell>
          <cell r="EM662">
            <v>0</v>
          </cell>
          <cell r="EN662">
            <v>0</v>
          </cell>
          <cell r="EO662">
            <v>0</v>
          </cell>
          <cell r="EP662">
            <v>0</v>
          </cell>
          <cell r="EQ662">
            <v>0</v>
          </cell>
          <cell r="ER662">
            <v>0</v>
          </cell>
          <cell r="ES662">
            <v>0</v>
          </cell>
          <cell r="ET662">
            <v>0</v>
          </cell>
          <cell r="EU662">
            <v>0</v>
          </cell>
          <cell r="EV662">
            <v>0</v>
          </cell>
          <cell r="EW662">
            <v>0</v>
          </cell>
          <cell r="EX662">
            <v>0</v>
          </cell>
          <cell r="EY662">
            <v>0</v>
          </cell>
          <cell r="EZ662">
            <v>0</v>
          </cell>
          <cell r="FA662">
            <v>0</v>
          </cell>
          <cell r="FB662">
            <v>0</v>
          </cell>
          <cell r="FC662">
            <v>0</v>
          </cell>
          <cell r="FD662">
            <v>0</v>
          </cell>
          <cell r="FE662">
            <v>1.4042502000000123E-4</v>
          </cell>
          <cell r="FF662">
            <v>0</v>
          </cell>
          <cell r="FG662">
            <v>0</v>
          </cell>
          <cell r="FH662">
            <v>0</v>
          </cell>
          <cell r="FI662">
            <v>0</v>
          </cell>
          <cell r="FJ662">
            <v>-2.5512639999999281E-5</v>
          </cell>
          <cell r="FK662">
            <v>0</v>
          </cell>
          <cell r="FL662">
            <v>0</v>
          </cell>
          <cell r="FM662">
            <v>0</v>
          </cell>
          <cell r="FN662">
            <v>5.3342890000000406E-5</v>
          </cell>
          <cell r="FO662">
            <v>1.1259477000000011E-4</v>
          </cell>
          <cell r="FP662">
            <v>0</v>
          </cell>
          <cell r="FQ662">
            <v>0</v>
          </cell>
          <cell r="FR662">
            <v>-7.5332409999989691E-5</v>
          </cell>
          <cell r="FS662">
            <v>0</v>
          </cell>
          <cell r="FT662">
            <v>0</v>
          </cell>
          <cell r="FU662">
            <v>4.0436000000001332E-5</v>
          </cell>
          <cell r="FV662">
            <v>0</v>
          </cell>
          <cell r="FW662">
            <v>0</v>
          </cell>
          <cell r="FX662">
            <v>0</v>
          </cell>
          <cell r="FY662">
            <v>0</v>
          </cell>
          <cell r="FZ662">
            <v>0</v>
          </cell>
          <cell r="GA662">
            <v>0</v>
          </cell>
          <cell r="GB662">
            <v>0</v>
          </cell>
          <cell r="GC662">
            <v>0</v>
          </cell>
          <cell r="GD662">
            <v>-1.1576841000000143E-4</v>
          </cell>
          <cell r="GE662">
            <v>4.1927840000011152E-5</v>
          </cell>
          <cell r="GF662">
            <v>0</v>
          </cell>
          <cell r="GG662">
            <v>0</v>
          </cell>
          <cell r="GH662">
            <v>-5.5373539999998764E-5</v>
          </cell>
          <cell r="GI662">
            <v>0</v>
          </cell>
          <cell r="GJ662">
            <v>0</v>
          </cell>
          <cell r="GK662">
            <v>0</v>
          </cell>
          <cell r="GL662">
            <v>9.7301379999997772E-5</v>
          </cell>
          <cell r="GM662">
            <v>0</v>
          </cell>
          <cell r="GN662">
            <v>0</v>
          </cell>
          <cell r="GO662">
            <v>0</v>
          </cell>
          <cell r="GP662">
            <v>0</v>
          </cell>
          <cell r="GQ662">
            <v>0</v>
          </cell>
          <cell r="GR662">
            <v>0</v>
          </cell>
          <cell r="GS662">
            <v>0</v>
          </cell>
          <cell r="GT662">
            <v>0</v>
          </cell>
          <cell r="GU662">
            <v>0</v>
          </cell>
          <cell r="GV662">
            <v>0</v>
          </cell>
          <cell r="GW662">
            <v>0</v>
          </cell>
          <cell r="GX662">
            <v>0</v>
          </cell>
          <cell r="GY662">
            <v>0</v>
          </cell>
          <cell r="GZ662">
            <v>0</v>
          </cell>
          <cell r="HA662">
            <v>0</v>
          </cell>
          <cell r="HB662">
            <v>0</v>
          </cell>
          <cell r="HC662">
            <v>0</v>
          </cell>
          <cell r="HD662">
            <v>0</v>
          </cell>
          <cell r="HE662">
            <v>0</v>
          </cell>
          <cell r="HF662">
            <v>0</v>
          </cell>
          <cell r="HG662">
            <v>0</v>
          </cell>
          <cell r="HH662">
            <v>0</v>
          </cell>
          <cell r="HI662">
            <v>0</v>
          </cell>
          <cell r="HJ662">
            <v>0</v>
          </cell>
          <cell r="HK662">
            <v>0</v>
          </cell>
          <cell r="HL662">
            <v>0</v>
          </cell>
          <cell r="HM662">
            <v>0</v>
          </cell>
          <cell r="HN662">
            <v>0</v>
          </cell>
          <cell r="HO662">
            <v>0</v>
          </cell>
          <cell r="HP662">
            <v>0</v>
          </cell>
          <cell r="HQ662">
            <v>0</v>
          </cell>
          <cell r="HR662">
            <v>-4.0325766000004482E-4</v>
          </cell>
          <cell r="HS662">
            <v>0</v>
          </cell>
          <cell r="HT662">
            <v>0</v>
          </cell>
          <cell r="HU662">
            <v>0</v>
          </cell>
          <cell r="HV662">
            <v>0</v>
          </cell>
          <cell r="HW662">
            <v>-4.0325766000000318E-4</v>
          </cell>
          <cell r="HX662">
            <v>0</v>
          </cell>
          <cell r="HY662">
            <v>0</v>
          </cell>
          <cell r="HZ662">
            <v>0</v>
          </cell>
          <cell r="IA662">
            <v>0</v>
          </cell>
          <cell r="IB662">
            <v>0</v>
          </cell>
          <cell r="IC662">
            <v>0</v>
          </cell>
          <cell r="ID662">
            <v>0</v>
          </cell>
          <cell r="IE662">
            <v>0</v>
          </cell>
          <cell r="IF662">
            <v>0</v>
          </cell>
          <cell r="IG662">
            <v>0</v>
          </cell>
          <cell r="IH662">
            <v>0</v>
          </cell>
          <cell r="II662">
            <v>0</v>
          </cell>
          <cell r="IJ662">
            <v>0</v>
          </cell>
          <cell r="IK662">
            <v>0</v>
          </cell>
          <cell r="IL662">
            <v>0</v>
          </cell>
          <cell r="IM662">
            <v>0</v>
          </cell>
          <cell r="IN662">
            <v>0</v>
          </cell>
          <cell r="IO662">
            <v>0</v>
          </cell>
          <cell r="IP662">
            <v>0</v>
          </cell>
          <cell r="IQ662">
            <v>0</v>
          </cell>
          <cell r="IR662">
            <v>0</v>
          </cell>
          <cell r="IS662">
            <v>0</v>
          </cell>
          <cell r="IT662">
            <v>0</v>
          </cell>
          <cell r="IU662">
            <v>0</v>
          </cell>
          <cell r="IV662">
            <v>0</v>
          </cell>
          <cell r="IW662">
            <v>0</v>
          </cell>
          <cell r="IX662">
            <v>0</v>
          </cell>
          <cell r="IY662">
            <v>0</v>
          </cell>
          <cell r="IZ662">
            <v>0</v>
          </cell>
          <cell r="JA662">
            <v>0</v>
          </cell>
          <cell r="JB662">
            <v>0</v>
          </cell>
          <cell r="JC662">
            <v>0</v>
          </cell>
          <cell r="JD662">
            <v>0</v>
          </cell>
          <cell r="JE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  <cell r="BZ663">
            <v>0</v>
          </cell>
          <cell r="CA663">
            <v>0</v>
          </cell>
          <cell r="CB663">
            <v>0</v>
          </cell>
          <cell r="CC663">
            <v>0</v>
          </cell>
          <cell r="CD663">
            <v>0</v>
          </cell>
          <cell r="CE663">
            <v>0</v>
          </cell>
          <cell r="CF663">
            <v>0</v>
          </cell>
          <cell r="CG663">
            <v>0</v>
          </cell>
          <cell r="CH663">
            <v>0</v>
          </cell>
          <cell r="CI663">
            <v>0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P663">
            <v>0</v>
          </cell>
          <cell r="CQ663">
            <v>0</v>
          </cell>
          <cell r="CR663">
            <v>0</v>
          </cell>
          <cell r="CS663">
            <v>0</v>
          </cell>
          <cell r="CT663">
            <v>0</v>
          </cell>
          <cell r="CU663">
            <v>0</v>
          </cell>
          <cell r="CV663">
            <v>0</v>
          </cell>
          <cell r="CW663">
            <v>0</v>
          </cell>
          <cell r="CX663">
            <v>0</v>
          </cell>
          <cell r="CY663">
            <v>0</v>
          </cell>
          <cell r="CZ663">
            <v>0</v>
          </cell>
          <cell r="DA663">
            <v>0</v>
          </cell>
          <cell r="DB663">
            <v>0</v>
          </cell>
          <cell r="DC663">
            <v>0</v>
          </cell>
          <cell r="DD663">
            <v>0</v>
          </cell>
          <cell r="DE663">
            <v>0</v>
          </cell>
          <cell r="DF663">
            <v>0</v>
          </cell>
          <cell r="DG663">
            <v>0</v>
          </cell>
          <cell r="DH663">
            <v>0</v>
          </cell>
          <cell r="DI663">
            <v>0</v>
          </cell>
          <cell r="DJ663">
            <v>0</v>
          </cell>
          <cell r="DK663">
            <v>0</v>
          </cell>
          <cell r="DL663">
            <v>0</v>
          </cell>
          <cell r="DM663">
            <v>0</v>
          </cell>
          <cell r="DN663">
            <v>0</v>
          </cell>
          <cell r="DO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DX663">
            <v>0</v>
          </cell>
          <cell r="DY663">
            <v>0</v>
          </cell>
          <cell r="DZ663">
            <v>0</v>
          </cell>
          <cell r="EA663">
            <v>0</v>
          </cell>
          <cell r="EB663">
            <v>0</v>
          </cell>
          <cell r="EC663">
            <v>0</v>
          </cell>
          <cell r="ED663">
            <v>0</v>
          </cell>
          <cell r="EE663">
            <v>0</v>
          </cell>
          <cell r="EF663">
            <v>0</v>
          </cell>
          <cell r="EG663">
            <v>0</v>
          </cell>
          <cell r="EH663">
            <v>0</v>
          </cell>
          <cell r="EI663">
            <v>0</v>
          </cell>
          <cell r="EJ663">
            <v>0</v>
          </cell>
          <cell r="EK663">
            <v>0</v>
          </cell>
          <cell r="EL663">
            <v>0</v>
          </cell>
          <cell r="EM663">
            <v>0</v>
          </cell>
          <cell r="EN663">
            <v>0</v>
          </cell>
          <cell r="EO663">
            <v>0</v>
          </cell>
          <cell r="EP663">
            <v>0</v>
          </cell>
          <cell r="EQ663">
            <v>0</v>
          </cell>
          <cell r="ER663">
            <v>0</v>
          </cell>
          <cell r="ES663">
            <v>0</v>
          </cell>
          <cell r="ET663">
            <v>0</v>
          </cell>
          <cell r="EU663">
            <v>0</v>
          </cell>
          <cell r="EV663">
            <v>0</v>
          </cell>
          <cell r="EW663">
            <v>0</v>
          </cell>
          <cell r="EX663">
            <v>0</v>
          </cell>
          <cell r="EY663">
            <v>0</v>
          </cell>
          <cell r="EZ663">
            <v>0</v>
          </cell>
          <cell r="FA663">
            <v>0</v>
          </cell>
          <cell r="FB663">
            <v>0</v>
          </cell>
          <cell r="FC663">
            <v>0</v>
          </cell>
          <cell r="FD663">
            <v>0</v>
          </cell>
          <cell r="FE663">
            <v>1.1270096999999035E-4</v>
          </cell>
          <cell r="FF663">
            <v>0</v>
          </cell>
          <cell r="FG663">
            <v>0</v>
          </cell>
          <cell r="FH663">
            <v>0</v>
          </cell>
          <cell r="FI663">
            <v>0</v>
          </cell>
          <cell r="FJ663">
            <v>-4.969608000000153E-5</v>
          </cell>
          <cell r="FK663">
            <v>0</v>
          </cell>
          <cell r="FL663">
            <v>0</v>
          </cell>
          <cell r="FM663">
            <v>0</v>
          </cell>
          <cell r="FN663">
            <v>3.2677070000000641E-5</v>
          </cell>
          <cell r="FO663">
            <v>1.2971997999999992E-4</v>
          </cell>
          <cell r="FP663">
            <v>0</v>
          </cell>
          <cell r="FQ663">
            <v>0</v>
          </cell>
          <cell r="FR663">
            <v>2.0726996000000608E-4</v>
          </cell>
          <cell r="FS663">
            <v>0</v>
          </cell>
          <cell r="FT663">
            <v>0</v>
          </cell>
          <cell r="FU663">
            <v>2.963298399999998E-4</v>
          </cell>
          <cell r="FV663">
            <v>0</v>
          </cell>
          <cell r="FW663">
            <v>0</v>
          </cell>
          <cell r="FX663">
            <v>0</v>
          </cell>
          <cell r="FY663">
            <v>0</v>
          </cell>
          <cell r="FZ663">
            <v>0</v>
          </cell>
          <cell r="GA663">
            <v>0</v>
          </cell>
          <cell r="GB663">
            <v>0</v>
          </cell>
          <cell r="GC663">
            <v>0</v>
          </cell>
          <cell r="GD663">
            <v>-8.905988000000066E-5</v>
          </cell>
          <cell r="GE663">
            <v>-4.1792070000046255E-5</v>
          </cell>
          <cell r="GF663">
            <v>0</v>
          </cell>
          <cell r="GG663">
            <v>0</v>
          </cell>
          <cell r="GH663">
            <v>-1.1954947999999986E-4</v>
          </cell>
          <cell r="GI663">
            <v>0</v>
          </cell>
          <cell r="GJ663">
            <v>0</v>
          </cell>
          <cell r="GK663">
            <v>0</v>
          </cell>
          <cell r="GL663">
            <v>7.7757410000000443E-5</v>
          </cell>
          <cell r="GM663">
            <v>0</v>
          </cell>
          <cell r="GN663">
            <v>0</v>
          </cell>
          <cell r="GO663">
            <v>0</v>
          </cell>
          <cell r="GP663">
            <v>0</v>
          </cell>
          <cell r="GQ663">
            <v>0</v>
          </cell>
          <cell r="GR663">
            <v>0</v>
          </cell>
          <cell r="GS663">
            <v>0</v>
          </cell>
          <cell r="GT663">
            <v>0</v>
          </cell>
          <cell r="GU663">
            <v>0</v>
          </cell>
          <cell r="GV663">
            <v>0</v>
          </cell>
          <cell r="GW663">
            <v>0</v>
          </cell>
          <cell r="GX663">
            <v>0</v>
          </cell>
          <cell r="GY663">
            <v>0</v>
          </cell>
          <cell r="GZ663">
            <v>0</v>
          </cell>
          <cell r="HA663">
            <v>0</v>
          </cell>
          <cell r="HB663">
            <v>0</v>
          </cell>
          <cell r="HC663">
            <v>0</v>
          </cell>
          <cell r="HD663">
            <v>0</v>
          </cell>
          <cell r="HE663">
            <v>-1.0295155999995309E-4</v>
          </cell>
          <cell r="HF663">
            <v>0</v>
          </cell>
          <cell r="HG663">
            <v>0</v>
          </cell>
          <cell r="HH663">
            <v>0</v>
          </cell>
          <cell r="HI663">
            <v>0</v>
          </cell>
          <cell r="HJ663">
            <v>0</v>
          </cell>
          <cell r="HK663">
            <v>-1.0295155999999819E-4</v>
          </cell>
          <cell r="HL663">
            <v>0</v>
          </cell>
          <cell r="HM663">
            <v>0</v>
          </cell>
          <cell r="HN663">
            <v>0</v>
          </cell>
          <cell r="HO663">
            <v>0</v>
          </cell>
          <cell r="HP663">
            <v>0</v>
          </cell>
          <cell r="HQ663">
            <v>0</v>
          </cell>
          <cell r="HR663">
            <v>0</v>
          </cell>
          <cell r="HS663">
            <v>0</v>
          </cell>
          <cell r="HT663">
            <v>0</v>
          </cell>
          <cell r="HU663">
            <v>0</v>
          </cell>
          <cell r="HV663">
            <v>0</v>
          </cell>
          <cell r="HW663">
            <v>0</v>
          </cell>
          <cell r="HX663">
            <v>0</v>
          </cell>
          <cell r="HY663">
            <v>0</v>
          </cell>
          <cell r="HZ663">
            <v>0</v>
          </cell>
          <cell r="IA663">
            <v>0</v>
          </cell>
          <cell r="IB663">
            <v>0</v>
          </cell>
          <cell r="IC663">
            <v>0</v>
          </cell>
          <cell r="ID663">
            <v>0</v>
          </cell>
          <cell r="IE663">
            <v>0</v>
          </cell>
          <cell r="IF663">
            <v>0</v>
          </cell>
          <cell r="IG663">
            <v>0</v>
          </cell>
          <cell r="IH663">
            <v>0</v>
          </cell>
          <cell r="II663">
            <v>0</v>
          </cell>
          <cell r="IJ663">
            <v>0</v>
          </cell>
          <cell r="IK663">
            <v>0</v>
          </cell>
          <cell r="IL663">
            <v>0</v>
          </cell>
          <cell r="IM663">
            <v>0</v>
          </cell>
          <cell r="IN663">
            <v>0</v>
          </cell>
          <cell r="IO663">
            <v>0</v>
          </cell>
          <cell r="IP663">
            <v>0</v>
          </cell>
          <cell r="IQ663">
            <v>0</v>
          </cell>
          <cell r="IR663">
            <v>0</v>
          </cell>
          <cell r="IS663">
            <v>0</v>
          </cell>
          <cell r="IT663">
            <v>0</v>
          </cell>
          <cell r="IU663">
            <v>0</v>
          </cell>
          <cell r="IV663">
            <v>0</v>
          </cell>
          <cell r="IW663">
            <v>0</v>
          </cell>
          <cell r="IX663">
            <v>0</v>
          </cell>
          <cell r="IY663">
            <v>0</v>
          </cell>
          <cell r="IZ663">
            <v>0</v>
          </cell>
          <cell r="JA663">
            <v>0</v>
          </cell>
          <cell r="JB663">
            <v>0</v>
          </cell>
          <cell r="JC663">
            <v>0</v>
          </cell>
          <cell r="JD663">
            <v>0</v>
          </cell>
          <cell r="JE663">
            <v>0</v>
          </cell>
        </row>
        <row r="664"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  <cell r="BZ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P664">
            <v>0</v>
          </cell>
          <cell r="CQ664">
            <v>0</v>
          </cell>
          <cell r="CR664">
            <v>0</v>
          </cell>
          <cell r="CS664">
            <v>0</v>
          </cell>
          <cell r="CT664">
            <v>0</v>
          </cell>
          <cell r="CU664">
            <v>0</v>
          </cell>
          <cell r="CV664">
            <v>0</v>
          </cell>
          <cell r="CW664">
            <v>0</v>
          </cell>
          <cell r="CX664">
            <v>0</v>
          </cell>
          <cell r="CY664">
            <v>0</v>
          </cell>
          <cell r="CZ664">
            <v>0</v>
          </cell>
          <cell r="DA664">
            <v>0</v>
          </cell>
          <cell r="DB664">
            <v>0</v>
          </cell>
          <cell r="DC664">
            <v>0</v>
          </cell>
          <cell r="DD664">
            <v>0</v>
          </cell>
          <cell r="DE664">
            <v>0</v>
          </cell>
          <cell r="DF664">
            <v>0</v>
          </cell>
          <cell r="DG664">
            <v>0</v>
          </cell>
          <cell r="DH664">
            <v>0</v>
          </cell>
          <cell r="DI664">
            <v>0</v>
          </cell>
          <cell r="DJ664">
            <v>0</v>
          </cell>
          <cell r="DK664">
            <v>0</v>
          </cell>
          <cell r="DL664">
            <v>0</v>
          </cell>
          <cell r="DM664">
            <v>0</v>
          </cell>
          <cell r="DN664">
            <v>0</v>
          </cell>
          <cell r="DO664">
            <v>0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DX664">
            <v>0</v>
          </cell>
          <cell r="DY664">
            <v>0</v>
          </cell>
          <cell r="DZ664">
            <v>0</v>
          </cell>
          <cell r="EA664">
            <v>0</v>
          </cell>
          <cell r="EB664">
            <v>0</v>
          </cell>
          <cell r="EC664">
            <v>0</v>
          </cell>
          <cell r="ED664">
            <v>0</v>
          </cell>
          <cell r="EE664">
            <v>0</v>
          </cell>
          <cell r="EF664">
            <v>0</v>
          </cell>
          <cell r="EG664">
            <v>0</v>
          </cell>
          <cell r="EH664">
            <v>0</v>
          </cell>
          <cell r="EI664">
            <v>0</v>
          </cell>
          <cell r="EJ664">
            <v>0</v>
          </cell>
          <cell r="EK664">
            <v>0</v>
          </cell>
          <cell r="EL664">
            <v>0</v>
          </cell>
          <cell r="EM664">
            <v>0</v>
          </cell>
          <cell r="EN664">
            <v>0</v>
          </cell>
          <cell r="EO664">
            <v>0</v>
          </cell>
          <cell r="EP664">
            <v>0</v>
          </cell>
          <cell r="EQ664">
            <v>0</v>
          </cell>
          <cell r="ER664">
            <v>0</v>
          </cell>
          <cell r="ES664">
            <v>0</v>
          </cell>
          <cell r="ET664">
            <v>0</v>
          </cell>
          <cell r="EU664">
            <v>0</v>
          </cell>
          <cell r="EV664">
            <v>0</v>
          </cell>
          <cell r="EW664">
            <v>0</v>
          </cell>
          <cell r="EX664">
            <v>0</v>
          </cell>
          <cell r="EY664">
            <v>0</v>
          </cell>
          <cell r="EZ664">
            <v>0</v>
          </cell>
          <cell r="FA664">
            <v>0</v>
          </cell>
          <cell r="FB664">
            <v>0</v>
          </cell>
          <cell r="FC664">
            <v>0</v>
          </cell>
          <cell r="FD664">
            <v>0</v>
          </cell>
          <cell r="FE664">
            <v>-9.3770000000013842E-8</v>
          </cell>
          <cell r="FF664">
            <v>0</v>
          </cell>
          <cell r="FG664">
            <v>0</v>
          </cell>
          <cell r="FH664">
            <v>0</v>
          </cell>
          <cell r="FI664">
            <v>0</v>
          </cell>
          <cell r="FJ664">
            <v>0</v>
          </cell>
          <cell r="FK664">
            <v>0</v>
          </cell>
          <cell r="FL664">
            <v>-3.7879999999993613E-8</v>
          </cell>
          <cell r="FM664">
            <v>-5.5889999999966019E-8</v>
          </cell>
          <cell r="FN664">
            <v>0</v>
          </cell>
          <cell r="FO664">
            <v>0</v>
          </cell>
          <cell r="FP664">
            <v>0</v>
          </cell>
          <cell r="FQ664">
            <v>0</v>
          </cell>
          <cell r="FR664">
            <v>-1.4291000000011753E-7</v>
          </cell>
          <cell r="FS664">
            <v>0</v>
          </cell>
          <cell r="FT664">
            <v>0</v>
          </cell>
          <cell r="FU664">
            <v>0</v>
          </cell>
          <cell r="FV664">
            <v>0</v>
          </cell>
          <cell r="FW664">
            <v>0</v>
          </cell>
          <cell r="FX664">
            <v>0</v>
          </cell>
          <cell r="FY664">
            <v>0</v>
          </cell>
          <cell r="FZ664">
            <v>0</v>
          </cell>
          <cell r="GA664">
            <v>0</v>
          </cell>
          <cell r="GB664">
            <v>-1.4291000000000911E-7</v>
          </cell>
          <cell r="GC664">
            <v>0</v>
          </cell>
          <cell r="GD664">
            <v>0</v>
          </cell>
          <cell r="GE664">
            <v>0</v>
          </cell>
          <cell r="GF664">
            <v>0</v>
          </cell>
          <cell r="GG664">
            <v>0</v>
          </cell>
          <cell r="GH664">
            <v>0</v>
          </cell>
          <cell r="GI664">
            <v>0</v>
          </cell>
          <cell r="GJ664">
            <v>0</v>
          </cell>
          <cell r="GK664">
            <v>0</v>
          </cell>
          <cell r="GL664">
            <v>0</v>
          </cell>
          <cell r="GM664">
            <v>0</v>
          </cell>
          <cell r="GN664">
            <v>0</v>
          </cell>
          <cell r="GO664">
            <v>0</v>
          </cell>
          <cell r="GP664">
            <v>0</v>
          </cell>
          <cell r="GQ664">
            <v>0</v>
          </cell>
          <cell r="GR664">
            <v>-1.029559999999978E-6</v>
          </cell>
          <cell r="GS664">
            <v>0</v>
          </cell>
          <cell r="GT664">
            <v>0</v>
          </cell>
          <cell r="GU664">
            <v>0</v>
          </cell>
          <cell r="GV664">
            <v>-1.029559999999978E-6</v>
          </cell>
          <cell r="GW664">
            <v>0</v>
          </cell>
          <cell r="GX664">
            <v>0</v>
          </cell>
          <cell r="GY664">
            <v>0</v>
          </cell>
          <cell r="GZ664">
            <v>0</v>
          </cell>
          <cell r="HA664">
            <v>0</v>
          </cell>
          <cell r="HB664">
            <v>0</v>
          </cell>
          <cell r="HC664">
            <v>0</v>
          </cell>
          <cell r="HD664">
            <v>0</v>
          </cell>
          <cell r="HE664">
            <v>-3.595200000002137E-7</v>
          </cell>
          <cell r="HF664">
            <v>0</v>
          </cell>
          <cell r="HG664">
            <v>0</v>
          </cell>
          <cell r="HH664">
            <v>0</v>
          </cell>
          <cell r="HI664">
            <v>-3.5951999999999686E-7</v>
          </cell>
          <cell r="HJ664">
            <v>0</v>
          </cell>
          <cell r="HK664">
            <v>0</v>
          </cell>
          <cell r="HL664">
            <v>0</v>
          </cell>
          <cell r="HM664">
            <v>0</v>
          </cell>
          <cell r="HN664">
            <v>0</v>
          </cell>
          <cell r="HO664">
            <v>0</v>
          </cell>
          <cell r="HP664">
            <v>0</v>
          </cell>
          <cell r="HQ664">
            <v>0</v>
          </cell>
          <cell r="HR664">
            <v>0</v>
          </cell>
          <cell r="HS664">
            <v>0</v>
          </cell>
          <cell r="HT664">
            <v>0</v>
          </cell>
          <cell r="HU664">
            <v>0</v>
          </cell>
          <cell r="HV664">
            <v>0</v>
          </cell>
          <cell r="HW664">
            <v>0</v>
          </cell>
          <cell r="HX664">
            <v>0</v>
          </cell>
          <cell r="HY664">
            <v>0</v>
          </cell>
          <cell r="HZ664">
            <v>0</v>
          </cell>
          <cell r="IA664">
            <v>0</v>
          </cell>
          <cell r="IB664">
            <v>0</v>
          </cell>
          <cell r="IC664">
            <v>0</v>
          </cell>
          <cell r="ID664">
            <v>0</v>
          </cell>
          <cell r="IE664">
            <v>1.7388799999993459E-6</v>
          </cell>
          <cell r="IF664">
            <v>0</v>
          </cell>
          <cell r="IG664">
            <v>0</v>
          </cell>
          <cell r="IH664">
            <v>0</v>
          </cell>
          <cell r="II664">
            <v>0</v>
          </cell>
          <cell r="IJ664">
            <v>1.7388799999999965E-6</v>
          </cell>
          <cell r="IK664">
            <v>0</v>
          </cell>
          <cell r="IL664">
            <v>0</v>
          </cell>
          <cell r="IM664">
            <v>0</v>
          </cell>
          <cell r="IN664">
            <v>0</v>
          </cell>
          <cell r="IO664">
            <v>0</v>
          </cell>
          <cell r="IP664">
            <v>0</v>
          </cell>
          <cell r="IQ664">
            <v>0</v>
          </cell>
          <cell r="IR664">
            <v>-6.5649299999994554E-6</v>
          </cell>
          <cell r="IS664">
            <v>0</v>
          </cell>
          <cell r="IT664">
            <v>0</v>
          </cell>
          <cell r="IU664">
            <v>0</v>
          </cell>
          <cell r="IV664">
            <v>-2.7947000000002123E-7</v>
          </cell>
          <cell r="IW664">
            <v>-6.2854599999999762E-6</v>
          </cell>
          <cell r="IX664">
            <v>0</v>
          </cell>
          <cell r="IY664">
            <v>0</v>
          </cell>
          <cell r="IZ664">
            <v>0</v>
          </cell>
          <cell r="JA664">
            <v>0</v>
          </cell>
          <cell r="JB664">
            <v>0</v>
          </cell>
          <cell r="JC664">
            <v>0</v>
          </cell>
          <cell r="JD664">
            <v>0</v>
          </cell>
          <cell r="JE664">
            <v>0</v>
          </cell>
        </row>
        <row r="665"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  <cell r="BZ665">
            <v>0</v>
          </cell>
          <cell r="CA665">
            <v>0</v>
          </cell>
          <cell r="CB665">
            <v>0</v>
          </cell>
          <cell r="CC665">
            <v>0</v>
          </cell>
          <cell r="CD665">
            <v>0</v>
          </cell>
          <cell r="CE665">
            <v>0</v>
          </cell>
          <cell r="CF665">
            <v>0</v>
          </cell>
          <cell r="CG665">
            <v>0</v>
          </cell>
          <cell r="CH665">
            <v>0</v>
          </cell>
          <cell r="CI665">
            <v>0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P665">
            <v>0</v>
          </cell>
          <cell r="CQ665">
            <v>0</v>
          </cell>
          <cell r="CR665">
            <v>0</v>
          </cell>
          <cell r="CS665">
            <v>0</v>
          </cell>
          <cell r="CT665">
            <v>0</v>
          </cell>
          <cell r="CU665">
            <v>0</v>
          </cell>
          <cell r="CV665">
            <v>0</v>
          </cell>
          <cell r="CW665">
            <v>0</v>
          </cell>
          <cell r="CX665">
            <v>0</v>
          </cell>
          <cell r="CY665">
            <v>0</v>
          </cell>
          <cell r="CZ665">
            <v>0</v>
          </cell>
          <cell r="DA665">
            <v>0</v>
          </cell>
          <cell r="DB665">
            <v>0</v>
          </cell>
          <cell r="DC665">
            <v>0</v>
          </cell>
          <cell r="DD665">
            <v>0</v>
          </cell>
          <cell r="DE665">
            <v>0</v>
          </cell>
          <cell r="DF665">
            <v>0</v>
          </cell>
          <cell r="DG665">
            <v>0</v>
          </cell>
          <cell r="DH665">
            <v>0</v>
          </cell>
          <cell r="DI665">
            <v>0</v>
          </cell>
          <cell r="DJ665">
            <v>0</v>
          </cell>
          <cell r="DK665">
            <v>0</v>
          </cell>
          <cell r="DL665">
            <v>0</v>
          </cell>
          <cell r="DM665">
            <v>0</v>
          </cell>
          <cell r="DN665">
            <v>0</v>
          </cell>
          <cell r="DO665">
            <v>0</v>
          </cell>
          <cell r="DP665">
            <v>0</v>
          </cell>
          <cell r="DQ665">
            <v>0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0</v>
          </cell>
          <cell r="DW665">
            <v>0</v>
          </cell>
          <cell r="DX665">
            <v>0</v>
          </cell>
          <cell r="DY665">
            <v>0</v>
          </cell>
          <cell r="DZ665">
            <v>0</v>
          </cell>
          <cell r="EA665">
            <v>0</v>
          </cell>
          <cell r="EB665">
            <v>0</v>
          </cell>
          <cell r="EC665">
            <v>0</v>
          </cell>
          <cell r="ED665">
            <v>0</v>
          </cell>
          <cell r="EE665">
            <v>0</v>
          </cell>
          <cell r="EF665">
            <v>0</v>
          </cell>
          <cell r="EG665">
            <v>0</v>
          </cell>
          <cell r="EH665">
            <v>0</v>
          </cell>
          <cell r="EI665">
            <v>0</v>
          </cell>
          <cell r="EJ665">
            <v>0</v>
          </cell>
          <cell r="EK665">
            <v>0</v>
          </cell>
          <cell r="EL665">
            <v>0</v>
          </cell>
          <cell r="EM665">
            <v>0</v>
          </cell>
          <cell r="EN665">
            <v>0</v>
          </cell>
          <cell r="EO665">
            <v>0</v>
          </cell>
          <cell r="EP665">
            <v>0</v>
          </cell>
          <cell r="EQ665">
            <v>0</v>
          </cell>
          <cell r="ER665">
            <v>0</v>
          </cell>
          <cell r="ES665">
            <v>0</v>
          </cell>
          <cell r="ET665">
            <v>0</v>
          </cell>
          <cell r="EU665">
            <v>0</v>
          </cell>
          <cell r="EV665">
            <v>0</v>
          </cell>
          <cell r="EW665">
            <v>0</v>
          </cell>
          <cell r="EX665">
            <v>0</v>
          </cell>
          <cell r="EY665">
            <v>0</v>
          </cell>
          <cell r="EZ665">
            <v>0</v>
          </cell>
          <cell r="FA665">
            <v>0</v>
          </cell>
          <cell r="FB665">
            <v>0</v>
          </cell>
          <cell r="FC665">
            <v>0</v>
          </cell>
          <cell r="FD665">
            <v>0</v>
          </cell>
          <cell r="FE665">
            <v>0</v>
          </cell>
          <cell r="FF665">
            <v>0</v>
          </cell>
          <cell r="FG665">
            <v>0</v>
          </cell>
          <cell r="FH665">
            <v>0</v>
          </cell>
          <cell r="FI665">
            <v>0</v>
          </cell>
          <cell r="FJ665">
            <v>0</v>
          </cell>
          <cell r="FK665">
            <v>0</v>
          </cell>
          <cell r="FL665">
            <v>0</v>
          </cell>
          <cell r="FM665">
            <v>0</v>
          </cell>
          <cell r="FN665">
            <v>0</v>
          </cell>
          <cell r="FO665">
            <v>0</v>
          </cell>
          <cell r="FP665">
            <v>0</v>
          </cell>
          <cell r="FQ665">
            <v>0</v>
          </cell>
          <cell r="FR665">
            <v>-3.6902999999994385E-7</v>
          </cell>
          <cell r="FS665">
            <v>0</v>
          </cell>
          <cell r="FT665">
            <v>0</v>
          </cell>
          <cell r="FU665">
            <v>0</v>
          </cell>
          <cell r="FV665">
            <v>0</v>
          </cell>
          <cell r="FW665">
            <v>0</v>
          </cell>
          <cell r="FX665">
            <v>0</v>
          </cell>
          <cell r="FY665">
            <v>0</v>
          </cell>
          <cell r="FZ665">
            <v>0</v>
          </cell>
          <cell r="GA665">
            <v>0</v>
          </cell>
          <cell r="GB665">
            <v>-3.6902999999994385E-7</v>
          </cell>
          <cell r="GC665">
            <v>0</v>
          </cell>
          <cell r="GD665">
            <v>0</v>
          </cell>
          <cell r="GE665">
            <v>0</v>
          </cell>
          <cell r="GF665">
            <v>0</v>
          </cell>
          <cell r="GG665">
            <v>0</v>
          </cell>
          <cell r="GH665">
            <v>0</v>
          </cell>
          <cell r="GI665">
            <v>0</v>
          </cell>
          <cell r="GJ665">
            <v>0</v>
          </cell>
          <cell r="GK665">
            <v>0</v>
          </cell>
          <cell r="GL665">
            <v>0</v>
          </cell>
          <cell r="GM665">
            <v>0</v>
          </cell>
          <cell r="GN665">
            <v>0</v>
          </cell>
          <cell r="GO665">
            <v>0</v>
          </cell>
          <cell r="GP665">
            <v>0</v>
          </cell>
          <cell r="GQ665">
            <v>0</v>
          </cell>
          <cell r="GR665">
            <v>-9.8894399999998814E-6</v>
          </cell>
          <cell r="GS665">
            <v>0</v>
          </cell>
          <cell r="GT665">
            <v>0</v>
          </cell>
          <cell r="GU665">
            <v>-2.1197399999999954E-6</v>
          </cell>
          <cell r="GV665">
            <v>-7.7696999999999944E-6</v>
          </cell>
          <cell r="GW665">
            <v>0</v>
          </cell>
          <cell r="GX665">
            <v>0</v>
          </cell>
          <cell r="GY665">
            <v>0</v>
          </cell>
          <cell r="GZ665">
            <v>0</v>
          </cell>
          <cell r="HA665">
            <v>0</v>
          </cell>
          <cell r="HB665">
            <v>0</v>
          </cell>
          <cell r="HC665">
            <v>0</v>
          </cell>
          <cell r="HD665">
            <v>0</v>
          </cell>
          <cell r="HE665">
            <v>3.6426799999997664E-6</v>
          </cell>
          <cell r="HF665">
            <v>0</v>
          </cell>
          <cell r="HG665">
            <v>0</v>
          </cell>
          <cell r="HH665">
            <v>0</v>
          </cell>
          <cell r="HI665">
            <v>3.6426800000000374E-6</v>
          </cell>
          <cell r="HJ665">
            <v>0</v>
          </cell>
          <cell r="HK665">
            <v>0</v>
          </cell>
          <cell r="HL665">
            <v>0</v>
          </cell>
          <cell r="HM665">
            <v>0</v>
          </cell>
          <cell r="HN665">
            <v>0</v>
          </cell>
          <cell r="HO665">
            <v>0</v>
          </cell>
          <cell r="HP665">
            <v>0</v>
          </cell>
          <cell r="HQ665">
            <v>0</v>
          </cell>
          <cell r="HR665">
            <v>1.0675329999999469E-5</v>
          </cell>
          <cell r="HS665">
            <v>0</v>
          </cell>
          <cell r="HT665">
            <v>0</v>
          </cell>
          <cell r="HU665">
            <v>8.5356100000000008E-6</v>
          </cell>
          <cell r="HV665">
            <v>2.1397200000000107E-6</v>
          </cell>
          <cell r="HW665">
            <v>0</v>
          </cell>
          <cell r="HX665">
            <v>0</v>
          </cell>
          <cell r="HY665">
            <v>0</v>
          </cell>
          <cell r="HZ665">
            <v>0</v>
          </cell>
          <cell r="IA665">
            <v>0</v>
          </cell>
          <cell r="IB665">
            <v>0</v>
          </cell>
          <cell r="IC665">
            <v>0</v>
          </cell>
          <cell r="ID665">
            <v>0</v>
          </cell>
          <cell r="IE665">
            <v>-4.1882899999992965E-6</v>
          </cell>
          <cell r="IF665">
            <v>0</v>
          </cell>
          <cell r="IG665">
            <v>0</v>
          </cell>
          <cell r="IH665">
            <v>0</v>
          </cell>
          <cell r="II665">
            <v>-2.1397200000000107E-6</v>
          </cell>
          <cell r="IJ665">
            <v>-2.0485700000000447E-6</v>
          </cell>
          <cell r="IK665">
            <v>0</v>
          </cell>
          <cell r="IL665">
            <v>0</v>
          </cell>
          <cell r="IM665">
            <v>0</v>
          </cell>
          <cell r="IN665">
            <v>0</v>
          </cell>
          <cell r="IO665">
            <v>0</v>
          </cell>
          <cell r="IP665">
            <v>0</v>
          </cell>
          <cell r="IQ665">
            <v>0</v>
          </cell>
          <cell r="IR665">
            <v>-1.0933280000000045E-5</v>
          </cell>
          <cell r="IS665">
            <v>0</v>
          </cell>
          <cell r="IT665">
            <v>0</v>
          </cell>
          <cell r="IU665">
            <v>0</v>
          </cell>
          <cell r="IV665">
            <v>-7.6645000000007124E-7</v>
          </cell>
          <cell r="IW665">
            <v>-1.0166829999999974E-5</v>
          </cell>
          <cell r="IX665">
            <v>0</v>
          </cell>
          <cell r="IY665">
            <v>0</v>
          </cell>
          <cell r="IZ665">
            <v>0</v>
          </cell>
          <cell r="JA665">
            <v>0</v>
          </cell>
          <cell r="JB665">
            <v>0</v>
          </cell>
          <cell r="JC665">
            <v>0</v>
          </cell>
          <cell r="JD665">
            <v>0</v>
          </cell>
          <cell r="JE665">
            <v>0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  <cell r="BZ666">
            <v>0</v>
          </cell>
          <cell r="CA666">
            <v>0</v>
          </cell>
          <cell r="CB666">
            <v>0</v>
          </cell>
          <cell r="CC666">
            <v>0</v>
          </cell>
          <cell r="CD666">
            <v>0</v>
          </cell>
          <cell r="CE666">
            <v>0</v>
          </cell>
          <cell r="CF666">
            <v>0</v>
          </cell>
          <cell r="CG666">
            <v>0</v>
          </cell>
          <cell r="CH666">
            <v>0</v>
          </cell>
          <cell r="CI666">
            <v>0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P666">
            <v>0</v>
          </cell>
          <cell r="CQ666">
            <v>0</v>
          </cell>
          <cell r="CR666">
            <v>0</v>
          </cell>
          <cell r="CS666">
            <v>0</v>
          </cell>
          <cell r="CT666">
            <v>0</v>
          </cell>
          <cell r="CU666">
            <v>0</v>
          </cell>
          <cell r="CV666">
            <v>0</v>
          </cell>
          <cell r="CW666">
            <v>0</v>
          </cell>
          <cell r="CX666">
            <v>0</v>
          </cell>
          <cell r="CY666">
            <v>0</v>
          </cell>
          <cell r="CZ666">
            <v>0</v>
          </cell>
          <cell r="DA666">
            <v>0</v>
          </cell>
          <cell r="DB666">
            <v>0</v>
          </cell>
          <cell r="DC666">
            <v>0</v>
          </cell>
          <cell r="DD666">
            <v>0</v>
          </cell>
          <cell r="DE666">
            <v>0</v>
          </cell>
          <cell r="DF666">
            <v>0</v>
          </cell>
          <cell r="DG666">
            <v>0</v>
          </cell>
          <cell r="DH666">
            <v>0</v>
          </cell>
          <cell r="DI666">
            <v>0</v>
          </cell>
          <cell r="DJ666">
            <v>0</v>
          </cell>
          <cell r="DK666">
            <v>0</v>
          </cell>
          <cell r="DL666">
            <v>0</v>
          </cell>
          <cell r="DM666">
            <v>0</v>
          </cell>
          <cell r="DN666">
            <v>0</v>
          </cell>
          <cell r="DO666">
            <v>0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DX666">
            <v>0</v>
          </cell>
          <cell r="DY666">
            <v>0</v>
          </cell>
          <cell r="DZ666">
            <v>0</v>
          </cell>
          <cell r="EA666">
            <v>0</v>
          </cell>
          <cell r="EB666">
            <v>0</v>
          </cell>
          <cell r="EC666">
            <v>0</v>
          </cell>
          <cell r="ED666">
            <v>0</v>
          </cell>
          <cell r="EE666">
            <v>0</v>
          </cell>
          <cell r="EF666">
            <v>0</v>
          </cell>
          <cell r="EG666">
            <v>0</v>
          </cell>
          <cell r="EH666">
            <v>0</v>
          </cell>
          <cell r="EI666">
            <v>0</v>
          </cell>
          <cell r="EJ666">
            <v>0</v>
          </cell>
          <cell r="EK666">
            <v>0</v>
          </cell>
          <cell r="EL666">
            <v>0</v>
          </cell>
          <cell r="EM666">
            <v>0</v>
          </cell>
          <cell r="EN666">
            <v>0</v>
          </cell>
          <cell r="EO666">
            <v>0</v>
          </cell>
          <cell r="EP666">
            <v>0</v>
          </cell>
          <cell r="EQ666">
            <v>0</v>
          </cell>
          <cell r="ER666">
            <v>0</v>
          </cell>
          <cell r="ES666">
            <v>0</v>
          </cell>
          <cell r="ET666">
            <v>0</v>
          </cell>
          <cell r="EU666">
            <v>0</v>
          </cell>
          <cell r="EV666">
            <v>0</v>
          </cell>
          <cell r="EW666">
            <v>0</v>
          </cell>
          <cell r="EX666">
            <v>0</v>
          </cell>
          <cell r="EY666">
            <v>0</v>
          </cell>
          <cell r="EZ666">
            <v>0</v>
          </cell>
          <cell r="FA666">
            <v>0</v>
          </cell>
          <cell r="FB666">
            <v>0</v>
          </cell>
          <cell r="FC666">
            <v>0</v>
          </cell>
          <cell r="FD666">
            <v>0</v>
          </cell>
          <cell r="FE666">
            <v>0</v>
          </cell>
          <cell r="FF666">
            <v>0</v>
          </cell>
          <cell r="FG666">
            <v>0</v>
          </cell>
          <cell r="FH666">
            <v>0</v>
          </cell>
          <cell r="FI666">
            <v>0</v>
          </cell>
          <cell r="FJ666">
            <v>0</v>
          </cell>
          <cell r="FK666">
            <v>0</v>
          </cell>
          <cell r="FL666">
            <v>0</v>
          </cell>
          <cell r="FM666">
            <v>0</v>
          </cell>
          <cell r="FN666">
            <v>0</v>
          </cell>
          <cell r="FO666">
            <v>0</v>
          </cell>
          <cell r="FP666">
            <v>0</v>
          </cell>
          <cell r="FQ666">
            <v>0</v>
          </cell>
          <cell r="FR666">
            <v>1.0749559999999499E-5</v>
          </cell>
          <cell r="FS666">
            <v>0</v>
          </cell>
          <cell r="FT666">
            <v>0</v>
          </cell>
          <cell r="FU666">
            <v>0</v>
          </cell>
          <cell r="FV666">
            <v>6.5606799999999577E-6</v>
          </cell>
          <cell r="FW666">
            <v>-5.7346000000002822E-7</v>
          </cell>
          <cell r="FX666">
            <v>0</v>
          </cell>
          <cell r="FY666">
            <v>0</v>
          </cell>
          <cell r="FZ666">
            <v>0</v>
          </cell>
          <cell r="GA666">
            <v>5.7022799999999728E-6</v>
          </cell>
          <cell r="GB666">
            <v>-9.3993999999996986E-7</v>
          </cell>
          <cell r="GC666">
            <v>0</v>
          </cell>
          <cell r="GD666">
            <v>0</v>
          </cell>
          <cell r="GE666">
            <v>5.3194399999992661E-6</v>
          </cell>
          <cell r="GF666">
            <v>0</v>
          </cell>
          <cell r="GG666">
            <v>0</v>
          </cell>
          <cell r="GH666">
            <v>1.2651000000005446E-7</v>
          </cell>
          <cell r="GI666">
            <v>1.3835499999999539E-6</v>
          </cell>
          <cell r="GJ666">
            <v>0</v>
          </cell>
          <cell r="GK666">
            <v>3.8093800000000167E-6</v>
          </cell>
          <cell r="GL666">
            <v>0</v>
          </cell>
          <cell r="GM666">
            <v>0</v>
          </cell>
          <cell r="GN666">
            <v>0</v>
          </cell>
          <cell r="GO666">
            <v>0</v>
          </cell>
          <cell r="GP666">
            <v>0</v>
          </cell>
          <cell r="GQ666">
            <v>0</v>
          </cell>
          <cell r="GR666">
            <v>5.8586500000009506E-6</v>
          </cell>
          <cell r="GS666">
            <v>0</v>
          </cell>
          <cell r="GT666">
            <v>0</v>
          </cell>
          <cell r="GU666">
            <v>2.1501100000000193E-6</v>
          </cell>
          <cell r="GV666">
            <v>3.6911300000000251E-6</v>
          </cell>
          <cell r="GW666">
            <v>1.7410000000038853E-8</v>
          </cell>
          <cell r="GX666">
            <v>0</v>
          </cell>
          <cell r="GY666">
            <v>0</v>
          </cell>
          <cell r="GZ666">
            <v>0</v>
          </cell>
          <cell r="HA666">
            <v>0</v>
          </cell>
          <cell r="HB666">
            <v>0</v>
          </cell>
          <cell r="HC666">
            <v>0</v>
          </cell>
          <cell r="HD666">
            <v>0</v>
          </cell>
          <cell r="HE666">
            <v>-1.2474300000002436E-6</v>
          </cell>
          <cell r="HF666">
            <v>0</v>
          </cell>
          <cell r="HG666">
            <v>0</v>
          </cell>
          <cell r="HH666">
            <v>1.273810000000002E-6</v>
          </cell>
          <cell r="HI666">
            <v>-2.5212400000000287E-6</v>
          </cell>
          <cell r="HJ666">
            <v>0</v>
          </cell>
          <cell r="HK666">
            <v>0</v>
          </cell>
          <cell r="HL666">
            <v>0</v>
          </cell>
          <cell r="HM666">
            <v>0</v>
          </cell>
          <cell r="HN666">
            <v>0</v>
          </cell>
          <cell r="HO666">
            <v>0</v>
          </cell>
          <cell r="HP666">
            <v>0</v>
          </cell>
          <cell r="HQ666">
            <v>0</v>
          </cell>
          <cell r="HR666">
            <v>2.3605499999993992E-6</v>
          </cell>
          <cell r="HS666">
            <v>0</v>
          </cell>
          <cell r="HT666">
            <v>0</v>
          </cell>
          <cell r="HU666">
            <v>0</v>
          </cell>
          <cell r="HV666">
            <v>2.3605499999999413E-6</v>
          </cell>
          <cell r="HW666">
            <v>0</v>
          </cell>
          <cell r="HX666">
            <v>0</v>
          </cell>
          <cell r="HY666">
            <v>0</v>
          </cell>
          <cell r="HZ666">
            <v>0</v>
          </cell>
          <cell r="IA666">
            <v>0</v>
          </cell>
          <cell r="IB666">
            <v>0</v>
          </cell>
          <cell r="IC666">
            <v>0</v>
          </cell>
          <cell r="ID666">
            <v>0</v>
          </cell>
          <cell r="IE666">
            <v>-6.5988999999998937E-7</v>
          </cell>
          <cell r="IF666">
            <v>0</v>
          </cell>
          <cell r="IG666">
            <v>0</v>
          </cell>
          <cell r="IH666">
            <v>0</v>
          </cell>
          <cell r="II666">
            <v>-1.9764899999999896E-6</v>
          </cell>
          <cell r="IJ666">
            <v>1.3166000000000002E-6</v>
          </cell>
          <cell r="IK666">
            <v>0</v>
          </cell>
          <cell r="IL666">
            <v>0</v>
          </cell>
          <cell r="IM666">
            <v>0</v>
          </cell>
          <cell r="IN666">
            <v>0</v>
          </cell>
          <cell r="IO666">
            <v>0</v>
          </cell>
          <cell r="IP666">
            <v>0</v>
          </cell>
          <cell r="IQ666">
            <v>0</v>
          </cell>
          <cell r="IR666">
            <v>1.1794700000003142E-6</v>
          </cell>
          <cell r="IS666">
            <v>0</v>
          </cell>
          <cell r="IT666">
            <v>0</v>
          </cell>
          <cell r="IU666">
            <v>0</v>
          </cell>
          <cell r="IV666">
            <v>1.1794699999999889E-6</v>
          </cell>
          <cell r="IW666">
            <v>0</v>
          </cell>
          <cell r="IX666">
            <v>0</v>
          </cell>
          <cell r="IY666">
            <v>0</v>
          </cell>
          <cell r="IZ666">
            <v>0</v>
          </cell>
          <cell r="JA666">
            <v>0</v>
          </cell>
          <cell r="JB666">
            <v>0</v>
          </cell>
          <cell r="JC666">
            <v>0</v>
          </cell>
          <cell r="JD666">
            <v>0</v>
          </cell>
          <cell r="JE666">
            <v>0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  <cell r="BZ667">
            <v>0</v>
          </cell>
          <cell r="CA667">
            <v>0</v>
          </cell>
          <cell r="CB667">
            <v>0</v>
          </cell>
          <cell r="CC667">
            <v>0</v>
          </cell>
          <cell r="CD667">
            <v>0</v>
          </cell>
          <cell r="CE667">
            <v>0</v>
          </cell>
          <cell r="CF667">
            <v>0</v>
          </cell>
          <cell r="CG667">
            <v>0</v>
          </cell>
          <cell r="CH667">
            <v>0</v>
          </cell>
          <cell r="CI667">
            <v>0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P667">
            <v>0</v>
          </cell>
          <cell r="CQ667">
            <v>0</v>
          </cell>
          <cell r="CR667">
            <v>0</v>
          </cell>
          <cell r="CS667">
            <v>0</v>
          </cell>
          <cell r="CT667">
            <v>0</v>
          </cell>
          <cell r="CU667">
            <v>0</v>
          </cell>
          <cell r="CV667">
            <v>0</v>
          </cell>
          <cell r="CW667">
            <v>0</v>
          </cell>
          <cell r="CX667">
            <v>0</v>
          </cell>
          <cell r="CY667">
            <v>0</v>
          </cell>
          <cell r="CZ667">
            <v>0</v>
          </cell>
          <cell r="DA667">
            <v>0</v>
          </cell>
          <cell r="DB667">
            <v>0</v>
          </cell>
          <cell r="DC667">
            <v>0</v>
          </cell>
          <cell r="DD667">
            <v>0</v>
          </cell>
          <cell r="DE667">
            <v>0</v>
          </cell>
          <cell r="DF667">
            <v>0</v>
          </cell>
          <cell r="DG667">
            <v>0</v>
          </cell>
          <cell r="DH667">
            <v>0</v>
          </cell>
          <cell r="DI667">
            <v>0</v>
          </cell>
          <cell r="DJ667">
            <v>0</v>
          </cell>
          <cell r="DK667">
            <v>0</v>
          </cell>
          <cell r="DL667">
            <v>0</v>
          </cell>
          <cell r="DM667">
            <v>0</v>
          </cell>
          <cell r="DN667">
            <v>0</v>
          </cell>
          <cell r="DO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DX667">
            <v>0</v>
          </cell>
          <cell r="DY667">
            <v>0</v>
          </cell>
          <cell r="DZ667">
            <v>0</v>
          </cell>
          <cell r="EA667">
            <v>0</v>
          </cell>
          <cell r="EB667">
            <v>0</v>
          </cell>
          <cell r="EC667">
            <v>0</v>
          </cell>
          <cell r="ED667">
            <v>0</v>
          </cell>
          <cell r="EE667">
            <v>0</v>
          </cell>
          <cell r="EF667">
            <v>0</v>
          </cell>
          <cell r="EG667">
            <v>0</v>
          </cell>
          <cell r="EH667">
            <v>0</v>
          </cell>
          <cell r="EI667">
            <v>0</v>
          </cell>
          <cell r="EJ667">
            <v>0</v>
          </cell>
          <cell r="EK667">
            <v>0</v>
          </cell>
          <cell r="EL667">
            <v>0</v>
          </cell>
          <cell r="EM667">
            <v>0</v>
          </cell>
          <cell r="EN667">
            <v>0</v>
          </cell>
          <cell r="EO667">
            <v>0</v>
          </cell>
          <cell r="EP667">
            <v>0</v>
          </cell>
          <cell r="EQ667">
            <v>0</v>
          </cell>
          <cell r="ER667">
            <v>0</v>
          </cell>
          <cell r="ES667">
            <v>0</v>
          </cell>
          <cell r="ET667">
            <v>0</v>
          </cell>
          <cell r="EU667">
            <v>0</v>
          </cell>
          <cell r="EV667">
            <v>0</v>
          </cell>
          <cell r="EW667">
            <v>0</v>
          </cell>
          <cell r="EX667">
            <v>0</v>
          </cell>
          <cell r="EY667">
            <v>0</v>
          </cell>
          <cell r="EZ667">
            <v>0</v>
          </cell>
          <cell r="FA667">
            <v>0</v>
          </cell>
          <cell r="FB667">
            <v>0</v>
          </cell>
          <cell r="FC667">
            <v>0</v>
          </cell>
          <cell r="FD667">
            <v>0</v>
          </cell>
          <cell r="FE667">
            <v>0</v>
          </cell>
          <cell r="FF667">
            <v>0</v>
          </cell>
          <cell r="FG667">
            <v>0</v>
          </cell>
          <cell r="FH667">
            <v>0</v>
          </cell>
          <cell r="FI667">
            <v>0</v>
          </cell>
          <cell r="FJ667">
            <v>0</v>
          </cell>
          <cell r="FK667">
            <v>0</v>
          </cell>
          <cell r="FL667">
            <v>0</v>
          </cell>
          <cell r="FM667">
            <v>0</v>
          </cell>
          <cell r="FN667">
            <v>0</v>
          </cell>
          <cell r="FO667">
            <v>0</v>
          </cell>
          <cell r="FP667">
            <v>0</v>
          </cell>
          <cell r="FQ667">
            <v>0</v>
          </cell>
          <cell r="FR667">
            <v>0</v>
          </cell>
          <cell r="FS667">
            <v>0</v>
          </cell>
          <cell r="FT667">
            <v>0</v>
          </cell>
          <cell r="FU667">
            <v>0</v>
          </cell>
          <cell r="FV667">
            <v>0</v>
          </cell>
          <cell r="FW667">
            <v>0</v>
          </cell>
          <cell r="FX667">
            <v>0</v>
          </cell>
          <cell r="FY667">
            <v>0</v>
          </cell>
          <cell r="FZ667">
            <v>0</v>
          </cell>
          <cell r="GA667">
            <v>0</v>
          </cell>
          <cell r="GB667">
            <v>0</v>
          </cell>
          <cell r="GC667">
            <v>0</v>
          </cell>
          <cell r="GD667">
            <v>0</v>
          </cell>
          <cell r="GE667">
            <v>7.4236000000005298E-7</v>
          </cell>
          <cell r="GF667">
            <v>0</v>
          </cell>
          <cell r="GG667">
            <v>0</v>
          </cell>
          <cell r="GH667">
            <v>0</v>
          </cell>
          <cell r="GI667">
            <v>-1.2587000000000969E-7</v>
          </cell>
          <cell r="GJ667">
            <v>0</v>
          </cell>
          <cell r="GK667">
            <v>8.6823000000006267E-7</v>
          </cell>
          <cell r="GL667">
            <v>0</v>
          </cell>
          <cell r="GM667">
            <v>0</v>
          </cell>
          <cell r="GN667">
            <v>0</v>
          </cell>
          <cell r="GO667">
            <v>0</v>
          </cell>
          <cell r="GP667">
            <v>0</v>
          </cell>
          <cell r="GQ667">
            <v>0</v>
          </cell>
          <cell r="GR667">
            <v>-1.1205699999997445E-6</v>
          </cell>
          <cell r="GS667">
            <v>0</v>
          </cell>
          <cell r="GT667">
            <v>0</v>
          </cell>
          <cell r="GU667">
            <v>0</v>
          </cell>
          <cell r="GV667">
            <v>-1.1205699999999614E-6</v>
          </cell>
          <cell r="GW667">
            <v>0</v>
          </cell>
          <cell r="GX667">
            <v>0</v>
          </cell>
          <cell r="GY667">
            <v>0</v>
          </cell>
          <cell r="GZ667">
            <v>0</v>
          </cell>
          <cell r="HA667">
            <v>0</v>
          </cell>
          <cell r="HB667">
            <v>0</v>
          </cell>
          <cell r="HC667">
            <v>0</v>
          </cell>
          <cell r="HD667">
            <v>0</v>
          </cell>
          <cell r="HE667">
            <v>0</v>
          </cell>
          <cell r="HF667">
            <v>0</v>
          </cell>
          <cell r="HG667">
            <v>0</v>
          </cell>
          <cell r="HH667">
            <v>0</v>
          </cell>
          <cell r="HI667">
            <v>0</v>
          </cell>
          <cell r="HJ667">
            <v>0</v>
          </cell>
          <cell r="HK667">
            <v>0</v>
          </cell>
          <cell r="HL667">
            <v>0</v>
          </cell>
          <cell r="HM667">
            <v>0</v>
          </cell>
          <cell r="HN667">
            <v>0</v>
          </cell>
          <cell r="HO667">
            <v>0</v>
          </cell>
          <cell r="HP667">
            <v>0</v>
          </cell>
          <cell r="HQ667">
            <v>0</v>
          </cell>
          <cell r="HR667">
            <v>0</v>
          </cell>
          <cell r="HS667">
            <v>0</v>
          </cell>
          <cell r="HT667">
            <v>0</v>
          </cell>
          <cell r="HU667">
            <v>0</v>
          </cell>
          <cell r="HV667">
            <v>0</v>
          </cell>
          <cell r="HW667">
            <v>0</v>
          </cell>
          <cell r="HX667">
            <v>0</v>
          </cell>
          <cell r="HY667">
            <v>0</v>
          </cell>
          <cell r="HZ667">
            <v>0</v>
          </cell>
          <cell r="IA667">
            <v>0</v>
          </cell>
          <cell r="IB667">
            <v>0</v>
          </cell>
          <cell r="IC667">
            <v>0</v>
          </cell>
          <cell r="ID667">
            <v>0</v>
          </cell>
          <cell r="IE667">
            <v>0</v>
          </cell>
          <cell r="IF667">
            <v>0</v>
          </cell>
          <cell r="IG667">
            <v>0</v>
          </cell>
          <cell r="IH667">
            <v>0</v>
          </cell>
          <cell r="II667">
            <v>0</v>
          </cell>
          <cell r="IJ667">
            <v>0</v>
          </cell>
          <cell r="IK667">
            <v>0</v>
          </cell>
          <cell r="IL667">
            <v>0</v>
          </cell>
          <cell r="IM667">
            <v>0</v>
          </cell>
          <cell r="IN667">
            <v>0</v>
          </cell>
          <cell r="IO667">
            <v>0</v>
          </cell>
          <cell r="IP667">
            <v>0</v>
          </cell>
          <cell r="IQ667">
            <v>0</v>
          </cell>
          <cell r="IR667">
            <v>1.319999999999967E-6</v>
          </cell>
          <cell r="IS667">
            <v>0</v>
          </cell>
          <cell r="IT667">
            <v>0</v>
          </cell>
          <cell r="IU667">
            <v>1.3200000000000755E-6</v>
          </cell>
          <cell r="IV667">
            <v>0</v>
          </cell>
          <cell r="IW667">
            <v>0</v>
          </cell>
          <cell r="IX667">
            <v>0</v>
          </cell>
          <cell r="IY667">
            <v>0</v>
          </cell>
          <cell r="IZ667">
            <v>0</v>
          </cell>
          <cell r="JA667">
            <v>0</v>
          </cell>
          <cell r="JB667">
            <v>0</v>
          </cell>
          <cell r="JC667">
            <v>0</v>
          </cell>
          <cell r="JD667">
            <v>0</v>
          </cell>
          <cell r="JE667">
            <v>0</v>
          </cell>
        </row>
        <row r="668"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  <cell r="BZ668">
            <v>0</v>
          </cell>
          <cell r="CA668">
            <v>0</v>
          </cell>
          <cell r="CB668">
            <v>0</v>
          </cell>
          <cell r="CC668">
            <v>0</v>
          </cell>
          <cell r="CD668">
            <v>0</v>
          </cell>
          <cell r="CE668">
            <v>0</v>
          </cell>
          <cell r="CF668">
            <v>0</v>
          </cell>
          <cell r="CG668">
            <v>0</v>
          </cell>
          <cell r="CH668">
            <v>0</v>
          </cell>
          <cell r="CI668">
            <v>0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P668">
            <v>0</v>
          </cell>
          <cell r="CQ668">
            <v>0</v>
          </cell>
          <cell r="CR668">
            <v>0</v>
          </cell>
          <cell r="CS668">
            <v>0</v>
          </cell>
          <cell r="CT668">
            <v>0</v>
          </cell>
          <cell r="CU668">
            <v>0</v>
          </cell>
          <cell r="CV668">
            <v>0</v>
          </cell>
          <cell r="CW668">
            <v>0</v>
          </cell>
          <cell r="CX668">
            <v>0</v>
          </cell>
          <cell r="CY668">
            <v>0</v>
          </cell>
          <cell r="CZ668">
            <v>0</v>
          </cell>
          <cell r="DA668">
            <v>0</v>
          </cell>
          <cell r="DB668">
            <v>0</v>
          </cell>
          <cell r="DC668">
            <v>0</v>
          </cell>
          <cell r="DD668">
            <v>0</v>
          </cell>
          <cell r="DE668">
            <v>0</v>
          </cell>
          <cell r="DF668">
            <v>0</v>
          </cell>
          <cell r="DG668">
            <v>0</v>
          </cell>
          <cell r="DH668">
            <v>0</v>
          </cell>
          <cell r="DI668">
            <v>0</v>
          </cell>
          <cell r="DJ668">
            <v>0</v>
          </cell>
          <cell r="DK668">
            <v>0</v>
          </cell>
          <cell r="DL668">
            <v>0</v>
          </cell>
          <cell r="DM668">
            <v>0</v>
          </cell>
          <cell r="DN668">
            <v>0</v>
          </cell>
          <cell r="DO668">
            <v>0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DX668">
            <v>0</v>
          </cell>
          <cell r="DY668">
            <v>0</v>
          </cell>
          <cell r="DZ668">
            <v>0</v>
          </cell>
          <cell r="EA668">
            <v>0</v>
          </cell>
          <cell r="EB668">
            <v>0</v>
          </cell>
          <cell r="EC668">
            <v>0</v>
          </cell>
          <cell r="ED668">
            <v>0</v>
          </cell>
          <cell r="EE668">
            <v>0</v>
          </cell>
          <cell r="EF668">
            <v>0</v>
          </cell>
          <cell r="EG668">
            <v>0</v>
          </cell>
          <cell r="EH668">
            <v>0</v>
          </cell>
          <cell r="EI668">
            <v>0</v>
          </cell>
          <cell r="EJ668">
            <v>0</v>
          </cell>
          <cell r="EK668">
            <v>0</v>
          </cell>
          <cell r="EL668">
            <v>0</v>
          </cell>
          <cell r="EM668">
            <v>0</v>
          </cell>
          <cell r="EN668">
            <v>0</v>
          </cell>
          <cell r="EO668">
            <v>0</v>
          </cell>
          <cell r="EP668">
            <v>0</v>
          </cell>
          <cell r="EQ668">
            <v>0</v>
          </cell>
          <cell r="ER668">
            <v>0</v>
          </cell>
          <cell r="ES668">
            <v>0</v>
          </cell>
          <cell r="ET668">
            <v>0</v>
          </cell>
          <cell r="EU668">
            <v>0</v>
          </cell>
          <cell r="EV668">
            <v>0</v>
          </cell>
          <cell r="EW668">
            <v>0</v>
          </cell>
          <cell r="EX668">
            <v>0</v>
          </cell>
          <cell r="EY668">
            <v>0</v>
          </cell>
          <cell r="EZ668">
            <v>0</v>
          </cell>
          <cell r="FA668">
            <v>0</v>
          </cell>
          <cell r="FB668">
            <v>0</v>
          </cell>
          <cell r="FC668">
            <v>0</v>
          </cell>
          <cell r="FD668">
            <v>0</v>
          </cell>
          <cell r="FE668">
            <v>0</v>
          </cell>
          <cell r="FF668">
            <v>0</v>
          </cell>
          <cell r="FG668">
            <v>0</v>
          </cell>
          <cell r="FH668">
            <v>0</v>
          </cell>
          <cell r="FI668">
            <v>0</v>
          </cell>
          <cell r="FJ668">
            <v>0</v>
          </cell>
          <cell r="FK668">
            <v>0</v>
          </cell>
          <cell r="FL668">
            <v>0</v>
          </cell>
          <cell r="FM668">
            <v>0</v>
          </cell>
          <cell r="FN668">
            <v>0</v>
          </cell>
          <cell r="FO668">
            <v>0</v>
          </cell>
          <cell r="FP668">
            <v>0</v>
          </cell>
          <cell r="FQ668">
            <v>0</v>
          </cell>
          <cell r="FR668">
            <v>0</v>
          </cell>
          <cell r="FS668">
            <v>0</v>
          </cell>
          <cell r="FT668">
            <v>0</v>
          </cell>
          <cell r="FU668">
            <v>0</v>
          </cell>
          <cell r="FV668">
            <v>0</v>
          </cell>
          <cell r="FW668">
            <v>0</v>
          </cell>
          <cell r="FX668">
            <v>0</v>
          </cell>
          <cell r="FY668">
            <v>0</v>
          </cell>
          <cell r="FZ668">
            <v>0</v>
          </cell>
          <cell r="GA668">
            <v>0</v>
          </cell>
          <cell r="GB668">
            <v>0</v>
          </cell>
          <cell r="GC668">
            <v>0</v>
          </cell>
          <cell r="GD668">
            <v>0</v>
          </cell>
          <cell r="GE668">
            <v>2.5294099999994754E-6</v>
          </cell>
          <cell r="GF668">
            <v>0</v>
          </cell>
          <cell r="GG668">
            <v>0</v>
          </cell>
          <cell r="GH668">
            <v>5.1633999999998971E-7</v>
          </cell>
          <cell r="GI668">
            <v>-2.7519800000000427E-6</v>
          </cell>
          <cell r="GJ668">
            <v>-2.1731000000000961E-7</v>
          </cell>
          <cell r="GK668">
            <v>-1.1000099999999868E-6</v>
          </cell>
          <cell r="GL668">
            <v>1.739319999999973E-6</v>
          </cell>
          <cell r="GM668">
            <v>4.7711499999999823E-6</v>
          </cell>
          <cell r="GN668">
            <v>-4.2809999999994259E-7</v>
          </cell>
          <cell r="GO668">
            <v>0</v>
          </cell>
          <cell r="GP668">
            <v>0</v>
          </cell>
          <cell r="GQ668">
            <v>0</v>
          </cell>
          <cell r="GR668">
            <v>-3.686269999999929E-6</v>
          </cell>
          <cell r="GS668">
            <v>0</v>
          </cell>
          <cell r="GT668">
            <v>0</v>
          </cell>
          <cell r="GU668">
            <v>2.894600000000018E-7</v>
          </cell>
          <cell r="GV668">
            <v>-4.2363999999999922E-6</v>
          </cell>
          <cell r="GW668">
            <v>-5.8295999999996096E-7</v>
          </cell>
          <cell r="GX668">
            <v>-1.097789999999967E-6</v>
          </cell>
          <cell r="GY668">
            <v>-1.4398599999999764E-6</v>
          </cell>
          <cell r="GZ668">
            <v>2.2444099999999753E-6</v>
          </cell>
          <cell r="HA668">
            <v>1.1368699999999904E-6</v>
          </cell>
          <cell r="HB668">
            <v>0</v>
          </cell>
          <cell r="HC668">
            <v>0</v>
          </cell>
          <cell r="HD668">
            <v>0</v>
          </cell>
          <cell r="HE668">
            <v>-9.6560999999877051E-7</v>
          </cell>
          <cell r="HF668">
            <v>0</v>
          </cell>
          <cell r="HG668">
            <v>0</v>
          </cell>
          <cell r="HH668">
            <v>-1.5091000000000496E-6</v>
          </cell>
          <cell r="HI668">
            <v>1.4231299999999851E-6</v>
          </cell>
          <cell r="HJ668">
            <v>-2.8545900000000787E-6</v>
          </cell>
          <cell r="HK668">
            <v>2.6970100000000326E-6</v>
          </cell>
          <cell r="HL668">
            <v>9.9290000000020525E-8</v>
          </cell>
          <cell r="HM668">
            <v>-1.2699800000000186E-6</v>
          </cell>
          <cell r="HN668">
            <v>4.8043999999994487E-7</v>
          </cell>
          <cell r="HO668">
            <v>-3.1810000000070428E-8</v>
          </cell>
          <cell r="HP668">
            <v>0</v>
          </cell>
          <cell r="HQ668">
            <v>0</v>
          </cell>
          <cell r="HR668">
            <v>8.3657000000091075E-7</v>
          </cell>
          <cell r="HS668">
            <v>0</v>
          </cell>
          <cell r="HT668">
            <v>0</v>
          </cell>
          <cell r="HU668">
            <v>0</v>
          </cell>
          <cell r="HV668">
            <v>-1.0258200000000145E-6</v>
          </cell>
          <cell r="HW668">
            <v>1.8561099999999981E-6</v>
          </cell>
          <cell r="HX668">
            <v>1.8815000000001344E-6</v>
          </cell>
          <cell r="HY668">
            <v>-4.1696999999996359E-7</v>
          </cell>
          <cell r="HZ668">
            <v>-1.4582500000000025E-6</v>
          </cell>
          <cell r="IA668">
            <v>0</v>
          </cell>
          <cell r="IB668">
            <v>0</v>
          </cell>
          <cell r="IC668">
            <v>0</v>
          </cell>
          <cell r="ID668">
            <v>0</v>
          </cell>
          <cell r="IE668">
            <v>-1.4841499999997815E-6</v>
          </cell>
          <cell r="IF668">
            <v>0</v>
          </cell>
          <cell r="IG668">
            <v>0</v>
          </cell>
          <cell r="IH668">
            <v>0</v>
          </cell>
          <cell r="II668">
            <v>-2.7499699999999428E-6</v>
          </cell>
          <cell r="IJ668">
            <v>8.2921000000001641E-7</v>
          </cell>
          <cell r="IK668">
            <v>4.3660999999992805E-7</v>
          </cell>
          <cell r="IL668">
            <v>0</v>
          </cell>
          <cell r="IM668">
            <v>0</v>
          </cell>
          <cell r="IN668">
            <v>0</v>
          </cell>
          <cell r="IO668">
            <v>0</v>
          </cell>
          <cell r="IP668">
            <v>0</v>
          </cell>
          <cell r="IQ668">
            <v>0</v>
          </cell>
          <cell r="IR668">
            <v>-8.8815999999946466E-7</v>
          </cell>
          <cell r="IS668">
            <v>0</v>
          </cell>
          <cell r="IT668">
            <v>0</v>
          </cell>
          <cell r="IU668">
            <v>0</v>
          </cell>
          <cell r="IV668">
            <v>-6.8372000000007076E-7</v>
          </cell>
          <cell r="IW668">
            <v>2.6116000000000073E-7</v>
          </cell>
          <cell r="IX668">
            <v>-4.6559999999999093E-7</v>
          </cell>
          <cell r="IY668">
            <v>0</v>
          </cell>
          <cell r="IZ668">
            <v>0</v>
          </cell>
          <cell r="JA668">
            <v>0</v>
          </cell>
          <cell r="JB668">
            <v>0</v>
          </cell>
          <cell r="JC668">
            <v>0</v>
          </cell>
          <cell r="JD668">
            <v>0</v>
          </cell>
          <cell r="JE668">
            <v>0</v>
          </cell>
        </row>
        <row r="669"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  <cell r="BZ669">
            <v>0</v>
          </cell>
          <cell r="CA669">
            <v>0</v>
          </cell>
          <cell r="CB669">
            <v>0</v>
          </cell>
          <cell r="CC669">
            <v>0</v>
          </cell>
          <cell r="CD669">
            <v>0</v>
          </cell>
          <cell r="CE669">
            <v>0</v>
          </cell>
          <cell r="CF669">
            <v>0</v>
          </cell>
          <cell r="CG669">
            <v>0</v>
          </cell>
          <cell r="CH669">
            <v>0</v>
          </cell>
          <cell r="CI669">
            <v>0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P669">
            <v>0</v>
          </cell>
          <cell r="CQ669">
            <v>0</v>
          </cell>
          <cell r="CR669">
            <v>0</v>
          </cell>
          <cell r="CS669">
            <v>0</v>
          </cell>
          <cell r="CT669">
            <v>0</v>
          </cell>
          <cell r="CU669">
            <v>0</v>
          </cell>
          <cell r="CV669">
            <v>0</v>
          </cell>
          <cell r="CW669">
            <v>0</v>
          </cell>
          <cell r="CX669">
            <v>0</v>
          </cell>
          <cell r="CY669">
            <v>0</v>
          </cell>
          <cell r="CZ669">
            <v>0</v>
          </cell>
          <cell r="DA669">
            <v>0</v>
          </cell>
          <cell r="DB669">
            <v>0</v>
          </cell>
          <cell r="DC669">
            <v>0</v>
          </cell>
          <cell r="DD669">
            <v>0</v>
          </cell>
          <cell r="DE669">
            <v>0</v>
          </cell>
          <cell r="DF669">
            <v>0</v>
          </cell>
          <cell r="DG669">
            <v>0</v>
          </cell>
          <cell r="DH669">
            <v>0</v>
          </cell>
          <cell r="DI669">
            <v>0</v>
          </cell>
          <cell r="DJ669">
            <v>0</v>
          </cell>
          <cell r="DK669">
            <v>0</v>
          </cell>
          <cell r="DL669">
            <v>0</v>
          </cell>
          <cell r="DM669">
            <v>0</v>
          </cell>
          <cell r="DN669">
            <v>0</v>
          </cell>
          <cell r="DO669">
            <v>0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DX669">
            <v>0</v>
          </cell>
          <cell r="DY669">
            <v>0</v>
          </cell>
          <cell r="DZ669">
            <v>0</v>
          </cell>
          <cell r="EA669">
            <v>0</v>
          </cell>
          <cell r="EB669">
            <v>0</v>
          </cell>
          <cell r="EC669">
            <v>0</v>
          </cell>
          <cell r="ED669">
            <v>0</v>
          </cell>
          <cell r="EE669">
            <v>0</v>
          </cell>
          <cell r="EF669">
            <v>0</v>
          </cell>
          <cell r="EG669">
            <v>0</v>
          </cell>
          <cell r="EH669">
            <v>0</v>
          </cell>
          <cell r="EI669">
            <v>0</v>
          </cell>
          <cell r="EJ669">
            <v>0</v>
          </cell>
          <cell r="EK669">
            <v>0</v>
          </cell>
          <cell r="EL669">
            <v>0</v>
          </cell>
          <cell r="EM669">
            <v>0</v>
          </cell>
          <cell r="EN669">
            <v>0</v>
          </cell>
          <cell r="EO669">
            <v>0</v>
          </cell>
          <cell r="EP669">
            <v>0</v>
          </cell>
          <cell r="EQ669">
            <v>0</v>
          </cell>
          <cell r="ER669">
            <v>0</v>
          </cell>
          <cell r="ES669">
            <v>0</v>
          </cell>
          <cell r="ET669">
            <v>0</v>
          </cell>
          <cell r="EU669">
            <v>0</v>
          </cell>
          <cell r="EV669">
            <v>0</v>
          </cell>
          <cell r="EW669">
            <v>0</v>
          </cell>
          <cell r="EX669">
            <v>0</v>
          </cell>
          <cell r="EY669">
            <v>0</v>
          </cell>
          <cell r="EZ669">
            <v>0</v>
          </cell>
          <cell r="FA669">
            <v>0</v>
          </cell>
          <cell r="FB669">
            <v>0</v>
          </cell>
          <cell r="FC669">
            <v>0</v>
          </cell>
          <cell r="FD669">
            <v>0</v>
          </cell>
          <cell r="FE669">
            <v>0</v>
          </cell>
          <cell r="FF669">
            <v>0</v>
          </cell>
          <cell r="FG669">
            <v>0</v>
          </cell>
          <cell r="FH669">
            <v>0</v>
          </cell>
          <cell r="FI669">
            <v>0</v>
          </cell>
          <cell r="FJ669">
            <v>0</v>
          </cell>
          <cell r="FK669">
            <v>0</v>
          </cell>
          <cell r="FL669">
            <v>0</v>
          </cell>
          <cell r="FM669">
            <v>0</v>
          </cell>
          <cell r="FN669">
            <v>0</v>
          </cell>
          <cell r="FO669">
            <v>0</v>
          </cell>
          <cell r="FP669">
            <v>0</v>
          </cell>
          <cell r="FQ669">
            <v>0</v>
          </cell>
          <cell r="FR669">
            <v>0</v>
          </cell>
          <cell r="FS669">
            <v>0</v>
          </cell>
          <cell r="FT669">
            <v>0</v>
          </cell>
          <cell r="FU669">
            <v>0</v>
          </cell>
          <cell r="FV669">
            <v>0</v>
          </cell>
          <cell r="FW669">
            <v>0</v>
          </cell>
          <cell r="FX669">
            <v>0</v>
          </cell>
          <cell r="FY669">
            <v>0</v>
          </cell>
          <cell r="FZ669">
            <v>0</v>
          </cell>
          <cell r="GA669">
            <v>0</v>
          </cell>
          <cell r="GB669">
            <v>0</v>
          </cell>
          <cell r="GC669">
            <v>0</v>
          </cell>
          <cell r="GD669">
            <v>0</v>
          </cell>
          <cell r="GE669">
            <v>-6.0291428069994879E-2</v>
          </cell>
          <cell r="GF669">
            <v>0</v>
          </cell>
          <cell r="GG669">
            <v>-3.1629089499993768E-3</v>
          </cell>
          <cell r="GH669">
            <v>-1.271170687999934E-2</v>
          </cell>
          <cell r="GI669">
            <v>-2.0887350019999751E-2</v>
          </cell>
          <cell r="GJ669">
            <v>-3.1258021800000257E-3</v>
          </cell>
          <cell r="GK669">
            <v>-3.0949293199995509E-3</v>
          </cell>
          <cell r="GL669">
            <v>-4.8347071799996755E-3</v>
          </cell>
          <cell r="GM669">
            <v>8.8114861499999364E-3</v>
          </cell>
          <cell r="GN669">
            <v>-1.1582184979999965E-2</v>
          </cell>
          <cell r="GO669">
            <v>-9.7033247100011266E-3</v>
          </cell>
          <cell r="GP669">
            <v>0</v>
          </cell>
          <cell r="GQ669">
            <v>0</v>
          </cell>
          <cell r="GR669">
            <v>-2.9272037100014359E-2</v>
          </cell>
          <cell r="GS669">
            <v>0</v>
          </cell>
          <cell r="GT669">
            <v>-1.4213211399995984E-3</v>
          </cell>
          <cell r="GU669">
            <v>-5.8771424300001485E-3</v>
          </cell>
          <cell r="GV669">
            <v>-1.8527061700002179E-3</v>
          </cell>
          <cell r="GW669">
            <v>2.3943314759999446E-2</v>
          </cell>
          <cell r="GX669">
            <v>-1.640553360001018E-3</v>
          </cell>
          <cell r="GY669">
            <v>3.2876555199994328E-3</v>
          </cell>
          <cell r="GZ669">
            <v>-2.6712975439999731E-2</v>
          </cell>
          <cell r="HA669">
            <v>-7.1145100300000763E-3</v>
          </cell>
          <cell r="HB669">
            <v>-1.1883798810000457E-2</v>
          </cell>
          <cell r="HC669">
            <v>0</v>
          </cell>
          <cell r="HD669">
            <v>0</v>
          </cell>
          <cell r="HE669">
            <v>-5.4033520900006238E-2</v>
          </cell>
          <cell r="HF669">
            <v>0</v>
          </cell>
          <cell r="HG669">
            <v>-1.3393834570000429E-2</v>
          </cell>
          <cell r="HH669">
            <v>1.0019348009999707E-2</v>
          </cell>
          <cell r="HI669">
            <v>-2.41944819300004E-2</v>
          </cell>
          <cell r="HJ669">
            <v>-1.1671198400000637E-2</v>
          </cell>
          <cell r="HK669">
            <v>2.9698941719999983E-2</v>
          </cell>
          <cell r="HL669">
            <v>-1.3767686160000014E-2</v>
          </cell>
          <cell r="HM669">
            <v>-3.2700876060000716E-2</v>
          </cell>
          <cell r="HN669">
            <v>9.073399260000059E-3</v>
          </cell>
          <cell r="HO669">
            <v>-7.0971327699993481E-3</v>
          </cell>
          <cell r="HP669">
            <v>0</v>
          </cell>
          <cell r="HQ669">
            <v>0</v>
          </cell>
          <cell r="HR669">
            <v>-6.2887676199920861E-3</v>
          </cell>
          <cell r="HS669">
            <v>0</v>
          </cell>
          <cell r="HT669">
            <v>-2.3966760000071474E-4</v>
          </cell>
          <cell r="HU669">
            <v>0</v>
          </cell>
          <cell r="HV669">
            <v>-4.5795137999995461E-3</v>
          </cell>
          <cell r="HW669">
            <v>0</v>
          </cell>
          <cell r="HX669">
            <v>0</v>
          </cell>
          <cell r="HY669">
            <v>0</v>
          </cell>
          <cell r="HZ669">
            <v>-1.469586220000707E-3</v>
          </cell>
          <cell r="IA669">
            <v>0</v>
          </cell>
          <cell r="IB669">
            <v>0</v>
          </cell>
          <cell r="IC669">
            <v>0</v>
          </cell>
          <cell r="ID669">
            <v>0</v>
          </cell>
          <cell r="IE669">
            <v>-3.32687877199902E-2</v>
          </cell>
          <cell r="IF669">
            <v>0</v>
          </cell>
          <cell r="IG669">
            <v>-2.3966760000071474E-4</v>
          </cell>
          <cell r="IH669">
            <v>0</v>
          </cell>
          <cell r="II669">
            <v>-3.0533104770000818E-2</v>
          </cell>
          <cell r="IJ669">
            <v>0</v>
          </cell>
          <cell r="IK669">
            <v>0</v>
          </cell>
          <cell r="IL669">
            <v>-1.0264291300003947E-3</v>
          </cell>
          <cell r="IM669">
            <v>-1.469586220000707E-3</v>
          </cell>
          <cell r="IN669">
            <v>0</v>
          </cell>
          <cell r="IO669">
            <v>0</v>
          </cell>
          <cell r="IP669">
            <v>0</v>
          </cell>
          <cell r="IQ669">
            <v>0</v>
          </cell>
          <cell r="IR669">
            <v>-6.6609646209997209E-2</v>
          </cell>
          <cell r="IS669">
            <v>0</v>
          </cell>
          <cell r="IT669">
            <v>-1.2739969120000083E-2</v>
          </cell>
          <cell r="IU669">
            <v>0</v>
          </cell>
          <cell r="IV669">
            <v>-5.2400090869999971E-2</v>
          </cell>
          <cell r="IW669">
            <v>0</v>
          </cell>
          <cell r="IX669">
            <v>0</v>
          </cell>
          <cell r="IY669">
            <v>0</v>
          </cell>
          <cell r="IZ669">
            <v>-1.469586220000707E-3</v>
          </cell>
          <cell r="JA669">
            <v>0</v>
          </cell>
          <cell r="JB669">
            <v>0</v>
          </cell>
          <cell r="JC669">
            <v>0</v>
          </cell>
          <cell r="JD669">
            <v>0</v>
          </cell>
          <cell r="JE669">
            <v>0</v>
          </cell>
        </row>
        <row r="670"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  <cell r="BZ670">
            <v>0</v>
          </cell>
          <cell r="CA670">
            <v>0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P670">
            <v>0</v>
          </cell>
          <cell r="CQ670">
            <v>0</v>
          </cell>
          <cell r="CR670">
            <v>0</v>
          </cell>
          <cell r="CS670">
            <v>0</v>
          </cell>
          <cell r="CT670">
            <v>0</v>
          </cell>
          <cell r="CU670">
            <v>0</v>
          </cell>
          <cell r="CV670">
            <v>0</v>
          </cell>
          <cell r="CW670">
            <v>0</v>
          </cell>
          <cell r="CX670">
            <v>0</v>
          </cell>
          <cell r="CY670">
            <v>0</v>
          </cell>
          <cell r="CZ670">
            <v>0</v>
          </cell>
          <cell r="DA670">
            <v>0</v>
          </cell>
          <cell r="DB670">
            <v>0</v>
          </cell>
          <cell r="DC670">
            <v>0</v>
          </cell>
          <cell r="DD670">
            <v>0</v>
          </cell>
          <cell r="DE670">
            <v>0</v>
          </cell>
          <cell r="DF670">
            <v>0</v>
          </cell>
          <cell r="DG670">
            <v>0</v>
          </cell>
          <cell r="DH670">
            <v>0</v>
          </cell>
          <cell r="DI670">
            <v>0</v>
          </cell>
          <cell r="DJ670">
            <v>0</v>
          </cell>
          <cell r="DK670">
            <v>0</v>
          </cell>
          <cell r="DL670">
            <v>0</v>
          </cell>
          <cell r="DM670">
            <v>0</v>
          </cell>
          <cell r="DN670">
            <v>0</v>
          </cell>
          <cell r="DO670">
            <v>0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DX670">
            <v>0</v>
          </cell>
          <cell r="DY670">
            <v>0</v>
          </cell>
          <cell r="DZ670">
            <v>0</v>
          </cell>
          <cell r="EA670">
            <v>0</v>
          </cell>
          <cell r="EB670">
            <v>0</v>
          </cell>
          <cell r="EC670">
            <v>0</v>
          </cell>
          <cell r="ED670">
            <v>0</v>
          </cell>
          <cell r="EE670">
            <v>0</v>
          </cell>
          <cell r="EF670">
            <v>0</v>
          </cell>
          <cell r="EG670">
            <v>0</v>
          </cell>
          <cell r="EH670">
            <v>0</v>
          </cell>
          <cell r="EI670">
            <v>0</v>
          </cell>
          <cell r="EJ670">
            <v>0</v>
          </cell>
          <cell r="EK670">
            <v>0</v>
          </cell>
          <cell r="EL670">
            <v>0</v>
          </cell>
          <cell r="EM670">
            <v>0</v>
          </cell>
          <cell r="EN670">
            <v>0</v>
          </cell>
          <cell r="EO670">
            <v>0</v>
          </cell>
          <cell r="EP670">
            <v>0</v>
          </cell>
          <cell r="EQ670">
            <v>0</v>
          </cell>
          <cell r="ER670">
            <v>0</v>
          </cell>
          <cell r="ES670">
            <v>0</v>
          </cell>
          <cell r="ET670">
            <v>0</v>
          </cell>
          <cell r="EU670">
            <v>0</v>
          </cell>
          <cell r="EV670">
            <v>0</v>
          </cell>
          <cell r="EW670">
            <v>0</v>
          </cell>
          <cell r="EX670">
            <v>0</v>
          </cell>
          <cell r="EY670">
            <v>0</v>
          </cell>
          <cell r="EZ670">
            <v>0</v>
          </cell>
          <cell r="FA670">
            <v>0</v>
          </cell>
          <cell r="FB670">
            <v>0</v>
          </cell>
          <cell r="FC670">
            <v>0</v>
          </cell>
          <cell r="FD670">
            <v>0</v>
          </cell>
          <cell r="FE670">
            <v>0</v>
          </cell>
          <cell r="FF670">
            <v>0</v>
          </cell>
          <cell r="FG670">
            <v>0</v>
          </cell>
          <cell r="FH670">
            <v>0</v>
          </cell>
          <cell r="FI670">
            <v>0</v>
          </cell>
          <cell r="FJ670">
            <v>0</v>
          </cell>
          <cell r="FK670">
            <v>0</v>
          </cell>
          <cell r="FL670">
            <v>0</v>
          </cell>
          <cell r="FM670">
            <v>0</v>
          </cell>
          <cell r="FN670">
            <v>0</v>
          </cell>
          <cell r="FO670">
            <v>0</v>
          </cell>
          <cell r="FP670">
            <v>0</v>
          </cell>
          <cell r="FQ670">
            <v>0</v>
          </cell>
          <cell r="FR670">
            <v>0</v>
          </cell>
          <cell r="FS670">
            <v>0</v>
          </cell>
          <cell r="FT670">
            <v>0</v>
          </cell>
          <cell r="FU670">
            <v>0</v>
          </cell>
          <cell r="FV670">
            <v>0</v>
          </cell>
          <cell r="FW670">
            <v>0</v>
          </cell>
          <cell r="FX670">
            <v>0</v>
          </cell>
          <cell r="FY670">
            <v>0</v>
          </cell>
          <cell r="FZ670">
            <v>0</v>
          </cell>
          <cell r="GA670">
            <v>0</v>
          </cell>
          <cell r="GB670">
            <v>0</v>
          </cell>
          <cell r="GC670">
            <v>0</v>
          </cell>
          <cell r="GD670">
            <v>0</v>
          </cell>
          <cell r="GE670">
            <v>-1.1464069999999812E-5</v>
          </cell>
          <cell r="GF670">
            <v>0</v>
          </cell>
          <cell r="GG670">
            <v>0</v>
          </cell>
          <cell r="GH670">
            <v>-9.7908600000000054E-6</v>
          </cell>
          <cell r="GI670">
            <v>-1.6732100000000239E-6</v>
          </cell>
          <cell r="GJ670">
            <v>0</v>
          </cell>
          <cell r="GK670">
            <v>0</v>
          </cell>
          <cell r="GL670">
            <v>0</v>
          </cell>
          <cell r="GM670">
            <v>0</v>
          </cell>
          <cell r="GN670">
            <v>0</v>
          </cell>
          <cell r="GO670">
            <v>0</v>
          </cell>
          <cell r="GP670">
            <v>0</v>
          </cell>
          <cell r="GQ670">
            <v>0</v>
          </cell>
          <cell r="GR670">
            <v>-7.2694399999989612E-6</v>
          </cell>
          <cell r="GS670">
            <v>0</v>
          </cell>
          <cell r="GT670">
            <v>0</v>
          </cell>
          <cell r="GU670">
            <v>-3.5366999999995354E-7</v>
          </cell>
          <cell r="GV670">
            <v>-6.9157699999999834E-6</v>
          </cell>
          <cell r="GW670">
            <v>0</v>
          </cell>
          <cell r="GX670">
            <v>0</v>
          </cell>
          <cell r="GY670">
            <v>0</v>
          </cell>
          <cell r="GZ670">
            <v>0</v>
          </cell>
          <cell r="HA670">
            <v>0</v>
          </cell>
          <cell r="HB670">
            <v>0</v>
          </cell>
          <cell r="HC670">
            <v>0</v>
          </cell>
          <cell r="HD670">
            <v>0</v>
          </cell>
          <cell r="HE670">
            <v>-5.5571999999989852E-7</v>
          </cell>
          <cell r="HF670">
            <v>0</v>
          </cell>
          <cell r="HG670">
            <v>0</v>
          </cell>
          <cell r="HH670">
            <v>7.6507999999999438E-6</v>
          </cell>
          <cell r="HI670">
            <v>-8.2065199999999507E-6</v>
          </cell>
          <cell r="HJ670">
            <v>0</v>
          </cell>
          <cell r="HK670">
            <v>0</v>
          </cell>
          <cell r="HL670">
            <v>0</v>
          </cell>
          <cell r="HM670">
            <v>0</v>
          </cell>
          <cell r="HN670">
            <v>0</v>
          </cell>
          <cell r="HO670">
            <v>0</v>
          </cell>
          <cell r="HP670">
            <v>0</v>
          </cell>
          <cell r="HQ670">
            <v>0</v>
          </cell>
          <cell r="HR670">
            <v>-1.8055970000000789E-5</v>
          </cell>
          <cell r="HS670">
            <v>0</v>
          </cell>
          <cell r="HT670">
            <v>0</v>
          </cell>
          <cell r="HU670">
            <v>0</v>
          </cell>
          <cell r="HV670">
            <v>-1.8057619999999942E-5</v>
          </cell>
          <cell r="HW670">
            <v>1.6500000000205586E-9</v>
          </cell>
          <cell r="HX670">
            <v>0</v>
          </cell>
          <cell r="HY670">
            <v>0</v>
          </cell>
          <cell r="HZ670">
            <v>0</v>
          </cell>
          <cell r="IA670">
            <v>0</v>
          </cell>
          <cell r="IB670">
            <v>0</v>
          </cell>
          <cell r="IC670">
            <v>0</v>
          </cell>
          <cell r="ID670">
            <v>0</v>
          </cell>
          <cell r="IE670">
            <v>-1.4734000000019704E-7</v>
          </cell>
          <cell r="IF670">
            <v>0</v>
          </cell>
          <cell r="IG670">
            <v>0</v>
          </cell>
          <cell r="IH670">
            <v>0</v>
          </cell>
          <cell r="II670">
            <v>-2.7839399999999475E-6</v>
          </cell>
          <cell r="IJ670">
            <v>2.6366000000000757E-6</v>
          </cell>
          <cell r="IK670">
            <v>0</v>
          </cell>
          <cell r="IL670">
            <v>0</v>
          </cell>
          <cell r="IM670">
            <v>0</v>
          </cell>
          <cell r="IN670">
            <v>0</v>
          </cell>
          <cell r="IO670">
            <v>0</v>
          </cell>
          <cell r="IP670">
            <v>0</v>
          </cell>
          <cell r="IQ670">
            <v>0</v>
          </cell>
          <cell r="IR670">
            <v>-5.6530999999974268E-7</v>
          </cell>
          <cell r="IS670">
            <v>0</v>
          </cell>
          <cell r="IT670">
            <v>0</v>
          </cell>
          <cell r="IU670">
            <v>0</v>
          </cell>
          <cell r="IV670">
            <v>-5.6531000000006795E-7</v>
          </cell>
          <cell r="IW670">
            <v>0</v>
          </cell>
          <cell r="IX670">
            <v>0</v>
          </cell>
          <cell r="IY670">
            <v>0</v>
          </cell>
          <cell r="IZ670">
            <v>0</v>
          </cell>
          <cell r="JA670">
            <v>0</v>
          </cell>
          <cell r="JB670">
            <v>0</v>
          </cell>
          <cell r="JC670">
            <v>0</v>
          </cell>
          <cell r="JD670">
            <v>0</v>
          </cell>
          <cell r="JE670">
            <v>0</v>
          </cell>
        </row>
        <row r="671"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  <cell r="BZ671">
            <v>0</v>
          </cell>
          <cell r="CA671">
            <v>0</v>
          </cell>
          <cell r="CB671">
            <v>0</v>
          </cell>
          <cell r="CC671">
            <v>0</v>
          </cell>
          <cell r="CD671">
            <v>0</v>
          </cell>
          <cell r="CE671">
            <v>0</v>
          </cell>
          <cell r="CF671">
            <v>0</v>
          </cell>
          <cell r="CG671">
            <v>0</v>
          </cell>
          <cell r="CH671">
            <v>0</v>
          </cell>
          <cell r="CI671">
            <v>0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P671">
            <v>0</v>
          </cell>
          <cell r="CQ671">
            <v>0</v>
          </cell>
          <cell r="CR671">
            <v>0</v>
          </cell>
          <cell r="CS671">
            <v>0</v>
          </cell>
          <cell r="CT671">
            <v>0</v>
          </cell>
          <cell r="CU671">
            <v>0</v>
          </cell>
          <cell r="CV671">
            <v>0</v>
          </cell>
          <cell r="CW671">
            <v>0</v>
          </cell>
          <cell r="CX671">
            <v>0</v>
          </cell>
          <cell r="CY671">
            <v>0</v>
          </cell>
          <cell r="CZ671">
            <v>0</v>
          </cell>
          <cell r="DA671">
            <v>0</v>
          </cell>
          <cell r="DB671">
            <v>0</v>
          </cell>
          <cell r="DC671">
            <v>0</v>
          </cell>
          <cell r="DD671">
            <v>0</v>
          </cell>
          <cell r="DE671">
            <v>0</v>
          </cell>
          <cell r="DF671">
            <v>0</v>
          </cell>
          <cell r="DG671">
            <v>0</v>
          </cell>
          <cell r="DH671">
            <v>0</v>
          </cell>
          <cell r="DI671">
            <v>0</v>
          </cell>
          <cell r="DJ671">
            <v>0</v>
          </cell>
          <cell r="DK671">
            <v>0</v>
          </cell>
          <cell r="DL671">
            <v>0</v>
          </cell>
          <cell r="DM671">
            <v>0</v>
          </cell>
          <cell r="DN671">
            <v>0</v>
          </cell>
          <cell r="DO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DX671">
            <v>0</v>
          </cell>
          <cell r="DY671">
            <v>0</v>
          </cell>
          <cell r="DZ671">
            <v>0</v>
          </cell>
          <cell r="EA671">
            <v>0</v>
          </cell>
          <cell r="EB671">
            <v>0</v>
          </cell>
          <cell r="EC671">
            <v>0</v>
          </cell>
          <cell r="ED671">
            <v>0</v>
          </cell>
          <cell r="EE671">
            <v>0</v>
          </cell>
          <cell r="EF671">
            <v>0</v>
          </cell>
          <cell r="EG671">
            <v>0</v>
          </cell>
          <cell r="EH671">
            <v>0</v>
          </cell>
          <cell r="EI671">
            <v>0</v>
          </cell>
          <cell r="EJ671">
            <v>0</v>
          </cell>
          <cell r="EK671">
            <v>0</v>
          </cell>
          <cell r="EL671">
            <v>0</v>
          </cell>
          <cell r="EM671">
            <v>0</v>
          </cell>
          <cell r="EN671">
            <v>0</v>
          </cell>
          <cell r="EO671">
            <v>0</v>
          </cell>
          <cell r="EP671">
            <v>0</v>
          </cell>
          <cell r="EQ671">
            <v>0</v>
          </cell>
          <cell r="ER671">
            <v>0</v>
          </cell>
          <cell r="ES671">
            <v>0</v>
          </cell>
          <cell r="ET671">
            <v>0</v>
          </cell>
          <cell r="EU671">
            <v>0</v>
          </cell>
          <cell r="EV671">
            <v>0</v>
          </cell>
          <cell r="EW671">
            <v>0</v>
          </cell>
          <cell r="EX671">
            <v>0</v>
          </cell>
          <cell r="EY671">
            <v>0</v>
          </cell>
          <cell r="EZ671">
            <v>0</v>
          </cell>
          <cell r="FA671">
            <v>0</v>
          </cell>
          <cell r="FB671">
            <v>0</v>
          </cell>
          <cell r="FC671">
            <v>0</v>
          </cell>
          <cell r="FD671">
            <v>0</v>
          </cell>
          <cell r="FE671">
            <v>0</v>
          </cell>
          <cell r="FF671">
            <v>0</v>
          </cell>
          <cell r="FG671">
            <v>0</v>
          </cell>
          <cell r="FH671">
            <v>0</v>
          </cell>
          <cell r="FI671">
            <v>0</v>
          </cell>
          <cell r="FJ671">
            <v>0</v>
          </cell>
          <cell r="FK671">
            <v>0</v>
          </cell>
          <cell r="FL671">
            <v>0</v>
          </cell>
          <cell r="FM671">
            <v>0</v>
          </cell>
          <cell r="FN671">
            <v>0</v>
          </cell>
          <cell r="FO671">
            <v>0</v>
          </cell>
          <cell r="FP671">
            <v>0</v>
          </cell>
          <cell r="FQ671">
            <v>0</v>
          </cell>
          <cell r="FR671">
            <v>0</v>
          </cell>
          <cell r="FS671">
            <v>0</v>
          </cell>
          <cell r="FT671">
            <v>0</v>
          </cell>
          <cell r="FU671">
            <v>0</v>
          </cell>
          <cell r="FV671">
            <v>0</v>
          </cell>
          <cell r="FW671">
            <v>0</v>
          </cell>
          <cell r="FX671">
            <v>0</v>
          </cell>
          <cell r="FY671">
            <v>0</v>
          </cell>
          <cell r="FZ671">
            <v>0</v>
          </cell>
          <cell r="GA671">
            <v>0</v>
          </cell>
          <cell r="GB671">
            <v>0</v>
          </cell>
          <cell r="GC671">
            <v>0</v>
          </cell>
          <cell r="GD671">
            <v>0</v>
          </cell>
          <cell r="GE671">
            <v>0</v>
          </cell>
          <cell r="GF671">
            <v>0</v>
          </cell>
          <cell r="GG671">
            <v>0</v>
          </cell>
          <cell r="GH671">
            <v>0</v>
          </cell>
          <cell r="GI671">
            <v>0</v>
          </cell>
          <cell r="GJ671">
            <v>0</v>
          </cell>
          <cell r="GK671">
            <v>0</v>
          </cell>
          <cell r="GL671">
            <v>0</v>
          </cell>
          <cell r="GM671">
            <v>0</v>
          </cell>
          <cell r="GN671">
            <v>0</v>
          </cell>
          <cell r="GO671">
            <v>0</v>
          </cell>
          <cell r="GP671">
            <v>0</v>
          </cell>
          <cell r="GQ671">
            <v>0</v>
          </cell>
          <cell r="GR671">
            <v>0</v>
          </cell>
          <cell r="GS671">
            <v>0</v>
          </cell>
          <cell r="GT671">
            <v>0</v>
          </cell>
          <cell r="GU671">
            <v>0</v>
          </cell>
          <cell r="GV671">
            <v>0</v>
          </cell>
          <cell r="GW671">
            <v>0</v>
          </cell>
          <cell r="GX671">
            <v>0</v>
          </cell>
          <cell r="GY671">
            <v>0</v>
          </cell>
          <cell r="GZ671">
            <v>0</v>
          </cell>
          <cell r="HA671">
            <v>0</v>
          </cell>
          <cell r="HB671">
            <v>0</v>
          </cell>
          <cell r="HC671">
            <v>0</v>
          </cell>
          <cell r="HD671">
            <v>0</v>
          </cell>
          <cell r="HE671">
            <v>0</v>
          </cell>
          <cell r="HF671">
            <v>0</v>
          </cell>
          <cell r="HG671">
            <v>0</v>
          </cell>
          <cell r="HH671">
            <v>0</v>
          </cell>
          <cell r="HI671">
            <v>0</v>
          </cell>
          <cell r="HJ671">
            <v>0</v>
          </cell>
          <cell r="HK671">
            <v>0</v>
          </cell>
          <cell r="HL671">
            <v>0</v>
          </cell>
          <cell r="HM671">
            <v>0</v>
          </cell>
          <cell r="HN671">
            <v>0</v>
          </cell>
          <cell r="HO671">
            <v>0</v>
          </cell>
          <cell r="HP671">
            <v>0</v>
          </cell>
          <cell r="HQ671">
            <v>0</v>
          </cell>
          <cell r="HR671">
            <v>0</v>
          </cell>
          <cell r="HS671">
            <v>0</v>
          </cell>
          <cell r="HT671">
            <v>0</v>
          </cell>
          <cell r="HU671">
            <v>0</v>
          </cell>
          <cell r="HV671">
            <v>0</v>
          </cell>
          <cell r="HW671">
            <v>0</v>
          </cell>
          <cell r="HX671">
            <v>0</v>
          </cell>
          <cell r="HY671">
            <v>0</v>
          </cell>
          <cell r="HZ671">
            <v>0</v>
          </cell>
          <cell r="IA671">
            <v>0</v>
          </cell>
          <cell r="IB671">
            <v>0</v>
          </cell>
          <cell r="IC671">
            <v>0</v>
          </cell>
          <cell r="ID671">
            <v>0</v>
          </cell>
          <cell r="IE671">
            <v>0</v>
          </cell>
          <cell r="IF671">
            <v>0</v>
          </cell>
          <cell r="IG671">
            <v>0</v>
          </cell>
          <cell r="IH671">
            <v>0</v>
          </cell>
          <cell r="II671">
            <v>0</v>
          </cell>
          <cell r="IJ671">
            <v>0</v>
          </cell>
          <cell r="IK671">
            <v>0</v>
          </cell>
          <cell r="IL671">
            <v>0</v>
          </cell>
          <cell r="IM671">
            <v>0</v>
          </cell>
          <cell r="IN671">
            <v>0</v>
          </cell>
          <cell r="IO671">
            <v>0</v>
          </cell>
          <cell r="IP671">
            <v>0</v>
          </cell>
          <cell r="IQ671">
            <v>0</v>
          </cell>
          <cell r="IR671">
            <v>0</v>
          </cell>
          <cell r="IS671">
            <v>0</v>
          </cell>
          <cell r="IT671">
            <v>0</v>
          </cell>
          <cell r="IU671">
            <v>0</v>
          </cell>
          <cell r="IV671">
            <v>0</v>
          </cell>
          <cell r="IW671">
            <v>0</v>
          </cell>
          <cell r="IX671">
            <v>0</v>
          </cell>
          <cell r="IY671">
            <v>0</v>
          </cell>
          <cell r="IZ671">
            <v>0</v>
          </cell>
          <cell r="JA671">
            <v>0</v>
          </cell>
          <cell r="JB671">
            <v>0</v>
          </cell>
          <cell r="JC671">
            <v>0</v>
          </cell>
          <cell r="JD671">
            <v>0</v>
          </cell>
          <cell r="JE671">
            <v>0</v>
          </cell>
        </row>
        <row r="672"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  <cell r="BZ672">
            <v>0</v>
          </cell>
          <cell r="CA672">
            <v>0</v>
          </cell>
          <cell r="CB672">
            <v>0</v>
          </cell>
          <cell r="CC672">
            <v>0</v>
          </cell>
          <cell r="CD672">
            <v>0</v>
          </cell>
          <cell r="CE672">
            <v>0</v>
          </cell>
          <cell r="CF672">
            <v>0</v>
          </cell>
          <cell r="CG672">
            <v>0</v>
          </cell>
          <cell r="CH672">
            <v>0</v>
          </cell>
          <cell r="CI672">
            <v>0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P672">
            <v>0</v>
          </cell>
          <cell r="CQ672">
            <v>0</v>
          </cell>
          <cell r="CR672">
            <v>0</v>
          </cell>
          <cell r="CS672">
            <v>0</v>
          </cell>
          <cell r="CT672">
            <v>0</v>
          </cell>
          <cell r="CU672">
            <v>0</v>
          </cell>
          <cell r="CV672">
            <v>0</v>
          </cell>
          <cell r="CW672">
            <v>0</v>
          </cell>
          <cell r="CX672">
            <v>0</v>
          </cell>
          <cell r="CY672">
            <v>0</v>
          </cell>
          <cell r="CZ672">
            <v>0</v>
          </cell>
          <cell r="DA672">
            <v>0</v>
          </cell>
          <cell r="DB672">
            <v>0</v>
          </cell>
          <cell r="DC672">
            <v>0</v>
          </cell>
          <cell r="DD672">
            <v>0</v>
          </cell>
          <cell r="DE672">
            <v>0</v>
          </cell>
          <cell r="DF672">
            <v>0</v>
          </cell>
          <cell r="DG672">
            <v>0</v>
          </cell>
          <cell r="DH672">
            <v>0</v>
          </cell>
          <cell r="DI672">
            <v>0</v>
          </cell>
          <cell r="DJ672">
            <v>0</v>
          </cell>
          <cell r="DK672">
            <v>0</v>
          </cell>
          <cell r="DL672">
            <v>0</v>
          </cell>
          <cell r="DM672">
            <v>0</v>
          </cell>
          <cell r="DN672">
            <v>0</v>
          </cell>
          <cell r="DO672">
            <v>0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DX672">
            <v>0</v>
          </cell>
          <cell r="DY672">
            <v>0</v>
          </cell>
          <cell r="DZ672">
            <v>0</v>
          </cell>
          <cell r="EA672">
            <v>0</v>
          </cell>
          <cell r="EB672">
            <v>0</v>
          </cell>
          <cell r="EC672">
            <v>0</v>
          </cell>
          <cell r="ED672">
            <v>0</v>
          </cell>
          <cell r="EE672">
            <v>0</v>
          </cell>
          <cell r="EF672">
            <v>0</v>
          </cell>
          <cell r="EG672">
            <v>0</v>
          </cell>
          <cell r="EH672">
            <v>0</v>
          </cell>
          <cell r="EI672">
            <v>0</v>
          </cell>
          <cell r="EJ672">
            <v>0</v>
          </cell>
          <cell r="EK672">
            <v>0</v>
          </cell>
          <cell r="EL672">
            <v>0</v>
          </cell>
          <cell r="EM672">
            <v>0</v>
          </cell>
          <cell r="EN672">
            <v>0</v>
          </cell>
          <cell r="EO672">
            <v>0</v>
          </cell>
          <cell r="EP672">
            <v>0</v>
          </cell>
          <cell r="EQ672">
            <v>0</v>
          </cell>
          <cell r="ER672">
            <v>0</v>
          </cell>
          <cell r="ES672">
            <v>0</v>
          </cell>
          <cell r="ET672">
            <v>0</v>
          </cell>
          <cell r="EU672">
            <v>0</v>
          </cell>
          <cell r="EV672">
            <v>0</v>
          </cell>
          <cell r="EW672">
            <v>0</v>
          </cell>
          <cell r="EX672">
            <v>0</v>
          </cell>
          <cell r="EY672">
            <v>0</v>
          </cell>
          <cell r="EZ672">
            <v>0</v>
          </cell>
          <cell r="FA672">
            <v>0</v>
          </cell>
          <cell r="FB672">
            <v>0</v>
          </cell>
          <cell r="FC672">
            <v>0</v>
          </cell>
          <cell r="FD672">
            <v>0</v>
          </cell>
          <cell r="FE672">
            <v>0</v>
          </cell>
          <cell r="FF672">
            <v>0</v>
          </cell>
          <cell r="FG672">
            <v>0</v>
          </cell>
          <cell r="FH672">
            <v>0</v>
          </cell>
          <cell r="FI672">
            <v>0</v>
          </cell>
          <cell r="FJ672">
            <v>0</v>
          </cell>
          <cell r="FK672">
            <v>0</v>
          </cell>
          <cell r="FL672">
            <v>0</v>
          </cell>
          <cell r="FM672">
            <v>0</v>
          </cell>
          <cell r="FN672">
            <v>0</v>
          </cell>
          <cell r="FO672">
            <v>0</v>
          </cell>
          <cell r="FP672">
            <v>0</v>
          </cell>
          <cell r="FQ672">
            <v>0</v>
          </cell>
          <cell r="FR672">
            <v>0</v>
          </cell>
          <cell r="FS672">
            <v>0</v>
          </cell>
          <cell r="FT672">
            <v>0</v>
          </cell>
          <cell r="FU672">
            <v>0</v>
          </cell>
          <cell r="FV672">
            <v>0</v>
          </cell>
          <cell r="FW672">
            <v>0</v>
          </cell>
          <cell r="FX672">
            <v>0</v>
          </cell>
          <cell r="FY672">
            <v>0</v>
          </cell>
          <cell r="FZ672">
            <v>0</v>
          </cell>
          <cell r="GA672">
            <v>0</v>
          </cell>
          <cell r="GB672">
            <v>0</v>
          </cell>
          <cell r="GC672">
            <v>0</v>
          </cell>
          <cell r="GD672">
            <v>0</v>
          </cell>
          <cell r="GE672">
            <v>0</v>
          </cell>
          <cell r="GF672">
            <v>0</v>
          </cell>
          <cell r="GG672">
            <v>0</v>
          </cell>
          <cell r="GH672">
            <v>0</v>
          </cell>
          <cell r="GI672">
            <v>0</v>
          </cell>
          <cell r="GJ672">
            <v>0</v>
          </cell>
          <cell r="GK672">
            <v>0</v>
          </cell>
          <cell r="GL672">
            <v>0</v>
          </cell>
          <cell r="GM672">
            <v>0</v>
          </cell>
          <cell r="GN672">
            <v>0</v>
          </cell>
          <cell r="GO672">
            <v>0</v>
          </cell>
          <cell r="GP672">
            <v>0</v>
          </cell>
          <cell r="GQ672">
            <v>0</v>
          </cell>
          <cell r="GR672">
            <v>-9.4810200000003397E-6</v>
          </cell>
          <cell r="GS672">
            <v>0</v>
          </cell>
          <cell r="GT672">
            <v>0</v>
          </cell>
          <cell r="GU672">
            <v>-4.2337999999999187E-7</v>
          </cell>
          <cell r="GV672">
            <v>-5.6560400000000991E-6</v>
          </cell>
          <cell r="GW672">
            <v>-1.3472999999999524E-6</v>
          </cell>
          <cell r="GX672">
            <v>-2.797899999999894E-7</v>
          </cell>
          <cell r="GY672">
            <v>-6.8521999999998596E-7</v>
          </cell>
          <cell r="GZ672">
            <v>-1.0892899999999958E-6</v>
          </cell>
          <cell r="HA672">
            <v>0</v>
          </cell>
          <cell r="HB672">
            <v>0</v>
          </cell>
          <cell r="HC672">
            <v>0</v>
          </cell>
          <cell r="HD672">
            <v>0</v>
          </cell>
          <cell r="HE672">
            <v>-2.9424200000006256E-6</v>
          </cell>
          <cell r="HF672">
            <v>0</v>
          </cell>
          <cell r="HG672">
            <v>0</v>
          </cell>
          <cell r="HH672">
            <v>-2.5478199999999637E-6</v>
          </cell>
          <cell r="HI672">
            <v>-1.2543200000000344E-6</v>
          </cell>
          <cell r="HJ672">
            <v>6.7508600000000616E-6</v>
          </cell>
          <cell r="HK672">
            <v>-4.2563800000000075E-6</v>
          </cell>
          <cell r="HL672">
            <v>-4.83539999999972E-7</v>
          </cell>
          <cell r="HM672">
            <v>-2.1647100000000378E-6</v>
          </cell>
          <cell r="HN672">
            <v>0</v>
          </cell>
          <cell r="HO672">
            <v>1.0134899999999516E-6</v>
          </cell>
          <cell r="HP672">
            <v>0</v>
          </cell>
          <cell r="HQ672">
            <v>0</v>
          </cell>
          <cell r="HR672">
            <v>-1.4932699999980342E-6</v>
          </cell>
          <cell r="HS672">
            <v>0</v>
          </cell>
          <cell r="HT672">
            <v>0</v>
          </cell>
          <cell r="HU672">
            <v>0</v>
          </cell>
          <cell r="HV672">
            <v>1.2091000000004218E-7</v>
          </cell>
          <cell r="HW672">
            <v>2.1494400000000402E-6</v>
          </cell>
          <cell r="HX672">
            <v>-2.1823399999999836E-6</v>
          </cell>
          <cell r="HY672">
            <v>-9.3453000000001153E-7</v>
          </cell>
          <cell r="HZ672">
            <v>-6.4675000000001884E-7</v>
          </cell>
          <cell r="IA672">
            <v>0</v>
          </cell>
          <cell r="IB672">
            <v>0</v>
          </cell>
          <cell r="IC672">
            <v>0</v>
          </cell>
          <cell r="ID672">
            <v>0</v>
          </cell>
          <cell r="IE672">
            <v>2.9182300000001396E-6</v>
          </cell>
          <cell r="IF672">
            <v>0</v>
          </cell>
          <cell r="IG672">
            <v>0</v>
          </cell>
          <cell r="IH672">
            <v>0</v>
          </cell>
          <cell r="II672">
            <v>-1.6769999999994081E-8</v>
          </cell>
          <cell r="IJ672">
            <v>2.0361500000000161E-6</v>
          </cell>
          <cell r="IK672">
            <v>8.9884999999995498E-7</v>
          </cell>
          <cell r="IL672">
            <v>0</v>
          </cell>
          <cell r="IM672">
            <v>0</v>
          </cell>
          <cell r="IN672">
            <v>0</v>
          </cell>
          <cell r="IO672">
            <v>0</v>
          </cell>
          <cell r="IP672">
            <v>0</v>
          </cell>
          <cell r="IQ672">
            <v>0</v>
          </cell>
          <cell r="IR672">
            <v>3.335129999999624E-6</v>
          </cell>
          <cell r="IS672">
            <v>0</v>
          </cell>
          <cell r="IT672">
            <v>0</v>
          </cell>
          <cell r="IU672">
            <v>0</v>
          </cell>
          <cell r="IV672">
            <v>3.3629399999999567E-6</v>
          </cell>
          <cell r="IW672">
            <v>-2.7810000000007447E-8</v>
          </cell>
          <cell r="IX672">
            <v>0</v>
          </cell>
          <cell r="IY672">
            <v>0</v>
          </cell>
          <cell r="IZ672">
            <v>0</v>
          </cell>
          <cell r="JA672">
            <v>0</v>
          </cell>
          <cell r="JB672">
            <v>0</v>
          </cell>
          <cell r="JC672">
            <v>0</v>
          </cell>
          <cell r="JD672">
            <v>0</v>
          </cell>
          <cell r="JE672">
            <v>0</v>
          </cell>
        </row>
        <row r="673"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  <cell r="BZ673">
            <v>0</v>
          </cell>
          <cell r="CA673">
            <v>0</v>
          </cell>
          <cell r="CB673">
            <v>0</v>
          </cell>
          <cell r="CC673">
            <v>0</v>
          </cell>
          <cell r="CD673">
            <v>0</v>
          </cell>
          <cell r="CE673">
            <v>0</v>
          </cell>
          <cell r="CF673">
            <v>0</v>
          </cell>
          <cell r="CG673">
            <v>0</v>
          </cell>
          <cell r="CH673">
            <v>0</v>
          </cell>
          <cell r="CI673">
            <v>0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P673">
            <v>0</v>
          </cell>
          <cell r="CQ673">
            <v>0</v>
          </cell>
          <cell r="CR673">
            <v>0</v>
          </cell>
          <cell r="CS673">
            <v>0</v>
          </cell>
          <cell r="CT673">
            <v>0</v>
          </cell>
          <cell r="CU673">
            <v>0</v>
          </cell>
          <cell r="CV673">
            <v>0</v>
          </cell>
          <cell r="CW673">
            <v>0</v>
          </cell>
          <cell r="CX673">
            <v>0</v>
          </cell>
          <cell r="CY673">
            <v>0</v>
          </cell>
          <cell r="CZ673">
            <v>0</v>
          </cell>
          <cell r="DA673">
            <v>0</v>
          </cell>
          <cell r="DB673">
            <v>0</v>
          </cell>
          <cell r="DC673">
            <v>0</v>
          </cell>
          <cell r="DD673">
            <v>0</v>
          </cell>
          <cell r="DE673">
            <v>0</v>
          </cell>
          <cell r="DF673">
            <v>0</v>
          </cell>
          <cell r="DG673">
            <v>0</v>
          </cell>
          <cell r="DH673">
            <v>0</v>
          </cell>
          <cell r="DI673">
            <v>0</v>
          </cell>
          <cell r="DJ673">
            <v>0</v>
          </cell>
          <cell r="DK673">
            <v>0</v>
          </cell>
          <cell r="DL673">
            <v>0</v>
          </cell>
          <cell r="DM673">
            <v>0</v>
          </cell>
          <cell r="DN673">
            <v>0</v>
          </cell>
          <cell r="DO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DX673">
            <v>0</v>
          </cell>
          <cell r="DY673">
            <v>0</v>
          </cell>
          <cell r="DZ673">
            <v>0</v>
          </cell>
          <cell r="EA673">
            <v>0</v>
          </cell>
          <cell r="EB673">
            <v>0</v>
          </cell>
          <cell r="EC673">
            <v>0</v>
          </cell>
          <cell r="ED673">
            <v>0</v>
          </cell>
          <cell r="EE673">
            <v>0</v>
          </cell>
          <cell r="EF673">
            <v>0</v>
          </cell>
          <cell r="EG673">
            <v>0</v>
          </cell>
          <cell r="EH673">
            <v>0</v>
          </cell>
          <cell r="EI673">
            <v>0</v>
          </cell>
          <cell r="EJ673">
            <v>0</v>
          </cell>
          <cell r="EK673">
            <v>0</v>
          </cell>
          <cell r="EL673">
            <v>0</v>
          </cell>
          <cell r="EM673">
            <v>0</v>
          </cell>
          <cell r="EN673">
            <v>0</v>
          </cell>
          <cell r="EO673">
            <v>0</v>
          </cell>
          <cell r="EP673">
            <v>0</v>
          </cell>
          <cell r="EQ673">
            <v>0</v>
          </cell>
          <cell r="ER673">
            <v>0</v>
          </cell>
          <cell r="ES673">
            <v>0</v>
          </cell>
          <cell r="ET673">
            <v>0</v>
          </cell>
          <cell r="EU673">
            <v>0</v>
          </cell>
          <cell r="EV673">
            <v>0</v>
          </cell>
          <cell r="EW673">
            <v>0</v>
          </cell>
          <cell r="EX673">
            <v>0</v>
          </cell>
          <cell r="EY673">
            <v>0</v>
          </cell>
          <cell r="EZ673">
            <v>0</v>
          </cell>
          <cell r="FA673">
            <v>0</v>
          </cell>
          <cell r="FB673">
            <v>0</v>
          </cell>
          <cell r="FC673">
            <v>0</v>
          </cell>
          <cell r="FD673">
            <v>0</v>
          </cell>
          <cell r="FE673">
            <v>0</v>
          </cell>
          <cell r="FF673">
            <v>0</v>
          </cell>
          <cell r="FG673">
            <v>0</v>
          </cell>
          <cell r="FH673">
            <v>0</v>
          </cell>
          <cell r="FI673">
            <v>0</v>
          </cell>
          <cell r="FJ673">
            <v>0</v>
          </cell>
          <cell r="FK673">
            <v>0</v>
          </cell>
          <cell r="FL673">
            <v>0</v>
          </cell>
          <cell r="FM673">
            <v>0</v>
          </cell>
          <cell r="FN673">
            <v>0</v>
          </cell>
          <cell r="FO673">
            <v>0</v>
          </cell>
          <cell r="FP673">
            <v>0</v>
          </cell>
          <cell r="FQ673">
            <v>0</v>
          </cell>
          <cell r="FR673">
            <v>0</v>
          </cell>
          <cell r="FS673">
            <v>0</v>
          </cell>
          <cell r="FT673">
            <v>0</v>
          </cell>
          <cell r="FU673">
            <v>0</v>
          </cell>
          <cell r="FV673">
            <v>0</v>
          </cell>
          <cell r="FW673">
            <v>0</v>
          </cell>
          <cell r="FX673">
            <v>0</v>
          </cell>
          <cell r="FY673">
            <v>0</v>
          </cell>
          <cell r="FZ673">
            <v>0</v>
          </cell>
          <cell r="GA673">
            <v>0</v>
          </cell>
          <cell r="GB673">
            <v>0</v>
          </cell>
          <cell r="GC673">
            <v>0</v>
          </cell>
          <cell r="GD673">
            <v>0</v>
          </cell>
          <cell r="GE673">
            <v>0</v>
          </cell>
          <cell r="GF673">
            <v>0</v>
          </cell>
          <cell r="GG673">
            <v>0</v>
          </cell>
          <cell r="GH673">
            <v>0</v>
          </cell>
          <cell r="GI673">
            <v>0</v>
          </cell>
          <cell r="GJ673">
            <v>0</v>
          </cell>
          <cell r="GK673">
            <v>0</v>
          </cell>
          <cell r="GL673">
            <v>0</v>
          </cell>
          <cell r="GM673">
            <v>0</v>
          </cell>
          <cell r="GN673">
            <v>0</v>
          </cell>
          <cell r="GO673">
            <v>0</v>
          </cell>
          <cell r="GP673">
            <v>0</v>
          </cell>
          <cell r="GQ673">
            <v>0</v>
          </cell>
          <cell r="GR673">
            <v>-4.2547999999998157E-6</v>
          </cell>
          <cell r="GS673">
            <v>0</v>
          </cell>
          <cell r="GT673">
            <v>0</v>
          </cell>
          <cell r="GU673">
            <v>0</v>
          </cell>
          <cell r="GV673">
            <v>-1.1985499999999684E-6</v>
          </cell>
          <cell r="GW673">
            <v>-4.3762499999999227E-6</v>
          </cell>
          <cell r="GX673">
            <v>1.3200000000000212E-6</v>
          </cell>
          <cell r="GY673">
            <v>0</v>
          </cell>
          <cell r="GZ673">
            <v>0</v>
          </cell>
          <cell r="HA673">
            <v>0</v>
          </cell>
          <cell r="HB673">
            <v>0</v>
          </cell>
          <cell r="HC673">
            <v>0</v>
          </cell>
          <cell r="HD673">
            <v>0</v>
          </cell>
          <cell r="HE673">
            <v>3.4090699999999446E-6</v>
          </cell>
          <cell r="HF673">
            <v>0</v>
          </cell>
          <cell r="HG673">
            <v>0</v>
          </cell>
          <cell r="HH673">
            <v>5.4142399999999348E-6</v>
          </cell>
          <cell r="HI673">
            <v>-2.0051699999999902E-6</v>
          </cell>
          <cell r="HJ673">
            <v>0</v>
          </cell>
          <cell r="HK673">
            <v>0</v>
          </cell>
          <cell r="HL673">
            <v>0</v>
          </cell>
          <cell r="HM673">
            <v>0</v>
          </cell>
          <cell r="HN673">
            <v>0</v>
          </cell>
          <cell r="HO673">
            <v>0</v>
          </cell>
          <cell r="HP673">
            <v>0</v>
          </cell>
          <cell r="HQ673">
            <v>0</v>
          </cell>
          <cell r="HR673">
            <v>0</v>
          </cell>
          <cell r="HS673">
            <v>0</v>
          </cell>
          <cell r="HT673">
            <v>0</v>
          </cell>
          <cell r="HU673">
            <v>0</v>
          </cell>
          <cell r="HV673">
            <v>0</v>
          </cell>
          <cell r="HW673">
            <v>0</v>
          </cell>
          <cell r="HX673">
            <v>0</v>
          </cell>
          <cell r="HY673">
            <v>0</v>
          </cell>
          <cell r="HZ673">
            <v>0</v>
          </cell>
          <cell r="IA673">
            <v>0</v>
          </cell>
          <cell r="IB673">
            <v>0</v>
          </cell>
          <cell r="IC673">
            <v>0</v>
          </cell>
          <cell r="ID673">
            <v>0</v>
          </cell>
          <cell r="IE673">
            <v>0</v>
          </cell>
          <cell r="IF673">
            <v>0</v>
          </cell>
          <cell r="IG673">
            <v>0</v>
          </cell>
          <cell r="IH673">
            <v>0</v>
          </cell>
          <cell r="II673">
            <v>0</v>
          </cell>
          <cell r="IJ673">
            <v>0</v>
          </cell>
          <cell r="IK673">
            <v>0</v>
          </cell>
          <cell r="IL673">
            <v>0</v>
          </cell>
          <cell r="IM673">
            <v>0</v>
          </cell>
          <cell r="IN673">
            <v>0</v>
          </cell>
          <cell r="IO673">
            <v>0</v>
          </cell>
          <cell r="IP673">
            <v>0</v>
          </cell>
          <cell r="IQ673">
            <v>0</v>
          </cell>
          <cell r="IR673">
            <v>0</v>
          </cell>
          <cell r="IS673">
            <v>0</v>
          </cell>
          <cell r="IT673">
            <v>0</v>
          </cell>
          <cell r="IU673">
            <v>0</v>
          </cell>
          <cell r="IV673">
            <v>0</v>
          </cell>
          <cell r="IW673">
            <v>0</v>
          </cell>
          <cell r="IX673">
            <v>0</v>
          </cell>
          <cell r="IY673">
            <v>0</v>
          </cell>
          <cell r="IZ673">
            <v>0</v>
          </cell>
          <cell r="JA673">
            <v>0</v>
          </cell>
          <cell r="JB673">
            <v>0</v>
          </cell>
          <cell r="JC673">
            <v>0</v>
          </cell>
          <cell r="JD673">
            <v>0</v>
          </cell>
          <cell r="JE673">
            <v>0</v>
          </cell>
        </row>
        <row r="674"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  <cell r="BZ674">
            <v>0</v>
          </cell>
          <cell r="CA674">
            <v>0</v>
          </cell>
          <cell r="CB674">
            <v>0</v>
          </cell>
          <cell r="CC674">
            <v>0</v>
          </cell>
          <cell r="CD674">
            <v>0</v>
          </cell>
          <cell r="CE674">
            <v>0</v>
          </cell>
          <cell r="CF674">
            <v>0</v>
          </cell>
          <cell r="CG674">
            <v>0</v>
          </cell>
          <cell r="CH674">
            <v>0</v>
          </cell>
          <cell r="CI674">
            <v>0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P674">
            <v>0</v>
          </cell>
          <cell r="CQ674">
            <v>0</v>
          </cell>
          <cell r="CR674">
            <v>0</v>
          </cell>
          <cell r="CS674">
            <v>0</v>
          </cell>
          <cell r="CT674">
            <v>0</v>
          </cell>
          <cell r="CU674">
            <v>0</v>
          </cell>
          <cell r="CV674">
            <v>0</v>
          </cell>
          <cell r="CW674">
            <v>0</v>
          </cell>
          <cell r="CX674">
            <v>0</v>
          </cell>
          <cell r="CY674">
            <v>0</v>
          </cell>
          <cell r="CZ674">
            <v>0</v>
          </cell>
          <cell r="DA674">
            <v>0</v>
          </cell>
          <cell r="DB674">
            <v>0</v>
          </cell>
          <cell r="DC674">
            <v>0</v>
          </cell>
          <cell r="DD674">
            <v>0</v>
          </cell>
          <cell r="DE674">
            <v>0</v>
          </cell>
          <cell r="DF674">
            <v>0</v>
          </cell>
          <cell r="DG674">
            <v>0</v>
          </cell>
          <cell r="DH674">
            <v>0</v>
          </cell>
          <cell r="DI674">
            <v>0</v>
          </cell>
          <cell r="DJ674">
            <v>0</v>
          </cell>
          <cell r="DK674">
            <v>0</v>
          </cell>
          <cell r="DL674">
            <v>0</v>
          </cell>
          <cell r="DM674">
            <v>0</v>
          </cell>
          <cell r="DN674">
            <v>0</v>
          </cell>
          <cell r="DO674">
            <v>0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DX674">
            <v>0</v>
          </cell>
          <cell r="DY674">
            <v>0</v>
          </cell>
          <cell r="DZ674">
            <v>0</v>
          </cell>
          <cell r="EA674">
            <v>0</v>
          </cell>
          <cell r="EB674">
            <v>0</v>
          </cell>
          <cell r="EC674">
            <v>0</v>
          </cell>
          <cell r="ED674">
            <v>0</v>
          </cell>
          <cell r="EE674">
            <v>0</v>
          </cell>
          <cell r="EF674">
            <v>0</v>
          </cell>
          <cell r="EG674">
            <v>0</v>
          </cell>
          <cell r="EH674">
            <v>0</v>
          </cell>
          <cell r="EI674">
            <v>0</v>
          </cell>
          <cell r="EJ674">
            <v>0</v>
          </cell>
          <cell r="EK674">
            <v>0</v>
          </cell>
          <cell r="EL674">
            <v>0</v>
          </cell>
          <cell r="EM674">
            <v>0</v>
          </cell>
          <cell r="EN674">
            <v>0</v>
          </cell>
          <cell r="EO674">
            <v>0</v>
          </cell>
          <cell r="EP674">
            <v>0</v>
          </cell>
          <cell r="EQ674">
            <v>0</v>
          </cell>
          <cell r="ER674">
            <v>0</v>
          </cell>
          <cell r="ES674">
            <v>0</v>
          </cell>
          <cell r="ET674">
            <v>0</v>
          </cell>
          <cell r="EU674">
            <v>0</v>
          </cell>
          <cell r="EV674">
            <v>0</v>
          </cell>
          <cell r="EW674">
            <v>0</v>
          </cell>
          <cell r="EX674">
            <v>0</v>
          </cell>
          <cell r="EY674">
            <v>0</v>
          </cell>
          <cell r="EZ674">
            <v>0</v>
          </cell>
          <cell r="FA674">
            <v>0</v>
          </cell>
          <cell r="FB674">
            <v>0</v>
          </cell>
          <cell r="FC674">
            <v>0</v>
          </cell>
          <cell r="FD674">
            <v>0</v>
          </cell>
          <cell r="FE674">
            <v>0</v>
          </cell>
          <cell r="FF674">
            <v>0</v>
          </cell>
          <cell r="FG674">
            <v>0</v>
          </cell>
          <cell r="FH674">
            <v>0</v>
          </cell>
          <cell r="FI674">
            <v>0</v>
          </cell>
          <cell r="FJ674">
            <v>0</v>
          </cell>
          <cell r="FK674">
            <v>0</v>
          </cell>
          <cell r="FL674">
            <v>0</v>
          </cell>
          <cell r="FM674">
            <v>0</v>
          </cell>
          <cell r="FN674">
            <v>0</v>
          </cell>
          <cell r="FO674">
            <v>0</v>
          </cell>
          <cell r="FP674">
            <v>0</v>
          </cell>
          <cell r="FQ674">
            <v>0</v>
          </cell>
          <cell r="FR674">
            <v>0</v>
          </cell>
          <cell r="FS674">
            <v>0</v>
          </cell>
          <cell r="FT674">
            <v>0</v>
          </cell>
          <cell r="FU674">
            <v>0</v>
          </cell>
          <cell r="FV674">
            <v>0</v>
          </cell>
          <cell r="FW674">
            <v>0</v>
          </cell>
          <cell r="FX674">
            <v>0</v>
          </cell>
          <cell r="FY674">
            <v>0</v>
          </cell>
          <cell r="FZ674">
            <v>0</v>
          </cell>
          <cell r="GA674">
            <v>0</v>
          </cell>
          <cell r="GB674">
            <v>0</v>
          </cell>
          <cell r="GC674">
            <v>0</v>
          </cell>
          <cell r="GD674">
            <v>0</v>
          </cell>
          <cell r="GE674">
            <v>0</v>
          </cell>
          <cell r="GF674">
            <v>0</v>
          </cell>
          <cell r="GG674">
            <v>0</v>
          </cell>
          <cell r="GH674">
            <v>0</v>
          </cell>
          <cell r="GI674">
            <v>0</v>
          </cell>
          <cell r="GJ674">
            <v>0</v>
          </cell>
          <cell r="GK674">
            <v>0</v>
          </cell>
          <cell r="GL674">
            <v>0</v>
          </cell>
          <cell r="GM674">
            <v>0</v>
          </cell>
          <cell r="GN674">
            <v>0</v>
          </cell>
          <cell r="GO674">
            <v>0</v>
          </cell>
          <cell r="GP674">
            <v>0</v>
          </cell>
          <cell r="GQ674">
            <v>0</v>
          </cell>
          <cell r="GR674">
            <v>-9.9838999999997402E-6</v>
          </cell>
          <cell r="GS674">
            <v>0</v>
          </cell>
          <cell r="GT674">
            <v>0</v>
          </cell>
          <cell r="GU674">
            <v>7.9148300000000775E-6</v>
          </cell>
          <cell r="GV674">
            <v>-1.5270099999999988E-5</v>
          </cell>
          <cell r="GW674">
            <v>-2.6286300000000467E-6</v>
          </cell>
          <cell r="GX674">
            <v>0</v>
          </cell>
          <cell r="GY674">
            <v>0</v>
          </cell>
          <cell r="GZ674">
            <v>0</v>
          </cell>
          <cell r="HA674">
            <v>0</v>
          </cell>
          <cell r="HB674">
            <v>0</v>
          </cell>
          <cell r="HC674">
            <v>0</v>
          </cell>
          <cell r="HD674">
            <v>0</v>
          </cell>
          <cell r="HE674">
            <v>3.4156600000005005E-6</v>
          </cell>
          <cell r="HF674">
            <v>0</v>
          </cell>
          <cell r="HG674">
            <v>0</v>
          </cell>
          <cell r="HH674">
            <v>-5.0576199999999511E-6</v>
          </cell>
          <cell r="HI674">
            <v>5.8254699999999576E-6</v>
          </cell>
          <cell r="HJ674">
            <v>2.6478099999999519E-6</v>
          </cell>
          <cell r="HK674">
            <v>0</v>
          </cell>
          <cell r="HL674">
            <v>0</v>
          </cell>
          <cell r="HM674">
            <v>0</v>
          </cell>
          <cell r="HN674">
            <v>0</v>
          </cell>
          <cell r="HO674">
            <v>0</v>
          </cell>
          <cell r="HP674">
            <v>0</v>
          </cell>
          <cell r="HQ674">
            <v>0</v>
          </cell>
          <cell r="HR674">
            <v>-6.6377000000009817E-7</v>
          </cell>
          <cell r="HS674">
            <v>0</v>
          </cell>
          <cell r="HT674">
            <v>0</v>
          </cell>
          <cell r="HU674">
            <v>0</v>
          </cell>
          <cell r="HV674">
            <v>-6.6376999999998975E-7</v>
          </cell>
          <cell r="HW674">
            <v>0</v>
          </cell>
          <cell r="HX674">
            <v>0</v>
          </cell>
          <cell r="HY674">
            <v>0</v>
          </cell>
          <cell r="HZ674">
            <v>0</v>
          </cell>
          <cell r="IA674">
            <v>0</v>
          </cell>
          <cell r="IB674">
            <v>0</v>
          </cell>
          <cell r="IC674">
            <v>0</v>
          </cell>
          <cell r="ID674">
            <v>0</v>
          </cell>
          <cell r="IE674">
            <v>1.8020900000000409E-6</v>
          </cell>
          <cell r="IF674">
            <v>0</v>
          </cell>
          <cell r="IG674">
            <v>0</v>
          </cell>
          <cell r="IH674">
            <v>0</v>
          </cell>
          <cell r="II674">
            <v>1.8020900000000409E-6</v>
          </cell>
          <cell r="IJ674">
            <v>0</v>
          </cell>
          <cell r="IK674">
            <v>0</v>
          </cell>
          <cell r="IL674">
            <v>0</v>
          </cell>
          <cell r="IM674">
            <v>0</v>
          </cell>
          <cell r="IN674">
            <v>0</v>
          </cell>
          <cell r="IO674">
            <v>0</v>
          </cell>
          <cell r="IP674">
            <v>0</v>
          </cell>
          <cell r="IQ674">
            <v>0</v>
          </cell>
          <cell r="IR674">
            <v>-1.5250700000002046E-6</v>
          </cell>
          <cell r="IS674">
            <v>0</v>
          </cell>
          <cell r="IT674">
            <v>0</v>
          </cell>
          <cell r="IU674">
            <v>0</v>
          </cell>
          <cell r="IV674">
            <v>-1.5250699999999878E-6</v>
          </cell>
          <cell r="IW674">
            <v>0</v>
          </cell>
          <cell r="IX674">
            <v>0</v>
          </cell>
          <cell r="IY674">
            <v>0</v>
          </cell>
          <cell r="IZ674">
            <v>0</v>
          </cell>
          <cell r="JA674">
            <v>0</v>
          </cell>
          <cell r="JB674">
            <v>0</v>
          </cell>
          <cell r="JC674">
            <v>0</v>
          </cell>
          <cell r="JD674">
            <v>0</v>
          </cell>
          <cell r="JE674">
            <v>0</v>
          </cell>
        </row>
        <row r="675"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  <cell r="BZ675">
            <v>0</v>
          </cell>
          <cell r="CA675">
            <v>0</v>
          </cell>
          <cell r="CB675">
            <v>0</v>
          </cell>
          <cell r="CC675">
            <v>0</v>
          </cell>
          <cell r="CD675">
            <v>0</v>
          </cell>
          <cell r="CE675">
            <v>0</v>
          </cell>
          <cell r="CF675">
            <v>0</v>
          </cell>
          <cell r="CG675">
            <v>0</v>
          </cell>
          <cell r="CH675">
            <v>0</v>
          </cell>
          <cell r="CI675">
            <v>0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P675">
            <v>0</v>
          </cell>
          <cell r="CQ675">
            <v>0</v>
          </cell>
          <cell r="CR675">
            <v>0</v>
          </cell>
          <cell r="CS675">
            <v>0</v>
          </cell>
          <cell r="CT675">
            <v>0</v>
          </cell>
          <cell r="CU675">
            <v>0</v>
          </cell>
          <cell r="CV675">
            <v>0</v>
          </cell>
          <cell r="CW675">
            <v>0</v>
          </cell>
          <cell r="CX675">
            <v>0</v>
          </cell>
          <cell r="CY675">
            <v>0</v>
          </cell>
          <cell r="CZ675">
            <v>0</v>
          </cell>
          <cell r="DA675">
            <v>0</v>
          </cell>
          <cell r="DB675">
            <v>0</v>
          </cell>
          <cell r="DC675">
            <v>0</v>
          </cell>
          <cell r="DD675">
            <v>0</v>
          </cell>
          <cell r="DE675">
            <v>0</v>
          </cell>
          <cell r="DF675">
            <v>0</v>
          </cell>
          <cell r="DG675">
            <v>0</v>
          </cell>
          <cell r="DH675">
            <v>0</v>
          </cell>
          <cell r="DI675">
            <v>0</v>
          </cell>
          <cell r="DJ675">
            <v>0</v>
          </cell>
          <cell r="DK675">
            <v>0</v>
          </cell>
          <cell r="DL675">
            <v>0</v>
          </cell>
          <cell r="DM675">
            <v>0</v>
          </cell>
          <cell r="DN675">
            <v>0</v>
          </cell>
          <cell r="DO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DX675">
            <v>0</v>
          </cell>
          <cell r="DY675">
            <v>0</v>
          </cell>
          <cell r="DZ675">
            <v>0</v>
          </cell>
          <cell r="EA675">
            <v>0</v>
          </cell>
          <cell r="EB675">
            <v>0</v>
          </cell>
          <cell r="EC675">
            <v>0</v>
          </cell>
          <cell r="ED675">
            <v>0</v>
          </cell>
          <cell r="EE675">
            <v>0</v>
          </cell>
          <cell r="EF675">
            <v>0</v>
          </cell>
          <cell r="EG675">
            <v>0</v>
          </cell>
          <cell r="EH675">
            <v>0</v>
          </cell>
          <cell r="EI675">
            <v>0</v>
          </cell>
          <cell r="EJ675">
            <v>0</v>
          </cell>
          <cell r="EK675">
            <v>0</v>
          </cell>
          <cell r="EL675">
            <v>0</v>
          </cell>
          <cell r="EM675">
            <v>0</v>
          </cell>
          <cell r="EN675">
            <v>0</v>
          </cell>
          <cell r="EO675">
            <v>0</v>
          </cell>
          <cell r="EP675">
            <v>0</v>
          </cell>
          <cell r="EQ675">
            <v>0</v>
          </cell>
          <cell r="ER675">
            <v>0</v>
          </cell>
          <cell r="ES675">
            <v>0</v>
          </cell>
          <cell r="ET675">
            <v>0</v>
          </cell>
          <cell r="EU675">
            <v>0</v>
          </cell>
          <cell r="EV675">
            <v>0</v>
          </cell>
          <cell r="EW675">
            <v>0</v>
          </cell>
          <cell r="EX675">
            <v>0</v>
          </cell>
          <cell r="EY675">
            <v>0</v>
          </cell>
          <cell r="EZ675">
            <v>0</v>
          </cell>
          <cell r="FA675">
            <v>0</v>
          </cell>
          <cell r="FB675">
            <v>0</v>
          </cell>
          <cell r="FC675">
            <v>0</v>
          </cell>
          <cell r="FD675">
            <v>0</v>
          </cell>
          <cell r="FE675">
            <v>0</v>
          </cell>
          <cell r="FF675">
            <v>0</v>
          </cell>
          <cell r="FG675">
            <v>0</v>
          </cell>
          <cell r="FH675">
            <v>0</v>
          </cell>
          <cell r="FI675">
            <v>0</v>
          </cell>
          <cell r="FJ675">
            <v>0</v>
          </cell>
          <cell r="FK675">
            <v>0</v>
          </cell>
          <cell r="FL675">
            <v>0</v>
          </cell>
          <cell r="FM675">
            <v>0</v>
          </cell>
          <cell r="FN675">
            <v>0</v>
          </cell>
          <cell r="FO675">
            <v>0</v>
          </cell>
          <cell r="FP675">
            <v>0</v>
          </cell>
          <cell r="FQ675">
            <v>0</v>
          </cell>
          <cell r="FR675">
            <v>0</v>
          </cell>
          <cell r="FS675">
            <v>0</v>
          </cell>
          <cell r="FT675">
            <v>0</v>
          </cell>
          <cell r="FU675">
            <v>0</v>
          </cell>
          <cell r="FV675">
            <v>0</v>
          </cell>
          <cell r="FW675">
            <v>0</v>
          </cell>
          <cell r="FX675">
            <v>0</v>
          </cell>
          <cell r="FY675">
            <v>0</v>
          </cell>
          <cell r="FZ675">
            <v>0</v>
          </cell>
          <cell r="GA675">
            <v>0</v>
          </cell>
          <cell r="GB675">
            <v>0</v>
          </cell>
          <cell r="GC675">
            <v>0</v>
          </cell>
          <cell r="GD675">
            <v>0</v>
          </cell>
          <cell r="GE675">
            <v>0</v>
          </cell>
          <cell r="GF675">
            <v>0</v>
          </cell>
          <cell r="GG675">
            <v>0</v>
          </cell>
          <cell r="GH675">
            <v>0</v>
          </cell>
          <cell r="GI675">
            <v>0</v>
          </cell>
          <cell r="GJ675">
            <v>0</v>
          </cell>
          <cell r="GK675">
            <v>0</v>
          </cell>
          <cell r="GL675">
            <v>0</v>
          </cell>
          <cell r="GM675">
            <v>0</v>
          </cell>
          <cell r="GN675">
            <v>0</v>
          </cell>
          <cell r="GO675">
            <v>0</v>
          </cell>
          <cell r="GP675">
            <v>0</v>
          </cell>
          <cell r="GQ675">
            <v>0</v>
          </cell>
          <cell r="GR675">
            <v>8.3011000000070279E-7</v>
          </cell>
          <cell r="GS675">
            <v>0</v>
          </cell>
          <cell r="GT675">
            <v>0</v>
          </cell>
          <cell r="GU675">
            <v>8.3011000000005226E-7</v>
          </cell>
          <cell r="GV675">
            <v>0</v>
          </cell>
          <cell r="GW675">
            <v>0</v>
          </cell>
          <cell r="GX675">
            <v>0</v>
          </cell>
          <cell r="GY675">
            <v>0</v>
          </cell>
          <cell r="GZ675">
            <v>0</v>
          </cell>
          <cell r="HA675">
            <v>0</v>
          </cell>
          <cell r="HB675">
            <v>0</v>
          </cell>
          <cell r="HC675">
            <v>0</v>
          </cell>
          <cell r="HD675">
            <v>0</v>
          </cell>
          <cell r="HE675">
            <v>8.3011000000070279E-7</v>
          </cell>
          <cell r="HF675">
            <v>0</v>
          </cell>
          <cell r="HG675">
            <v>0</v>
          </cell>
          <cell r="HH675">
            <v>8.3011000000005226E-7</v>
          </cell>
          <cell r="HI675">
            <v>0</v>
          </cell>
          <cell r="HJ675">
            <v>0</v>
          </cell>
          <cell r="HK675">
            <v>0</v>
          </cell>
          <cell r="HL675">
            <v>0</v>
          </cell>
          <cell r="HM675">
            <v>0</v>
          </cell>
          <cell r="HN675">
            <v>0</v>
          </cell>
          <cell r="HO675">
            <v>0</v>
          </cell>
          <cell r="HP675">
            <v>0</v>
          </cell>
          <cell r="HQ675">
            <v>0</v>
          </cell>
          <cell r="HR675">
            <v>1.0178399999999713E-6</v>
          </cell>
          <cell r="HS675">
            <v>0</v>
          </cell>
          <cell r="HT675">
            <v>0</v>
          </cell>
          <cell r="HU675">
            <v>0</v>
          </cell>
          <cell r="HV675">
            <v>1.0178399999999713E-6</v>
          </cell>
          <cell r="HW675">
            <v>0</v>
          </cell>
          <cell r="HX675">
            <v>0</v>
          </cell>
          <cell r="HY675">
            <v>0</v>
          </cell>
          <cell r="HZ675">
            <v>0</v>
          </cell>
          <cell r="IA675">
            <v>0</v>
          </cell>
          <cell r="IB675">
            <v>0</v>
          </cell>
          <cell r="IC675">
            <v>0</v>
          </cell>
          <cell r="ID675">
            <v>0</v>
          </cell>
          <cell r="IE675">
            <v>-1.0983799999999405E-6</v>
          </cell>
          <cell r="IF675">
            <v>0</v>
          </cell>
          <cell r="IG675">
            <v>0</v>
          </cell>
          <cell r="IH675">
            <v>0</v>
          </cell>
          <cell r="II675">
            <v>-1.0983799999999405E-6</v>
          </cell>
          <cell r="IJ675">
            <v>0</v>
          </cell>
          <cell r="IK675">
            <v>0</v>
          </cell>
          <cell r="IL675">
            <v>0</v>
          </cell>
          <cell r="IM675">
            <v>0</v>
          </cell>
          <cell r="IN675">
            <v>0</v>
          </cell>
          <cell r="IO675">
            <v>0</v>
          </cell>
          <cell r="IP675">
            <v>0</v>
          </cell>
          <cell r="IQ675">
            <v>0</v>
          </cell>
          <cell r="IR675">
            <v>0</v>
          </cell>
          <cell r="IS675">
            <v>0</v>
          </cell>
          <cell r="IT675">
            <v>0</v>
          </cell>
          <cell r="IU675">
            <v>0</v>
          </cell>
          <cell r="IV675">
            <v>0</v>
          </cell>
          <cell r="IW675">
            <v>0</v>
          </cell>
          <cell r="IX675">
            <v>0</v>
          </cell>
          <cell r="IY675">
            <v>0</v>
          </cell>
          <cell r="IZ675">
            <v>0</v>
          </cell>
          <cell r="JA675">
            <v>0</v>
          </cell>
          <cell r="JB675">
            <v>0</v>
          </cell>
          <cell r="JC675">
            <v>0</v>
          </cell>
          <cell r="JD675">
            <v>0</v>
          </cell>
          <cell r="JE675">
            <v>0</v>
          </cell>
        </row>
        <row r="676"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  <cell r="BZ676">
            <v>0</v>
          </cell>
          <cell r="CA676">
            <v>0</v>
          </cell>
          <cell r="CB676">
            <v>0</v>
          </cell>
          <cell r="CC676">
            <v>0</v>
          </cell>
          <cell r="CD676">
            <v>0</v>
          </cell>
          <cell r="CE676">
            <v>0</v>
          </cell>
          <cell r="CF676">
            <v>0</v>
          </cell>
          <cell r="CG676">
            <v>0</v>
          </cell>
          <cell r="CH676">
            <v>0</v>
          </cell>
          <cell r="CI676">
            <v>0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P676">
            <v>0</v>
          </cell>
          <cell r="CQ676">
            <v>0</v>
          </cell>
          <cell r="CR676">
            <v>0</v>
          </cell>
          <cell r="CS676">
            <v>0</v>
          </cell>
          <cell r="CT676">
            <v>0</v>
          </cell>
          <cell r="CU676">
            <v>0</v>
          </cell>
          <cell r="CV676">
            <v>0</v>
          </cell>
          <cell r="CW676">
            <v>0</v>
          </cell>
          <cell r="CX676">
            <v>0</v>
          </cell>
          <cell r="CY676">
            <v>0</v>
          </cell>
          <cell r="CZ676">
            <v>0</v>
          </cell>
          <cell r="DA676">
            <v>0</v>
          </cell>
          <cell r="DB676">
            <v>0</v>
          </cell>
          <cell r="DC676">
            <v>0</v>
          </cell>
          <cell r="DD676">
            <v>0</v>
          </cell>
          <cell r="DE676">
            <v>0</v>
          </cell>
          <cell r="DF676">
            <v>0</v>
          </cell>
          <cell r="DG676">
            <v>0</v>
          </cell>
          <cell r="DH676">
            <v>0</v>
          </cell>
          <cell r="DI676">
            <v>0</v>
          </cell>
          <cell r="DJ676">
            <v>0</v>
          </cell>
          <cell r="DK676">
            <v>0</v>
          </cell>
          <cell r="DL676">
            <v>0</v>
          </cell>
          <cell r="DM676">
            <v>0</v>
          </cell>
          <cell r="DN676">
            <v>0</v>
          </cell>
          <cell r="DO676">
            <v>0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DX676">
            <v>0</v>
          </cell>
          <cell r="DY676">
            <v>0</v>
          </cell>
          <cell r="DZ676">
            <v>0</v>
          </cell>
          <cell r="EA676">
            <v>0</v>
          </cell>
          <cell r="EB676">
            <v>0</v>
          </cell>
          <cell r="EC676">
            <v>0</v>
          </cell>
          <cell r="ED676">
            <v>0</v>
          </cell>
          <cell r="EE676">
            <v>0</v>
          </cell>
          <cell r="EF676">
            <v>0</v>
          </cell>
          <cell r="EG676">
            <v>0</v>
          </cell>
          <cell r="EH676">
            <v>0</v>
          </cell>
          <cell r="EI676">
            <v>0</v>
          </cell>
          <cell r="EJ676">
            <v>0</v>
          </cell>
          <cell r="EK676">
            <v>0</v>
          </cell>
          <cell r="EL676">
            <v>0</v>
          </cell>
          <cell r="EM676">
            <v>0</v>
          </cell>
          <cell r="EN676">
            <v>0</v>
          </cell>
          <cell r="EO676">
            <v>0</v>
          </cell>
          <cell r="EP676">
            <v>0</v>
          </cell>
          <cell r="EQ676">
            <v>0</v>
          </cell>
          <cell r="ER676">
            <v>0</v>
          </cell>
          <cell r="ES676">
            <v>0</v>
          </cell>
          <cell r="ET676">
            <v>0</v>
          </cell>
          <cell r="EU676">
            <v>0</v>
          </cell>
          <cell r="EV676">
            <v>0</v>
          </cell>
          <cell r="EW676">
            <v>0</v>
          </cell>
          <cell r="EX676">
            <v>0</v>
          </cell>
          <cell r="EY676">
            <v>0</v>
          </cell>
          <cell r="EZ676">
            <v>0</v>
          </cell>
          <cell r="FA676">
            <v>0</v>
          </cell>
          <cell r="FB676">
            <v>0</v>
          </cell>
          <cell r="FC676">
            <v>0</v>
          </cell>
          <cell r="FD676">
            <v>0</v>
          </cell>
          <cell r="FE676">
            <v>0</v>
          </cell>
          <cell r="FF676">
            <v>0</v>
          </cell>
          <cell r="FG676">
            <v>0</v>
          </cell>
          <cell r="FH676">
            <v>0</v>
          </cell>
          <cell r="FI676">
            <v>0</v>
          </cell>
          <cell r="FJ676">
            <v>0</v>
          </cell>
          <cell r="FK676">
            <v>0</v>
          </cell>
          <cell r="FL676">
            <v>0</v>
          </cell>
          <cell r="FM676">
            <v>0</v>
          </cell>
          <cell r="FN676">
            <v>0</v>
          </cell>
          <cell r="FO676">
            <v>0</v>
          </cell>
          <cell r="FP676">
            <v>0</v>
          </cell>
          <cell r="FQ676">
            <v>0</v>
          </cell>
          <cell r="FR676">
            <v>0</v>
          </cell>
          <cell r="FS676">
            <v>0</v>
          </cell>
          <cell r="FT676">
            <v>0</v>
          </cell>
          <cell r="FU676">
            <v>0</v>
          </cell>
          <cell r="FV676">
            <v>0</v>
          </cell>
          <cell r="FW676">
            <v>0</v>
          </cell>
          <cell r="FX676">
            <v>0</v>
          </cell>
          <cell r="FY676">
            <v>0</v>
          </cell>
          <cell r="FZ676">
            <v>0</v>
          </cell>
          <cell r="GA676">
            <v>0</v>
          </cell>
          <cell r="GB676">
            <v>0</v>
          </cell>
          <cell r="GC676">
            <v>0</v>
          </cell>
          <cell r="GD676">
            <v>0</v>
          </cell>
          <cell r="GE676">
            <v>0</v>
          </cell>
          <cell r="GF676">
            <v>0</v>
          </cell>
          <cell r="GG676">
            <v>0</v>
          </cell>
          <cell r="GH676">
            <v>0</v>
          </cell>
          <cell r="GI676">
            <v>0</v>
          </cell>
          <cell r="GJ676">
            <v>0</v>
          </cell>
          <cell r="GK676">
            <v>0</v>
          </cell>
          <cell r="GL676">
            <v>0</v>
          </cell>
          <cell r="GM676">
            <v>0</v>
          </cell>
          <cell r="GN676">
            <v>0</v>
          </cell>
          <cell r="GO676">
            <v>0</v>
          </cell>
          <cell r="GP676">
            <v>0</v>
          </cell>
          <cell r="GQ676">
            <v>0</v>
          </cell>
          <cell r="GR676">
            <v>5.654664000000198E-5</v>
          </cell>
          <cell r="GS676">
            <v>0</v>
          </cell>
          <cell r="GT676">
            <v>0</v>
          </cell>
          <cell r="GU676">
            <v>7.370829999999752E-6</v>
          </cell>
          <cell r="GV676">
            <v>1.1876910000000775E-5</v>
          </cell>
          <cell r="GW676">
            <v>1.404899799999984E-4</v>
          </cell>
          <cell r="GX676">
            <v>-8.8237599999999028E-5</v>
          </cell>
          <cell r="GY676">
            <v>-3.0734799999999549E-6</v>
          </cell>
          <cell r="GZ676">
            <v>1.4520000000000505E-5</v>
          </cell>
          <cell r="HA676">
            <v>-2.6399999999999341E-5</v>
          </cell>
          <cell r="HB676">
            <v>0</v>
          </cell>
          <cell r="HC676">
            <v>0</v>
          </cell>
          <cell r="HD676">
            <v>0</v>
          </cell>
          <cell r="HE676">
            <v>-9.9938170000000992E-5</v>
          </cell>
          <cell r="HF676">
            <v>0</v>
          </cell>
          <cell r="HG676">
            <v>-1.319999999999967E-6</v>
          </cell>
          <cell r="HH676">
            <v>-2.0091839999999972E-5</v>
          </cell>
          <cell r="HI676">
            <v>-5.1223000000003016E-6</v>
          </cell>
          <cell r="HJ676">
            <v>-1.8571490000000856E-5</v>
          </cell>
          <cell r="HK676">
            <v>-2.2874000000000852E-5</v>
          </cell>
          <cell r="HL676">
            <v>0</v>
          </cell>
          <cell r="HM676">
            <v>-1.7160000000000439E-5</v>
          </cell>
          <cell r="HN676">
            <v>-1.3898979999999589E-5</v>
          </cell>
          <cell r="HO676">
            <v>-8.9955999999988268E-7</v>
          </cell>
          <cell r="HP676">
            <v>0</v>
          </cell>
          <cell r="HQ676">
            <v>0</v>
          </cell>
          <cell r="HR676">
            <v>1.2939140000001181E-5</v>
          </cell>
          <cell r="HS676">
            <v>0</v>
          </cell>
          <cell r="HT676">
            <v>0</v>
          </cell>
          <cell r="HU676">
            <v>0</v>
          </cell>
          <cell r="HV676">
            <v>-2.1887970000000409E-5</v>
          </cell>
          <cell r="HW676">
            <v>1.9706679999999862E-5</v>
          </cell>
          <cell r="HX676">
            <v>-9.8549999999995863E-8</v>
          </cell>
          <cell r="HY676">
            <v>0</v>
          </cell>
          <cell r="HZ676">
            <v>0</v>
          </cell>
          <cell r="IA676">
            <v>1.5218979999999556E-5</v>
          </cell>
          <cell r="IB676">
            <v>0</v>
          </cell>
          <cell r="IC676">
            <v>0</v>
          </cell>
          <cell r="ID676">
            <v>0</v>
          </cell>
          <cell r="IE676">
            <v>4.6972100000000627E-5</v>
          </cell>
          <cell r="IF676">
            <v>0</v>
          </cell>
          <cell r="IG676">
            <v>0</v>
          </cell>
          <cell r="IH676">
            <v>2.473469999999655E-6</v>
          </cell>
          <cell r="II676">
            <v>-3.5572800000001348E-6</v>
          </cell>
          <cell r="IJ676">
            <v>1.7803669999999321E-5</v>
          </cell>
          <cell r="IK676">
            <v>3.1120740000001312E-5</v>
          </cell>
          <cell r="IL676">
            <v>0</v>
          </cell>
          <cell r="IM676">
            <v>0</v>
          </cell>
          <cell r="IN676">
            <v>-8.6849999999995958E-7</v>
          </cell>
          <cell r="IO676">
            <v>0</v>
          </cell>
          <cell r="IP676">
            <v>0</v>
          </cell>
          <cell r="IQ676">
            <v>0</v>
          </cell>
          <cell r="IR676">
            <v>-5.0602359999998847E-5</v>
          </cell>
          <cell r="IS676">
            <v>0</v>
          </cell>
          <cell r="IT676">
            <v>0</v>
          </cell>
          <cell r="IU676">
            <v>0</v>
          </cell>
          <cell r="IV676">
            <v>1.319999999999967E-6</v>
          </cell>
          <cell r="IW676">
            <v>-1.675159999999995E-5</v>
          </cell>
          <cell r="IX676">
            <v>-3.0919260000000174E-5</v>
          </cell>
          <cell r="IY676">
            <v>0</v>
          </cell>
          <cell r="IZ676">
            <v>0</v>
          </cell>
          <cell r="JA676">
            <v>-4.2514999999999914E-6</v>
          </cell>
          <cell r="JB676">
            <v>0</v>
          </cell>
          <cell r="JC676">
            <v>0</v>
          </cell>
          <cell r="JD676">
            <v>0</v>
          </cell>
          <cell r="JE676">
            <v>0</v>
          </cell>
        </row>
        <row r="677"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  <cell r="BZ677">
            <v>0</v>
          </cell>
          <cell r="CA677">
            <v>0</v>
          </cell>
          <cell r="CB677">
            <v>0</v>
          </cell>
          <cell r="CC677">
            <v>0</v>
          </cell>
          <cell r="CD677">
            <v>0</v>
          </cell>
          <cell r="CE677">
            <v>0</v>
          </cell>
          <cell r="CF677">
            <v>0</v>
          </cell>
          <cell r="CG677">
            <v>0</v>
          </cell>
          <cell r="CH677">
            <v>0</v>
          </cell>
          <cell r="CI677">
            <v>0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P677">
            <v>0</v>
          </cell>
          <cell r="CQ677">
            <v>0</v>
          </cell>
          <cell r="CR677">
            <v>0</v>
          </cell>
          <cell r="CS677">
            <v>0</v>
          </cell>
          <cell r="CT677">
            <v>0</v>
          </cell>
          <cell r="CU677">
            <v>0</v>
          </cell>
          <cell r="CV677">
            <v>0</v>
          </cell>
          <cell r="CW677">
            <v>0</v>
          </cell>
          <cell r="CX677">
            <v>0</v>
          </cell>
          <cell r="CY677">
            <v>0</v>
          </cell>
          <cell r="CZ677">
            <v>0</v>
          </cell>
          <cell r="DA677">
            <v>0</v>
          </cell>
          <cell r="DB677">
            <v>0</v>
          </cell>
          <cell r="DC677">
            <v>0</v>
          </cell>
          <cell r="DD677">
            <v>0</v>
          </cell>
          <cell r="DE677">
            <v>0</v>
          </cell>
          <cell r="DF677">
            <v>0</v>
          </cell>
          <cell r="DG677">
            <v>0</v>
          </cell>
          <cell r="DH677">
            <v>0</v>
          </cell>
          <cell r="DI677">
            <v>0</v>
          </cell>
          <cell r="DJ677">
            <v>0</v>
          </cell>
          <cell r="DK677">
            <v>0</v>
          </cell>
          <cell r="DL677">
            <v>0</v>
          </cell>
          <cell r="DM677">
            <v>0</v>
          </cell>
          <cell r="DN677">
            <v>0</v>
          </cell>
          <cell r="DO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DX677">
            <v>0</v>
          </cell>
          <cell r="DY677">
            <v>0</v>
          </cell>
          <cell r="DZ677">
            <v>0</v>
          </cell>
          <cell r="EA677">
            <v>0</v>
          </cell>
          <cell r="EB677">
            <v>0</v>
          </cell>
          <cell r="EC677">
            <v>0</v>
          </cell>
          <cell r="ED677">
            <v>0</v>
          </cell>
          <cell r="EE677">
            <v>0</v>
          </cell>
          <cell r="EF677">
            <v>0</v>
          </cell>
          <cell r="EG677">
            <v>0</v>
          </cell>
          <cell r="EH677">
            <v>0</v>
          </cell>
          <cell r="EI677">
            <v>0</v>
          </cell>
          <cell r="EJ677">
            <v>0</v>
          </cell>
          <cell r="EK677">
            <v>0</v>
          </cell>
          <cell r="EL677">
            <v>0</v>
          </cell>
          <cell r="EM677">
            <v>0</v>
          </cell>
          <cell r="EN677">
            <v>0</v>
          </cell>
          <cell r="EO677">
            <v>0</v>
          </cell>
          <cell r="EP677">
            <v>0</v>
          </cell>
          <cell r="EQ677">
            <v>0</v>
          </cell>
          <cell r="ER677">
            <v>0</v>
          </cell>
          <cell r="ES677">
            <v>0</v>
          </cell>
          <cell r="ET677">
            <v>0</v>
          </cell>
          <cell r="EU677">
            <v>0</v>
          </cell>
          <cell r="EV677">
            <v>0</v>
          </cell>
          <cell r="EW677">
            <v>0</v>
          </cell>
          <cell r="EX677">
            <v>0</v>
          </cell>
          <cell r="EY677">
            <v>0</v>
          </cell>
          <cell r="EZ677">
            <v>0</v>
          </cell>
          <cell r="FA677">
            <v>0</v>
          </cell>
          <cell r="FB677">
            <v>0</v>
          </cell>
          <cell r="FC677">
            <v>0</v>
          </cell>
          <cell r="FD677">
            <v>0</v>
          </cell>
          <cell r="FE677">
            <v>0</v>
          </cell>
          <cell r="FF677">
            <v>0</v>
          </cell>
          <cell r="FG677">
            <v>0</v>
          </cell>
          <cell r="FH677">
            <v>0</v>
          </cell>
          <cell r="FI677">
            <v>0</v>
          </cell>
          <cell r="FJ677">
            <v>0</v>
          </cell>
          <cell r="FK677">
            <v>0</v>
          </cell>
          <cell r="FL677">
            <v>0</v>
          </cell>
          <cell r="FM677">
            <v>0</v>
          </cell>
          <cell r="FN677">
            <v>0</v>
          </cell>
          <cell r="FO677">
            <v>0</v>
          </cell>
          <cell r="FP677">
            <v>0</v>
          </cell>
          <cell r="FQ677">
            <v>0</v>
          </cell>
          <cell r="FR677">
            <v>0</v>
          </cell>
          <cell r="FS677">
            <v>0</v>
          </cell>
          <cell r="FT677">
            <v>0</v>
          </cell>
          <cell r="FU677">
            <v>0</v>
          </cell>
          <cell r="FV677">
            <v>0</v>
          </cell>
          <cell r="FW677">
            <v>0</v>
          </cell>
          <cell r="FX677">
            <v>0</v>
          </cell>
          <cell r="FY677">
            <v>0</v>
          </cell>
          <cell r="FZ677">
            <v>0</v>
          </cell>
          <cell r="GA677">
            <v>0</v>
          </cell>
          <cell r="GB677">
            <v>0</v>
          </cell>
          <cell r="GC677">
            <v>0</v>
          </cell>
          <cell r="GD677">
            <v>0</v>
          </cell>
          <cell r="GE677">
            <v>0</v>
          </cell>
          <cell r="GF677">
            <v>0</v>
          </cell>
          <cell r="GG677">
            <v>0</v>
          </cell>
          <cell r="GH677">
            <v>0</v>
          </cell>
          <cell r="GI677">
            <v>0</v>
          </cell>
          <cell r="GJ677">
            <v>0</v>
          </cell>
          <cell r="GK677">
            <v>0</v>
          </cell>
          <cell r="GL677">
            <v>0</v>
          </cell>
          <cell r="GM677">
            <v>0</v>
          </cell>
          <cell r="GN677">
            <v>0</v>
          </cell>
          <cell r="GO677">
            <v>0</v>
          </cell>
          <cell r="GP677">
            <v>0</v>
          </cell>
          <cell r="GQ677">
            <v>0</v>
          </cell>
          <cell r="GR677">
            <v>-1.2797299999999824E-5</v>
          </cell>
          <cell r="GS677">
            <v>0</v>
          </cell>
          <cell r="GT677">
            <v>0</v>
          </cell>
          <cell r="GU677">
            <v>0</v>
          </cell>
          <cell r="GV677">
            <v>-1.5601899999999509E-6</v>
          </cell>
          <cell r="GW677">
            <v>-9.2549799999999769E-6</v>
          </cell>
          <cell r="GX677">
            <v>-1.9257200000000023E-6</v>
          </cell>
          <cell r="GY677">
            <v>-6.2202000000006422E-7</v>
          </cell>
          <cell r="GZ677">
            <v>5.6561000000000762E-7</v>
          </cell>
          <cell r="HA677">
            <v>0</v>
          </cell>
          <cell r="HB677">
            <v>0</v>
          </cell>
          <cell r="HC677">
            <v>0</v>
          </cell>
          <cell r="HD677">
            <v>0</v>
          </cell>
          <cell r="HE677">
            <v>8.9701500000007733E-6</v>
          </cell>
          <cell r="HF677">
            <v>0</v>
          </cell>
          <cell r="HG677">
            <v>0</v>
          </cell>
          <cell r="HH677">
            <v>-2.3645399999999359E-6</v>
          </cell>
          <cell r="HI677">
            <v>9.5162700000000003E-6</v>
          </cell>
          <cell r="HJ677">
            <v>2.0520299999999343E-6</v>
          </cell>
          <cell r="HK677">
            <v>2.877439999999956E-6</v>
          </cell>
          <cell r="HL677">
            <v>-2.5189699999999919E-6</v>
          </cell>
          <cell r="HM677">
            <v>-1.077000000000803E-8</v>
          </cell>
          <cell r="HN677">
            <v>0</v>
          </cell>
          <cell r="HO677">
            <v>-5.8130999999999461E-7</v>
          </cell>
          <cell r="HP677">
            <v>0</v>
          </cell>
          <cell r="HQ677">
            <v>0</v>
          </cell>
          <cell r="HR677">
            <v>1.1078720000000028E-5</v>
          </cell>
          <cell r="HS677">
            <v>0</v>
          </cell>
          <cell r="HT677">
            <v>0</v>
          </cell>
          <cell r="HU677">
            <v>0</v>
          </cell>
          <cell r="HV677">
            <v>5.2380100000000342E-6</v>
          </cell>
          <cell r="HW677">
            <v>1.7559999999981583E-8</v>
          </cell>
          <cell r="HX677">
            <v>5.823149999999958E-6</v>
          </cell>
          <cell r="HY677">
            <v>0</v>
          </cell>
          <cell r="HZ677">
            <v>0</v>
          </cell>
          <cell r="IA677">
            <v>0</v>
          </cell>
          <cell r="IB677">
            <v>0</v>
          </cell>
          <cell r="IC677">
            <v>0</v>
          </cell>
          <cell r="ID677">
            <v>0</v>
          </cell>
          <cell r="IE677">
            <v>1.9838099999999054E-6</v>
          </cell>
          <cell r="IF677">
            <v>0</v>
          </cell>
          <cell r="IG677">
            <v>0</v>
          </cell>
          <cell r="IH677">
            <v>0</v>
          </cell>
          <cell r="II677">
            <v>5.4763000000002376E-7</v>
          </cell>
          <cell r="IJ677">
            <v>6.1318000000004213E-7</v>
          </cell>
          <cell r="IK677">
            <v>8.2300000000005633E-7</v>
          </cell>
          <cell r="IL677">
            <v>0</v>
          </cell>
          <cell r="IM677">
            <v>0</v>
          </cell>
          <cell r="IN677">
            <v>0</v>
          </cell>
          <cell r="IO677">
            <v>0</v>
          </cell>
          <cell r="IP677">
            <v>0</v>
          </cell>
          <cell r="IQ677">
            <v>0</v>
          </cell>
          <cell r="IR677">
            <v>9.4893000000123573E-7</v>
          </cell>
          <cell r="IS677">
            <v>0</v>
          </cell>
          <cell r="IT677">
            <v>0</v>
          </cell>
          <cell r="IU677">
            <v>0</v>
          </cell>
          <cell r="IV677">
            <v>3.2961599999999742E-6</v>
          </cell>
          <cell r="IW677">
            <v>-2.3472300000000395E-6</v>
          </cell>
          <cell r="IX677">
            <v>0</v>
          </cell>
          <cell r="IY677">
            <v>0</v>
          </cell>
          <cell r="IZ677">
            <v>0</v>
          </cell>
          <cell r="JA677">
            <v>0</v>
          </cell>
          <cell r="JB677">
            <v>0</v>
          </cell>
          <cell r="JC677">
            <v>0</v>
          </cell>
          <cell r="JD677">
            <v>0</v>
          </cell>
          <cell r="JE677">
            <v>0</v>
          </cell>
        </row>
        <row r="678"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  <cell r="BZ678">
            <v>0</v>
          </cell>
          <cell r="CA678">
            <v>0</v>
          </cell>
          <cell r="CB678">
            <v>0</v>
          </cell>
          <cell r="CC678">
            <v>0</v>
          </cell>
          <cell r="CD678">
            <v>0</v>
          </cell>
          <cell r="CE678">
            <v>0</v>
          </cell>
          <cell r="CF678">
            <v>0</v>
          </cell>
          <cell r="CG678">
            <v>0</v>
          </cell>
          <cell r="CH678">
            <v>0</v>
          </cell>
          <cell r="CI678">
            <v>0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P678">
            <v>0</v>
          </cell>
          <cell r="CQ678">
            <v>0</v>
          </cell>
          <cell r="CR678">
            <v>0</v>
          </cell>
          <cell r="CS678">
            <v>0</v>
          </cell>
          <cell r="CT678">
            <v>0</v>
          </cell>
          <cell r="CU678">
            <v>0</v>
          </cell>
          <cell r="CV678">
            <v>0</v>
          </cell>
          <cell r="CW678">
            <v>0</v>
          </cell>
          <cell r="CX678">
            <v>0</v>
          </cell>
          <cell r="CY678">
            <v>0</v>
          </cell>
          <cell r="CZ678">
            <v>0</v>
          </cell>
          <cell r="DA678">
            <v>0</v>
          </cell>
          <cell r="DB678">
            <v>0</v>
          </cell>
          <cell r="DC678">
            <v>0</v>
          </cell>
          <cell r="DD678">
            <v>0</v>
          </cell>
          <cell r="DE678">
            <v>0</v>
          </cell>
          <cell r="DF678">
            <v>0</v>
          </cell>
          <cell r="DG678">
            <v>0</v>
          </cell>
          <cell r="DH678">
            <v>0</v>
          </cell>
          <cell r="DI678">
            <v>0</v>
          </cell>
          <cell r="DJ678">
            <v>0</v>
          </cell>
          <cell r="DK678">
            <v>0</v>
          </cell>
          <cell r="DL678">
            <v>0</v>
          </cell>
          <cell r="DM678">
            <v>0</v>
          </cell>
          <cell r="DN678">
            <v>0</v>
          </cell>
          <cell r="DO678">
            <v>0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DX678">
            <v>0</v>
          </cell>
          <cell r="DY678">
            <v>0</v>
          </cell>
          <cell r="DZ678">
            <v>0</v>
          </cell>
          <cell r="EA678">
            <v>0</v>
          </cell>
          <cell r="EB678">
            <v>0</v>
          </cell>
          <cell r="EC678">
            <v>0</v>
          </cell>
          <cell r="ED678">
            <v>0</v>
          </cell>
          <cell r="EE678">
            <v>0</v>
          </cell>
          <cell r="EF678">
            <v>0</v>
          </cell>
          <cell r="EG678">
            <v>0</v>
          </cell>
          <cell r="EH678">
            <v>0</v>
          </cell>
          <cell r="EI678">
            <v>0</v>
          </cell>
          <cell r="EJ678">
            <v>0</v>
          </cell>
          <cell r="EK678">
            <v>0</v>
          </cell>
          <cell r="EL678">
            <v>0</v>
          </cell>
          <cell r="EM678">
            <v>0</v>
          </cell>
          <cell r="EN678">
            <v>0</v>
          </cell>
          <cell r="EO678">
            <v>0</v>
          </cell>
          <cell r="EP678">
            <v>0</v>
          </cell>
          <cell r="EQ678">
            <v>0</v>
          </cell>
          <cell r="ER678">
            <v>0</v>
          </cell>
          <cell r="ES678">
            <v>0</v>
          </cell>
          <cell r="ET678">
            <v>0</v>
          </cell>
          <cell r="EU678">
            <v>0</v>
          </cell>
          <cell r="EV678">
            <v>0</v>
          </cell>
          <cell r="EW678">
            <v>0</v>
          </cell>
          <cell r="EX678">
            <v>0</v>
          </cell>
          <cell r="EY678">
            <v>0</v>
          </cell>
          <cell r="EZ678">
            <v>0</v>
          </cell>
          <cell r="FA678">
            <v>0</v>
          </cell>
          <cell r="FB678">
            <v>0</v>
          </cell>
          <cell r="FC678">
            <v>0</v>
          </cell>
          <cell r="FD678">
            <v>0</v>
          </cell>
          <cell r="FE678">
            <v>0</v>
          </cell>
          <cell r="FF678">
            <v>0</v>
          </cell>
          <cell r="FG678">
            <v>0</v>
          </cell>
          <cell r="FH678">
            <v>0</v>
          </cell>
          <cell r="FI678">
            <v>0</v>
          </cell>
          <cell r="FJ678">
            <v>0</v>
          </cell>
          <cell r="FK678">
            <v>0</v>
          </cell>
          <cell r="FL678">
            <v>0</v>
          </cell>
          <cell r="FM678">
            <v>0</v>
          </cell>
          <cell r="FN678">
            <v>0</v>
          </cell>
          <cell r="FO678">
            <v>0</v>
          </cell>
          <cell r="FP678">
            <v>0</v>
          </cell>
          <cell r="FQ678">
            <v>0</v>
          </cell>
          <cell r="FR678">
            <v>0</v>
          </cell>
          <cell r="FS678">
            <v>0</v>
          </cell>
          <cell r="FT678">
            <v>0</v>
          </cell>
          <cell r="FU678">
            <v>0</v>
          </cell>
          <cell r="FV678">
            <v>0</v>
          </cell>
          <cell r="FW678">
            <v>0</v>
          </cell>
          <cell r="FX678">
            <v>0</v>
          </cell>
          <cell r="FY678">
            <v>0</v>
          </cell>
          <cell r="FZ678">
            <v>0</v>
          </cell>
          <cell r="GA678">
            <v>0</v>
          </cell>
          <cell r="GB678">
            <v>0</v>
          </cell>
          <cell r="GC678">
            <v>0</v>
          </cell>
          <cell r="GD678">
            <v>0</v>
          </cell>
          <cell r="GE678">
            <v>0</v>
          </cell>
          <cell r="GF678">
            <v>0</v>
          </cell>
          <cell r="GG678">
            <v>0</v>
          </cell>
          <cell r="GH678">
            <v>0</v>
          </cell>
          <cell r="GI678">
            <v>0</v>
          </cell>
          <cell r="GJ678">
            <v>0</v>
          </cell>
          <cell r="GK678">
            <v>0</v>
          </cell>
          <cell r="GL678">
            <v>0</v>
          </cell>
          <cell r="GM678">
            <v>0</v>
          </cell>
          <cell r="GN678">
            <v>0</v>
          </cell>
          <cell r="GO678">
            <v>0</v>
          </cell>
          <cell r="GP678">
            <v>0</v>
          </cell>
          <cell r="GQ678">
            <v>0</v>
          </cell>
          <cell r="GR678">
            <v>-2.5936219999999829E-5</v>
          </cell>
          <cell r="GS678">
            <v>0</v>
          </cell>
          <cell r="GT678">
            <v>0</v>
          </cell>
          <cell r="GU678">
            <v>0</v>
          </cell>
          <cell r="GV678">
            <v>-6.4782200000000709E-6</v>
          </cell>
          <cell r="GW678">
            <v>-1.3592089999999953E-5</v>
          </cell>
          <cell r="GX678">
            <v>-4.8250999999998939E-6</v>
          </cell>
          <cell r="GY678">
            <v>0</v>
          </cell>
          <cell r="GZ678">
            <v>-1.040810000000128E-6</v>
          </cell>
          <cell r="HA678">
            <v>0</v>
          </cell>
          <cell r="HB678">
            <v>0</v>
          </cell>
          <cell r="HC678">
            <v>0</v>
          </cell>
          <cell r="HD678">
            <v>0</v>
          </cell>
          <cell r="HE678">
            <v>-1.02971400000023E-5</v>
          </cell>
          <cell r="HF678">
            <v>0</v>
          </cell>
          <cell r="HG678">
            <v>0</v>
          </cell>
          <cell r="HH678">
            <v>0</v>
          </cell>
          <cell r="HI678">
            <v>-5.8414999999992223E-7</v>
          </cell>
          <cell r="HJ678">
            <v>-5.8766000000001328E-6</v>
          </cell>
          <cell r="HK678">
            <v>0</v>
          </cell>
          <cell r="HL678">
            <v>0</v>
          </cell>
          <cell r="HM678">
            <v>0</v>
          </cell>
          <cell r="HN678">
            <v>0</v>
          </cell>
          <cell r="HO678">
            <v>-3.8363899999999682E-6</v>
          </cell>
          <cell r="HP678">
            <v>0</v>
          </cell>
          <cell r="HQ678">
            <v>0</v>
          </cell>
          <cell r="HR678">
            <v>1.9926300000002242E-6</v>
          </cell>
          <cell r="HS678">
            <v>0</v>
          </cell>
          <cell r="HT678">
            <v>0</v>
          </cell>
          <cell r="HU678">
            <v>0</v>
          </cell>
          <cell r="HV678">
            <v>1.9926300000000074E-6</v>
          </cell>
          <cell r="HW678">
            <v>0</v>
          </cell>
          <cell r="HX678">
            <v>0</v>
          </cell>
          <cell r="HY678">
            <v>0</v>
          </cell>
          <cell r="HZ678">
            <v>0</v>
          </cell>
          <cell r="IA678">
            <v>0</v>
          </cell>
          <cell r="IB678">
            <v>0</v>
          </cell>
          <cell r="IC678">
            <v>0</v>
          </cell>
          <cell r="ID678">
            <v>0</v>
          </cell>
          <cell r="IE678">
            <v>-6.4455000000056967E-7</v>
          </cell>
          <cell r="IF678">
            <v>0</v>
          </cell>
          <cell r="IG678">
            <v>0</v>
          </cell>
          <cell r="IH678">
            <v>0</v>
          </cell>
          <cell r="II678">
            <v>0</v>
          </cell>
          <cell r="IJ678">
            <v>0</v>
          </cell>
          <cell r="IK678">
            <v>1.1552099999999994E-6</v>
          </cell>
          <cell r="IL678">
            <v>0</v>
          </cell>
          <cell r="IM678">
            <v>0</v>
          </cell>
          <cell r="IN678">
            <v>-1.799760000000027E-6</v>
          </cell>
          <cell r="IO678">
            <v>0</v>
          </cell>
          <cell r="IP678">
            <v>0</v>
          </cell>
          <cell r="IQ678">
            <v>0</v>
          </cell>
          <cell r="IR678">
            <v>-1.2230700000004369E-6</v>
          </cell>
          <cell r="IS678">
            <v>0</v>
          </cell>
          <cell r="IT678">
            <v>0</v>
          </cell>
          <cell r="IU678">
            <v>0</v>
          </cell>
          <cell r="IV678">
            <v>0</v>
          </cell>
          <cell r="IW678">
            <v>0</v>
          </cell>
          <cell r="IX678">
            <v>0</v>
          </cell>
          <cell r="IY678">
            <v>0</v>
          </cell>
          <cell r="IZ678">
            <v>0</v>
          </cell>
          <cell r="JA678">
            <v>-1.2230700000000574E-6</v>
          </cell>
          <cell r="JB678">
            <v>0</v>
          </cell>
          <cell r="JC678">
            <v>0</v>
          </cell>
          <cell r="JD678">
            <v>0</v>
          </cell>
          <cell r="JE678">
            <v>0</v>
          </cell>
        </row>
        <row r="679"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  <cell r="BZ679">
            <v>0</v>
          </cell>
          <cell r="CA679">
            <v>0</v>
          </cell>
          <cell r="CB679">
            <v>0</v>
          </cell>
          <cell r="CC679">
            <v>0</v>
          </cell>
          <cell r="CD679">
            <v>0</v>
          </cell>
          <cell r="CE679">
            <v>0</v>
          </cell>
          <cell r="CF679">
            <v>0</v>
          </cell>
          <cell r="CG679">
            <v>0</v>
          </cell>
          <cell r="CH679">
            <v>0</v>
          </cell>
          <cell r="CI679">
            <v>0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P679">
            <v>0</v>
          </cell>
          <cell r="CQ679">
            <v>0</v>
          </cell>
          <cell r="CR679">
            <v>0</v>
          </cell>
          <cell r="CS679">
            <v>0</v>
          </cell>
          <cell r="CT679">
            <v>0</v>
          </cell>
          <cell r="CU679">
            <v>0</v>
          </cell>
          <cell r="CV679">
            <v>0</v>
          </cell>
          <cell r="CW679">
            <v>0</v>
          </cell>
          <cell r="CX679">
            <v>0</v>
          </cell>
          <cell r="CY679">
            <v>0</v>
          </cell>
          <cell r="CZ679">
            <v>0</v>
          </cell>
          <cell r="DA679">
            <v>0</v>
          </cell>
          <cell r="DB679">
            <v>0</v>
          </cell>
          <cell r="DC679">
            <v>0</v>
          </cell>
          <cell r="DD679">
            <v>0</v>
          </cell>
          <cell r="DE679">
            <v>0</v>
          </cell>
          <cell r="DF679">
            <v>0</v>
          </cell>
          <cell r="DG679">
            <v>0</v>
          </cell>
          <cell r="DH679">
            <v>0</v>
          </cell>
          <cell r="DI679">
            <v>0</v>
          </cell>
          <cell r="DJ679">
            <v>0</v>
          </cell>
          <cell r="DK679">
            <v>0</v>
          </cell>
          <cell r="DL679">
            <v>0</v>
          </cell>
          <cell r="DM679">
            <v>0</v>
          </cell>
          <cell r="DN679">
            <v>0</v>
          </cell>
          <cell r="DO679">
            <v>0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DX679">
            <v>0</v>
          </cell>
          <cell r="DY679">
            <v>0</v>
          </cell>
          <cell r="DZ679">
            <v>0</v>
          </cell>
          <cell r="EA679">
            <v>0</v>
          </cell>
          <cell r="EB679">
            <v>0</v>
          </cell>
          <cell r="EC679">
            <v>0</v>
          </cell>
          <cell r="ED679">
            <v>0</v>
          </cell>
          <cell r="EE679">
            <v>0</v>
          </cell>
          <cell r="EF679">
            <v>0</v>
          </cell>
          <cell r="EG679">
            <v>0</v>
          </cell>
          <cell r="EH679">
            <v>0</v>
          </cell>
          <cell r="EI679">
            <v>0</v>
          </cell>
          <cell r="EJ679">
            <v>0</v>
          </cell>
          <cell r="EK679">
            <v>0</v>
          </cell>
          <cell r="EL679">
            <v>0</v>
          </cell>
          <cell r="EM679">
            <v>0</v>
          </cell>
          <cell r="EN679">
            <v>0</v>
          </cell>
          <cell r="EO679">
            <v>0</v>
          </cell>
          <cell r="EP679">
            <v>0</v>
          </cell>
          <cell r="EQ679">
            <v>0</v>
          </cell>
          <cell r="ER679">
            <v>0</v>
          </cell>
          <cell r="ES679">
            <v>0</v>
          </cell>
          <cell r="ET679">
            <v>0</v>
          </cell>
          <cell r="EU679">
            <v>0</v>
          </cell>
          <cell r="EV679">
            <v>0</v>
          </cell>
          <cell r="EW679">
            <v>0</v>
          </cell>
          <cell r="EX679">
            <v>0</v>
          </cell>
          <cell r="EY679">
            <v>0</v>
          </cell>
          <cell r="EZ679">
            <v>0</v>
          </cell>
          <cell r="FA679">
            <v>0</v>
          </cell>
          <cell r="FB679">
            <v>0</v>
          </cell>
          <cell r="FC679">
            <v>0</v>
          </cell>
          <cell r="FD679">
            <v>0</v>
          </cell>
          <cell r="FE679">
            <v>0</v>
          </cell>
          <cell r="FF679">
            <v>0</v>
          </cell>
          <cell r="FG679">
            <v>0</v>
          </cell>
          <cell r="FH679">
            <v>0</v>
          </cell>
          <cell r="FI679">
            <v>0</v>
          </cell>
          <cell r="FJ679">
            <v>0</v>
          </cell>
          <cell r="FK679">
            <v>0</v>
          </cell>
          <cell r="FL679">
            <v>0</v>
          </cell>
          <cell r="FM679">
            <v>0</v>
          </cell>
          <cell r="FN679">
            <v>0</v>
          </cell>
          <cell r="FO679">
            <v>0</v>
          </cell>
          <cell r="FP679">
            <v>0</v>
          </cell>
          <cell r="FQ679">
            <v>0</v>
          </cell>
          <cell r="FR679">
            <v>0</v>
          </cell>
          <cell r="FS679">
            <v>0</v>
          </cell>
          <cell r="FT679">
            <v>0</v>
          </cell>
          <cell r="FU679">
            <v>0</v>
          </cell>
          <cell r="FV679">
            <v>0</v>
          </cell>
          <cell r="FW679">
            <v>0</v>
          </cell>
          <cell r="FX679">
            <v>0</v>
          </cell>
          <cell r="FY679">
            <v>0</v>
          </cell>
          <cell r="FZ679">
            <v>0</v>
          </cell>
          <cell r="GA679">
            <v>0</v>
          </cell>
          <cell r="GB679">
            <v>0</v>
          </cell>
          <cell r="GC679">
            <v>0</v>
          </cell>
          <cell r="GD679">
            <v>0</v>
          </cell>
          <cell r="GE679">
            <v>0</v>
          </cell>
          <cell r="GF679">
            <v>0</v>
          </cell>
          <cell r="GG679">
            <v>0</v>
          </cell>
          <cell r="GH679">
            <v>0</v>
          </cell>
          <cell r="GI679">
            <v>0</v>
          </cell>
          <cell r="GJ679">
            <v>0</v>
          </cell>
          <cell r="GK679">
            <v>0</v>
          </cell>
          <cell r="GL679">
            <v>0</v>
          </cell>
          <cell r="GM679">
            <v>0</v>
          </cell>
          <cell r="GN679">
            <v>0</v>
          </cell>
          <cell r="GO679">
            <v>0</v>
          </cell>
          <cell r="GP679">
            <v>0</v>
          </cell>
          <cell r="GQ679">
            <v>0</v>
          </cell>
          <cell r="GR679">
            <v>-1.8711019999998434E-5</v>
          </cell>
          <cell r="GS679">
            <v>0</v>
          </cell>
          <cell r="GT679">
            <v>0</v>
          </cell>
          <cell r="GU679">
            <v>-1.6595999999995462E-7</v>
          </cell>
          <cell r="GV679">
            <v>-1.1637109999999991E-5</v>
          </cell>
          <cell r="GW679">
            <v>-1.6366099999998488E-6</v>
          </cell>
          <cell r="GX679">
            <v>-3.9617800000000527E-6</v>
          </cell>
          <cell r="GY679">
            <v>-2.0006300000000249E-6</v>
          </cell>
          <cell r="GZ679">
            <v>6.9107000000002928E-7</v>
          </cell>
          <cell r="HA679">
            <v>0</v>
          </cell>
          <cell r="HB679">
            <v>0</v>
          </cell>
          <cell r="HC679">
            <v>0</v>
          </cell>
          <cell r="HD679">
            <v>0</v>
          </cell>
          <cell r="HE679">
            <v>-1.0006030000000651E-5</v>
          </cell>
          <cell r="HF679">
            <v>0</v>
          </cell>
          <cell r="HG679">
            <v>0</v>
          </cell>
          <cell r="HH679">
            <v>-2.1083000000000083E-6</v>
          </cell>
          <cell r="HI679">
            <v>5.3677000000005009E-7</v>
          </cell>
          <cell r="HJ679">
            <v>-5.797380000000039E-6</v>
          </cell>
          <cell r="HK679">
            <v>-9.3062800000000691E-6</v>
          </cell>
          <cell r="HL679">
            <v>-4.2355999999997736E-7</v>
          </cell>
          <cell r="HM679">
            <v>5.0211699999999897E-6</v>
          </cell>
          <cell r="HN679">
            <v>0</v>
          </cell>
          <cell r="HO679">
            <v>2.071550000000053E-6</v>
          </cell>
          <cell r="HP679">
            <v>0</v>
          </cell>
          <cell r="HQ679">
            <v>0</v>
          </cell>
          <cell r="HR679">
            <v>-5.4446999999888113E-7</v>
          </cell>
          <cell r="HS679">
            <v>0</v>
          </cell>
          <cell r="HT679">
            <v>0</v>
          </cell>
          <cell r="HU679">
            <v>0</v>
          </cell>
          <cell r="HV679">
            <v>3.1458000000002435E-7</v>
          </cell>
          <cell r="HW679">
            <v>1.6029999999991103E-7</v>
          </cell>
          <cell r="HX679">
            <v>1.9633999999999277E-7</v>
          </cell>
          <cell r="HY679">
            <v>-1.2156900000000019E-6</v>
          </cell>
          <cell r="HZ679">
            <v>0</v>
          </cell>
          <cell r="IA679">
            <v>0</v>
          </cell>
          <cell r="IB679">
            <v>0</v>
          </cell>
          <cell r="IC679">
            <v>0</v>
          </cell>
          <cell r="ID679">
            <v>0</v>
          </cell>
          <cell r="IE679">
            <v>-1.5013399999996152E-6</v>
          </cell>
          <cell r="IF679">
            <v>0</v>
          </cell>
          <cell r="IG679">
            <v>0</v>
          </cell>
          <cell r="IH679">
            <v>0</v>
          </cell>
          <cell r="II679">
            <v>-1.1018000000003695E-7</v>
          </cell>
          <cell r="IJ679">
            <v>-6.7552999999994506E-7</v>
          </cell>
          <cell r="IK679">
            <v>-7.1562999999995845E-7</v>
          </cell>
          <cell r="IL679">
            <v>0</v>
          </cell>
          <cell r="IM679">
            <v>0</v>
          </cell>
          <cell r="IN679">
            <v>0</v>
          </cell>
          <cell r="IO679">
            <v>0</v>
          </cell>
          <cell r="IP679">
            <v>0</v>
          </cell>
          <cell r="IQ679">
            <v>0</v>
          </cell>
          <cell r="IR679">
            <v>3.3115000000003697E-6</v>
          </cell>
          <cell r="IS679">
            <v>0</v>
          </cell>
          <cell r="IT679">
            <v>0</v>
          </cell>
          <cell r="IU679">
            <v>0</v>
          </cell>
          <cell r="IV679">
            <v>3.3729899999999143E-6</v>
          </cell>
          <cell r="IW679">
            <v>-6.1489999999978298E-8</v>
          </cell>
          <cell r="IX679">
            <v>0</v>
          </cell>
          <cell r="IY679">
            <v>0</v>
          </cell>
          <cell r="IZ679">
            <v>0</v>
          </cell>
          <cell r="JA679">
            <v>0</v>
          </cell>
          <cell r="JB679">
            <v>0</v>
          </cell>
          <cell r="JC679">
            <v>0</v>
          </cell>
          <cell r="JD679">
            <v>0</v>
          </cell>
          <cell r="JE679">
            <v>0</v>
          </cell>
        </row>
        <row r="680"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  <cell r="BZ680">
            <v>0</v>
          </cell>
          <cell r="CA680">
            <v>0</v>
          </cell>
          <cell r="CB680">
            <v>0</v>
          </cell>
          <cell r="CC680">
            <v>0</v>
          </cell>
          <cell r="CD680">
            <v>0</v>
          </cell>
          <cell r="CE680">
            <v>0</v>
          </cell>
          <cell r="CF680">
            <v>0</v>
          </cell>
          <cell r="CG680">
            <v>0</v>
          </cell>
          <cell r="CH680">
            <v>0</v>
          </cell>
          <cell r="CI680">
            <v>0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P680">
            <v>0</v>
          </cell>
          <cell r="CQ680">
            <v>0</v>
          </cell>
          <cell r="CR680">
            <v>0</v>
          </cell>
          <cell r="CS680">
            <v>0</v>
          </cell>
          <cell r="CT680">
            <v>0</v>
          </cell>
          <cell r="CU680">
            <v>0</v>
          </cell>
          <cell r="CV680">
            <v>0</v>
          </cell>
          <cell r="CW680">
            <v>0</v>
          </cell>
          <cell r="CX680">
            <v>0</v>
          </cell>
          <cell r="CY680">
            <v>0</v>
          </cell>
          <cell r="CZ680">
            <v>0</v>
          </cell>
          <cell r="DA680">
            <v>0</v>
          </cell>
          <cell r="DB680">
            <v>0</v>
          </cell>
          <cell r="DC680">
            <v>0</v>
          </cell>
          <cell r="DD680">
            <v>0</v>
          </cell>
          <cell r="DE680">
            <v>0</v>
          </cell>
          <cell r="DF680">
            <v>0</v>
          </cell>
          <cell r="DG680">
            <v>0</v>
          </cell>
          <cell r="DH680">
            <v>0</v>
          </cell>
          <cell r="DI680">
            <v>0</v>
          </cell>
          <cell r="DJ680">
            <v>0</v>
          </cell>
          <cell r="DK680">
            <v>0</v>
          </cell>
          <cell r="DL680">
            <v>0</v>
          </cell>
          <cell r="DM680">
            <v>0</v>
          </cell>
          <cell r="DN680">
            <v>0</v>
          </cell>
          <cell r="DO680">
            <v>0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DX680">
            <v>0</v>
          </cell>
          <cell r="DY680">
            <v>0</v>
          </cell>
          <cell r="DZ680">
            <v>0</v>
          </cell>
          <cell r="EA680">
            <v>0</v>
          </cell>
          <cell r="EB680">
            <v>0</v>
          </cell>
          <cell r="EC680">
            <v>0</v>
          </cell>
          <cell r="ED680">
            <v>0</v>
          </cell>
          <cell r="EE680">
            <v>0</v>
          </cell>
          <cell r="EF680">
            <v>0</v>
          </cell>
          <cell r="EG680">
            <v>0</v>
          </cell>
          <cell r="EH680">
            <v>0</v>
          </cell>
          <cell r="EI680">
            <v>0</v>
          </cell>
          <cell r="EJ680">
            <v>0</v>
          </cell>
          <cell r="EK680">
            <v>0</v>
          </cell>
          <cell r="EL680">
            <v>0</v>
          </cell>
          <cell r="EM680">
            <v>0</v>
          </cell>
          <cell r="EN680">
            <v>0</v>
          </cell>
          <cell r="EO680">
            <v>0</v>
          </cell>
          <cell r="EP680">
            <v>0</v>
          </cell>
          <cell r="EQ680">
            <v>0</v>
          </cell>
          <cell r="ER680">
            <v>0</v>
          </cell>
          <cell r="ES680">
            <v>0</v>
          </cell>
          <cell r="ET680">
            <v>0</v>
          </cell>
          <cell r="EU680">
            <v>0</v>
          </cell>
          <cell r="EV680">
            <v>0</v>
          </cell>
          <cell r="EW680">
            <v>0</v>
          </cell>
          <cell r="EX680">
            <v>0</v>
          </cell>
          <cell r="EY680">
            <v>0</v>
          </cell>
          <cell r="EZ680">
            <v>0</v>
          </cell>
          <cell r="FA680">
            <v>0</v>
          </cell>
          <cell r="FB680">
            <v>0</v>
          </cell>
          <cell r="FC680">
            <v>0</v>
          </cell>
          <cell r="FD680">
            <v>0</v>
          </cell>
          <cell r="FE680">
            <v>0</v>
          </cell>
          <cell r="FF680">
            <v>0</v>
          </cell>
          <cell r="FG680">
            <v>0</v>
          </cell>
          <cell r="FH680">
            <v>0</v>
          </cell>
          <cell r="FI680">
            <v>0</v>
          </cell>
          <cell r="FJ680">
            <v>0</v>
          </cell>
          <cell r="FK680">
            <v>0</v>
          </cell>
          <cell r="FL680">
            <v>0</v>
          </cell>
          <cell r="FM680">
            <v>0</v>
          </cell>
          <cell r="FN680">
            <v>0</v>
          </cell>
          <cell r="FO680">
            <v>0</v>
          </cell>
          <cell r="FP680">
            <v>0</v>
          </cell>
          <cell r="FQ680">
            <v>0</v>
          </cell>
          <cell r="FR680">
            <v>0</v>
          </cell>
          <cell r="FS680">
            <v>0</v>
          </cell>
          <cell r="FT680">
            <v>0</v>
          </cell>
          <cell r="FU680">
            <v>0</v>
          </cell>
          <cell r="FV680">
            <v>0</v>
          </cell>
          <cell r="FW680">
            <v>0</v>
          </cell>
          <cell r="FX680">
            <v>0</v>
          </cell>
          <cell r="FY680">
            <v>0</v>
          </cell>
          <cell r="FZ680">
            <v>0</v>
          </cell>
          <cell r="GA680">
            <v>0</v>
          </cell>
          <cell r="GB680">
            <v>0</v>
          </cell>
          <cell r="GC680">
            <v>0</v>
          </cell>
          <cell r="GD680">
            <v>0</v>
          </cell>
          <cell r="GE680">
            <v>0</v>
          </cell>
          <cell r="GF680">
            <v>0</v>
          </cell>
          <cell r="GG680">
            <v>0</v>
          </cell>
          <cell r="GH680">
            <v>0</v>
          </cell>
          <cell r="GI680">
            <v>0</v>
          </cell>
          <cell r="GJ680">
            <v>0</v>
          </cell>
          <cell r="GK680">
            <v>0</v>
          </cell>
          <cell r="GL680">
            <v>0</v>
          </cell>
          <cell r="GM680">
            <v>0</v>
          </cell>
          <cell r="GN680">
            <v>0</v>
          </cell>
          <cell r="GO680">
            <v>0</v>
          </cell>
          <cell r="GP680">
            <v>0</v>
          </cell>
          <cell r="GQ680">
            <v>0</v>
          </cell>
          <cell r="GR680">
            <v>-1.4121070000000339E-5</v>
          </cell>
          <cell r="GS680">
            <v>0</v>
          </cell>
          <cell r="GT680">
            <v>0</v>
          </cell>
          <cell r="GU680">
            <v>4.8700000000018694E-8</v>
          </cell>
          <cell r="GV680">
            <v>-6.1047999999998877E-7</v>
          </cell>
          <cell r="GW680">
            <v>-1.5505349999999979E-5</v>
          </cell>
          <cell r="GX680">
            <v>1.9125699999999633E-6</v>
          </cell>
          <cell r="GY680">
            <v>1.6170000000006318E-8</v>
          </cell>
          <cell r="GZ680">
            <v>0</v>
          </cell>
          <cell r="HA680">
            <v>6.9300000000104521E-9</v>
          </cell>
          <cell r="HB680">
            <v>1.0389999999900132E-8</v>
          </cell>
          <cell r="HC680">
            <v>0</v>
          </cell>
          <cell r="HD680">
            <v>0</v>
          </cell>
          <cell r="HE680">
            <v>-5.512560000000416E-6</v>
          </cell>
          <cell r="HF680">
            <v>0</v>
          </cell>
          <cell r="HG680">
            <v>-1.3200000000000212E-6</v>
          </cell>
          <cell r="HH680">
            <v>5.2925599999999878E-6</v>
          </cell>
          <cell r="HI680">
            <v>-1.5066300000000042E-5</v>
          </cell>
          <cell r="HJ680">
            <v>-3.4373999999995006E-7</v>
          </cell>
          <cell r="HK680">
            <v>3.4164000000000373E-6</v>
          </cell>
          <cell r="HL680">
            <v>2.5085200000000605E-6</v>
          </cell>
          <cell r="HM680">
            <v>0</v>
          </cell>
          <cell r="HN680">
            <v>0</v>
          </cell>
          <cell r="HO680">
            <v>0</v>
          </cell>
          <cell r="HP680">
            <v>0</v>
          </cell>
          <cell r="HQ680">
            <v>0</v>
          </cell>
          <cell r="HR680">
            <v>2.6575799999999442E-6</v>
          </cell>
          <cell r="HS680">
            <v>0</v>
          </cell>
          <cell r="HT680">
            <v>0</v>
          </cell>
          <cell r="HU680">
            <v>-2.1219999999993674E-8</v>
          </cell>
          <cell r="HV680">
            <v>0</v>
          </cell>
          <cell r="HW680">
            <v>5.2799999999999766E-6</v>
          </cell>
          <cell r="HX680">
            <v>3.187000000004752E-8</v>
          </cell>
          <cell r="HY680">
            <v>-2.6400000000000425E-6</v>
          </cell>
          <cell r="HZ680">
            <v>0</v>
          </cell>
          <cell r="IA680">
            <v>0</v>
          </cell>
          <cell r="IB680">
            <v>6.9300000000646622E-9</v>
          </cell>
          <cell r="IC680">
            <v>0</v>
          </cell>
          <cell r="ID680">
            <v>0</v>
          </cell>
          <cell r="IE680">
            <v>-6.4522749999999622E-5</v>
          </cell>
          <cell r="IF680">
            <v>0</v>
          </cell>
          <cell r="IG680">
            <v>0</v>
          </cell>
          <cell r="IH680">
            <v>2.5508499999999995E-6</v>
          </cell>
          <cell r="II680">
            <v>0</v>
          </cell>
          <cell r="IJ680">
            <v>0</v>
          </cell>
          <cell r="IK680">
            <v>-9.655249999999992E-6</v>
          </cell>
          <cell r="IL680">
            <v>-5.5206800000000029E-5</v>
          </cell>
          <cell r="IM680">
            <v>1.3259999999924721E-8</v>
          </cell>
          <cell r="IN680">
            <v>-2.2248099999999595E-6</v>
          </cell>
          <cell r="IO680">
            <v>0</v>
          </cell>
          <cell r="IP680">
            <v>0</v>
          </cell>
          <cell r="IQ680">
            <v>0</v>
          </cell>
          <cell r="IR680">
            <v>-2.0079319999999692E-5</v>
          </cell>
          <cell r="IS680">
            <v>0</v>
          </cell>
          <cell r="IT680">
            <v>-4.4960000000001006E-8</v>
          </cell>
          <cell r="IU680">
            <v>-1.3312599999999687E-6</v>
          </cell>
          <cell r="IV680">
            <v>0</v>
          </cell>
          <cell r="IW680">
            <v>-7.1799999999981254E-8</v>
          </cell>
          <cell r="IX680">
            <v>0</v>
          </cell>
          <cell r="IY680">
            <v>-4.9279999999977953E-8</v>
          </cell>
          <cell r="IZ680">
            <v>-1.2593859999999958E-5</v>
          </cell>
          <cell r="JA680">
            <v>-5.977770000000068E-6</v>
          </cell>
          <cell r="JB680">
            <v>-1.0390000000008552E-8</v>
          </cell>
          <cell r="JC680">
            <v>0</v>
          </cell>
          <cell r="JD680">
            <v>0</v>
          </cell>
          <cell r="JE680">
            <v>0</v>
          </cell>
        </row>
        <row r="681"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  <cell r="BZ681">
            <v>0</v>
          </cell>
          <cell r="CA681">
            <v>0</v>
          </cell>
          <cell r="CB681">
            <v>0</v>
          </cell>
          <cell r="CC681">
            <v>0</v>
          </cell>
          <cell r="CD681">
            <v>0</v>
          </cell>
          <cell r="CE681">
            <v>0</v>
          </cell>
          <cell r="CF681">
            <v>0</v>
          </cell>
          <cell r="CG681">
            <v>0</v>
          </cell>
          <cell r="CH681">
            <v>0</v>
          </cell>
          <cell r="CI681">
            <v>0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P681">
            <v>0</v>
          </cell>
          <cell r="CQ681">
            <v>0</v>
          </cell>
          <cell r="CR681">
            <v>0</v>
          </cell>
          <cell r="CS681">
            <v>0</v>
          </cell>
          <cell r="CT681">
            <v>0</v>
          </cell>
          <cell r="CU681">
            <v>0</v>
          </cell>
          <cell r="CV681">
            <v>0</v>
          </cell>
          <cell r="CW681">
            <v>0</v>
          </cell>
          <cell r="CX681">
            <v>0</v>
          </cell>
          <cell r="CY681">
            <v>0</v>
          </cell>
          <cell r="CZ681">
            <v>0</v>
          </cell>
          <cell r="DA681">
            <v>0</v>
          </cell>
          <cell r="DB681">
            <v>0</v>
          </cell>
          <cell r="DC681">
            <v>0</v>
          </cell>
          <cell r="DD681">
            <v>0</v>
          </cell>
          <cell r="DE681">
            <v>0</v>
          </cell>
          <cell r="DF681">
            <v>0</v>
          </cell>
          <cell r="DG681">
            <v>0</v>
          </cell>
          <cell r="DH681">
            <v>0</v>
          </cell>
          <cell r="DI681">
            <v>0</v>
          </cell>
          <cell r="DJ681">
            <v>0</v>
          </cell>
          <cell r="DK681">
            <v>0</v>
          </cell>
          <cell r="DL681">
            <v>0</v>
          </cell>
          <cell r="DM681">
            <v>0</v>
          </cell>
          <cell r="DN681">
            <v>0</v>
          </cell>
          <cell r="DO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DX681">
            <v>0</v>
          </cell>
          <cell r="DY681">
            <v>0</v>
          </cell>
          <cell r="DZ681">
            <v>0</v>
          </cell>
          <cell r="EA681">
            <v>0</v>
          </cell>
          <cell r="EB681">
            <v>0</v>
          </cell>
          <cell r="EC681">
            <v>0</v>
          </cell>
          <cell r="ED681">
            <v>0</v>
          </cell>
          <cell r="EE681">
            <v>0</v>
          </cell>
          <cell r="EF681">
            <v>0</v>
          </cell>
          <cell r="EG681">
            <v>0</v>
          </cell>
          <cell r="EH681">
            <v>0</v>
          </cell>
          <cell r="EI681">
            <v>0</v>
          </cell>
          <cell r="EJ681">
            <v>0</v>
          </cell>
          <cell r="EK681">
            <v>0</v>
          </cell>
          <cell r="EL681">
            <v>0</v>
          </cell>
          <cell r="EM681">
            <v>0</v>
          </cell>
          <cell r="EN681">
            <v>0</v>
          </cell>
          <cell r="EO681">
            <v>0</v>
          </cell>
          <cell r="EP681">
            <v>0</v>
          </cell>
          <cell r="EQ681">
            <v>0</v>
          </cell>
          <cell r="ER681">
            <v>0</v>
          </cell>
          <cell r="ES681">
            <v>0</v>
          </cell>
          <cell r="ET681">
            <v>0</v>
          </cell>
          <cell r="EU681">
            <v>0</v>
          </cell>
          <cell r="EV681">
            <v>0</v>
          </cell>
          <cell r="EW681">
            <v>0</v>
          </cell>
          <cell r="EX681">
            <v>0</v>
          </cell>
          <cell r="EY681">
            <v>0</v>
          </cell>
          <cell r="EZ681">
            <v>0</v>
          </cell>
          <cell r="FA681">
            <v>0</v>
          </cell>
          <cell r="FB681">
            <v>0</v>
          </cell>
          <cell r="FC681">
            <v>0</v>
          </cell>
          <cell r="FD681">
            <v>0</v>
          </cell>
          <cell r="FE681">
            <v>0</v>
          </cell>
          <cell r="FF681">
            <v>0</v>
          </cell>
          <cell r="FG681">
            <v>0</v>
          </cell>
          <cell r="FH681">
            <v>0</v>
          </cell>
          <cell r="FI681">
            <v>0</v>
          </cell>
          <cell r="FJ681">
            <v>0</v>
          </cell>
          <cell r="FK681">
            <v>0</v>
          </cell>
          <cell r="FL681">
            <v>0</v>
          </cell>
          <cell r="FM681">
            <v>0</v>
          </cell>
          <cell r="FN681">
            <v>0</v>
          </cell>
          <cell r="FO681">
            <v>0</v>
          </cell>
          <cell r="FP681">
            <v>0</v>
          </cell>
          <cell r="FQ681">
            <v>0</v>
          </cell>
          <cell r="FR681">
            <v>0</v>
          </cell>
          <cell r="FS681">
            <v>0</v>
          </cell>
          <cell r="FT681">
            <v>0</v>
          </cell>
          <cell r="FU681">
            <v>0</v>
          </cell>
          <cell r="FV681">
            <v>0</v>
          </cell>
          <cell r="FW681">
            <v>0</v>
          </cell>
          <cell r="FX681">
            <v>0</v>
          </cell>
          <cell r="FY681">
            <v>0</v>
          </cell>
          <cell r="FZ681">
            <v>0</v>
          </cell>
          <cell r="GA681">
            <v>0</v>
          </cell>
          <cell r="GB681">
            <v>0</v>
          </cell>
          <cell r="GC681">
            <v>0</v>
          </cell>
          <cell r="GD681">
            <v>0</v>
          </cell>
          <cell r="GE681">
            <v>0</v>
          </cell>
          <cell r="GF681">
            <v>0</v>
          </cell>
          <cell r="GG681">
            <v>0</v>
          </cell>
          <cell r="GH681">
            <v>0</v>
          </cell>
          <cell r="GI681">
            <v>0</v>
          </cell>
          <cell r="GJ681">
            <v>0</v>
          </cell>
          <cell r="GK681">
            <v>0</v>
          </cell>
          <cell r="GL681">
            <v>0</v>
          </cell>
          <cell r="GM681">
            <v>0</v>
          </cell>
          <cell r="GN681">
            <v>0</v>
          </cell>
          <cell r="GO681">
            <v>0</v>
          </cell>
          <cell r="GP681">
            <v>0</v>
          </cell>
          <cell r="GQ681">
            <v>0</v>
          </cell>
          <cell r="GR681">
            <v>-1.0950999999956995E-7</v>
          </cell>
          <cell r="GS681">
            <v>0</v>
          </cell>
          <cell r="GT681">
            <v>0</v>
          </cell>
          <cell r="GU681">
            <v>0</v>
          </cell>
          <cell r="GV681">
            <v>-1.0951000000000363E-7</v>
          </cell>
          <cell r="GW681">
            <v>0</v>
          </cell>
          <cell r="GX681">
            <v>0</v>
          </cell>
          <cell r="GY681">
            <v>0</v>
          </cell>
          <cell r="GZ681">
            <v>0</v>
          </cell>
          <cell r="HA681">
            <v>0</v>
          </cell>
          <cell r="HB681">
            <v>0</v>
          </cell>
          <cell r="HC681">
            <v>0</v>
          </cell>
          <cell r="HD681">
            <v>0</v>
          </cell>
          <cell r="HE681">
            <v>0</v>
          </cell>
          <cell r="HF681">
            <v>0</v>
          </cell>
          <cell r="HG681">
            <v>0</v>
          </cell>
          <cell r="HH681">
            <v>0</v>
          </cell>
          <cell r="HI681">
            <v>0</v>
          </cell>
          <cell r="HJ681">
            <v>0</v>
          </cell>
          <cell r="HK681">
            <v>0</v>
          </cell>
          <cell r="HL681">
            <v>0</v>
          </cell>
          <cell r="HM681">
            <v>0</v>
          </cell>
          <cell r="HN681">
            <v>0</v>
          </cell>
          <cell r="HO681">
            <v>0</v>
          </cell>
          <cell r="HP681">
            <v>0</v>
          </cell>
          <cell r="HQ681">
            <v>0</v>
          </cell>
          <cell r="HR681">
            <v>0</v>
          </cell>
          <cell r="HS681">
            <v>0</v>
          </cell>
          <cell r="HT681">
            <v>0</v>
          </cell>
          <cell r="HU681">
            <v>0</v>
          </cell>
          <cell r="HV681">
            <v>0</v>
          </cell>
          <cell r="HW681">
            <v>0</v>
          </cell>
          <cell r="HX681">
            <v>0</v>
          </cell>
          <cell r="HY681">
            <v>0</v>
          </cell>
          <cell r="HZ681">
            <v>0</v>
          </cell>
          <cell r="IA681">
            <v>0</v>
          </cell>
          <cell r="IB681">
            <v>0</v>
          </cell>
          <cell r="IC681">
            <v>0</v>
          </cell>
          <cell r="ID681">
            <v>0</v>
          </cell>
          <cell r="IE681">
            <v>0</v>
          </cell>
          <cell r="IF681">
            <v>0</v>
          </cell>
          <cell r="IG681">
            <v>0</v>
          </cell>
          <cell r="IH681">
            <v>0</v>
          </cell>
          <cell r="II681">
            <v>0</v>
          </cell>
          <cell r="IJ681">
            <v>0</v>
          </cell>
          <cell r="IK681">
            <v>0</v>
          </cell>
          <cell r="IL681">
            <v>0</v>
          </cell>
          <cell r="IM681">
            <v>0</v>
          </cell>
          <cell r="IN681">
            <v>0</v>
          </cell>
          <cell r="IO681">
            <v>0</v>
          </cell>
          <cell r="IP681">
            <v>0</v>
          </cell>
          <cell r="IQ681">
            <v>0</v>
          </cell>
          <cell r="IR681">
            <v>0</v>
          </cell>
          <cell r="IS681">
            <v>0</v>
          </cell>
          <cell r="IT681">
            <v>0</v>
          </cell>
          <cell r="IU681">
            <v>0</v>
          </cell>
          <cell r="IV681">
            <v>0</v>
          </cell>
          <cell r="IW681">
            <v>0</v>
          </cell>
          <cell r="IX681">
            <v>0</v>
          </cell>
          <cell r="IY681">
            <v>0</v>
          </cell>
          <cell r="IZ681">
            <v>0</v>
          </cell>
          <cell r="JA681">
            <v>0</v>
          </cell>
          <cell r="JB681">
            <v>0</v>
          </cell>
          <cell r="JC681">
            <v>0</v>
          </cell>
          <cell r="JD681">
            <v>0</v>
          </cell>
          <cell r="JE681">
            <v>0</v>
          </cell>
        </row>
        <row r="682"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  <cell r="BZ682">
            <v>0</v>
          </cell>
          <cell r="CA682">
            <v>0</v>
          </cell>
          <cell r="CB682">
            <v>0</v>
          </cell>
          <cell r="CC682">
            <v>0</v>
          </cell>
          <cell r="CD682">
            <v>0</v>
          </cell>
          <cell r="CE682">
            <v>0</v>
          </cell>
          <cell r="CF682">
            <v>0</v>
          </cell>
          <cell r="CG682">
            <v>0</v>
          </cell>
          <cell r="CH682">
            <v>0</v>
          </cell>
          <cell r="CI682">
            <v>0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P682">
            <v>0</v>
          </cell>
          <cell r="CQ682">
            <v>0</v>
          </cell>
          <cell r="CR682">
            <v>0</v>
          </cell>
          <cell r="CS682">
            <v>0</v>
          </cell>
          <cell r="CT682">
            <v>0</v>
          </cell>
          <cell r="CU682">
            <v>0</v>
          </cell>
          <cell r="CV682">
            <v>0</v>
          </cell>
          <cell r="CW682">
            <v>0</v>
          </cell>
          <cell r="CX682">
            <v>0</v>
          </cell>
          <cell r="CY682">
            <v>0</v>
          </cell>
          <cell r="CZ682">
            <v>0</v>
          </cell>
          <cell r="DA682">
            <v>0</v>
          </cell>
          <cell r="DB682">
            <v>0</v>
          </cell>
          <cell r="DC682">
            <v>0</v>
          </cell>
          <cell r="DD682">
            <v>0</v>
          </cell>
          <cell r="DE682">
            <v>0</v>
          </cell>
          <cell r="DF682">
            <v>0</v>
          </cell>
          <cell r="DG682">
            <v>0</v>
          </cell>
          <cell r="DH682">
            <v>0</v>
          </cell>
          <cell r="DI682">
            <v>0</v>
          </cell>
          <cell r="DJ682">
            <v>0</v>
          </cell>
          <cell r="DK682">
            <v>0</v>
          </cell>
          <cell r="DL682">
            <v>0</v>
          </cell>
          <cell r="DM682">
            <v>0</v>
          </cell>
          <cell r="DN682">
            <v>0</v>
          </cell>
          <cell r="DO682">
            <v>0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DX682">
            <v>0</v>
          </cell>
          <cell r="DY682">
            <v>0</v>
          </cell>
          <cell r="DZ682">
            <v>0</v>
          </cell>
          <cell r="EA682">
            <v>0</v>
          </cell>
          <cell r="EB682">
            <v>0</v>
          </cell>
          <cell r="EC682">
            <v>0</v>
          </cell>
          <cell r="ED682">
            <v>0</v>
          </cell>
          <cell r="EE682">
            <v>0</v>
          </cell>
          <cell r="EF682">
            <v>0</v>
          </cell>
          <cell r="EG682">
            <v>0</v>
          </cell>
          <cell r="EH682">
            <v>0</v>
          </cell>
          <cell r="EI682">
            <v>0</v>
          </cell>
          <cell r="EJ682">
            <v>0</v>
          </cell>
          <cell r="EK682">
            <v>0</v>
          </cell>
          <cell r="EL682">
            <v>0</v>
          </cell>
          <cell r="EM682">
            <v>0</v>
          </cell>
          <cell r="EN682">
            <v>0</v>
          </cell>
          <cell r="EO682">
            <v>0</v>
          </cell>
          <cell r="EP682">
            <v>0</v>
          </cell>
          <cell r="EQ682">
            <v>0</v>
          </cell>
          <cell r="ER682">
            <v>0</v>
          </cell>
          <cell r="ES682">
            <v>0</v>
          </cell>
          <cell r="ET682">
            <v>0</v>
          </cell>
          <cell r="EU682">
            <v>0</v>
          </cell>
          <cell r="EV682">
            <v>0</v>
          </cell>
          <cell r="EW682">
            <v>0</v>
          </cell>
          <cell r="EX682">
            <v>0</v>
          </cell>
          <cell r="EY682">
            <v>0</v>
          </cell>
          <cell r="EZ682">
            <v>0</v>
          </cell>
          <cell r="FA682">
            <v>0</v>
          </cell>
          <cell r="FB682">
            <v>0</v>
          </cell>
          <cell r="FC682">
            <v>0</v>
          </cell>
          <cell r="FD682">
            <v>0</v>
          </cell>
          <cell r="FE682">
            <v>0</v>
          </cell>
          <cell r="FF682">
            <v>0</v>
          </cell>
          <cell r="FG682">
            <v>0</v>
          </cell>
          <cell r="FH682">
            <v>0</v>
          </cell>
          <cell r="FI682">
            <v>0</v>
          </cell>
          <cell r="FJ682">
            <v>0</v>
          </cell>
          <cell r="FK682">
            <v>0</v>
          </cell>
          <cell r="FL682">
            <v>0</v>
          </cell>
          <cell r="FM682">
            <v>0</v>
          </cell>
          <cell r="FN682">
            <v>0</v>
          </cell>
          <cell r="FO682">
            <v>0</v>
          </cell>
          <cell r="FP682">
            <v>0</v>
          </cell>
          <cell r="FQ682">
            <v>0</v>
          </cell>
          <cell r="FR682">
            <v>0</v>
          </cell>
          <cell r="FS682">
            <v>0</v>
          </cell>
          <cell r="FT682">
            <v>0</v>
          </cell>
          <cell r="FU682">
            <v>0</v>
          </cell>
          <cell r="FV682">
            <v>0</v>
          </cell>
          <cell r="FW682">
            <v>0</v>
          </cell>
          <cell r="FX682">
            <v>0</v>
          </cell>
          <cell r="FY682">
            <v>0</v>
          </cell>
          <cell r="FZ682">
            <v>0</v>
          </cell>
          <cell r="GA682">
            <v>0</v>
          </cell>
          <cell r="GB682">
            <v>0</v>
          </cell>
          <cell r="GC682">
            <v>0</v>
          </cell>
          <cell r="GD682">
            <v>0</v>
          </cell>
          <cell r="GE682">
            <v>0</v>
          </cell>
          <cell r="GF682">
            <v>0</v>
          </cell>
          <cell r="GG682">
            <v>0</v>
          </cell>
          <cell r="GH682">
            <v>0</v>
          </cell>
          <cell r="GI682">
            <v>0</v>
          </cell>
          <cell r="GJ682">
            <v>0</v>
          </cell>
          <cell r="GK682">
            <v>0</v>
          </cell>
          <cell r="GL682">
            <v>0</v>
          </cell>
          <cell r="GM682">
            <v>0</v>
          </cell>
          <cell r="GN682">
            <v>0</v>
          </cell>
          <cell r="GO682">
            <v>0</v>
          </cell>
          <cell r="GP682">
            <v>0</v>
          </cell>
          <cell r="GQ682">
            <v>0</v>
          </cell>
          <cell r="GR682">
            <v>0</v>
          </cell>
          <cell r="GS682">
            <v>0</v>
          </cell>
          <cell r="GT682">
            <v>0</v>
          </cell>
          <cell r="GU682">
            <v>0</v>
          </cell>
          <cell r="GV682">
            <v>0</v>
          </cell>
          <cell r="GW682">
            <v>0</v>
          </cell>
          <cell r="GX682">
            <v>0</v>
          </cell>
          <cell r="GY682">
            <v>0</v>
          </cell>
          <cell r="GZ682">
            <v>0</v>
          </cell>
          <cell r="HA682">
            <v>0</v>
          </cell>
          <cell r="HB682">
            <v>0</v>
          </cell>
          <cell r="HC682">
            <v>0</v>
          </cell>
          <cell r="HD682">
            <v>0</v>
          </cell>
          <cell r="HE682">
            <v>0</v>
          </cell>
          <cell r="HF682">
            <v>0</v>
          </cell>
          <cell r="HG682">
            <v>0</v>
          </cell>
          <cell r="HH682">
            <v>0</v>
          </cell>
          <cell r="HI682">
            <v>0</v>
          </cell>
          <cell r="HJ682">
            <v>0</v>
          </cell>
          <cell r="HK682">
            <v>0</v>
          </cell>
          <cell r="HL682">
            <v>0</v>
          </cell>
          <cell r="HM682">
            <v>0</v>
          </cell>
          <cell r="HN682">
            <v>0</v>
          </cell>
          <cell r="HO682">
            <v>0</v>
          </cell>
          <cell r="HP682">
            <v>0</v>
          </cell>
          <cell r="HQ682">
            <v>0</v>
          </cell>
          <cell r="HR682">
            <v>0</v>
          </cell>
          <cell r="HS682">
            <v>0</v>
          </cell>
          <cell r="HT682">
            <v>0</v>
          </cell>
          <cell r="HU682">
            <v>0</v>
          </cell>
          <cell r="HV682">
            <v>0</v>
          </cell>
          <cell r="HW682">
            <v>0</v>
          </cell>
          <cell r="HX682">
            <v>0</v>
          </cell>
          <cell r="HY682">
            <v>0</v>
          </cell>
          <cell r="HZ682">
            <v>0</v>
          </cell>
          <cell r="IA682">
            <v>0</v>
          </cell>
          <cell r="IB682">
            <v>0</v>
          </cell>
          <cell r="IC682">
            <v>0</v>
          </cell>
          <cell r="ID682">
            <v>0</v>
          </cell>
          <cell r="IE682">
            <v>0</v>
          </cell>
          <cell r="IF682">
            <v>0</v>
          </cell>
          <cell r="IG682">
            <v>0</v>
          </cell>
          <cell r="IH682">
            <v>0</v>
          </cell>
          <cell r="II682">
            <v>0</v>
          </cell>
          <cell r="IJ682">
            <v>0</v>
          </cell>
          <cell r="IK682">
            <v>0</v>
          </cell>
          <cell r="IL682">
            <v>0</v>
          </cell>
          <cell r="IM682">
            <v>0</v>
          </cell>
          <cell r="IN682">
            <v>0</v>
          </cell>
          <cell r="IO682">
            <v>0</v>
          </cell>
          <cell r="IP682">
            <v>0</v>
          </cell>
          <cell r="IQ682">
            <v>0</v>
          </cell>
          <cell r="IR682">
            <v>0</v>
          </cell>
          <cell r="IS682">
            <v>0</v>
          </cell>
          <cell r="IT682">
            <v>0</v>
          </cell>
          <cell r="IU682">
            <v>0</v>
          </cell>
          <cell r="IV682">
            <v>0</v>
          </cell>
          <cell r="IW682">
            <v>0</v>
          </cell>
          <cell r="IX682">
            <v>0</v>
          </cell>
          <cell r="IY682">
            <v>0</v>
          </cell>
          <cell r="IZ682">
            <v>0</v>
          </cell>
          <cell r="JA682">
            <v>0</v>
          </cell>
          <cell r="JB682">
            <v>0</v>
          </cell>
          <cell r="JC682">
            <v>0</v>
          </cell>
          <cell r="JD682">
            <v>0</v>
          </cell>
          <cell r="JE682">
            <v>0</v>
          </cell>
        </row>
        <row r="683"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  <cell r="BZ683">
            <v>0</v>
          </cell>
          <cell r="CA683">
            <v>0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P683">
            <v>0</v>
          </cell>
          <cell r="CQ683">
            <v>0</v>
          </cell>
          <cell r="CR683">
            <v>0</v>
          </cell>
          <cell r="CS683">
            <v>0</v>
          </cell>
          <cell r="CT683">
            <v>0</v>
          </cell>
          <cell r="CU683">
            <v>0</v>
          </cell>
          <cell r="CV683">
            <v>0</v>
          </cell>
          <cell r="CW683">
            <v>0</v>
          </cell>
          <cell r="CX683">
            <v>0</v>
          </cell>
          <cell r="CY683">
            <v>0</v>
          </cell>
          <cell r="CZ683">
            <v>0</v>
          </cell>
          <cell r="DA683">
            <v>0</v>
          </cell>
          <cell r="DB683">
            <v>0</v>
          </cell>
          <cell r="DC683">
            <v>0</v>
          </cell>
          <cell r="DD683">
            <v>0</v>
          </cell>
          <cell r="DE683">
            <v>0</v>
          </cell>
          <cell r="DF683">
            <v>0</v>
          </cell>
          <cell r="DG683">
            <v>0</v>
          </cell>
          <cell r="DH683">
            <v>0</v>
          </cell>
          <cell r="DI683">
            <v>0</v>
          </cell>
          <cell r="DJ683">
            <v>0</v>
          </cell>
          <cell r="DK683">
            <v>0</v>
          </cell>
          <cell r="DL683">
            <v>0</v>
          </cell>
          <cell r="DM683">
            <v>0</v>
          </cell>
          <cell r="DN683">
            <v>0</v>
          </cell>
          <cell r="DO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DX683">
            <v>0</v>
          </cell>
          <cell r="DY683">
            <v>0</v>
          </cell>
          <cell r="DZ683">
            <v>0</v>
          </cell>
          <cell r="EA683">
            <v>0</v>
          </cell>
          <cell r="EB683">
            <v>0</v>
          </cell>
          <cell r="EC683">
            <v>0</v>
          </cell>
          <cell r="ED683">
            <v>0</v>
          </cell>
          <cell r="EE683">
            <v>0</v>
          </cell>
          <cell r="EF683">
            <v>0</v>
          </cell>
          <cell r="EG683">
            <v>0</v>
          </cell>
          <cell r="EH683">
            <v>0</v>
          </cell>
          <cell r="EI683">
            <v>0</v>
          </cell>
          <cell r="EJ683">
            <v>0</v>
          </cell>
          <cell r="EK683">
            <v>0</v>
          </cell>
          <cell r="EL683">
            <v>0</v>
          </cell>
          <cell r="EM683">
            <v>0</v>
          </cell>
          <cell r="EN683">
            <v>0</v>
          </cell>
          <cell r="EO683">
            <v>0</v>
          </cell>
          <cell r="EP683">
            <v>0</v>
          </cell>
          <cell r="EQ683">
            <v>0</v>
          </cell>
          <cell r="ER683">
            <v>0</v>
          </cell>
          <cell r="ES683">
            <v>0</v>
          </cell>
          <cell r="ET683">
            <v>0</v>
          </cell>
          <cell r="EU683">
            <v>0</v>
          </cell>
          <cell r="EV683">
            <v>0</v>
          </cell>
          <cell r="EW683">
            <v>0</v>
          </cell>
          <cell r="EX683">
            <v>0</v>
          </cell>
          <cell r="EY683">
            <v>0</v>
          </cell>
          <cell r="EZ683">
            <v>0</v>
          </cell>
          <cell r="FA683">
            <v>0</v>
          </cell>
          <cell r="FB683">
            <v>0</v>
          </cell>
          <cell r="FC683">
            <v>0</v>
          </cell>
          <cell r="FD683">
            <v>0</v>
          </cell>
          <cell r="FE683">
            <v>0</v>
          </cell>
          <cell r="FF683">
            <v>0</v>
          </cell>
          <cell r="FG683">
            <v>0</v>
          </cell>
          <cell r="FH683">
            <v>0</v>
          </cell>
          <cell r="FI683">
            <v>0</v>
          </cell>
          <cell r="FJ683">
            <v>0</v>
          </cell>
          <cell r="FK683">
            <v>0</v>
          </cell>
          <cell r="FL683">
            <v>0</v>
          </cell>
          <cell r="FM683">
            <v>0</v>
          </cell>
          <cell r="FN683">
            <v>0</v>
          </cell>
          <cell r="FO683">
            <v>0</v>
          </cell>
          <cell r="FP683">
            <v>0</v>
          </cell>
          <cell r="FQ683">
            <v>0</v>
          </cell>
          <cell r="FR683">
            <v>0</v>
          </cell>
          <cell r="FS683">
            <v>0</v>
          </cell>
          <cell r="FT683">
            <v>0</v>
          </cell>
          <cell r="FU683">
            <v>0</v>
          </cell>
          <cell r="FV683">
            <v>0</v>
          </cell>
          <cell r="FW683">
            <v>0</v>
          </cell>
          <cell r="FX683">
            <v>0</v>
          </cell>
          <cell r="FY683">
            <v>0</v>
          </cell>
          <cell r="FZ683">
            <v>0</v>
          </cell>
          <cell r="GA683">
            <v>0</v>
          </cell>
          <cell r="GB683">
            <v>0</v>
          </cell>
          <cell r="GC683">
            <v>0</v>
          </cell>
          <cell r="GD683">
            <v>0</v>
          </cell>
          <cell r="GE683">
            <v>0</v>
          </cell>
          <cell r="GF683">
            <v>0</v>
          </cell>
          <cell r="GG683">
            <v>0</v>
          </cell>
          <cell r="GH683">
            <v>0</v>
          </cell>
          <cell r="GI683">
            <v>0</v>
          </cell>
          <cell r="GJ683">
            <v>0</v>
          </cell>
          <cell r="GK683">
            <v>0</v>
          </cell>
          <cell r="GL683">
            <v>0</v>
          </cell>
          <cell r="GM683">
            <v>0</v>
          </cell>
          <cell r="GN683">
            <v>0</v>
          </cell>
          <cell r="GO683">
            <v>0</v>
          </cell>
          <cell r="GP683">
            <v>0</v>
          </cell>
          <cell r="GQ683">
            <v>0</v>
          </cell>
          <cell r="GR683">
            <v>0</v>
          </cell>
          <cell r="GS683">
            <v>0</v>
          </cell>
          <cell r="GT683">
            <v>0</v>
          </cell>
          <cell r="GU683">
            <v>0</v>
          </cell>
          <cell r="GV683">
            <v>0</v>
          </cell>
          <cell r="GW683">
            <v>0</v>
          </cell>
          <cell r="GX683">
            <v>0</v>
          </cell>
          <cell r="GY683">
            <v>0</v>
          </cell>
          <cell r="GZ683">
            <v>0</v>
          </cell>
          <cell r="HA683">
            <v>0</v>
          </cell>
          <cell r="HB683">
            <v>0</v>
          </cell>
          <cell r="HC683">
            <v>0</v>
          </cell>
          <cell r="HD683">
            <v>0</v>
          </cell>
          <cell r="HE683">
            <v>0</v>
          </cell>
          <cell r="HF683">
            <v>0</v>
          </cell>
          <cell r="HG683">
            <v>0</v>
          </cell>
          <cell r="HH683">
            <v>0</v>
          </cell>
          <cell r="HI683">
            <v>0</v>
          </cell>
          <cell r="HJ683">
            <v>0</v>
          </cell>
          <cell r="HK683">
            <v>0</v>
          </cell>
          <cell r="HL683">
            <v>0</v>
          </cell>
          <cell r="HM683">
            <v>0</v>
          </cell>
          <cell r="HN683">
            <v>0</v>
          </cell>
          <cell r="HO683">
            <v>0</v>
          </cell>
          <cell r="HP683">
            <v>0</v>
          </cell>
          <cell r="HQ683">
            <v>0</v>
          </cell>
          <cell r="HR683">
            <v>0</v>
          </cell>
          <cell r="HS683">
            <v>0</v>
          </cell>
          <cell r="HT683">
            <v>0</v>
          </cell>
          <cell r="HU683">
            <v>0</v>
          </cell>
          <cell r="HV683">
            <v>0</v>
          </cell>
          <cell r="HW683">
            <v>0</v>
          </cell>
          <cell r="HX683">
            <v>0</v>
          </cell>
          <cell r="HY683">
            <v>0</v>
          </cell>
          <cell r="HZ683">
            <v>0</v>
          </cell>
          <cell r="IA683">
            <v>0</v>
          </cell>
          <cell r="IB683">
            <v>0</v>
          </cell>
          <cell r="IC683">
            <v>0</v>
          </cell>
          <cell r="ID683">
            <v>0</v>
          </cell>
          <cell r="IE683">
            <v>0</v>
          </cell>
          <cell r="IF683">
            <v>0</v>
          </cell>
          <cell r="IG683">
            <v>0</v>
          </cell>
          <cell r="IH683">
            <v>0</v>
          </cell>
          <cell r="II683">
            <v>0</v>
          </cell>
          <cell r="IJ683">
            <v>0</v>
          </cell>
          <cell r="IK683">
            <v>0</v>
          </cell>
          <cell r="IL683">
            <v>0</v>
          </cell>
          <cell r="IM683">
            <v>0</v>
          </cell>
          <cell r="IN683">
            <v>0</v>
          </cell>
          <cell r="IO683">
            <v>0</v>
          </cell>
          <cell r="IP683">
            <v>0</v>
          </cell>
          <cell r="IQ683">
            <v>0</v>
          </cell>
          <cell r="IR683">
            <v>0</v>
          </cell>
          <cell r="IS683">
            <v>0</v>
          </cell>
          <cell r="IT683">
            <v>0</v>
          </cell>
          <cell r="IU683">
            <v>0</v>
          </cell>
          <cell r="IV683">
            <v>0</v>
          </cell>
          <cell r="IW683">
            <v>0</v>
          </cell>
          <cell r="IX683">
            <v>0</v>
          </cell>
          <cell r="IY683">
            <v>0</v>
          </cell>
          <cell r="IZ683">
            <v>0</v>
          </cell>
          <cell r="JA683">
            <v>0</v>
          </cell>
          <cell r="JB683">
            <v>0</v>
          </cell>
          <cell r="JC683">
            <v>0</v>
          </cell>
          <cell r="JD683">
            <v>0</v>
          </cell>
          <cell r="JE683">
            <v>0</v>
          </cell>
        </row>
        <row r="684"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  <cell r="BZ684">
            <v>0</v>
          </cell>
          <cell r="CA684">
            <v>0</v>
          </cell>
          <cell r="CB684">
            <v>0</v>
          </cell>
          <cell r="CC684">
            <v>0</v>
          </cell>
          <cell r="CD684">
            <v>0</v>
          </cell>
          <cell r="CE684">
            <v>0</v>
          </cell>
          <cell r="CF684">
            <v>0</v>
          </cell>
          <cell r="CG684">
            <v>0</v>
          </cell>
          <cell r="CH684">
            <v>0</v>
          </cell>
          <cell r="CI684">
            <v>0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P684">
            <v>0</v>
          </cell>
          <cell r="CQ684">
            <v>0</v>
          </cell>
          <cell r="CR684">
            <v>0</v>
          </cell>
          <cell r="CS684">
            <v>0</v>
          </cell>
          <cell r="CT684">
            <v>0</v>
          </cell>
          <cell r="CU684">
            <v>0</v>
          </cell>
          <cell r="CV684">
            <v>0</v>
          </cell>
          <cell r="CW684">
            <v>0</v>
          </cell>
          <cell r="CX684">
            <v>0</v>
          </cell>
          <cell r="CY684">
            <v>0</v>
          </cell>
          <cell r="CZ684">
            <v>0</v>
          </cell>
          <cell r="DA684">
            <v>0</v>
          </cell>
          <cell r="DB684">
            <v>0</v>
          </cell>
          <cell r="DC684">
            <v>0</v>
          </cell>
          <cell r="DD684">
            <v>0</v>
          </cell>
          <cell r="DE684">
            <v>0</v>
          </cell>
          <cell r="DF684">
            <v>0</v>
          </cell>
          <cell r="DG684">
            <v>0</v>
          </cell>
          <cell r="DH684">
            <v>0</v>
          </cell>
          <cell r="DI684">
            <v>0</v>
          </cell>
          <cell r="DJ684">
            <v>0</v>
          </cell>
          <cell r="DK684">
            <v>0</v>
          </cell>
          <cell r="DL684">
            <v>0</v>
          </cell>
          <cell r="DM684">
            <v>0</v>
          </cell>
          <cell r="DN684">
            <v>0</v>
          </cell>
          <cell r="DO684">
            <v>0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DX684">
            <v>0</v>
          </cell>
          <cell r="DY684">
            <v>0</v>
          </cell>
          <cell r="DZ684">
            <v>0</v>
          </cell>
          <cell r="EA684">
            <v>0</v>
          </cell>
          <cell r="EB684">
            <v>0</v>
          </cell>
          <cell r="EC684">
            <v>0</v>
          </cell>
          <cell r="ED684">
            <v>0</v>
          </cell>
          <cell r="EE684">
            <v>0</v>
          </cell>
          <cell r="EF684">
            <v>0</v>
          </cell>
          <cell r="EG684">
            <v>0</v>
          </cell>
          <cell r="EH684">
            <v>0</v>
          </cell>
          <cell r="EI684">
            <v>0</v>
          </cell>
          <cell r="EJ684">
            <v>0</v>
          </cell>
          <cell r="EK684">
            <v>0</v>
          </cell>
          <cell r="EL684">
            <v>0</v>
          </cell>
          <cell r="EM684">
            <v>0</v>
          </cell>
          <cell r="EN684">
            <v>0</v>
          </cell>
          <cell r="EO684">
            <v>0</v>
          </cell>
          <cell r="EP684">
            <v>0</v>
          </cell>
          <cell r="EQ684">
            <v>0</v>
          </cell>
          <cell r="ER684">
            <v>0</v>
          </cell>
          <cell r="ES684">
            <v>0</v>
          </cell>
          <cell r="ET684">
            <v>0</v>
          </cell>
          <cell r="EU684">
            <v>0</v>
          </cell>
          <cell r="EV684">
            <v>0</v>
          </cell>
          <cell r="EW684">
            <v>0</v>
          </cell>
          <cell r="EX684">
            <v>0</v>
          </cell>
          <cell r="EY684">
            <v>0</v>
          </cell>
          <cell r="EZ684">
            <v>0</v>
          </cell>
          <cell r="FA684">
            <v>0</v>
          </cell>
          <cell r="FB684">
            <v>0</v>
          </cell>
          <cell r="FC684">
            <v>0</v>
          </cell>
          <cell r="FD684">
            <v>0</v>
          </cell>
          <cell r="FE684">
            <v>0</v>
          </cell>
          <cell r="FF684">
            <v>0</v>
          </cell>
          <cell r="FG684">
            <v>0</v>
          </cell>
          <cell r="FH684">
            <v>0</v>
          </cell>
          <cell r="FI684">
            <v>0</v>
          </cell>
          <cell r="FJ684">
            <v>0</v>
          </cell>
          <cell r="FK684">
            <v>0</v>
          </cell>
          <cell r="FL684">
            <v>0</v>
          </cell>
          <cell r="FM684">
            <v>0</v>
          </cell>
          <cell r="FN684">
            <v>0</v>
          </cell>
          <cell r="FO684">
            <v>0</v>
          </cell>
          <cell r="FP684">
            <v>0</v>
          </cell>
          <cell r="FQ684">
            <v>0</v>
          </cell>
          <cell r="FR684">
            <v>0</v>
          </cell>
          <cell r="FS684">
            <v>0</v>
          </cell>
          <cell r="FT684">
            <v>0</v>
          </cell>
          <cell r="FU684">
            <v>0</v>
          </cell>
          <cell r="FV684">
            <v>0</v>
          </cell>
          <cell r="FW684">
            <v>0</v>
          </cell>
          <cell r="FX684">
            <v>0</v>
          </cell>
          <cell r="FY684">
            <v>0</v>
          </cell>
          <cell r="FZ684">
            <v>0</v>
          </cell>
          <cell r="GA684">
            <v>0</v>
          </cell>
          <cell r="GB684">
            <v>0</v>
          </cell>
          <cell r="GC684">
            <v>0</v>
          </cell>
          <cell r="GD684">
            <v>0</v>
          </cell>
          <cell r="GE684">
            <v>0</v>
          </cell>
          <cell r="GF684">
            <v>0</v>
          </cell>
          <cell r="GG684">
            <v>0</v>
          </cell>
          <cell r="GH684">
            <v>0</v>
          </cell>
          <cell r="GI684">
            <v>0</v>
          </cell>
          <cell r="GJ684">
            <v>0</v>
          </cell>
          <cell r="GK684">
            <v>0</v>
          </cell>
          <cell r="GL684">
            <v>0</v>
          </cell>
          <cell r="GM684">
            <v>0</v>
          </cell>
          <cell r="GN684">
            <v>0</v>
          </cell>
          <cell r="GO684">
            <v>0</v>
          </cell>
          <cell r="GP684">
            <v>0</v>
          </cell>
          <cell r="GQ684">
            <v>0</v>
          </cell>
          <cell r="GR684">
            <v>0</v>
          </cell>
          <cell r="GS684">
            <v>0</v>
          </cell>
          <cell r="GT684">
            <v>0</v>
          </cell>
          <cell r="GU684">
            <v>0</v>
          </cell>
          <cell r="GV684">
            <v>0</v>
          </cell>
          <cell r="GW684">
            <v>0</v>
          </cell>
          <cell r="GX684">
            <v>0</v>
          </cell>
          <cell r="GY684">
            <v>0</v>
          </cell>
          <cell r="GZ684">
            <v>0</v>
          </cell>
          <cell r="HA684">
            <v>0</v>
          </cell>
          <cell r="HB684">
            <v>0</v>
          </cell>
          <cell r="HC684">
            <v>0</v>
          </cell>
          <cell r="HD684">
            <v>0</v>
          </cell>
          <cell r="HE684">
            <v>0</v>
          </cell>
          <cell r="HF684">
            <v>0</v>
          </cell>
          <cell r="HG684">
            <v>0</v>
          </cell>
          <cell r="HH684">
            <v>0</v>
          </cell>
          <cell r="HI684">
            <v>0</v>
          </cell>
          <cell r="HJ684">
            <v>0</v>
          </cell>
          <cell r="HK684">
            <v>0</v>
          </cell>
          <cell r="HL684">
            <v>0</v>
          </cell>
          <cell r="HM684">
            <v>0</v>
          </cell>
          <cell r="HN684">
            <v>0</v>
          </cell>
          <cell r="HO684">
            <v>0</v>
          </cell>
          <cell r="HP684">
            <v>0</v>
          </cell>
          <cell r="HQ684">
            <v>0</v>
          </cell>
          <cell r="HR684">
            <v>0</v>
          </cell>
          <cell r="HS684">
            <v>0</v>
          </cell>
          <cell r="HT684">
            <v>0</v>
          </cell>
          <cell r="HU684">
            <v>0</v>
          </cell>
          <cell r="HV684">
            <v>0</v>
          </cell>
          <cell r="HW684">
            <v>0</v>
          </cell>
          <cell r="HX684">
            <v>0</v>
          </cell>
          <cell r="HY684">
            <v>0</v>
          </cell>
          <cell r="HZ684">
            <v>0</v>
          </cell>
          <cell r="IA684">
            <v>0</v>
          </cell>
          <cell r="IB684">
            <v>0</v>
          </cell>
          <cell r="IC684">
            <v>0</v>
          </cell>
          <cell r="ID684">
            <v>0</v>
          </cell>
          <cell r="IE684">
            <v>0</v>
          </cell>
          <cell r="IF684">
            <v>0</v>
          </cell>
          <cell r="IG684">
            <v>0</v>
          </cell>
          <cell r="IH684">
            <v>0</v>
          </cell>
          <cell r="II684">
            <v>0</v>
          </cell>
          <cell r="IJ684">
            <v>0</v>
          </cell>
          <cell r="IK684">
            <v>0</v>
          </cell>
          <cell r="IL684">
            <v>0</v>
          </cell>
          <cell r="IM684">
            <v>0</v>
          </cell>
          <cell r="IN684">
            <v>0</v>
          </cell>
          <cell r="IO684">
            <v>0</v>
          </cell>
          <cell r="IP684">
            <v>0</v>
          </cell>
          <cell r="IQ684">
            <v>0</v>
          </cell>
          <cell r="IR684">
            <v>0</v>
          </cell>
          <cell r="IS684">
            <v>0</v>
          </cell>
          <cell r="IT684">
            <v>0</v>
          </cell>
          <cell r="IU684">
            <v>0</v>
          </cell>
          <cell r="IV684">
            <v>0</v>
          </cell>
          <cell r="IW684">
            <v>0</v>
          </cell>
          <cell r="IX684">
            <v>0</v>
          </cell>
          <cell r="IY684">
            <v>0</v>
          </cell>
          <cell r="IZ684">
            <v>0</v>
          </cell>
          <cell r="JA684">
            <v>0</v>
          </cell>
          <cell r="JB684">
            <v>0</v>
          </cell>
          <cell r="JC684">
            <v>0</v>
          </cell>
          <cell r="JD684">
            <v>0</v>
          </cell>
          <cell r="JE684">
            <v>0</v>
          </cell>
        </row>
        <row r="685"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-6.8142103299919654E-3</v>
          </cell>
          <cell r="AF685">
            <v>0</v>
          </cell>
          <cell r="AG685">
            <v>0</v>
          </cell>
          <cell r="AH685">
            <v>-8.8210303600018136E-3</v>
          </cell>
          <cell r="AI685">
            <v>0</v>
          </cell>
          <cell r="AJ685">
            <v>2.0068200300009664E-3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8.5019939939375035</v>
          </cell>
          <cell r="BF685">
            <v>4.8926599200385681</v>
          </cell>
          <cell r="BG685">
            <v>-5.5885322368412744</v>
          </cell>
          <cell r="BH685">
            <v>-0.25238144920876948</v>
          </cell>
          <cell r="BI685">
            <v>6.8909699122668826</v>
          </cell>
          <cell r="BJ685">
            <v>9.123743719101185E-3</v>
          </cell>
          <cell r="BK685">
            <v>-4.4544419659359846E-2</v>
          </cell>
          <cell r="BL685">
            <v>4.4066536559803353</v>
          </cell>
          <cell r="BM685">
            <v>-1.2798814360903634</v>
          </cell>
          <cell r="BN685">
            <v>-4.3034925667780044</v>
          </cell>
          <cell r="BO685">
            <v>0.2418553850184253</v>
          </cell>
          <cell r="BP685">
            <v>2.0430854651422123</v>
          </cell>
          <cell r="BQ685">
            <v>1.4864780203788541</v>
          </cell>
          <cell r="BR685">
            <v>-98.818011479452252</v>
          </cell>
          <cell r="BS685">
            <v>-50.313860576417937</v>
          </cell>
          <cell r="BT685">
            <v>-19.392842746368842</v>
          </cell>
          <cell r="BU685">
            <v>-3.1182501083094394E-2</v>
          </cell>
          <cell r="BV685">
            <v>5.0936169587912445</v>
          </cell>
          <cell r="BW685">
            <v>-1.1552248820917157</v>
          </cell>
          <cell r="BX685">
            <v>-24.851389616458619</v>
          </cell>
          <cell r="BY685">
            <v>-15.025664992197562</v>
          </cell>
          <cell r="BZ685">
            <v>12.352199015720544</v>
          </cell>
          <cell r="CA685">
            <v>0.3884222330598277</v>
          </cell>
          <cell r="CB685">
            <v>-0.31928943091770634</v>
          </cell>
          <cell r="CC685">
            <v>-5.6658963566296734</v>
          </cell>
          <cell r="CD685">
            <v>0.1031014151085401</v>
          </cell>
          <cell r="CE685">
            <v>190.22525716450764</v>
          </cell>
          <cell r="CF685">
            <v>-15.386031320878828</v>
          </cell>
          <cell r="CG685">
            <v>39.521805584681715</v>
          </cell>
          <cell r="CH685">
            <v>4.0971942788819433</v>
          </cell>
          <cell r="CI685">
            <v>22.138853990880307</v>
          </cell>
          <cell r="CJ685">
            <v>11.362530913036608</v>
          </cell>
          <cell r="CK685">
            <v>-33.201901914118935</v>
          </cell>
          <cell r="CL685">
            <v>-5.7392309453280177</v>
          </cell>
          <cell r="CM685">
            <v>99.655134738677589</v>
          </cell>
          <cell r="CN685">
            <v>54.587642644281004</v>
          </cell>
          <cell r="CO685">
            <v>6.1836425813016831</v>
          </cell>
          <cell r="CP685">
            <v>-7.1367149704747135</v>
          </cell>
          <cell r="CQ685">
            <v>14.142331583607302</v>
          </cell>
          <cell r="CR685">
            <v>-96.125276350416243</v>
          </cell>
          <cell r="CS685">
            <v>2.8039155336591648</v>
          </cell>
          <cell r="CT685">
            <v>-5.5509856382923317</v>
          </cell>
          <cell r="CU685">
            <v>-13.615626090548176</v>
          </cell>
          <cell r="CV685">
            <v>28.567084325273754</v>
          </cell>
          <cell r="CW685">
            <v>64.892798289893108</v>
          </cell>
          <cell r="CX685">
            <v>-56.135823919910763</v>
          </cell>
          <cell r="CY685">
            <v>-8.863120580179384</v>
          </cell>
          <cell r="CZ685">
            <v>-109.90895685506985</v>
          </cell>
          <cell r="DA685">
            <v>30.442024462408881</v>
          </cell>
          <cell r="DB685">
            <v>-24.929955894644081</v>
          </cell>
          <cell r="DC685">
            <v>-4.131918900020537</v>
          </cell>
          <cell r="DD685">
            <v>0.30528891702851979</v>
          </cell>
          <cell r="DE685">
            <v>184.83719245024258</v>
          </cell>
          <cell r="DF685">
            <v>-5.0071305767924059</v>
          </cell>
          <cell r="DG685">
            <v>15.113926381105557</v>
          </cell>
          <cell r="DH685">
            <v>-3.8069718561091577</v>
          </cell>
          <cell r="DI685">
            <v>114.86096549851936</v>
          </cell>
          <cell r="DJ685">
            <v>191.47846347088853</v>
          </cell>
          <cell r="DK685">
            <v>25.262053007641953</v>
          </cell>
          <cell r="DL685">
            <v>-10.441310335510934</v>
          </cell>
          <cell r="DM685">
            <v>-28.997720896859391</v>
          </cell>
          <cell r="DN685">
            <v>-66.394993587426143</v>
          </cell>
          <cell r="DO685">
            <v>-52.25933934852219</v>
          </cell>
          <cell r="DP685">
            <v>5.3548836435365956</v>
          </cell>
          <cell r="DQ685">
            <v>-0.32563295021827798</v>
          </cell>
          <cell r="DR685">
            <v>-105.34473322797567</v>
          </cell>
          <cell r="DS685">
            <v>8.8071053743260563</v>
          </cell>
          <cell r="DT685">
            <v>2.1726012949511642</v>
          </cell>
          <cell r="DU685">
            <v>24.885106063680723</v>
          </cell>
          <cell r="DV685">
            <v>-17.721093299107451</v>
          </cell>
          <cell r="DW685">
            <v>-30.074508236702968</v>
          </cell>
          <cell r="DX685">
            <v>-58.316125317604019</v>
          </cell>
          <cell r="DY685">
            <v>-21.983418404979602</v>
          </cell>
          <cell r="DZ685">
            <v>39.071847935287224</v>
          </cell>
          <cell r="EA685">
            <v>37.862719023116369</v>
          </cell>
          <cell r="EB685">
            <v>-91.379464949190151</v>
          </cell>
          <cell r="EC685">
            <v>-0.71649077149049845</v>
          </cell>
          <cell r="ED685">
            <v>2.0469880597665906</v>
          </cell>
          <cell r="EE685">
            <v>-140.41762068454409</v>
          </cell>
          <cell r="EF685">
            <v>-2.1814090290863533</v>
          </cell>
          <cell r="EG685">
            <v>-17.607003314922622</v>
          </cell>
          <cell r="EH685">
            <v>-26.4750336736397</v>
          </cell>
          <cell r="EI685">
            <v>-19.297223870547896</v>
          </cell>
          <cell r="EJ685">
            <v>-25.796152501075994</v>
          </cell>
          <cell r="EK685">
            <v>-15.337892480602022</v>
          </cell>
          <cell r="EL685">
            <v>28.410892967076506</v>
          </cell>
          <cell r="EM685">
            <v>-38.235578975392855</v>
          </cell>
          <cell r="EN685">
            <v>18.537844664529985</v>
          </cell>
          <cell r="EO685">
            <v>-42.436064470872225</v>
          </cell>
          <cell r="EP685">
            <v>0</v>
          </cell>
          <cell r="EQ685">
            <v>0</v>
          </cell>
          <cell r="ER685">
            <v>-84.997071982128546</v>
          </cell>
          <cell r="ES685">
            <v>-12.446528219385073</v>
          </cell>
          <cell r="ET685">
            <v>-52.007003302671365</v>
          </cell>
          <cell r="EU685">
            <v>2.1601423445390537</v>
          </cell>
          <cell r="EV685">
            <v>31.781054310224135</v>
          </cell>
          <cell r="EW685">
            <v>-55.673349181641242</v>
          </cell>
          <cell r="EX685">
            <v>18.2985970586451</v>
          </cell>
          <cell r="EY685">
            <v>45.360625840898138</v>
          </cell>
          <cell r="EZ685">
            <v>-39.420328870008234</v>
          </cell>
          <cell r="FA685">
            <v>-5.1311449080822058</v>
          </cell>
          <cell r="FB685">
            <v>-17.938913788515492</v>
          </cell>
          <cell r="FC685">
            <v>1.3394119974691421E-2</v>
          </cell>
          <cell r="FD685">
            <v>6.3826139667071402E-3</v>
          </cell>
          <cell r="FE685">
            <v>-74.420143379829824</v>
          </cell>
          <cell r="FF685">
            <v>2.0041496679186821</v>
          </cell>
          <cell r="FG685">
            <v>-33.163561157634831</v>
          </cell>
          <cell r="FH685">
            <v>54.523923683314933</v>
          </cell>
          <cell r="FI685">
            <v>95.454441671361565</v>
          </cell>
          <cell r="FJ685">
            <v>-249.34801714056812</v>
          </cell>
          <cell r="FK685">
            <v>6.993457606076845</v>
          </cell>
          <cell r="FL685">
            <v>2.814341965931817</v>
          </cell>
          <cell r="FM685">
            <v>68.689885387480899</v>
          </cell>
          <cell r="FN685">
            <v>-4.1832669792493107</v>
          </cell>
          <cell r="FO685">
            <v>-18.486028717059526</v>
          </cell>
          <cell r="FP685">
            <v>0.19019651229609735</v>
          </cell>
          <cell r="FQ685">
            <v>9.0334120308398269E-2</v>
          </cell>
          <cell r="FR685">
            <v>-112.3030238323845</v>
          </cell>
          <cell r="FS685">
            <v>1.4693767298012972E-5</v>
          </cell>
          <cell r="FT685">
            <v>27.397690721758408</v>
          </cell>
          <cell r="FU685">
            <v>-42.718041571148206</v>
          </cell>
          <cell r="FV685">
            <v>-33.132019673532341</v>
          </cell>
          <cell r="FW685">
            <v>-60.043162164132809</v>
          </cell>
          <cell r="FX685">
            <v>-8.6700677781918785</v>
          </cell>
          <cell r="FY685">
            <v>-3.5520917616304359</v>
          </cell>
          <cell r="FZ685">
            <v>8.3986935895882198</v>
          </cell>
          <cell r="GA685">
            <v>1.6340995331120212E-2</v>
          </cell>
          <cell r="GB685">
            <v>6.8421184550970793E-4</v>
          </cell>
          <cell r="GC685">
            <v>4.1777384467422962E-6</v>
          </cell>
          <cell r="GD685">
            <v>-1.0692736832424998E-3</v>
          </cell>
          <cell r="GE685">
            <v>-11.592667636461556</v>
          </cell>
          <cell r="GF685">
            <v>9.6939212933648378E-2</v>
          </cell>
          <cell r="GG685">
            <v>-3.6729655257659033E-3</v>
          </cell>
          <cell r="GH685">
            <v>-7.3023832446779124E-3</v>
          </cell>
          <cell r="GI685">
            <v>-11.123458443165873</v>
          </cell>
          <cell r="GJ685">
            <v>-9.7017654108640272E-2</v>
          </cell>
          <cell r="GK685">
            <v>-0.25295522013766458</v>
          </cell>
          <cell r="GL685">
            <v>4.9441905357525684E-3</v>
          </cell>
          <cell r="GM685">
            <v>-2.5996296892117243E-2</v>
          </cell>
          <cell r="GN685">
            <v>-1.5302618779969634E-2</v>
          </cell>
          <cell r="GO685">
            <v>-0.16882437768799718</v>
          </cell>
          <cell r="GP685">
            <v>3.3237301977351308E-6</v>
          </cell>
          <cell r="GQ685">
            <v>-2.4404042051173747E-5</v>
          </cell>
          <cell r="GR685">
            <v>-1.4769340468337759</v>
          </cell>
          <cell r="GS685">
            <v>2.9148298664949834E-2</v>
          </cell>
          <cell r="GT685">
            <v>-0.29974418161145877</v>
          </cell>
          <cell r="GU685">
            <v>-0.97434700303710997</v>
          </cell>
          <cell r="GV685">
            <v>6.4153668834478594E-2</v>
          </cell>
          <cell r="GW685">
            <v>-0.15755149096366949</v>
          </cell>
          <cell r="GX685">
            <v>-9.869997862551827E-3</v>
          </cell>
          <cell r="GY685">
            <v>-3.1191553513053805E-2</v>
          </cell>
          <cell r="GZ685">
            <v>-6.2178028434573207E-2</v>
          </cell>
          <cell r="HA685">
            <v>-3.8116372208605753E-2</v>
          </cell>
          <cell r="HB685">
            <v>-7.3461620195303112E-4</v>
          </cell>
          <cell r="HC685">
            <v>3.7410063669085503E-7</v>
          </cell>
          <cell r="HD685">
            <v>3.4968553809449077E-3</v>
          </cell>
          <cell r="HE685">
            <v>-1.2599173898342997</v>
          </cell>
          <cell r="HF685">
            <v>-1.5967598097631708E-2</v>
          </cell>
          <cell r="HG685">
            <v>-1.5626155254722107E-2</v>
          </cell>
          <cell r="HH685">
            <v>-7.4293338177085388E-2</v>
          </cell>
          <cell r="HI685">
            <v>-0.10443092513742158</v>
          </cell>
          <cell r="HJ685">
            <v>-1.3504179021838354</v>
          </cell>
          <cell r="HK685">
            <v>0.34591359098703833</v>
          </cell>
          <cell r="HL685">
            <v>-4.6998469890240813E-2</v>
          </cell>
          <cell r="HM685">
            <v>-6.2653164939547423E-2</v>
          </cell>
          <cell r="HN685">
            <v>9.3855622726550791E-3</v>
          </cell>
          <cell r="HO685">
            <v>5.429714843921829E-2</v>
          </cell>
          <cell r="HP685">
            <v>3.8425670209107921E-3</v>
          </cell>
          <cell r="HQ685">
            <v>-2.9687048081541434E-3</v>
          </cell>
          <cell r="HR685">
            <v>-0.21952420636080205</v>
          </cell>
          <cell r="HS685">
            <v>3.2703457400202751E-3</v>
          </cell>
          <cell r="HT685">
            <v>-3.539346951583866E-3</v>
          </cell>
          <cell r="HU685">
            <v>-5.9544627511058934E-2</v>
          </cell>
          <cell r="HV685">
            <v>-0.19505468967690831</v>
          </cell>
          <cell r="HW685">
            <v>-5.9604224887152668E-2</v>
          </cell>
          <cell r="HX685">
            <v>-7.3260730867332313E-2</v>
          </cell>
          <cell r="HY685">
            <v>-1.8059404126688605E-2</v>
          </cell>
          <cell r="HZ685">
            <v>-1.8766419434541604E-2</v>
          </cell>
          <cell r="IA685">
            <v>-1.1217504616070073E-3</v>
          </cell>
          <cell r="IB685">
            <v>0.20617422788927797</v>
          </cell>
          <cell r="IC685">
            <v>1.3572789612226188E-5</v>
          </cell>
          <cell r="ID685">
            <v>-3.1158881029114127E-5</v>
          </cell>
          <cell r="IE685">
            <v>-0.63491044659167528</v>
          </cell>
          <cell r="IF685">
            <v>3.8620422128587961E-4</v>
          </cell>
          <cell r="IG685">
            <v>-6.2076380709186196E-4</v>
          </cell>
          <cell r="IH685">
            <v>-1.6337225533789024E-2</v>
          </cell>
          <cell r="II685">
            <v>-0.17678735946537927</v>
          </cell>
          <cell r="IJ685">
            <v>-0.18437145087227691</v>
          </cell>
          <cell r="IK685">
            <v>-1.3618377335660625E-2</v>
          </cell>
          <cell r="IL685">
            <v>-0.15042091668146895</v>
          </cell>
          <cell r="IM685">
            <v>-3.8549732969840989E-2</v>
          </cell>
          <cell r="IN685">
            <v>-1.5436279354617E-2</v>
          </cell>
          <cell r="IO685">
            <v>-3.9108471086365171E-2</v>
          </cell>
          <cell r="IP685">
            <v>-3.7453864933922887E-6</v>
          </cell>
          <cell r="IQ685">
            <v>-4.2328450945205986E-5</v>
          </cell>
          <cell r="IR685">
            <v>-0.56111646245699376</v>
          </cell>
          <cell r="IS685">
            <v>-1.8728751456364989E-5</v>
          </cell>
          <cell r="IT685">
            <v>-1.2766946878400631E-2</v>
          </cell>
          <cell r="IU685">
            <v>-2.6833749667275697E-2</v>
          </cell>
          <cell r="IV685">
            <v>-0.15467579805408604</v>
          </cell>
          <cell r="IW685">
            <v>-0.23690772039117292</v>
          </cell>
          <cell r="IX685">
            <v>-5.8402566995937377E-2</v>
          </cell>
          <cell r="IY685">
            <v>-1.1073279893025756E-7</v>
          </cell>
          <cell r="IZ685">
            <v>-3.480688548006583E-2</v>
          </cell>
          <cell r="JA685">
            <v>-3.0531297663401347E-2</v>
          </cell>
          <cell r="JB685">
            <v>-6.0934156936127692E-3</v>
          </cell>
          <cell r="JC685">
            <v>-7.8872326412238181E-5</v>
          </cell>
          <cell r="JD685">
            <v>-3.6992423702031374E-7</v>
          </cell>
          <cell r="JE685">
            <v>0</v>
          </cell>
        </row>
        <row r="686"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  <cell r="BZ686">
            <v>0</v>
          </cell>
          <cell r="CA686">
            <v>0</v>
          </cell>
          <cell r="CB686">
            <v>0</v>
          </cell>
          <cell r="CC686">
            <v>0</v>
          </cell>
          <cell r="CD686">
            <v>0</v>
          </cell>
          <cell r="CE686">
            <v>0</v>
          </cell>
          <cell r="CF686">
            <v>0</v>
          </cell>
          <cell r="CG686">
            <v>0</v>
          </cell>
          <cell r="CH686">
            <v>0</v>
          </cell>
          <cell r="CI686">
            <v>0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P686">
            <v>0</v>
          </cell>
          <cell r="CQ686">
            <v>0</v>
          </cell>
          <cell r="CR686">
            <v>0</v>
          </cell>
          <cell r="CS686">
            <v>0</v>
          </cell>
          <cell r="CT686">
            <v>0</v>
          </cell>
          <cell r="CU686">
            <v>0</v>
          </cell>
          <cell r="CV686">
            <v>0</v>
          </cell>
          <cell r="CW686">
            <v>0</v>
          </cell>
          <cell r="CX686">
            <v>0</v>
          </cell>
          <cell r="CY686">
            <v>0</v>
          </cell>
          <cell r="CZ686">
            <v>0</v>
          </cell>
          <cell r="DA686">
            <v>0</v>
          </cell>
          <cell r="DB686">
            <v>0</v>
          </cell>
          <cell r="DC686">
            <v>0</v>
          </cell>
          <cell r="DD686">
            <v>0</v>
          </cell>
          <cell r="DE686">
            <v>0</v>
          </cell>
          <cell r="DF686">
            <v>0</v>
          </cell>
          <cell r="DG686">
            <v>0</v>
          </cell>
          <cell r="DH686">
            <v>0</v>
          </cell>
          <cell r="DI686">
            <v>0</v>
          </cell>
          <cell r="DJ686">
            <v>0</v>
          </cell>
          <cell r="DK686">
            <v>0</v>
          </cell>
          <cell r="DL686">
            <v>0</v>
          </cell>
          <cell r="DM686">
            <v>0</v>
          </cell>
          <cell r="DN686">
            <v>0</v>
          </cell>
          <cell r="DO686">
            <v>0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DX686">
            <v>0</v>
          </cell>
          <cell r="DY686">
            <v>0</v>
          </cell>
          <cell r="DZ686">
            <v>0</v>
          </cell>
          <cell r="EA686">
            <v>0</v>
          </cell>
          <cell r="EB686">
            <v>0</v>
          </cell>
          <cell r="EC686">
            <v>0</v>
          </cell>
          <cell r="ED686">
            <v>0</v>
          </cell>
          <cell r="EE686">
            <v>0</v>
          </cell>
          <cell r="EF686">
            <v>0</v>
          </cell>
          <cell r="EG686">
            <v>0</v>
          </cell>
          <cell r="EH686">
            <v>0</v>
          </cell>
          <cell r="EI686">
            <v>0</v>
          </cell>
          <cell r="EJ686">
            <v>0</v>
          </cell>
          <cell r="EK686">
            <v>0</v>
          </cell>
          <cell r="EL686">
            <v>0</v>
          </cell>
          <cell r="EM686">
            <v>0</v>
          </cell>
          <cell r="EN686">
            <v>0</v>
          </cell>
          <cell r="EO686">
            <v>0</v>
          </cell>
          <cell r="EP686">
            <v>0</v>
          </cell>
          <cell r="EQ686">
            <v>0</v>
          </cell>
          <cell r="ER686">
            <v>0</v>
          </cell>
          <cell r="ES686">
            <v>0</v>
          </cell>
          <cell r="ET686">
            <v>0</v>
          </cell>
          <cell r="EU686">
            <v>0</v>
          </cell>
          <cell r="EV686">
            <v>0</v>
          </cell>
          <cell r="EW686">
            <v>0</v>
          </cell>
          <cell r="EX686">
            <v>0</v>
          </cell>
          <cell r="EY686">
            <v>0</v>
          </cell>
          <cell r="EZ686">
            <v>0</v>
          </cell>
          <cell r="FA686">
            <v>0</v>
          </cell>
          <cell r="FB686">
            <v>0</v>
          </cell>
          <cell r="FC686">
            <v>0</v>
          </cell>
          <cell r="FD686">
            <v>0</v>
          </cell>
          <cell r="FE686">
            <v>0</v>
          </cell>
          <cell r="FF686">
            <v>0</v>
          </cell>
          <cell r="FG686">
            <v>0</v>
          </cell>
          <cell r="FH686">
            <v>0</v>
          </cell>
          <cell r="FI686">
            <v>0</v>
          </cell>
          <cell r="FJ686">
            <v>0</v>
          </cell>
          <cell r="FK686">
            <v>0</v>
          </cell>
          <cell r="FL686">
            <v>0</v>
          </cell>
          <cell r="FM686">
            <v>0</v>
          </cell>
          <cell r="FN686">
            <v>0</v>
          </cell>
          <cell r="FO686">
            <v>0</v>
          </cell>
          <cell r="FP686">
            <v>0</v>
          </cell>
          <cell r="FQ686">
            <v>0</v>
          </cell>
          <cell r="FR686">
            <v>0</v>
          </cell>
          <cell r="FS686">
            <v>0</v>
          </cell>
          <cell r="FT686">
            <v>0</v>
          </cell>
          <cell r="FU686">
            <v>0</v>
          </cell>
          <cell r="FV686">
            <v>0</v>
          </cell>
          <cell r="FW686">
            <v>0</v>
          </cell>
          <cell r="FX686">
            <v>0</v>
          </cell>
          <cell r="FY686">
            <v>0</v>
          </cell>
          <cell r="FZ686">
            <v>0</v>
          </cell>
          <cell r="GA686">
            <v>0</v>
          </cell>
          <cell r="GB686">
            <v>0</v>
          </cell>
          <cell r="GC686">
            <v>0</v>
          </cell>
          <cell r="GD686">
            <v>0</v>
          </cell>
          <cell r="GE686">
            <v>0</v>
          </cell>
          <cell r="GF686">
            <v>0</v>
          </cell>
          <cell r="GG686">
            <v>0</v>
          </cell>
          <cell r="GH686">
            <v>0</v>
          </cell>
          <cell r="GI686">
            <v>0</v>
          </cell>
          <cell r="GJ686">
            <v>0</v>
          </cell>
          <cell r="GK686">
            <v>0</v>
          </cell>
          <cell r="GL686">
            <v>0</v>
          </cell>
          <cell r="GM686">
            <v>0</v>
          </cell>
          <cell r="GN686">
            <v>0</v>
          </cell>
          <cell r="GO686">
            <v>0</v>
          </cell>
          <cell r="GP686">
            <v>0</v>
          </cell>
          <cell r="GQ686">
            <v>0</v>
          </cell>
          <cell r="GR686">
            <v>0</v>
          </cell>
          <cell r="GS686">
            <v>0</v>
          </cell>
          <cell r="GT686">
            <v>0</v>
          </cell>
          <cell r="GU686">
            <v>0</v>
          </cell>
          <cell r="GV686">
            <v>0</v>
          </cell>
          <cell r="GW686">
            <v>0</v>
          </cell>
          <cell r="GX686">
            <v>0</v>
          </cell>
          <cell r="GY686">
            <v>0</v>
          </cell>
          <cell r="GZ686">
            <v>0</v>
          </cell>
          <cell r="HA686">
            <v>0</v>
          </cell>
          <cell r="HB686">
            <v>0</v>
          </cell>
          <cell r="HC686">
            <v>0</v>
          </cell>
          <cell r="HD686">
            <v>0</v>
          </cell>
          <cell r="HE686">
            <v>0</v>
          </cell>
          <cell r="HF686">
            <v>0</v>
          </cell>
          <cell r="HG686">
            <v>0</v>
          </cell>
          <cell r="HH686">
            <v>0</v>
          </cell>
          <cell r="HI686">
            <v>0</v>
          </cell>
          <cell r="HJ686">
            <v>0</v>
          </cell>
          <cell r="HK686">
            <v>0</v>
          </cell>
          <cell r="HL686">
            <v>0</v>
          </cell>
          <cell r="HM686">
            <v>0</v>
          </cell>
          <cell r="HN686">
            <v>0</v>
          </cell>
          <cell r="HO686">
            <v>0</v>
          </cell>
          <cell r="HP686">
            <v>0</v>
          </cell>
          <cell r="HQ686">
            <v>0</v>
          </cell>
          <cell r="HR686">
            <v>0</v>
          </cell>
          <cell r="HS686">
            <v>0</v>
          </cell>
          <cell r="HT686">
            <v>0</v>
          </cell>
          <cell r="HU686">
            <v>0</v>
          </cell>
          <cell r="HV686">
            <v>0</v>
          </cell>
          <cell r="HW686">
            <v>0</v>
          </cell>
          <cell r="HX686">
            <v>0</v>
          </cell>
          <cell r="HY686">
            <v>0</v>
          </cell>
          <cell r="HZ686">
            <v>0</v>
          </cell>
          <cell r="IA686">
            <v>0</v>
          </cell>
          <cell r="IB686">
            <v>0</v>
          </cell>
          <cell r="IC686">
            <v>0</v>
          </cell>
          <cell r="ID686">
            <v>0</v>
          </cell>
          <cell r="IE686">
            <v>0</v>
          </cell>
          <cell r="IF686">
            <v>0</v>
          </cell>
          <cell r="IG686">
            <v>0</v>
          </cell>
          <cell r="IH686">
            <v>0</v>
          </cell>
          <cell r="II686">
            <v>0</v>
          </cell>
          <cell r="IJ686">
            <v>0</v>
          </cell>
          <cell r="IK686">
            <v>0</v>
          </cell>
          <cell r="IL686">
            <v>0</v>
          </cell>
          <cell r="IM686">
            <v>0</v>
          </cell>
          <cell r="IN686">
            <v>0</v>
          </cell>
          <cell r="IO686">
            <v>0</v>
          </cell>
          <cell r="IP686">
            <v>0</v>
          </cell>
          <cell r="IQ686">
            <v>0</v>
          </cell>
          <cell r="IR686">
            <v>0</v>
          </cell>
          <cell r="IS686">
            <v>0</v>
          </cell>
          <cell r="IT686">
            <v>0</v>
          </cell>
          <cell r="IU686">
            <v>0</v>
          </cell>
          <cell r="IV686">
            <v>0</v>
          </cell>
          <cell r="IW686">
            <v>0</v>
          </cell>
          <cell r="IX686">
            <v>0</v>
          </cell>
          <cell r="IY686">
            <v>0</v>
          </cell>
          <cell r="IZ686">
            <v>0</v>
          </cell>
          <cell r="JA686">
            <v>0</v>
          </cell>
          <cell r="JB686">
            <v>0</v>
          </cell>
          <cell r="JC686">
            <v>0</v>
          </cell>
          <cell r="JD686">
            <v>0</v>
          </cell>
          <cell r="JE686">
            <v>0</v>
          </cell>
        </row>
        <row r="687"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  <cell r="BZ687">
            <v>0</v>
          </cell>
          <cell r="CA687">
            <v>0</v>
          </cell>
          <cell r="CB687">
            <v>0</v>
          </cell>
          <cell r="CC687">
            <v>0</v>
          </cell>
          <cell r="CD687">
            <v>0</v>
          </cell>
          <cell r="CE687">
            <v>0</v>
          </cell>
          <cell r="CF687">
            <v>0</v>
          </cell>
          <cell r="CG687">
            <v>0</v>
          </cell>
          <cell r="CH687">
            <v>0</v>
          </cell>
          <cell r="CI687">
            <v>0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P687">
            <v>0</v>
          </cell>
          <cell r="CQ687">
            <v>0</v>
          </cell>
          <cell r="CR687">
            <v>0</v>
          </cell>
          <cell r="CS687">
            <v>0</v>
          </cell>
          <cell r="CT687">
            <v>0</v>
          </cell>
          <cell r="CU687">
            <v>0</v>
          </cell>
          <cell r="CV687">
            <v>0</v>
          </cell>
          <cell r="CW687">
            <v>0</v>
          </cell>
          <cell r="CX687">
            <v>0</v>
          </cell>
          <cell r="CY687">
            <v>0</v>
          </cell>
          <cell r="CZ687">
            <v>0</v>
          </cell>
          <cell r="DA687">
            <v>0</v>
          </cell>
          <cell r="DB687">
            <v>0</v>
          </cell>
          <cell r="DC687">
            <v>0</v>
          </cell>
          <cell r="DD687">
            <v>0</v>
          </cell>
          <cell r="DE687">
            <v>0</v>
          </cell>
          <cell r="DF687">
            <v>0</v>
          </cell>
          <cell r="DG687">
            <v>0</v>
          </cell>
          <cell r="DH687">
            <v>0</v>
          </cell>
          <cell r="DI687">
            <v>0</v>
          </cell>
          <cell r="DJ687">
            <v>0</v>
          </cell>
          <cell r="DK687">
            <v>0</v>
          </cell>
          <cell r="DL687">
            <v>0</v>
          </cell>
          <cell r="DM687">
            <v>0</v>
          </cell>
          <cell r="DN687">
            <v>0</v>
          </cell>
          <cell r="DO687">
            <v>0</v>
          </cell>
          <cell r="DP687">
            <v>0</v>
          </cell>
          <cell r="DQ687">
            <v>0</v>
          </cell>
          <cell r="DR687">
            <v>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0</v>
          </cell>
          <cell r="DX687">
            <v>0</v>
          </cell>
          <cell r="DY687">
            <v>0</v>
          </cell>
          <cell r="DZ687">
            <v>0</v>
          </cell>
          <cell r="EA687">
            <v>0</v>
          </cell>
          <cell r="EB687">
            <v>0</v>
          </cell>
          <cell r="EC687">
            <v>0</v>
          </cell>
          <cell r="ED687">
            <v>0</v>
          </cell>
          <cell r="EE687">
            <v>4.3611220000003281E-5</v>
          </cell>
          <cell r="EF687">
            <v>0</v>
          </cell>
          <cell r="EG687">
            <v>0</v>
          </cell>
          <cell r="EH687">
            <v>0</v>
          </cell>
          <cell r="EI687">
            <v>4.3611220000003281E-5</v>
          </cell>
          <cell r="EJ687">
            <v>0</v>
          </cell>
          <cell r="EK687">
            <v>0</v>
          </cell>
          <cell r="EL687">
            <v>0</v>
          </cell>
          <cell r="EM687">
            <v>0</v>
          </cell>
          <cell r="EN687">
            <v>0</v>
          </cell>
          <cell r="EO687">
            <v>0</v>
          </cell>
          <cell r="EP687">
            <v>0</v>
          </cell>
          <cell r="EQ687">
            <v>0</v>
          </cell>
          <cell r="ER687">
            <v>-1.5025969999998834E-5</v>
          </cell>
          <cell r="ES687">
            <v>0</v>
          </cell>
          <cell r="ET687">
            <v>0</v>
          </cell>
          <cell r="EU687">
            <v>0</v>
          </cell>
          <cell r="EV687">
            <v>0</v>
          </cell>
          <cell r="EW687">
            <v>-1.5025969999998834E-5</v>
          </cell>
          <cell r="EX687">
            <v>0</v>
          </cell>
          <cell r="EY687">
            <v>0</v>
          </cell>
          <cell r="EZ687">
            <v>0</v>
          </cell>
          <cell r="FA687">
            <v>0</v>
          </cell>
          <cell r="FB687">
            <v>0</v>
          </cell>
          <cell r="FC687">
            <v>0</v>
          </cell>
          <cell r="FD687">
            <v>0</v>
          </cell>
          <cell r="FE687">
            <v>-1.5353529999984072E-5</v>
          </cell>
          <cell r="FF687">
            <v>0</v>
          </cell>
          <cell r="FG687">
            <v>0</v>
          </cell>
          <cell r="FH687">
            <v>0</v>
          </cell>
          <cell r="FI687">
            <v>0</v>
          </cell>
          <cell r="FJ687">
            <v>-1.5353530000004889E-5</v>
          </cell>
          <cell r="FK687">
            <v>0</v>
          </cell>
          <cell r="FL687">
            <v>0</v>
          </cell>
          <cell r="FM687">
            <v>0</v>
          </cell>
          <cell r="FN687">
            <v>0</v>
          </cell>
          <cell r="FO687">
            <v>0</v>
          </cell>
          <cell r="FP687">
            <v>0</v>
          </cell>
          <cell r="FQ687">
            <v>0</v>
          </cell>
          <cell r="FR687">
            <v>0</v>
          </cell>
          <cell r="FS687">
            <v>0</v>
          </cell>
          <cell r="FT687">
            <v>0</v>
          </cell>
          <cell r="FU687">
            <v>0</v>
          </cell>
          <cell r="FV687">
            <v>0</v>
          </cell>
          <cell r="FW687">
            <v>0</v>
          </cell>
          <cell r="FX687">
            <v>0</v>
          </cell>
          <cell r="FY687">
            <v>0</v>
          </cell>
          <cell r="FZ687">
            <v>0</v>
          </cell>
          <cell r="GA687">
            <v>0</v>
          </cell>
          <cell r="GB687">
            <v>0</v>
          </cell>
          <cell r="GC687">
            <v>0</v>
          </cell>
          <cell r="GD687">
            <v>0</v>
          </cell>
          <cell r="GE687">
            <v>0</v>
          </cell>
          <cell r="GF687">
            <v>0</v>
          </cell>
          <cell r="GG687">
            <v>0</v>
          </cell>
          <cell r="GH687">
            <v>0</v>
          </cell>
          <cell r="GI687">
            <v>0</v>
          </cell>
          <cell r="GJ687">
            <v>0</v>
          </cell>
          <cell r="GK687">
            <v>0</v>
          </cell>
          <cell r="GL687">
            <v>0</v>
          </cell>
          <cell r="GM687">
            <v>0</v>
          </cell>
          <cell r="GN687">
            <v>0</v>
          </cell>
          <cell r="GO687">
            <v>0</v>
          </cell>
          <cell r="GP687">
            <v>0</v>
          </cell>
          <cell r="GQ687">
            <v>0</v>
          </cell>
          <cell r="GR687">
            <v>0</v>
          </cell>
          <cell r="GS687">
            <v>0</v>
          </cell>
          <cell r="GT687">
            <v>0</v>
          </cell>
          <cell r="GU687">
            <v>0</v>
          </cell>
          <cell r="GV687">
            <v>0</v>
          </cell>
          <cell r="GW687">
            <v>0</v>
          </cell>
          <cell r="GX687">
            <v>0</v>
          </cell>
          <cell r="GY687">
            <v>0</v>
          </cell>
          <cell r="GZ687">
            <v>0</v>
          </cell>
          <cell r="HA687">
            <v>0</v>
          </cell>
          <cell r="HB687">
            <v>0</v>
          </cell>
          <cell r="HC687">
            <v>0</v>
          </cell>
          <cell r="HD687">
            <v>0</v>
          </cell>
          <cell r="HE687">
            <v>0</v>
          </cell>
          <cell r="HF687">
            <v>0</v>
          </cell>
          <cell r="HG687">
            <v>0</v>
          </cell>
          <cell r="HH687">
            <v>0</v>
          </cell>
          <cell r="HI687">
            <v>0</v>
          </cell>
          <cell r="HJ687">
            <v>0</v>
          </cell>
          <cell r="HK687">
            <v>0</v>
          </cell>
          <cell r="HL687">
            <v>0</v>
          </cell>
          <cell r="HM687">
            <v>0</v>
          </cell>
          <cell r="HN687">
            <v>0</v>
          </cell>
          <cell r="HO687">
            <v>0</v>
          </cell>
          <cell r="HP687">
            <v>0</v>
          </cell>
          <cell r="HQ687">
            <v>0</v>
          </cell>
          <cell r="HR687">
            <v>0</v>
          </cell>
          <cell r="HS687">
            <v>0</v>
          </cell>
          <cell r="HT687">
            <v>0</v>
          </cell>
          <cell r="HU687">
            <v>0</v>
          </cell>
          <cell r="HV687">
            <v>0</v>
          </cell>
          <cell r="HW687">
            <v>0</v>
          </cell>
          <cell r="HX687">
            <v>0</v>
          </cell>
          <cell r="HY687">
            <v>0</v>
          </cell>
          <cell r="HZ687">
            <v>0</v>
          </cell>
          <cell r="IA687">
            <v>0</v>
          </cell>
          <cell r="IB687">
            <v>0</v>
          </cell>
          <cell r="IC687">
            <v>0</v>
          </cell>
          <cell r="ID687">
            <v>0</v>
          </cell>
          <cell r="IE687">
            <v>0</v>
          </cell>
          <cell r="IF687">
            <v>0</v>
          </cell>
          <cell r="IG687">
            <v>0</v>
          </cell>
          <cell r="IH687">
            <v>0</v>
          </cell>
          <cell r="II687">
            <v>0</v>
          </cell>
          <cell r="IJ687">
            <v>0</v>
          </cell>
          <cell r="IK687">
            <v>0</v>
          </cell>
          <cell r="IL687">
            <v>0</v>
          </cell>
          <cell r="IM687">
            <v>0</v>
          </cell>
          <cell r="IN687">
            <v>0</v>
          </cell>
          <cell r="IO687">
            <v>0</v>
          </cell>
          <cell r="IP687">
            <v>0</v>
          </cell>
          <cell r="IQ687">
            <v>0</v>
          </cell>
          <cell r="IR687">
            <v>0</v>
          </cell>
          <cell r="IS687">
            <v>0</v>
          </cell>
          <cell r="IT687">
            <v>0</v>
          </cell>
          <cell r="IU687">
            <v>0</v>
          </cell>
          <cell r="IV687">
            <v>0</v>
          </cell>
          <cell r="IW687">
            <v>0</v>
          </cell>
          <cell r="IX687">
            <v>0</v>
          </cell>
          <cell r="IY687">
            <v>0</v>
          </cell>
          <cell r="IZ687">
            <v>0</v>
          </cell>
          <cell r="JA687">
            <v>0</v>
          </cell>
          <cell r="JB687">
            <v>0</v>
          </cell>
          <cell r="JC687">
            <v>0</v>
          </cell>
          <cell r="JD687">
            <v>0</v>
          </cell>
          <cell r="JE687">
            <v>0</v>
          </cell>
        </row>
        <row r="688"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  <cell r="BZ688">
            <v>0</v>
          </cell>
          <cell r="CA688">
            <v>0</v>
          </cell>
          <cell r="CB688">
            <v>0</v>
          </cell>
          <cell r="CC688">
            <v>0</v>
          </cell>
          <cell r="CD688">
            <v>0</v>
          </cell>
          <cell r="CE688">
            <v>0</v>
          </cell>
          <cell r="CF688">
            <v>0</v>
          </cell>
          <cell r="CG688">
            <v>0</v>
          </cell>
          <cell r="CH688">
            <v>0</v>
          </cell>
          <cell r="CI688">
            <v>0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P688">
            <v>0</v>
          </cell>
          <cell r="CQ688">
            <v>0</v>
          </cell>
          <cell r="CR688">
            <v>0</v>
          </cell>
          <cell r="CS688">
            <v>0</v>
          </cell>
          <cell r="CT688">
            <v>0</v>
          </cell>
          <cell r="CU688">
            <v>0</v>
          </cell>
          <cell r="CV688">
            <v>0</v>
          </cell>
          <cell r="CW688">
            <v>0</v>
          </cell>
          <cell r="CX688">
            <v>0</v>
          </cell>
          <cell r="CY688">
            <v>0</v>
          </cell>
          <cell r="CZ688">
            <v>0</v>
          </cell>
          <cell r="DA688">
            <v>0</v>
          </cell>
          <cell r="DB688">
            <v>0</v>
          </cell>
          <cell r="DC688">
            <v>0</v>
          </cell>
          <cell r="DD688">
            <v>0</v>
          </cell>
          <cell r="DE688">
            <v>0</v>
          </cell>
          <cell r="DF688">
            <v>0</v>
          </cell>
          <cell r="DG688">
            <v>0</v>
          </cell>
          <cell r="DH688">
            <v>0</v>
          </cell>
          <cell r="DI688">
            <v>0</v>
          </cell>
          <cell r="DJ688">
            <v>0</v>
          </cell>
          <cell r="DK688">
            <v>0</v>
          </cell>
          <cell r="DL688">
            <v>0</v>
          </cell>
          <cell r="DM688">
            <v>0</v>
          </cell>
          <cell r="DN688">
            <v>0</v>
          </cell>
          <cell r="DO688">
            <v>0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DX688">
            <v>0</v>
          </cell>
          <cell r="DY688">
            <v>0</v>
          </cell>
          <cell r="DZ688">
            <v>0</v>
          </cell>
          <cell r="EA688">
            <v>0</v>
          </cell>
          <cell r="EB688">
            <v>0</v>
          </cell>
          <cell r="EC688">
            <v>0</v>
          </cell>
          <cell r="ED688">
            <v>0</v>
          </cell>
          <cell r="EE688">
            <v>0</v>
          </cell>
          <cell r="EF688">
            <v>0</v>
          </cell>
          <cell r="EG688">
            <v>0</v>
          </cell>
          <cell r="EH688">
            <v>0</v>
          </cell>
          <cell r="EI688">
            <v>0</v>
          </cell>
          <cell r="EJ688">
            <v>0</v>
          </cell>
          <cell r="EK688">
            <v>0</v>
          </cell>
          <cell r="EL688">
            <v>0</v>
          </cell>
          <cell r="EM688">
            <v>0</v>
          </cell>
          <cell r="EN688">
            <v>0</v>
          </cell>
          <cell r="EO688">
            <v>0</v>
          </cell>
          <cell r="EP688">
            <v>0</v>
          </cell>
          <cell r="EQ688">
            <v>0</v>
          </cell>
          <cell r="ER688">
            <v>0</v>
          </cell>
          <cell r="ES688">
            <v>0</v>
          </cell>
          <cell r="ET688">
            <v>0</v>
          </cell>
          <cell r="EU688">
            <v>0</v>
          </cell>
          <cell r="EV688">
            <v>0</v>
          </cell>
          <cell r="EW688">
            <v>0</v>
          </cell>
          <cell r="EX688">
            <v>0</v>
          </cell>
          <cell r="EY688">
            <v>0</v>
          </cell>
          <cell r="EZ688">
            <v>0</v>
          </cell>
          <cell r="FA688">
            <v>0</v>
          </cell>
          <cell r="FB688">
            <v>0</v>
          </cell>
          <cell r="FC688">
            <v>0</v>
          </cell>
          <cell r="FD688">
            <v>0</v>
          </cell>
          <cell r="FE688">
            <v>0</v>
          </cell>
          <cell r="FF688">
            <v>0</v>
          </cell>
          <cell r="FG688">
            <v>0</v>
          </cell>
          <cell r="FH688">
            <v>0</v>
          </cell>
          <cell r="FI688">
            <v>0</v>
          </cell>
          <cell r="FJ688">
            <v>0</v>
          </cell>
          <cell r="FK688">
            <v>0</v>
          </cell>
          <cell r="FL688">
            <v>0</v>
          </cell>
          <cell r="FM688">
            <v>0</v>
          </cell>
          <cell r="FN688">
            <v>0</v>
          </cell>
          <cell r="FO688">
            <v>0</v>
          </cell>
          <cell r="FP688">
            <v>0</v>
          </cell>
          <cell r="FQ688">
            <v>0</v>
          </cell>
          <cell r="FR688">
            <v>0</v>
          </cell>
          <cell r="FS688">
            <v>0</v>
          </cell>
          <cell r="FT688">
            <v>0</v>
          </cell>
          <cell r="FU688">
            <v>0</v>
          </cell>
          <cell r="FV688">
            <v>0</v>
          </cell>
          <cell r="FW688">
            <v>0</v>
          </cell>
          <cell r="FX688">
            <v>0</v>
          </cell>
          <cell r="FY688">
            <v>0</v>
          </cell>
          <cell r="FZ688">
            <v>0</v>
          </cell>
          <cell r="GA688">
            <v>0</v>
          </cell>
          <cell r="GB688">
            <v>0</v>
          </cell>
          <cell r="GC688">
            <v>0</v>
          </cell>
          <cell r="GD688">
            <v>0</v>
          </cell>
          <cell r="GE688">
            <v>0</v>
          </cell>
          <cell r="GF688">
            <v>0</v>
          </cell>
          <cell r="GG688">
            <v>0</v>
          </cell>
          <cell r="GH688">
            <v>0</v>
          </cell>
          <cell r="GI688">
            <v>0</v>
          </cell>
          <cell r="GJ688">
            <v>0</v>
          </cell>
          <cell r="GK688">
            <v>0</v>
          </cell>
          <cell r="GL688">
            <v>0</v>
          </cell>
          <cell r="GM688">
            <v>0</v>
          </cell>
          <cell r="GN688">
            <v>0</v>
          </cell>
          <cell r="GO688">
            <v>0</v>
          </cell>
          <cell r="GP688">
            <v>0</v>
          </cell>
          <cell r="GQ688">
            <v>0</v>
          </cell>
          <cell r="GR688">
            <v>0</v>
          </cell>
          <cell r="GS688">
            <v>0</v>
          </cell>
          <cell r="GT688">
            <v>0</v>
          </cell>
          <cell r="GU688">
            <v>0</v>
          </cell>
          <cell r="GV688">
            <v>0</v>
          </cell>
          <cell r="GW688">
            <v>0</v>
          </cell>
          <cell r="GX688">
            <v>0</v>
          </cell>
          <cell r="GY688">
            <v>0</v>
          </cell>
          <cell r="GZ688">
            <v>0</v>
          </cell>
          <cell r="HA688">
            <v>0</v>
          </cell>
          <cell r="HB688">
            <v>0</v>
          </cell>
          <cell r="HC688">
            <v>0</v>
          </cell>
          <cell r="HD688">
            <v>0</v>
          </cell>
          <cell r="HE688">
            <v>0</v>
          </cell>
          <cell r="HF688">
            <v>0</v>
          </cell>
          <cell r="HG688">
            <v>0</v>
          </cell>
          <cell r="HH688">
            <v>0</v>
          </cell>
          <cell r="HI688">
            <v>0</v>
          </cell>
          <cell r="HJ688">
            <v>0</v>
          </cell>
          <cell r="HK688">
            <v>0</v>
          </cell>
          <cell r="HL688">
            <v>0</v>
          </cell>
          <cell r="HM688">
            <v>0</v>
          </cell>
          <cell r="HN688">
            <v>0</v>
          </cell>
          <cell r="HO688">
            <v>0</v>
          </cell>
          <cell r="HP688">
            <v>0</v>
          </cell>
          <cell r="HQ688">
            <v>0</v>
          </cell>
          <cell r="HR688">
            <v>0</v>
          </cell>
          <cell r="HS688">
            <v>0</v>
          </cell>
          <cell r="HT688">
            <v>0</v>
          </cell>
          <cell r="HU688">
            <v>0</v>
          </cell>
          <cell r="HV688">
            <v>0</v>
          </cell>
          <cell r="HW688">
            <v>0</v>
          </cell>
          <cell r="HX688">
            <v>0</v>
          </cell>
          <cell r="HY688">
            <v>0</v>
          </cell>
          <cell r="HZ688">
            <v>0</v>
          </cell>
          <cell r="IA688">
            <v>0</v>
          </cell>
          <cell r="IB688">
            <v>0</v>
          </cell>
          <cell r="IC688">
            <v>0</v>
          </cell>
          <cell r="ID688">
            <v>0</v>
          </cell>
          <cell r="IE688">
            <v>0</v>
          </cell>
          <cell r="IF688">
            <v>0</v>
          </cell>
          <cell r="IG688">
            <v>0</v>
          </cell>
          <cell r="IH688">
            <v>0</v>
          </cell>
          <cell r="II688">
            <v>0</v>
          </cell>
          <cell r="IJ688">
            <v>0</v>
          </cell>
          <cell r="IK688">
            <v>0</v>
          </cell>
          <cell r="IL688">
            <v>0</v>
          </cell>
          <cell r="IM688">
            <v>0</v>
          </cell>
          <cell r="IN688">
            <v>0</v>
          </cell>
          <cell r="IO688">
            <v>0</v>
          </cell>
          <cell r="IP688">
            <v>0</v>
          </cell>
          <cell r="IQ688">
            <v>0</v>
          </cell>
          <cell r="IR688">
            <v>0</v>
          </cell>
          <cell r="IS688">
            <v>0</v>
          </cell>
          <cell r="IT688">
            <v>0</v>
          </cell>
          <cell r="IU688">
            <v>0</v>
          </cell>
          <cell r="IV688">
            <v>0</v>
          </cell>
          <cell r="IW688">
            <v>0</v>
          </cell>
          <cell r="IX688">
            <v>0</v>
          </cell>
          <cell r="IY688">
            <v>0</v>
          </cell>
          <cell r="IZ688">
            <v>0</v>
          </cell>
          <cell r="JA688">
            <v>0</v>
          </cell>
          <cell r="JB688">
            <v>0</v>
          </cell>
          <cell r="JC688">
            <v>0</v>
          </cell>
          <cell r="JD688">
            <v>0</v>
          </cell>
          <cell r="JE688">
            <v>0</v>
          </cell>
        </row>
        <row r="689"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-7.5496601000146768E-4</v>
          </cell>
          <cell r="BS689">
            <v>0</v>
          </cell>
          <cell r="BT689">
            <v>0</v>
          </cell>
          <cell r="BU689">
            <v>-6.9572210000035106E-5</v>
          </cell>
          <cell r="BV689">
            <v>-1.0508953999999182E-4</v>
          </cell>
          <cell r="BW689">
            <v>0</v>
          </cell>
          <cell r="BX689">
            <v>2.8538310000048028E-5</v>
          </cell>
          <cell r="BY689">
            <v>-4.5489234000006817E-4</v>
          </cell>
          <cell r="BZ689">
            <v>0</v>
          </cell>
          <cell r="CA689">
            <v>-1.5395023000008834E-4</v>
          </cell>
          <cell r="CB689">
            <v>0</v>
          </cell>
          <cell r="CC689">
            <v>0</v>
          </cell>
          <cell r="CD689">
            <v>0</v>
          </cell>
          <cell r="CE689">
            <v>1.1526361899978355E-3</v>
          </cell>
          <cell r="CF689">
            <v>0</v>
          </cell>
          <cell r="CG689">
            <v>4.2680899999952837E-6</v>
          </cell>
          <cell r="CH689">
            <v>7.408219999893717E-6</v>
          </cell>
          <cell r="CI689">
            <v>-5.1601000006229469E-7</v>
          </cell>
          <cell r="CJ689">
            <v>-3.7502790000143449E-5</v>
          </cell>
          <cell r="CK689">
            <v>3.3265531000004067E-4</v>
          </cell>
          <cell r="CL689">
            <v>-2.8964937999997886E-4</v>
          </cell>
          <cell r="CM689">
            <v>1.1785812000000284E-3</v>
          </cell>
          <cell r="CN689">
            <v>3.860191999982554E-5</v>
          </cell>
          <cell r="CO689">
            <v>-8.1210370000028842E-5</v>
          </cell>
          <cell r="CP689">
            <v>0</v>
          </cell>
          <cell r="CQ689">
            <v>0</v>
          </cell>
          <cell r="CR689">
            <v>-9.9859526000223298E-4</v>
          </cell>
          <cell r="CS689">
            <v>0</v>
          </cell>
          <cell r="CT689">
            <v>0</v>
          </cell>
          <cell r="CU689">
            <v>-2.393561000002542E-5</v>
          </cell>
          <cell r="CV689">
            <v>-2.6578113000008674E-4</v>
          </cell>
          <cell r="CW689">
            <v>-2.0966761000007494E-4</v>
          </cell>
          <cell r="CX689">
            <v>-2.7580967000018219E-4</v>
          </cell>
          <cell r="CY689">
            <v>6.7119099999679577E-5</v>
          </cell>
          <cell r="CZ689">
            <v>2.8142296000011058E-4</v>
          </cell>
          <cell r="DA689">
            <v>-6.8805645000002968E-4</v>
          </cell>
          <cell r="DB689">
            <v>1.1611315000004119E-4</v>
          </cell>
          <cell r="DC689">
            <v>0</v>
          </cell>
          <cell r="DD689">
            <v>0</v>
          </cell>
          <cell r="DE689">
            <v>-1.0919296399993783E-3</v>
          </cell>
          <cell r="DF689">
            <v>0</v>
          </cell>
          <cell r="DG689">
            <v>0</v>
          </cell>
          <cell r="DH689">
            <v>8.3353345000003465E-4</v>
          </cell>
          <cell r="DI689">
            <v>4.7820310000057376E-5</v>
          </cell>
          <cell r="DJ689">
            <v>2.3447399999376728E-6</v>
          </cell>
          <cell r="DK689">
            <v>-3.4161059999870957E-5</v>
          </cell>
          <cell r="DL689">
            <v>-1.2234787400000613E-3</v>
          </cell>
          <cell r="DM689">
            <v>-7.3050385000006379E-4</v>
          </cell>
          <cell r="DN689">
            <v>9.5455999998828034E-6</v>
          </cell>
          <cell r="DO689">
            <v>2.9699100000390999E-6</v>
          </cell>
          <cell r="DP689">
            <v>0</v>
          </cell>
          <cell r="DQ689">
            <v>0</v>
          </cell>
          <cell r="DR689">
            <v>4.4156464000089102E-4</v>
          </cell>
          <cell r="DS689">
            <v>0</v>
          </cell>
          <cell r="DT689">
            <v>0</v>
          </cell>
          <cell r="DU689">
            <v>1.402634000013947E-5</v>
          </cell>
          <cell r="DV689">
            <v>5.3182999992795743E-7</v>
          </cell>
          <cell r="DW689">
            <v>4.3406680000135367E-5</v>
          </cell>
          <cell r="DX689">
            <v>5.3525769000040135E-4</v>
          </cell>
          <cell r="DY689">
            <v>-7.3225189999970297E-5</v>
          </cell>
          <cell r="DZ689">
            <v>-1.0569490999978726E-4</v>
          </cell>
          <cell r="EA689">
            <v>2.7262199999933401E-5</v>
          </cell>
          <cell r="EB689">
            <v>0</v>
          </cell>
          <cell r="EC689">
            <v>0</v>
          </cell>
          <cell r="ED689">
            <v>0</v>
          </cell>
          <cell r="EE689">
            <v>1.1559509999869988E-5</v>
          </cell>
          <cell r="EF689">
            <v>0</v>
          </cell>
          <cell r="EG689">
            <v>3.9928000000744035E-7</v>
          </cell>
          <cell r="EH689">
            <v>1.1846437999996073E-4</v>
          </cell>
          <cell r="EI689">
            <v>-3.7750140000181176E-5</v>
          </cell>
          <cell r="EJ689">
            <v>-1.270434900000339E-4</v>
          </cell>
          <cell r="EK689">
            <v>-4.1808699999812404E-6</v>
          </cell>
          <cell r="EL689">
            <v>6.6396430000281725E-5</v>
          </cell>
          <cell r="EM689">
            <v>-1.3435949999696106E-5</v>
          </cell>
          <cell r="EN689">
            <v>8.7098700001231322E-6</v>
          </cell>
          <cell r="EO689">
            <v>0</v>
          </cell>
          <cell r="EP689">
            <v>0</v>
          </cell>
          <cell r="EQ689">
            <v>0</v>
          </cell>
          <cell r="ER689">
            <v>-3.2921439999977764E-4</v>
          </cell>
          <cell r="ES689">
            <v>0</v>
          </cell>
          <cell r="ET689">
            <v>0</v>
          </cell>
          <cell r="EU689">
            <v>0</v>
          </cell>
          <cell r="EV689">
            <v>-1.8032200000073217E-5</v>
          </cell>
          <cell r="EW689">
            <v>-3.1118219999970442E-4</v>
          </cell>
          <cell r="EX689">
            <v>0</v>
          </cell>
          <cell r="EY689">
            <v>0</v>
          </cell>
          <cell r="EZ689">
            <v>0</v>
          </cell>
          <cell r="FA689">
            <v>0</v>
          </cell>
          <cell r="FB689">
            <v>0</v>
          </cell>
          <cell r="FC689">
            <v>0</v>
          </cell>
          <cell r="FD689">
            <v>0</v>
          </cell>
          <cell r="FE689">
            <v>-5.8555224999989886E-4</v>
          </cell>
          <cell r="FF689">
            <v>0</v>
          </cell>
          <cell r="FG689">
            <v>0</v>
          </cell>
          <cell r="FH689">
            <v>0</v>
          </cell>
          <cell r="FI689">
            <v>0</v>
          </cell>
          <cell r="FJ689">
            <v>-4.3440000000000145E-4</v>
          </cell>
          <cell r="FK689">
            <v>-8.5672539999984143E-5</v>
          </cell>
          <cell r="FL689">
            <v>0</v>
          </cell>
          <cell r="FM689">
            <v>0</v>
          </cell>
          <cell r="FN689">
            <v>0</v>
          </cell>
          <cell r="FO689">
            <v>-6.5479709999996527E-5</v>
          </cell>
          <cell r="FP689">
            <v>0</v>
          </cell>
          <cell r="FQ689">
            <v>0</v>
          </cell>
          <cell r="FR689">
            <v>-9.9414192999996986E-4</v>
          </cell>
          <cell r="FS689">
            <v>0</v>
          </cell>
          <cell r="FT689">
            <v>0</v>
          </cell>
          <cell r="FU689">
            <v>-3.2704044999999626E-4</v>
          </cell>
          <cell r="FV689">
            <v>-7.603395999999929E-5</v>
          </cell>
          <cell r="FW689">
            <v>-5.9106752000001594E-4</v>
          </cell>
          <cell r="FX689">
            <v>0</v>
          </cell>
          <cell r="FY689">
            <v>0</v>
          </cell>
          <cell r="FZ689">
            <v>0</v>
          </cell>
          <cell r="GA689">
            <v>0</v>
          </cell>
          <cell r="GB689">
            <v>0</v>
          </cell>
          <cell r="GC689">
            <v>0</v>
          </cell>
          <cell r="GD689">
            <v>0</v>
          </cell>
          <cell r="GE689">
            <v>0</v>
          </cell>
          <cell r="GF689">
            <v>0</v>
          </cell>
          <cell r="GG689">
            <v>0</v>
          </cell>
          <cell r="GH689">
            <v>0</v>
          </cell>
          <cell r="GI689">
            <v>0</v>
          </cell>
          <cell r="GJ689">
            <v>0</v>
          </cell>
          <cell r="GK689">
            <v>0</v>
          </cell>
          <cell r="GL689">
            <v>0</v>
          </cell>
          <cell r="GM689">
            <v>0</v>
          </cell>
          <cell r="GN689">
            <v>0</v>
          </cell>
          <cell r="GO689">
            <v>0</v>
          </cell>
          <cell r="GP689">
            <v>0</v>
          </cell>
          <cell r="GQ689">
            <v>0</v>
          </cell>
          <cell r="GR689">
            <v>0</v>
          </cell>
          <cell r="GS689">
            <v>0</v>
          </cell>
          <cell r="GT689">
            <v>0</v>
          </cell>
          <cell r="GU689">
            <v>0</v>
          </cell>
          <cell r="GV689">
            <v>0</v>
          </cell>
          <cell r="GW689">
            <v>0</v>
          </cell>
          <cell r="GX689">
            <v>0</v>
          </cell>
          <cell r="GY689">
            <v>0</v>
          </cell>
          <cell r="GZ689">
            <v>0</v>
          </cell>
          <cell r="HA689">
            <v>0</v>
          </cell>
          <cell r="HB689">
            <v>0</v>
          </cell>
          <cell r="HC689">
            <v>0</v>
          </cell>
          <cell r="HD689">
            <v>0</v>
          </cell>
          <cell r="HE689">
            <v>0</v>
          </cell>
          <cell r="HF689">
            <v>0</v>
          </cell>
          <cell r="HG689">
            <v>0</v>
          </cell>
          <cell r="HH689">
            <v>0</v>
          </cell>
          <cell r="HI689">
            <v>0</v>
          </cell>
          <cell r="HJ689">
            <v>0</v>
          </cell>
          <cell r="HK689">
            <v>0</v>
          </cell>
          <cell r="HL689">
            <v>0</v>
          </cell>
          <cell r="HM689">
            <v>0</v>
          </cell>
          <cell r="HN689">
            <v>0</v>
          </cell>
          <cell r="HO689">
            <v>0</v>
          </cell>
          <cell r="HP689">
            <v>0</v>
          </cell>
          <cell r="HQ689">
            <v>0</v>
          </cell>
          <cell r="HR689">
            <v>0</v>
          </cell>
          <cell r="HS689">
            <v>0</v>
          </cell>
          <cell r="HT689">
            <v>0</v>
          </cell>
          <cell r="HU689">
            <v>0</v>
          </cell>
          <cell r="HV689">
            <v>0</v>
          </cell>
          <cell r="HW689">
            <v>0</v>
          </cell>
          <cell r="HX689">
            <v>0</v>
          </cell>
          <cell r="HY689">
            <v>0</v>
          </cell>
          <cell r="HZ689">
            <v>0</v>
          </cell>
          <cell r="IA689">
            <v>0</v>
          </cell>
          <cell r="IB689">
            <v>0</v>
          </cell>
          <cell r="IC689">
            <v>0</v>
          </cell>
          <cell r="ID689">
            <v>0</v>
          </cell>
          <cell r="IE689">
            <v>0</v>
          </cell>
          <cell r="IF689">
            <v>0</v>
          </cell>
          <cell r="IG689">
            <v>0</v>
          </cell>
          <cell r="IH689">
            <v>0</v>
          </cell>
          <cell r="II689">
            <v>0</v>
          </cell>
          <cell r="IJ689">
            <v>0</v>
          </cell>
          <cell r="IK689">
            <v>0</v>
          </cell>
          <cell r="IL689">
            <v>0</v>
          </cell>
          <cell r="IM689">
            <v>0</v>
          </cell>
          <cell r="IN689">
            <v>0</v>
          </cell>
          <cell r="IO689">
            <v>0</v>
          </cell>
          <cell r="IP689">
            <v>0</v>
          </cell>
          <cell r="IQ689">
            <v>0</v>
          </cell>
          <cell r="IR689">
            <v>0</v>
          </cell>
          <cell r="IS689">
            <v>0</v>
          </cell>
          <cell r="IT689">
            <v>0</v>
          </cell>
          <cell r="IU689">
            <v>0</v>
          </cell>
          <cell r="IV689">
            <v>0</v>
          </cell>
          <cell r="IW689">
            <v>0</v>
          </cell>
          <cell r="IX689">
            <v>0</v>
          </cell>
          <cell r="IY689">
            <v>0</v>
          </cell>
          <cell r="IZ689">
            <v>0</v>
          </cell>
          <cell r="JA689">
            <v>0</v>
          </cell>
          <cell r="JB689">
            <v>0</v>
          </cell>
          <cell r="JC689">
            <v>0</v>
          </cell>
          <cell r="JD689">
            <v>0</v>
          </cell>
          <cell r="JE689">
            <v>0</v>
          </cell>
        </row>
        <row r="690"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  <cell r="BZ690">
            <v>0</v>
          </cell>
          <cell r="CA690">
            <v>0</v>
          </cell>
          <cell r="CB690">
            <v>0</v>
          </cell>
          <cell r="CC690">
            <v>0</v>
          </cell>
          <cell r="CD690">
            <v>0</v>
          </cell>
          <cell r="CE690">
            <v>2.6002777420001344E-2</v>
          </cell>
          <cell r="CF690">
            <v>0</v>
          </cell>
          <cell r="CG690">
            <v>7.8269179400000111E-3</v>
          </cell>
          <cell r="CH690">
            <v>-4.3812663999992507E-4</v>
          </cell>
          <cell r="CI690">
            <v>-1.0065989199999903E-3</v>
          </cell>
          <cell r="CJ690">
            <v>-1.1177299999998169E-5</v>
          </cell>
          <cell r="CK690">
            <v>-3.1418813599998763E-3</v>
          </cell>
          <cell r="CL690">
            <v>9.5734797800000049E-3</v>
          </cell>
          <cell r="CM690">
            <v>-9.7562760999991838E-4</v>
          </cell>
          <cell r="CN690">
            <v>6.9474366100000795E-3</v>
          </cell>
          <cell r="CO690">
            <v>7.1998880199999338E-3</v>
          </cell>
          <cell r="CP690">
            <v>-1.6334787000005235E-4</v>
          </cell>
          <cell r="CQ690">
            <v>1.9181477000007607E-4</v>
          </cell>
          <cell r="CR690">
            <v>-6.2475751700006299E-3</v>
          </cell>
          <cell r="CS690">
            <v>0</v>
          </cell>
          <cell r="CT690">
            <v>0</v>
          </cell>
          <cell r="CU690">
            <v>-3.8834439999912984E-5</v>
          </cell>
          <cell r="CV690">
            <v>-1.3947898059999964E-2</v>
          </cell>
          <cell r="CW690">
            <v>2.1249507800000234E-3</v>
          </cell>
          <cell r="CX690">
            <v>1.159793250000013E-3</v>
          </cell>
          <cell r="CY690">
            <v>2.7711703199999604E-3</v>
          </cell>
          <cell r="CZ690">
            <v>-1.2837466599999736E-3</v>
          </cell>
          <cell r="DA690">
            <v>3.5826374999998745E-3</v>
          </cell>
          <cell r="DB690">
            <v>-1.3875336000007676E-4</v>
          </cell>
          <cell r="DC690">
            <v>-3.9004041000001433E-4</v>
          </cell>
          <cell r="DD690">
            <v>-8.6854090000088036E-5</v>
          </cell>
          <cell r="DE690">
            <v>-3.5941652079999109E-2</v>
          </cell>
          <cell r="DF690">
            <v>0</v>
          </cell>
          <cell r="DG690">
            <v>5.6417715500000631E-3</v>
          </cell>
          <cell r="DH690">
            <v>-4.2004946000001597E-4</v>
          </cell>
          <cell r="DI690">
            <v>-1.5744912E-4</v>
          </cell>
          <cell r="DJ690">
            <v>-2.3408010999999979E-4</v>
          </cell>
          <cell r="DK690">
            <v>-2.1980401699999708E-3</v>
          </cell>
          <cell r="DL690">
            <v>-3.1118717479999947E-2</v>
          </cell>
          <cell r="DM690">
            <v>5.0027601000002253E-4</v>
          </cell>
          <cell r="DN690">
            <v>-1.2332533000003476E-4</v>
          </cell>
          <cell r="DO690">
            <v>-3.6679260799999946E-3</v>
          </cell>
          <cell r="DP690">
            <v>-4.168178600000072E-3</v>
          </cell>
          <cell r="DQ690">
            <v>4.0667100000835177E-6</v>
          </cell>
          <cell r="DR690">
            <v>1.5175302370001198E-2</v>
          </cell>
          <cell r="DS690">
            <v>0</v>
          </cell>
          <cell r="DT690">
            <v>8.5944899999579327E-6</v>
          </cell>
          <cell r="DU690">
            <v>-2.0344029300000677E-3</v>
          </cell>
          <cell r="DV690">
            <v>9.4552499999990547E-5</v>
          </cell>
          <cell r="DW690">
            <v>1.9355171000000337E-4</v>
          </cell>
          <cell r="DX690">
            <v>9.2714572000002216E-4</v>
          </cell>
          <cell r="DY690">
            <v>4.6425454499999796E-3</v>
          </cell>
          <cell r="DZ690">
            <v>-2.0370856599999376E-3</v>
          </cell>
          <cell r="EA690">
            <v>4.970587700001694E-4</v>
          </cell>
          <cell r="EB690">
            <v>-6.9899088999997305E-4</v>
          </cell>
          <cell r="EC690">
            <v>1.5740723049999961E-2</v>
          </cell>
          <cell r="ED690">
            <v>-2.1583898400001633E-3</v>
          </cell>
          <cell r="EE690">
            <v>9.4298160999999325E-3</v>
          </cell>
          <cell r="EF690">
            <v>0</v>
          </cell>
          <cell r="EG690">
            <v>1.8264715999999348E-4</v>
          </cell>
          <cell r="EH690">
            <v>-2.6426629999992679E-4</v>
          </cell>
          <cell r="EI690">
            <v>-8.3948036000000559E-4</v>
          </cell>
          <cell r="EJ690">
            <v>1.8354607700000053E-3</v>
          </cell>
          <cell r="EK690">
            <v>2.272559299999477E-4</v>
          </cell>
          <cell r="EL690">
            <v>1.6272804899998272E-3</v>
          </cell>
          <cell r="EM690">
            <v>9.6552893000000362E-3</v>
          </cell>
          <cell r="EN690">
            <v>4.6924629999889333E-5</v>
          </cell>
          <cell r="EO690">
            <v>-1.9450108999996552E-4</v>
          </cell>
          <cell r="EP690">
            <v>-5.3044678199999362E-3</v>
          </cell>
          <cell r="EQ690">
            <v>2.4576733900001368E-3</v>
          </cell>
          <cell r="ER690">
            <v>7.6887979670000384E-2</v>
          </cell>
          <cell r="ES690">
            <v>0</v>
          </cell>
          <cell r="ET690">
            <v>0</v>
          </cell>
          <cell r="EU690">
            <v>5.6560994000001696E-4</v>
          </cell>
          <cell r="EV690">
            <v>6.8124282999998398E-4</v>
          </cell>
          <cell r="EW690">
            <v>-2.0020170000002724E-5</v>
          </cell>
          <cell r="EX690">
            <v>-9.1281729999947991E-5</v>
          </cell>
          <cell r="EY690">
            <v>3.6951213600000532E-3</v>
          </cell>
          <cell r="EZ690">
            <v>7.1154934330000141E-2</v>
          </cell>
          <cell r="FA690">
            <v>-2.3573198999998768E-4</v>
          </cell>
          <cell r="FB690">
            <v>5.8610000019942987E-8</v>
          </cell>
          <cell r="FC690">
            <v>1.1380465099999904E-3</v>
          </cell>
          <cell r="FD690">
            <v>-2.000000165480742E-11</v>
          </cell>
          <cell r="FE690">
            <v>2.9938790999999298E-3</v>
          </cell>
          <cell r="FF690">
            <v>0</v>
          </cell>
          <cell r="FG690">
            <v>0</v>
          </cell>
          <cell r="FH690">
            <v>1.6489924900000008E-3</v>
          </cell>
          <cell r="FI690">
            <v>-5.2239558199999869E-3</v>
          </cell>
          <cell r="FJ690">
            <v>3.5136909999983201E-5</v>
          </cell>
          <cell r="FK690">
            <v>1.1024549000007711E-4</v>
          </cell>
          <cell r="FL690">
            <v>9.3406420700000159E-3</v>
          </cell>
          <cell r="FM690">
            <v>9.9843854999998038E-4</v>
          </cell>
          <cell r="FN690">
            <v>-9.1836566999997649E-4</v>
          </cell>
          <cell r="FO690">
            <v>7.1859579999999923E-5</v>
          </cell>
          <cell r="FP690">
            <v>-3.0427194399999524E-3</v>
          </cell>
          <cell r="FQ690">
            <v>-2.6395060000017345E-5</v>
          </cell>
          <cell r="FR690">
            <v>-1.2255391350000089E-2</v>
          </cell>
          <cell r="FS690">
            <v>0</v>
          </cell>
          <cell r="FT690">
            <v>-3.5741300000169396E-6</v>
          </cell>
          <cell r="FU690">
            <v>7.9120011999994633E-4</v>
          </cell>
          <cell r="FV690">
            <v>0</v>
          </cell>
          <cell r="FW690">
            <v>-8.3097089999997764E-5</v>
          </cell>
          <cell r="FX690">
            <v>3.1670502700000061E-3</v>
          </cell>
          <cell r="FY690">
            <v>-2.2462265780000046E-2</v>
          </cell>
          <cell r="FZ690">
            <v>-5.6427799000002832E-4</v>
          </cell>
          <cell r="GA690">
            <v>2.6420084399999544E-3</v>
          </cell>
          <cell r="GB690">
            <v>-1.9512566999999037E-4</v>
          </cell>
          <cell r="GC690">
            <v>4.5493722200000697E-3</v>
          </cell>
          <cell r="GD690">
            <v>-9.6681739999882055E-5</v>
          </cell>
          <cell r="GE690">
            <v>-5.1340437599995958E-3</v>
          </cell>
          <cell r="GF690">
            <v>0</v>
          </cell>
          <cell r="GG690">
            <v>2.8180446000003467E-4</v>
          </cell>
          <cell r="GH690">
            <v>-2.1757548000000959E-4</v>
          </cell>
          <cell r="GI690">
            <v>-7.5828782000000178E-4</v>
          </cell>
          <cell r="GJ690">
            <v>1.5733689999998524E-5</v>
          </cell>
          <cell r="GK690">
            <v>1.9348473299999891E-3</v>
          </cell>
          <cell r="GL690">
            <v>3.871135227000011E-2</v>
          </cell>
          <cell r="GM690">
            <v>8.8579391999998869E-4</v>
          </cell>
          <cell r="GN690">
            <v>-3.9306155999974113E-4</v>
          </cell>
          <cell r="GO690">
            <v>1.1988382699999744E-3</v>
          </cell>
          <cell r="GP690">
            <v>2.3557836000009935E-4</v>
          </cell>
          <cell r="GQ690">
            <v>-4.7029067199999997E-2</v>
          </cell>
          <cell r="GR690">
            <v>2.1942837399997472E-3</v>
          </cell>
          <cell r="GS690">
            <v>0</v>
          </cell>
          <cell r="GT690">
            <v>-1.0211430000017785E-5</v>
          </cell>
          <cell r="GU690">
            <v>-4.7405511000003786E-4</v>
          </cell>
          <cell r="GV690">
            <v>-5.162233000000245E-5</v>
          </cell>
          <cell r="GW690">
            <v>4.3834742000000218E-4</v>
          </cell>
          <cell r="GX690">
            <v>7.7022379999985846E-5</v>
          </cell>
          <cell r="GY690">
            <v>2.0006669500000074E-3</v>
          </cell>
          <cell r="GZ690">
            <v>4.2219669999987719E-4</v>
          </cell>
          <cell r="HA690">
            <v>3.3216681000000081E-3</v>
          </cell>
          <cell r="HB690">
            <v>-2.3553974000006805E-4</v>
          </cell>
          <cell r="HC690">
            <v>-2.6249628899999156E-3</v>
          </cell>
          <cell r="HD690">
            <v>-6.6922630999988186E-4</v>
          </cell>
          <cell r="HE690">
            <v>3.8718095829999299E-2</v>
          </cell>
          <cell r="HF690">
            <v>0</v>
          </cell>
          <cell r="HG690">
            <v>4.0292611219999941E-2</v>
          </cell>
          <cell r="HH690">
            <v>1.2035100999996384E-4</v>
          </cell>
          <cell r="HI690">
            <v>2.8855000011596132E-7</v>
          </cell>
          <cell r="HJ690">
            <v>-3.4373376000007561E-4</v>
          </cell>
          <cell r="HK690">
            <v>2.1097300000327834E-6</v>
          </cell>
          <cell r="HL690">
            <v>-8.6436819000024201E-4</v>
          </cell>
          <cell r="HM690">
            <v>1.0747646519999932E-2</v>
          </cell>
          <cell r="HN690">
            <v>-8.7632069900000081E-3</v>
          </cell>
          <cell r="HO690">
            <v>9.8832578399999926E-3</v>
          </cell>
          <cell r="HP690">
            <v>-1.2356860100000366E-2</v>
          </cell>
          <cell r="HQ690">
            <v>0</v>
          </cell>
          <cell r="HR690">
            <v>9.4910150999938381E-4</v>
          </cell>
          <cell r="HS690">
            <v>0</v>
          </cell>
          <cell r="HT690">
            <v>-4.3165008000001226E-4</v>
          </cell>
          <cell r="HU690">
            <v>1.000000082740371E-11</v>
          </cell>
          <cell r="HV690">
            <v>-2.5850264999993655E-4</v>
          </cell>
          <cell r="HW690">
            <v>0</v>
          </cell>
          <cell r="HX690">
            <v>1.5226629999753882E-5</v>
          </cell>
          <cell r="HY690">
            <v>2.789870000019512E-5</v>
          </cell>
          <cell r="HZ690">
            <v>-7.0472539999810735E-5</v>
          </cell>
          <cell r="IA690">
            <v>1.3457824600000001E-3</v>
          </cell>
          <cell r="IB690">
            <v>-2.1579739999999514E-5</v>
          </cell>
          <cell r="IC690">
            <v>5.0956810000002406E-5</v>
          </cell>
          <cell r="ID690">
            <v>2.9144190999974562E-4</v>
          </cell>
          <cell r="IE690">
            <v>2.0279769109998291E-2</v>
          </cell>
          <cell r="IF690">
            <v>0</v>
          </cell>
          <cell r="IG690">
            <v>4.8782746999997961E-4</v>
          </cell>
          <cell r="IH690">
            <v>-2.5401386500000234E-3</v>
          </cell>
          <cell r="II690">
            <v>-4.2837019999997228E-4</v>
          </cell>
          <cell r="IJ690">
            <v>8.2857114000001175E-4</v>
          </cell>
          <cell r="IK690">
            <v>-5.3962400700000579E-3</v>
          </cell>
          <cell r="IL690">
            <v>8.7887475199996956E-3</v>
          </cell>
          <cell r="IM690">
            <v>1.7435909199999822E-2</v>
          </cell>
          <cell r="IN690">
            <v>1.4353269999989315E-5</v>
          </cell>
          <cell r="IO690">
            <v>-5.4824386999999808E-3</v>
          </cell>
          <cell r="IP690">
            <v>6.3347696899999084E-3</v>
          </cell>
          <cell r="IQ690">
            <v>2.3677844000014048E-4</v>
          </cell>
          <cell r="IR690">
            <v>1.5676732619999356E-2</v>
          </cell>
          <cell r="IS690">
            <v>0</v>
          </cell>
          <cell r="IT690">
            <v>0</v>
          </cell>
          <cell r="IU690">
            <v>-1.2052478799999822E-3</v>
          </cell>
          <cell r="IV690">
            <v>0</v>
          </cell>
          <cell r="IW690">
            <v>1.7621492000019501E-4</v>
          </cell>
          <cell r="IX690">
            <v>1.629175999995347E-5</v>
          </cell>
          <cell r="IY690">
            <v>7.4330273000011715E-4</v>
          </cell>
          <cell r="IZ690">
            <v>1.0570956049999913E-2</v>
          </cell>
          <cell r="JA690">
            <v>3.9662281000000382E-4</v>
          </cell>
          <cell r="JB690">
            <v>-2.3133754899999914E-3</v>
          </cell>
          <cell r="JC690">
            <v>3.8263976999974858E-4</v>
          </cell>
          <cell r="JD690">
            <v>6.9093279500000992E-3</v>
          </cell>
          <cell r="JE690">
            <v>0</v>
          </cell>
        </row>
        <row r="691"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  <cell r="BZ691">
            <v>0</v>
          </cell>
          <cell r="CA691">
            <v>0</v>
          </cell>
          <cell r="CB691">
            <v>0</v>
          </cell>
          <cell r="CC691">
            <v>0</v>
          </cell>
          <cell r="CD691">
            <v>0</v>
          </cell>
          <cell r="CE691">
            <v>0</v>
          </cell>
          <cell r="CF691">
            <v>0</v>
          </cell>
          <cell r="CG691">
            <v>0</v>
          </cell>
          <cell r="CH691">
            <v>0</v>
          </cell>
          <cell r="CI691">
            <v>0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P691">
            <v>0</v>
          </cell>
          <cell r="CQ691">
            <v>0</v>
          </cell>
          <cell r="CR691">
            <v>-3.9029493200001264E-3</v>
          </cell>
          <cell r="CS691">
            <v>0</v>
          </cell>
          <cell r="CT691">
            <v>0</v>
          </cell>
          <cell r="CU691">
            <v>1.4102849999975131E-5</v>
          </cell>
          <cell r="CV691">
            <v>-3.8120478600000007E-3</v>
          </cell>
          <cell r="CW691">
            <v>-1.1999999999998123E-4</v>
          </cell>
          <cell r="CX691">
            <v>0</v>
          </cell>
          <cell r="CY691">
            <v>0</v>
          </cell>
          <cell r="CZ691">
            <v>0</v>
          </cell>
          <cell r="DA691">
            <v>0</v>
          </cell>
          <cell r="DB691">
            <v>1.4995690000000131E-5</v>
          </cell>
          <cell r="DC691">
            <v>0</v>
          </cell>
          <cell r="DD691">
            <v>0</v>
          </cell>
          <cell r="DE691">
            <v>-1.1999999999989797E-4</v>
          </cell>
          <cell r="DF691">
            <v>0</v>
          </cell>
          <cell r="DG691">
            <v>0</v>
          </cell>
          <cell r="DH691">
            <v>0</v>
          </cell>
          <cell r="DI691">
            <v>0</v>
          </cell>
          <cell r="DJ691">
            <v>-1.2000000000000899E-4</v>
          </cell>
          <cell r="DK691">
            <v>0</v>
          </cell>
          <cell r="DL691">
            <v>0</v>
          </cell>
          <cell r="DM691">
            <v>0</v>
          </cell>
          <cell r="DN691">
            <v>0</v>
          </cell>
          <cell r="DO691">
            <v>0</v>
          </cell>
          <cell r="DP691">
            <v>0</v>
          </cell>
          <cell r="DQ691">
            <v>0</v>
          </cell>
          <cell r="DR691">
            <v>-9.3109400000068732E-6</v>
          </cell>
          <cell r="DS691">
            <v>0</v>
          </cell>
          <cell r="DT691">
            <v>0</v>
          </cell>
          <cell r="DU691">
            <v>-9.3109400000068732E-6</v>
          </cell>
          <cell r="DV691">
            <v>0</v>
          </cell>
          <cell r="DW691">
            <v>0</v>
          </cell>
          <cell r="DX691">
            <v>0</v>
          </cell>
          <cell r="DY691">
            <v>0</v>
          </cell>
          <cell r="DZ691">
            <v>0</v>
          </cell>
          <cell r="EA691">
            <v>0</v>
          </cell>
          <cell r="EB691">
            <v>0</v>
          </cell>
          <cell r="EC691">
            <v>0</v>
          </cell>
          <cell r="ED691">
            <v>0</v>
          </cell>
          <cell r="EE691">
            <v>2.000000165480742E-11</v>
          </cell>
          <cell r="EF691">
            <v>1.000000082740371E-11</v>
          </cell>
          <cell r="EG691">
            <v>0</v>
          </cell>
          <cell r="EH691">
            <v>0</v>
          </cell>
          <cell r="EI691">
            <v>0</v>
          </cell>
          <cell r="EJ691">
            <v>8.8233630000000146E-5</v>
          </cell>
          <cell r="EK691">
            <v>-8.8233629999999929E-5</v>
          </cell>
          <cell r="EL691">
            <v>0</v>
          </cell>
          <cell r="EM691">
            <v>0</v>
          </cell>
          <cell r="EN691">
            <v>0</v>
          </cell>
          <cell r="EO691">
            <v>0</v>
          </cell>
          <cell r="EP691">
            <v>0</v>
          </cell>
          <cell r="EQ691">
            <v>1.000000082740371E-11</v>
          </cell>
          <cell r="ER691">
            <v>-1.2025778900000006E-3</v>
          </cell>
          <cell r="ES691">
            <v>0</v>
          </cell>
          <cell r="ET691">
            <v>0</v>
          </cell>
          <cell r="EU691">
            <v>-6.000000000172534E-7</v>
          </cell>
          <cell r="EV691">
            <v>-8.2892325000005762E-4</v>
          </cell>
          <cell r="EW691">
            <v>-3.7305463999998123E-4</v>
          </cell>
          <cell r="EX691">
            <v>0</v>
          </cell>
          <cell r="EY691">
            <v>0</v>
          </cell>
          <cell r="EZ691">
            <v>0</v>
          </cell>
          <cell r="FA691">
            <v>0</v>
          </cell>
          <cell r="FB691">
            <v>0</v>
          </cell>
          <cell r="FC691">
            <v>0</v>
          </cell>
          <cell r="FD691">
            <v>0</v>
          </cell>
          <cell r="FE691">
            <v>-5.6068580000001589E-4</v>
          </cell>
          <cell r="FF691">
            <v>0</v>
          </cell>
          <cell r="FG691">
            <v>0</v>
          </cell>
          <cell r="FH691">
            <v>0</v>
          </cell>
          <cell r="FI691">
            <v>0</v>
          </cell>
          <cell r="FJ691">
            <v>-4.3440000000000145E-4</v>
          </cell>
          <cell r="FK691">
            <v>-6.0806090000031787E-5</v>
          </cell>
          <cell r="FL691">
            <v>0</v>
          </cell>
          <cell r="FM691">
            <v>0</v>
          </cell>
          <cell r="FN691">
            <v>0</v>
          </cell>
          <cell r="FO691">
            <v>-6.547971000003816E-5</v>
          </cell>
          <cell r="FP691">
            <v>0</v>
          </cell>
          <cell r="FQ691">
            <v>0</v>
          </cell>
          <cell r="FR691">
            <v>-9.2106902999988804E-4</v>
          </cell>
          <cell r="FS691">
            <v>0</v>
          </cell>
          <cell r="FT691">
            <v>0</v>
          </cell>
          <cell r="FU691">
            <v>-3.2704044999998239E-4</v>
          </cell>
          <cell r="FV691">
            <v>-2.9610599999729814E-6</v>
          </cell>
          <cell r="FW691">
            <v>-5.9106751999998819E-4</v>
          </cell>
          <cell r="FX691">
            <v>0</v>
          </cell>
          <cell r="FY691">
            <v>0</v>
          </cell>
          <cell r="FZ691">
            <v>0</v>
          </cell>
          <cell r="GA691">
            <v>0</v>
          </cell>
          <cell r="GB691">
            <v>0</v>
          </cell>
          <cell r="GC691">
            <v>0</v>
          </cell>
          <cell r="GD691">
            <v>0</v>
          </cell>
          <cell r="GE691">
            <v>0</v>
          </cell>
          <cell r="GF691">
            <v>0</v>
          </cell>
          <cell r="GG691">
            <v>0</v>
          </cell>
          <cell r="GH691">
            <v>0</v>
          </cell>
          <cell r="GI691">
            <v>0</v>
          </cell>
          <cell r="GJ691">
            <v>0</v>
          </cell>
          <cell r="GK691">
            <v>0</v>
          </cell>
          <cell r="GL691">
            <v>0</v>
          </cell>
          <cell r="GM691">
            <v>0</v>
          </cell>
          <cell r="GN691">
            <v>0</v>
          </cell>
          <cell r="GO691">
            <v>0</v>
          </cell>
          <cell r="GP691">
            <v>0</v>
          </cell>
          <cell r="GQ691">
            <v>0</v>
          </cell>
          <cell r="GR691">
            <v>-5.9999999999948983E-5</v>
          </cell>
          <cell r="GS691">
            <v>0</v>
          </cell>
          <cell r="GT691">
            <v>0</v>
          </cell>
          <cell r="GU691">
            <v>0</v>
          </cell>
          <cell r="GV691">
            <v>-5.9999999999976739E-5</v>
          </cell>
          <cell r="GW691">
            <v>0</v>
          </cell>
          <cell r="GX691">
            <v>0</v>
          </cell>
          <cell r="GY691">
            <v>0</v>
          </cell>
          <cell r="GZ691">
            <v>0</v>
          </cell>
          <cell r="HA691">
            <v>0</v>
          </cell>
          <cell r="HB691">
            <v>0</v>
          </cell>
          <cell r="HC691">
            <v>0</v>
          </cell>
          <cell r="HD691">
            <v>0</v>
          </cell>
          <cell r="HE691">
            <v>0</v>
          </cell>
          <cell r="HF691">
            <v>0</v>
          </cell>
          <cell r="HG691">
            <v>0</v>
          </cell>
          <cell r="HH691">
            <v>0</v>
          </cell>
          <cell r="HI691">
            <v>0</v>
          </cell>
          <cell r="HJ691">
            <v>0</v>
          </cell>
          <cell r="HK691">
            <v>0</v>
          </cell>
          <cell r="HL691">
            <v>0</v>
          </cell>
          <cell r="HM691">
            <v>0</v>
          </cell>
          <cell r="HN691">
            <v>0</v>
          </cell>
          <cell r="HO691">
            <v>0</v>
          </cell>
          <cell r="HP691">
            <v>0</v>
          </cell>
          <cell r="HQ691">
            <v>0</v>
          </cell>
          <cell r="HR691">
            <v>0</v>
          </cell>
          <cell r="HS691">
            <v>0</v>
          </cell>
          <cell r="HT691">
            <v>0</v>
          </cell>
          <cell r="HU691">
            <v>0</v>
          </cell>
          <cell r="HV691">
            <v>0</v>
          </cell>
          <cell r="HW691">
            <v>0</v>
          </cell>
          <cell r="HX691">
            <v>0</v>
          </cell>
          <cell r="HY691">
            <v>0</v>
          </cell>
          <cell r="HZ691">
            <v>0</v>
          </cell>
          <cell r="IA691">
            <v>0</v>
          </cell>
          <cell r="IB691">
            <v>0</v>
          </cell>
          <cell r="IC691">
            <v>0</v>
          </cell>
          <cell r="ID691">
            <v>0</v>
          </cell>
          <cell r="IE691">
            <v>0</v>
          </cell>
          <cell r="IF691">
            <v>0</v>
          </cell>
          <cell r="IG691">
            <v>0</v>
          </cell>
          <cell r="IH691">
            <v>0</v>
          </cell>
          <cell r="II691">
            <v>0</v>
          </cell>
          <cell r="IJ691">
            <v>0</v>
          </cell>
          <cell r="IK691">
            <v>0</v>
          </cell>
          <cell r="IL691">
            <v>0</v>
          </cell>
          <cell r="IM691">
            <v>0</v>
          </cell>
          <cell r="IN691">
            <v>0</v>
          </cell>
          <cell r="IO691">
            <v>0</v>
          </cell>
          <cell r="IP691">
            <v>0</v>
          </cell>
          <cell r="IQ691">
            <v>0</v>
          </cell>
          <cell r="IR691">
            <v>0</v>
          </cell>
          <cell r="IS691">
            <v>0</v>
          </cell>
          <cell r="IT691">
            <v>0</v>
          </cell>
          <cell r="IU691">
            <v>0</v>
          </cell>
          <cell r="IV691">
            <v>0</v>
          </cell>
          <cell r="IW691">
            <v>0</v>
          </cell>
          <cell r="IX691">
            <v>0</v>
          </cell>
          <cell r="IY691">
            <v>0</v>
          </cell>
          <cell r="IZ691">
            <v>0</v>
          </cell>
          <cell r="JA691">
            <v>0</v>
          </cell>
          <cell r="JB691">
            <v>0</v>
          </cell>
          <cell r="JC691">
            <v>0</v>
          </cell>
          <cell r="JD691">
            <v>0</v>
          </cell>
          <cell r="JE691">
            <v>0</v>
          </cell>
        </row>
        <row r="692"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  <cell r="BZ692">
            <v>0</v>
          </cell>
          <cell r="CA692">
            <v>0</v>
          </cell>
          <cell r="CB692">
            <v>0</v>
          </cell>
          <cell r="CC692">
            <v>0</v>
          </cell>
          <cell r="CD692">
            <v>0</v>
          </cell>
          <cell r="CE692">
            <v>0</v>
          </cell>
          <cell r="CF692">
            <v>0</v>
          </cell>
          <cell r="CG692">
            <v>0</v>
          </cell>
          <cell r="CH692">
            <v>0</v>
          </cell>
          <cell r="CI692">
            <v>0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P692">
            <v>0</v>
          </cell>
          <cell r="CQ692">
            <v>0</v>
          </cell>
          <cell r="CR692">
            <v>0</v>
          </cell>
          <cell r="CS692">
            <v>0</v>
          </cell>
          <cell r="CT692">
            <v>0</v>
          </cell>
          <cell r="CU692">
            <v>0</v>
          </cell>
          <cell r="CV692">
            <v>0</v>
          </cell>
          <cell r="CW692">
            <v>0</v>
          </cell>
          <cell r="CX692">
            <v>0</v>
          </cell>
          <cell r="CY692">
            <v>0</v>
          </cell>
          <cell r="CZ692">
            <v>0</v>
          </cell>
          <cell r="DA692">
            <v>0</v>
          </cell>
          <cell r="DB692">
            <v>0</v>
          </cell>
          <cell r="DC692">
            <v>0</v>
          </cell>
          <cell r="DD692">
            <v>0</v>
          </cell>
          <cell r="DE692">
            <v>0</v>
          </cell>
          <cell r="DF692">
            <v>0</v>
          </cell>
          <cell r="DG692">
            <v>0</v>
          </cell>
          <cell r="DH692">
            <v>0</v>
          </cell>
          <cell r="DI692">
            <v>0</v>
          </cell>
          <cell r="DJ692">
            <v>0</v>
          </cell>
          <cell r="DK692">
            <v>0</v>
          </cell>
          <cell r="DL692">
            <v>0</v>
          </cell>
          <cell r="DM692">
            <v>0</v>
          </cell>
          <cell r="DN692">
            <v>0</v>
          </cell>
          <cell r="DO692">
            <v>0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DX692">
            <v>0</v>
          </cell>
          <cell r="DY692">
            <v>0</v>
          </cell>
          <cell r="DZ692">
            <v>0</v>
          </cell>
          <cell r="EA692">
            <v>0</v>
          </cell>
          <cell r="EB692">
            <v>0</v>
          </cell>
          <cell r="EC692">
            <v>0</v>
          </cell>
          <cell r="ED692">
            <v>0</v>
          </cell>
          <cell r="EE692">
            <v>0</v>
          </cell>
          <cell r="EF692">
            <v>0</v>
          </cell>
          <cell r="EG692">
            <v>0</v>
          </cell>
          <cell r="EH692">
            <v>0</v>
          </cell>
          <cell r="EI692">
            <v>0</v>
          </cell>
          <cell r="EJ692">
            <v>0</v>
          </cell>
          <cell r="EK692">
            <v>0</v>
          </cell>
          <cell r="EL692">
            <v>0</v>
          </cell>
          <cell r="EM692">
            <v>0</v>
          </cell>
          <cell r="EN692">
            <v>0</v>
          </cell>
          <cell r="EO692">
            <v>0</v>
          </cell>
          <cell r="EP692">
            <v>0</v>
          </cell>
          <cell r="EQ692">
            <v>0</v>
          </cell>
          <cell r="ER692">
            <v>0</v>
          </cell>
          <cell r="ES692">
            <v>0</v>
          </cell>
          <cell r="ET692">
            <v>0</v>
          </cell>
          <cell r="EU692">
            <v>0</v>
          </cell>
          <cell r="EV692">
            <v>0</v>
          </cell>
          <cell r="EW692">
            <v>0</v>
          </cell>
          <cell r="EX692">
            <v>0</v>
          </cell>
          <cell r="EY692">
            <v>0</v>
          </cell>
          <cell r="EZ692">
            <v>0</v>
          </cell>
          <cell r="FA692">
            <v>0</v>
          </cell>
          <cell r="FB692">
            <v>0</v>
          </cell>
          <cell r="FC692">
            <v>0</v>
          </cell>
          <cell r="FD692">
            <v>0</v>
          </cell>
          <cell r="FE692">
            <v>0</v>
          </cell>
          <cell r="FF692">
            <v>0</v>
          </cell>
          <cell r="FG692">
            <v>0</v>
          </cell>
          <cell r="FH692">
            <v>0</v>
          </cell>
          <cell r="FI692">
            <v>0</v>
          </cell>
          <cell r="FJ692">
            <v>0</v>
          </cell>
          <cell r="FK692">
            <v>0</v>
          </cell>
          <cell r="FL692">
            <v>0</v>
          </cell>
          <cell r="FM692">
            <v>0</v>
          </cell>
          <cell r="FN692">
            <v>0</v>
          </cell>
          <cell r="FO692">
            <v>0</v>
          </cell>
          <cell r="FP692">
            <v>0</v>
          </cell>
          <cell r="FQ692">
            <v>0</v>
          </cell>
          <cell r="FR692">
            <v>0</v>
          </cell>
          <cell r="FS692">
            <v>0</v>
          </cell>
          <cell r="FT692">
            <v>0</v>
          </cell>
          <cell r="FU692">
            <v>0</v>
          </cell>
          <cell r="FV692">
            <v>0</v>
          </cell>
          <cell r="FW692">
            <v>0</v>
          </cell>
          <cell r="FX692">
            <v>0</v>
          </cell>
          <cell r="FY692">
            <v>0</v>
          </cell>
          <cell r="FZ692">
            <v>0</v>
          </cell>
          <cell r="GA692">
            <v>0</v>
          </cell>
          <cell r="GB692">
            <v>0</v>
          </cell>
          <cell r="GC692">
            <v>0</v>
          </cell>
          <cell r="GD692">
            <v>0</v>
          </cell>
          <cell r="GE692">
            <v>0</v>
          </cell>
          <cell r="GF692">
            <v>0</v>
          </cell>
          <cell r="GG692">
            <v>0</v>
          </cell>
          <cell r="GH692">
            <v>0</v>
          </cell>
          <cell r="GI692">
            <v>0</v>
          </cell>
          <cell r="GJ692">
            <v>0</v>
          </cell>
          <cell r="GK692">
            <v>0</v>
          </cell>
          <cell r="GL692">
            <v>0</v>
          </cell>
          <cell r="GM692">
            <v>0</v>
          </cell>
          <cell r="GN692">
            <v>0</v>
          </cell>
          <cell r="GO692">
            <v>0</v>
          </cell>
          <cell r="GP692">
            <v>0</v>
          </cell>
          <cell r="GQ692">
            <v>0</v>
          </cell>
          <cell r="GR692">
            <v>0</v>
          </cell>
          <cell r="GS692">
            <v>0</v>
          </cell>
          <cell r="GT692">
            <v>0</v>
          </cell>
          <cell r="GU692">
            <v>0</v>
          </cell>
          <cell r="GV692">
            <v>0</v>
          </cell>
          <cell r="GW692">
            <v>0</v>
          </cell>
          <cell r="GX692">
            <v>0</v>
          </cell>
          <cell r="GY692">
            <v>0</v>
          </cell>
          <cell r="GZ692">
            <v>0</v>
          </cell>
          <cell r="HA692">
            <v>0</v>
          </cell>
          <cell r="HB692">
            <v>0</v>
          </cell>
          <cell r="HC692">
            <v>0</v>
          </cell>
          <cell r="HD692">
            <v>0</v>
          </cell>
          <cell r="HE692">
            <v>0</v>
          </cell>
          <cell r="HF692">
            <v>0</v>
          </cell>
          <cell r="HG692">
            <v>0</v>
          </cell>
          <cell r="HH692">
            <v>0</v>
          </cell>
          <cell r="HI692">
            <v>0</v>
          </cell>
          <cell r="HJ692">
            <v>0</v>
          </cell>
          <cell r="HK692">
            <v>0</v>
          </cell>
          <cell r="HL692">
            <v>0</v>
          </cell>
          <cell r="HM692">
            <v>0</v>
          </cell>
          <cell r="HN692">
            <v>0</v>
          </cell>
          <cell r="HO692">
            <v>0</v>
          </cell>
          <cell r="HP692">
            <v>0</v>
          </cell>
          <cell r="HQ692">
            <v>0</v>
          </cell>
          <cell r="HR692">
            <v>0</v>
          </cell>
          <cell r="HS692">
            <v>0</v>
          </cell>
          <cell r="HT692">
            <v>0</v>
          </cell>
          <cell r="HU692">
            <v>0</v>
          </cell>
          <cell r="HV692">
            <v>0</v>
          </cell>
          <cell r="HW692">
            <v>0</v>
          </cell>
          <cell r="HX692">
            <v>0</v>
          </cell>
          <cell r="HY692">
            <v>0</v>
          </cell>
          <cell r="HZ692">
            <v>0</v>
          </cell>
          <cell r="IA692">
            <v>0</v>
          </cell>
          <cell r="IB692">
            <v>0</v>
          </cell>
          <cell r="IC692">
            <v>0</v>
          </cell>
          <cell r="ID692">
            <v>0</v>
          </cell>
          <cell r="IE692">
            <v>0</v>
          </cell>
          <cell r="IF692">
            <v>0</v>
          </cell>
          <cell r="IG692">
            <v>0</v>
          </cell>
          <cell r="IH692">
            <v>0</v>
          </cell>
          <cell r="II692">
            <v>0</v>
          </cell>
          <cell r="IJ692">
            <v>0</v>
          </cell>
          <cell r="IK692">
            <v>0</v>
          </cell>
          <cell r="IL692">
            <v>0</v>
          </cell>
          <cell r="IM692">
            <v>0</v>
          </cell>
          <cell r="IN692">
            <v>0</v>
          </cell>
          <cell r="IO692">
            <v>0</v>
          </cell>
          <cell r="IP692">
            <v>0</v>
          </cell>
          <cell r="IQ692">
            <v>0</v>
          </cell>
          <cell r="IR692">
            <v>0</v>
          </cell>
          <cell r="IS692">
            <v>0</v>
          </cell>
          <cell r="IT692">
            <v>0</v>
          </cell>
          <cell r="IU692">
            <v>0</v>
          </cell>
          <cell r="IV692">
            <v>0</v>
          </cell>
          <cell r="IW692">
            <v>0</v>
          </cell>
          <cell r="IX692">
            <v>0</v>
          </cell>
          <cell r="IY692">
            <v>0</v>
          </cell>
          <cell r="IZ692">
            <v>0</v>
          </cell>
          <cell r="JA692">
            <v>0</v>
          </cell>
          <cell r="JB692">
            <v>0</v>
          </cell>
          <cell r="JC692">
            <v>0</v>
          </cell>
          <cell r="JD692">
            <v>0</v>
          </cell>
          <cell r="JE692">
            <v>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  <cell r="BZ693">
            <v>0</v>
          </cell>
          <cell r="CA693">
            <v>0</v>
          </cell>
          <cell r="CB693">
            <v>0</v>
          </cell>
          <cell r="CC693">
            <v>0</v>
          </cell>
          <cell r="CD693">
            <v>0</v>
          </cell>
          <cell r="CE693">
            <v>0</v>
          </cell>
          <cell r="CF693">
            <v>0</v>
          </cell>
          <cell r="CG693">
            <v>0</v>
          </cell>
          <cell r="CH693">
            <v>0</v>
          </cell>
          <cell r="CI693">
            <v>0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P693">
            <v>0</v>
          </cell>
          <cell r="CQ693">
            <v>0</v>
          </cell>
          <cell r="CR693">
            <v>0</v>
          </cell>
          <cell r="CS693">
            <v>0</v>
          </cell>
          <cell r="CT693">
            <v>0</v>
          </cell>
          <cell r="CU693">
            <v>0</v>
          </cell>
          <cell r="CV693">
            <v>0</v>
          </cell>
          <cell r="CW693">
            <v>0</v>
          </cell>
          <cell r="CX693">
            <v>0</v>
          </cell>
          <cell r="CY693">
            <v>0</v>
          </cell>
          <cell r="CZ693">
            <v>0</v>
          </cell>
          <cell r="DA693">
            <v>0</v>
          </cell>
          <cell r="DB693">
            <v>0</v>
          </cell>
          <cell r="DC693">
            <v>0</v>
          </cell>
          <cell r="DD693">
            <v>0</v>
          </cell>
          <cell r="DE693">
            <v>0</v>
          </cell>
          <cell r="DF693">
            <v>0</v>
          </cell>
          <cell r="DG693">
            <v>0</v>
          </cell>
          <cell r="DH693">
            <v>0</v>
          </cell>
          <cell r="DI693">
            <v>0</v>
          </cell>
          <cell r="DJ693">
            <v>0</v>
          </cell>
          <cell r="DK693">
            <v>0</v>
          </cell>
          <cell r="DL693">
            <v>0</v>
          </cell>
          <cell r="DM693">
            <v>0</v>
          </cell>
          <cell r="DN693">
            <v>0</v>
          </cell>
          <cell r="DO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DX693">
            <v>0</v>
          </cell>
          <cell r="DY693">
            <v>0</v>
          </cell>
          <cell r="DZ693">
            <v>0</v>
          </cell>
          <cell r="EA693">
            <v>0</v>
          </cell>
          <cell r="EB693">
            <v>0</v>
          </cell>
          <cell r="EC693">
            <v>0</v>
          </cell>
          <cell r="ED693">
            <v>0</v>
          </cell>
          <cell r="EE693">
            <v>0</v>
          </cell>
          <cell r="EF693">
            <v>0</v>
          </cell>
          <cell r="EG693">
            <v>0</v>
          </cell>
          <cell r="EH693">
            <v>0</v>
          </cell>
          <cell r="EI693">
            <v>0</v>
          </cell>
          <cell r="EJ693">
            <v>0</v>
          </cell>
          <cell r="EK693">
            <v>0</v>
          </cell>
          <cell r="EL693">
            <v>0</v>
          </cell>
          <cell r="EM693">
            <v>0</v>
          </cell>
          <cell r="EN693">
            <v>0</v>
          </cell>
          <cell r="EO693">
            <v>0</v>
          </cell>
          <cell r="EP693">
            <v>0</v>
          </cell>
          <cell r="EQ693">
            <v>0</v>
          </cell>
          <cell r="ER693">
            <v>0</v>
          </cell>
          <cell r="ES693">
            <v>0</v>
          </cell>
          <cell r="ET693">
            <v>0</v>
          </cell>
          <cell r="EU693">
            <v>0</v>
          </cell>
          <cell r="EV693">
            <v>0</v>
          </cell>
          <cell r="EW693">
            <v>0</v>
          </cell>
          <cell r="EX693">
            <v>0</v>
          </cell>
          <cell r="EY693">
            <v>0</v>
          </cell>
          <cell r="EZ693">
            <v>0</v>
          </cell>
          <cell r="FA693">
            <v>0</v>
          </cell>
          <cell r="FB693">
            <v>0</v>
          </cell>
          <cell r="FC693">
            <v>0</v>
          </cell>
          <cell r="FD693">
            <v>0</v>
          </cell>
          <cell r="FE693">
            <v>0</v>
          </cell>
          <cell r="FF693">
            <v>0</v>
          </cell>
          <cell r="FG693">
            <v>0</v>
          </cell>
          <cell r="FH693">
            <v>0</v>
          </cell>
          <cell r="FI693">
            <v>0</v>
          </cell>
          <cell r="FJ693">
            <v>0</v>
          </cell>
          <cell r="FK693">
            <v>0</v>
          </cell>
          <cell r="FL693">
            <v>0</v>
          </cell>
          <cell r="FM693">
            <v>0</v>
          </cell>
          <cell r="FN693">
            <v>0</v>
          </cell>
          <cell r="FO693">
            <v>0</v>
          </cell>
          <cell r="FP693">
            <v>0</v>
          </cell>
          <cell r="FQ693">
            <v>0</v>
          </cell>
          <cell r="FR693">
            <v>0</v>
          </cell>
          <cell r="FS693">
            <v>0</v>
          </cell>
          <cell r="FT693">
            <v>0</v>
          </cell>
          <cell r="FU693">
            <v>0</v>
          </cell>
          <cell r="FV693">
            <v>0</v>
          </cell>
          <cell r="FW693">
            <v>0</v>
          </cell>
          <cell r="FX693">
            <v>0</v>
          </cell>
          <cell r="FY693">
            <v>0</v>
          </cell>
          <cell r="FZ693">
            <v>0</v>
          </cell>
          <cell r="GA693">
            <v>0</v>
          </cell>
          <cell r="GB693">
            <v>0</v>
          </cell>
          <cell r="GC693">
            <v>0</v>
          </cell>
          <cell r="GD693">
            <v>0</v>
          </cell>
          <cell r="GE693">
            <v>0</v>
          </cell>
          <cell r="GF693">
            <v>0</v>
          </cell>
          <cell r="GG693">
            <v>0</v>
          </cell>
          <cell r="GH693">
            <v>0</v>
          </cell>
          <cell r="GI693">
            <v>0</v>
          </cell>
          <cell r="GJ693">
            <v>0</v>
          </cell>
          <cell r="GK693">
            <v>0</v>
          </cell>
          <cell r="GL693">
            <v>0</v>
          </cell>
          <cell r="GM693">
            <v>0</v>
          </cell>
          <cell r="GN693">
            <v>0</v>
          </cell>
          <cell r="GO693">
            <v>0</v>
          </cell>
          <cell r="GP693">
            <v>0</v>
          </cell>
          <cell r="GQ693">
            <v>0</v>
          </cell>
          <cell r="GR693">
            <v>0</v>
          </cell>
          <cell r="GS693">
            <v>0</v>
          </cell>
          <cell r="GT693">
            <v>0</v>
          </cell>
          <cell r="GU693">
            <v>0</v>
          </cell>
          <cell r="GV693">
            <v>0</v>
          </cell>
          <cell r="GW693">
            <v>0</v>
          </cell>
          <cell r="GX693">
            <v>0</v>
          </cell>
          <cell r="GY693">
            <v>0</v>
          </cell>
          <cell r="GZ693">
            <v>0</v>
          </cell>
          <cell r="HA693">
            <v>0</v>
          </cell>
          <cell r="HB693">
            <v>0</v>
          </cell>
          <cell r="HC693">
            <v>0</v>
          </cell>
          <cell r="HD693">
            <v>0</v>
          </cell>
          <cell r="HE693">
            <v>0</v>
          </cell>
          <cell r="HF693">
            <v>0</v>
          </cell>
          <cell r="HG693">
            <v>0</v>
          </cell>
          <cell r="HH693">
            <v>0</v>
          </cell>
          <cell r="HI693">
            <v>0</v>
          </cell>
          <cell r="HJ693">
            <v>0</v>
          </cell>
          <cell r="HK693">
            <v>0</v>
          </cell>
          <cell r="HL693">
            <v>0</v>
          </cell>
          <cell r="HM693">
            <v>0</v>
          </cell>
          <cell r="HN693">
            <v>0</v>
          </cell>
          <cell r="HO693">
            <v>0</v>
          </cell>
          <cell r="HP693">
            <v>0</v>
          </cell>
          <cell r="HQ693">
            <v>0</v>
          </cell>
          <cell r="HR693">
            <v>0</v>
          </cell>
          <cell r="HS693">
            <v>0</v>
          </cell>
          <cell r="HT693">
            <v>0</v>
          </cell>
          <cell r="HU693">
            <v>0</v>
          </cell>
          <cell r="HV693">
            <v>0</v>
          </cell>
          <cell r="HW693">
            <v>0</v>
          </cell>
          <cell r="HX693">
            <v>0</v>
          </cell>
          <cell r="HY693">
            <v>0</v>
          </cell>
          <cell r="HZ693">
            <v>0</v>
          </cell>
          <cell r="IA693">
            <v>0</v>
          </cell>
          <cell r="IB693">
            <v>0</v>
          </cell>
          <cell r="IC693">
            <v>0</v>
          </cell>
          <cell r="ID693">
            <v>0</v>
          </cell>
          <cell r="IE693">
            <v>0</v>
          </cell>
          <cell r="IF693">
            <v>0</v>
          </cell>
          <cell r="IG693">
            <v>0</v>
          </cell>
          <cell r="IH693">
            <v>0</v>
          </cell>
          <cell r="II693">
            <v>0</v>
          </cell>
          <cell r="IJ693">
            <v>0</v>
          </cell>
          <cell r="IK693">
            <v>0</v>
          </cell>
          <cell r="IL693">
            <v>0</v>
          </cell>
          <cell r="IM693">
            <v>0</v>
          </cell>
          <cell r="IN693">
            <v>0</v>
          </cell>
          <cell r="IO693">
            <v>0</v>
          </cell>
          <cell r="IP693">
            <v>0</v>
          </cell>
          <cell r="IQ693">
            <v>0</v>
          </cell>
          <cell r="IR693">
            <v>0</v>
          </cell>
          <cell r="IS693">
            <v>0</v>
          </cell>
          <cell r="IT693">
            <v>0</v>
          </cell>
          <cell r="IU693">
            <v>0</v>
          </cell>
          <cell r="IV693">
            <v>0</v>
          </cell>
          <cell r="IW693">
            <v>0</v>
          </cell>
          <cell r="IX693">
            <v>0</v>
          </cell>
          <cell r="IY693">
            <v>0</v>
          </cell>
          <cell r="IZ693">
            <v>0</v>
          </cell>
          <cell r="JA693">
            <v>0</v>
          </cell>
          <cell r="JB693">
            <v>0</v>
          </cell>
          <cell r="JC693">
            <v>0</v>
          </cell>
          <cell r="JD693">
            <v>0</v>
          </cell>
          <cell r="JE693">
            <v>0</v>
          </cell>
        </row>
        <row r="694"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  <cell r="BZ694">
            <v>0</v>
          </cell>
          <cell r="CA694">
            <v>0</v>
          </cell>
          <cell r="CB694">
            <v>0</v>
          </cell>
          <cell r="CC694">
            <v>0</v>
          </cell>
          <cell r="CD694">
            <v>0</v>
          </cell>
          <cell r="CE694">
            <v>0</v>
          </cell>
          <cell r="CF694">
            <v>0</v>
          </cell>
          <cell r="CG694">
            <v>0</v>
          </cell>
          <cell r="CH694">
            <v>0</v>
          </cell>
          <cell r="CI694">
            <v>0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P694">
            <v>0</v>
          </cell>
          <cell r="CQ694">
            <v>0</v>
          </cell>
          <cell r="CR694">
            <v>0</v>
          </cell>
          <cell r="CS694">
            <v>0</v>
          </cell>
          <cell r="CT694">
            <v>0</v>
          </cell>
          <cell r="CU694">
            <v>0</v>
          </cell>
          <cell r="CV694">
            <v>0</v>
          </cell>
          <cell r="CW694">
            <v>0</v>
          </cell>
          <cell r="CX694">
            <v>0</v>
          </cell>
          <cell r="CY694">
            <v>0</v>
          </cell>
          <cell r="CZ694">
            <v>0</v>
          </cell>
          <cell r="DA694">
            <v>0</v>
          </cell>
          <cell r="DB694">
            <v>0</v>
          </cell>
          <cell r="DC694">
            <v>0</v>
          </cell>
          <cell r="DD694">
            <v>0</v>
          </cell>
          <cell r="DE694">
            <v>0</v>
          </cell>
          <cell r="DF694">
            <v>0</v>
          </cell>
          <cell r="DG694">
            <v>0</v>
          </cell>
          <cell r="DH694">
            <v>0</v>
          </cell>
          <cell r="DI694">
            <v>0</v>
          </cell>
          <cell r="DJ694">
            <v>0</v>
          </cell>
          <cell r="DK694">
            <v>0</v>
          </cell>
          <cell r="DL694">
            <v>0</v>
          </cell>
          <cell r="DM694">
            <v>0</v>
          </cell>
          <cell r="DN694">
            <v>0</v>
          </cell>
          <cell r="DO694">
            <v>0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DX694">
            <v>0</v>
          </cell>
          <cell r="DY694">
            <v>0</v>
          </cell>
          <cell r="DZ694">
            <v>0</v>
          </cell>
          <cell r="EA694">
            <v>0</v>
          </cell>
          <cell r="EB694">
            <v>0</v>
          </cell>
          <cell r="EC694">
            <v>0</v>
          </cell>
          <cell r="ED694">
            <v>0</v>
          </cell>
          <cell r="EE694">
            <v>0</v>
          </cell>
          <cell r="EF694">
            <v>0</v>
          </cell>
          <cell r="EG694">
            <v>0</v>
          </cell>
          <cell r="EH694">
            <v>0</v>
          </cell>
          <cell r="EI694">
            <v>0</v>
          </cell>
          <cell r="EJ694">
            <v>0</v>
          </cell>
          <cell r="EK694">
            <v>0</v>
          </cell>
          <cell r="EL694">
            <v>0</v>
          </cell>
          <cell r="EM694">
            <v>0</v>
          </cell>
          <cell r="EN694">
            <v>0</v>
          </cell>
          <cell r="EO694">
            <v>0</v>
          </cell>
          <cell r="EP694">
            <v>0</v>
          </cell>
          <cell r="EQ694">
            <v>0</v>
          </cell>
          <cell r="ER694">
            <v>0</v>
          </cell>
          <cell r="ES694">
            <v>0</v>
          </cell>
          <cell r="ET694">
            <v>0</v>
          </cell>
          <cell r="EU694">
            <v>0</v>
          </cell>
          <cell r="EV694">
            <v>0</v>
          </cell>
          <cell r="EW694">
            <v>0</v>
          </cell>
          <cell r="EX694">
            <v>0</v>
          </cell>
          <cell r="EY694">
            <v>0</v>
          </cell>
          <cell r="EZ694">
            <v>0</v>
          </cell>
          <cell r="FA694">
            <v>0</v>
          </cell>
          <cell r="FB694">
            <v>0</v>
          </cell>
          <cell r="FC694">
            <v>0</v>
          </cell>
          <cell r="FD694">
            <v>0</v>
          </cell>
          <cell r="FE694">
            <v>0</v>
          </cell>
          <cell r="FF694">
            <v>0</v>
          </cell>
          <cell r="FG694">
            <v>0</v>
          </cell>
          <cell r="FH694">
            <v>0</v>
          </cell>
          <cell r="FI694">
            <v>0</v>
          </cell>
          <cell r="FJ694">
            <v>0</v>
          </cell>
          <cell r="FK694">
            <v>0</v>
          </cell>
          <cell r="FL694">
            <v>0</v>
          </cell>
          <cell r="FM694">
            <v>0</v>
          </cell>
          <cell r="FN694">
            <v>0</v>
          </cell>
          <cell r="FO694">
            <v>0</v>
          </cell>
          <cell r="FP694">
            <v>0</v>
          </cell>
          <cell r="FQ694">
            <v>0</v>
          </cell>
          <cell r="FR694">
            <v>0</v>
          </cell>
          <cell r="FS694">
            <v>0</v>
          </cell>
          <cell r="FT694">
            <v>0</v>
          </cell>
          <cell r="FU694">
            <v>0</v>
          </cell>
          <cell r="FV694">
            <v>0</v>
          </cell>
          <cell r="FW694">
            <v>0</v>
          </cell>
          <cell r="FX694">
            <v>0</v>
          </cell>
          <cell r="FY694">
            <v>0</v>
          </cell>
          <cell r="FZ694">
            <v>0</v>
          </cell>
          <cell r="GA694">
            <v>0</v>
          </cell>
          <cell r="GB694">
            <v>0</v>
          </cell>
          <cell r="GC694">
            <v>0</v>
          </cell>
          <cell r="GD694">
            <v>0</v>
          </cell>
          <cell r="GE694">
            <v>0</v>
          </cell>
          <cell r="GF694">
            <v>0</v>
          </cell>
          <cell r="GG694">
            <v>0</v>
          </cell>
          <cell r="GH694">
            <v>0</v>
          </cell>
          <cell r="GI694">
            <v>0</v>
          </cell>
          <cell r="GJ694">
            <v>0</v>
          </cell>
          <cell r="GK694">
            <v>0</v>
          </cell>
          <cell r="GL694">
            <v>0</v>
          </cell>
          <cell r="GM694">
            <v>0</v>
          </cell>
          <cell r="GN694">
            <v>0</v>
          </cell>
          <cell r="GO694">
            <v>0</v>
          </cell>
          <cell r="GP694">
            <v>0</v>
          </cell>
          <cell r="GQ694">
            <v>0</v>
          </cell>
          <cell r="GR694">
            <v>0</v>
          </cell>
          <cell r="GS694">
            <v>0</v>
          </cell>
          <cell r="GT694">
            <v>0</v>
          </cell>
          <cell r="GU694">
            <v>0</v>
          </cell>
          <cell r="GV694">
            <v>0</v>
          </cell>
          <cell r="GW694">
            <v>0</v>
          </cell>
          <cell r="GX694">
            <v>0</v>
          </cell>
          <cell r="GY694">
            <v>0</v>
          </cell>
          <cell r="GZ694">
            <v>0</v>
          </cell>
          <cell r="HA694">
            <v>0</v>
          </cell>
          <cell r="HB694">
            <v>0</v>
          </cell>
          <cell r="HC694">
            <v>0</v>
          </cell>
          <cell r="HD694">
            <v>0</v>
          </cell>
          <cell r="HE694">
            <v>0</v>
          </cell>
          <cell r="HF694">
            <v>0</v>
          </cell>
          <cell r="HG694">
            <v>0</v>
          </cell>
          <cell r="HH694">
            <v>0</v>
          </cell>
          <cell r="HI694">
            <v>0</v>
          </cell>
          <cell r="HJ694">
            <v>0</v>
          </cell>
          <cell r="HK694">
            <v>0</v>
          </cell>
          <cell r="HL694">
            <v>0</v>
          </cell>
          <cell r="HM694">
            <v>0</v>
          </cell>
          <cell r="HN694">
            <v>0</v>
          </cell>
          <cell r="HO694">
            <v>0</v>
          </cell>
          <cell r="HP694">
            <v>0</v>
          </cell>
          <cell r="HQ694">
            <v>0</v>
          </cell>
          <cell r="HR694">
            <v>0</v>
          </cell>
          <cell r="HS694">
            <v>0</v>
          </cell>
          <cell r="HT694">
            <v>0</v>
          </cell>
          <cell r="HU694">
            <v>0</v>
          </cell>
          <cell r="HV694">
            <v>0</v>
          </cell>
          <cell r="HW694">
            <v>0</v>
          </cell>
          <cell r="HX694">
            <v>0</v>
          </cell>
          <cell r="HY694">
            <v>0</v>
          </cell>
          <cell r="HZ694">
            <v>0</v>
          </cell>
          <cell r="IA694">
            <v>0</v>
          </cell>
          <cell r="IB694">
            <v>0</v>
          </cell>
          <cell r="IC694">
            <v>0</v>
          </cell>
          <cell r="ID694">
            <v>0</v>
          </cell>
          <cell r="IE694">
            <v>0</v>
          </cell>
          <cell r="IF694">
            <v>0</v>
          </cell>
          <cell r="IG694">
            <v>0</v>
          </cell>
          <cell r="IH694">
            <v>0</v>
          </cell>
          <cell r="II694">
            <v>0</v>
          </cell>
          <cell r="IJ694">
            <v>0</v>
          </cell>
          <cell r="IK694">
            <v>0</v>
          </cell>
          <cell r="IL694">
            <v>0</v>
          </cell>
          <cell r="IM694">
            <v>0</v>
          </cell>
          <cell r="IN694">
            <v>0</v>
          </cell>
          <cell r="IO694">
            <v>0</v>
          </cell>
          <cell r="IP694">
            <v>0</v>
          </cell>
          <cell r="IQ694">
            <v>0</v>
          </cell>
          <cell r="IR694">
            <v>0</v>
          </cell>
          <cell r="IS694">
            <v>0</v>
          </cell>
          <cell r="IT694">
            <v>0</v>
          </cell>
          <cell r="IU694">
            <v>0</v>
          </cell>
          <cell r="IV694">
            <v>0</v>
          </cell>
          <cell r="IW694">
            <v>0</v>
          </cell>
          <cell r="IX694">
            <v>0</v>
          </cell>
          <cell r="IY694">
            <v>0</v>
          </cell>
          <cell r="IZ694">
            <v>0</v>
          </cell>
          <cell r="JA694">
            <v>0</v>
          </cell>
          <cell r="JB694">
            <v>0</v>
          </cell>
          <cell r="JC694">
            <v>0</v>
          </cell>
          <cell r="JD694">
            <v>0</v>
          </cell>
          <cell r="JE694">
            <v>0</v>
          </cell>
        </row>
        <row r="695"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  <cell r="BZ695">
            <v>0</v>
          </cell>
          <cell r="CA695">
            <v>0</v>
          </cell>
          <cell r="CB695">
            <v>0</v>
          </cell>
          <cell r="CC695">
            <v>0</v>
          </cell>
          <cell r="CD695">
            <v>0</v>
          </cell>
          <cell r="CE695">
            <v>0</v>
          </cell>
          <cell r="CF695">
            <v>0</v>
          </cell>
          <cell r="CG695">
            <v>0</v>
          </cell>
          <cell r="CH695">
            <v>0</v>
          </cell>
          <cell r="CI695">
            <v>0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P695">
            <v>0</v>
          </cell>
          <cell r="CQ695">
            <v>0</v>
          </cell>
          <cell r="CR695">
            <v>0</v>
          </cell>
          <cell r="CS695">
            <v>0</v>
          </cell>
          <cell r="CT695">
            <v>0</v>
          </cell>
          <cell r="CU695">
            <v>0</v>
          </cell>
          <cell r="CV695">
            <v>0</v>
          </cell>
          <cell r="CW695">
            <v>0</v>
          </cell>
          <cell r="CX695">
            <v>0</v>
          </cell>
          <cell r="CY695">
            <v>0</v>
          </cell>
          <cell r="CZ695">
            <v>0</v>
          </cell>
          <cell r="DA695">
            <v>0</v>
          </cell>
          <cell r="DB695">
            <v>0</v>
          </cell>
          <cell r="DC695">
            <v>0</v>
          </cell>
          <cell r="DD695">
            <v>0</v>
          </cell>
          <cell r="DE695">
            <v>0</v>
          </cell>
          <cell r="DF695">
            <v>0</v>
          </cell>
          <cell r="DG695">
            <v>0</v>
          </cell>
          <cell r="DH695">
            <v>0</v>
          </cell>
          <cell r="DI695">
            <v>0</v>
          </cell>
          <cell r="DJ695">
            <v>0</v>
          </cell>
          <cell r="DK695">
            <v>0</v>
          </cell>
          <cell r="DL695">
            <v>0</v>
          </cell>
          <cell r="DM695">
            <v>0</v>
          </cell>
          <cell r="DN695">
            <v>0</v>
          </cell>
          <cell r="DO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DX695">
            <v>0</v>
          </cell>
          <cell r="DY695">
            <v>0</v>
          </cell>
          <cell r="DZ695">
            <v>0</v>
          </cell>
          <cell r="EA695">
            <v>0</v>
          </cell>
          <cell r="EB695">
            <v>0</v>
          </cell>
          <cell r="EC695">
            <v>0</v>
          </cell>
          <cell r="ED695">
            <v>0</v>
          </cell>
          <cell r="EE695">
            <v>0</v>
          </cell>
          <cell r="EF695">
            <v>0</v>
          </cell>
          <cell r="EG695">
            <v>0</v>
          </cell>
          <cell r="EH695">
            <v>0</v>
          </cell>
          <cell r="EI695">
            <v>0</v>
          </cell>
          <cell r="EJ695">
            <v>0</v>
          </cell>
          <cell r="EK695">
            <v>0</v>
          </cell>
          <cell r="EL695">
            <v>0</v>
          </cell>
          <cell r="EM695">
            <v>0</v>
          </cell>
          <cell r="EN695">
            <v>0</v>
          </cell>
          <cell r="EO695">
            <v>0</v>
          </cell>
          <cell r="EP695">
            <v>0</v>
          </cell>
          <cell r="EQ695">
            <v>0</v>
          </cell>
          <cell r="ER695">
            <v>0</v>
          </cell>
          <cell r="ES695">
            <v>0</v>
          </cell>
          <cell r="ET695">
            <v>0</v>
          </cell>
          <cell r="EU695">
            <v>0</v>
          </cell>
          <cell r="EV695">
            <v>0</v>
          </cell>
          <cell r="EW695">
            <v>0</v>
          </cell>
          <cell r="EX695">
            <v>0</v>
          </cell>
          <cell r="EY695">
            <v>0</v>
          </cell>
          <cell r="EZ695">
            <v>0</v>
          </cell>
          <cell r="FA695">
            <v>0</v>
          </cell>
          <cell r="FB695">
            <v>0</v>
          </cell>
          <cell r="FC695">
            <v>0</v>
          </cell>
          <cell r="FD695">
            <v>0</v>
          </cell>
          <cell r="FE695">
            <v>0</v>
          </cell>
          <cell r="FF695">
            <v>0</v>
          </cell>
          <cell r="FG695">
            <v>0</v>
          </cell>
          <cell r="FH695">
            <v>0</v>
          </cell>
          <cell r="FI695">
            <v>0</v>
          </cell>
          <cell r="FJ695">
            <v>0</v>
          </cell>
          <cell r="FK695">
            <v>0</v>
          </cell>
          <cell r="FL695">
            <v>0</v>
          </cell>
          <cell r="FM695">
            <v>0</v>
          </cell>
          <cell r="FN695">
            <v>0</v>
          </cell>
          <cell r="FO695">
            <v>0</v>
          </cell>
          <cell r="FP695">
            <v>0</v>
          </cell>
          <cell r="FQ695">
            <v>0</v>
          </cell>
          <cell r="FR695">
            <v>0</v>
          </cell>
          <cell r="FS695">
            <v>0</v>
          </cell>
          <cell r="FT695">
            <v>0</v>
          </cell>
          <cell r="FU695">
            <v>0</v>
          </cell>
          <cell r="FV695">
            <v>0</v>
          </cell>
          <cell r="FW695">
            <v>0</v>
          </cell>
          <cell r="FX695">
            <v>0</v>
          </cell>
          <cell r="FY695">
            <v>0</v>
          </cell>
          <cell r="FZ695">
            <v>0</v>
          </cell>
          <cell r="GA695">
            <v>0</v>
          </cell>
          <cell r="GB695">
            <v>0</v>
          </cell>
          <cell r="GC695">
            <v>0</v>
          </cell>
          <cell r="GD695">
            <v>0</v>
          </cell>
          <cell r="GE695">
            <v>0</v>
          </cell>
          <cell r="GF695">
            <v>0</v>
          </cell>
          <cell r="GG695">
            <v>0</v>
          </cell>
          <cell r="GH695">
            <v>0</v>
          </cell>
          <cell r="GI695">
            <v>0</v>
          </cell>
          <cell r="GJ695">
            <v>0</v>
          </cell>
          <cell r="GK695">
            <v>0</v>
          </cell>
          <cell r="GL695">
            <v>0</v>
          </cell>
          <cell r="GM695">
            <v>0</v>
          </cell>
          <cell r="GN695">
            <v>0</v>
          </cell>
          <cell r="GO695">
            <v>0</v>
          </cell>
          <cell r="GP695">
            <v>0</v>
          </cell>
          <cell r="GQ695">
            <v>0</v>
          </cell>
          <cell r="GR695">
            <v>0</v>
          </cell>
          <cell r="GS695">
            <v>0</v>
          </cell>
          <cell r="GT695">
            <v>0</v>
          </cell>
          <cell r="GU695">
            <v>0</v>
          </cell>
          <cell r="GV695">
            <v>0</v>
          </cell>
          <cell r="GW695">
            <v>0</v>
          </cell>
          <cell r="GX695">
            <v>0</v>
          </cell>
          <cell r="GY695">
            <v>0</v>
          </cell>
          <cell r="GZ695">
            <v>0</v>
          </cell>
          <cell r="HA695">
            <v>0</v>
          </cell>
          <cell r="HB695">
            <v>0</v>
          </cell>
          <cell r="HC695">
            <v>0</v>
          </cell>
          <cell r="HD695">
            <v>0</v>
          </cell>
          <cell r="HE695">
            <v>0</v>
          </cell>
          <cell r="HF695">
            <v>0</v>
          </cell>
          <cell r="HG695">
            <v>0</v>
          </cell>
          <cell r="HH695">
            <v>0</v>
          </cell>
          <cell r="HI695">
            <v>0</v>
          </cell>
          <cell r="HJ695">
            <v>0</v>
          </cell>
          <cell r="HK695">
            <v>0</v>
          </cell>
          <cell r="HL695">
            <v>0</v>
          </cell>
          <cell r="HM695">
            <v>0</v>
          </cell>
          <cell r="HN695">
            <v>0</v>
          </cell>
          <cell r="HO695">
            <v>0</v>
          </cell>
          <cell r="HP695">
            <v>0</v>
          </cell>
          <cell r="HQ695">
            <v>0</v>
          </cell>
          <cell r="HR695">
            <v>0</v>
          </cell>
          <cell r="HS695">
            <v>0</v>
          </cell>
          <cell r="HT695">
            <v>0</v>
          </cell>
          <cell r="HU695">
            <v>0</v>
          </cell>
          <cell r="HV695">
            <v>0</v>
          </cell>
          <cell r="HW695">
            <v>0</v>
          </cell>
          <cell r="HX695">
            <v>0</v>
          </cell>
          <cell r="HY695">
            <v>0</v>
          </cell>
          <cell r="HZ695">
            <v>0</v>
          </cell>
          <cell r="IA695">
            <v>0</v>
          </cell>
          <cell r="IB695">
            <v>0</v>
          </cell>
          <cell r="IC695">
            <v>0</v>
          </cell>
          <cell r="ID695">
            <v>0</v>
          </cell>
          <cell r="IE695">
            <v>0</v>
          </cell>
          <cell r="IF695">
            <v>0</v>
          </cell>
          <cell r="IG695">
            <v>0</v>
          </cell>
          <cell r="IH695">
            <v>0</v>
          </cell>
          <cell r="II695">
            <v>0</v>
          </cell>
          <cell r="IJ695">
            <v>0</v>
          </cell>
          <cell r="IK695">
            <v>0</v>
          </cell>
          <cell r="IL695">
            <v>0</v>
          </cell>
          <cell r="IM695">
            <v>0</v>
          </cell>
          <cell r="IN695">
            <v>0</v>
          </cell>
          <cell r="IO695">
            <v>0</v>
          </cell>
          <cell r="IP695">
            <v>0</v>
          </cell>
          <cell r="IQ695">
            <v>0</v>
          </cell>
          <cell r="IR695">
            <v>0</v>
          </cell>
          <cell r="IS695">
            <v>0</v>
          </cell>
          <cell r="IT695">
            <v>0</v>
          </cell>
          <cell r="IU695">
            <v>0</v>
          </cell>
          <cell r="IV695">
            <v>0</v>
          </cell>
          <cell r="IW695">
            <v>0</v>
          </cell>
          <cell r="IX695">
            <v>0</v>
          </cell>
          <cell r="IY695">
            <v>0</v>
          </cell>
          <cell r="IZ695">
            <v>0</v>
          </cell>
          <cell r="JA695">
            <v>0</v>
          </cell>
          <cell r="JB695">
            <v>0</v>
          </cell>
          <cell r="JC695">
            <v>0</v>
          </cell>
          <cell r="JD695">
            <v>0</v>
          </cell>
          <cell r="JE695">
            <v>0</v>
          </cell>
        </row>
        <row r="696"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  <cell r="BZ696">
            <v>0</v>
          </cell>
          <cell r="CA696">
            <v>0</v>
          </cell>
          <cell r="CB696">
            <v>0</v>
          </cell>
          <cell r="CC696">
            <v>0</v>
          </cell>
          <cell r="CD696">
            <v>0</v>
          </cell>
          <cell r="CE696">
            <v>0</v>
          </cell>
          <cell r="CF696">
            <v>0</v>
          </cell>
          <cell r="CG696">
            <v>0</v>
          </cell>
          <cell r="CH696">
            <v>0</v>
          </cell>
          <cell r="CI696">
            <v>0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P696">
            <v>0</v>
          </cell>
          <cell r="CQ696">
            <v>0</v>
          </cell>
          <cell r="CR696">
            <v>0</v>
          </cell>
          <cell r="CS696">
            <v>0</v>
          </cell>
          <cell r="CT696">
            <v>0</v>
          </cell>
          <cell r="CU696">
            <v>0</v>
          </cell>
          <cell r="CV696">
            <v>0</v>
          </cell>
          <cell r="CW696">
            <v>0</v>
          </cell>
          <cell r="CX696">
            <v>0</v>
          </cell>
          <cell r="CY696">
            <v>0</v>
          </cell>
          <cell r="CZ696">
            <v>0</v>
          </cell>
          <cell r="DA696">
            <v>0</v>
          </cell>
          <cell r="DB696">
            <v>0</v>
          </cell>
          <cell r="DC696">
            <v>0</v>
          </cell>
          <cell r="DD696">
            <v>0</v>
          </cell>
          <cell r="DE696">
            <v>0</v>
          </cell>
          <cell r="DF696">
            <v>0</v>
          </cell>
          <cell r="DG696">
            <v>0</v>
          </cell>
          <cell r="DH696">
            <v>0</v>
          </cell>
          <cell r="DI696">
            <v>0</v>
          </cell>
          <cell r="DJ696">
            <v>0</v>
          </cell>
          <cell r="DK696">
            <v>0</v>
          </cell>
          <cell r="DL696">
            <v>0</v>
          </cell>
          <cell r="DM696">
            <v>0</v>
          </cell>
          <cell r="DN696">
            <v>0</v>
          </cell>
          <cell r="DO696">
            <v>0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DX696">
            <v>0</v>
          </cell>
          <cell r="DY696">
            <v>0</v>
          </cell>
          <cell r="DZ696">
            <v>0</v>
          </cell>
          <cell r="EA696">
            <v>0</v>
          </cell>
          <cell r="EB696">
            <v>0</v>
          </cell>
          <cell r="EC696">
            <v>0</v>
          </cell>
          <cell r="ED696">
            <v>0</v>
          </cell>
          <cell r="EE696">
            <v>0</v>
          </cell>
          <cell r="EF696">
            <v>0</v>
          </cell>
          <cell r="EG696">
            <v>0</v>
          </cell>
          <cell r="EH696">
            <v>0</v>
          </cell>
          <cell r="EI696">
            <v>0</v>
          </cell>
          <cell r="EJ696">
            <v>0</v>
          </cell>
          <cell r="EK696">
            <v>0</v>
          </cell>
          <cell r="EL696">
            <v>0</v>
          </cell>
          <cell r="EM696">
            <v>0</v>
          </cell>
          <cell r="EN696">
            <v>0</v>
          </cell>
          <cell r="EO696">
            <v>0</v>
          </cell>
          <cell r="EP696">
            <v>0</v>
          </cell>
          <cell r="EQ696">
            <v>0</v>
          </cell>
          <cell r="ER696">
            <v>0</v>
          </cell>
          <cell r="ES696">
            <v>0</v>
          </cell>
          <cell r="ET696">
            <v>0</v>
          </cell>
          <cell r="EU696">
            <v>0</v>
          </cell>
          <cell r="EV696">
            <v>0</v>
          </cell>
          <cell r="EW696">
            <v>0</v>
          </cell>
          <cell r="EX696">
            <v>0</v>
          </cell>
          <cell r="EY696">
            <v>0</v>
          </cell>
          <cell r="EZ696">
            <v>0</v>
          </cell>
          <cell r="FA696">
            <v>0</v>
          </cell>
          <cell r="FB696">
            <v>0</v>
          </cell>
          <cell r="FC696">
            <v>0</v>
          </cell>
          <cell r="FD696">
            <v>0</v>
          </cell>
          <cell r="FE696">
            <v>0</v>
          </cell>
          <cell r="FF696">
            <v>0</v>
          </cell>
          <cell r="FG696">
            <v>0</v>
          </cell>
          <cell r="FH696">
            <v>0</v>
          </cell>
          <cell r="FI696">
            <v>0</v>
          </cell>
          <cell r="FJ696">
            <v>0</v>
          </cell>
          <cell r="FK696">
            <v>0</v>
          </cell>
          <cell r="FL696">
            <v>0</v>
          </cell>
          <cell r="FM696">
            <v>0</v>
          </cell>
          <cell r="FN696">
            <v>0</v>
          </cell>
          <cell r="FO696">
            <v>0</v>
          </cell>
          <cell r="FP696">
            <v>0</v>
          </cell>
          <cell r="FQ696">
            <v>0</v>
          </cell>
          <cell r="FR696">
            <v>0</v>
          </cell>
          <cell r="FS696">
            <v>0</v>
          </cell>
          <cell r="FT696">
            <v>0</v>
          </cell>
          <cell r="FU696">
            <v>0</v>
          </cell>
          <cell r="FV696">
            <v>0</v>
          </cell>
          <cell r="FW696">
            <v>0</v>
          </cell>
          <cell r="FX696">
            <v>0</v>
          </cell>
          <cell r="FY696">
            <v>0</v>
          </cell>
          <cell r="FZ696">
            <v>0</v>
          </cell>
          <cell r="GA696">
            <v>0</v>
          </cell>
          <cell r="GB696">
            <v>0</v>
          </cell>
          <cell r="GC696">
            <v>0</v>
          </cell>
          <cell r="GD696">
            <v>0</v>
          </cell>
          <cell r="GE696">
            <v>0</v>
          </cell>
          <cell r="GF696">
            <v>0</v>
          </cell>
          <cell r="GG696">
            <v>0</v>
          </cell>
          <cell r="GH696">
            <v>0</v>
          </cell>
          <cell r="GI696">
            <v>0</v>
          </cell>
          <cell r="GJ696">
            <v>0</v>
          </cell>
          <cell r="GK696">
            <v>0</v>
          </cell>
          <cell r="GL696">
            <v>0</v>
          </cell>
          <cell r="GM696">
            <v>0</v>
          </cell>
          <cell r="GN696">
            <v>0</v>
          </cell>
          <cell r="GO696">
            <v>0</v>
          </cell>
          <cell r="GP696">
            <v>0</v>
          </cell>
          <cell r="GQ696">
            <v>0</v>
          </cell>
          <cell r="GR696">
            <v>0</v>
          </cell>
          <cell r="GS696">
            <v>0</v>
          </cell>
          <cell r="GT696">
            <v>0</v>
          </cell>
          <cell r="GU696">
            <v>0</v>
          </cell>
          <cell r="GV696">
            <v>0</v>
          </cell>
          <cell r="GW696">
            <v>0</v>
          </cell>
          <cell r="GX696">
            <v>0</v>
          </cell>
          <cell r="GY696">
            <v>0</v>
          </cell>
          <cell r="GZ696">
            <v>0</v>
          </cell>
          <cell r="HA696">
            <v>0</v>
          </cell>
          <cell r="HB696">
            <v>0</v>
          </cell>
          <cell r="HC696">
            <v>0</v>
          </cell>
          <cell r="HD696">
            <v>0</v>
          </cell>
          <cell r="HE696">
            <v>0</v>
          </cell>
          <cell r="HF696">
            <v>0</v>
          </cell>
          <cell r="HG696">
            <v>0</v>
          </cell>
          <cell r="HH696">
            <v>0</v>
          </cell>
          <cell r="HI696">
            <v>0</v>
          </cell>
          <cell r="HJ696">
            <v>0</v>
          </cell>
          <cell r="HK696">
            <v>0</v>
          </cell>
          <cell r="HL696">
            <v>0</v>
          </cell>
          <cell r="HM696">
            <v>0</v>
          </cell>
          <cell r="HN696">
            <v>0</v>
          </cell>
          <cell r="HO696">
            <v>0</v>
          </cell>
          <cell r="HP696">
            <v>0</v>
          </cell>
          <cell r="HQ696">
            <v>0</v>
          </cell>
          <cell r="HR696">
            <v>0</v>
          </cell>
          <cell r="HS696">
            <v>0</v>
          </cell>
          <cell r="HT696">
            <v>0</v>
          </cell>
          <cell r="HU696">
            <v>0</v>
          </cell>
          <cell r="HV696">
            <v>0</v>
          </cell>
          <cell r="HW696">
            <v>0</v>
          </cell>
          <cell r="HX696">
            <v>0</v>
          </cell>
          <cell r="HY696">
            <v>0</v>
          </cell>
          <cell r="HZ696">
            <v>0</v>
          </cell>
          <cell r="IA696">
            <v>0</v>
          </cell>
          <cell r="IB696">
            <v>0</v>
          </cell>
          <cell r="IC696">
            <v>0</v>
          </cell>
          <cell r="ID696">
            <v>0</v>
          </cell>
          <cell r="IE696">
            <v>0</v>
          </cell>
          <cell r="IF696">
            <v>0</v>
          </cell>
          <cell r="IG696">
            <v>0</v>
          </cell>
          <cell r="IH696">
            <v>0</v>
          </cell>
          <cell r="II696">
            <v>0</v>
          </cell>
          <cell r="IJ696">
            <v>0</v>
          </cell>
          <cell r="IK696">
            <v>0</v>
          </cell>
          <cell r="IL696">
            <v>0</v>
          </cell>
          <cell r="IM696">
            <v>0</v>
          </cell>
          <cell r="IN696">
            <v>0</v>
          </cell>
          <cell r="IO696">
            <v>0</v>
          </cell>
          <cell r="IP696">
            <v>0</v>
          </cell>
          <cell r="IQ696">
            <v>0</v>
          </cell>
          <cell r="IR696">
            <v>0</v>
          </cell>
          <cell r="IS696">
            <v>0</v>
          </cell>
          <cell r="IT696">
            <v>0</v>
          </cell>
          <cell r="IU696">
            <v>0</v>
          </cell>
          <cell r="IV696">
            <v>0</v>
          </cell>
          <cell r="IW696">
            <v>0</v>
          </cell>
          <cell r="IX696">
            <v>0</v>
          </cell>
          <cell r="IY696">
            <v>0</v>
          </cell>
          <cell r="IZ696">
            <v>0</v>
          </cell>
          <cell r="JA696">
            <v>0</v>
          </cell>
          <cell r="JB696">
            <v>0</v>
          </cell>
          <cell r="JC696">
            <v>0</v>
          </cell>
          <cell r="JD696">
            <v>0</v>
          </cell>
          <cell r="JE696">
            <v>0</v>
          </cell>
        </row>
        <row r="697"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-7.5496600999969132E-4</v>
          </cell>
          <cell r="BS697">
            <v>0</v>
          </cell>
          <cell r="BT697">
            <v>0</v>
          </cell>
          <cell r="BU697">
            <v>-6.9572210000035106E-5</v>
          </cell>
          <cell r="BV697">
            <v>-1.0508953999999182E-4</v>
          </cell>
          <cell r="BW697">
            <v>0</v>
          </cell>
          <cell r="BX697">
            <v>2.8538310000048028E-5</v>
          </cell>
          <cell r="BY697">
            <v>-4.5489234000006817E-4</v>
          </cell>
          <cell r="BZ697">
            <v>0</v>
          </cell>
          <cell r="CA697">
            <v>-1.5395023000008834E-4</v>
          </cell>
          <cell r="CB697">
            <v>0</v>
          </cell>
          <cell r="CC697">
            <v>0</v>
          </cell>
          <cell r="CD697">
            <v>0</v>
          </cell>
          <cell r="CE697">
            <v>2.7155413609999846E-2</v>
          </cell>
          <cell r="CF697">
            <v>0</v>
          </cell>
          <cell r="CG697">
            <v>7.8311860299999925E-3</v>
          </cell>
          <cell r="CH697">
            <v>-4.3071842000003135E-4</v>
          </cell>
          <cell r="CI697">
            <v>-1.0071149299999416E-3</v>
          </cell>
          <cell r="CJ697">
            <v>-4.8680089999919574E-5</v>
          </cell>
          <cell r="CK697">
            <v>-2.8092260499997801E-3</v>
          </cell>
          <cell r="CL697">
            <v>9.283830400000026E-3</v>
          </cell>
          <cell r="CM697">
            <v>2.0295359000011004E-4</v>
          </cell>
          <cell r="CN697">
            <v>6.986038529999905E-3</v>
          </cell>
          <cell r="CO697">
            <v>7.1186776499999049E-3</v>
          </cell>
          <cell r="CP697">
            <v>-1.6334787000005235E-4</v>
          </cell>
          <cell r="CQ697">
            <v>1.9181477000007607E-4</v>
          </cell>
          <cell r="CR697">
            <v>-1.1149119750001546E-2</v>
          </cell>
          <cell r="CS697">
            <v>0</v>
          </cell>
          <cell r="CT697">
            <v>0</v>
          </cell>
          <cell r="CU697">
            <v>-4.8667199999963273E-5</v>
          </cell>
          <cell r="CV697">
            <v>-1.802572704999994E-2</v>
          </cell>
          <cell r="CW697">
            <v>1.795283170000106E-3</v>
          </cell>
          <cell r="CX697">
            <v>8.8398357999985855E-4</v>
          </cell>
          <cell r="CY697">
            <v>2.83828941999964E-3</v>
          </cell>
          <cell r="CZ697">
            <v>-1.002323699999863E-3</v>
          </cell>
          <cell r="DA697">
            <v>2.8945810499998448E-3</v>
          </cell>
          <cell r="DB697">
            <v>-7.6445200000371805E-6</v>
          </cell>
          <cell r="DC697">
            <v>-3.9004041000001433E-4</v>
          </cell>
          <cell r="DD697">
            <v>-8.6854090000088036E-5</v>
          </cell>
          <cell r="DE697">
            <v>-3.7153581720000162E-2</v>
          </cell>
          <cell r="DF697">
            <v>0</v>
          </cell>
          <cell r="DG697">
            <v>5.6417715500000631E-3</v>
          </cell>
          <cell r="DH697">
            <v>4.1348398999985214E-4</v>
          </cell>
          <cell r="DI697">
            <v>-1.0962880999976221E-4</v>
          </cell>
          <cell r="DJ697">
            <v>-3.5173536999999477E-4</v>
          </cell>
          <cell r="DK697">
            <v>-2.2322012299997862E-3</v>
          </cell>
          <cell r="DL697">
            <v>-3.2342196220000008E-2</v>
          </cell>
          <cell r="DM697">
            <v>-2.3022784000004126E-4</v>
          </cell>
          <cell r="DN697">
            <v>-1.1377973000015196E-4</v>
          </cell>
          <cell r="DO697">
            <v>-3.6649561699999555E-3</v>
          </cell>
          <cell r="DP697">
            <v>-4.168178600000072E-3</v>
          </cell>
          <cell r="DQ697">
            <v>4.0667100000835177E-6</v>
          </cell>
          <cell r="DR697">
            <v>1.5607556070001749E-2</v>
          </cell>
          <cell r="DS697">
            <v>0</v>
          </cell>
          <cell r="DT697">
            <v>8.5944899999024216E-6</v>
          </cell>
          <cell r="DU697">
            <v>-2.0296875299999906E-3</v>
          </cell>
          <cell r="DV697">
            <v>9.5084330000050343E-5</v>
          </cell>
          <cell r="DW697">
            <v>2.3695839000015262E-4</v>
          </cell>
          <cell r="DX697">
            <v>1.462403410000368E-3</v>
          </cell>
          <cell r="DY697">
            <v>4.5693202600000093E-3</v>
          </cell>
          <cell r="DZ697">
            <v>-2.1427805699997249E-3</v>
          </cell>
          <cell r="EA697">
            <v>5.243209700001028E-4</v>
          </cell>
          <cell r="EB697">
            <v>-6.9899088999997305E-4</v>
          </cell>
          <cell r="EC697">
            <v>1.5740723049999961E-2</v>
          </cell>
          <cell r="ED697">
            <v>-2.1583898400001633E-3</v>
          </cell>
          <cell r="EE697">
            <v>9.484986850000432E-3</v>
          </cell>
          <cell r="EF697">
            <v>1.000000082740371E-11</v>
          </cell>
          <cell r="EG697">
            <v>1.8304644000000092E-4</v>
          </cell>
          <cell r="EH697">
            <v>-1.4580191999991055E-4</v>
          </cell>
          <cell r="EI697">
            <v>-8.3361928000025287E-4</v>
          </cell>
          <cell r="EJ697">
            <v>1.7966509100000305E-3</v>
          </cell>
          <cell r="EK697">
            <v>1.3484142999975468E-4</v>
          </cell>
          <cell r="EL697">
            <v>1.6936769200001089E-3</v>
          </cell>
          <cell r="EM697">
            <v>9.6418533500003401E-3</v>
          </cell>
          <cell r="EN697">
            <v>5.5634500000012466E-5</v>
          </cell>
          <cell r="EO697">
            <v>-1.9450108999996552E-4</v>
          </cell>
          <cell r="EP697">
            <v>-5.3044678199999362E-3</v>
          </cell>
          <cell r="EQ697">
            <v>2.4576734000001377E-3</v>
          </cell>
          <cell r="ER697">
            <v>7.5341161409998136E-2</v>
          </cell>
          <cell r="ES697">
            <v>0</v>
          </cell>
          <cell r="ET697">
            <v>0</v>
          </cell>
          <cell r="EU697">
            <v>5.6500994000008298E-4</v>
          </cell>
          <cell r="EV697">
            <v>-1.6571262000031339E-4</v>
          </cell>
          <cell r="EW697">
            <v>-7.1928297999956925E-4</v>
          </cell>
          <cell r="EX697">
            <v>-9.1281729999947991E-5</v>
          </cell>
          <cell r="EY697">
            <v>3.6951213600000532E-3</v>
          </cell>
          <cell r="EZ697">
            <v>7.1154934330000197E-2</v>
          </cell>
          <cell r="FA697">
            <v>-2.3573198999998768E-4</v>
          </cell>
          <cell r="FB697">
            <v>5.8610000019942987E-8</v>
          </cell>
          <cell r="FC697">
            <v>1.1380465099999904E-3</v>
          </cell>
          <cell r="FD697">
            <v>-2.000000165480742E-11</v>
          </cell>
          <cell r="FE697">
            <v>1.8322875199991984E-3</v>
          </cell>
          <cell r="FF697">
            <v>0</v>
          </cell>
          <cell r="FG697">
            <v>0</v>
          </cell>
          <cell r="FH697">
            <v>1.6489924900000008E-3</v>
          </cell>
          <cell r="FI697">
            <v>-5.2239558200000147E-3</v>
          </cell>
          <cell r="FJ697">
            <v>-8.4901662000003153E-4</v>
          </cell>
          <cell r="FK697">
            <v>-3.6233139999952702E-5</v>
          </cell>
          <cell r="FL697">
            <v>9.3406420700000159E-3</v>
          </cell>
          <cell r="FM697">
            <v>9.9843854999998038E-4</v>
          </cell>
          <cell r="FN697">
            <v>-9.1836566999997649E-4</v>
          </cell>
          <cell r="FO697">
            <v>-5.9099840000020887E-5</v>
          </cell>
          <cell r="FP697">
            <v>-3.0427194399999524E-3</v>
          </cell>
          <cell r="FQ697">
            <v>-2.6395060000017345E-5</v>
          </cell>
          <cell r="FR697">
            <v>-1.4170602310000113E-2</v>
          </cell>
          <cell r="FS697">
            <v>0</v>
          </cell>
          <cell r="FT697">
            <v>-3.5741300000169396E-6</v>
          </cell>
          <cell r="FU697">
            <v>1.371192199999538E-4</v>
          </cell>
          <cell r="FV697">
            <v>-7.8995019999972271E-5</v>
          </cell>
          <cell r="FW697">
            <v>-1.265232129999988E-3</v>
          </cell>
          <cell r="FX697">
            <v>3.1670502700000269E-3</v>
          </cell>
          <cell r="FY697">
            <v>-2.2462265780000046E-2</v>
          </cell>
          <cell r="FZ697">
            <v>-5.6427799000002832E-4</v>
          </cell>
          <cell r="GA697">
            <v>2.6420084399999544E-3</v>
          </cell>
          <cell r="GB697">
            <v>-1.9512566999999037E-4</v>
          </cell>
          <cell r="GC697">
            <v>4.5493722200000697E-3</v>
          </cell>
          <cell r="GD697">
            <v>-9.6681739999882055E-5</v>
          </cell>
          <cell r="GE697">
            <v>-5.1340437599994848E-3</v>
          </cell>
          <cell r="GF697">
            <v>0</v>
          </cell>
          <cell r="GG697">
            <v>2.8180446000003467E-4</v>
          </cell>
          <cell r="GH697">
            <v>-2.1757548000000959E-4</v>
          </cell>
          <cell r="GI697">
            <v>-7.5828782000000872E-4</v>
          </cell>
          <cell r="GJ697">
            <v>1.5733689999998524E-5</v>
          </cell>
          <cell r="GK697">
            <v>1.9348473299999891E-3</v>
          </cell>
          <cell r="GL697">
            <v>3.871135227000011E-2</v>
          </cell>
          <cell r="GM697">
            <v>8.8579391999998869E-4</v>
          </cell>
          <cell r="GN697">
            <v>-3.9306155999974113E-4</v>
          </cell>
          <cell r="GO697">
            <v>1.1988382699999744E-3</v>
          </cell>
          <cell r="GP697">
            <v>2.3557836000009935E-4</v>
          </cell>
          <cell r="GQ697">
            <v>-4.7029067199999997E-2</v>
          </cell>
          <cell r="GR697">
            <v>2.1342837400000203E-3</v>
          </cell>
          <cell r="GS697">
            <v>0</v>
          </cell>
          <cell r="GT697">
            <v>-1.0211430000017785E-5</v>
          </cell>
          <cell r="GU697">
            <v>-4.7405511000003786E-4</v>
          </cell>
          <cell r="GV697">
            <v>-1.1162232999997745E-4</v>
          </cell>
          <cell r="GW697">
            <v>4.3834742000001259E-4</v>
          </cell>
          <cell r="GX697">
            <v>7.7022379999985846E-5</v>
          </cell>
          <cell r="GY697">
            <v>2.0006669500000074E-3</v>
          </cell>
          <cell r="GZ697">
            <v>4.2219669999987719E-4</v>
          </cell>
          <cell r="HA697">
            <v>3.3216681000000081E-3</v>
          </cell>
          <cell r="HB697">
            <v>-2.3553974000006805E-4</v>
          </cell>
          <cell r="HC697">
            <v>-2.6249628899999156E-3</v>
          </cell>
          <cell r="HD697">
            <v>-6.6922630999988186E-4</v>
          </cell>
          <cell r="HE697">
            <v>3.8718095829999299E-2</v>
          </cell>
          <cell r="HF697">
            <v>0</v>
          </cell>
          <cell r="HG697">
            <v>4.0292611219999941E-2</v>
          </cell>
          <cell r="HH697">
            <v>1.2035100999996384E-4</v>
          </cell>
          <cell r="HI697">
            <v>2.8855000033800593E-7</v>
          </cell>
          <cell r="HJ697">
            <v>-3.4373376000007561E-4</v>
          </cell>
          <cell r="HK697">
            <v>2.1097300000327834E-6</v>
          </cell>
          <cell r="HL697">
            <v>-8.6436819000024201E-4</v>
          </cell>
          <cell r="HM697">
            <v>1.0747646519999932E-2</v>
          </cell>
          <cell r="HN697">
            <v>-8.7632069900000081E-3</v>
          </cell>
          <cell r="HO697">
            <v>9.8832578399999926E-3</v>
          </cell>
          <cell r="HP697">
            <v>-1.2356860100000366E-2</v>
          </cell>
          <cell r="HQ697">
            <v>0</v>
          </cell>
          <cell r="HR697">
            <v>9.4910151000071608E-4</v>
          </cell>
          <cell r="HS697">
            <v>0</v>
          </cell>
          <cell r="HT697">
            <v>-4.3165008000001226E-4</v>
          </cell>
          <cell r="HU697">
            <v>1.000000082740371E-11</v>
          </cell>
          <cell r="HV697">
            <v>-2.5850264999993655E-4</v>
          </cell>
          <cell r="HW697">
            <v>0</v>
          </cell>
          <cell r="HX697">
            <v>1.5226629999753882E-5</v>
          </cell>
          <cell r="HY697">
            <v>2.789870000019512E-5</v>
          </cell>
          <cell r="HZ697">
            <v>-7.0472539999810735E-5</v>
          </cell>
          <cell r="IA697">
            <v>1.3457824600000001E-3</v>
          </cell>
          <cell r="IB697">
            <v>-2.1579739999999514E-5</v>
          </cell>
          <cell r="IC697">
            <v>5.0956810000002406E-5</v>
          </cell>
          <cell r="ID697">
            <v>2.9144190999974562E-4</v>
          </cell>
          <cell r="IE697">
            <v>2.0279769109998291E-2</v>
          </cell>
          <cell r="IF697">
            <v>0</v>
          </cell>
          <cell r="IG697">
            <v>4.8782746999997961E-4</v>
          </cell>
          <cell r="IH697">
            <v>-2.5401386500000234E-3</v>
          </cell>
          <cell r="II697">
            <v>-4.283702000000833E-4</v>
          </cell>
          <cell r="IJ697">
            <v>8.2857114000001175E-4</v>
          </cell>
          <cell r="IK697">
            <v>-5.3962400700000579E-3</v>
          </cell>
          <cell r="IL697">
            <v>8.7887475199996956E-3</v>
          </cell>
          <cell r="IM697">
            <v>1.7435909199999822E-2</v>
          </cell>
          <cell r="IN697">
            <v>1.4353269999989315E-5</v>
          </cell>
          <cell r="IO697">
            <v>-5.4824386999999808E-3</v>
          </cell>
          <cell r="IP697">
            <v>6.3347696900000194E-3</v>
          </cell>
          <cell r="IQ697">
            <v>2.3677844000014048E-4</v>
          </cell>
          <cell r="IR697">
            <v>1.5676732619999356E-2</v>
          </cell>
          <cell r="IS697">
            <v>0</v>
          </cell>
          <cell r="IT697">
            <v>0</v>
          </cell>
          <cell r="IU697">
            <v>-1.2052478799999822E-3</v>
          </cell>
          <cell r="IV697">
            <v>0</v>
          </cell>
          <cell r="IW697">
            <v>1.7621492000019501E-4</v>
          </cell>
          <cell r="IX697">
            <v>1.629175999995347E-5</v>
          </cell>
          <cell r="IY697">
            <v>7.4330273000011715E-4</v>
          </cell>
          <cell r="IZ697">
            <v>1.0570956049999913E-2</v>
          </cell>
          <cell r="JA697">
            <v>3.9662281000000382E-4</v>
          </cell>
          <cell r="JB697">
            <v>-2.3133754899999914E-3</v>
          </cell>
          <cell r="JC697">
            <v>3.8263976999974858E-4</v>
          </cell>
          <cell r="JD697">
            <v>6.9093279500000992E-3</v>
          </cell>
          <cell r="JE697">
            <v>0</v>
          </cell>
        </row>
        <row r="699"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  <cell r="BZ699">
            <v>0</v>
          </cell>
          <cell r="CA699">
            <v>0</v>
          </cell>
          <cell r="CB699">
            <v>0</v>
          </cell>
          <cell r="CC699">
            <v>0</v>
          </cell>
          <cell r="CD699">
            <v>0</v>
          </cell>
          <cell r="CE699">
            <v>0</v>
          </cell>
          <cell r="CF699">
            <v>0</v>
          </cell>
          <cell r="CG699">
            <v>0</v>
          </cell>
          <cell r="CH699">
            <v>0</v>
          </cell>
          <cell r="CI699">
            <v>0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P699">
            <v>0</v>
          </cell>
          <cell r="CQ699">
            <v>0</v>
          </cell>
          <cell r="CR699">
            <v>0</v>
          </cell>
          <cell r="CS699">
            <v>0</v>
          </cell>
          <cell r="CT699">
            <v>0</v>
          </cell>
          <cell r="CU699">
            <v>0</v>
          </cell>
          <cell r="CV699">
            <v>0</v>
          </cell>
          <cell r="CW699">
            <v>0</v>
          </cell>
          <cell r="CX699">
            <v>0</v>
          </cell>
          <cell r="CY699">
            <v>0</v>
          </cell>
          <cell r="CZ699">
            <v>0</v>
          </cell>
          <cell r="DA699">
            <v>0</v>
          </cell>
          <cell r="DB699">
            <v>0</v>
          </cell>
          <cell r="DC699">
            <v>0</v>
          </cell>
          <cell r="DD699">
            <v>0</v>
          </cell>
          <cell r="DE699">
            <v>0</v>
          </cell>
          <cell r="DF699">
            <v>0</v>
          </cell>
          <cell r="DG699">
            <v>0</v>
          </cell>
          <cell r="DH699">
            <v>0</v>
          </cell>
          <cell r="DI699">
            <v>0</v>
          </cell>
          <cell r="DJ699">
            <v>0</v>
          </cell>
          <cell r="DK699">
            <v>0</v>
          </cell>
          <cell r="DL699">
            <v>0</v>
          </cell>
          <cell r="DM699">
            <v>0</v>
          </cell>
          <cell r="DN699">
            <v>0</v>
          </cell>
          <cell r="DO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DX699">
            <v>0</v>
          </cell>
          <cell r="DY699">
            <v>0</v>
          </cell>
          <cell r="DZ699">
            <v>0</v>
          </cell>
          <cell r="EA699">
            <v>0</v>
          </cell>
          <cell r="EB699">
            <v>0</v>
          </cell>
          <cell r="EC699">
            <v>0</v>
          </cell>
          <cell r="ED699">
            <v>0</v>
          </cell>
          <cell r="EE699">
            <v>0</v>
          </cell>
          <cell r="EF699">
            <v>0</v>
          </cell>
          <cell r="EG699">
            <v>0</v>
          </cell>
          <cell r="EH699">
            <v>0</v>
          </cell>
          <cell r="EI699">
            <v>0</v>
          </cell>
          <cell r="EJ699">
            <v>0</v>
          </cell>
          <cell r="EK699">
            <v>0</v>
          </cell>
          <cell r="EL699">
            <v>0</v>
          </cell>
          <cell r="EM699">
            <v>0</v>
          </cell>
          <cell r="EN699">
            <v>0</v>
          </cell>
          <cell r="EO699">
            <v>0</v>
          </cell>
          <cell r="EP699">
            <v>0</v>
          </cell>
          <cell r="EQ699">
            <v>0</v>
          </cell>
          <cell r="ER699">
            <v>0</v>
          </cell>
          <cell r="ES699">
            <v>0</v>
          </cell>
          <cell r="ET699">
            <v>0</v>
          </cell>
          <cell r="EU699">
            <v>0</v>
          </cell>
          <cell r="EV699">
            <v>0</v>
          </cell>
          <cell r="EW699">
            <v>0</v>
          </cell>
          <cell r="EX699">
            <v>0</v>
          </cell>
          <cell r="EY699">
            <v>0</v>
          </cell>
          <cell r="EZ699">
            <v>0</v>
          </cell>
          <cell r="FA699">
            <v>0</v>
          </cell>
          <cell r="FB699">
            <v>0</v>
          </cell>
          <cell r="FC699">
            <v>0</v>
          </cell>
          <cell r="FD699">
            <v>0</v>
          </cell>
          <cell r="FE699">
            <v>0</v>
          </cell>
          <cell r="FF699">
            <v>0</v>
          </cell>
          <cell r="FG699">
            <v>0</v>
          </cell>
          <cell r="FH699">
            <v>0</v>
          </cell>
          <cell r="FI699">
            <v>0</v>
          </cell>
          <cell r="FJ699">
            <v>0</v>
          </cell>
          <cell r="FK699">
            <v>0</v>
          </cell>
          <cell r="FL699">
            <v>0</v>
          </cell>
          <cell r="FM699">
            <v>0</v>
          </cell>
          <cell r="FN699">
            <v>0</v>
          </cell>
          <cell r="FO699">
            <v>0</v>
          </cell>
          <cell r="FP699">
            <v>0</v>
          </cell>
          <cell r="FQ699">
            <v>0</v>
          </cell>
          <cell r="FR699">
            <v>0</v>
          </cell>
          <cell r="FS699">
            <v>0</v>
          </cell>
          <cell r="FT699">
            <v>0</v>
          </cell>
          <cell r="FU699">
            <v>0</v>
          </cell>
          <cell r="FV699">
            <v>0</v>
          </cell>
          <cell r="FW699">
            <v>0</v>
          </cell>
          <cell r="FX699">
            <v>0</v>
          </cell>
          <cell r="FY699">
            <v>0</v>
          </cell>
          <cell r="FZ699">
            <v>0</v>
          </cell>
          <cell r="GA699">
            <v>0</v>
          </cell>
          <cell r="GB699">
            <v>0</v>
          </cell>
          <cell r="GC699">
            <v>0</v>
          </cell>
          <cell r="GD699">
            <v>0</v>
          </cell>
          <cell r="GE699">
            <v>0</v>
          </cell>
          <cell r="GF699">
            <v>0</v>
          </cell>
          <cell r="GG699">
            <v>0</v>
          </cell>
          <cell r="GH699">
            <v>0</v>
          </cell>
          <cell r="GI699">
            <v>0</v>
          </cell>
          <cell r="GJ699">
            <v>0</v>
          </cell>
          <cell r="GK699">
            <v>0</v>
          </cell>
          <cell r="GL699">
            <v>0</v>
          </cell>
          <cell r="GM699">
            <v>0</v>
          </cell>
          <cell r="GN699">
            <v>0</v>
          </cell>
          <cell r="GO699">
            <v>0</v>
          </cell>
          <cell r="GP699">
            <v>0</v>
          </cell>
          <cell r="GQ699">
            <v>0</v>
          </cell>
          <cell r="GR699">
            <v>0</v>
          </cell>
          <cell r="GS699">
            <v>0</v>
          </cell>
          <cell r="GT699">
            <v>0</v>
          </cell>
          <cell r="GU699">
            <v>0</v>
          </cell>
          <cell r="GV699">
            <v>0</v>
          </cell>
          <cell r="GW699">
            <v>0</v>
          </cell>
          <cell r="GX699">
            <v>0</v>
          </cell>
          <cell r="GY699">
            <v>0</v>
          </cell>
          <cell r="GZ699">
            <v>0</v>
          </cell>
          <cell r="HA699">
            <v>0</v>
          </cell>
          <cell r="HB699">
            <v>0</v>
          </cell>
          <cell r="HC699">
            <v>0</v>
          </cell>
          <cell r="HD699">
            <v>0</v>
          </cell>
          <cell r="HE699">
            <v>0</v>
          </cell>
          <cell r="HF699">
            <v>0</v>
          </cell>
          <cell r="HG699">
            <v>0</v>
          </cell>
          <cell r="HH699">
            <v>0</v>
          </cell>
          <cell r="HI699">
            <v>0</v>
          </cell>
          <cell r="HJ699">
            <v>0</v>
          </cell>
          <cell r="HK699">
            <v>0</v>
          </cell>
          <cell r="HL699">
            <v>0</v>
          </cell>
          <cell r="HM699">
            <v>0</v>
          </cell>
          <cell r="HN699">
            <v>0</v>
          </cell>
          <cell r="HO699">
            <v>0</v>
          </cell>
          <cell r="HP699">
            <v>0</v>
          </cell>
          <cell r="HQ699">
            <v>0</v>
          </cell>
          <cell r="HR699">
            <v>0</v>
          </cell>
          <cell r="HS699">
            <v>0</v>
          </cell>
          <cell r="HT699">
            <v>0</v>
          </cell>
          <cell r="HU699">
            <v>0</v>
          </cell>
          <cell r="HV699">
            <v>0</v>
          </cell>
          <cell r="HW699">
            <v>0</v>
          </cell>
          <cell r="HX699">
            <v>0</v>
          </cell>
          <cell r="HY699">
            <v>0</v>
          </cell>
          <cell r="HZ699">
            <v>0</v>
          </cell>
          <cell r="IA699">
            <v>0</v>
          </cell>
          <cell r="IB699">
            <v>0</v>
          </cell>
          <cell r="IC699">
            <v>0</v>
          </cell>
          <cell r="ID699">
            <v>0</v>
          </cell>
          <cell r="IE699">
            <v>0</v>
          </cell>
          <cell r="IF699">
            <v>0</v>
          </cell>
          <cell r="IG699">
            <v>0</v>
          </cell>
          <cell r="IH699">
            <v>0</v>
          </cell>
          <cell r="II699">
            <v>0</v>
          </cell>
          <cell r="IJ699">
            <v>0</v>
          </cell>
          <cell r="IK699">
            <v>0</v>
          </cell>
          <cell r="IL699">
            <v>0</v>
          </cell>
          <cell r="IM699">
            <v>0</v>
          </cell>
          <cell r="IN699">
            <v>0</v>
          </cell>
          <cell r="IO699">
            <v>0</v>
          </cell>
          <cell r="IP699">
            <v>0</v>
          </cell>
          <cell r="IQ699">
            <v>0</v>
          </cell>
          <cell r="IR699">
            <v>0</v>
          </cell>
          <cell r="IS699">
            <v>0</v>
          </cell>
          <cell r="IT699">
            <v>0</v>
          </cell>
          <cell r="IU699">
            <v>0</v>
          </cell>
          <cell r="IV699">
            <v>0</v>
          </cell>
          <cell r="IW699">
            <v>0</v>
          </cell>
          <cell r="IX699">
            <v>0</v>
          </cell>
          <cell r="IY699">
            <v>0</v>
          </cell>
          <cell r="IZ699">
            <v>0</v>
          </cell>
          <cell r="JA699">
            <v>0</v>
          </cell>
          <cell r="JB699">
            <v>0</v>
          </cell>
          <cell r="JC699">
            <v>0</v>
          </cell>
          <cell r="JD699">
            <v>0</v>
          </cell>
          <cell r="JE699">
            <v>0</v>
          </cell>
        </row>
        <row r="700"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  <cell r="BZ700">
            <v>0</v>
          </cell>
          <cell r="CA700">
            <v>0</v>
          </cell>
          <cell r="CB700">
            <v>0</v>
          </cell>
          <cell r="CC700">
            <v>0</v>
          </cell>
          <cell r="CD700">
            <v>0</v>
          </cell>
          <cell r="CE700">
            <v>0</v>
          </cell>
          <cell r="CF700">
            <v>0</v>
          </cell>
          <cell r="CG700">
            <v>0</v>
          </cell>
          <cell r="CH700">
            <v>0</v>
          </cell>
          <cell r="CI700">
            <v>0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P700">
            <v>0</v>
          </cell>
          <cell r="CQ700">
            <v>0</v>
          </cell>
          <cell r="CR700">
            <v>0</v>
          </cell>
          <cell r="CS700">
            <v>0</v>
          </cell>
          <cell r="CT700">
            <v>0</v>
          </cell>
          <cell r="CU700">
            <v>0</v>
          </cell>
          <cell r="CV700">
            <v>0</v>
          </cell>
          <cell r="CW700">
            <v>0</v>
          </cell>
          <cell r="CX700">
            <v>0</v>
          </cell>
          <cell r="CY700">
            <v>0</v>
          </cell>
          <cell r="CZ700">
            <v>0</v>
          </cell>
          <cell r="DA700">
            <v>0</v>
          </cell>
          <cell r="DB700">
            <v>0</v>
          </cell>
          <cell r="DC700">
            <v>0</v>
          </cell>
          <cell r="DD700">
            <v>0</v>
          </cell>
          <cell r="DE700">
            <v>0</v>
          </cell>
          <cell r="DF700">
            <v>0</v>
          </cell>
          <cell r="DG700">
            <v>0</v>
          </cell>
          <cell r="DH700">
            <v>0</v>
          </cell>
          <cell r="DI700">
            <v>0</v>
          </cell>
          <cell r="DJ700">
            <v>0</v>
          </cell>
          <cell r="DK700">
            <v>0</v>
          </cell>
          <cell r="DL700">
            <v>0</v>
          </cell>
          <cell r="DM700">
            <v>0</v>
          </cell>
          <cell r="DN700">
            <v>0</v>
          </cell>
          <cell r="DO700">
            <v>0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DX700">
            <v>0</v>
          </cell>
          <cell r="DY700">
            <v>0</v>
          </cell>
          <cell r="DZ700">
            <v>0</v>
          </cell>
          <cell r="EA700">
            <v>0</v>
          </cell>
          <cell r="EB700">
            <v>0</v>
          </cell>
          <cell r="EC700">
            <v>0</v>
          </cell>
          <cell r="ED700">
            <v>0</v>
          </cell>
          <cell r="EE700">
            <v>0</v>
          </cell>
          <cell r="EF700">
            <v>0</v>
          </cell>
          <cell r="EG700">
            <v>0</v>
          </cell>
          <cell r="EH700">
            <v>0</v>
          </cell>
          <cell r="EI700">
            <v>0</v>
          </cell>
          <cell r="EJ700">
            <v>0</v>
          </cell>
          <cell r="EK700">
            <v>0</v>
          </cell>
          <cell r="EL700">
            <v>0</v>
          </cell>
          <cell r="EM700">
            <v>0</v>
          </cell>
          <cell r="EN700">
            <v>0</v>
          </cell>
          <cell r="EO700">
            <v>0</v>
          </cell>
          <cell r="EP700">
            <v>0</v>
          </cell>
          <cell r="EQ700">
            <v>0</v>
          </cell>
          <cell r="ER700">
            <v>0</v>
          </cell>
          <cell r="ES700">
            <v>0</v>
          </cell>
          <cell r="ET700">
            <v>0</v>
          </cell>
          <cell r="EU700">
            <v>0</v>
          </cell>
          <cell r="EV700">
            <v>0</v>
          </cell>
          <cell r="EW700">
            <v>0</v>
          </cell>
          <cell r="EX700">
            <v>0</v>
          </cell>
          <cell r="EY700">
            <v>0</v>
          </cell>
          <cell r="EZ700">
            <v>0</v>
          </cell>
          <cell r="FA700">
            <v>0</v>
          </cell>
          <cell r="FB700">
            <v>0</v>
          </cell>
          <cell r="FC700">
            <v>0</v>
          </cell>
          <cell r="FD700">
            <v>0</v>
          </cell>
          <cell r="FE700">
            <v>0</v>
          </cell>
          <cell r="FF700">
            <v>0</v>
          </cell>
          <cell r="FG700">
            <v>0</v>
          </cell>
          <cell r="FH700">
            <v>0</v>
          </cell>
          <cell r="FI700">
            <v>0</v>
          </cell>
          <cell r="FJ700">
            <v>0</v>
          </cell>
          <cell r="FK700">
            <v>0</v>
          </cell>
          <cell r="FL700">
            <v>0</v>
          </cell>
          <cell r="FM700">
            <v>0</v>
          </cell>
          <cell r="FN700">
            <v>0</v>
          </cell>
          <cell r="FO700">
            <v>0</v>
          </cell>
          <cell r="FP700">
            <v>0</v>
          </cell>
          <cell r="FQ700">
            <v>0</v>
          </cell>
          <cell r="FR700">
            <v>0</v>
          </cell>
          <cell r="FS700">
            <v>0</v>
          </cell>
          <cell r="FT700">
            <v>0</v>
          </cell>
          <cell r="FU700">
            <v>0</v>
          </cell>
          <cell r="FV700">
            <v>0</v>
          </cell>
          <cell r="FW700">
            <v>0</v>
          </cell>
          <cell r="FX700">
            <v>0</v>
          </cell>
          <cell r="FY700">
            <v>0</v>
          </cell>
          <cell r="FZ700">
            <v>0</v>
          </cell>
          <cell r="GA700">
            <v>0</v>
          </cell>
          <cell r="GB700">
            <v>0</v>
          </cell>
          <cell r="GC700">
            <v>0</v>
          </cell>
          <cell r="GD700">
            <v>0</v>
          </cell>
          <cell r="GE700">
            <v>0</v>
          </cell>
          <cell r="GF700">
            <v>0</v>
          </cell>
          <cell r="GG700">
            <v>0</v>
          </cell>
          <cell r="GH700">
            <v>0</v>
          </cell>
          <cell r="GI700">
            <v>0</v>
          </cell>
          <cell r="GJ700">
            <v>0</v>
          </cell>
          <cell r="GK700">
            <v>0</v>
          </cell>
          <cell r="GL700">
            <v>0</v>
          </cell>
          <cell r="GM700">
            <v>0</v>
          </cell>
          <cell r="GN700">
            <v>0</v>
          </cell>
          <cell r="GO700">
            <v>0</v>
          </cell>
          <cell r="GP700">
            <v>0</v>
          </cell>
          <cell r="GQ700">
            <v>0</v>
          </cell>
          <cell r="GR700">
            <v>0</v>
          </cell>
          <cell r="GS700">
            <v>0</v>
          </cell>
          <cell r="GT700">
            <v>0</v>
          </cell>
          <cell r="GU700">
            <v>0</v>
          </cell>
          <cell r="GV700">
            <v>0</v>
          </cell>
          <cell r="GW700">
            <v>0</v>
          </cell>
          <cell r="GX700">
            <v>0</v>
          </cell>
          <cell r="GY700">
            <v>0</v>
          </cell>
          <cell r="GZ700">
            <v>0</v>
          </cell>
          <cell r="HA700">
            <v>0</v>
          </cell>
          <cell r="HB700">
            <v>0</v>
          </cell>
          <cell r="HC700">
            <v>0</v>
          </cell>
          <cell r="HD700">
            <v>0</v>
          </cell>
          <cell r="HE700">
            <v>0</v>
          </cell>
          <cell r="HF700">
            <v>0</v>
          </cell>
          <cell r="HG700">
            <v>0</v>
          </cell>
          <cell r="HH700">
            <v>0</v>
          </cell>
          <cell r="HI700">
            <v>0</v>
          </cell>
          <cell r="HJ700">
            <v>0</v>
          </cell>
          <cell r="HK700">
            <v>0</v>
          </cell>
          <cell r="HL700">
            <v>0</v>
          </cell>
          <cell r="HM700">
            <v>0</v>
          </cell>
          <cell r="HN700">
            <v>0</v>
          </cell>
          <cell r="HO700">
            <v>0</v>
          </cell>
          <cell r="HP700">
            <v>0</v>
          </cell>
          <cell r="HQ700">
            <v>0</v>
          </cell>
          <cell r="HR700">
            <v>0</v>
          </cell>
          <cell r="HS700">
            <v>0</v>
          </cell>
          <cell r="HT700">
            <v>0</v>
          </cell>
          <cell r="HU700">
            <v>0</v>
          </cell>
          <cell r="HV700">
            <v>0</v>
          </cell>
          <cell r="HW700">
            <v>0</v>
          </cell>
          <cell r="HX700">
            <v>0</v>
          </cell>
          <cell r="HY700">
            <v>0</v>
          </cell>
          <cell r="HZ700">
            <v>0</v>
          </cell>
          <cell r="IA700">
            <v>0</v>
          </cell>
          <cell r="IB700">
            <v>0</v>
          </cell>
          <cell r="IC700">
            <v>0</v>
          </cell>
          <cell r="ID700">
            <v>0</v>
          </cell>
          <cell r="IE700">
            <v>0</v>
          </cell>
          <cell r="IF700">
            <v>0</v>
          </cell>
          <cell r="IG700">
            <v>0</v>
          </cell>
          <cell r="IH700">
            <v>0</v>
          </cell>
          <cell r="II700">
            <v>0</v>
          </cell>
          <cell r="IJ700">
            <v>0</v>
          </cell>
          <cell r="IK700">
            <v>0</v>
          </cell>
          <cell r="IL700">
            <v>0</v>
          </cell>
          <cell r="IM700">
            <v>0</v>
          </cell>
          <cell r="IN700">
            <v>0</v>
          </cell>
          <cell r="IO700">
            <v>0</v>
          </cell>
          <cell r="IP700">
            <v>0</v>
          </cell>
          <cell r="IQ700">
            <v>0</v>
          </cell>
          <cell r="IR700">
            <v>0</v>
          </cell>
          <cell r="IS700">
            <v>0</v>
          </cell>
          <cell r="IT700">
            <v>0</v>
          </cell>
          <cell r="IU700">
            <v>0</v>
          </cell>
          <cell r="IV700">
            <v>0</v>
          </cell>
          <cell r="IW700">
            <v>0</v>
          </cell>
          <cell r="IX700">
            <v>0</v>
          </cell>
          <cell r="IY700">
            <v>0</v>
          </cell>
          <cell r="IZ700">
            <v>0</v>
          </cell>
          <cell r="JA700">
            <v>0</v>
          </cell>
          <cell r="JB700">
            <v>0</v>
          </cell>
          <cell r="JC700">
            <v>0</v>
          </cell>
          <cell r="JD700">
            <v>0</v>
          </cell>
          <cell r="JE700">
            <v>0</v>
          </cell>
        </row>
        <row r="701"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  <cell r="BZ701">
            <v>0</v>
          </cell>
          <cell r="CA701">
            <v>0</v>
          </cell>
          <cell r="CB701">
            <v>0</v>
          </cell>
          <cell r="CC701">
            <v>0</v>
          </cell>
          <cell r="CD701">
            <v>0</v>
          </cell>
          <cell r="CE701">
            <v>0</v>
          </cell>
          <cell r="CF701">
            <v>0</v>
          </cell>
          <cell r="CG701">
            <v>0</v>
          </cell>
          <cell r="CH701">
            <v>0</v>
          </cell>
          <cell r="CI701">
            <v>0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P701">
            <v>0</v>
          </cell>
          <cell r="CQ701">
            <v>0</v>
          </cell>
          <cell r="CR701">
            <v>0</v>
          </cell>
          <cell r="CS701">
            <v>0</v>
          </cell>
          <cell r="CT701">
            <v>0</v>
          </cell>
          <cell r="CU701">
            <v>0</v>
          </cell>
          <cell r="CV701">
            <v>0</v>
          </cell>
          <cell r="CW701">
            <v>0</v>
          </cell>
          <cell r="CX701">
            <v>0</v>
          </cell>
          <cell r="CY701">
            <v>0</v>
          </cell>
          <cell r="CZ701">
            <v>0</v>
          </cell>
          <cell r="DA701">
            <v>0</v>
          </cell>
          <cell r="DB701">
            <v>0</v>
          </cell>
          <cell r="DC701">
            <v>0</v>
          </cell>
          <cell r="DD701">
            <v>0</v>
          </cell>
          <cell r="DE701">
            <v>0</v>
          </cell>
          <cell r="DF701">
            <v>0</v>
          </cell>
          <cell r="DG701">
            <v>0</v>
          </cell>
          <cell r="DH701">
            <v>0</v>
          </cell>
          <cell r="DI701">
            <v>0</v>
          </cell>
          <cell r="DJ701">
            <v>0</v>
          </cell>
          <cell r="DK701">
            <v>0</v>
          </cell>
          <cell r="DL701">
            <v>0</v>
          </cell>
          <cell r="DM701">
            <v>0</v>
          </cell>
          <cell r="DN701">
            <v>0</v>
          </cell>
          <cell r="DO701">
            <v>0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DX701">
            <v>0</v>
          </cell>
          <cell r="DY701">
            <v>0</v>
          </cell>
          <cell r="DZ701">
            <v>0</v>
          </cell>
          <cell r="EA701">
            <v>0</v>
          </cell>
          <cell r="EB701">
            <v>0</v>
          </cell>
          <cell r="EC701">
            <v>0</v>
          </cell>
          <cell r="ED701">
            <v>0</v>
          </cell>
          <cell r="EE701">
            <v>0</v>
          </cell>
          <cell r="EF701">
            <v>0</v>
          </cell>
          <cell r="EG701">
            <v>0</v>
          </cell>
          <cell r="EH701">
            <v>0</v>
          </cell>
          <cell r="EI701">
            <v>0</v>
          </cell>
          <cell r="EJ701">
            <v>0</v>
          </cell>
          <cell r="EK701">
            <v>0</v>
          </cell>
          <cell r="EL701">
            <v>0</v>
          </cell>
          <cell r="EM701">
            <v>0</v>
          </cell>
          <cell r="EN701">
            <v>0</v>
          </cell>
          <cell r="EO701">
            <v>0</v>
          </cell>
          <cell r="EP701">
            <v>0</v>
          </cell>
          <cell r="EQ701">
            <v>0</v>
          </cell>
          <cell r="ER701">
            <v>0</v>
          </cell>
          <cell r="ES701">
            <v>0</v>
          </cell>
          <cell r="ET701">
            <v>0</v>
          </cell>
          <cell r="EU701">
            <v>0</v>
          </cell>
          <cell r="EV701">
            <v>0</v>
          </cell>
          <cell r="EW701">
            <v>0</v>
          </cell>
          <cell r="EX701">
            <v>0</v>
          </cell>
          <cell r="EY701">
            <v>0</v>
          </cell>
          <cell r="EZ701">
            <v>0</v>
          </cell>
          <cell r="FA701">
            <v>0</v>
          </cell>
          <cell r="FB701">
            <v>0</v>
          </cell>
          <cell r="FC701">
            <v>0</v>
          </cell>
          <cell r="FD701">
            <v>0</v>
          </cell>
          <cell r="FE701">
            <v>0</v>
          </cell>
          <cell r="FF701">
            <v>0</v>
          </cell>
          <cell r="FG701">
            <v>0</v>
          </cell>
          <cell r="FH701">
            <v>0</v>
          </cell>
          <cell r="FI701">
            <v>0</v>
          </cell>
          <cell r="FJ701">
            <v>0</v>
          </cell>
          <cell r="FK701">
            <v>0</v>
          </cell>
          <cell r="FL701">
            <v>0</v>
          </cell>
          <cell r="FM701">
            <v>0</v>
          </cell>
          <cell r="FN701">
            <v>0</v>
          </cell>
          <cell r="FO701">
            <v>0</v>
          </cell>
          <cell r="FP701">
            <v>0</v>
          </cell>
          <cell r="FQ701">
            <v>0</v>
          </cell>
          <cell r="FR701">
            <v>0</v>
          </cell>
          <cell r="FS701">
            <v>0</v>
          </cell>
          <cell r="FT701">
            <v>0</v>
          </cell>
          <cell r="FU701">
            <v>0</v>
          </cell>
          <cell r="FV701">
            <v>0</v>
          </cell>
          <cell r="FW701">
            <v>0</v>
          </cell>
          <cell r="FX701">
            <v>0</v>
          </cell>
          <cell r="FY701">
            <v>0</v>
          </cell>
          <cell r="FZ701">
            <v>0</v>
          </cell>
          <cell r="GA701">
            <v>0</v>
          </cell>
          <cell r="GB701">
            <v>0</v>
          </cell>
          <cell r="GC701">
            <v>0</v>
          </cell>
          <cell r="GD701">
            <v>0</v>
          </cell>
          <cell r="GE701">
            <v>0</v>
          </cell>
          <cell r="GF701">
            <v>0</v>
          </cell>
          <cell r="GG701">
            <v>0</v>
          </cell>
          <cell r="GH701">
            <v>0</v>
          </cell>
          <cell r="GI701">
            <v>0</v>
          </cell>
          <cell r="GJ701">
            <v>0</v>
          </cell>
          <cell r="GK701">
            <v>0</v>
          </cell>
          <cell r="GL701">
            <v>0</v>
          </cell>
          <cell r="GM701">
            <v>0</v>
          </cell>
          <cell r="GN701">
            <v>0</v>
          </cell>
          <cell r="GO701">
            <v>0</v>
          </cell>
          <cell r="GP701">
            <v>0</v>
          </cell>
          <cell r="GQ701">
            <v>0</v>
          </cell>
          <cell r="GR701">
            <v>0</v>
          </cell>
          <cell r="GS701">
            <v>0</v>
          </cell>
          <cell r="GT701">
            <v>0</v>
          </cell>
          <cell r="GU701">
            <v>0</v>
          </cell>
          <cell r="GV701">
            <v>0</v>
          </cell>
          <cell r="GW701">
            <v>0</v>
          </cell>
          <cell r="GX701">
            <v>0</v>
          </cell>
          <cell r="GY701">
            <v>0</v>
          </cell>
          <cell r="GZ701">
            <v>0</v>
          </cell>
          <cell r="HA701">
            <v>0</v>
          </cell>
          <cell r="HB701">
            <v>0</v>
          </cell>
          <cell r="HC701">
            <v>0</v>
          </cell>
          <cell r="HD701">
            <v>0</v>
          </cell>
          <cell r="HE701">
            <v>0</v>
          </cell>
          <cell r="HF701">
            <v>0</v>
          </cell>
          <cell r="HG701">
            <v>0</v>
          </cell>
          <cell r="HH701">
            <v>0</v>
          </cell>
          <cell r="HI701">
            <v>0</v>
          </cell>
          <cell r="HJ701">
            <v>0</v>
          </cell>
          <cell r="HK701">
            <v>0</v>
          </cell>
          <cell r="HL701">
            <v>0</v>
          </cell>
          <cell r="HM701">
            <v>0</v>
          </cell>
          <cell r="HN701">
            <v>0</v>
          </cell>
          <cell r="HO701">
            <v>0</v>
          </cell>
          <cell r="HP701">
            <v>0</v>
          </cell>
          <cell r="HQ701">
            <v>0</v>
          </cell>
          <cell r="HR701">
            <v>0</v>
          </cell>
          <cell r="HS701">
            <v>0</v>
          </cell>
          <cell r="HT701">
            <v>0</v>
          </cell>
          <cell r="HU701">
            <v>0</v>
          </cell>
          <cell r="HV701">
            <v>0</v>
          </cell>
          <cell r="HW701">
            <v>0</v>
          </cell>
          <cell r="HX701">
            <v>0</v>
          </cell>
          <cell r="HY701">
            <v>0</v>
          </cell>
          <cell r="HZ701">
            <v>0</v>
          </cell>
          <cell r="IA701">
            <v>0</v>
          </cell>
          <cell r="IB701">
            <v>0</v>
          </cell>
          <cell r="IC701">
            <v>0</v>
          </cell>
          <cell r="ID701">
            <v>0</v>
          </cell>
          <cell r="IE701">
            <v>0</v>
          </cell>
          <cell r="IF701">
            <v>0</v>
          </cell>
          <cell r="IG701">
            <v>0</v>
          </cell>
          <cell r="IH701">
            <v>0</v>
          </cell>
          <cell r="II701">
            <v>0</v>
          </cell>
          <cell r="IJ701">
            <v>0</v>
          </cell>
          <cell r="IK701">
            <v>0</v>
          </cell>
          <cell r="IL701">
            <v>0</v>
          </cell>
          <cell r="IM701">
            <v>0</v>
          </cell>
          <cell r="IN701">
            <v>0</v>
          </cell>
          <cell r="IO701">
            <v>0</v>
          </cell>
          <cell r="IP701">
            <v>0</v>
          </cell>
          <cell r="IQ701">
            <v>0</v>
          </cell>
          <cell r="IR701">
            <v>0</v>
          </cell>
          <cell r="IS701">
            <v>0</v>
          </cell>
          <cell r="IT701">
            <v>0</v>
          </cell>
          <cell r="IU701">
            <v>0</v>
          </cell>
          <cell r="IV701">
            <v>0</v>
          </cell>
          <cell r="IW701">
            <v>0</v>
          </cell>
          <cell r="IX701">
            <v>0</v>
          </cell>
          <cell r="IY701">
            <v>0</v>
          </cell>
          <cell r="IZ701">
            <v>0</v>
          </cell>
          <cell r="JA701">
            <v>0</v>
          </cell>
          <cell r="JB701">
            <v>0</v>
          </cell>
          <cell r="JC701">
            <v>0</v>
          </cell>
          <cell r="JD701">
            <v>0</v>
          </cell>
          <cell r="JE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  <cell r="BZ702">
            <v>0</v>
          </cell>
          <cell r="CA702">
            <v>0</v>
          </cell>
          <cell r="CB702">
            <v>0</v>
          </cell>
          <cell r="CC702">
            <v>0</v>
          </cell>
          <cell r="CD702">
            <v>0</v>
          </cell>
          <cell r="CE702">
            <v>0</v>
          </cell>
          <cell r="CF702">
            <v>0</v>
          </cell>
          <cell r="CG702">
            <v>0</v>
          </cell>
          <cell r="CH702">
            <v>0</v>
          </cell>
          <cell r="CI702">
            <v>0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P702">
            <v>0</v>
          </cell>
          <cell r="CQ702">
            <v>0</v>
          </cell>
          <cell r="CR702">
            <v>0</v>
          </cell>
          <cell r="CS702">
            <v>0</v>
          </cell>
          <cell r="CT702">
            <v>0</v>
          </cell>
          <cell r="CU702">
            <v>0</v>
          </cell>
          <cell r="CV702">
            <v>0</v>
          </cell>
          <cell r="CW702">
            <v>0</v>
          </cell>
          <cell r="CX702">
            <v>0</v>
          </cell>
          <cell r="CY702">
            <v>0</v>
          </cell>
          <cell r="CZ702">
            <v>0</v>
          </cell>
          <cell r="DA702">
            <v>0</v>
          </cell>
          <cell r="DB702">
            <v>0</v>
          </cell>
          <cell r="DC702">
            <v>0</v>
          </cell>
          <cell r="DD702">
            <v>0</v>
          </cell>
          <cell r="DE702">
            <v>0</v>
          </cell>
          <cell r="DF702">
            <v>0</v>
          </cell>
          <cell r="DG702">
            <v>0</v>
          </cell>
          <cell r="DH702">
            <v>0</v>
          </cell>
          <cell r="DI702">
            <v>0</v>
          </cell>
          <cell r="DJ702">
            <v>0</v>
          </cell>
          <cell r="DK702">
            <v>0</v>
          </cell>
          <cell r="DL702">
            <v>0</v>
          </cell>
          <cell r="DM702">
            <v>0</v>
          </cell>
          <cell r="DN702">
            <v>0</v>
          </cell>
          <cell r="DO702">
            <v>0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DX702">
            <v>0</v>
          </cell>
          <cell r="DY702">
            <v>0</v>
          </cell>
          <cell r="DZ702">
            <v>0</v>
          </cell>
          <cell r="EA702">
            <v>0</v>
          </cell>
          <cell r="EB702">
            <v>0</v>
          </cell>
          <cell r="EC702">
            <v>0</v>
          </cell>
          <cell r="ED702">
            <v>0</v>
          </cell>
          <cell r="EE702">
            <v>0</v>
          </cell>
          <cell r="EF702">
            <v>0</v>
          </cell>
          <cell r="EG702">
            <v>0</v>
          </cell>
          <cell r="EH702">
            <v>0</v>
          </cell>
          <cell r="EI702">
            <v>0</v>
          </cell>
          <cell r="EJ702">
            <v>0</v>
          </cell>
          <cell r="EK702">
            <v>0</v>
          </cell>
          <cell r="EL702">
            <v>0</v>
          </cell>
          <cell r="EM702">
            <v>0</v>
          </cell>
          <cell r="EN702">
            <v>0</v>
          </cell>
          <cell r="EO702">
            <v>0</v>
          </cell>
          <cell r="EP702">
            <v>0</v>
          </cell>
          <cell r="EQ702">
            <v>0</v>
          </cell>
          <cell r="ER702">
            <v>0</v>
          </cell>
          <cell r="ES702">
            <v>0</v>
          </cell>
          <cell r="ET702">
            <v>0</v>
          </cell>
          <cell r="EU702">
            <v>0</v>
          </cell>
          <cell r="EV702">
            <v>0</v>
          </cell>
          <cell r="EW702">
            <v>0</v>
          </cell>
          <cell r="EX702">
            <v>0</v>
          </cell>
          <cell r="EY702">
            <v>0</v>
          </cell>
          <cell r="EZ702">
            <v>0</v>
          </cell>
          <cell r="FA702">
            <v>0</v>
          </cell>
          <cell r="FB702">
            <v>0</v>
          </cell>
          <cell r="FC702">
            <v>0</v>
          </cell>
          <cell r="FD702">
            <v>0</v>
          </cell>
          <cell r="FE702">
            <v>0</v>
          </cell>
          <cell r="FF702">
            <v>0</v>
          </cell>
          <cell r="FG702">
            <v>0</v>
          </cell>
          <cell r="FH702">
            <v>0</v>
          </cell>
          <cell r="FI702">
            <v>0</v>
          </cell>
          <cell r="FJ702">
            <v>0</v>
          </cell>
          <cell r="FK702">
            <v>0</v>
          </cell>
          <cell r="FL702">
            <v>0</v>
          </cell>
          <cell r="FM702">
            <v>0</v>
          </cell>
          <cell r="FN702">
            <v>0</v>
          </cell>
          <cell r="FO702">
            <v>0</v>
          </cell>
          <cell r="FP702">
            <v>0</v>
          </cell>
          <cell r="FQ702">
            <v>0</v>
          </cell>
          <cell r="FR702">
            <v>0</v>
          </cell>
          <cell r="FS702">
            <v>0</v>
          </cell>
          <cell r="FT702">
            <v>0</v>
          </cell>
          <cell r="FU702">
            <v>0</v>
          </cell>
          <cell r="FV702">
            <v>0</v>
          </cell>
          <cell r="FW702">
            <v>0</v>
          </cell>
          <cell r="FX702">
            <v>0</v>
          </cell>
          <cell r="FY702">
            <v>0</v>
          </cell>
          <cell r="FZ702">
            <v>0</v>
          </cell>
          <cell r="GA702">
            <v>0</v>
          </cell>
          <cell r="GB702">
            <v>0</v>
          </cell>
          <cell r="GC702">
            <v>0</v>
          </cell>
          <cell r="GD702">
            <v>0</v>
          </cell>
          <cell r="GE702">
            <v>0</v>
          </cell>
          <cell r="GF702">
            <v>0</v>
          </cell>
          <cell r="GG702">
            <v>0</v>
          </cell>
          <cell r="GH702">
            <v>0</v>
          </cell>
          <cell r="GI702">
            <v>0</v>
          </cell>
          <cell r="GJ702">
            <v>0</v>
          </cell>
          <cell r="GK702">
            <v>0</v>
          </cell>
          <cell r="GL702">
            <v>0</v>
          </cell>
          <cell r="GM702">
            <v>0</v>
          </cell>
          <cell r="GN702">
            <v>0</v>
          </cell>
          <cell r="GO702">
            <v>0</v>
          </cell>
          <cell r="GP702">
            <v>0</v>
          </cell>
          <cell r="GQ702">
            <v>0</v>
          </cell>
          <cell r="GR702">
            <v>0</v>
          </cell>
          <cell r="GS702">
            <v>0</v>
          </cell>
          <cell r="GT702">
            <v>0</v>
          </cell>
          <cell r="GU702">
            <v>0</v>
          </cell>
          <cell r="GV702">
            <v>0</v>
          </cell>
          <cell r="GW702">
            <v>0</v>
          </cell>
          <cell r="GX702">
            <v>0</v>
          </cell>
          <cell r="GY702">
            <v>0</v>
          </cell>
          <cell r="GZ702">
            <v>0</v>
          </cell>
          <cell r="HA702">
            <v>0</v>
          </cell>
          <cell r="HB702">
            <v>0</v>
          </cell>
          <cell r="HC702">
            <v>0</v>
          </cell>
          <cell r="HD702">
            <v>0</v>
          </cell>
          <cell r="HE702">
            <v>0</v>
          </cell>
          <cell r="HF702">
            <v>0</v>
          </cell>
          <cell r="HG702">
            <v>0</v>
          </cell>
          <cell r="HH702">
            <v>0</v>
          </cell>
          <cell r="HI702">
            <v>0</v>
          </cell>
          <cell r="HJ702">
            <v>0</v>
          </cell>
          <cell r="HK702">
            <v>0</v>
          </cell>
          <cell r="HL702">
            <v>0</v>
          </cell>
          <cell r="HM702">
            <v>0</v>
          </cell>
          <cell r="HN702">
            <v>0</v>
          </cell>
          <cell r="HO702">
            <v>0</v>
          </cell>
          <cell r="HP702">
            <v>0</v>
          </cell>
          <cell r="HQ702">
            <v>0</v>
          </cell>
          <cell r="HR702">
            <v>0</v>
          </cell>
          <cell r="HS702">
            <v>0</v>
          </cell>
          <cell r="HT702">
            <v>0</v>
          </cell>
          <cell r="HU702">
            <v>0</v>
          </cell>
          <cell r="HV702">
            <v>0</v>
          </cell>
          <cell r="HW702">
            <v>0</v>
          </cell>
          <cell r="HX702">
            <v>0</v>
          </cell>
          <cell r="HY702">
            <v>0</v>
          </cell>
          <cell r="HZ702">
            <v>0</v>
          </cell>
          <cell r="IA702">
            <v>0</v>
          </cell>
          <cell r="IB702">
            <v>0</v>
          </cell>
          <cell r="IC702">
            <v>0</v>
          </cell>
          <cell r="ID702">
            <v>0</v>
          </cell>
          <cell r="IE702">
            <v>0</v>
          </cell>
          <cell r="IF702">
            <v>0</v>
          </cell>
          <cell r="IG702">
            <v>0</v>
          </cell>
          <cell r="IH702">
            <v>0</v>
          </cell>
          <cell r="II702">
            <v>0</v>
          </cell>
          <cell r="IJ702">
            <v>0</v>
          </cell>
          <cell r="IK702">
            <v>0</v>
          </cell>
          <cell r="IL702">
            <v>0</v>
          </cell>
          <cell r="IM702">
            <v>0</v>
          </cell>
          <cell r="IN702">
            <v>0</v>
          </cell>
          <cell r="IO702">
            <v>0</v>
          </cell>
          <cell r="IP702">
            <v>0</v>
          </cell>
          <cell r="IQ702">
            <v>0</v>
          </cell>
          <cell r="IR702">
            <v>0</v>
          </cell>
          <cell r="IS702">
            <v>0</v>
          </cell>
          <cell r="IT702">
            <v>0</v>
          </cell>
          <cell r="IU702">
            <v>0</v>
          </cell>
          <cell r="IV702">
            <v>0</v>
          </cell>
          <cell r="IW702">
            <v>0</v>
          </cell>
          <cell r="IX702">
            <v>0</v>
          </cell>
          <cell r="IY702">
            <v>0</v>
          </cell>
          <cell r="IZ702">
            <v>0</v>
          </cell>
          <cell r="JA702">
            <v>0</v>
          </cell>
          <cell r="JB702">
            <v>0</v>
          </cell>
          <cell r="JC702">
            <v>0</v>
          </cell>
          <cell r="JD702">
            <v>0</v>
          </cell>
          <cell r="JE702">
            <v>0</v>
          </cell>
        </row>
        <row r="703"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  <cell r="BZ703">
            <v>0</v>
          </cell>
          <cell r="CA703">
            <v>0</v>
          </cell>
          <cell r="CB703">
            <v>0</v>
          </cell>
          <cell r="CC703">
            <v>0</v>
          </cell>
          <cell r="CD703">
            <v>0</v>
          </cell>
          <cell r="CE703">
            <v>0</v>
          </cell>
          <cell r="CF703">
            <v>0</v>
          </cell>
          <cell r="CG703">
            <v>0</v>
          </cell>
          <cell r="CH703">
            <v>0</v>
          </cell>
          <cell r="CI703">
            <v>0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P703">
            <v>0</v>
          </cell>
          <cell r="CQ703">
            <v>0</v>
          </cell>
          <cell r="CR703">
            <v>0</v>
          </cell>
          <cell r="CS703">
            <v>0</v>
          </cell>
          <cell r="CT703">
            <v>0</v>
          </cell>
          <cell r="CU703">
            <v>0</v>
          </cell>
          <cell r="CV703">
            <v>0</v>
          </cell>
          <cell r="CW703">
            <v>0</v>
          </cell>
          <cell r="CX703">
            <v>0</v>
          </cell>
          <cell r="CY703">
            <v>0</v>
          </cell>
          <cell r="CZ703">
            <v>0</v>
          </cell>
          <cell r="DA703">
            <v>0</v>
          </cell>
          <cell r="DB703">
            <v>0</v>
          </cell>
          <cell r="DC703">
            <v>0</v>
          </cell>
          <cell r="DD703">
            <v>0</v>
          </cell>
          <cell r="DE703">
            <v>0</v>
          </cell>
          <cell r="DF703">
            <v>0</v>
          </cell>
          <cell r="DG703">
            <v>0</v>
          </cell>
          <cell r="DH703">
            <v>0</v>
          </cell>
          <cell r="DI703">
            <v>0</v>
          </cell>
          <cell r="DJ703">
            <v>0</v>
          </cell>
          <cell r="DK703">
            <v>0</v>
          </cell>
          <cell r="DL703">
            <v>0</v>
          </cell>
          <cell r="DM703">
            <v>0</v>
          </cell>
          <cell r="DN703">
            <v>0</v>
          </cell>
          <cell r="DO703">
            <v>0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DX703">
            <v>0</v>
          </cell>
          <cell r="DY703">
            <v>0</v>
          </cell>
          <cell r="DZ703">
            <v>0</v>
          </cell>
          <cell r="EA703">
            <v>0</v>
          </cell>
          <cell r="EB703">
            <v>0</v>
          </cell>
          <cell r="EC703">
            <v>0</v>
          </cell>
          <cell r="ED703">
            <v>0</v>
          </cell>
          <cell r="EE703">
            <v>0</v>
          </cell>
          <cell r="EF703">
            <v>0</v>
          </cell>
          <cell r="EG703">
            <v>0</v>
          </cell>
          <cell r="EH703">
            <v>0</v>
          </cell>
          <cell r="EI703">
            <v>0</v>
          </cell>
          <cell r="EJ703">
            <v>0</v>
          </cell>
          <cell r="EK703">
            <v>0</v>
          </cell>
          <cell r="EL703">
            <v>0</v>
          </cell>
          <cell r="EM703">
            <v>0</v>
          </cell>
          <cell r="EN703">
            <v>0</v>
          </cell>
          <cell r="EO703">
            <v>0</v>
          </cell>
          <cell r="EP703">
            <v>0</v>
          </cell>
          <cell r="EQ703">
            <v>0</v>
          </cell>
          <cell r="ER703">
            <v>0</v>
          </cell>
          <cell r="ES703">
            <v>0</v>
          </cell>
          <cell r="ET703">
            <v>0</v>
          </cell>
          <cell r="EU703">
            <v>0</v>
          </cell>
          <cell r="EV703">
            <v>0</v>
          </cell>
          <cell r="EW703">
            <v>0</v>
          </cell>
          <cell r="EX703">
            <v>0</v>
          </cell>
          <cell r="EY703">
            <v>0</v>
          </cell>
          <cell r="EZ703">
            <v>0</v>
          </cell>
          <cell r="FA703">
            <v>0</v>
          </cell>
          <cell r="FB703">
            <v>0</v>
          </cell>
          <cell r="FC703">
            <v>0</v>
          </cell>
          <cell r="FD703">
            <v>0</v>
          </cell>
          <cell r="FE703">
            <v>0</v>
          </cell>
          <cell r="FF703">
            <v>0</v>
          </cell>
          <cell r="FG703">
            <v>0</v>
          </cell>
          <cell r="FH703">
            <v>0</v>
          </cell>
          <cell r="FI703">
            <v>0</v>
          </cell>
          <cell r="FJ703">
            <v>0</v>
          </cell>
          <cell r="FK703">
            <v>0</v>
          </cell>
          <cell r="FL703">
            <v>0</v>
          </cell>
          <cell r="FM703">
            <v>0</v>
          </cell>
          <cell r="FN703">
            <v>0</v>
          </cell>
          <cell r="FO703">
            <v>0</v>
          </cell>
          <cell r="FP703">
            <v>0</v>
          </cell>
          <cell r="FQ703">
            <v>0</v>
          </cell>
          <cell r="FR703">
            <v>0</v>
          </cell>
          <cell r="FS703">
            <v>0</v>
          </cell>
          <cell r="FT703">
            <v>0</v>
          </cell>
          <cell r="FU703">
            <v>0</v>
          </cell>
          <cell r="FV703">
            <v>0</v>
          </cell>
          <cell r="FW703">
            <v>0</v>
          </cell>
          <cell r="FX703">
            <v>0</v>
          </cell>
          <cell r="FY703">
            <v>0</v>
          </cell>
          <cell r="FZ703">
            <v>0</v>
          </cell>
          <cell r="GA703">
            <v>0</v>
          </cell>
          <cell r="GB703">
            <v>0</v>
          </cell>
          <cell r="GC703">
            <v>0</v>
          </cell>
          <cell r="GD703">
            <v>0</v>
          </cell>
          <cell r="GE703">
            <v>0</v>
          </cell>
          <cell r="GF703">
            <v>0</v>
          </cell>
          <cell r="GG703">
            <v>0</v>
          </cell>
          <cell r="GH703">
            <v>0</v>
          </cell>
          <cell r="GI703">
            <v>0</v>
          </cell>
          <cell r="GJ703">
            <v>0</v>
          </cell>
          <cell r="GK703">
            <v>0</v>
          </cell>
          <cell r="GL703">
            <v>0</v>
          </cell>
          <cell r="GM703">
            <v>0</v>
          </cell>
          <cell r="GN703">
            <v>0</v>
          </cell>
          <cell r="GO703">
            <v>0</v>
          </cell>
          <cell r="GP703">
            <v>0</v>
          </cell>
          <cell r="GQ703">
            <v>0</v>
          </cell>
          <cell r="GR703">
            <v>0</v>
          </cell>
          <cell r="GS703">
            <v>0</v>
          </cell>
          <cell r="GT703">
            <v>0</v>
          </cell>
          <cell r="GU703">
            <v>0</v>
          </cell>
          <cell r="GV703">
            <v>0</v>
          </cell>
          <cell r="GW703">
            <v>0</v>
          </cell>
          <cell r="GX703">
            <v>0</v>
          </cell>
          <cell r="GY703">
            <v>0</v>
          </cell>
          <cell r="GZ703">
            <v>0</v>
          </cell>
          <cell r="HA703">
            <v>0</v>
          </cell>
          <cell r="HB703">
            <v>0</v>
          </cell>
          <cell r="HC703">
            <v>0</v>
          </cell>
          <cell r="HD703">
            <v>0</v>
          </cell>
          <cell r="HE703">
            <v>0</v>
          </cell>
          <cell r="HF703">
            <v>0</v>
          </cell>
          <cell r="HG703">
            <v>0</v>
          </cell>
          <cell r="HH703">
            <v>0</v>
          </cell>
          <cell r="HI703">
            <v>0</v>
          </cell>
          <cell r="HJ703">
            <v>0</v>
          </cell>
          <cell r="HK703">
            <v>0</v>
          </cell>
          <cell r="HL703">
            <v>0</v>
          </cell>
          <cell r="HM703">
            <v>0</v>
          </cell>
          <cell r="HN703">
            <v>0</v>
          </cell>
          <cell r="HO703">
            <v>0</v>
          </cell>
          <cell r="HP703">
            <v>0</v>
          </cell>
          <cell r="HQ703">
            <v>0</v>
          </cell>
          <cell r="HR703">
            <v>0</v>
          </cell>
          <cell r="HS703">
            <v>0</v>
          </cell>
          <cell r="HT703">
            <v>0</v>
          </cell>
          <cell r="HU703">
            <v>0</v>
          </cell>
          <cell r="HV703">
            <v>0</v>
          </cell>
          <cell r="HW703">
            <v>0</v>
          </cell>
          <cell r="HX703">
            <v>0</v>
          </cell>
          <cell r="HY703">
            <v>0</v>
          </cell>
          <cell r="HZ703">
            <v>0</v>
          </cell>
          <cell r="IA703">
            <v>0</v>
          </cell>
          <cell r="IB703">
            <v>0</v>
          </cell>
          <cell r="IC703">
            <v>0</v>
          </cell>
          <cell r="ID703">
            <v>0</v>
          </cell>
          <cell r="IE703">
            <v>0</v>
          </cell>
          <cell r="IF703">
            <v>0</v>
          </cell>
          <cell r="IG703">
            <v>0</v>
          </cell>
          <cell r="IH703">
            <v>0</v>
          </cell>
          <cell r="II703">
            <v>0</v>
          </cell>
          <cell r="IJ703">
            <v>0</v>
          </cell>
          <cell r="IK703">
            <v>0</v>
          </cell>
          <cell r="IL703">
            <v>0</v>
          </cell>
          <cell r="IM703">
            <v>0</v>
          </cell>
          <cell r="IN703">
            <v>0</v>
          </cell>
          <cell r="IO703">
            <v>0</v>
          </cell>
          <cell r="IP703">
            <v>0</v>
          </cell>
          <cell r="IQ703">
            <v>0</v>
          </cell>
          <cell r="IR703">
            <v>0</v>
          </cell>
          <cell r="IS703">
            <v>0</v>
          </cell>
          <cell r="IT703">
            <v>0</v>
          </cell>
          <cell r="IU703">
            <v>0</v>
          </cell>
          <cell r="IV703">
            <v>0</v>
          </cell>
          <cell r="IW703">
            <v>0</v>
          </cell>
          <cell r="IX703">
            <v>0</v>
          </cell>
          <cell r="IY703">
            <v>0</v>
          </cell>
          <cell r="IZ703">
            <v>0</v>
          </cell>
          <cell r="JA703">
            <v>0</v>
          </cell>
          <cell r="JB703">
            <v>0</v>
          </cell>
          <cell r="JC703">
            <v>0</v>
          </cell>
          <cell r="JD703">
            <v>0</v>
          </cell>
          <cell r="JE703">
            <v>0</v>
          </cell>
        </row>
        <row r="704"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  <cell r="BZ704">
            <v>0</v>
          </cell>
          <cell r="CA704">
            <v>0</v>
          </cell>
          <cell r="CB704">
            <v>0</v>
          </cell>
          <cell r="CC704">
            <v>0</v>
          </cell>
          <cell r="CD704">
            <v>0</v>
          </cell>
          <cell r="CE704">
            <v>0</v>
          </cell>
          <cell r="CF704">
            <v>0</v>
          </cell>
          <cell r="CG704">
            <v>0</v>
          </cell>
          <cell r="CH704">
            <v>0</v>
          </cell>
          <cell r="CI704">
            <v>0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P704">
            <v>0</v>
          </cell>
          <cell r="CQ704">
            <v>0</v>
          </cell>
          <cell r="CR704">
            <v>0</v>
          </cell>
          <cell r="CS704">
            <v>0</v>
          </cell>
          <cell r="CT704">
            <v>0</v>
          </cell>
          <cell r="CU704">
            <v>0</v>
          </cell>
          <cell r="CV704">
            <v>0</v>
          </cell>
          <cell r="CW704">
            <v>0</v>
          </cell>
          <cell r="CX704">
            <v>0</v>
          </cell>
          <cell r="CY704">
            <v>0</v>
          </cell>
          <cell r="CZ704">
            <v>0</v>
          </cell>
          <cell r="DA704">
            <v>0</v>
          </cell>
          <cell r="DB704">
            <v>0</v>
          </cell>
          <cell r="DC704">
            <v>0</v>
          </cell>
          <cell r="DD704">
            <v>0</v>
          </cell>
          <cell r="DE704">
            <v>0</v>
          </cell>
          <cell r="DF704">
            <v>0</v>
          </cell>
          <cell r="DG704">
            <v>0</v>
          </cell>
          <cell r="DH704">
            <v>0</v>
          </cell>
          <cell r="DI704">
            <v>0</v>
          </cell>
          <cell r="DJ704">
            <v>0</v>
          </cell>
          <cell r="DK704">
            <v>0</v>
          </cell>
          <cell r="DL704">
            <v>0</v>
          </cell>
          <cell r="DM704">
            <v>0</v>
          </cell>
          <cell r="DN704">
            <v>0</v>
          </cell>
          <cell r="DO704">
            <v>0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DX704">
            <v>0</v>
          </cell>
          <cell r="DY704">
            <v>0</v>
          </cell>
          <cell r="DZ704">
            <v>0</v>
          </cell>
          <cell r="EA704">
            <v>0</v>
          </cell>
          <cell r="EB704">
            <v>0</v>
          </cell>
          <cell r="EC704">
            <v>0</v>
          </cell>
          <cell r="ED704">
            <v>0</v>
          </cell>
          <cell r="EE704">
            <v>0</v>
          </cell>
          <cell r="EF704">
            <v>0</v>
          </cell>
          <cell r="EG704">
            <v>0</v>
          </cell>
          <cell r="EH704">
            <v>0</v>
          </cell>
          <cell r="EI704">
            <v>0</v>
          </cell>
          <cell r="EJ704">
            <v>0</v>
          </cell>
          <cell r="EK704">
            <v>0</v>
          </cell>
          <cell r="EL704">
            <v>0</v>
          </cell>
          <cell r="EM704">
            <v>0</v>
          </cell>
          <cell r="EN704">
            <v>0</v>
          </cell>
          <cell r="EO704">
            <v>0</v>
          </cell>
          <cell r="EP704">
            <v>0</v>
          </cell>
          <cell r="EQ704">
            <v>0</v>
          </cell>
          <cell r="ER704">
            <v>0</v>
          </cell>
          <cell r="ES704">
            <v>0</v>
          </cell>
          <cell r="ET704">
            <v>0</v>
          </cell>
          <cell r="EU704">
            <v>0</v>
          </cell>
          <cell r="EV704">
            <v>0</v>
          </cell>
          <cell r="EW704">
            <v>0</v>
          </cell>
          <cell r="EX704">
            <v>0</v>
          </cell>
          <cell r="EY704">
            <v>0</v>
          </cell>
          <cell r="EZ704">
            <v>0</v>
          </cell>
          <cell r="FA704">
            <v>0</v>
          </cell>
          <cell r="FB704">
            <v>0</v>
          </cell>
          <cell r="FC704">
            <v>0</v>
          </cell>
          <cell r="FD704">
            <v>0</v>
          </cell>
          <cell r="FE704">
            <v>0</v>
          </cell>
          <cell r="FF704">
            <v>0</v>
          </cell>
          <cell r="FG704">
            <v>0</v>
          </cell>
          <cell r="FH704">
            <v>0</v>
          </cell>
          <cell r="FI704">
            <v>0</v>
          </cell>
          <cell r="FJ704">
            <v>0</v>
          </cell>
          <cell r="FK704">
            <v>0</v>
          </cell>
          <cell r="FL704">
            <v>0</v>
          </cell>
          <cell r="FM704">
            <v>0</v>
          </cell>
          <cell r="FN704">
            <v>0</v>
          </cell>
          <cell r="FO704">
            <v>0</v>
          </cell>
          <cell r="FP704">
            <v>0</v>
          </cell>
          <cell r="FQ704">
            <v>0</v>
          </cell>
          <cell r="FR704">
            <v>0</v>
          </cell>
          <cell r="FS704">
            <v>0</v>
          </cell>
          <cell r="FT704">
            <v>0</v>
          </cell>
          <cell r="FU704">
            <v>0</v>
          </cell>
          <cell r="FV704">
            <v>0</v>
          </cell>
          <cell r="FW704">
            <v>0</v>
          </cell>
          <cell r="FX704">
            <v>0</v>
          </cell>
          <cell r="FY704">
            <v>0</v>
          </cell>
          <cell r="FZ704">
            <v>0</v>
          </cell>
          <cell r="GA704">
            <v>0</v>
          </cell>
          <cell r="GB704">
            <v>0</v>
          </cell>
          <cell r="GC704">
            <v>0</v>
          </cell>
          <cell r="GD704">
            <v>0</v>
          </cell>
          <cell r="GE704">
            <v>0</v>
          </cell>
          <cell r="GF704">
            <v>0</v>
          </cell>
          <cell r="GG704">
            <v>0</v>
          </cell>
          <cell r="GH704">
            <v>0</v>
          </cell>
          <cell r="GI704">
            <v>0</v>
          </cell>
          <cell r="GJ704">
            <v>0</v>
          </cell>
          <cell r="GK704">
            <v>0</v>
          </cell>
          <cell r="GL704">
            <v>0</v>
          </cell>
          <cell r="GM704">
            <v>0</v>
          </cell>
          <cell r="GN704">
            <v>0</v>
          </cell>
          <cell r="GO704">
            <v>0</v>
          </cell>
          <cell r="GP704">
            <v>0</v>
          </cell>
          <cell r="GQ704">
            <v>0</v>
          </cell>
          <cell r="GR704">
            <v>0</v>
          </cell>
          <cell r="GS704">
            <v>0</v>
          </cell>
          <cell r="GT704">
            <v>0</v>
          </cell>
          <cell r="GU704">
            <v>0</v>
          </cell>
          <cell r="GV704">
            <v>0</v>
          </cell>
          <cell r="GW704">
            <v>0</v>
          </cell>
          <cell r="GX704">
            <v>0</v>
          </cell>
          <cell r="GY704">
            <v>0</v>
          </cell>
          <cell r="GZ704">
            <v>0</v>
          </cell>
          <cell r="HA704">
            <v>0</v>
          </cell>
          <cell r="HB704">
            <v>0</v>
          </cell>
          <cell r="HC704">
            <v>0</v>
          </cell>
          <cell r="HD704">
            <v>0</v>
          </cell>
          <cell r="HE704">
            <v>0</v>
          </cell>
          <cell r="HF704">
            <v>0</v>
          </cell>
          <cell r="HG704">
            <v>0</v>
          </cell>
          <cell r="HH704">
            <v>0</v>
          </cell>
          <cell r="HI704">
            <v>0</v>
          </cell>
          <cell r="HJ704">
            <v>0</v>
          </cell>
          <cell r="HK704">
            <v>0</v>
          </cell>
          <cell r="HL704">
            <v>0</v>
          </cell>
          <cell r="HM704">
            <v>0</v>
          </cell>
          <cell r="HN704">
            <v>0</v>
          </cell>
          <cell r="HO704">
            <v>0</v>
          </cell>
          <cell r="HP704">
            <v>0</v>
          </cell>
          <cell r="HQ704">
            <v>0</v>
          </cell>
          <cell r="HR704">
            <v>0</v>
          </cell>
          <cell r="HS704">
            <v>0</v>
          </cell>
          <cell r="HT704">
            <v>0</v>
          </cell>
          <cell r="HU704">
            <v>0</v>
          </cell>
          <cell r="HV704">
            <v>0</v>
          </cell>
          <cell r="HW704">
            <v>0</v>
          </cell>
          <cell r="HX704">
            <v>0</v>
          </cell>
          <cell r="HY704">
            <v>0</v>
          </cell>
          <cell r="HZ704">
            <v>0</v>
          </cell>
          <cell r="IA704">
            <v>0</v>
          </cell>
          <cell r="IB704">
            <v>0</v>
          </cell>
          <cell r="IC704">
            <v>0</v>
          </cell>
          <cell r="ID704">
            <v>0</v>
          </cell>
          <cell r="IE704">
            <v>0</v>
          </cell>
          <cell r="IF704">
            <v>0</v>
          </cell>
          <cell r="IG704">
            <v>0</v>
          </cell>
          <cell r="IH704">
            <v>0</v>
          </cell>
          <cell r="II704">
            <v>0</v>
          </cell>
          <cell r="IJ704">
            <v>0</v>
          </cell>
          <cell r="IK704">
            <v>0</v>
          </cell>
          <cell r="IL704">
            <v>0</v>
          </cell>
          <cell r="IM704">
            <v>0</v>
          </cell>
          <cell r="IN704">
            <v>0</v>
          </cell>
          <cell r="IO704">
            <v>0</v>
          </cell>
          <cell r="IP704">
            <v>0</v>
          </cell>
          <cell r="IQ704">
            <v>0</v>
          </cell>
          <cell r="IR704">
            <v>0</v>
          </cell>
          <cell r="IS704">
            <v>0</v>
          </cell>
          <cell r="IT704">
            <v>0</v>
          </cell>
          <cell r="IU704">
            <v>0</v>
          </cell>
          <cell r="IV704">
            <v>0</v>
          </cell>
          <cell r="IW704">
            <v>0</v>
          </cell>
          <cell r="IX704">
            <v>0</v>
          </cell>
          <cell r="IY704">
            <v>0</v>
          </cell>
          <cell r="IZ704">
            <v>0</v>
          </cell>
          <cell r="JA704">
            <v>0</v>
          </cell>
          <cell r="JB704">
            <v>0</v>
          </cell>
          <cell r="JC704">
            <v>0</v>
          </cell>
          <cell r="JD704">
            <v>0</v>
          </cell>
          <cell r="JE704">
            <v>0</v>
          </cell>
        </row>
        <row r="705"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  <cell r="BZ705">
            <v>0</v>
          </cell>
          <cell r="CA705">
            <v>0</v>
          </cell>
          <cell r="CB705">
            <v>0</v>
          </cell>
          <cell r="CC705">
            <v>0</v>
          </cell>
          <cell r="CD705">
            <v>0</v>
          </cell>
          <cell r="CE705">
            <v>0</v>
          </cell>
          <cell r="CF705">
            <v>0</v>
          </cell>
          <cell r="CG705">
            <v>0</v>
          </cell>
          <cell r="CH705">
            <v>0</v>
          </cell>
          <cell r="CI705">
            <v>0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P705">
            <v>0</v>
          </cell>
          <cell r="CQ705">
            <v>0</v>
          </cell>
          <cell r="CR705">
            <v>0</v>
          </cell>
          <cell r="CS705">
            <v>0</v>
          </cell>
          <cell r="CT705">
            <v>0</v>
          </cell>
          <cell r="CU705">
            <v>0</v>
          </cell>
          <cell r="CV705">
            <v>0</v>
          </cell>
          <cell r="CW705">
            <v>0</v>
          </cell>
          <cell r="CX705">
            <v>0</v>
          </cell>
          <cell r="CY705">
            <v>0</v>
          </cell>
          <cell r="CZ705">
            <v>0</v>
          </cell>
          <cell r="DA705">
            <v>0</v>
          </cell>
          <cell r="DB705">
            <v>0</v>
          </cell>
          <cell r="DC705">
            <v>0</v>
          </cell>
          <cell r="DD705">
            <v>0</v>
          </cell>
          <cell r="DE705">
            <v>0</v>
          </cell>
          <cell r="DF705">
            <v>0</v>
          </cell>
          <cell r="DG705">
            <v>0</v>
          </cell>
          <cell r="DH705">
            <v>0</v>
          </cell>
          <cell r="DI705">
            <v>0</v>
          </cell>
          <cell r="DJ705">
            <v>0</v>
          </cell>
          <cell r="DK705">
            <v>0</v>
          </cell>
          <cell r="DL705">
            <v>0</v>
          </cell>
          <cell r="DM705">
            <v>0</v>
          </cell>
          <cell r="DN705">
            <v>0</v>
          </cell>
          <cell r="DO705">
            <v>0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DX705">
            <v>0</v>
          </cell>
          <cell r="DY705">
            <v>0</v>
          </cell>
          <cell r="DZ705">
            <v>0</v>
          </cell>
          <cell r="EA705">
            <v>0</v>
          </cell>
          <cell r="EB705">
            <v>0</v>
          </cell>
          <cell r="EC705">
            <v>0</v>
          </cell>
          <cell r="ED705">
            <v>0</v>
          </cell>
          <cell r="EE705">
            <v>0</v>
          </cell>
          <cell r="EF705">
            <v>0</v>
          </cell>
          <cell r="EG705">
            <v>0</v>
          </cell>
          <cell r="EH705">
            <v>0</v>
          </cell>
          <cell r="EI705">
            <v>0</v>
          </cell>
          <cell r="EJ705">
            <v>0</v>
          </cell>
          <cell r="EK705">
            <v>0</v>
          </cell>
          <cell r="EL705">
            <v>0</v>
          </cell>
          <cell r="EM705">
            <v>0</v>
          </cell>
          <cell r="EN705">
            <v>0</v>
          </cell>
          <cell r="EO705">
            <v>0</v>
          </cell>
          <cell r="EP705">
            <v>0</v>
          </cell>
          <cell r="EQ705">
            <v>0</v>
          </cell>
          <cell r="ER705">
            <v>0</v>
          </cell>
          <cell r="ES705">
            <v>0</v>
          </cell>
          <cell r="ET705">
            <v>0</v>
          </cell>
          <cell r="EU705">
            <v>0</v>
          </cell>
          <cell r="EV705">
            <v>0</v>
          </cell>
          <cell r="EW705">
            <v>0</v>
          </cell>
          <cell r="EX705">
            <v>0</v>
          </cell>
          <cell r="EY705">
            <v>0</v>
          </cell>
          <cell r="EZ705">
            <v>0</v>
          </cell>
          <cell r="FA705">
            <v>0</v>
          </cell>
          <cell r="FB705">
            <v>0</v>
          </cell>
          <cell r="FC705">
            <v>0</v>
          </cell>
          <cell r="FD705">
            <v>0</v>
          </cell>
          <cell r="FE705">
            <v>0</v>
          </cell>
          <cell r="FF705">
            <v>0</v>
          </cell>
          <cell r="FG705">
            <v>0</v>
          </cell>
          <cell r="FH705">
            <v>0</v>
          </cell>
          <cell r="FI705">
            <v>0</v>
          </cell>
          <cell r="FJ705">
            <v>0</v>
          </cell>
          <cell r="FK705">
            <v>0</v>
          </cell>
          <cell r="FL705">
            <v>0</v>
          </cell>
          <cell r="FM705">
            <v>0</v>
          </cell>
          <cell r="FN705">
            <v>0</v>
          </cell>
          <cell r="FO705">
            <v>0</v>
          </cell>
          <cell r="FP705">
            <v>0</v>
          </cell>
          <cell r="FQ705">
            <v>0</v>
          </cell>
          <cell r="FR705">
            <v>0</v>
          </cell>
          <cell r="FS705">
            <v>0</v>
          </cell>
          <cell r="FT705">
            <v>0</v>
          </cell>
          <cell r="FU705">
            <v>0</v>
          </cell>
          <cell r="FV705">
            <v>0</v>
          </cell>
          <cell r="FW705">
            <v>0</v>
          </cell>
          <cell r="FX705">
            <v>0</v>
          </cell>
          <cell r="FY705">
            <v>0</v>
          </cell>
          <cell r="FZ705">
            <v>0</v>
          </cell>
          <cell r="GA705">
            <v>0</v>
          </cell>
          <cell r="GB705">
            <v>0</v>
          </cell>
          <cell r="GC705">
            <v>0</v>
          </cell>
          <cell r="GD705">
            <v>0</v>
          </cell>
          <cell r="GE705">
            <v>0</v>
          </cell>
          <cell r="GF705">
            <v>0</v>
          </cell>
          <cell r="GG705">
            <v>0</v>
          </cell>
          <cell r="GH705">
            <v>0</v>
          </cell>
          <cell r="GI705">
            <v>0</v>
          </cell>
          <cell r="GJ705">
            <v>0</v>
          </cell>
          <cell r="GK705">
            <v>0</v>
          </cell>
          <cell r="GL705">
            <v>0</v>
          </cell>
          <cell r="GM705">
            <v>0</v>
          </cell>
          <cell r="GN705">
            <v>0</v>
          </cell>
          <cell r="GO705">
            <v>0</v>
          </cell>
          <cell r="GP705">
            <v>0</v>
          </cell>
          <cell r="GQ705">
            <v>0</v>
          </cell>
          <cell r="GR705">
            <v>0</v>
          </cell>
          <cell r="GS705">
            <v>0</v>
          </cell>
          <cell r="GT705">
            <v>0</v>
          </cell>
          <cell r="GU705">
            <v>0</v>
          </cell>
          <cell r="GV705">
            <v>0</v>
          </cell>
          <cell r="GW705">
            <v>0</v>
          </cell>
          <cell r="GX705">
            <v>0</v>
          </cell>
          <cell r="GY705">
            <v>0</v>
          </cell>
          <cell r="GZ705">
            <v>0</v>
          </cell>
          <cell r="HA705">
            <v>0</v>
          </cell>
          <cell r="HB705">
            <v>0</v>
          </cell>
          <cell r="HC705">
            <v>0</v>
          </cell>
          <cell r="HD705">
            <v>0</v>
          </cell>
          <cell r="HE705">
            <v>0</v>
          </cell>
          <cell r="HF705">
            <v>0</v>
          </cell>
          <cell r="HG705">
            <v>0</v>
          </cell>
          <cell r="HH705">
            <v>0</v>
          </cell>
          <cell r="HI705">
            <v>0</v>
          </cell>
          <cell r="HJ705">
            <v>0</v>
          </cell>
          <cell r="HK705">
            <v>0</v>
          </cell>
          <cell r="HL705">
            <v>0</v>
          </cell>
          <cell r="HM705">
            <v>0</v>
          </cell>
          <cell r="HN705">
            <v>0</v>
          </cell>
          <cell r="HO705">
            <v>0</v>
          </cell>
          <cell r="HP705">
            <v>0</v>
          </cell>
          <cell r="HQ705">
            <v>0</v>
          </cell>
          <cell r="HR705">
            <v>0</v>
          </cell>
          <cell r="HS705">
            <v>0</v>
          </cell>
          <cell r="HT705">
            <v>0</v>
          </cell>
          <cell r="HU705">
            <v>0</v>
          </cell>
          <cell r="HV705">
            <v>0</v>
          </cell>
          <cell r="HW705">
            <v>0</v>
          </cell>
          <cell r="HX705">
            <v>0</v>
          </cell>
          <cell r="HY705">
            <v>0</v>
          </cell>
          <cell r="HZ705">
            <v>0</v>
          </cell>
          <cell r="IA705">
            <v>0</v>
          </cell>
          <cell r="IB705">
            <v>0</v>
          </cell>
          <cell r="IC705">
            <v>0</v>
          </cell>
          <cell r="ID705">
            <v>0</v>
          </cell>
          <cell r="IE705">
            <v>0</v>
          </cell>
          <cell r="IF705">
            <v>0</v>
          </cell>
          <cell r="IG705">
            <v>0</v>
          </cell>
          <cell r="IH705">
            <v>0</v>
          </cell>
          <cell r="II705">
            <v>0</v>
          </cell>
          <cell r="IJ705">
            <v>0</v>
          </cell>
          <cell r="IK705">
            <v>0</v>
          </cell>
          <cell r="IL705">
            <v>0</v>
          </cell>
          <cell r="IM705">
            <v>0</v>
          </cell>
          <cell r="IN705">
            <v>0</v>
          </cell>
          <cell r="IO705">
            <v>0</v>
          </cell>
          <cell r="IP705">
            <v>0</v>
          </cell>
          <cell r="IQ705">
            <v>0</v>
          </cell>
          <cell r="IR705">
            <v>0</v>
          </cell>
          <cell r="IS705">
            <v>0</v>
          </cell>
          <cell r="IT705">
            <v>0</v>
          </cell>
          <cell r="IU705">
            <v>0</v>
          </cell>
          <cell r="IV705">
            <v>0</v>
          </cell>
          <cell r="IW705">
            <v>0</v>
          </cell>
          <cell r="IX705">
            <v>0</v>
          </cell>
          <cell r="IY705">
            <v>0</v>
          </cell>
          <cell r="IZ705">
            <v>0</v>
          </cell>
          <cell r="JA705">
            <v>0</v>
          </cell>
          <cell r="JB705">
            <v>0</v>
          </cell>
          <cell r="JC705">
            <v>0</v>
          </cell>
          <cell r="JD705">
            <v>0</v>
          </cell>
          <cell r="JE705">
            <v>0</v>
          </cell>
        </row>
        <row r="706"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  <cell r="BZ706">
            <v>0</v>
          </cell>
          <cell r="CA706">
            <v>0</v>
          </cell>
          <cell r="CB706">
            <v>0</v>
          </cell>
          <cell r="CC706">
            <v>0</v>
          </cell>
          <cell r="CD706">
            <v>0</v>
          </cell>
          <cell r="CE706">
            <v>0</v>
          </cell>
          <cell r="CF706">
            <v>0</v>
          </cell>
          <cell r="CG706">
            <v>0</v>
          </cell>
          <cell r="CH706">
            <v>0</v>
          </cell>
          <cell r="CI706">
            <v>0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P706">
            <v>0</v>
          </cell>
          <cell r="CQ706">
            <v>0</v>
          </cell>
          <cell r="CR706">
            <v>0</v>
          </cell>
          <cell r="CS706">
            <v>0</v>
          </cell>
          <cell r="CT706">
            <v>0</v>
          </cell>
          <cell r="CU706">
            <v>0</v>
          </cell>
          <cell r="CV706">
            <v>0</v>
          </cell>
          <cell r="CW706">
            <v>0</v>
          </cell>
          <cell r="CX706">
            <v>0</v>
          </cell>
          <cell r="CY706">
            <v>0</v>
          </cell>
          <cell r="CZ706">
            <v>0</v>
          </cell>
          <cell r="DA706">
            <v>0</v>
          </cell>
          <cell r="DB706">
            <v>0</v>
          </cell>
          <cell r="DC706">
            <v>0</v>
          </cell>
          <cell r="DD706">
            <v>0</v>
          </cell>
          <cell r="DE706">
            <v>0</v>
          </cell>
          <cell r="DF706">
            <v>0</v>
          </cell>
          <cell r="DG706">
            <v>0</v>
          </cell>
          <cell r="DH706">
            <v>0</v>
          </cell>
          <cell r="DI706">
            <v>0</v>
          </cell>
          <cell r="DJ706">
            <v>0</v>
          </cell>
          <cell r="DK706">
            <v>0</v>
          </cell>
          <cell r="DL706">
            <v>0</v>
          </cell>
          <cell r="DM706">
            <v>0</v>
          </cell>
          <cell r="DN706">
            <v>0</v>
          </cell>
          <cell r="DO706">
            <v>0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DX706">
            <v>0</v>
          </cell>
          <cell r="DY706">
            <v>0</v>
          </cell>
          <cell r="DZ706">
            <v>0</v>
          </cell>
          <cell r="EA706">
            <v>0</v>
          </cell>
          <cell r="EB706">
            <v>0</v>
          </cell>
          <cell r="EC706">
            <v>0</v>
          </cell>
          <cell r="ED706">
            <v>0</v>
          </cell>
          <cell r="EE706">
            <v>0</v>
          </cell>
          <cell r="EF706">
            <v>0</v>
          </cell>
          <cell r="EG706">
            <v>0</v>
          </cell>
          <cell r="EH706">
            <v>0</v>
          </cell>
          <cell r="EI706">
            <v>0</v>
          </cell>
          <cell r="EJ706">
            <v>0</v>
          </cell>
          <cell r="EK706">
            <v>0</v>
          </cell>
          <cell r="EL706">
            <v>0</v>
          </cell>
          <cell r="EM706">
            <v>0</v>
          </cell>
          <cell r="EN706">
            <v>0</v>
          </cell>
          <cell r="EO706">
            <v>0</v>
          </cell>
          <cell r="EP706">
            <v>0</v>
          </cell>
          <cell r="EQ706">
            <v>0</v>
          </cell>
          <cell r="ER706">
            <v>0</v>
          </cell>
          <cell r="ES706">
            <v>0</v>
          </cell>
          <cell r="ET706">
            <v>0</v>
          </cell>
          <cell r="EU706">
            <v>0</v>
          </cell>
          <cell r="EV706">
            <v>0</v>
          </cell>
          <cell r="EW706">
            <v>0</v>
          </cell>
          <cell r="EX706">
            <v>0</v>
          </cell>
          <cell r="EY706">
            <v>0</v>
          </cell>
          <cell r="EZ706">
            <v>0</v>
          </cell>
          <cell r="FA706">
            <v>0</v>
          </cell>
          <cell r="FB706">
            <v>0</v>
          </cell>
          <cell r="FC706">
            <v>0</v>
          </cell>
          <cell r="FD706">
            <v>0</v>
          </cell>
          <cell r="FE706">
            <v>0</v>
          </cell>
          <cell r="FF706">
            <v>0</v>
          </cell>
          <cell r="FG706">
            <v>0</v>
          </cell>
          <cell r="FH706">
            <v>0</v>
          </cell>
          <cell r="FI706">
            <v>0</v>
          </cell>
          <cell r="FJ706">
            <v>0</v>
          </cell>
          <cell r="FK706">
            <v>0</v>
          </cell>
          <cell r="FL706">
            <v>0</v>
          </cell>
          <cell r="FM706">
            <v>0</v>
          </cell>
          <cell r="FN706">
            <v>0</v>
          </cell>
          <cell r="FO706">
            <v>0</v>
          </cell>
          <cell r="FP706">
            <v>0</v>
          </cell>
          <cell r="FQ706">
            <v>0</v>
          </cell>
          <cell r="FR706">
            <v>0</v>
          </cell>
          <cell r="FS706">
            <v>0</v>
          </cell>
          <cell r="FT706">
            <v>0</v>
          </cell>
          <cell r="FU706">
            <v>0</v>
          </cell>
          <cell r="FV706">
            <v>0</v>
          </cell>
          <cell r="FW706">
            <v>0</v>
          </cell>
          <cell r="FX706">
            <v>0</v>
          </cell>
          <cell r="FY706">
            <v>0</v>
          </cell>
          <cell r="FZ706">
            <v>0</v>
          </cell>
          <cell r="GA706">
            <v>0</v>
          </cell>
          <cell r="GB706">
            <v>0</v>
          </cell>
          <cell r="GC706">
            <v>0</v>
          </cell>
          <cell r="GD706">
            <v>0</v>
          </cell>
          <cell r="GE706">
            <v>0</v>
          </cell>
          <cell r="GF706">
            <v>0</v>
          </cell>
          <cell r="GG706">
            <v>0</v>
          </cell>
          <cell r="GH706">
            <v>0</v>
          </cell>
          <cell r="GI706">
            <v>0</v>
          </cell>
          <cell r="GJ706">
            <v>0</v>
          </cell>
          <cell r="GK706">
            <v>0</v>
          </cell>
          <cell r="GL706">
            <v>0</v>
          </cell>
          <cell r="GM706">
            <v>0</v>
          </cell>
          <cell r="GN706">
            <v>0</v>
          </cell>
          <cell r="GO706">
            <v>0</v>
          </cell>
          <cell r="GP706">
            <v>0</v>
          </cell>
          <cell r="GQ706">
            <v>0</v>
          </cell>
          <cell r="GR706">
            <v>0</v>
          </cell>
          <cell r="GS706">
            <v>0</v>
          </cell>
          <cell r="GT706">
            <v>0</v>
          </cell>
          <cell r="GU706">
            <v>0</v>
          </cell>
          <cell r="GV706">
            <v>0</v>
          </cell>
          <cell r="GW706">
            <v>0</v>
          </cell>
          <cell r="GX706">
            <v>0</v>
          </cell>
          <cell r="GY706">
            <v>0</v>
          </cell>
          <cell r="GZ706">
            <v>0</v>
          </cell>
          <cell r="HA706">
            <v>0</v>
          </cell>
          <cell r="HB706">
            <v>0</v>
          </cell>
          <cell r="HC706">
            <v>0</v>
          </cell>
          <cell r="HD706">
            <v>0</v>
          </cell>
          <cell r="HE706">
            <v>0</v>
          </cell>
          <cell r="HF706">
            <v>0</v>
          </cell>
          <cell r="HG706">
            <v>0</v>
          </cell>
          <cell r="HH706">
            <v>0</v>
          </cell>
          <cell r="HI706">
            <v>0</v>
          </cell>
          <cell r="HJ706">
            <v>0</v>
          </cell>
          <cell r="HK706">
            <v>0</v>
          </cell>
          <cell r="HL706">
            <v>0</v>
          </cell>
          <cell r="HM706">
            <v>0</v>
          </cell>
          <cell r="HN706">
            <v>0</v>
          </cell>
          <cell r="HO706">
            <v>0</v>
          </cell>
          <cell r="HP706">
            <v>0</v>
          </cell>
          <cell r="HQ706">
            <v>0</v>
          </cell>
          <cell r="HR706">
            <v>0</v>
          </cell>
          <cell r="HS706">
            <v>0</v>
          </cell>
          <cell r="HT706">
            <v>0</v>
          </cell>
          <cell r="HU706">
            <v>0</v>
          </cell>
          <cell r="HV706">
            <v>0</v>
          </cell>
          <cell r="HW706">
            <v>0</v>
          </cell>
          <cell r="HX706">
            <v>0</v>
          </cell>
          <cell r="HY706">
            <v>0</v>
          </cell>
          <cell r="HZ706">
            <v>0</v>
          </cell>
          <cell r="IA706">
            <v>0</v>
          </cell>
          <cell r="IB706">
            <v>0</v>
          </cell>
          <cell r="IC706">
            <v>0</v>
          </cell>
          <cell r="ID706">
            <v>0</v>
          </cell>
          <cell r="IE706">
            <v>0</v>
          </cell>
          <cell r="IF706">
            <v>0</v>
          </cell>
          <cell r="IG706">
            <v>0</v>
          </cell>
          <cell r="IH706">
            <v>0</v>
          </cell>
          <cell r="II706">
            <v>0</v>
          </cell>
          <cell r="IJ706">
            <v>0</v>
          </cell>
          <cell r="IK706">
            <v>0</v>
          </cell>
          <cell r="IL706">
            <v>0</v>
          </cell>
          <cell r="IM706">
            <v>0</v>
          </cell>
          <cell r="IN706">
            <v>0</v>
          </cell>
          <cell r="IO706">
            <v>0</v>
          </cell>
          <cell r="IP706">
            <v>0</v>
          </cell>
          <cell r="IQ706">
            <v>0</v>
          </cell>
          <cell r="IR706">
            <v>0</v>
          </cell>
          <cell r="IS706">
            <v>0</v>
          </cell>
          <cell r="IT706">
            <v>0</v>
          </cell>
          <cell r="IU706">
            <v>0</v>
          </cell>
          <cell r="IV706">
            <v>0</v>
          </cell>
          <cell r="IW706">
            <v>0</v>
          </cell>
          <cell r="IX706">
            <v>0</v>
          </cell>
          <cell r="IY706">
            <v>0</v>
          </cell>
          <cell r="IZ706">
            <v>0</v>
          </cell>
          <cell r="JA706">
            <v>0</v>
          </cell>
          <cell r="JB706">
            <v>0</v>
          </cell>
          <cell r="JC706">
            <v>0</v>
          </cell>
          <cell r="JD706">
            <v>0</v>
          </cell>
          <cell r="JE706">
            <v>0</v>
          </cell>
        </row>
        <row r="707"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  <cell r="BZ707">
            <v>0</v>
          </cell>
          <cell r="CA707">
            <v>0</v>
          </cell>
          <cell r="CB707">
            <v>0</v>
          </cell>
          <cell r="CC707">
            <v>0</v>
          </cell>
          <cell r="CD707">
            <v>0</v>
          </cell>
          <cell r="CE707">
            <v>0</v>
          </cell>
          <cell r="CF707">
            <v>0</v>
          </cell>
          <cell r="CG707">
            <v>0</v>
          </cell>
          <cell r="CH707">
            <v>0</v>
          </cell>
          <cell r="CI707">
            <v>0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P707">
            <v>0</v>
          </cell>
          <cell r="CQ707">
            <v>0</v>
          </cell>
          <cell r="CR707">
            <v>0</v>
          </cell>
          <cell r="CS707">
            <v>0</v>
          </cell>
          <cell r="CT707">
            <v>0</v>
          </cell>
          <cell r="CU707">
            <v>0</v>
          </cell>
          <cell r="CV707">
            <v>0</v>
          </cell>
          <cell r="CW707">
            <v>0</v>
          </cell>
          <cell r="CX707">
            <v>0</v>
          </cell>
          <cell r="CY707">
            <v>0</v>
          </cell>
          <cell r="CZ707">
            <v>0</v>
          </cell>
          <cell r="DA707">
            <v>0</v>
          </cell>
          <cell r="DB707">
            <v>0</v>
          </cell>
          <cell r="DC707">
            <v>0</v>
          </cell>
          <cell r="DD707">
            <v>0</v>
          </cell>
          <cell r="DE707">
            <v>0</v>
          </cell>
          <cell r="DF707">
            <v>0</v>
          </cell>
          <cell r="DG707">
            <v>0</v>
          </cell>
          <cell r="DH707">
            <v>0</v>
          </cell>
          <cell r="DI707">
            <v>0</v>
          </cell>
          <cell r="DJ707">
            <v>0</v>
          </cell>
          <cell r="DK707">
            <v>0</v>
          </cell>
          <cell r="DL707">
            <v>0</v>
          </cell>
          <cell r="DM707">
            <v>0</v>
          </cell>
          <cell r="DN707">
            <v>0</v>
          </cell>
          <cell r="DO707">
            <v>0</v>
          </cell>
          <cell r="DP707">
            <v>0</v>
          </cell>
          <cell r="DQ707">
            <v>0</v>
          </cell>
          <cell r="DR707">
            <v>0</v>
          </cell>
          <cell r="DS707">
            <v>0</v>
          </cell>
          <cell r="DT707">
            <v>0</v>
          </cell>
          <cell r="DU707">
            <v>0</v>
          </cell>
          <cell r="DV707">
            <v>0</v>
          </cell>
          <cell r="DW707">
            <v>0</v>
          </cell>
          <cell r="DX707">
            <v>0</v>
          </cell>
          <cell r="DY707">
            <v>0</v>
          </cell>
          <cell r="DZ707">
            <v>0</v>
          </cell>
          <cell r="EA707">
            <v>0</v>
          </cell>
          <cell r="EB707">
            <v>0</v>
          </cell>
          <cell r="EC707">
            <v>0</v>
          </cell>
          <cell r="ED707">
            <v>0</v>
          </cell>
          <cell r="EE707">
            <v>0</v>
          </cell>
          <cell r="EF707">
            <v>0</v>
          </cell>
          <cell r="EG707">
            <v>0</v>
          </cell>
          <cell r="EH707">
            <v>0</v>
          </cell>
          <cell r="EI707">
            <v>0</v>
          </cell>
          <cell r="EJ707">
            <v>0</v>
          </cell>
          <cell r="EK707">
            <v>0</v>
          </cell>
          <cell r="EL707">
            <v>0</v>
          </cell>
          <cell r="EM707">
            <v>0</v>
          </cell>
          <cell r="EN707">
            <v>0</v>
          </cell>
          <cell r="EO707">
            <v>0</v>
          </cell>
          <cell r="EP707">
            <v>0</v>
          </cell>
          <cell r="EQ707">
            <v>0</v>
          </cell>
          <cell r="ER707">
            <v>0</v>
          </cell>
          <cell r="ES707">
            <v>0</v>
          </cell>
          <cell r="ET707">
            <v>0</v>
          </cell>
          <cell r="EU707">
            <v>0</v>
          </cell>
          <cell r="EV707">
            <v>0</v>
          </cell>
          <cell r="EW707">
            <v>0</v>
          </cell>
          <cell r="EX707">
            <v>0</v>
          </cell>
          <cell r="EY707">
            <v>0</v>
          </cell>
          <cell r="EZ707">
            <v>0</v>
          </cell>
          <cell r="FA707">
            <v>0</v>
          </cell>
          <cell r="FB707">
            <v>0</v>
          </cell>
          <cell r="FC707">
            <v>0</v>
          </cell>
          <cell r="FD707">
            <v>0</v>
          </cell>
          <cell r="FE707">
            <v>0</v>
          </cell>
          <cell r="FF707">
            <v>0</v>
          </cell>
          <cell r="FG707">
            <v>0</v>
          </cell>
          <cell r="FH707">
            <v>0</v>
          </cell>
          <cell r="FI707">
            <v>0</v>
          </cell>
          <cell r="FJ707">
            <v>0</v>
          </cell>
          <cell r="FK707">
            <v>0</v>
          </cell>
          <cell r="FL707">
            <v>0</v>
          </cell>
          <cell r="FM707">
            <v>0</v>
          </cell>
          <cell r="FN707">
            <v>0</v>
          </cell>
          <cell r="FO707">
            <v>0</v>
          </cell>
          <cell r="FP707">
            <v>0</v>
          </cell>
          <cell r="FQ707">
            <v>0</v>
          </cell>
          <cell r="FR707">
            <v>0</v>
          </cell>
          <cell r="FS707">
            <v>0</v>
          </cell>
          <cell r="FT707">
            <v>0</v>
          </cell>
          <cell r="FU707">
            <v>0</v>
          </cell>
          <cell r="FV707">
            <v>0</v>
          </cell>
          <cell r="FW707">
            <v>0</v>
          </cell>
          <cell r="FX707">
            <v>0</v>
          </cell>
          <cell r="FY707">
            <v>0</v>
          </cell>
          <cell r="FZ707">
            <v>0</v>
          </cell>
          <cell r="GA707">
            <v>0</v>
          </cell>
          <cell r="GB707">
            <v>0</v>
          </cell>
          <cell r="GC707">
            <v>0</v>
          </cell>
          <cell r="GD707">
            <v>0</v>
          </cell>
          <cell r="GE707">
            <v>0</v>
          </cell>
          <cell r="GF707">
            <v>0</v>
          </cell>
          <cell r="GG707">
            <v>0</v>
          </cell>
          <cell r="GH707">
            <v>0</v>
          </cell>
          <cell r="GI707">
            <v>0</v>
          </cell>
          <cell r="GJ707">
            <v>0</v>
          </cell>
          <cell r="GK707">
            <v>0</v>
          </cell>
          <cell r="GL707">
            <v>0</v>
          </cell>
          <cell r="GM707">
            <v>0</v>
          </cell>
          <cell r="GN707">
            <v>0</v>
          </cell>
          <cell r="GO707">
            <v>0</v>
          </cell>
          <cell r="GP707">
            <v>0</v>
          </cell>
          <cell r="GQ707">
            <v>0</v>
          </cell>
          <cell r="GR707">
            <v>0</v>
          </cell>
          <cell r="GS707">
            <v>0</v>
          </cell>
          <cell r="GT707">
            <v>0</v>
          </cell>
          <cell r="GU707">
            <v>0</v>
          </cell>
          <cell r="GV707">
            <v>0</v>
          </cell>
          <cell r="GW707">
            <v>0</v>
          </cell>
          <cell r="GX707">
            <v>0</v>
          </cell>
          <cell r="GY707">
            <v>0</v>
          </cell>
          <cell r="GZ707">
            <v>0</v>
          </cell>
          <cell r="HA707">
            <v>0</v>
          </cell>
          <cell r="HB707">
            <v>0</v>
          </cell>
          <cell r="HC707">
            <v>0</v>
          </cell>
          <cell r="HD707">
            <v>0</v>
          </cell>
          <cell r="HE707">
            <v>0</v>
          </cell>
          <cell r="HF707">
            <v>0</v>
          </cell>
          <cell r="HG707">
            <v>0</v>
          </cell>
          <cell r="HH707">
            <v>0</v>
          </cell>
          <cell r="HI707">
            <v>0</v>
          </cell>
          <cell r="HJ707">
            <v>0</v>
          </cell>
          <cell r="HK707">
            <v>0</v>
          </cell>
          <cell r="HL707">
            <v>0</v>
          </cell>
          <cell r="HM707">
            <v>0</v>
          </cell>
          <cell r="HN707">
            <v>0</v>
          </cell>
          <cell r="HO707">
            <v>0</v>
          </cell>
          <cell r="HP707">
            <v>0</v>
          </cell>
          <cell r="HQ707">
            <v>0</v>
          </cell>
          <cell r="HR707">
            <v>0</v>
          </cell>
          <cell r="HS707">
            <v>0</v>
          </cell>
          <cell r="HT707">
            <v>0</v>
          </cell>
          <cell r="HU707">
            <v>0</v>
          </cell>
          <cell r="HV707">
            <v>0</v>
          </cell>
          <cell r="HW707">
            <v>0</v>
          </cell>
          <cell r="HX707">
            <v>0</v>
          </cell>
          <cell r="HY707">
            <v>0</v>
          </cell>
          <cell r="HZ707">
            <v>0</v>
          </cell>
          <cell r="IA707">
            <v>0</v>
          </cell>
          <cell r="IB707">
            <v>0</v>
          </cell>
          <cell r="IC707">
            <v>0</v>
          </cell>
          <cell r="ID707">
            <v>0</v>
          </cell>
          <cell r="IE707">
            <v>0</v>
          </cell>
          <cell r="IF707">
            <v>0</v>
          </cell>
          <cell r="IG707">
            <v>0</v>
          </cell>
          <cell r="IH707">
            <v>0</v>
          </cell>
          <cell r="II707">
            <v>0</v>
          </cell>
          <cell r="IJ707">
            <v>0</v>
          </cell>
          <cell r="IK707">
            <v>0</v>
          </cell>
          <cell r="IL707">
            <v>0</v>
          </cell>
          <cell r="IM707">
            <v>0</v>
          </cell>
          <cell r="IN707">
            <v>0</v>
          </cell>
          <cell r="IO707">
            <v>0</v>
          </cell>
          <cell r="IP707">
            <v>0</v>
          </cell>
          <cell r="IQ707">
            <v>0</v>
          </cell>
          <cell r="IR707">
            <v>0</v>
          </cell>
          <cell r="IS707">
            <v>0</v>
          </cell>
          <cell r="IT707">
            <v>0</v>
          </cell>
          <cell r="IU707">
            <v>0</v>
          </cell>
          <cell r="IV707">
            <v>0</v>
          </cell>
          <cell r="IW707">
            <v>0</v>
          </cell>
          <cell r="IX707">
            <v>0</v>
          </cell>
          <cell r="IY707">
            <v>0</v>
          </cell>
          <cell r="IZ707">
            <v>0</v>
          </cell>
          <cell r="JA707">
            <v>0</v>
          </cell>
          <cell r="JB707">
            <v>0</v>
          </cell>
          <cell r="JC707">
            <v>0</v>
          </cell>
          <cell r="JD707">
            <v>0</v>
          </cell>
          <cell r="JE707">
            <v>0</v>
          </cell>
        </row>
        <row r="708"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  <cell r="BZ708">
            <v>0</v>
          </cell>
          <cell r="CA708">
            <v>0</v>
          </cell>
          <cell r="CB708">
            <v>0</v>
          </cell>
          <cell r="CC708">
            <v>0</v>
          </cell>
          <cell r="CD708">
            <v>0</v>
          </cell>
          <cell r="CE708">
            <v>0</v>
          </cell>
          <cell r="CF708">
            <v>0</v>
          </cell>
          <cell r="CG708">
            <v>0</v>
          </cell>
          <cell r="CH708">
            <v>0</v>
          </cell>
          <cell r="CI708">
            <v>0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P708">
            <v>0</v>
          </cell>
          <cell r="CQ708">
            <v>0</v>
          </cell>
          <cell r="CR708">
            <v>0</v>
          </cell>
          <cell r="CS708">
            <v>0</v>
          </cell>
          <cell r="CT708">
            <v>0</v>
          </cell>
          <cell r="CU708">
            <v>0</v>
          </cell>
          <cell r="CV708">
            <v>0</v>
          </cell>
          <cell r="CW708">
            <v>0</v>
          </cell>
          <cell r="CX708">
            <v>0</v>
          </cell>
          <cell r="CY708">
            <v>0</v>
          </cell>
          <cell r="CZ708">
            <v>0</v>
          </cell>
          <cell r="DA708">
            <v>0</v>
          </cell>
          <cell r="DB708">
            <v>0</v>
          </cell>
          <cell r="DC708">
            <v>0</v>
          </cell>
          <cell r="DD708">
            <v>0</v>
          </cell>
          <cell r="DE708">
            <v>0</v>
          </cell>
          <cell r="DF708">
            <v>0</v>
          </cell>
          <cell r="DG708">
            <v>0</v>
          </cell>
          <cell r="DH708">
            <v>0</v>
          </cell>
          <cell r="DI708">
            <v>0</v>
          </cell>
          <cell r="DJ708">
            <v>0</v>
          </cell>
          <cell r="DK708">
            <v>0</v>
          </cell>
          <cell r="DL708">
            <v>0</v>
          </cell>
          <cell r="DM708">
            <v>0</v>
          </cell>
          <cell r="DN708">
            <v>0</v>
          </cell>
          <cell r="DO708">
            <v>0</v>
          </cell>
          <cell r="DP708">
            <v>0</v>
          </cell>
          <cell r="DQ708">
            <v>0</v>
          </cell>
          <cell r="DR708">
            <v>0</v>
          </cell>
          <cell r="DS708">
            <v>0</v>
          </cell>
          <cell r="DT708">
            <v>0</v>
          </cell>
          <cell r="DU708">
            <v>0</v>
          </cell>
          <cell r="DV708">
            <v>0</v>
          </cell>
          <cell r="DW708">
            <v>0</v>
          </cell>
          <cell r="DX708">
            <v>0</v>
          </cell>
          <cell r="DY708">
            <v>0</v>
          </cell>
          <cell r="DZ708">
            <v>0</v>
          </cell>
          <cell r="EA708">
            <v>0</v>
          </cell>
          <cell r="EB708">
            <v>0</v>
          </cell>
          <cell r="EC708">
            <v>0</v>
          </cell>
          <cell r="ED708">
            <v>0</v>
          </cell>
          <cell r="EE708">
            <v>0</v>
          </cell>
          <cell r="EF708">
            <v>0</v>
          </cell>
          <cell r="EG708">
            <v>0</v>
          </cell>
          <cell r="EH708">
            <v>0</v>
          </cell>
          <cell r="EI708">
            <v>0</v>
          </cell>
          <cell r="EJ708">
            <v>0</v>
          </cell>
          <cell r="EK708">
            <v>0</v>
          </cell>
          <cell r="EL708">
            <v>0</v>
          </cell>
          <cell r="EM708">
            <v>0</v>
          </cell>
          <cell r="EN708">
            <v>0</v>
          </cell>
          <cell r="EO708">
            <v>0</v>
          </cell>
          <cell r="EP708">
            <v>0</v>
          </cell>
          <cell r="EQ708">
            <v>0</v>
          </cell>
          <cell r="ER708">
            <v>0</v>
          </cell>
          <cell r="ES708">
            <v>0</v>
          </cell>
          <cell r="ET708">
            <v>0</v>
          </cell>
          <cell r="EU708">
            <v>0</v>
          </cell>
          <cell r="EV708">
            <v>0</v>
          </cell>
          <cell r="EW708">
            <v>0</v>
          </cell>
          <cell r="EX708">
            <v>0</v>
          </cell>
          <cell r="EY708">
            <v>0</v>
          </cell>
          <cell r="EZ708">
            <v>0</v>
          </cell>
          <cell r="FA708">
            <v>0</v>
          </cell>
          <cell r="FB708">
            <v>0</v>
          </cell>
          <cell r="FC708">
            <v>0</v>
          </cell>
          <cell r="FD708">
            <v>0</v>
          </cell>
          <cell r="FE708">
            <v>0</v>
          </cell>
          <cell r="FF708">
            <v>0</v>
          </cell>
          <cell r="FG708">
            <v>0</v>
          </cell>
          <cell r="FH708">
            <v>0</v>
          </cell>
          <cell r="FI708">
            <v>0</v>
          </cell>
          <cell r="FJ708">
            <v>0</v>
          </cell>
          <cell r="FK708">
            <v>0</v>
          </cell>
          <cell r="FL708">
            <v>0</v>
          </cell>
          <cell r="FM708">
            <v>0</v>
          </cell>
          <cell r="FN708">
            <v>0</v>
          </cell>
          <cell r="FO708">
            <v>0</v>
          </cell>
          <cell r="FP708">
            <v>0</v>
          </cell>
          <cell r="FQ708">
            <v>0</v>
          </cell>
          <cell r="FR708">
            <v>0</v>
          </cell>
          <cell r="FS708">
            <v>0</v>
          </cell>
          <cell r="FT708">
            <v>0</v>
          </cell>
          <cell r="FU708">
            <v>0</v>
          </cell>
          <cell r="FV708">
            <v>0</v>
          </cell>
          <cell r="FW708">
            <v>0</v>
          </cell>
          <cell r="FX708">
            <v>0</v>
          </cell>
          <cell r="FY708">
            <v>0</v>
          </cell>
          <cell r="FZ708">
            <v>0</v>
          </cell>
          <cell r="GA708">
            <v>0</v>
          </cell>
          <cell r="GB708">
            <v>0</v>
          </cell>
          <cell r="GC708">
            <v>0</v>
          </cell>
          <cell r="GD708">
            <v>0</v>
          </cell>
          <cell r="GE708">
            <v>0</v>
          </cell>
          <cell r="GF708">
            <v>0</v>
          </cell>
          <cell r="GG708">
            <v>0</v>
          </cell>
          <cell r="GH708">
            <v>0</v>
          </cell>
          <cell r="GI708">
            <v>0</v>
          </cell>
          <cell r="GJ708">
            <v>0</v>
          </cell>
          <cell r="GK708">
            <v>0</v>
          </cell>
          <cell r="GL708">
            <v>0</v>
          </cell>
          <cell r="GM708">
            <v>0</v>
          </cell>
          <cell r="GN708">
            <v>0</v>
          </cell>
          <cell r="GO708">
            <v>0</v>
          </cell>
          <cell r="GP708">
            <v>0</v>
          </cell>
          <cell r="GQ708">
            <v>0</v>
          </cell>
          <cell r="GR708">
            <v>0</v>
          </cell>
          <cell r="GS708">
            <v>0</v>
          </cell>
          <cell r="GT708">
            <v>0</v>
          </cell>
          <cell r="GU708">
            <v>0</v>
          </cell>
          <cell r="GV708">
            <v>0</v>
          </cell>
          <cell r="GW708">
            <v>0</v>
          </cell>
          <cell r="GX708">
            <v>0</v>
          </cell>
          <cell r="GY708">
            <v>0</v>
          </cell>
          <cell r="GZ708">
            <v>0</v>
          </cell>
          <cell r="HA708">
            <v>0</v>
          </cell>
          <cell r="HB708">
            <v>0</v>
          </cell>
          <cell r="HC708">
            <v>0</v>
          </cell>
          <cell r="HD708">
            <v>0</v>
          </cell>
          <cell r="HE708">
            <v>0</v>
          </cell>
          <cell r="HF708">
            <v>0</v>
          </cell>
          <cell r="HG708">
            <v>0</v>
          </cell>
          <cell r="HH708">
            <v>0</v>
          </cell>
          <cell r="HI708">
            <v>0</v>
          </cell>
          <cell r="HJ708">
            <v>0</v>
          </cell>
          <cell r="HK708">
            <v>0</v>
          </cell>
          <cell r="HL708">
            <v>0</v>
          </cell>
          <cell r="HM708">
            <v>0</v>
          </cell>
          <cell r="HN708">
            <v>0</v>
          </cell>
          <cell r="HO708">
            <v>0</v>
          </cell>
          <cell r="HP708">
            <v>0</v>
          </cell>
          <cell r="HQ708">
            <v>0</v>
          </cell>
          <cell r="HR708">
            <v>0</v>
          </cell>
          <cell r="HS708">
            <v>0</v>
          </cell>
          <cell r="HT708">
            <v>0</v>
          </cell>
          <cell r="HU708">
            <v>0</v>
          </cell>
          <cell r="HV708">
            <v>0</v>
          </cell>
          <cell r="HW708">
            <v>0</v>
          </cell>
          <cell r="HX708">
            <v>0</v>
          </cell>
          <cell r="HY708">
            <v>0</v>
          </cell>
          <cell r="HZ708">
            <v>0</v>
          </cell>
          <cell r="IA708">
            <v>0</v>
          </cell>
          <cell r="IB708">
            <v>0</v>
          </cell>
          <cell r="IC708">
            <v>0</v>
          </cell>
          <cell r="ID708">
            <v>0</v>
          </cell>
          <cell r="IE708">
            <v>0</v>
          </cell>
          <cell r="IF708">
            <v>0</v>
          </cell>
          <cell r="IG708">
            <v>0</v>
          </cell>
          <cell r="IH708">
            <v>0</v>
          </cell>
          <cell r="II708">
            <v>0</v>
          </cell>
          <cell r="IJ708">
            <v>0</v>
          </cell>
          <cell r="IK708">
            <v>0</v>
          </cell>
          <cell r="IL708">
            <v>0</v>
          </cell>
          <cell r="IM708">
            <v>0</v>
          </cell>
          <cell r="IN708">
            <v>0</v>
          </cell>
          <cell r="IO708">
            <v>0</v>
          </cell>
          <cell r="IP708">
            <v>0</v>
          </cell>
          <cell r="IQ708">
            <v>0</v>
          </cell>
          <cell r="IR708">
            <v>0</v>
          </cell>
          <cell r="IS708">
            <v>0</v>
          </cell>
          <cell r="IT708">
            <v>0</v>
          </cell>
          <cell r="IU708">
            <v>0</v>
          </cell>
          <cell r="IV708">
            <v>0</v>
          </cell>
          <cell r="IW708">
            <v>0</v>
          </cell>
          <cell r="IX708">
            <v>0</v>
          </cell>
          <cell r="IY708">
            <v>0</v>
          </cell>
          <cell r="IZ708">
            <v>0</v>
          </cell>
          <cell r="JA708">
            <v>0</v>
          </cell>
          <cell r="JB708">
            <v>0</v>
          </cell>
          <cell r="JC708">
            <v>0</v>
          </cell>
          <cell r="JD708">
            <v>0</v>
          </cell>
          <cell r="JE708">
            <v>0</v>
          </cell>
        </row>
        <row r="709">
          <cell r="D709" t="str">
            <v>BAT.PX.COR._.ITC.Li_ion_4hr_Local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  <cell r="BZ709">
            <v>0</v>
          </cell>
          <cell r="CA709">
            <v>0</v>
          </cell>
          <cell r="CB709">
            <v>0</v>
          </cell>
          <cell r="CC709">
            <v>0</v>
          </cell>
          <cell r="CD709">
            <v>0</v>
          </cell>
          <cell r="CE709">
            <v>0</v>
          </cell>
          <cell r="CF709">
            <v>0</v>
          </cell>
          <cell r="CG709">
            <v>0</v>
          </cell>
          <cell r="CH709">
            <v>0</v>
          </cell>
          <cell r="CI709">
            <v>0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P709">
            <v>0</v>
          </cell>
          <cell r="CQ709">
            <v>0</v>
          </cell>
          <cell r="CR709">
            <v>0</v>
          </cell>
          <cell r="CS709">
            <v>0</v>
          </cell>
          <cell r="CT709">
            <v>0</v>
          </cell>
          <cell r="CU709">
            <v>0</v>
          </cell>
          <cell r="CV709">
            <v>0</v>
          </cell>
          <cell r="CW709">
            <v>0</v>
          </cell>
          <cell r="CX709">
            <v>0</v>
          </cell>
          <cell r="CY709">
            <v>0</v>
          </cell>
          <cell r="CZ709">
            <v>0</v>
          </cell>
          <cell r="DA709">
            <v>0</v>
          </cell>
          <cell r="DB709">
            <v>0</v>
          </cell>
          <cell r="DC709">
            <v>0</v>
          </cell>
          <cell r="DD709">
            <v>0</v>
          </cell>
          <cell r="DE709">
            <v>0</v>
          </cell>
          <cell r="DF709">
            <v>0</v>
          </cell>
          <cell r="DG709">
            <v>0</v>
          </cell>
          <cell r="DH709">
            <v>0</v>
          </cell>
          <cell r="DI709">
            <v>0</v>
          </cell>
          <cell r="DJ709">
            <v>0</v>
          </cell>
          <cell r="DK709">
            <v>0</v>
          </cell>
          <cell r="DL709">
            <v>0</v>
          </cell>
          <cell r="DM709">
            <v>0</v>
          </cell>
          <cell r="DN709">
            <v>0</v>
          </cell>
          <cell r="DO709">
            <v>0</v>
          </cell>
          <cell r="DP709">
            <v>0</v>
          </cell>
          <cell r="DQ709">
            <v>0</v>
          </cell>
          <cell r="DR709">
            <v>0</v>
          </cell>
          <cell r="DS709">
            <v>0</v>
          </cell>
          <cell r="DT709">
            <v>0</v>
          </cell>
          <cell r="DU709">
            <v>0</v>
          </cell>
          <cell r="DV709">
            <v>0</v>
          </cell>
          <cell r="DW709">
            <v>0</v>
          </cell>
          <cell r="DX709">
            <v>0</v>
          </cell>
          <cell r="DY709">
            <v>0</v>
          </cell>
          <cell r="DZ709">
            <v>0</v>
          </cell>
          <cell r="EA709">
            <v>0</v>
          </cell>
          <cell r="EB709">
            <v>0</v>
          </cell>
          <cell r="EC709">
            <v>0</v>
          </cell>
          <cell r="ED709">
            <v>0</v>
          </cell>
          <cell r="EE709">
            <v>0</v>
          </cell>
          <cell r="EF709">
            <v>0</v>
          </cell>
          <cell r="EG709">
            <v>0</v>
          </cell>
          <cell r="EH709">
            <v>0</v>
          </cell>
          <cell r="EI709">
            <v>0</v>
          </cell>
          <cell r="EJ709">
            <v>0</v>
          </cell>
          <cell r="EK709">
            <v>0</v>
          </cell>
          <cell r="EL709">
            <v>0</v>
          </cell>
          <cell r="EM709">
            <v>0</v>
          </cell>
          <cell r="EN709">
            <v>0</v>
          </cell>
          <cell r="EO709">
            <v>0</v>
          </cell>
          <cell r="EP709">
            <v>0</v>
          </cell>
          <cell r="EQ709">
            <v>0</v>
          </cell>
          <cell r="ER709">
            <v>0</v>
          </cell>
          <cell r="ES709">
            <v>0</v>
          </cell>
          <cell r="ET709">
            <v>0</v>
          </cell>
          <cell r="EU709">
            <v>0</v>
          </cell>
          <cell r="EV709">
            <v>0</v>
          </cell>
          <cell r="EW709">
            <v>0</v>
          </cell>
          <cell r="EX709">
            <v>0</v>
          </cell>
          <cell r="EY709">
            <v>0</v>
          </cell>
          <cell r="EZ709">
            <v>0</v>
          </cell>
          <cell r="FA709">
            <v>0</v>
          </cell>
          <cell r="FB709">
            <v>0</v>
          </cell>
          <cell r="FC709">
            <v>0</v>
          </cell>
          <cell r="FD709">
            <v>0</v>
          </cell>
          <cell r="FE709">
            <v>0</v>
          </cell>
          <cell r="FF709">
            <v>0</v>
          </cell>
          <cell r="FG709">
            <v>0</v>
          </cell>
          <cell r="FH709">
            <v>0</v>
          </cell>
          <cell r="FI709">
            <v>0</v>
          </cell>
          <cell r="FJ709">
            <v>0</v>
          </cell>
          <cell r="FK709">
            <v>0</v>
          </cell>
          <cell r="FL709">
            <v>0</v>
          </cell>
          <cell r="FM709">
            <v>0</v>
          </cell>
          <cell r="FN709">
            <v>0</v>
          </cell>
          <cell r="FO709">
            <v>0</v>
          </cell>
          <cell r="FP709">
            <v>0</v>
          </cell>
          <cell r="FQ709">
            <v>0</v>
          </cell>
          <cell r="FR709">
            <v>0</v>
          </cell>
          <cell r="FS709">
            <v>0</v>
          </cell>
          <cell r="FT709">
            <v>0</v>
          </cell>
          <cell r="FU709">
            <v>0</v>
          </cell>
          <cell r="FV709">
            <v>0</v>
          </cell>
          <cell r="FW709">
            <v>0</v>
          </cell>
          <cell r="FX709">
            <v>0</v>
          </cell>
          <cell r="FY709">
            <v>0</v>
          </cell>
          <cell r="FZ709">
            <v>0</v>
          </cell>
          <cell r="GA709">
            <v>0</v>
          </cell>
          <cell r="GB709">
            <v>0</v>
          </cell>
          <cell r="GC709">
            <v>0</v>
          </cell>
          <cell r="GD709">
            <v>0</v>
          </cell>
          <cell r="GE709">
            <v>0</v>
          </cell>
          <cell r="GF709">
            <v>0</v>
          </cell>
          <cell r="GG709">
            <v>0</v>
          </cell>
          <cell r="GH709">
            <v>0</v>
          </cell>
          <cell r="GI709">
            <v>0</v>
          </cell>
          <cell r="GJ709">
            <v>0</v>
          </cell>
          <cell r="GK709">
            <v>0</v>
          </cell>
          <cell r="GL709">
            <v>0</v>
          </cell>
          <cell r="GM709">
            <v>0</v>
          </cell>
          <cell r="GN709">
            <v>0</v>
          </cell>
          <cell r="GO709">
            <v>0</v>
          </cell>
          <cell r="GP709">
            <v>0</v>
          </cell>
          <cell r="GQ709">
            <v>0</v>
          </cell>
          <cell r="GR709">
            <v>0</v>
          </cell>
          <cell r="GS709">
            <v>0</v>
          </cell>
          <cell r="GT709">
            <v>0</v>
          </cell>
          <cell r="GU709">
            <v>0</v>
          </cell>
          <cell r="GV709">
            <v>0</v>
          </cell>
          <cell r="GW709">
            <v>0</v>
          </cell>
          <cell r="GX709">
            <v>0</v>
          </cell>
          <cell r="GY709">
            <v>0</v>
          </cell>
          <cell r="GZ709">
            <v>0</v>
          </cell>
          <cell r="HA709">
            <v>0</v>
          </cell>
          <cell r="HB709">
            <v>0</v>
          </cell>
          <cell r="HC709">
            <v>0</v>
          </cell>
          <cell r="HD709">
            <v>0</v>
          </cell>
          <cell r="HE709">
            <v>0</v>
          </cell>
          <cell r="HF709">
            <v>0</v>
          </cell>
          <cell r="HG709">
            <v>0</v>
          </cell>
          <cell r="HH709">
            <v>0</v>
          </cell>
          <cell r="HI709">
            <v>0</v>
          </cell>
          <cell r="HJ709">
            <v>0</v>
          </cell>
          <cell r="HK709">
            <v>0</v>
          </cell>
          <cell r="HL709">
            <v>0</v>
          </cell>
          <cell r="HM709">
            <v>0</v>
          </cell>
          <cell r="HN709">
            <v>0</v>
          </cell>
          <cell r="HO709">
            <v>0</v>
          </cell>
          <cell r="HP709">
            <v>0</v>
          </cell>
          <cell r="HQ709">
            <v>0</v>
          </cell>
          <cell r="HR709">
            <v>0</v>
          </cell>
          <cell r="HS709">
            <v>0</v>
          </cell>
          <cell r="HT709">
            <v>0</v>
          </cell>
          <cell r="HU709">
            <v>0</v>
          </cell>
          <cell r="HV709">
            <v>0</v>
          </cell>
          <cell r="HW709">
            <v>0</v>
          </cell>
          <cell r="HX709">
            <v>0</v>
          </cell>
          <cell r="HY709">
            <v>0</v>
          </cell>
          <cell r="HZ709">
            <v>0</v>
          </cell>
          <cell r="IA709">
            <v>0</v>
          </cell>
          <cell r="IB709">
            <v>0</v>
          </cell>
          <cell r="IC709">
            <v>0</v>
          </cell>
          <cell r="ID709">
            <v>0</v>
          </cell>
          <cell r="IE709">
            <v>0</v>
          </cell>
          <cell r="IF709">
            <v>0</v>
          </cell>
          <cell r="IG709">
            <v>0</v>
          </cell>
          <cell r="IH709">
            <v>0</v>
          </cell>
          <cell r="II709">
            <v>0</v>
          </cell>
          <cell r="IJ709">
            <v>0</v>
          </cell>
          <cell r="IK709">
            <v>0</v>
          </cell>
          <cell r="IL709">
            <v>0</v>
          </cell>
          <cell r="IM709">
            <v>0</v>
          </cell>
          <cell r="IN709">
            <v>0</v>
          </cell>
          <cell r="IO709">
            <v>0</v>
          </cell>
          <cell r="IP709">
            <v>0</v>
          </cell>
          <cell r="IQ709">
            <v>0</v>
          </cell>
          <cell r="IR709">
            <v>0</v>
          </cell>
          <cell r="IS709">
            <v>0</v>
          </cell>
          <cell r="IT709">
            <v>0</v>
          </cell>
          <cell r="IU709">
            <v>0</v>
          </cell>
          <cell r="IV709">
            <v>0</v>
          </cell>
          <cell r="IW709">
            <v>0</v>
          </cell>
          <cell r="IX709">
            <v>0</v>
          </cell>
          <cell r="IY709">
            <v>0</v>
          </cell>
          <cell r="IZ709">
            <v>0</v>
          </cell>
          <cell r="JA709">
            <v>0</v>
          </cell>
          <cell r="JB709">
            <v>0</v>
          </cell>
          <cell r="JC709">
            <v>0</v>
          </cell>
          <cell r="JD709">
            <v>0</v>
          </cell>
          <cell r="JE709">
            <v>0</v>
          </cell>
        </row>
        <row r="710">
          <cell r="D710" t="str">
            <v>BAT.PX.DJW._.ITC.Li_ion_4hr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  <cell r="BZ710">
            <v>0</v>
          </cell>
          <cell r="CA710">
            <v>0</v>
          </cell>
          <cell r="CB710">
            <v>0</v>
          </cell>
          <cell r="CC710">
            <v>0</v>
          </cell>
          <cell r="CD710">
            <v>0</v>
          </cell>
          <cell r="CE710">
            <v>0</v>
          </cell>
          <cell r="CF710">
            <v>0</v>
          </cell>
          <cell r="CG710">
            <v>0</v>
          </cell>
          <cell r="CH710">
            <v>0</v>
          </cell>
          <cell r="CI710">
            <v>0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P710">
            <v>0</v>
          </cell>
          <cell r="CQ710">
            <v>0</v>
          </cell>
          <cell r="CR710">
            <v>0</v>
          </cell>
          <cell r="CS710">
            <v>0</v>
          </cell>
          <cell r="CT710">
            <v>0</v>
          </cell>
          <cell r="CU710">
            <v>0</v>
          </cell>
          <cell r="CV710">
            <v>0</v>
          </cell>
          <cell r="CW710">
            <v>0</v>
          </cell>
          <cell r="CX710">
            <v>0</v>
          </cell>
          <cell r="CY710">
            <v>0</v>
          </cell>
          <cell r="CZ710">
            <v>0</v>
          </cell>
          <cell r="DA710">
            <v>0</v>
          </cell>
          <cell r="DB710">
            <v>0</v>
          </cell>
          <cell r="DC710">
            <v>0</v>
          </cell>
          <cell r="DD710">
            <v>0</v>
          </cell>
          <cell r="DE710">
            <v>0</v>
          </cell>
          <cell r="DF710">
            <v>0</v>
          </cell>
          <cell r="DG710">
            <v>0</v>
          </cell>
          <cell r="DH710">
            <v>0</v>
          </cell>
          <cell r="DI710">
            <v>0</v>
          </cell>
          <cell r="DJ710">
            <v>0</v>
          </cell>
          <cell r="DK710">
            <v>0</v>
          </cell>
          <cell r="DL710">
            <v>0</v>
          </cell>
          <cell r="DM710">
            <v>0</v>
          </cell>
          <cell r="DN710">
            <v>0</v>
          </cell>
          <cell r="DO710">
            <v>0</v>
          </cell>
          <cell r="DP710">
            <v>0</v>
          </cell>
          <cell r="DQ710">
            <v>0</v>
          </cell>
          <cell r="DR710">
            <v>0</v>
          </cell>
          <cell r="DS710">
            <v>0</v>
          </cell>
          <cell r="DT710">
            <v>0</v>
          </cell>
          <cell r="DU710">
            <v>0</v>
          </cell>
          <cell r="DV710">
            <v>0</v>
          </cell>
          <cell r="DW710">
            <v>0</v>
          </cell>
          <cell r="DX710">
            <v>0</v>
          </cell>
          <cell r="DY710">
            <v>0</v>
          </cell>
          <cell r="DZ710">
            <v>0</v>
          </cell>
          <cell r="EA710">
            <v>0</v>
          </cell>
          <cell r="EB710">
            <v>0</v>
          </cell>
          <cell r="EC710">
            <v>0</v>
          </cell>
          <cell r="ED710">
            <v>0</v>
          </cell>
          <cell r="EE710">
            <v>0</v>
          </cell>
          <cell r="EF710">
            <v>0</v>
          </cell>
          <cell r="EG710">
            <v>0</v>
          </cell>
          <cell r="EH710">
            <v>0</v>
          </cell>
          <cell r="EI710">
            <v>0</v>
          </cell>
          <cell r="EJ710">
            <v>0</v>
          </cell>
          <cell r="EK710">
            <v>0</v>
          </cell>
          <cell r="EL710">
            <v>0</v>
          </cell>
          <cell r="EM710">
            <v>0</v>
          </cell>
          <cell r="EN710">
            <v>0</v>
          </cell>
          <cell r="EO710">
            <v>0</v>
          </cell>
          <cell r="EP710">
            <v>0</v>
          </cell>
          <cell r="EQ710">
            <v>0</v>
          </cell>
          <cell r="ER710">
            <v>0</v>
          </cell>
          <cell r="ES710">
            <v>0</v>
          </cell>
          <cell r="ET710">
            <v>0</v>
          </cell>
          <cell r="EU710">
            <v>0</v>
          </cell>
          <cell r="EV710">
            <v>0</v>
          </cell>
          <cell r="EW710">
            <v>0</v>
          </cell>
          <cell r="EX710">
            <v>0</v>
          </cell>
          <cell r="EY710">
            <v>0</v>
          </cell>
          <cell r="EZ710">
            <v>0</v>
          </cell>
          <cell r="FA710">
            <v>0</v>
          </cell>
          <cell r="FB710">
            <v>0</v>
          </cell>
          <cell r="FC710">
            <v>0</v>
          </cell>
          <cell r="FD710">
            <v>0</v>
          </cell>
          <cell r="FE710">
            <v>0</v>
          </cell>
          <cell r="FF710">
            <v>0</v>
          </cell>
          <cell r="FG710">
            <v>0</v>
          </cell>
          <cell r="FH710">
            <v>0</v>
          </cell>
          <cell r="FI710">
            <v>0</v>
          </cell>
          <cell r="FJ710">
            <v>0</v>
          </cell>
          <cell r="FK710">
            <v>0</v>
          </cell>
          <cell r="FL710">
            <v>0</v>
          </cell>
          <cell r="FM710">
            <v>0</v>
          </cell>
          <cell r="FN710">
            <v>0</v>
          </cell>
          <cell r="FO710">
            <v>0</v>
          </cell>
          <cell r="FP710">
            <v>0</v>
          </cell>
          <cell r="FQ710">
            <v>0</v>
          </cell>
          <cell r="FR710">
            <v>0</v>
          </cell>
          <cell r="FS710">
            <v>0</v>
          </cell>
          <cell r="FT710">
            <v>0</v>
          </cell>
          <cell r="FU710">
            <v>0</v>
          </cell>
          <cell r="FV710">
            <v>0</v>
          </cell>
          <cell r="FW710">
            <v>0</v>
          </cell>
          <cell r="FX710">
            <v>0</v>
          </cell>
          <cell r="FY710">
            <v>0</v>
          </cell>
          <cell r="FZ710">
            <v>0</v>
          </cell>
          <cell r="GA710">
            <v>0</v>
          </cell>
          <cell r="GB710">
            <v>0</v>
          </cell>
          <cell r="GC710">
            <v>0</v>
          </cell>
          <cell r="GD710">
            <v>0</v>
          </cell>
          <cell r="GE710">
            <v>0</v>
          </cell>
          <cell r="GF710">
            <v>0</v>
          </cell>
          <cell r="GG710">
            <v>0</v>
          </cell>
          <cell r="GH710">
            <v>0</v>
          </cell>
          <cell r="GI710">
            <v>0</v>
          </cell>
          <cell r="GJ710">
            <v>0</v>
          </cell>
          <cell r="GK710">
            <v>0</v>
          </cell>
          <cell r="GL710">
            <v>0</v>
          </cell>
          <cell r="GM710">
            <v>0</v>
          </cell>
          <cell r="GN710">
            <v>0</v>
          </cell>
          <cell r="GO710">
            <v>0</v>
          </cell>
          <cell r="GP710">
            <v>0</v>
          </cell>
          <cell r="GQ710">
            <v>0</v>
          </cell>
          <cell r="GR710">
            <v>0</v>
          </cell>
          <cell r="GS710">
            <v>0</v>
          </cell>
          <cell r="GT710">
            <v>0</v>
          </cell>
          <cell r="GU710">
            <v>0</v>
          </cell>
          <cell r="GV710">
            <v>0</v>
          </cell>
          <cell r="GW710">
            <v>0</v>
          </cell>
          <cell r="GX710">
            <v>0</v>
          </cell>
          <cell r="GY710">
            <v>0</v>
          </cell>
          <cell r="GZ710">
            <v>0</v>
          </cell>
          <cell r="HA710">
            <v>0</v>
          </cell>
          <cell r="HB710">
            <v>0</v>
          </cell>
          <cell r="HC710">
            <v>0</v>
          </cell>
          <cell r="HD710">
            <v>0</v>
          </cell>
          <cell r="HE710">
            <v>0</v>
          </cell>
          <cell r="HF710">
            <v>0</v>
          </cell>
          <cell r="HG710">
            <v>0</v>
          </cell>
          <cell r="HH710">
            <v>0</v>
          </cell>
          <cell r="HI710">
            <v>0</v>
          </cell>
          <cell r="HJ710">
            <v>0</v>
          </cell>
          <cell r="HK710">
            <v>0</v>
          </cell>
          <cell r="HL710">
            <v>0</v>
          </cell>
          <cell r="HM710">
            <v>0</v>
          </cell>
          <cell r="HN710">
            <v>0</v>
          </cell>
          <cell r="HO710">
            <v>0</v>
          </cell>
          <cell r="HP710">
            <v>0</v>
          </cell>
          <cell r="HQ710">
            <v>0</v>
          </cell>
          <cell r="HR710">
            <v>0</v>
          </cell>
          <cell r="HS710">
            <v>0</v>
          </cell>
          <cell r="HT710">
            <v>0</v>
          </cell>
          <cell r="HU710">
            <v>0</v>
          </cell>
          <cell r="HV710">
            <v>0</v>
          </cell>
          <cell r="HW710">
            <v>0</v>
          </cell>
          <cell r="HX710">
            <v>0</v>
          </cell>
          <cell r="HY710">
            <v>0</v>
          </cell>
          <cell r="HZ710">
            <v>0</v>
          </cell>
          <cell r="IA710">
            <v>0</v>
          </cell>
          <cell r="IB710">
            <v>0</v>
          </cell>
          <cell r="IC710">
            <v>0</v>
          </cell>
          <cell r="ID710">
            <v>0</v>
          </cell>
          <cell r="IE710">
            <v>0</v>
          </cell>
          <cell r="IF710">
            <v>0</v>
          </cell>
          <cell r="IG710">
            <v>0</v>
          </cell>
          <cell r="IH710">
            <v>0</v>
          </cell>
          <cell r="II710">
            <v>0</v>
          </cell>
          <cell r="IJ710">
            <v>0</v>
          </cell>
          <cell r="IK710">
            <v>0</v>
          </cell>
          <cell r="IL710">
            <v>0</v>
          </cell>
          <cell r="IM710">
            <v>0</v>
          </cell>
          <cell r="IN710">
            <v>0</v>
          </cell>
          <cell r="IO710">
            <v>0</v>
          </cell>
          <cell r="IP710">
            <v>0</v>
          </cell>
          <cell r="IQ710">
            <v>0</v>
          </cell>
          <cell r="IR710">
            <v>0</v>
          </cell>
          <cell r="IS710">
            <v>0</v>
          </cell>
          <cell r="IT710">
            <v>0</v>
          </cell>
          <cell r="IU710">
            <v>0</v>
          </cell>
          <cell r="IV710">
            <v>0</v>
          </cell>
          <cell r="IW710">
            <v>0</v>
          </cell>
          <cell r="IX710">
            <v>0</v>
          </cell>
          <cell r="IY710">
            <v>0</v>
          </cell>
          <cell r="IZ710">
            <v>0</v>
          </cell>
          <cell r="JA710">
            <v>0</v>
          </cell>
          <cell r="JB710">
            <v>0</v>
          </cell>
          <cell r="JC710">
            <v>0</v>
          </cell>
          <cell r="JD710">
            <v>0</v>
          </cell>
          <cell r="JE710">
            <v>0</v>
          </cell>
        </row>
        <row r="711">
          <cell r="D711" t="str">
            <v>BAT.PX.GOE._.ITC.Li_ion_4hr_Local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  <cell r="BZ711">
            <v>0</v>
          </cell>
          <cell r="CA711">
            <v>0</v>
          </cell>
          <cell r="CB711">
            <v>0</v>
          </cell>
          <cell r="CC711">
            <v>0</v>
          </cell>
          <cell r="CD711">
            <v>0</v>
          </cell>
          <cell r="CE711">
            <v>0</v>
          </cell>
          <cell r="CF711">
            <v>0</v>
          </cell>
          <cell r="CG711">
            <v>0</v>
          </cell>
          <cell r="CH711">
            <v>0</v>
          </cell>
          <cell r="CI711">
            <v>0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P711">
            <v>0</v>
          </cell>
          <cell r="CQ711">
            <v>0</v>
          </cell>
          <cell r="CR711">
            <v>0</v>
          </cell>
          <cell r="CS711">
            <v>0</v>
          </cell>
          <cell r="CT711">
            <v>0</v>
          </cell>
          <cell r="CU711">
            <v>0</v>
          </cell>
          <cell r="CV711">
            <v>0</v>
          </cell>
          <cell r="CW711">
            <v>0</v>
          </cell>
          <cell r="CX711">
            <v>0</v>
          </cell>
          <cell r="CY711">
            <v>0</v>
          </cell>
          <cell r="CZ711">
            <v>0</v>
          </cell>
          <cell r="DA711">
            <v>0</v>
          </cell>
          <cell r="DB711">
            <v>0</v>
          </cell>
          <cell r="DC711">
            <v>0</v>
          </cell>
          <cell r="DD711">
            <v>0</v>
          </cell>
          <cell r="DE711">
            <v>0</v>
          </cell>
          <cell r="DF711">
            <v>0</v>
          </cell>
          <cell r="DG711">
            <v>0</v>
          </cell>
          <cell r="DH711">
            <v>0</v>
          </cell>
          <cell r="DI711">
            <v>0</v>
          </cell>
          <cell r="DJ711">
            <v>0</v>
          </cell>
          <cell r="DK711">
            <v>0</v>
          </cell>
          <cell r="DL711">
            <v>0</v>
          </cell>
          <cell r="DM711">
            <v>0</v>
          </cell>
          <cell r="DN711">
            <v>0</v>
          </cell>
          <cell r="DO711">
            <v>0</v>
          </cell>
          <cell r="DP711">
            <v>0</v>
          </cell>
          <cell r="DQ711">
            <v>0</v>
          </cell>
          <cell r="DR711">
            <v>0</v>
          </cell>
          <cell r="DS711">
            <v>0</v>
          </cell>
          <cell r="DT711">
            <v>0</v>
          </cell>
          <cell r="DU711">
            <v>0</v>
          </cell>
          <cell r="DV711">
            <v>0</v>
          </cell>
          <cell r="DW711">
            <v>0</v>
          </cell>
          <cell r="DX711">
            <v>0</v>
          </cell>
          <cell r="DY711">
            <v>0</v>
          </cell>
          <cell r="DZ711">
            <v>0</v>
          </cell>
          <cell r="EA711">
            <v>0</v>
          </cell>
          <cell r="EB711">
            <v>0</v>
          </cell>
          <cell r="EC711">
            <v>0</v>
          </cell>
          <cell r="ED711">
            <v>0</v>
          </cell>
          <cell r="EE711">
            <v>0</v>
          </cell>
          <cell r="EF711">
            <v>0</v>
          </cell>
          <cell r="EG711">
            <v>0</v>
          </cell>
          <cell r="EH711">
            <v>0</v>
          </cell>
          <cell r="EI711">
            <v>0</v>
          </cell>
          <cell r="EJ711">
            <v>0</v>
          </cell>
          <cell r="EK711">
            <v>0</v>
          </cell>
          <cell r="EL711">
            <v>0</v>
          </cell>
          <cell r="EM711">
            <v>0</v>
          </cell>
          <cell r="EN711">
            <v>0</v>
          </cell>
          <cell r="EO711">
            <v>0</v>
          </cell>
          <cell r="EP711">
            <v>0</v>
          </cell>
          <cell r="EQ711">
            <v>0</v>
          </cell>
          <cell r="ER711">
            <v>0</v>
          </cell>
          <cell r="ES711">
            <v>0</v>
          </cell>
          <cell r="ET711">
            <v>0</v>
          </cell>
          <cell r="EU711">
            <v>0</v>
          </cell>
          <cell r="EV711">
            <v>0</v>
          </cell>
          <cell r="EW711">
            <v>0</v>
          </cell>
          <cell r="EX711">
            <v>0</v>
          </cell>
          <cell r="EY711">
            <v>0</v>
          </cell>
          <cell r="EZ711">
            <v>0</v>
          </cell>
          <cell r="FA711">
            <v>0</v>
          </cell>
          <cell r="FB711">
            <v>0</v>
          </cell>
          <cell r="FC711">
            <v>0</v>
          </cell>
          <cell r="FD711">
            <v>0</v>
          </cell>
          <cell r="FE711">
            <v>0</v>
          </cell>
          <cell r="FF711">
            <v>0</v>
          </cell>
          <cell r="FG711">
            <v>0</v>
          </cell>
          <cell r="FH711">
            <v>0</v>
          </cell>
          <cell r="FI711">
            <v>0</v>
          </cell>
          <cell r="FJ711">
            <v>0</v>
          </cell>
          <cell r="FK711">
            <v>0</v>
          </cell>
          <cell r="FL711">
            <v>0</v>
          </cell>
          <cell r="FM711">
            <v>0</v>
          </cell>
          <cell r="FN711">
            <v>0</v>
          </cell>
          <cell r="FO711">
            <v>0</v>
          </cell>
          <cell r="FP711">
            <v>0</v>
          </cell>
          <cell r="FQ711">
            <v>0</v>
          </cell>
          <cell r="FR711">
            <v>0</v>
          </cell>
          <cell r="FS711">
            <v>0</v>
          </cell>
          <cell r="FT711">
            <v>0</v>
          </cell>
          <cell r="FU711">
            <v>0</v>
          </cell>
          <cell r="FV711">
            <v>0</v>
          </cell>
          <cell r="FW711">
            <v>0</v>
          </cell>
          <cell r="FX711">
            <v>0</v>
          </cell>
          <cell r="FY711">
            <v>0</v>
          </cell>
          <cell r="FZ711">
            <v>0</v>
          </cell>
          <cell r="GA711">
            <v>0</v>
          </cell>
          <cell r="GB711">
            <v>0</v>
          </cell>
          <cell r="GC711">
            <v>0</v>
          </cell>
          <cell r="GD711">
            <v>0</v>
          </cell>
          <cell r="GE711">
            <v>0</v>
          </cell>
          <cell r="GF711">
            <v>0</v>
          </cell>
          <cell r="GG711">
            <v>0</v>
          </cell>
          <cell r="GH711">
            <v>0</v>
          </cell>
          <cell r="GI711">
            <v>0</v>
          </cell>
          <cell r="GJ711">
            <v>0</v>
          </cell>
          <cell r="GK711">
            <v>0</v>
          </cell>
          <cell r="GL711">
            <v>0</v>
          </cell>
          <cell r="GM711">
            <v>0</v>
          </cell>
          <cell r="GN711">
            <v>0</v>
          </cell>
          <cell r="GO711">
            <v>0</v>
          </cell>
          <cell r="GP711">
            <v>0</v>
          </cell>
          <cell r="GQ711">
            <v>0</v>
          </cell>
          <cell r="GR711">
            <v>0</v>
          </cell>
          <cell r="GS711">
            <v>0</v>
          </cell>
          <cell r="GT711">
            <v>0</v>
          </cell>
          <cell r="GU711">
            <v>0</v>
          </cell>
          <cell r="GV711">
            <v>0</v>
          </cell>
          <cell r="GW711">
            <v>0</v>
          </cell>
          <cell r="GX711">
            <v>0</v>
          </cell>
          <cell r="GY711">
            <v>0</v>
          </cell>
          <cell r="GZ711">
            <v>0</v>
          </cell>
          <cell r="HA711">
            <v>0</v>
          </cell>
          <cell r="HB711">
            <v>0</v>
          </cell>
          <cell r="HC711">
            <v>0</v>
          </cell>
          <cell r="HD711">
            <v>0</v>
          </cell>
          <cell r="HE711">
            <v>0</v>
          </cell>
          <cell r="HF711">
            <v>0</v>
          </cell>
          <cell r="HG711">
            <v>0</v>
          </cell>
          <cell r="HH711">
            <v>0</v>
          </cell>
          <cell r="HI711">
            <v>0</v>
          </cell>
          <cell r="HJ711">
            <v>0</v>
          </cell>
          <cell r="HK711">
            <v>0</v>
          </cell>
          <cell r="HL711">
            <v>0</v>
          </cell>
          <cell r="HM711">
            <v>0</v>
          </cell>
          <cell r="HN711">
            <v>0</v>
          </cell>
          <cell r="HO711">
            <v>0</v>
          </cell>
          <cell r="HP711">
            <v>0</v>
          </cell>
          <cell r="HQ711">
            <v>0</v>
          </cell>
          <cell r="HR711">
            <v>0</v>
          </cell>
          <cell r="HS711">
            <v>0</v>
          </cell>
          <cell r="HT711">
            <v>0</v>
          </cell>
          <cell r="HU711">
            <v>0</v>
          </cell>
          <cell r="HV711">
            <v>0</v>
          </cell>
          <cell r="HW711">
            <v>0</v>
          </cell>
          <cell r="HX711">
            <v>0</v>
          </cell>
          <cell r="HY711">
            <v>0</v>
          </cell>
          <cell r="HZ711">
            <v>0</v>
          </cell>
          <cell r="IA711">
            <v>0</v>
          </cell>
          <cell r="IB711">
            <v>0</v>
          </cell>
          <cell r="IC711">
            <v>0</v>
          </cell>
          <cell r="ID711">
            <v>0</v>
          </cell>
          <cell r="IE711">
            <v>0</v>
          </cell>
          <cell r="IF711">
            <v>0</v>
          </cell>
          <cell r="IG711">
            <v>0</v>
          </cell>
          <cell r="IH711">
            <v>0</v>
          </cell>
          <cell r="II711">
            <v>0</v>
          </cell>
          <cell r="IJ711">
            <v>0</v>
          </cell>
          <cell r="IK711">
            <v>0</v>
          </cell>
          <cell r="IL711">
            <v>0</v>
          </cell>
          <cell r="IM711">
            <v>0</v>
          </cell>
          <cell r="IN711">
            <v>0</v>
          </cell>
          <cell r="IO711">
            <v>0</v>
          </cell>
          <cell r="IP711">
            <v>0</v>
          </cell>
          <cell r="IQ711">
            <v>0</v>
          </cell>
          <cell r="IR711">
            <v>0</v>
          </cell>
          <cell r="IS711">
            <v>0</v>
          </cell>
          <cell r="IT711">
            <v>0</v>
          </cell>
          <cell r="IU711">
            <v>0</v>
          </cell>
          <cell r="IV711">
            <v>0</v>
          </cell>
          <cell r="IW711">
            <v>0</v>
          </cell>
          <cell r="IX711">
            <v>0</v>
          </cell>
          <cell r="IY711">
            <v>0</v>
          </cell>
          <cell r="IZ711">
            <v>0</v>
          </cell>
          <cell r="JA711">
            <v>0</v>
          </cell>
          <cell r="JB711">
            <v>0</v>
          </cell>
          <cell r="JC711">
            <v>0</v>
          </cell>
          <cell r="JD711">
            <v>0</v>
          </cell>
          <cell r="JE711">
            <v>0</v>
          </cell>
        </row>
        <row r="712">
          <cell r="D712" t="str">
            <v>BAT.PX.HTG._.ITC.Li_ion_4hr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  <cell r="BZ712">
            <v>0</v>
          </cell>
          <cell r="CA712">
            <v>0</v>
          </cell>
          <cell r="CB712">
            <v>0</v>
          </cell>
          <cell r="CC712">
            <v>0</v>
          </cell>
          <cell r="CD712">
            <v>0</v>
          </cell>
          <cell r="CE712">
            <v>0</v>
          </cell>
          <cell r="CF712">
            <v>0</v>
          </cell>
          <cell r="CG712">
            <v>0</v>
          </cell>
          <cell r="CH712">
            <v>0</v>
          </cell>
          <cell r="CI712">
            <v>0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P712">
            <v>0</v>
          </cell>
          <cell r="CQ712">
            <v>0</v>
          </cell>
          <cell r="CR712">
            <v>0</v>
          </cell>
          <cell r="CS712">
            <v>0</v>
          </cell>
          <cell r="CT712">
            <v>0</v>
          </cell>
          <cell r="CU712">
            <v>0</v>
          </cell>
          <cell r="CV712">
            <v>0</v>
          </cell>
          <cell r="CW712">
            <v>0</v>
          </cell>
          <cell r="CX712">
            <v>0</v>
          </cell>
          <cell r="CY712">
            <v>0</v>
          </cell>
          <cell r="CZ712">
            <v>0</v>
          </cell>
          <cell r="DA712">
            <v>0</v>
          </cell>
          <cell r="DB712">
            <v>0</v>
          </cell>
          <cell r="DC712">
            <v>0</v>
          </cell>
          <cell r="DD712">
            <v>0</v>
          </cell>
          <cell r="DE712">
            <v>0</v>
          </cell>
          <cell r="DF712">
            <v>0</v>
          </cell>
          <cell r="DG712">
            <v>0</v>
          </cell>
          <cell r="DH712">
            <v>0</v>
          </cell>
          <cell r="DI712">
            <v>0</v>
          </cell>
          <cell r="DJ712">
            <v>0</v>
          </cell>
          <cell r="DK712">
            <v>0</v>
          </cell>
          <cell r="DL712">
            <v>0</v>
          </cell>
          <cell r="DM712">
            <v>0</v>
          </cell>
          <cell r="DN712">
            <v>0</v>
          </cell>
          <cell r="DO712">
            <v>0</v>
          </cell>
          <cell r="DP712">
            <v>0</v>
          </cell>
          <cell r="DQ712">
            <v>0</v>
          </cell>
          <cell r="DR712">
            <v>0</v>
          </cell>
          <cell r="DS712">
            <v>0</v>
          </cell>
          <cell r="DT712">
            <v>0</v>
          </cell>
          <cell r="DU712">
            <v>0</v>
          </cell>
          <cell r="DV712">
            <v>0</v>
          </cell>
          <cell r="DW712">
            <v>0</v>
          </cell>
          <cell r="DX712">
            <v>0</v>
          </cell>
          <cell r="DY712">
            <v>0</v>
          </cell>
          <cell r="DZ712">
            <v>0</v>
          </cell>
          <cell r="EA712">
            <v>0</v>
          </cell>
          <cell r="EB712">
            <v>0</v>
          </cell>
          <cell r="EC712">
            <v>0</v>
          </cell>
          <cell r="ED712">
            <v>0</v>
          </cell>
          <cell r="EE712">
            <v>0</v>
          </cell>
          <cell r="EF712">
            <v>0</v>
          </cell>
          <cell r="EG712">
            <v>0</v>
          </cell>
          <cell r="EH712">
            <v>0</v>
          </cell>
          <cell r="EI712">
            <v>0</v>
          </cell>
          <cell r="EJ712">
            <v>0</v>
          </cell>
          <cell r="EK712">
            <v>0</v>
          </cell>
          <cell r="EL712">
            <v>0</v>
          </cell>
          <cell r="EM712">
            <v>0</v>
          </cell>
          <cell r="EN712">
            <v>0</v>
          </cell>
          <cell r="EO712">
            <v>0</v>
          </cell>
          <cell r="EP712">
            <v>0</v>
          </cell>
          <cell r="EQ712">
            <v>0</v>
          </cell>
          <cell r="ER712">
            <v>0</v>
          </cell>
          <cell r="ES712">
            <v>0</v>
          </cell>
          <cell r="ET712">
            <v>0</v>
          </cell>
          <cell r="EU712">
            <v>0</v>
          </cell>
          <cell r="EV712">
            <v>0</v>
          </cell>
          <cell r="EW712">
            <v>0</v>
          </cell>
          <cell r="EX712">
            <v>0</v>
          </cell>
          <cell r="EY712">
            <v>0</v>
          </cell>
          <cell r="EZ712">
            <v>0</v>
          </cell>
          <cell r="FA712">
            <v>0</v>
          </cell>
          <cell r="FB712">
            <v>0</v>
          </cell>
          <cell r="FC712">
            <v>0</v>
          </cell>
          <cell r="FD712">
            <v>0</v>
          </cell>
          <cell r="FE712">
            <v>0</v>
          </cell>
          <cell r="FF712">
            <v>0</v>
          </cell>
          <cell r="FG712">
            <v>0</v>
          </cell>
          <cell r="FH712">
            <v>0</v>
          </cell>
          <cell r="FI712">
            <v>0</v>
          </cell>
          <cell r="FJ712">
            <v>0</v>
          </cell>
          <cell r="FK712">
            <v>0</v>
          </cell>
          <cell r="FL712">
            <v>0</v>
          </cell>
          <cell r="FM712">
            <v>0</v>
          </cell>
          <cell r="FN712">
            <v>0</v>
          </cell>
          <cell r="FO712">
            <v>0</v>
          </cell>
          <cell r="FP712">
            <v>0</v>
          </cell>
          <cell r="FQ712">
            <v>0</v>
          </cell>
          <cell r="FR712">
            <v>0</v>
          </cell>
          <cell r="FS712">
            <v>0</v>
          </cell>
          <cell r="FT712">
            <v>0</v>
          </cell>
          <cell r="FU712">
            <v>0</v>
          </cell>
          <cell r="FV712">
            <v>0</v>
          </cell>
          <cell r="FW712">
            <v>0</v>
          </cell>
          <cell r="FX712">
            <v>0</v>
          </cell>
          <cell r="FY712">
            <v>0</v>
          </cell>
          <cell r="FZ712">
            <v>0</v>
          </cell>
          <cell r="GA712">
            <v>0</v>
          </cell>
          <cell r="GB712">
            <v>0</v>
          </cell>
          <cell r="GC712">
            <v>0</v>
          </cell>
          <cell r="GD712">
            <v>0</v>
          </cell>
          <cell r="GE712">
            <v>0</v>
          </cell>
          <cell r="GF712">
            <v>0</v>
          </cell>
          <cell r="GG712">
            <v>0</v>
          </cell>
          <cell r="GH712">
            <v>0</v>
          </cell>
          <cell r="GI712">
            <v>0</v>
          </cell>
          <cell r="GJ712">
            <v>0</v>
          </cell>
          <cell r="GK712">
            <v>0</v>
          </cell>
          <cell r="GL712">
            <v>0</v>
          </cell>
          <cell r="GM712">
            <v>0</v>
          </cell>
          <cell r="GN712">
            <v>0</v>
          </cell>
          <cell r="GO712">
            <v>0</v>
          </cell>
          <cell r="GP712">
            <v>0</v>
          </cell>
          <cell r="GQ712">
            <v>0</v>
          </cell>
          <cell r="GR712">
            <v>0</v>
          </cell>
          <cell r="GS712">
            <v>0</v>
          </cell>
          <cell r="GT712">
            <v>0</v>
          </cell>
          <cell r="GU712">
            <v>0</v>
          </cell>
          <cell r="GV712">
            <v>0</v>
          </cell>
          <cell r="GW712">
            <v>0</v>
          </cell>
          <cell r="GX712">
            <v>0</v>
          </cell>
          <cell r="GY712">
            <v>0</v>
          </cell>
          <cell r="GZ712">
            <v>0</v>
          </cell>
          <cell r="HA712">
            <v>0</v>
          </cell>
          <cell r="HB712">
            <v>0</v>
          </cell>
          <cell r="HC712">
            <v>0</v>
          </cell>
          <cell r="HD712">
            <v>0</v>
          </cell>
          <cell r="HE712">
            <v>0</v>
          </cell>
          <cell r="HF712">
            <v>0</v>
          </cell>
          <cell r="HG712">
            <v>0</v>
          </cell>
          <cell r="HH712">
            <v>0</v>
          </cell>
          <cell r="HI712">
            <v>0</v>
          </cell>
          <cell r="HJ712">
            <v>0</v>
          </cell>
          <cell r="HK712">
            <v>0</v>
          </cell>
          <cell r="HL712">
            <v>0</v>
          </cell>
          <cell r="HM712">
            <v>0</v>
          </cell>
          <cell r="HN712">
            <v>0</v>
          </cell>
          <cell r="HO712">
            <v>0</v>
          </cell>
          <cell r="HP712">
            <v>0</v>
          </cell>
          <cell r="HQ712">
            <v>0</v>
          </cell>
          <cell r="HR712">
            <v>0</v>
          </cell>
          <cell r="HS712">
            <v>0</v>
          </cell>
          <cell r="HT712">
            <v>0</v>
          </cell>
          <cell r="HU712">
            <v>0</v>
          </cell>
          <cell r="HV712">
            <v>0</v>
          </cell>
          <cell r="HW712">
            <v>0</v>
          </cell>
          <cell r="HX712">
            <v>0</v>
          </cell>
          <cell r="HY712">
            <v>0</v>
          </cell>
          <cell r="HZ712">
            <v>0</v>
          </cell>
          <cell r="IA712">
            <v>0</v>
          </cell>
          <cell r="IB712">
            <v>0</v>
          </cell>
          <cell r="IC712">
            <v>0</v>
          </cell>
          <cell r="ID712">
            <v>0</v>
          </cell>
          <cell r="IE712">
            <v>0</v>
          </cell>
          <cell r="IF712">
            <v>0</v>
          </cell>
          <cell r="IG712">
            <v>0</v>
          </cell>
          <cell r="IH712">
            <v>0</v>
          </cell>
          <cell r="II712">
            <v>0</v>
          </cell>
          <cell r="IJ712">
            <v>0</v>
          </cell>
          <cell r="IK712">
            <v>0</v>
          </cell>
          <cell r="IL712">
            <v>0</v>
          </cell>
          <cell r="IM712">
            <v>0</v>
          </cell>
          <cell r="IN712">
            <v>0</v>
          </cell>
          <cell r="IO712">
            <v>0</v>
          </cell>
          <cell r="IP712">
            <v>0</v>
          </cell>
          <cell r="IQ712">
            <v>0</v>
          </cell>
          <cell r="IR712">
            <v>0</v>
          </cell>
          <cell r="IS712">
            <v>0</v>
          </cell>
          <cell r="IT712">
            <v>0</v>
          </cell>
          <cell r="IU712">
            <v>0</v>
          </cell>
          <cell r="IV712">
            <v>0</v>
          </cell>
          <cell r="IW712">
            <v>0</v>
          </cell>
          <cell r="IX712">
            <v>0</v>
          </cell>
          <cell r="IY712">
            <v>0</v>
          </cell>
          <cell r="IZ712">
            <v>0</v>
          </cell>
          <cell r="JA712">
            <v>0</v>
          </cell>
          <cell r="JB712">
            <v>0</v>
          </cell>
          <cell r="JC712">
            <v>0</v>
          </cell>
          <cell r="JD712">
            <v>0</v>
          </cell>
          <cell r="JE712">
            <v>0</v>
          </cell>
        </row>
        <row r="713">
          <cell r="D713" t="str">
            <v>BAT.PX.NTN._.ITC.Li_ion_4hr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  <cell r="BZ713">
            <v>0</v>
          </cell>
          <cell r="CA713">
            <v>0</v>
          </cell>
          <cell r="CB713">
            <v>0</v>
          </cell>
          <cell r="CC713">
            <v>0</v>
          </cell>
          <cell r="CD713">
            <v>0</v>
          </cell>
          <cell r="CE713">
            <v>0</v>
          </cell>
          <cell r="CF713">
            <v>0</v>
          </cell>
          <cell r="CG713">
            <v>0</v>
          </cell>
          <cell r="CH713">
            <v>0</v>
          </cell>
          <cell r="CI713">
            <v>0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P713">
            <v>0</v>
          </cell>
          <cell r="CQ713">
            <v>0</v>
          </cell>
          <cell r="CR713">
            <v>0</v>
          </cell>
          <cell r="CS713">
            <v>0</v>
          </cell>
          <cell r="CT713">
            <v>0</v>
          </cell>
          <cell r="CU713">
            <v>0</v>
          </cell>
          <cell r="CV713">
            <v>0</v>
          </cell>
          <cell r="CW713">
            <v>0</v>
          </cell>
          <cell r="CX713">
            <v>0</v>
          </cell>
          <cell r="CY713">
            <v>0</v>
          </cell>
          <cell r="CZ713">
            <v>0</v>
          </cell>
          <cell r="DA713">
            <v>0</v>
          </cell>
          <cell r="DB713">
            <v>0</v>
          </cell>
          <cell r="DC713">
            <v>0</v>
          </cell>
          <cell r="DD713">
            <v>0</v>
          </cell>
          <cell r="DE713">
            <v>0</v>
          </cell>
          <cell r="DF713">
            <v>0</v>
          </cell>
          <cell r="DG713">
            <v>0</v>
          </cell>
          <cell r="DH713">
            <v>0</v>
          </cell>
          <cell r="DI713">
            <v>0</v>
          </cell>
          <cell r="DJ713">
            <v>0</v>
          </cell>
          <cell r="DK713">
            <v>0</v>
          </cell>
          <cell r="DL713">
            <v>0</v>
          </cell>
          <cell r="DM713">
            <v>0</v>
          </cell>
          <cell r="DN713">
            <v>0</v>
          </cell>
          <cell r="DO713">
            <v>0</v>
          </cell>
          <cell r="DP713">
            <v>0</v>
          </cell>
          <cell r="DQ713">
            <v>0</v>
          </cell>
          <cell r="DR713">
            <v>0</v>
          </cell>
          <cell r="DS713">
            <v>0</v>
          </cell>
          <cell r="DT713">
            <v>0</v>
          </cell>
          <cell r="DU713">
            <v>0</v>
          </cell>
          <cell r="DV713">
            <v>0</v>
          </cell>
          <cell r="DW713">
            <v>0</v>
          </cell>
          <cell r="DX713">
            <v>0</v>
          </cell>
          <cell r="DY713">
            <v>0</v>
          </cell>
          <cell r="DZ713">
            <v>0</v>
          </cell>
          <cell r="EA713">
            <v>0</v>
          </cell>
          <cell r="EB713">
            <v>0</v>
          </cell>
          <cell r="EC713">
            <v>0</v>
          </cell>
          <cell r="ED713">
            <v>0</v>
          </cell>
          <cell r="EE713">
            <v>0</v>
          </cell>
          <cell r="EF713">
            <v>0</v>
          </cell>
          <cell r="EG713">
            <v>0</v>
          </cell>
          <cell r="EH713">
            <v>0</v>
          </cell>
          <cell r="EI713">
            <v>0</v>
          </cell>
          <cell r="EJ713">
            <v>0</v>
          </cell>
          <cell r="EK713">
            <v>0</v>
          </cell>
          <cell r="EL713">
            <v>0</v>
          </cell>
          <cell r="EM713">
            <v>0</v>
          </cell>
          <cell r="EN713">
            <v>0</v>
          </cell>
          <cell r="EO713">
            <v>0</v>
          </cell>
          <cell r="EP713">
            <v>0</v>
          </cell>
          <cell r="EQ713">
            <v>0</v>
          </cell>
          <cell r="ER713">
            <v>0</v>
          </cell>
          <cell r="ES713">
            <v>0</v>
          </cell>
          <cell r="ET713">
            <v>0</v>
          </cell>
          <cell r="EU713">
            <v>0</v>
          </cell>
          <cell r="EV713">
            <v>0</v>
          </cell>
          <cell r="EW713">
            <v>0</v>
          </cell>
          <cell r="EX713">
            <v>0</v>
          </cell>
          <cell r="EY713">
            <v>0</v>
          </cell>
          <cell r="EZ713">
            <v>0</v>
          </cell>
          <cell r="FA713">
            <v>0</v>
          </cell>
          <cell r="FB713">
            <v>0</v>
          </cell>
          <cell r="FC713">
            <v>0</v>
          </cell>
          <cell r="FD713">
            <v>0</v>
          </cell>
          <cell r="FE713">
            <v>0</v>
          </cell>
          <cell r="FF713">
            <v>0</v>
          </cell>
          <cell r="FG713">
            <v>0</v>
          </cell>
          <cell r="FH713">
            <v>0</v>
          </cell>
          <cell r="FI713">
            <v>0</v>
          </cell>
          <cell r="FJ713">
            <v>0</v>
          </cell>
          <cell r="FK713">
            <v>0</v>
          </cell>
          <cell r="FL713">
            <v>0</v>
          </cell>
          <cell r="FM713">
            <v>0</v>
          </cell>
          <cell r="FN713">
            <v>0</v>
          </cell>
          <cell r="FO713">
            <v>0</v>
          </cell>
          <cell r="FP713">
            <v>0</v>
          </cell>
          <cell r="FQ713">
            <v>0</v>
          </cell>
          <cell r="FR713">
            <v>0</v>
          </cell>
          <cell r="FS713">
            <v>0</v>
          </cell>
          <cell r="FT713">
            <v>0</v>
          </cell>
          <cell r="FU713">
            <v>0</v>
          </cell>
          <cell r="FV713">
            <v>0</v>
          </cell>
          <cell r="FW713">
            <v>0</v>
          </cell>
          <cell r="FX713">
            <v>0</v>
          </cell>
          <cell r="FY713">
            <v>0</v>
          </cell>
          <cell r="FZ713">
            <v>0</v>
          </cell>
          <cell r="GA713">
            <v>0</v>
          </cell>
          <cell r="GB713">
            <v>0</v>
          </cell>
          <cell r="GC713">
            <v>0</v>
          </cell>
          <cell r="GD713">
            <v>0</v>
          </cell>
          <cell r="GE713">
            <v>0</v>
          </cell>
          <cell r="GF713">
            <v>0</v>
          </cell>
          <cell r="GG713">
            <v>0</v>
          </cell>
          <cell r="GH713">
            <v>0</v>
          </cell>
          <cell r="GI713">
            <v>0</v>
          </cell>
          <cell r="GJ713">
            <v>0</v>
          </cell>
          <cell r="GK713">
            <v>0</v>
          </cell>
          <cell r="GL713">
            <v>0</v>
          </cell>
          <cell r="GM713">
            <v>0</v>
          </cell>
          <cell r="GN713">
            <v>0</v>
          </cell>
          <cell r="GO713">
            <v>0</v>
          </cell>
          <cell r="GP713">
            <v>0</v>
          </cell>
          <cell r="GQ713">
            <v>0</v>
          </cell>
          <cell r="GR713">
            <v>0</v>
          </cell>
          <cell r="GS713">
            <v>0</v>
          </cell>
          <cell r="GT713">
            <v>0</v>
          </cell>
          <cell r="GU713">
            <v>0</v>
          </cell>
          <cell r="GV713">
            <v>0</v>
          </cell>
          <cell r="GW713">
            <v>0</v>
          </cell>
          <cell r="GX713">
            <v>0</v>
          </cell>
          <cell r="GY713">
            <v>0</v>
          </cell>
          <cell r="GZ713">
            <v>0</v>
          </cell>
          <cell r="HA713">
            <v>0</v>
          </cell>
          <cell r="HB713">
            <v>0</v>
          </cell>
          <cell r="HC713">
            <v>0</v>
          </cell>
          <cell r="HD713">
            <v>0</v>
          </cell>
          <cell r="HE713">
            <v>0</v>
          </cell>
          <cell r="HF713">
            <v>0</v>
          </cell>
          <cell r="HG713">
            <v>0</v>
          </cell>
          <cell r="HH713">
            <v>0</v>
          </cell>
          <cell r="HI713">
            <v>0</v>
          </cell>
          <cell r="HJ713">
            <v>0</v>
          </cell>
          <cell r="HK713">
            <v>0</v>
          </cell>
          <cell r="HL713">
            <v>0</v>
          </cell>
          <cell r="HM713">
            <v>0</v>
          </cell>
          <cell r="HN713">
            <v>0</v>
          </cell>
          <cell r="HO713">
            <v>0</v>
          </cell>
          <cell r="HP713">
            <v>0</v>
          </cell>
          <cell r="HQ713">
            <v>0</v>
          </cell>
          <cell r="HR713">
            <v>0</v>
          </cell>
          <cell r="HS713">
            <v>0</v>
          </cell>
          <cell r="HT713">
            <v>0</v>
          </cell>
          <cell r="HU713">
            <v>0</v>
          </cell>
          <cell r="HV713">
            <v>0</v>
          </cell>
          <cell r="HW713">
            <v>0</v>
          </cell>
          <cell r="HX713">
            <v>0</v>
          </cell>
          <cell r="HY713">
            <v>0</v>
          </cell>
          <cell r="HZ713">
            <v>0</v>
          </cell>
          <cell r="IA713">
            <v>0</v>
          </cell>
          <cell r="IB713">
            <v>0</v>
          </cell>
          <cell r="IC713">
            <v>0</v>
          </cell>
          <cell r="ID713">
            <v>0</v>
          </cell>
          <cell r="IE713">
            <v>0</v>
          </cell>
          <cell r="IF713">
            <v>0</v>
          </cell>
          <cell r="IG713">
            <v>0</v>
          </cell>
          <cell r="IH713">
            <v>0</v>
          </cell>
          <cell r="II713">
            <v>0</v>
          </cell>
          <cell r="IJ713">
            <v>0</v>
          </cell>
          <cell r="IK713">
            <v>0</v>
          </cell>
          <cell r="IL713">
            <v>0</v>
          </cell>
          <cell r="IM713">
            <v>0</v>
          </cell>
          <cell r="IN713">
            <v>0</v>
          </cell>
          <cell r="IO713">
            <v>0</v>
          </cell>
          <cell r="IP713">
            <v>0</v>
          </cell>
          <cell r="IQ713">
            <v>0</v>
          </cell>
          <cell r="IR713">
            <v>0</v>
          </cell>
          <cell r="IS713">
            <v>0</v>
          </cell>
          <cell r="IT713">
            <v>0</v>
          </cell>
          <cell r="IU713">
            <v>0</v>
          </cell>
          <cell r="IV713">
            <v>0</v>
          </cell>
          <cell r="IW713">
            <v>0</v>
          </cell>
          <cell r="IX713">
            <v>0</v>
          </cell>
          <cell r="IY713">
            <v>0</v>
          </cell>
          <cell r="IZ713">
            <v>0</v>
          </cell>
          <cell r="JA713">
            <v>0</v>
          </cell>
          <cell r="JB713">
            <v>0</v>
          </cell>
          <cell r="JC713">
            <v>0</v>
          </cell>
          <cell r="JD713">
            <v>0</v>
          </cell>
          <cell r="JE713">
            <v>0</v>
          </cell>
        </row>
        <row r="714">
          <cell r="D714" t="str">
            <v>BAT.PX.NUT._.ITC.Li_ion_4hr_Local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  <cell r="BZ714">
            <v>0</v>
          </cell>
          <cell r="CA714">
            <v>0</v>
          </cell>
          <cell r="CB714">
            <v>0</v>
          </cell>
          <cell r="CC714">
            <v>0</v>
          </cell>
          <cell r="CD714">
            <v>0</v>
          </cell>
          <cell r="CE714">
            <v>0</v>
          </cell>
          <cell r="CF714">
            <v>0</v>
          </cell>
          <cell r="CG714">
            <v>0</v>
          </cell>
          <cell r="CH714">
            <v>0</v>
          </cell>
          <cell r="CI714">
            <v>0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P714">
            <v>0</v>
          </cell>
          <cell r="CQ714">
            <v>0</v>
          </cell>
          <cell r="CR714">
            <v>0</v>
          </cell>
          <cell r="CS714">
            <v>0</v>
          </cell>
          <cell r="CT714">
            <v>0</v>
          </cell>
          <cell r="CU714">
            <v>0</v>
          </cell>
          <cell r="CV714">
            <v>0</v>
          </cell>
          <cell r="CW714">
            <v>0</v>
          </cell>
          <cell r="CX714">
            <v>0</v>
          </cell>
          <cell r="CY714">
            <v>0</v>
          </cell>
          <cell r="CZ714">
            <v>0</v>
          </cell>
          <cell r="DA714">
            <v>0</v>
          </cell>
          <cell r="DB714">
            <v>0</v>
          </cell>
          <cell r="DC714">
            <v>0</v>
          </cell>
          <cell r="DD714">
            <v>0</v>
          </cell>
          <cell r="DE714">
            <v>0</v>
          </cell>
          <cell r="DF714">
            <v>0</v>
          </cell>
          <cell r="DG714">
            <v>0</v>
          </cell>
          <cell r="DH714">
            <v>0</v>
          </cell>
          <cell r="DI714">
            <v>0</v>
          </cell>
          <cell r="DJ714">
            <v>0</v>
          </cell>
          <cell r="DK714">
            <v>0</v>
          </cell>
          <cell r="DL714">
            <v>0</v>
          </cell>
          <cell r="DM714">
            <v>0</v>
          </cell>
          <cell r="DN714">
            <v>0</v>
          </cell>
          <cell r="DO714">
            <v>0</v>
          </cell>
          <cell r="DP714">
            <v>0</v>
          </cell>
          <cell r="DQ714">
            <v>0</v>
          </cell>
          <cell r="DR714">
            <v>0</v>
          </cell>
          <cell r="DS714">
            <v>0</v>
          </cell>
          <cell r="DT714">
            <v>0</v>
          </cell>
          <cell r="DU714">
            <v>0</v>
          </cell>
          <cell r="DV714">
            <v>0</v>
          </cell>
          <cell r="DW714">
            <v>0</v>
          </cell>
          <cell r="DX714">
            <v>0</v>
          </cell>
          <cell r="DY714">
            <v>0</v>
          </cell>
          <cell r="DZ714">
            <v>0</v>
          </cell>
          <cell r="EA714">
            <v>0</v>
          </cell>
          <cell r="EB714">
            <v>0</v>
          </cell>
          <cell r="EC714">
            <v>0</v>
          </cell>
          <cell r="ED714">
            <v>0</v>
          </cell>
          <cell r="EE714">
            <v>0</v>
          </cell>
          <cell r="EF714">
            <v>0</v>
          </cell>
          <cell r="EG714">
            <v>0</v>
          </cell>
          <cell r="EH714">
            <v>0</v>
          </cell>
          <cell r="EI714">
            <v>0</v>
          </cell>
          <cell r="EJ714">
            <v>0</v>
          </cell>
          <cell r="EK714">
            <v>0</v>
          </cell>
          <cell r="EL714">
            <v>0</v>
          </cell>
          <cell r="EM714">
            <v>0</v>
          </cell>
          <cell r="EN714">
            <v>0</v>
          </cell>
          <cell r="EO714">
            <v>0</v>
          </cell>
          <cell r="EP714">
            <v>0</v>
          </cell>
          <cell r="EQ714">
            <v>0</v>
          </cell>
          <cell r="ER714">
            <v>0</v>
          </cell>
          <cell r="ES714">
            <v>0</v>
          </cell>
          <cell r="ET714">
            <v>0</v>
          </cell>
          <cell r="EU714">
            <v>0</v>
          </cell>
          <cell r="EV714">
            <v>0</v>
          </cell>
          <cell r="EW714">
            <v>0</v>
          </cell>
          <cell r="EX714">
            <v>0</v>
          </cell>
          <cell r="EY714">
            <v>0</v>
          </cell>
          <cell r="EZ714">
            <v>0</v>
          </cell>
          <cell r="FA714">
            <v>0</v>
          </cell>
          <cell r="FB714">
            <v>0</v>
          </cell>
          <cell r="FC714">
            <v>0</v>
          </cell>
          <cell r="FD714">
            <v>0</v>
          </cell>
          <cell r="FE714">
            <v>0</v>
          </cell>
          <cell r="FF714">
            <v>0</v>
          </cell>
          <cell r="FG714">
            <v>0</v>
          </cell>
          <cell r="FH714">
            <v>0</v>
          </cell>
          <cell r="FI714">
            <v>0</v>
          </cell>
          <cell r="FJ714">
            <v>0</v>
          </cell>
          <cell r="FK714">
            <v>0</v>
          </cell>
          <cell r="FL714">
            <v>0</v>
          </cell>
          <cell r="FM714">
            <v>0</v>
          </cell>
          <cell r="FN714">
            <v>0</v>
          </cell>
          <cell r="FO714">
            <v>0</v>
          </cell>
          <cell r="FP714">
            <v>0</v>
          </cell>
          <cell r="FQ714">
            <v>0</v>
          </cell>
          <cell r="FR714">
            <v>0</v>
          </cell>
          <cell r="FS714">
            <v>0</v>
          </cell>
          <cell r="FT714">
            <v>0</v>
          </cell>
          <cell r="FU714">
            <v>0</v>
          </cell>
          <cell r="FV714">
            <v>0</v>
          </cell>
          <cell r="FW714">
            <v>0</v>
          </cell>
          <cell r="FX714">
            <v>0</v>
          </cell>
          <cell r="FY714">
            <v>0</v>
          </cell>
          <cell r="FZ714">
            <v>0</v>
          </cell>
          <cell r="GA714">
            <v>0</v>
          </cell>
          <cell r="GB714">
            <v>0</v>
          </cell>
          <cell r="GC714">
            <v>0</v>
          </cell>
          <cell r="GD714">
            <v>0</v>
          </cell>
          <cell r="GE714">
            <v>0</v>
          </cell>
          <cell r="GF714">
            <v>0</v>
          </cell>
          <cell r="GG714">
            <v>0</v>
          </cell>
          <cell r="GH714">
            <v>0</v>
          </cell>
          <cell r="GI714">
            <v>0</v>
          </cell>
          <cell r="GJ714">
            <v>0</v>
          </cell>
          <cell r="GK714">
            <v>0</v>
          </cell>
          <cell r="GL714">
            <v>0</v>
          </cell>
          <cell r="GM714">
            <v>0</v>
          </cell>
          <cell r="GN714">
            <v>0</v>
          </cell>
          <cell r="GO714">
            <v>0</v>
          </cell>
          <cell r="GP714">
            <v>0</v>
          </cell>
          <cell r="GQ714">
            <v>0</v>
          </cell>
          <cell r="GR714">
            <v>0</v>
          </cell>
          <cell r="GS714">
            <v>0</v>
          </cell>
          <cell r="GT714">
            <v>0</v>
          </cell>
          <cell r="GU714">
            <v>0</v>
          </cell>
          <cell r="GV714">
            <v>0</v>
          </cell>
          <cell r="GW714">
            <v>0</v>
          </cell>
          <cell r="GX714">
            <v>0</v>
          </cell>
          <cell r="GY714">
            <v>0</v>
          </cell>
          <cell r="GZ714">
            <v>0</v>
          </cell>
          <cell r="HA714">
            <v>0</v>
          </cell>
          <cell r="HB714">
            <v>0</v>
          </cell>
          <cell r="HC714">
            <v>0</v>
          </cell>
          <cell r="HD714">
            <v>0</v>
          </cell>
          <cell r="HE714">
            <v>0</v>
          </cell>
          <cell r="HF714">
            <v>0</v>
          </cell>
          <cell r="HG714">
            <v>0</v>
          </cell>
          <cell r="HH714">
            <v>0</v>
          </cell>
          <cell r="HI714">
            <v>0</v>
          </cell>
          <cell r="HJ714">
            <v>0</v>
          </cell>
          <cell r="HK714">
            <v>0</v>
          </cell>
          <cell r="HL714">
            <v>0</v>
          </cell>
          <cell r="HM714">
            <v>0</v>
          </cell>
          <cell r="HN714">
            <v>0</v>
          </cell>
          <cell r="HO714">
            <v>0</v>
          </cell>
          <cell r="HP714">
            <v>0</v>
          </cell>
          <cell r="HQ714">
            <v>0</v>
          </cell>
          <cell r="HR714">
            <v>0</v>
          </cell>
          <cell r="HS714">
            <v>0</v>
          </cell>
          <cell r="HT714">
            <v>0</v>
          </cell>
          <cell r="HU714">
            <v>0</v>
          </cell>
          <cell r="HV714">
            <v>0</v>
          </cell>
          <cell r="HW714">
            <v>0</v>
          </cell>
          <cell r="HX714">
            <v>0</v>
          </cell>
          <cell r="HY714">
            <v>0</v>
          </cell>
          <cell r="HZ714">
            <v>0</v>
          </cell>
          <cell r="IA714">
            <v>0</v>
          </cell>
          <cell r="IB714">
            <v>0</v>
          </cell>
          <cell r="IC714">
            <v>0</v>
          </cell>
          <cell r="ID714">
            <v>0</v>
          </cell>
          <cell r="IE714">
            <v>0</v>
          </cell>
          <cell r="IF714">
            <v>0</v>
          </cell>
          <cell r="IG714">
            <v>0</v>
          </cell>
          <cell r="IH714">
            <v>0</v>
          </cell>
          <cell r="II714">
            <v>0</v>
          </cell>
          <cell r="IJ714">
            <v>0</v>
          </cell>
          <cell r="IK714">
            <v>0</v>
          </cell>
          <cell r="IL714">
            <v>0</v>
          </cell>
          <cell r="IM714">
            <v>0</v>
          </cell>
          <cell r="IN714">
            <v>0</v>
          </cell>
          <cell r="IO714">
            <v>0</v>
          </cell>
          <cell r="IP714">
            <v>0</v>
          </cell>
          <cell r="IQ714">
            <v>0</v>
          </cell>
          <cell r="IR714">
            <v>0</v>
          </cell>
          <cell r="IS714">
            <v>0</v>
          </cell>
          <cell r="IT714">
            <v>0</v>
          </cell>
          <cell r="IU714">
            <v>0</v>
          </cell>
          <cell r="IV714">
            <v>0</v>
          </cell>
          <cell r="IW714">
            <v>0</v>
          </cell>
          <cell r="IX714">
            <v>0</v>
          </cell>
          <cell r="IY714">
            <v>0</v>
          </cell>
          <cell r="IZ714">
            <v>0</v>
          </cell>
          <cell r="JA714">
            <v>0</v>
          </cell>
          <cell r="JB714">
            <v>0</v>
          </cell>
          <cell r="JC714">
            <v>0</v>
          </cell>
          <cell r="JD714">
            <v>0</v>
          </cell>
          <cell r="JE714">
            <v>0</v>
          </cell>
        </row>
        <row r="715">
          <cell r="D715" t="str">
            <v>BAT.PX.PNC._.ITC.Li_ion_4hr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  <cell r="BZ715">
            <v>0</v>
          </cell>
          <cell r="CA715">
            <v>0</v>
          </cell>
          <cell r="CB715">
            <v>0</v>
          </cell>
          <cell r="CC715">
            <v>0</v>
          </cell>
          <cell r="CD715">
            <v>0</v>
          </cell>
          <cell r="CE715">
            <v>0</v>
          </cell>
          <cell r="CF715">
            <v>0</v>
          </cell>
          <cell r="CG715">
            <v>0</v>
          </cell>
          <cell r="CH715">
            <v>0</v>
          </cell>
          <cell r="CI715">
            <v>0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P715">
            <v>0</v>
          </cell>
          <cell r="CQ715">
            <v>0</v>
          </cell>
          <cell r="CR715">
            <v>0</v>
          </cell>
          <cell r="CS715">
            <v>0</v>
          </cell>
          <cell r="CT715">
            <v>0</v>
          </cell>
          <cell r="CU715">
            <v>0</v>
          </cell>
          <cell r="CV715">
            <v>0</v>
          </cell>
          <cell r="CW715">
            <v>0</v>
          </cell>
          <cell r="CX715">
            <v>0</v>
          </cell>
          <cell r="CY715">
            <v>0</v>
          </cell>
          <cell r="CZ715">
            <v>0</v>
          </cell>
          <cell r="DA715">
            <v>0</v>
          </cell>
          <cell r="DB715">
            <v>0</v>
          </cell>
          <cell r="DC715">
            <v>0</v>
          </cell>
          <cell r="DD715">
            <v>0</v>
          </cell>
          <cell r="DE715">
            <v>0</v>
          </cell>
          <cell r="DF715">
            <v>0</v>
          </cell>
          <cell r="DG715">
            <v>0</v>
          </cell>
          <cell r="DH715">
            <v>0</v>
          </cell>
          <cell r="DI715">
            <v>0</v>
          </cell>
          <cell r="DJ715">
            <v>0</v>
          </cell>
          <cell r="DK715">
            <v>0</v>
          </cell>
          <cell r="DL715">
            <v>0</v>
          </cell>
          <cell r="DM715">
            <v>0</v>
          </cell>
          <cell r="DN715">
            <v>0</v>
          </cell>
          <cell r="DO715">
            <v>0</v>
          </cell>
          <cell r="DP715">
            <v>0</v>
          </cell>
          <cell r="DQ715">
            <v>0</v>
          </cell>
          <cell r="DR715">
            <v>0</v>
          </cell>
          <cell r="DS715">
            <v>0</v>
          </cell>
          <cell r="DT715">
            <v>0</v>
          </cell>
          <cell r="DU715">
            <v>0</v>
          </cell>
          <cell r="DV715">
            <v>0</v>
          </cell>
          <cell r="DW715">
            <v>0</v>
          </cell>
          <cell r="DX715">
            <v>0</v>
          </cell>
          <cell r="DY715">
            <v>0</v>
          </cell>
          <cell r="DZ715">
            <v>0</v>
          </cell>
          <cell r="EA715">
            <v>0</v>
          </cell>
          <cell r="EB715">
            <v>0</v>
          </cell>
          <cell r="EC715">
            <v>0</v>
          </cell>
          <cell r="ED715">
            <v>0</v>
          </cell>
          <cell r="EE715">
            <v>0</v>
          </cell>
          <cell r="EF715">
            <v>0</v>
          </cell>
          <cell r="EG715">
            <v>0</v>
          </cell>
          <cell r="EH715">
            <v>0</v>
          </cell>
          <cell r="EI715">
            <v>0</v>
          </cell>
          <cell r="EJ715">
            <v>0</v>
          </cell>
          <cell r="EK715">
            <v>0</v>
          </cell>
          <cell r="EL715">
            <v>0</v>
          </cell>
          <cell r="EM715">
            <v>0</v>
          </cell>
          <cell r="EN715">
            <v>0</v>
          </cell>
          <cell r="EO715">
            <v>0</v>
          </cell>
          <cell r="EP715">
            <v>0</v>
          </cell>
          <cell r="EQ715">
            <v>0</v>
          </cell>
          <cell r="ER715">
            <v>0</v>
          </cell>
          <cell r="ES715">
            <v>0</v>
          </cell>
          <cell r="ET715">
            <v>0</v>
          </cell>
          <cell r="EU715">
            <v>0</v>
          </cell>
          <cell r="EV715">
            <v>0</v>
          </cell>
          <cell r="EW715">
            <v>0</v>
          </cell>
          <cell r="EX715">
            <v>0</v>
          </cell>
          <cell r="EY715">
            <v>0</v>
          </cell>
          <cell r="EZ715">
            <v>0</v>
          </cell>
          <cell r="FA715">
            <v>0</v>
          </cell>
          <cell r="FB715">
            <v>0</v>
          </cell>
          <cell r="FC715">
            <v>0</v>
          </cell>
          <cell r="FD715">
            <v>0</v>
          </cell>
          <cell r="FE715">
            <v>0</v>
          </cell>
          <cell r="FF715">
            <v>0</v>
          </cell>
          <cell r="FG715">
            <v>0</v>
          </cell>
          <cell r="FH715">
            <v>0</v>
          </cell>
          <cell r="FI715">
            <v>0</v>
          </cell>
          <cell r="FJ715">
            <v>0</v>
          </cell>
          <cell r="FK715">
            <v>0</v>
          </cell>
          <cell r="FL715">
            <v>0</v>
          </cell>
          <cell r="FM715">
            <v>0</v>
          </cell>
          <cell r="FN715">
            <v>0</v>
          </cell>
          <cell r="FO715">
            <v>0</v>
          </cell>
          <cell r="FP715">
            <v>0</v>
          </cell>
          <cell r="FQ715">
            <v>0</v>
          </cell>
          <cell r="FR715">
            <v>0</v>
          </cell>
          <cell r="FS715">
            <v>0</v>
          </cell>
          <cell r="FT715">
            <v>0</v>
          </cell>
          <cell r="FU715">
            <v>0</v>
          </cell>
          <cell r="FV715">
            <v>0</v>
          </cell>
          <cell r="FW715">
            <v>0</v>
          </cell>
          <cell r="FX715">
            <v>0</v>
          </cell>
          <cell r="FY715">
            <v>0</v>
          </cell>
          <cell r="FZ715">
            <v>0</v>
          </cell>
          <cell r="GA715">
            <v>0</v>
          </cell>
          <cell r="GB715">
            <v>0</v>
          </cell>
          <cell r="GC715">
            <v>0</v>
          </cell>
          <cell r="GD715">
            <v>0</v>
          </cell>
          <cell r="GE715">
            <v>0</v>
          </cell>
          <cell r="GF715">
            <v>0</v>
          </cell>
          <cell r="GG715">
            <v>0</v>
          </cell>
          <cell r="GH715">
            <v>0</v>
          </cell>
          <cell r="GI715">
            <v>0</v>
          </cell>
          <cell r="GJ715">
            <v>0</v>
          </cell>
          <cell r="GK715">
            <v>0</v>
          </cell>
          <cell r="GL715">
            <v>0</v>
          </cell>
          <cell r="GM715">
            <v>0</v>
          </cell>
          <cell r="GN715">
            <v>0</v>
          </cell>
          <cell r="GO715">
            <v>0</v>
          </cell>
          <cell r="GP715">
            <v>0</v>
          </cell>
          <cell r="GQ715">
            <v>0</v>
          </cell>
          <cell r="GR715">
            <v>0</v>
          </cell>
          <cell r="GS715">
            <v>0</v>
          </cell>
          <cell r="GT715">
            <v>0</v>
          </cell>
          <cell r="GU715">
            <v>0</v>
          </cell>
          <cell r="GV715">
            <v>0</v>
          </cell>
          <cell r="GW715">
            <v>0</v>
          </cell>
          <cell r="GX715">
            <v>0</v>
          </cell>
          <cell r="GY715">
            <v>0</v>
          </cell>
          <cell r="GZ715">
            <v>0</v>
          </cell>
          <cell r="HA715">
            <v>0</v>
          </cell>
          <cell r="HB715">
            <v>0</v>
          </cell>
          <cell r="HC715">
            <v>0</v>
          </cell>
          <cell r="HD715">
            <v>0</v>
          </cell>
          <cell r="HE715">
            <v>0</v>
          </cell>
          <cell r="HF715">
            <v>0</v>
          </cell>
          <cell r="HG715">
            <v>0</v>
          </cell>
          <cell r="HH715">
            <v>0</v>
          </cell>
          <cell r="HI715">
            <v>0</v>
          </cell>
          <cell r="HJ715">
            <v>0</v>
          </cell>
          <cell r="HK715">
            <v>0</v>
          </cell>
          <cell r="HL715">
            <v>0</v>
          </cell>
          <cell r="HM715">
            <v>0</v>
          </cell>
          <cell r="HN715">
            <v>0</v>
          </cell>
          <cell r="HO715">
            <v>0</v>
          </cell>
          <cell r="HP715">
            <v>0</v>
          </cell>
          <cell r="HQ715">
            <v>0</v>
          </cell>
          <cell r="HR715">
            <v>0</v>
          </cell>
          <cell r="HS715">
            <v>0</v>
          </cell>
          <cell r="HT715">
            <v>0</v>
          </cell>
          <cell r="HU715">
            <v>0</v>
          </cell>
          <cell r="HV715">
            <v>0</v>
          </cell>
          <cell r="HW715">
            <v>0</v>
          </cell>
          <cell r="HX715">
            <v>0</v>
          </cell>
          <cell r="HY715">
            <v>0</v>
          </cell>
          <cell r="HZ715">
            <v>0</v>
          </cell>
          <cell r="IA715">
            <v>0</v>
          </cell>
          <cell r="IB715">
            <v>0</v>
          </cell>
          <cell r="IC715">
            <v>0</v>
          </cell>
          <cell r="ID715">
            <v>0</v>
          </cell>
          <cell r="IE715">
            <v>0</v>
          </cell>
          <cell r="IF715">
            <v>0</v>
          </cell>
          <cell r="IG715">
            <v>0</v>
          </cell>
          <cell r="IH715">
            <v>0</v>
          </cell>
          <cell r="II715">
            <v>0</v>
          </cell>
          <cell r="IJ715">
            <v>0</v>
          </cell>
          <cell r="IK715">
            <v>0</v>
          </cell>
          <cell r="IL715">
            <v>0</v>
          </cell>
          <cell r="IM715">
            <v>0</v>
          </cell>
          <cell r="IN715">
            <v>0</v>
          </cell>
          <cell r="IO715">
            <v>0</v>
          </cell>
          <cell r="IP715">
            <v>0</v>
          </cell>
          <cell r="IQ715">
            <v>0</v>
          </cell>
          <cell r="IR715">
            <v>0</v>
          </cell>
          <cell r="IS715">
            <v>0</v>
          </cell>
          <cell r="IT715">
            <v>0</v>
          </cell>
          <cell r="IU715">
            <v>0</v>
          </cell>
          <cell r="IV715">
            <v>0</v>
          </cell>
          <cell r="IW715">
            <v>0</v>
          </cell>
          <cell r="IX715">
            <v>0</v>
          </cell>
          <cell r="IY715">
            <v>0</v>
          </cell>
          <cell r="IZ715">
            <v>0</v>
          </cell>
          <cell r="JA715">
            <v>0</v>
          </cell>
          <cell r="JB715">
            <v>0</v>
          </cell>
          <cell r="JC715">
            <v>0</v>
          </cell>
          <cell r="JD715">
            <v>0</v>
          </cell>
          <cell r="JE715">
            <v>0</v>
          </cell>
        </row>
        <row r="716">
          <cell r="D716" t="str">
            <v>BAT.PX.PNC._.ITC.Li_ion_4hr_Local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  <cell r="BZ716">
            <v>0</v>
          </cell>
          <cell r="CA716">
            <v>0</v>
          </cell>
          <cell r="CB716">
            <v>0</v>
          </cell>
          <cell r="CC716">
            <v>0</v>
          </cell>
          <cell r="CD716">
            <v>0</v>
          </cell>
          <cell r="CE716">
            <v>0</v>
          </cell>
          <cell r="CF716">
            <v>0</v>
          </cell>
          <cell r="CG716">
            <v>0</v>
          </cell>
          <cell r="CH716">
            <v>0</v>
          </cell>
          <cell r="CI716">
            <v>0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P716">
            <v>0</v>
          </cell>
          <cell r="CQ716">
            <v>0</v>
          </cell>
          <cell r="CR716">
            <v>0</v>
          </cell>
          <cell r="CS716">
            <v>0</v>
          </cell>
          <cell r="CT716">
            <v>0</v>
          </cell>
          <cell r="CU716">
            <v>0</v>
          </cell>
          <cell r="CV716">
            <v>0</v>
          </cell>
          <cell r="CW716">
            <v>0</v>
          </cell>
          <cell r="CX716">
            <v>0</v>
          </cell>
          <cell r="CY716">
            <v>0</v>
          </cell>
          <cell r="CZ716">
            <v>0</v>
          </cell>
          <cell r="DA716">
            <v>0</v>
          </cell>
          <cell r="DB716">
            <v>0</v>
          </cell>
          <cell r="DC716">
            <v>0</v>
          </cell>
          <cell r="DD716">
            <v>0</v>
          </cell>
          <cell r="DE716">
            <v>0</v>
          </cell>
          <cell r="DF716">
            <v>0</v>
          </cell>
          <cell r="DG716">
            <v>0</v>
          </cell>
          <cell r="DH716">
            <v>0</v>
          </cell>
          <cell r="DI716">
            <v>0</v>
          </cell>
          <cell r="DJ716">
            <v>0</v>
          </cell>
          <cell r="DK716">
            <v>0</v>
          </cell>
          <cell r="DL716">
            <v>0</v>
          </cell>
          <cell r="DM716">
            <v>0</v>
          </cell>
          <cell r="DN716">
            <v>0</v>
          </cell>
          <cell r="DO716">
            <v>0</v>
          </cell>
          <cell r="DP716">
            <v>0</v>
          </cell>
          <cell r="DQ716">
            <v>0</v>
          </cell>
          <cell r="DR716">
            <v>0</v>
          </cell>
          <cell r="DS716">
            <v>0</v>
          </cell>
          <cell r="DT716">
            <v>0</v>
          </cell>
          <cell r="DU716">
            <v>0</v>
          </cell>
          <cell r="DV716">
            <v>0</v>
          </cell>
          <cell r="DW716">
            <v>0</v>
          </cell>
          <cell r="DX716">
            <v>0</v>
          </cell>
          <cell r="DY716">
            <v>0</v>
          </cell>
          <cell r="DZ716">
            <v>0</v>
          </cell>
          <cell r="EA716">
            <v>0</v>
          </cell>
          <cell r="EB716">
            <v>0</v>
          </cell>
          <cell r="EC716">
            <v>0</v>
          </cell>
          <cell r="ED716">
            <v>0</v>
          </cell>
          <cell r="EE716">
            <v>0</v>
          </cell>
          <cell r="EF716">
            <v>0</v>
          </cell>
          <cell r="EG716">
            <v>0</v>
          </cell>
          <cell r="EH716">
            <v>0</v>
          </cell>
          <cell r="EI716">
            <v>0</v>
          </cell>
          <cell r="EJ716">
            <v>0</v>
          </cell>
          <cell r="EK716">
            <v>0</v>
          </cell>
          <cell r="EL716">
            <v>0</v>
          </cell>
          <cell r="EM716">
            <v>0</v>
          </cell>
          <cell r="EN716">
            <v>0</v>
          </cell>
          <cell r="EO716">
            <v>0</v>
          </cell>
          <cell r="EP716">
            <v>0</v>
          </cell>
          <cell r="EQ716">
            <v>0</v>
          </cell>
          <cell r="ER716">
            <v>0</v>
          </cell>
          <cell r="ES716">
            <v>0</v>
          </cell>
          <cell r="ET716">
            <v>0</v>
          </cell>
          <cell r="EU716">
            <v>0</v>
          </cell>
          <cell r="EV716">
            <v>0</v>
          </cell>
          <cell r="EW716">
            <v>0</v>
          </cell>
          <cell r="EX716">
            <v>0</v>
          </cell>
          <cell r="EY716">
            <v>0</v>
          </cell>
          <cell r="EZ716">
            <v>0</v>
          </cell>
          <cell r="FA716">
            <v>0</v>
          </cell>
          <cell r="FB716">
            <v>0</v>
          </cell>
          <cell r="FC716">
            <v>0</v>
          </cell>
          <cell r="FD716">
            <v>0</v>
          </cell>
          <cell r="FE716">
            <v>0</v>
          </cell>
          <cell r="FF716">
            <v>0</v>
          </cell>
          <cell r="FG716">
            <v>0</v>
          </cell>
          <cell r="FH716">
            <v>0</v>
          </cell>
          <cell r="FI716">
            <v>0</v>
          </cell>
          <cell r="FJ716">
            <v>0</v>
          </cell>
          <cell r="FK716">
            <v>0</v>
          </cell>
          <cell r="FL716">
            <v>0</v>
          </cell>
          <cell r="FM716">
            <v>0</v>
          </cell>
          <cell r="FN716">
            <v>0</v>
          </cell>
          <cell r="FO716">
            <v>0</v>
          </cell>
          <cell r="FP716">
            <v>0</v>
          </cell>
          <cell r="FQ716">
            <v>0</v>
          </cell>
          <cell r="FR716">
            <v>0</v>
          </cell>
          <cell r="FS716">
            <v>0</v>
          </cell>
          <cell r="FT716">
            <v>0</v>
          </cell>
          <cell r="FU716">
            <v>0</v>
          </cell>
          <cell r="FV716">
            <v>0</v>
          </cell>
          <cell r="FW716">
            <v>0</v>
          </cell>
          <cell r="FX716">
            <v>0</v>
          </cell>
          <cell r="FY716">
            <v>0</v>
          </cell>
          <cell r="FZ716">
            <v>0</v>
          </cell>
          <cell r="GA716">
            <v>0</v>
          </cell>
          <cell r="GB716">
            <v>0</v>
          </cell>
          <cell r="GC716">
            <v>0</v>
          </cell>
          <cell r="GD716">
            <v>0</v>
          </cell>
          <cell r="GE716">
            <v>0</v>
          </cell>
          <cell r="GF716">
            <v>0</v>
          </cell>
          <cell r="GG716">
            <v>0</v>
          </cell>
          <cell r="GH716">
            <v>0</v>
          </cell>
          <cell r="GI716">
            <v>0</v>
          </cell>
          <cell r="GJ716">
            <v>0</v>
          </cell>
          <cell r="GK716">
            <v>0</v>
          </cell>
          <cell r="GL716">
            <v>0</v>
          </cell>
          <cell r="GM716">
            <v>0</v>
          </cell>
          <cell r="GN716">
            <v>0</v>
          </cell>
          <cell r="GO716">
            <v>0</v>
          </cell>
          <cell r="GP716">
            <v>0</v>
          </cell>
          <cell r="GQ716">
            <v>0</v>
          </cell>
          <cell r="GR716">
            <v>0</v>
          </cell>
          <cell r="GS716">
            <v>0</v>
          </cell>
          <cell r="GT716">
            <v>0</v>
          </cell>
          <cell r="GU716">
            <v>0</v>
          </cell>
          <cell r="GV716">
            <v>0</v>
          </cell>
          <cell r="GW716">
            <v>0</v>
          </cell>
          <cell r="GX716">
            <v>0</v>
          </cell>
          <cell r="GY716">
            <v>0</v>
          </cell>
          <cell r="GZ716">
            <v>0</v>
          </cell>
          <cell r="HA716">
            <v>0</v>
          </cell>
          <cell r="HB716">
            <v>0</v>
          </cell>
          <cell r="HC716">
            <v>0</v>
          </cell>
          <cell r="HD716">
            <v>0</v>
          </cell>
          <cell r="HE716">
            <v>0</v>
          </cell>
          <cell r="HF716">
            <v>0</v>
          </cell>
          <cell r="HG716">
            <v>0</v>
          </cell>
          <cell r="HH716">
            <v>0</v>
          </cell>
          <cell r="HI716">
            <v>0</v>
          </cell>
          <cell r="HJ716">
            <v>0</v>
          </cell>
          <cell r="HK716">
            <v>0</v>
          </cell>
          <cell r="HL716">
            <v>0</v>
          </cell>
          <cell r="HM716">
            <v>0</v>
          </cell>
          <cell r="HN716">
            <v>0</v>
          </cell>
          <cell r="HO716">
            <v>0</v>
          </cell>
          <cell r="HP716">
            <v>0</v>
          </cell>
          <cell r="HQ716">
            <v>0</v>
          </cell>
          <cell r="HR716">
            <v>0</v>
          </cell>
          <cell r="HS716">
            <v>0</v>
          </cell>
          <cell r="HT716">
            <v>0</v>
          </cell>
          <cell r="HU716">
            <v>0</v>
          </cell>
          <cell r="HV716">
            <v>0</v>
          </cell>
          <cell r="HW716">
            <v>0</v>
          </cell>
          <cell r="HX716">
            <v>0</v>
          </cell>
          <cell r="HY716">
            <v>0</v>
          </cell>
          <cell r="HZ716">
            <v>0</v>
          </cell>
          <cell r="IA716">
            <v>0</v>
          </cell>
          <cell r="IB716">
            <v>0</v>
          </cell>
          <cell r="IC716">
            <v>0</v>
          </cell>
          <cell r="ID716">
            <v>0</v>
          </cell>
          <cell r="IE716">
            <v>0</v>
          </cell>
          <cell r="IF716">
            <v>0</v>
          </cell>
          <cell r="IG716">
            <v>0</v>
          </cell>
          <cell r="IH716">
            <v>0</v>
          </cell>
          <cell r="II716">
            <v>0</v>
          </cell>
          <cell r="IJ716">
            <v>0</v>
          </cell>
          <cell r="IK716">
            <v>0</v>
          </cell>
          <cell r="IL716">
            <v>0</v>
          </cell>
          <cell r="IM716">
            <v>0</v>
          </cell>
          <cell r="IN716">
            <v>0</v>
          </cell>
          <cell r="IO716">
            <v>0</v>
          </cell>
          <cell r="IP716">
            <v>0</v>
          </cell>
          <cell r="IQ716">
            <v>0</v>
          </cell>
          <cell r="IR716">
            <v>0</v>
          </cell>
          <cell r="IS716">
            <v>0</v>
          </cell>
          <cell r="IT716">
            <v>0</v>
          </cell>
          <cell r="IU716">
            <v>0</v>
          </cell>
          <cell r="IV716">
            <v>0</v>
          </cell>
          <cell r="IW716">
            <v>0</v>
          </cell>
          <cell r="IX716">
            <v>0</v>
          </cell>
          <cell r="IY716">
            <v>0</v>
          </cell>
          <cell r="IZ716">
            <v>0</v>
          </cell>
          <cell r="JA716">
            <v>0</v>
          </cell>
          <cell r="JB716">
            <v>0</v>
          </cell>
          <cell r="JC716">
            <v>0</v>
          </cell>
          <cell r="JD716">
            <v>0</v>
          </cell>
          <cell r="JE716">
            <v>0</v>
          </cell>
        </row>
        <row r="717">
          <cell r="D717" t="str">
            <v>BAT.PX.SOR._.ITC.Li_ion_4hr_Local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  <cell r="BZ717">
            <v>0</v>
          </cell>
          <cell r="CA717">
            <v>0</v>
          </cell>
          <cell r="CB717">
            <v>0</v>
          </cell>
          <cell r="CC717">
            <v>0</v>
          </cell>
          <cell r="CD717">
            <v>0</v>
          </cell>
          <cell r="CE717">
            <v>0</v>
          </cell>
          <cell r="CF717">
            <v>0</v>
          </cell>
          <cell r="CG717">
            <v>0</v>
          </cell>
          <cell r="CH717">
            <v>0</v>
          </cell>
          <cell r="CI717">
            <v>0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P717">
            <v>0</v>
          </cell>
          <cell r="CQ717">
            <v>0</v>
          </cell>
          <cell r="CR717">
            <v>0</v>
          </cell>
          <cell r="CS717">
            <v>0</v>
          </cell>
          <cell r="CT717">
            <v>0</v>
          </cell>
          <cell r="CU717">
            <v>0</v>
          </cell>
          <cell r="CV717">
            <v>0</v>
          </cell>
          <cell r="CW717">
            <v>0</v>
          </cell>
          <cell r="CX717">
            <v>0</v>
          </cell>
          <cell r="CY717">
            <v>0</v>
          </cell>
          <cell r="CZ717">
            <v>0</v>
          </cell>
          <cell r="DA717">
            <v>0</v>
          </cell>
          <cell r="DB717">
            <v>0</v>
          </cell>
          <cell r="DC717">
            <v>0</v>
          </cell>
          <cell r="DD717">
            <v>0</v>
          </cell>
          <cell r="DE717">
            <v>0</v>
          </cell>
          <cell r="DF717">
            <v>0</v>
          </cell>
          <cell r="DG717">
            <v>0</v>
          </cell>
          <cell r="DH717">
            <v>0</v>
          </cell>
          <cell r="DI717">
            <v>0</v>
          </cell>
          <cell r="DJ717">
            <v>0</v>
          </cell>
          <cell r="DK717">
            <v>0</v>
          </cell>
          <cell r="DL717">
            <v>0</v>
          </cell>
          <cell r="DM717">
            <v>0</v>
          </cell>
          <cell r="DN717">
            <v>0</v>
          </cell>
          <cell r="DO717">
            <v>0</v>
          </cell>
          <cell r="DP717">
            <v>0</v>
          </cell>
          <cell r="DQ717">
            <v>0</v>
          </cell>
          <cell r="DR717">
            <v>0</v>
          </cell>
          <cell r="DS717">
            <v>0</v>
          </cell>
          <cell r="DT717">
            <v>0</v>
          </cell>
          <cell r="DU717">
            <v>0</v>
          </cell>
          <cell r="DV717">
            <v>0</v>
          </cell>
          <cell r="DW717">
            <v>0</v>
          </cell>
          <cell r="DX717">
            <v>0</v>
          </cell>
          <cell r="DY717">
            <v>0</v>
          </cell>
          <cell r="DZ717">
            <v>0</v>
          </cell>
          <cell r="EA717">
            <v>0</v>
          </cell>
          <cell r="EB717">
            <v>0</v>
          </cell>
          <cell r="EC717">
            <v>0</v>
          </cell>
          <cell r="ED717">
            <v>0</v>
          </cell>
          <cell r="EE717">
            <v>0</v>
          </cell>
          <cell r="EF717">
            <v>0</v>
          </cell>
          <cell r="EG717">
            <v>0</v>
          </cell>
          <cell r="EH717">
            <v>0</v>
          </cell>
          <cell r="EI717">
            <v>0</v>
          </cell>
          <cell r="EJ717">
            <v>0</v>
          </cell>
          <cell r="EK717">
            <v>0</v>
          </cell>
          <cell r="EL717">
            <v>0</v>
          </cell>
          <cell r="EM717">
            <v>0</v>
          </cell>
          <cell r="EN717">
            <v>0</v>
          </cell>
          <cell r="EO717">
            <v>0</v>
          </cell>
          <cell r="EP717">
            <v>0</v>
          </cell>
          <cell r="EQ717">
            <v>0</v>
          </cell>
          <cell r="ER717">
            <v>0</v>
          </cell>
          <cell r="ES717">
            <v>0</v>
          </cell>
          <cell r="ET717">
            <v>0</v>
          </cell>
          <cell r="EU717">
            <v>0</v>
          </cell>
          <cell r="EV717">
            <v>0</v>
          </cell>
          <cell r="EW717">
            <v>0</v>
          </cell>
          <cell r="EX717">
            <v>0</v>
          </cell>
          <cell r="EY717">
            <v>0</v>
          </cell>
          <cell r="EZ717">
            <v>0</v>
          </cell>
          <cell r="FA717">
            <v>0</v>
          </cell>
          <cell r="FB717">
            <v>0</v>
          </cell>
          <cell r="FC717">
            <v>0</v>
          </cell>
          <cell r="FD717">
            <v>0</v>
          </cell>
          <cell r="FE717">
            <v>0</v>
          </cell>
          <cell r="FF717">
            <v>0</v>
          </cell>
          <cell r="FG717">
            <v>0</v>
          </cell>
          <cell r="FH717">
            <v>0</v>
          </cell>
          <cell r="FI717">
            <v>0</v>
          </cell>
          <cell r="FJ717">
            <v>0</v>
          </cell>
          <cell r="FK717">
            <v>0</v>
          </cell>
          <cell r="FL717">
            <v>0</v>
          </cell>
          <cell r="FM717">
            <v>0</v>
          </cell>
          <cell r="FN717">
            <v>0</v>
          </cell>
          <cell r="FO717">
            <v>0</v>
          </cell>
          <cell r="FP717">
            <v>0</v>
          </cell>
          <cell r="FQ717">
            <v>0</v>
          </cell>
          <cell r="FR717">
            <v>0</v>
          </cell>
          <cell r="FS717">
            <v>0</v>
          </cell>
          <cell r="FT717">
            <v>0</v>
          </cell>
          <cell r="FU717">
            <v>0</v>
          </cell>
          <cell r="FV717">
            <v>0</v>
          </cell>
          <cell r="FW717">
            <v>0</v>
          </cell>
          <cell r="FX717">
            <v>0</v>
          </cell>
          <cell r="FY717">
            <v>0</v>
          </cell>
          <cell r="FZ717">
            <v>0</v>
          </cell>
          <cell r="GA717">
            <v>0</v>
          </cell>
          <cell r="GB717">
            <v>0</v>
          </cell>
          <cell r="GC717">
            <v>0</v>
          </cell>
          <cell r="GD717">
            <v>0</v>
          </cell>
          <cell r="GE717">
            <v>0</v>
          </cell>
          <cell r="GF717">
            <v>0</v>
          </cell>
          <cell r="GG717">
            <v>0</v>
          </cell>
          <cell r="GH717">
            <v>0</v>
          </cell>
          <cell r="GI717">
            <v>0</v>
          </cell>
          <cell r="GJ717">
            <v>0</v>
          </cell>
          <cell r="GK717">
            <v>0</v>
          </cell>
          <cell r="GL717">
            <v>0</v>
          </cell>
          <cell r="GM717">
            <v>0</v>
          </cell>
          <cell r="GN717">
            <v>0</v>
          </cell>
          <cell r="GO717">
            <v>0</v>
          </cell>
          <cell r="GP717">
            <v>0</v>
          </cell>
          <cell r="GQ717">
            <v>0</v>
          </cell>
          <cell r="GR717">
            <v>0</v>
          </cell>
          <cell r="GS717">
            <v>0</v>
          </cell>
          <cell r="GT717">
            <v>0</v>
          </cell>
          <cell r="GU717">
            <v>0</v>
          </cell>
          <cell r="GV717">
            <v>0</v>
          </cell>
          <cell r="GW717">
            <v>0</v>
          </cell>
          <cell r="GX717">
            <v>0</v>
          </cell>
          <cell r="GY717">
            <v>0</v>
          </cell>
          <cell r="GZ717">
            <v>0</v>
          </cell>
          <cell r="HA717">
            <v>0</v>
          </cell>
          <cell r="HB717">
            <v>0</v>
          </cell>
          <cell r="HC717">
            <v>0</v>
          </cell>
          <cell r="HD717">
            <v>0</v>
          </cell>
          <cell r="HE717">
            <v>0</v>
          </cell>
          <cell r="HF717">
            <v>0</v>
          </cell>
          <cell r="HG717">
            <v>0</v>
          </cell>
          <cell r="HH717">
            <v>0</v>
          </cell>
          <cell r="HI717">
            <v>0</v>
          </cell>
          <cell r="HJ717">
            <v>0</v>
          </cell>
          <cell r="HK717">
            <v>0</v>
          </cell>
          <cell r="HL717">
            <v>0</v>
          </cell>
          <cell r="HM717">
            <v>0</v>
          </cell>
          <cell r="HN717">
            <v>0</v>
          </cell>
          <cell r="HO717">
            <v>0</v>
          </cell>
          <cell r="HP717">
            <v>0</v>
          </cell>
          <cell r="HQ717">
            <v>0</v>
          </cell>
          <cell r="HR717">
            <v>0</v>
          </cell>
          <cell r="HS717">
            <v>0</v>
          </cell>
          <cell r="HT717">
            <v>0</v>
          </cell>
          <cell r="HU717">
            <v>0</v>
          </cell>
          <cell r="HV717">
            <v>0</v>
          </cell>
          <cell r="HW717">
            <v>0</v>
          </cell>
          <cell r="HX717">
            <v>0</v>
          </cell>
          <cell r="HY717">
            <v>0</v>
          </cell>
          <cell r="HZ717">
            <v>0</v>
          </cell>
          <cell r="IA717">
            <v>0</v>
          </cell>
          <cell r="IB717">
            <v>0</v>
          </cell>
          <cell r="IC717">
            <v>0</v>
          </cell>
          <cell r="ID717">
            <v>0</v>
          </cell>
          <cell r="IE717">
            <v>0</v>
          </cell>
          <cell r="IF717">
            <v>0</v>
          </cell>
          <cell r="IG717">
            <v>0</v>
          </cell>
          <cell r="IH717">
            <v>0</v>
          </cell>
          <cell r="II717">
            <v>0</v>
          </cell>
          <cell r="IJ717">
            <v>0</v>
          </cell>
          <cell r="IK717">
            <v>0</v>
          </cell>
          <cell r="IL717">
            <v>0</v>
          </cell>
          <cell r="IM717">
            <v>0</v>
          </cell>
          <cell r="IN717">
            <v>0</v>
          </cell>
          <cell r="IO717">
            <v>0</v>
          </cell>
          <cell r="IP717">
            <v>0</v>
          </cell>
          <cell r="IQ717">
            <v>0</v>
          </cell>
          <cell r="IR717">
            <v>0</v>
          </cell>
          <cell r="IS717">
            <v>0</v>
          </cell>
          <cell r="IT717">
            <v>0</v>
          </cell>
          <cell r="IU717">
            <v>0</v>
          </cell>
          <cell r="IV717">
            <v>0</v>
          </cell>
          <cell r="IW717">
            <v>0</v>
          </cell>
          <cell r="IX717">
            <v>0</v>
          </cell>
          <cell r="IY717">
            <v>0</v>
          </cell>
          <cell r="IZ717">
            <v>0</v>
          </cell>
          <cell r="JA717">
            <v>0</v>
          </cell>
          <cell r="JB717">
            <v>0</v>
          </cell>
          <cell r="JC717">
            <v>0</v>
          </cell>
          <cell r="JD717">
            <v>0</v>
          </cell>
          <cell r="JE717">
            <v>0</v>
          </cell>
        </row>
        <row r="718">
          <cell r="D718" t="str">
            <v>BAT.PX.UTS._.ITC.Li_ion_4hr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  <cell r="BZ718">
            <v>0</v>
          </cell>
          <cell r="CA718">
            <v>0</v>
          </cell>
          <cell r="CB718">
            <v>0</v>
          </cell>
          <cell r="CC718">
            <v>0</v>
          </cell>
          <cell r="CD718">
            <v>0</v>
          </cell>
          <cell r="CE718">
            <v>0</v>
          </cell>
          <cell r="CF718">
            <v>0</v>
          </cell>
          <cell r="CG718">
            <v>0</v>
          </cell>
          <cell r="CH718">
            <v>0</v>
          </cell>
          <cell r="CI718">
            <v>0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P718">
            <v>0</v>
          </cell>
          <cell r="CQ718">
            <v>0</v>
          </cell>
          <cell r="CR718">
            <v>0</v>
          </cell>
          <cell r="CS718">
            <v>0</v>
          </cell>
          <cell r="CT718">
            <v>0</v>
          </cell>
          <cell r="CU718">
            <v>0</v>
          </cell>
          <cell r="CV718">
            <v>0</v>
          </cell>
          <cell r="CW718">
            <v>0</v>
          </cell>
          <cell r="CX718">
            <v>0</v>
          </cell>
          <cell r="CY718">
            <v>0</v>
          </cell>
          <cell r="CZ718">
            <v>0</v>
          </cell>
          <cell r="DA718">
            <v>0</v>
          </cell>
          <cell r="DB718">
            <v>0</v>
          </cell>
          <cell r="DC718">
            <v>0</v>
          </cell>
          <cell r="DD718">
            <v>0</v>
          </cell>
          <cell r="DE718">
            <v>0</v>
          </cell>
          <cell r="DF718">
            <v>0</v>
          </cell>
          <cell r="DG718">
            <v>0</v>
          </cell>
          <cell r="DH718">
            <v>0</v>
          </cell>
          <cell r="DI718">
            <v>0</v>
          </cell>
          <cell r="DJ718">
            <v>0</v>
          </cell>
          <cell r="DK718">
            <v>0</v>
          </cell>
          <cell r="DL718">
            <v>0</v>
          </cell>
          <cell r="DM718">
            <v>0</v>
          </cell>
          <cell r="DN718">
            <v>0</v>
          </cell>
          <cell r="DO718">
            <v>0</v>
          </cell>
          <cell r="DP718">
            <v>0</v>
          </cell>
          <cell r="DQ718">
            <v>0</v>
          </cell>
          <cell r="DR718">
            <v>0</v>
          </cell>
          <cell r="DS718">
            <v>0</v>
          </cell>
          <cell r="DT718">
            <v>0</v>
          </cell>
          <cell r="DU718">
            <v>0</v>
          </cell>
          <cell r="DV718">
            <v>0</v>
          </cell>
          <cell r="DW718">
            <v>0</v>
          </cell>
          <cell r="DX718">
            <v>0</v>
          </cell>
          <cell r="DY718">
            <v>0</v>
          </cell>
          <cell r="DZ718">
            <v>0</v>
          </cell>
          <cell r="EA718">
            <v>0</v>
          </cell>
          <cell r="EB718">
            <v>0</v>
          </cell>
          <cell r="EC718">
            <v>0</v>
          </cell>
          <cell r="ED718">
            <v>0</v>
          </cell>
          <cell r="EE718">
            <v>0</v>
          </cell>
          <cell r="EF718">
            <v>0</v>
          </cell>
          <cell r="EG718">
            <v>0</v>
          </cell>
          <cell r="EH718">
            <v>0</v>
          </cell>
          <cell r="EI718">
            <v>0</v>
          </cell>
          <cell r="EJ718">
            <v>0</v>
          </cell>
          <cell r="EK718">
            <v>0</v>
          </cell>
          <cell r="EL718">
            <v>0</v>
          </cell>
          <cell r="EM718">
            <v>0</v>
          </cell>
          <cell r="EN718">
            <v>0</v>
          </cell>
          <cell r="EO718">
            <v>0</v>
          </cell>
          <cell r="EP718">
            <v>0</v>
          </cell>
          <cell r="EQ718">
            <v>0</v>
          </cell>
          <cell r="ER718">
            <v>0</v>
          </cell>
          <cell r="ES718">
            <v>0</v>
          </cell>
          <cell r="ET718">
            <v>0</v>
          </cell>
          <cell r="EU718">
            <v>0</v>
          </cell>
          <cell r="EV718">
            <v>0</v>
          </cell>
          <cell r="EW718">
            <v>0</v>
          </cell>
          <cell r="EX718">
            <v>0</v>
          </cell>
          <cell r="EY718">
            <v>0</v>
          </cell>
          <cell r="EZ718">
            <v>0</v>
          </cell>
          <cell r="FA718">
            <v>0</v>
          </cell>
          <cell r="FB718">
            <v>0</v>
          </cell>
          <cell r="FC718">
            <v>0</v>
          </cell>
          <cell r="FD718">
            <v>0</v>
          </cell>
          <cell r="FE718">
            <v>0</v>
          </cell>
          <cell r="FF718">
            <v>0</v>
          </cell>
          <cell r="FG718">
            <v>0</v>
          </cell>
          <cell r="FH718">
            <v>0</v>
          </cell>
          <cell r="FI718">
            <v>0</v>
          </cell>
          <cell r="FJ718">
            <v>0</v>
          </cell>
          <cell r="FK718">
            <v>0</v>
          </cell>
          <cell r="FL718">
            <v>0</v>
          </cell>
          <cell r="FM718">
            <v>0</v>
          </cell>
          <cell r="FN718">
            <v>0</v>
          </cell>
          <cell r="FO718">
            <v>0</v>
          </cell>
          <cell r="FP718">
            <v>0</v>
          </cell>
          <cell r="FQ718">
            <v>0</v>
          </cell>
          <cell r="FR718">
            <v>0</v>
          </cell>
          <cell r="FS718">
            <v>0</v>
          </cell>
          <cell r="FT718">
            <v>0</v>
          </cell>
          <cell r="FU718">
            <v>0</v>
          </cell>
          <cell r="FV718">
            <v>0</v>
          </cell>
          <cell r="FW718">
            <v>0</v>
          </cell>
          <cell r="FX718">
            <v>0</v>
          </cell>
          <cell r="FY718">
            <v>0</v>
          </cell>
          <cell r="FZ718">
            <v>0</v>
          </cell>
          <cell r="GA718">
            <v>0</v>
          </cell>
          <cell r="GB718">
            <v>0</v>
          </cell>
          <cell r="GC718">
            <v>0</v>
          </cell>
          <cell r="GD718">
            <v>0</v>
          </cell>
          <cell r="GE718">
            <v>0</v>
          </cell>
          <cell r="GF718">
            <v>0</v>
          </cell>
          <cell r="GG718">
            <v>0</v>
          </cell>
          <cell r="GH718">
            <v>0</v>
          </cell>
          <cell r="GI718">
            <v>0</v>
          </cell>
          <cell r="GJ718">
            <v>0</v>
          </cell>
          <cell r="GK718">
            <v>0</v>
          </cell>
          <cell r="GL718">
            <v>0</v>
          </cell>
          <cell r="GM718">
            <v>0</v>
          </cell>
          <cell r="GN718">
            <v>0</v>
          </cell>
          <cell r="GO718">
            <v>0</v>
          </cell>
          <cell r="GP718">
            <v>0</v>
          </cell>
          <cell r="GQ718">
            <v>0</v>
          </cell>
          <cell r="GR718">
            <v>0</v>
          </cell>
          <cell r="GS718">
            <v>0</v>
          </cell>
          <cell r="GT718">
            <v>0</v>
          </cell>
          <cell r="GU718">
            <v>0</v>
          </cell>
          <cell r="GV718">
            <v>0</v>
          </cell>
          <cell r="GW718">
            <v>0</v>
          </cell>
          <cell r="GX718">
            <v>0</v>
          </cell>
          <cell r="GY718">
            <v>0</v>
          </cell>
          <cell r="GZ718">
            <v>0</v>
          </cell>
          <cell r="HA718">
            <v>0</v>
          </cell>
          <cell r="HB718">
            <v>0</v>
          </cell>
          <cell r="HC718">
            <v>0</v>
          </cell>
          <cell r="HD718">
            <v>0</v>
          </cell>
          <cell r="HE718">
            <v>0</v>
          </cell>
          <cell r="HF718">
            <v>0</v>
          </cell>
          <cell r="HG718">
            <v>0</v>
          </cell>
          <cell r="HH718">
            <v>0</v>
          </cell>
          <cell r="HI718">
            <v>0</v>
          </cell>
          <cell r="HJ718">
            <v>0</v>
          </cell>
          <cell r="HK718">
            <v>0</v>
          </cell>
          <cell r="HL718">
            <v>0</v>
          </cell>
          <cell r="HM718">
            <v>0</v>
          </cell>
          <cell r="HN718">
            <v>0</v>
          </cell>
          <cell r="HO718">
            <v>0</v>
          </cell>
          <cell r="HP718">
            <v>0</v>
          </cell>
          <cell r="HQ718">
            <v>0</v>
          </cell>
          <cell r="HR718">
            <v>0</v>
          </cell>
          <cell r="HS718">
            <v>0</v>
          </cell>
          <cell r="HT718">
            <v>0</v>
          </cell>
          <cell r="HU718">
            <v>0</v>
          </cell>
          <cell r="HV718">
            <v>0</v>
          </cell>
          <cell r="HW718">
            <v>0</v>
          </cell>
          <cell r="HX718">
            <v>0</v>
          </cell>
          <cell r="HY718">
            <v>0</v>
          </cell>
          <cell r="HZ718">
            <v>0</v>
          </cell>
          <cell r="IA718">
            <v>0</v>
          </cell>
          <cell r="IB718">
            <v>0</v>
          </cell>
          <cell r="IC718">
            <v>0</v>
          </cell>
          <cell r="ID718">
            <v>0</v>
          </cell>
          <cell r="IE718">
            <v>0</v>
          </cell>
          <cell r="IF718">
            <v>0</v>
          </cell>
          <cell r="IG718">
            <v>0</v>
          </cell>
          <cell r="IH718">
            <v>0</v>
          </cell>
          <cell r="II718">
            <v>0</v>
          </cell>
          <cell r="IJ718">
            <v>0</v>
          </cell>
          <cell r="IK718">
            <v>0</v>
          </cell>
          <cell r="IL718">
            <v>0</v>
          </cell>
          <cell r="IM718">
            <v>0</v>
          </cell>
          <cell r="IN718">
            <v>0</v>
          </cell>
          <cell r="IO718">
            <v>0</v>
          </cell>
          <cell r="IP718">
            <v>0</v>
          </cell>
          <cell r="IQ718">
            <v>0</v>
          </cell>
          <cell r="IR718">
            <v>0</v>
          </cell>
          <cell r="IS718">
            <v>0</v>
          </cell>
          <cell r="IT718">
            <v>0</v>
          </cell>
          <cell r="IU718">
            <v>0</v>
          </cell>
          <cell r="IV718">
            <v>0</v>
          </cell>
          <cell r="IW718">
            <v>0</v>
          </cell>
          <cell r="IX718">
            <v>0</v>
          </cell>
          <cell r="IY718">
            <v>0</v>
          </cell>
          <cell r="IZ718">
            <v>0</v>
          </cell>
          <cell r="JA718">
            <v>0</v>
          </cell>
          <cell r="JB718">
            <v>0</v>
          </cell>
          <cell r="JC718">
            <v>0</v>
          </cell>
          <cell r="JD718">
            <v>0</v>
          </cell>
          <cell r="JE718">
            <v>0</v>
          </cell>
        </row>
        <row r="719">
          <cell r="D719" t="str">
            <v>BAT.PX.UTS._.ITC.Li_ion_4hr_Local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  <cell r="BZ719">
            <v>0</v>
          </cell>
          <cell r="CA719">
            <v>0</v>
          </cell>
          <cell r="CB719">
            <v>0</v>
          </cell>
          <cell r="CC719">
            <v>0</v>
          </cell>
          <cell r="CD719">
            <v>0</v>
          </cell>
          <cell r="CE719">
            <v>0</v>
          </cell>
          <cell r="CF719">
            <v>0</v>
          </cell>
          <cell r="CG719">
            <v>0</v>
          </cell>
          <cell r="CH719">
            <v>0</v>
          </cell>
          <cell r="CI719">
            <v>0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P719">
            <v>0</v>
          </cell>
          <cell r="CQ719">
            <v>0</v>
          </cell>
          <cell r="CR719">
            <v>0</v>
          </cell>
          <cell r="CS719">
            <v>0</v>
          </cell>
          <cell r="CT719">
            <v>0</v>
          </cell>
          <cell r="CU719">
            <v>0</v>
          </cell>
          <cell r="CV719">
            <v>0</v>
          </cell>
          <cell r="CW719">
            <v>0</v>
          </cell>
          <cell r="CX719">
            <v>0</v>
          </cell>
          <cell r="CY719">
            <v>0</v>
          </cell>
          <cell r="CZ719">
            <v>0</v>
          </cell>
          <cell r="DA719">
            <v>0</v>
          </cell>
          <cell r="DB719">
            <v>0</v>
          </cell>
          <cell r="DC719">
            <v>0</v>
          </cell>
          <cell r="DD719">
            <v>0</v>
          </cell>
          <cell r="DE719">
            <v>0</v>
          </cell>
          <cell r="DF719">
            <v>0</v>
          </cell>
          <cell r="DG719">
            <v>0</v>
          </cell>
          <cell r="DH719">
            <v>0</v>
          </cell>
          <cell r="DI719">
            <v>0</v>
          </cell>
          <cell r="DJ719">
            <v>0</v>
          </cell>
          <cell r="DK719">
            <v>0</v>
          </cell>
          <cell r="DL719">
            <v>0</v>
          </cell>
          <cell r="DM719">
            <v>0</v>
          </cell>
          <cell r="DN719">
            <v>0</v>
          </cell>
          <cell r="DO719">
            <v>0</v>
          </cell>
          <cell r="DP719">
            <v>0</v>
          </cell>
          <cell r="DQ719">
            <v>0</v>
          </cell>
          <cell r="DR719">
            <v>0</v>
          </cell>
          <cell r="DS719">
            <v>0</v>
          </cell>
          <cell r="DT719">
            <v>0</v>
          </cell>
          <cell r="DU719">
            <v>0</v>
          </cell>
          <cell r="DV719">
            <v>0</v>
          </cell>
          <cell r="DW719">
            <v>0</v>
          </cell>
          <cell r="DX719">
            <v>0</v>
          </cell>
          <cell r="DY719">
            <v>0</v>
          </cell>
          <cell r="DZ719">
            <v>0</v>
          </cell>
          <cell r="EA719">
            <v>0</v>
          </cell>
          <cell r="EB719">
            <v>0</v>
          </cell>
          <cell r="EC719">
            <v>0</v>
          </cell>
          <cell r="ED719">
            <v>0</v>
          </cell>
          <cell r="EE719">
            <v>0</v>
          </cell>
          <cell r="EF719">
            <v>0</v>
          </cell>
          <cell r="EG719">
            <v>0</v>
          </cell>
          <cell r="EH719">
            <v>0</v>
          </cell>
          <cell r="EI719">
            <v>0</v>
          </cell>
          <cell r="EJ719">
            <v>0</v>
          </cell>
          <cell r="EK719">
            <v>0</v>
          </cell>
          <cell r="EL719">
            <v>0</v>
          </cell>
          <cell r="EM719">
            <v>0</v>
          </cell>
          <cell r="EN719">
            <v>0</v>
          </cell>
          <cell r="EO719">
            <v>0</v>
          </cell>
          <cell r="EP719">
            <v>0</v>
          </cell>
          <cell r="EQ719">
            <v>0</v>
          </cell>
          <cell r="ER719">
            <v>0</v>
          </cell>
          <cell r="ES719">
            <v>0</v>
          </cell>
          <cell r="ET719">
            <v>0</v>
          </cell>
          <cell r="EU719">
            <v>0</v>
          </cell>
          <cell r="EV719">
            <v>0</v>
          </cell>
          <cell r="EW719">
            <v>0</v>
          </cell>
          <cell r="EX719">
            <v>0</v>
          </cell>
          <cell r="EY719">
            <v>0</v>
          </cell>
          <cell r="EZ719">
            <v>0</v>
          </cell>
          <cell r="FA719">
            <v>0</v>
          </cell>
          <cell r="FB719">
            <v>0</v>
          </cell>
          <cell r="FC719">
            <v>0</v>
          </cell>
          <cell r="FD719">
            <v>0</v>
          </cell>
          <cell r="FE719">
            <v>0</v>
          </cell>
          <cell r="FF719">
            <v>0</v>
          </cell>
          <cell r="FG719">
            <v>0</v>
          </cell>
          <cell r="FH719">
            <v>0</v>
          </cell>
          <cell r="FI719">
            <v>0</v>
          </cell>
          <cell r="FJ719">
            <v>0</v>
          </cell>
          <cell r="FK719">
            <v>0</v>
          </cell>
          <cell r="FL719">
            <v>0</v>
          </cell>
          <cell r="FM719">
            <v>0</v>
          </cell>
          <cell r="FN719">
            <v>0</v>
          </cell>
          <cell r="FO719">
            <v>0</v>
          </cell>
          <cell r="FP719">
            <v>0</v>
          </cell>
          <cell r="FQ719">
            <v>0</v>
          </cell>
          <cell r="FR719">
            <v>0</v>
          </cell>
          <cell r="FS719">
            <v>0</v>
          </cell>
          <cell r="FT719">
            <v>0</v>
          </cell>
          <cell r="FU719">
            <v>0</v>
          </cell>
          <cell r="FV719">
            <v>0</v>
          </cell>
          <cell r="FW719">
            <v>0</v>
          </cell>
          <cell r="FX719">
            <v>0</v>
          </cell>
          <cell r="FY719">
            <v>0</v>
          </cell>
          <cell r="FZ719">
            <v>0</v>
          </cell>
          <cell r="GA719">
            <v>0</v>
          </cell>
          <cell r="GB719">
            <v>0</v>
          </cell>
          <cell r="GC719">
            <v>0</v>
          </cell>
          <cell r="GD719">
            <v>0</v>
          </cell>
          <cell r="GE719">
            <v>0</v>
          </cell>
          <cell r="GF719">
            <v>0</v>
          </cell>
          <cell r="GG719">
            <v>0</v>
          </cell>
          <cell r="GH719">
            <v>0</v>
          </cell>
          <cell r="GI719">
            <v>0</v>
          </cell>
          <cell r="GJ719">
            <v>0</v>
          </cell>
          <cell r="GK719">
            <v>0</v>
          </cell>
          <cell r="GL719">
            <v>0</v>
          </cell>
          <cell r="GM719">
            <v>0</v>
          </cell>
          <cell r="GN719">
            <v>0</v>
          </cell>
          <cell r="GO719">
            <v>0</v>
          </cell>
          <cell r="GP719">
            <v>0</v>
          </cell>
          <cell r="GQ719">
            <v>0</v>
          </cell>
          <cell r="GR719">
            <v>0</v>
          </cell>
          <cell r="GS719">
            <v>0</v>
          </cell>
          <cell r="GT719">
            <v>0</v>
          </cell>
          <cell r="GU719">
            <v>0</v>
          </cell>
          <cell r="GV719">
            <v>0</v>
          </cell>
          <cell r="GW719">
            <v>0</v>
          </cell>
          <cell r="GX719">
            <v>0</v>
          </cell>
          <cell r="GY719">
            <v>0</v>
          </cell>
          <cell r="GZ719">
            <v>0</v>
          </cell>
          <cell r="HA719">
            <v>0</v>
          </cell>
          <cell r="HB719">
            <v>0</v>
          </cell>
          <cell r="HC719">
            <v>0</v>
          </cell>
          <cell r="HD719">
            <v>0</v>
          </cell>
          <cell r="HE719">
            <v>0</v>
          </cell>
          <cell r="HF719">
            <v>0</v>
          </cell>
          <cell r="HG719">
            <v>0</v>
          </cell>
          <cell r="HH719">
            <v>0</v>
          </cell>
          <cell r="HI719">
            <v>0</v>
          </cell>
          <cell r="HJ719">
            <v>0</v>
          </cell>
          <cell r="HK719">
            <v>0</v>
          </cell>
          <cell r="HL719">
            <v>0</v>
          </cell>
          <cell r="HM719">
            <v>0</v>
          </cell>
          <cell r="HN719">
            <v>0</v>
          </cell>
          <cell r="HO719">
            <v>0</v>
          </cell>
          <cell r="HP719">
            <v>0</v>
          </cell>
          <cell r="HQ719">
            <v>0</v>
          </cell>
          <cell r="HR719">
            <v>0</v>
          </cell>
          <cell r="HS719">
            <v>0</v>
          </cell>
          <cell r="HT719">
            <v>0</v>
          </cell>
          <cell r="HU719">
            <v>0</v>
          </cell>
          <cell r="HV719">
            <v>0</v>
          </cell>
          <cell r="HW719">
            <v>0</v>
          </cell>
          <cell r="HX719">
            <v>0</v>
          </cell>
          <cell r="HY719">
            <v>0</v>
          </cell>
          <cell r="HZ719">
            <v>0</v>
          </cell>
          <cell r="IA719">
            <v>0</v>
          </cell>
          <cell r="IB719">
            <v>0</v>
          </cell>
          <cell r="IC719">
            <v>0</v>
          </cell>
          <cell r="ID719">
            <v>0</v>
          </cell>
          <cell r="IE719">
            <v>0</v>
          </cell>
          <cell r="IF719">
            <v>0</v>
          </cell>
          <cell r="IG719">
            <v>0</v>
          </cell>
          <cell r="IH719">
            <v>0</v>
          </cell>
          <cell r="II719">
            <v>0</v>
          </cell>
          <cell r="IJ719">
            <v>0</v>
          </cell>
          <cell r="IK719">
            <v>0</v>
          </cell>
          <cell r="IL719">
            <v>0</v>
          </cell>
          <cell r="IM719">
            <v>0</v>
          </cell>
          <cell r="IN719">
            <v>0</v>
          </cell>
          <cell r="IO719">
            <v>0</v>
          </cell>
          <cell r="IP719">
            <v>0</v>
          </cell>
          <cell r="IQ719">
            <v>0</v>
          </cell>
          <cell r="IR719">
            <v>0</v>
          </cell>
          <cell r="IS719">
            <v>0</v>
          </cell>
          <cell r="IT719">
            <v>0</v>
          </cell>
          <cell r="IU719">
            <v>0</v>
          </cell>
          <cell r="IV719">
            <v>0</v>
          </cell>
          <cell r="IW719">
            <v>0</v>
          </cell>
          <cell r="IX719">
            <v>0</v>
          </cell>
          <cell r="IY719">
            <v>0</v>
          </cell>
          <cell r="IZ719">
            <v>0</v>
          </cell>
          <cell r="JA719">
            <v>0</v>
          </cell>
          <cell r="JB719">
            <v>0</v>
          </cell>
          <cell r="JC719">
            <v>0</v>
          </cell>
          <cell r="JD719">
            <v>0</v>
          </cell>
          <cell r="JE719">
            <v>0</v>
          </cell>
        </row>
        <row r="720">
          <cell r="D720" t="str">
            <v>BAT.PX.WMV._.ITC.Li_ion_4hr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  <cell r="BZ720">
            <v>0</v>
          </cell>
          <cell r="CA720">
            <v>0</v>
          </cell>
          <cell r="CB720">
            <v>0</v>
          </cell>
          <cell r="CC720">
            <v>0</v>
          </cell>
          <cell r="CD720">
            <v>0</v>
          </cell>
          <cell r="CE720">
            <v>0</v>
          </cell>
          <cell r="CF720">
            <v>0</v>
          </cell>
          <cell r="CG720">
            <v>0</v>
          </cell>
          <cell r="CH720">
            <v>0</v>
          </cell>
          <cell r="CI720">
            <v>0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P720">
            <v>0</v>
          </cell>
          <cell r="CQ720">
            <v>0</v>
          </cell>
          <cell r="CR720">
            <v>0</v>
          </cell>
          <cell r="CS720">
            <v>0</v>
          </cell>
          <cell r="CT720">
            <v>0</v>
          </cell>
          <cell r="CU720">
            <v>0</v>
          </cell>
          <cell r="CV720">
            <v>0</v>
          </cell>
          <cell r="CW720">
            <v>0</v>
          </cell>
          <cell r="CX720">
            <v>0</v>
          </cell>
          <cell r="CY720">
            <v>0</v>
          </cell>
          <cell r="CZ720">
            <v>0</v>
          </cell>
          <cell r="DA720">
            <v>0</v>
          </cell>
          <cell r="DB720">
            <v>0</v>
          </cell>
          <cell r="DC720">
            <v>0</v>
          </cell>
          <cell r="DD720">
            <v>0</v>
          </cell>
          <cell r="DE720">
            <v>0</v>
          </cell>
          <cell r="DF720">
            <v>0</v>
          </cell>
          <cell r="DG720">
            <v>0</v>
          </cell>
          <cell r="DH720">
            <v>0</v>
          </cell>
          <cell r="DI720">
            <v>0</v>
          </cell>
          <cell r="DJ720">
            <v>0</v>
          </cell>
          <cell r="DK720">
            <v>0</v>
          </cell>
          <cell r="DL720">
            <v>0</v>
          </cell>
          <cell r="DM720">
            <v>0</v>
          </cell>
          <cell r="DN720">
            <v>0</v>
          </cell>
          <cell r="DO720">
            <v>0</v>
          </cell>
          <cell r="DP720">
            <v>0</v>
          </cell>
          <cell r="DQ720">
            <v>0</v>
          </cell>
          <cell r="DR720">
            <v>0</v>
          </cell>
          <cell r="DS720">
            <v>0</v>
          </cell>
          <cell r="DT720">
            <v>0</v>
          </cell>
          <cell r="DU720">
            <v>0</v>
          </cell>
          <cell r="DV720">
            <v>0</v>
          </cell>
          <cell r="DW720">
            <v>0</v>
          </cell>
          <cell r="DX720">
            <v>0</v>
          </cell>
          <cell r="DY720">
            <v>0</v>
          </cell>
          <cell r="DZ720">
            <v>0</v>
          </cell>
          <cell r="EA720">
            <v>0</v>
          </cell>
          <cell r="EB720">
            <v>0</v>
          </cell>
          <cell r="EC720">
            <v>0</v>
          </cell>
          <cell r="ED720">
            <v>0</v>
          </cell>
          <cell r="EE720">
            <v>0</v>
          </cell>
          <cell r="EF720">
            <v>0</v>
          </cell>
          <cell r="EG720">
            <v>0</v>
          </cell>
          <cell r="EH720">
            <v>0</v>
          </cell>
          <cell r="EI720">
            <v>0</v>
          </cell>
          <cell r="EJ720">
            <v>0</v>
          </cell>
          <cell r="EK720">
            <v>0</v>
          </cell>
          <cell r="EL720">
            <v>0</v>
          </cell>
          <cell r="EM720">
            <v>0</v>
          </cell>
          <cell r="EN720">
            <v>0</v>
          </cell>
          <cell r="EO720">
            <v>0</v>
          </cell>
          <cell r="EP720">
            <v>0</v>
          </cell>
          <cell r="EQ720">
            <v>0</v>
          </cell>
          <cell r="ER720">
            <v>0</v>
          </cell>
          <cell r="ES720">
            <v>0</v>
          </cell>
          <cell r="ET720">
            <v>0</v>
          </cell>
          <cell r="EU720">
            <v>0</v>
          </cell>
          <cell r="EV720">
            <v>0</v>
          </cell>
          <cell r="EW720">
            <v>0</v>
          </cell>
          <cell r="EX720">
            <v>0</v>
          </cell>
          <cell r="EY720">
            <v>0</v>
          </cell>
          <cell r="EZ720">
            <v>0</v>
          </cell>
          <cell r="FA720">
            <v>0</v>
          </cell>
          <cell r="FB720">
            <v>0</v>
          </cell>
          <cell r="FC720">
            <v>0</v>
          </cell>
          <cell r="FD720">
            <v>0</v>
          </cell>
          <cell r="FE720">
            <v>0</v>
          </cell>
          <cell r="FF720">
            <v>0</v>
          </cell>
          <cell r="FG720">
            <v>0</v>
          </cell>
          <cell r="FH720">
            <v>0</v>
          </cell>
          <cell r="FI720">
            <v>0</v>
          </cell>
          <cell r="FJ720">
            <v>0</v>
          </cell>
          <cell r="FK720">
            <v>0</v>
          </cell>
          <cell r="FL720">
            <v>0</v>
          </cell>
          <cell r="FM720">
            <v>0</v>
          </cell>
          <cell r="FN720">
            <v>0</v>
          </cell>
          <cell r="FO720">
            <v>0</v>
          </cell>
          <cell r="FP720">
            <v>0</v>
          </cell>
          <cell r="FQ720">
            <v>0</v>
          </cell>
          <cell r="FR720">
            <v>0</v>
          </cell>
          <cell r="FS720">
            <v>0</v>
          </cell>
          <cell r="FT720">
            <v>0</v>
          </cell>
          <cell r="FU720">
            <v>0</v>
          </cell>
          <cell r="FV720">
            <v>0</v>
          </cell>
          <cell r="FW720">
            <v>0</v>
          </cell>
          <cell r="FX720">
            <v>0</v>
          </cell>
          <cell r="FY720">
            <v>0</v>
          </cell>
          <cell r="FZ720">
            <v>0</v>
          </cell>
          <cell r="GA720">
            <v>0</v>
          </cell>
          <cell r="GB720">
            <v>0</v>
          </cell>
          <cell r="GC720">
            <v>0</v>
          </cell>
          <cell r="GD720">
            <v>0</v>
          </cell>
          <cell r="GE720">
            <v>0</v>
          </cell>
          <cell r="GF720">
            <v>0</v>
          </cell>
          <cell r="GG720">
            <v>0</v>
          </cell>
          <cell r="GH720">
            <v>0</v>
          </cell>
          <cell r="GI720">
            <v>0</v>
          </cell>
          <cell r="GJ720">
            <v>0</v>
          </cell>
          <cell r="GK720">
            <v>0</v>
          </cell>
          <cell r="GL720">
            <v>0</v>
          </cell>
          <cell r="GM720">
            <v>0</v>
          </cell>
          <cell r="GN720">
            <v>0</v>
          </cell>
          <cell r="GO720">
            <v>0</v>
          </cell>
          <cell r="GP720">
            <v>0</v>
          </cell>
          <cell r="GQ720">
            <v>0</v>
          </cell>
          <cell r="GR720">
            <v>0</v>
          </cell>
          <cell r="GS720">
            <v>0</v>
          </cell>
          <cell r="GT720">
            <v>0</v>
          </cell>
          <cell r="GU720">
            <v>0</v>
          </cell>
          <cell r="GV720">
            <v>0</v>
          </cell>
          <cell r="GW720">
            <v>0</v>
          </cell>
          <cell r="GX720">
            <v>0</v>
          </cell>
          <cell r="GY720">
            <v>0</v>
          </cell>
          <cell r="GZ720">
            <v>0</v>
          </cell>
          <cell r="HA720">
            <v>0</v>
          </cell>
          <cell r="HB720">
            <v>0</v>
          </cell>
          <cell r="HC720">
            <v>0</v>
          </cell>
          <cell r="HD720">
            <v>0</v>
          </cell>
          <cell r="HE720">
            <v>0</v>
          </cell>
          <cell r="HF720">
            <v>0</v>
          </cell>
          <cell r="HG720">
            <v>0</v>
          </cell>
          <cell r="HH720">
            <v>0</v>
          </cell>
          <cell r="HI720">
            <v>0</v>
          </cell>
          <cell r="HJ720">
            <v>0</v>
          </cell>
          <cell r="HK720">
            <v>0</v>
          </cell>
          <cell r="HL720">
            <v>0</v>
          </cell>
          <cell r="HM720">
            <v>0</v>
          </cell>
          <cell r="HN720">
            <v>0</v>
          </cell>
          <cell r="HO720">
            <v>0</v>
          </cell>
          <cell r="HP720">
            <v>0</v>
          </cell>
          <cell r="HQ720">
            <v>0</v>
          </cell>
          <cell r="HR720">
            <v>0</v>
          </cell>
          <cell r="HS720">
            <v>0</v>
          </cell>
          <cell r="HT720">
            <v>0</v>
          </cell>
          <cell r="HU720">
            <v>0</v>
          </cell>
          <cell r="HV720">
            <v>0</v>
          </cell>
          <cell r="HW720">
            <v>0</v>
          </cell>
          <cell r="HX720">
            <v>0</v>
          </cell>
          <cell r="HY720">
            <v>0</v>
          </cell>
          <cell r="HZ720">
            <v>0</v>
          </cell>
          <cell r="IA720">
            <v>0</v>
          </cell>
          <cell r="IB720">
            <v>0</v>
          </cell>
          <cell r="IC720">
            <v>0</v>
          </cell>
          <cell r="ID720">
            <v>0</v>
          </cell>
          <cell r="IE720">
            <v>0</v>
          </cell>
          <cell r="IF720">
            <v>0</v>
          </cell>
          <cell r="IG720">
            <v>0</v>
          </cell>
          <cell r="IH720">
            <v>0</v>
          </cell>
          <cell r="II720">
            <v>0</v>
          </cell>
          <cell r="IJ720">
            <v>0</v>
          </cell>
          <cell r="IK720">
            <v>0</v>
          </cell>
          <cell r="IL720">
            <v>0</v>
          </cell>
          <cell r="IM720">
            <v>0</v>
          </cell>
          <cell r="IN720">
            <v>0</v>
          </cell>
          <cell r="IO720">
            <v>0</v>
          </cell>
          <cell r="IP720">
            <v>0</v>
          </cell>
          <cell r="IQ720">
            <v>0</v>
          </cell>
          <cell r="IR720">
            <v>0</v>
          </cell>
          <cell r="IS720">
            <v>0</v>
          </cell>
          <cell r="IT720">
            <v>0</v>
          </cell>
          <cell r="IU720">
            <v>0</v>
          </cell>
          <cell r="IV720">
            <v>0</v>
          </cell>
          <cell r="IW720">
            <v>0</v>
          </cell>
          <cell r="IX720">
            <v>0</v>
          </cell>
          <cell r="IY720">
            <v>0</v>
          </cell>
          <cell r="IZ720">
            <v>0</v>
          </cell>
          <cell r="JA720">
            <v>0</v>
          </cell>
          <cell r="JB720">
            <v>0</v>
          </cell>
          <cell r="JC720">
            <v>0</v>
          </cell>
          <cell r="JD720">
            <v>0</v>
          </cell>
          <cell r="JE720">
            <v>0</v>
          </cell>
        </row>
        <row r="721">
          <cell r="D721" t="str">
            <v>BAT.PX.WMV._.ITC.Li_ion_4hr_Local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  <cell r="BZ721">
            <v>0</v>
          </cell>
          <cell r="CA721">
            <v>0</v>
          </cell>
          <cell r="CB721">
            <v>0</v>
          </cell>
          <cell r="CC721">
            <v>0</v>
          </cell>
          <cell r="CD721">
            <v>0</v>
          </cell>
          <cell r="CE721">
            <v>0</v>
          </cell>
          <cell r="CF721">
            <v>0</v>
          </cell>
          <cell r="CG721">
            <v>0</v>
          </cell>
          <cell r="CH721">
            <v>0</v>
          </cell>
          <cell r="CI721">
            <v>0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P721">
            <v>0</v>
          </cell>
          <cell r="CQ721">
            <v>0</v>
          </cell>
          <cell r="CR721">
            <v>0</v>
          </cell>
          <cell r="CS721">
            <v>0</v>
          </cell>
          <cell r="CT721">
            <v>0</v>
          </cell>
          <cell r="CU721">
            <v>0</v>
          </cell>
          <cell r="CV721">
            <v>0</v>
          </cell>
          <cell r="CW721">
            <v>0</v>
          </cell>
          <cell r="CX721">
            <v>0</v>
          </cell>
          <cell r="CY721">
            <v>0</v>
          </cell>
          <cell r="CZ721">
            <v>0</v>
          </cell>
          <cell r="DA721">
            <v>0</v>
          </cell>
          <cell r="DB721">
            <v>0</v>
          </cell>
          <cell r="DC721">
            <v>0</v>
          </cell>
          <cell r="DD721">
            <v>0</v>
          </cell>
          <cell r="DE721">
            <v>0</v>
          </cell>
          <cell r="DF721">
            <v>0</v>
          </cell>
          <cell r="DG721">
            <v>0</v>
          </cell>
          <cell r="DH721">
            <v>0</v>
          </cell>
          <cell r="DI721">
            <v>0</v>
          </cell>
          <cell r="DJ721">
            <v>0</v>
          </cell>
          <cell r="DK721">
            <v>0</v>
          </cell>
          <cell r="DL721">
            <v>0</v>
          </cell>
          <cell r="DM721">
            <v>0</v>
          </cell>
          <cell r="DN721">
            <v>0</v>
          </cell>
          <cell r="DO721">
            <v>0</v>
          </cell>
          <cell r="DP721">
            <v>0</v>
          </cell>
          <cell r="DQ721">
            <v>0</v>
          </cell>
          <cell r="DR721">
            <v>0</v>
          </cell>
          <cell r="DS721">
            <v>0</v>
          </cell>
          <cell r="DT721">
            <v>0</v>
          </cell>
          <cell r="DU721">
            <v>0</v>
          </cell>
          <cell r="DV721">
            <v>0</v>
          </cell>
          <cell r="DW721">
            <v>0</v>
          </cell>
          <cell r="DX721">
            <v>0</v>
          </cell>
          <cell r="DY721">
            <v>0</v>
          </cell>
          <cell r="DZ721">
            <v>0</v>
          </cell>
          <cell r="EA721">
            <v>0</v>
          </cell>
          <cell r="EB721">
            <v>0</v>
          </cell>
          <cell r="EC721">
            <v>0</v>
          </cell>
          <cell r="ED721">
            <v>0</v>
          </cell>
          <cell r="EE721">
            <v>0</v>
          </cell>
          <cell r="EF721">
            <v>0</v>
          </cell>
          <cell r="EG721">
            <v>0</v>
          </cell>
          <cell r="EH721">
            <v>0</v>
          </cell>
          <cell r="EI721">
            <v>0</v>
          </cell>
          <cell r="EJ721">
            <v>0</v>
          </cell>
          <cell r="EK721">
            <v>0</v>
          </cell>
          <cell r="EL721">
            <v>0</v>
          </cell>
          <cell r="EM721">
            <v>0</v>
          </cell>
          <cell r="EN721">
            <v>0</v>
          </cell>
          <cell r="EO721">
            <v>0</v>
          </cell>
          <cell r="EP721">
            <v>0</v>
          </cell>
          <cell r="EQ721">
            <v>0</v>
          </cell>
          <cell r="ER721">
            <v>0</v>
          </cell>
          <cell r="ES721">
            <v>0</v>
          </cell>
          <cell r="ET721">
            <v>0</v>
          </cell>
          <cell r="EU721">
            <v>0</v>
          </cell>
          <cell r="EV721">
            <v>0</v>
          </cell>
          <cell r="EW721">
            <v>0</v>
          </cell>
          <cell r="EX721">
            <v>0</v>
          </cell>
          <cell r="EY721">
            <v>0</v>
          </cell>
          <cell r="EZ721">
            <v>0</v>
          </cell>
          <cell r="FA721">
            <v>0</v>
          </cell>
          <cell r="FB721">
            <v>0</v>
          </cell>
          <cell r="FC721">
            <v>0</v>
          </cell>
          <cell r="FD721">
            <v>0</v>
          </cell>
          <cell r="FE721">
            <v>0</v>
          </cell>
          <cell r="FF721">
            <v>0</v>
          </cell>
          <cell r="FG721">
            <v>0</v>
          </cell>
          <cell r="FH721">
            <v>0</v>
          </cell>
          <cell r="FI721">
            <v>0</v>
          </cell>
          <cell r="FJ721">
            <v>0</v>
          </cell>
          <cell r="FK721">
            <v>0</v>
          </cell>
          <cell r="FL721">
            <v>0</v>
          </cell>
          <cell r="FM721">
            <v>0</v>
          </cell>
          <cell r="FN721">
            <v>0</v>
          </cell>
          <cell r="FO721">
            <v>0</v>
          </cell>
          <cell r="FP721">
            <v>0</v>
          </cell>
          <cell r="FQ721">
            <v>0</v>
          </cell>
          <cell r="FR721">
            <v>0</v>
          </cell>
          <cell r="FS721">
            <v>0</v>
          </cell>
          <cell r="FT721">
            <v>0</v>
          </cell>
          <cell r="FU721">
            <v>0</v>
          </cell>
          <cell r="FV721">
            <v>0</v>
          </cell>
          <cell r="FW721">
            <v>0</v>
          </cell>
          <cell r="FX721">
            <v>0</v>
          </cell>
          <cell r="FY721">
            <v>0</v>
          </cell>
          <cell r="FZ721">
            <v>0</v>
          </cell>
          <cell r="GA721">
            <v>0</v>
          </cell>
          <cell r="GB721">
            <v>0</v>
          </cell>
          <cell r="GC721">
            <v>0</v>
          </cell>
          <cell r="GD721">
            <v>0</v>
          </cell>
          <cell r="GE721">
            <v>0</v>
          </cell>
          <cell r="GF721">
            <v>0</v>
          </cell>
          <cell r="GG721">
            <v>0</v>
          </cell>
          <cell r="GH721">
            <v>0</v>
          </cell>
          <cell r="GI721">
            <v>0</v>
          </cell>
          <cell r="GJ721">
            <v>0</v>
          </cell>
          <cell r="GK721">
            <v>0</v>
          </cell>
          <cell r="GL721">
            <v>0</v>
          </cell>
          <cell r="GM721">
            <v>0</v>
          </cell>
          <cell r="GN721">
            <v>0</v>
          </cell>
          <cell r="GO721">
            <v>0</v>
          </cell>
          <cell r="GP721">
            <v>0</v>
          </cell>
          <cell r="GQ721">
            <v>0</v>
          </cell>
          <cell r="GR721">
            <v>0</v>
          </cell>
          <cell r="GS721">
            <v>0</v>
          </cell>
          <cell r="GT721">
            <v>0</v>
          </cell>
          <cell r="GU721">
            <v>0</v>
          </cell>
          <cell r="GV721">
            <v>0</v>
          </cell>
          <cell r="GW721">
            <v>0</v>
          </cell>
          <cell r="GX721">
            <v>0</v>
          </cell>
          <cell r="GY721">
            <v>0</v>
          </cell>
          <cell r="GZ721">
            <v>0</v>
          </cell>
          <cell r="HA721">
            <v>0</v>
          </cell>
          <cell r="HB721">
            <v>0</v>
          </cell>
          <cell r="HC721">
            <v>0</v>
          </cell>
          <cell r="HD721">
            <v>0</v>
          </cell>
          <cell r="HE721">
            <v>0</v>
          </cell>
          <cell r="HF721">
            <v>0</v>
          </cell>
          <cell r="HG721">
            <v>0</v>
          </cell>
          <cell r="HH721">
            <v>0</v>
          </cell>
          <cell r="HI721">
            <v>0</v>
          </cell>
          <cell r="HJ721">
            <v>0</v>
          </cell>
          <cell r="HK721">
            <v>0</v>
          </cell>
          <cell r="HL721">
            <v>0</v>
          </cell>
          <cell r="HM721">
            <v>0</v>
          </cell>
          <cell r="HN721">
            <v>0</v>
          </cell>
          <cell r="HO721">
            <v>0</v>
          </cell>
          <cell r="HP721">
            <v>0</v>
          </cell>
          <cell r="HQ721">
            <v>0</v>
          </cell>
          <cell r="HR721">
            <v>0</v>
          </cell>
          <cell r="HS721">
            <v>0</v>
          </cell>
          <cell r="HT721">
            <v>0</v>
          </cell>
          <cell r="HU721">
            <v>0</v>
          </cell>
          <cell r="HV721">
            <v>0</v>
          </cell>
          <cell r="HW721">
            <v>0</v>
          </cell>
          <cell r="HX721">
            <v>0</v>
          </cell>
          <cell r="HY721">
            <v>0</v>
          </cell>
          <cell r="HZ721">
            <v>0</v>
          </cell>
          <cell r="IA721">
            <v>0</v>
          </cell>
          <cell r="IB721">
            <v>0</v>
          </cell>
          <cell r="IC721">
            <v>0</v>
          </cell>
          <cell r="ID721">
            <v>0</v>
          </cell>
          <cell r="IE721">
            <v>0</v>
          </cell>
          <cell r="IF721">
            <v>0</v>
          </cell>
          <cell r="IG721">
            <v>0</v>
          </cell>
          <cell r="IH721">
            <v>0</v>
          </cell>
          <cell r="II721">
            <v>0</v>
          </cell>
          <cell r="IJ721">
            <v>0</v>
          </cell>
          <cell r="IK721">
            <v>0</v>
          </cell>
          <cell r="IL721">
            <v>0</v>
          </cell>
          <cell r="IM721">
            <v>0</v>
          </cell>
          <cell r="IN721">
            <v>0</v>
          </cell>
          <cell r="IO721">
            <v>0</v>
          </cell>
          <cell r="IP721">
            <v>0</v>
          </cell>
          <cell r="IQ721">
            <v>0</v>
          </cell>
          <cell r="IR721">
            <v>0</v>
          </cell>
          <cell r="IS721">
            <v>0</v>
          </cell>
          <cell r="IT721">
            <v>0</v>
          </cell>
          <cell r="IU721">
            <v>0</v>
          </cell>
          <cell r="IV721">
            <v>0</v>
          </cell>
          <cell r="IW721">
            <v>0</v>
          </cell>
          <cell r="IX721">
            <v>0</v>
          </cell>
          <cell r="IY721">
            <v>0</v>
          </cell>
          <cell r="IZ721">
            <v>0</v>
          </cell>
          <cell r="JA721">
            <v>0</v>
          </cell>
          <cell r="JB721">
            <v>0</v>
          </cell>
          <cell r="JC721">
            <v>0</v>
          </cell>
          <cell r="JD721">
            <v>0</v>
          </cell>
          <cell r="JE721">
            <v>0</v>
          </cell>
        </row>
        <row r="722">
          <cell r="D722" t="str">
            <v>BAT.PX.WSF._.ITC.Li_ion_4hr_Local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  <cell r="BZ722">
            <v>0</v>
          </cell>
          <cell r="CA722">
            <v>0</v>
          </cell>
          <cell r="CB722">
            <v>0</v>
          </cell>
          <cell r="CC722">
            <v>0</v>
          </cell>
          <cell r="CD722">
            <v>0</v>
          </cell>
          <cell r="CE722">
            <v>0</v>
          </cell>
          <cell r="CF722">
            <v>0</v>
          </cell>
          <cell r="CG722">
            <v>0</v>
          </cell>
          <cell r="CH722">
            <v>0</v>
          </cell>
          <cell r="CI722">
            <v>0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P722">
            <v>0</v>
          </cell>
          <cell r="CQ722">
            <v>0</v>
          </cell>
          <cell r="CR722">
            <v>0</v>
          </cell>
          <cell r="CS722">
            <v>0</v>
          </cell>
          <cell r="CT722">
            <v>0</v>
          </cell>
          <cell r="CU722">
            <v>0</v>
          </cell>
          <cell r="CV722">
            <v>0</v>
          </cell>
          <cell r="CW722">
            <v>0</v>
          </cell>
          <cell r="CX722">
            <v>0</v>
          </cell>
          <cell r="CY722">
            <v>0</v>
          </cell>
          <cell r="CZ722">
            <v>0</v>
          </cell>
          <cell r="DA722">
            <v>0</v>
          </cell>
          <cell r="DB722">
            <v>0</v>
          </cell>
          <cell r="DC722">
            <v>0</v>
          </cell>
          <cell r="DD722">
            <v>0</v>
          </cell>
          <cell r="DE722">
            <v>0</v>
          </cell>
          <cell r="DF722">
            <v>0</v>
          </cell>
          <cell r="DG722">
            <v>0</v>
          </cell>
          <cell r="DH722">
            <v>0</v>
          </cell>
          <cell r="DI722">
            <v>0</v>
          </cell>
          <cell r="DJ722">
            <v>0</v>
          </cell>
          <cell r="DK722">
            <v>0</v>
          </cell>
          <cell r="DL722">
            <v>0</v>
          </cell>
          <cell r="DM722">
            <v>0</v>
          </cell>
          <cell r="DN722">
            <v>0</v>
          </cell>
          <cell r="DO722">
            <v>0</v>
          </cell>
          <cell r="DP722">
            <v>0</v>
          </cell>
          <cell r="DQ722">
            <v>0</v>
          </cell>
          <cell r="DR722">
            <v>0</v>
          </cell>
          <cell r="DS722">
            <v>0</v>
          </cell>
          <cell r="DT722">
            <v>0</v>
          </cell>
          <cell r="DU722">
            <v>0</v>
          </cell>
          <cell r="DV722">
            <v>0</v>
          </cell>
          <cell r="DW722">
            <v>0</v>
          </cell>
          <cell r="DX722">
            <v>0</v>
          </cell>
          <cell r="DY722">
            <v>0</v>
          </cell>
          <cell r="DZ722">
            <v>0</v>
          </cell>
          <cell r="EA722">
            <v>0</v>
          </cell>
          <cell r="EB722">
            <v>0</v>
          </cell>
          <cell r="EC722">
            <v>0</v>
          </cell>
          <cell r="ED722">
            <v>0</v>
          </cell>
          <cell r="EE722">
            <v>0</v>
          </cell>
          <cell r="EF722">
            <v>0</v>
          </cell>
          <cell r="EG722">
            <v>0</v>
          </cell>
          <cell r="EH722">
            <v>0</v>
          </cell>
          <cell r="EI722">
            <v>0</v>
          </cell>
          <cell r="EJ722">
            <v>0</v>
          </cell>
          <cell r="EK722">
            <v>0</v>
          </cell>
          <cell r="EL722">
            <v>0</v>
          </cell>
          <cell r="EM722">
            <v>0</v>
          </cell>
          <cell r="EN722">
            <v>0</v>
          </cell>
          <cell r="EO722">
            <v>0</v>
          </cell>
          <cell r="EP722">
            <v>0</v>
          </cell>
          <cell r="EQ722">
            <v>0</v>
          </cell>
          <cell r="ER722">
            <v>0</v>
          </cell>
          <cell r="ES722">
            <v>0</v>
          </cell>
          <cell r="ET722">
            <v>0</v>
          </cell>
          <cell r="EU722">
            <v>0</v>
          </cell>
          <cell r="EV722">
            <v>0</v>
          </cell>
          <cell r="EW722">
            <v>0</v>
          </cell>
          <cell r="EX722">
            <v>0</v>
          </cell>
          <cell r="EY722">
            <v>0</v>
          </cell>
          <cell r="EZ722">
            <v>0</v>
          </cell>
          <cell r="FA722">
            <v>0</v>
          </cell>
          <cell r="FB722">
            <v>0</v>
          </cell>
          <cell r="FC722">
            <v>0</v>
          </cell>
          <cell r="FD722">
            <v>0</v>
          </cell>
          <cell r="FE722">
            <v>0</v>
          </cell>
          <cell r="FF722">
            <v>0</v>
          </cell>
          <cell r="FG722">
            <v>0</v>
          </cell>
          <cell r="FH722">
            <v>0</v>
          </cell>
          <cell r="FI722">
            <v>0</v>
          </cell>
          <cell r="FJ722">
            <v>0</v>
          </cell>
          <cell r="FK722">
            <v>0</v>
          </cell>
          <cell r="FL722">
            <v>0</v>
          </cell>
          <cell r="FM722">
            <v>0</v>
          </cell>
          <cell r="FN722">
            <v>0</v>
          </cell>
          <cell r="FO722">
            <v>0</v>
          </cell>
          <cell r="FP722">
            <v>0</v>
          </cell>
          <cell r="FQ722">
            <v>0</v>
          </cell>
          <cell r="FR722">
            <v>0</v>
          </cell>
          <cell r="FS722">
            <v>0</v>
          </cell>
          <cell r="FT722">
            <v>0</v>
          </cell>
          <cell r="FU722">
            <v>0</v>
          </cell>
          <cell r="FV722">
            <v>0</v>
          </cell>
          <cell r="FW722">
            <v>0</v>
          </cell>
          <cell r="FX722">
            <v>0</v>
          </cell>
          <cell r="FY722">
            <v>0</v>
          </cell>
          <cell r="FZ722">
            <v>0</v>
          </cell>
          <cell r="GA722">
            <v>0</v>
          </cell>
          <cell r="GB722">
            <v>0</v>
          </cell>
          <cell r="GC722">
            <v>0</v>
          </cell>
          <cell r="GD722">
            <v>0</v>
          </cell>
          <cell r="GE722">
            <v>0</v>
          </cell>
          <cell r="GF722">
            <v>0</v>
          </cell>
          <cell r="GG722">
            <v>0</v>
          </cell>
          <cell r="GH722">
            <v>0</v>
          </cell>
          <cell r="GI722">
            <v>0</v>
          </cell>
          <cell r="GJ722">
            <v>0</v>
          </cell>
          <cell r="GK722">
            <v>0</v>
          </cell>
          <cell r="GL722">
            <v>0</v>
          </cell>
          <cell r="GM722">
            <v>0</v>
          </cell>
          <cell r="GN722">
            <v>0</v>
          </cell>
          <cell r="GO722">
            <v>0</v>
          </cell>
          <cell r="GP722">
            <v>0</v>
          </cell>
          <cell r="GQ722">
            <v>0</v>
          </cell>
          <cell r="GR722">
            <v>0</v>
          </cell>
          <cell r="GS722">
            <v>0</v>
          </cell>
          <cell r="GT722">
            <v>0</v>
          </cell>
          <cell r="GU722">
            <v>0</v>
          </cell>
          <cell r="GV722">
            <v>0</v>
          </cell>
          <cell r="GW722">
            <v>0</v>
          </cell>
          <cell r="GX722">
            <v>0</v>
          </cell>
          <cell r="GY722">
            <v>0</v>
          </cell>
          <cell r="GZ722">
            <v>0</v>
          </cell>
          <cell r="HA722">
            <v>0</v>
          </cell>
          <cell r="HB722">
            <v>0</v>
          </cell>
          <cell r="HC722">
            <v>0</v>
          </cell>
          <cell r="HD722">
            <v>0</v>
          </cell>
          <cell r="HE722">
            <v>0</v>
          </cell>
          <cell r="HF722">
            <v>0</v>
          </cell>
          <cell r="HG722">
            <v>0</v>
          </cell>
          <cell r="HH722">
            <v>0</v>
          </cell>
          <cell r="HI722">
            <v>0</v>
          </cell>
          <cell r="HJ722">
            <v>0</v>
          </cell>
          <cell r="HK722">
            <v>0</v>
          </cell>
          <cell r="HL722">
            <v>0</v>
          </cell>
          <cell r="HM722">
            <v>0</v>
          </cell>
          <cell r="HN722">
            <v>0</v>
          </cell>
          <cell r="HO722">
            <v>0</v>
          </cell>
          <cell r="HP722">
            <v>0</v>
          </cell>
          <cell r="HQ722">
            <v>0</v>
          </cell>
          <cell r="HR722">
            <v>0</v>
          </cell>
          <cell r="HS722">
            <v>0</v>
          </cell>
          <cell r="HT722">
            <v>0</v>
          </cell>
          <cell r="HU722">
            <v>0</v>
          </cell>
          <cell r="HV722">
            <v>0</v>
          </cell>
          <cell r="HW722">
            <v>0</v>
          </cell>
          <cell r="HX722">
            <v>0</v>
          </cell>
          <cell r="HY722">
            <v>0</v>
          </cell>
          <cell r="HZ722">
            <v>0</v>
          </cell>
          <cell r="IA722">
            <v>0</v>
          </cell>
          <cell r="IB722">
            <v>0</v>
          </cell>
          <cell r="IC722">
            <v>0</v>
          </cell>
          <cell r="ID722">
            <v>0</v>
          </cell>
          <cell r="IE722">
            <v>0</v>
          </cell>
          <cell r="IF722">
            <v>0</v>
          </cell>
          <cell r="IG722">
            <v>0</v>
          </cell>
          <cell r="IH722">
            <v>0</v>
          </cell>
          <cell r="II722">
            <v>0</v>
          </cell>
          <cell r="IJ722">
            <v>0</v>
          </cell>
          <cell r="IK722">
            <v>0</v>
          </cell>
          <cell r="IL722">
            <v>0</v>
          </cell>
          <cell r="IM722">
            <v>0</v>
          </cell>
          <cell r="IN722">
            <v>0</v>
          </cell>
          <cell r="IO722">
            <v>0</v>
          </cell>
          <cell r="IP722">
            <v>0</v>
          </cell>
          <cell r="IQ722">
            <v>0</v>
          </cell>
          <cell r="IR722">
            <v>0</v>
          </cell>
          <cell r="IS722">
            <v>0</v>
          </cell>
          <cell r="IT722">
            <v>0</v>
          </cell>
          <cell r="IU722">
            <v>0</v>
          </cell>
          <cell r="IV722">
            <v>0</v>
          </cell>
          <cell r="IW722">
            <v>0</v>
          </cell>
          <cell r="IX722">
            <v>0</v>
          </cell>
          <cell r="IY722">
            <v>0</v>
          </cell>
          <cell r="IZ722">
            <v>0</v>
          </cell>
          <cell r="JA722">
            <v>0</v>
          </cell>
          <cell r="JB722">
            <v>0</v>
          </cell>
          <cell r="JC722">
            <v>0</v>
          </cell>
          <cell r="JD722">
            <v>0</v>
          </cell>
          <cell r="JE722">
            <v>0</v>
          </cell>
        </row>
        <row r="723">
          <cell r="D723" t="str">
            <v>BAT.PX.WWA._.ITC.Li_ion_4hr_Local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  <cell r="BZ723">
            <v>0</v>
          </cell>
          <cell r="CA723">
            <v>0</v>
          </cell>
          <cell r="CB723">
            <v>0</v>
          </cell>
          <cell r="CC723">
            <v>0</v>
          </cell>
          <cell r="CD723">
            <v>0</v>
          </cell>
          <cell r="CE723">
            <v>0</v>
          </cell>
          <cell r="CF723">
            <v>0</v>
          </cell>
          <cell r="CG723">
            <v>0</v>
          </cell>
          <cell r="CH723">
            <v>0</v>
          </cell>
          <cell r="CI723">
            <v>0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P723">
            <v>0</v>
          </cell>
          <cell r="CQ723">
            <v>0</v>
          </cell>
          <cell r="CR723">
            <v>0</v>
          </cell>
          <cell r="CS723">
            <v>0</v>
          </cell>
          <cell r="CT723">
            <v>0</v>
          </cell>
          <cell r="CU723">
            <v>0</v>
          </cell>
          <cell r="CV723">
            <v>0</v>
          </cell>
          <cell r="CW723">
            <v>0</v>
          </cell>
          <cell r="CX723">
            <v>0</v>
          </cell>
          <cell r="CY723">
            <v>0</v>
          </cell>
          <cell r="CZ723">
            <v>0</v>
          </cell>
          <cell r="DA723">
            <v>0</v>
          </cell>
          <cell r="DB723">
            <v>0</v>
          </cell>
          <cell r="DC723">
            <v>0</v>
          </cell>
          <cell r="DD723">
            <v>0</v>
          </cell>
          <cell r="DE723">
            <v>0</v>
          </cell>
          <cell r="DF723">
            <v>0</v>
          </cell>
          <cell r="DG723">
            <v>0</v>
          </cell>
          <cell r="DH723">
            <v>0</v>
          </cell>
          <cell r="DI723">
            <v>0</v>
          </cell>
          <cell r="DJ723">
            <v>0</v>
          </cell>
          <cell r="DK723">
            <v>0</v>
          </cell>
          <cell r="DL723">
            <v>0</v>
          </cell>
          <cell r="DM723">
            <v>0</v>
          </cell>
          <cell r="DN723">
            <v>0</v>
          </cell>
          <cell r="DO723">
            <v>0</v>
          </cell>
          <cell r="DP723">
            <v>0</v>
          </cell>
          <cell r="DQ723">
            <v>0</v>
          </cell>
          <cell r="DR723">
            <v>0</v>
          </cell>
          <cell r="DS723">
            <v>0</v>
          </cell>
          <cell r="DT723">
            <v>0</v>
          </cell>
          <cell r="DU723">
            <v>0</v>
          </cell>
          <cell r="DV723">
            <v>0</v>
          </cell>
          <cell r="DW723">
            <v>0</v>
          </cell>
          <cell r="DX723">
            <v>0</v>
          </cell>
          <cell r="DY723">
            <v>0</v>
          </cell>
          <cell r="DZ723">
            <v>0</v>
          </cell>
          <cell r="EA723">
            <v>0</v>
          </cell>
          <cell r="EB723">
            <v>0</v>
          </cell>
          <cell r="EC723">
            <v>0</v>
          </cell>
          <cell r="ED723">
            <v>0</v>
          </cell>
          <cell r="EE723">
            <v>0</v>
          </cell>
          <cell r="EF723">
            <v>0</v>
          </cell>
          <cell r="EG723">
            <v>0</v>
          </cell>
          <cell r="EH723">
            <v>0</v>
          </cell>
          <cell r="EI723">
            <v>0</v>
          </cell>
          <cell r="EJ723">
            <v>0</v>
          </cell>
          <cell r="EK723">
            <v>0</v>
          </cell>
          <cell r="EL723">
            <v>0</v>
          </cell>
          <cell r="EM723">
            <v>0</v>
          </cell>
          <cell r="EN723">
            <v>0</v>
          </cell>
          <cell r="EO723">
            <v>0</v>
          </cell>
          <cell r="EP723">
            <v>0</v>
          </cell>
          <cell r="EQ723">
            <v>0</v>
          </cell>
          <cell r="ER723">
            <v>0</v>
          </cell>
          <cell r="ES723">
            <v>0</v>
          </cell>
          <cell r="ET723">
            <v>0</v>
          </cell>
          <cell r="EU723">
            <v>0</v>
          </cell>
          <cell r="EV723">
            <v>0</v>
          </cell>
          <cell r="EW723">
            <v>0</v>
          </cell>
          <cell r="EX723">
            <v>0</v>
          </cell>
          <cell r="EY723">
            <v>0</v>
          </cell>
          <cell r="EZ723">
            <v>0</v>
          </cell>
          <cell r="FA723">
            <v>0</v>
          </cell>
          <cell r="FB723">
            <v>0</v>
          </cell>
          <cell r="FC723">
            <v>0</v>
          </cell>
          <cell r="FD723">
            <v>0</v>
          </cell>
          <cell r="FE723">
            <v>0</v>
          </cell>
          <cell r="FF723">
            <v>0</v>
          </cell>
          <cell r="FG723">
            <v>0</v>
          </cell>
          <cell r="FH723">
            <v>0</v>
          </cell>
          <cell r="FI723">
            <v>0</v>
          </cell>
          <cell r="FJ723">
            <v>0</v>
          </cell>
          <cell r="FK723">
            <v>0</v>
          </cell>
          <cell r="FL723">
            <v>0</v>
          </cell>
          <cell r="FM723">
            <v>0</v>
          </cell>
          <cell r="FN723">
            <v>0</v>
          </cell>
          <cell r="FO723">
            <v>0</v>
          </cell>
          <cell r="FP723">
            <v>0</v>
          </cell>
          <cell r="FQ723">
            <v>0</v>
          </cell>
          <cell r="FR723">
            <v>0</v>
          </cell>
          <cell r="FS723">
            <v>0</v>
          </cell>
          <cell r="FT723">
            <v>0</v>
          </cell>
          <cell r="FU723">
            <v>0</v>
          </cell>
          <cell r="FV723">
            <v>0</v>
          </cell>
          <cell r="FW723">
            <v>0</v>
          </cell>
          <cell r="FX723">
            <v>0</v>
          </cell>
          <cell r="FY723">
            <v>0</v>
          </cell>
          <cell r="FZ723">
            <v>0</v>
          </cell>
          <cell r="GA723">
            <v>0</v>
          </cell>
          <cell r="GB723">
            <v>0</v>
          </cell>
          <cell r="GC723">
            <v>0</v>
          </cell>
          <cell r="GD723">
            <v>0</v>
          </cell>
          <cell r="GE723">
            <v>0</v>
          </cell>
          <cell r="GF723">
            <v>0</v>
          </cell>
          <cell r="GG723">
            <v>0</v>
          </cell>
          <cell r="GH723">
            <v>0</v>
          </cell>
          <cell r="GI723">
            <v>0</v>
          </cell>
          <cell r="GJ723">
            <v>0</v>
          </cell>
          <cell r="GK723">
            <v>0</v>
          </cell>
          <cell r="GL723">
            <v>0</v>
          </cell>
          <cell r="GM723">
            <v>0</v>
          </cell>
          <cell r="GN723">
            <v>0</v>
          </cell>
          <cell r="GO723">
            <v>0</v>
          </cell>
          <cell r="GP723">
            <v>0</v>
          </cell>
          <cell r="GQ723">
            <v>0</v>
          </cell>
          <cell r="GR723">
            <v>0</v>
          </cell>
          <cell r="GS723">
            <v>0</v>
          </cell>
          <cell r="GT723">
            <v>0</v>
          </cell>
          <cell r="GU723">
            <v>0</v>
          </cell>
          <cell r="GV723">
            <v>0</v>
          </cell>
          <cell r="GW723">
            <v>0</v>
          </cell>
          <cell r="GX723">
            <v>0</v>
          </cell>
          <cell r="GY723">
            <v>0</v>
          </cell>
          <cell r="GZ723">
            <v>0</v>
          </cell>
          <cell r="HA723">
            <v>0</v>
          </cell>
          <cell r="HB723">
            <v>0</v>
          </cell>
          <cell r="HC723">
            <v>0</v>
          </cell>
          <cell r="HD723">
            <v>0</v>
          </cell>
          <cell r="HE723">
            <v>0</v>
          </cell>
          <cell r="HF723">
            <v>0</v>
          </cell>
          <cell r="HG723">
            <v>0</v>
          </cell>
          <cell r="HH723">
            <v>0</v>
          </cell>
          <cell r="HI723">
            <v>0</v>
          </cell>
          <cell r="HJ723">
            <v>0</v>
          </cell>
          <cell r="HK723">
            <v>0</v>
          </cell>
          <cell r="HL723">
            <v>0</v>
          </cell>
          <cell r="HM723">
            <v>0</v>
          </cell>
          <cell r="HN723">
            <v>0</v>
          </cell>
          <cell r="HO723">
            <v>0</v>
          </cell>
          <cell r="HP723">
            <v>0</v>
          </cell>
          <cell r="HQ723">
            <v>0</v>
          </cell>
          <cell r="HR723">
            <v>0</v>
          </cell>
          <cell r="HS723">
            <v>0</v>
          </cell>
          <cell r="HT723">
            <v>0</v>
          </cell>
          <cell r="HU723">
            <v>0</v>
          </cell>
          <cell r="HV723">
            <v>0</v>
          </cell>
          <cell r="HW723">
            <v>0</v>
          </cell>
          <cell r="HX723">
            <v>0</v>
          </cell>
          <cell r="HY723">
            <v>0</v>
          </cell>
          <cell r="HZ723">
            <v>0</v>
          </cell>
          <cell r="IA723">
            <v>0</v>
          </cell>
          <cell r="IB723">
            <v>0</v>
          </cell>
          <cell r="IC723">
            <v>0</v>
          </cell>
          <cell r="ID723">
            <v>0</v>
          </cell>
          <cell r="IE723">
            <v>0</v>
          </cell>
          <cell r="IF723">
            <v>0</v>
          </cell>
          <cell r="IG723">
            <v>0</v>
          </cell>
          <cell r="IH723">
            <v>0</v>
          </cell>
          <cell r="II723">
            <v>0</v>
          </cell>
          <cell r="IJ723">
            <v>0</v>
          </cell>
          <cell r="IK723">
            <v>0</v>
          </cell>
          <cell r="IL723">
            <v>0</v>
          </cell>
          <cell r="IM723">
            <v>0</v>
          </cell>
          <cell r="IN723">
            <v>0</v>
          </cell>
          <cell r="IO723">
            <v>0</v>
          </cell>
          <cell r="IP723">
            <v>0</v>
          </cell>
          <cell r="IQ723">
            <v>0</v>
          </cell>
          <cell r="IR723">
            <v>0</v>
          </cell>
          <cell r="IS723">
            <v>0</v>
          </cell>
          <cell r="IT723">
            <v>0</v>
          </cell>
          <cell r="IU723">
            <v>0</v>
          </cell>
          <cell r="IV723">
            <v>0</v>
          </cell>
          <cell r="IW723">
            <v>0</v>
          </cell>
          <cell r="IX723">
            <v>0</v>
          </cell>
          <cell r="IY723">
            <v>0</v>
          </cell>
          <cell r="IZ723">
            <v>0</v>
          </cell>
          <cell r="JA723">
            <v>0</v>
          </cell>
          <cell r="JB723">
            <v>0</v>
          </cell>
          <cell r="JC723">
            <v>0</v>
          </cell>
          <cell r="JD723">
            <v>0</v>
          </cell>
          <cell r="JE723">
            <v>0</v>
          </cell>
        </row>
        <row r="724">
          <cell r="D724" t="str">
            <v>BAT.PX.WYC._.ITC.Li_ion_4hr_Local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  <cell r="BZ724">
            <v>0</v>
          </cell>
          <cell r="CA724">
            <v>0</v>
          </cell>
          <cell r="CB724">
            <v>0</v>
          </cell>
          <cell r="CC724">
            <v>0</v>
          </cell>
          <cell r="CD724">
            <v>0</v>
          </cell>
          <cell r="CE724">
            <v>0</v>
          </cell>
          <cell r="CF724">
            <v>0</v>
          </cell>
          <cell r="CG724">
            <v>0</v>
          </cell>
          <cell r="CH724">
            <v>0</v>
          </cell>
          <cell r="CI724">
            <v>0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P724">
            <v>0</v>
          </cell>
          <cell r="CQ724">
            <v>0</v>
          </cell>
          <cell r="CR724">
            <v>0</v>
          </cell>
          <cell r="CS724">
            <v>0</v>
          </cell>
          <cell r="CT724">
            <v>0</v>
          </cell>
          <cell r="CU724">
            <v>0</v>
          </cell>
          <cell r="CV724">
            <v>0</v>
          </cell>
          <cell r="CW724">
            <v>0</v>
          </cell>
          <cell r="CX724">
            <v>0</v>
          </cell>
          <cell r="CY724">
            <v>0</v>
          </cell>
          <cell r="CZ724">
            <v>0</v>
          </cell>
          <cell r="DA724">
            <v>0</v>
          </cell>
          <cell r="DB724">
            <v>0</v>
          </cell>
          <cell r="DC724">
            <v>0</v>
          </cell>
          <cell r="DD724">
            <v>0</v>
          </cell>
          <cell r="DE724">
            <v>0</v>
          </cell>
          <cell r="DF724">
            <v>0</v>
          </cell>
          <cell r="DG724">
            <v>0</v>
          </cell>
          <cell r="DH724">
            <v>0</v>
          </cell>
          <cell r="DI724">
            <v>0</v>
          </cell>
          <cell r="DJ724">
            <v>0</v>
          </cell>
          <cell r="DK724">
            <v>0</v>
          </cell>
          <cell r="DL724">
            <v>0</v>
          </cell>
          <cell r="DM724">
            <v>0</v>
          </cell>
          <cell r="DN724">
            <v>0</v>
          </cell>
          <cell r="DO724">
            <v>0</v>
          </cell>
          <cell r="DP724">
            <v>0</v>
          </cell>
          <cell r="DQ724">
            <v>0</v>
          </cell>
          <cell r="DR724">
            <v>0</v>
          </cell>
          <cell r="DS724">
            <v>0</v>
          </cell>
          <cell r="DT724">
            <v>0</v>
          </cell>
          <cell r="DU724">
            <v>0</v>
          </cell>
          <cell r="DV724">
            <v>0</v>
          </cell>
          <cell r="DW724">
            <v>0</v>
          </cell>
          <cell r="DX724">
            <v>0</v>
          </cell>
          <cell r="DY724">
            <v>0</v>
          </cell>
          <cell r="DZ724">
            <v>0</v>
          </cell>
          <cell r="EA724">
            <v>0</v>
          </cell>
          <cell r="EB724">
            <v>0</v>
          </cell>
          <cell r="EC724">
            <v>0</v>
          </cell>
          <cell r="ED724">
            <v>0</v>
          </cell>
          <cell r="EE724">
            <v>0</v>
          </cell>
          <cell r="EF724">
            <v>0</v>
          </cell>
          <cell r="EG724">
            <v>0</v>
          </cell>
          <cell r="EH724">
            <v>0</v>
          </cell>
          <cell r="EI724">
            <v>0</v>
          </cell>
          <cell r="EJ724">
            <v>0</v>
          </cell>
          <cell r="EK724">
            <v>0</v>
          </cell>
          <cell r="EL724">
            <v>0</v>
          </cell>
          <cell r="EM724">
            <v>0</v>
          </cell>
          <cell r="EN724">
            <v>0</v>
          </cell>
          <cell r="EO724">
            <v>0</v>
          </cell>
          <cell r="EP724">
            <v>0</v>
          </cell>
          <cell r="EQ724">
            <v>0</v>
          </cell>
          <cell r="ER724">
            <v>0</v>
          </cell>
          <cell r="ES724">
            <v>0</v>
          </cell>
          <cell r="ET724">
            <v>0</v>
          </cell>
          <cell r="EU724">
            <v>0</v>
          </cell>
          <cell r="EV724">
            <v>0</v>
          </cell>
          <cell r="EW724">
            <v>0</v>
          </cell>
          <cell r="EX724">
            <v>0</v>
          </cell>
          <cell r="EY724">
            <v>0</v>
          </cell>
          <cell r="EZ724">
            <v>0</v>
          </cell>
          <cell r="FA724">
            <v>0</v>
          </cell>
          <cell r="FB724">
            <v>0</v>
          </cell>
          <cell r="FC724">
            <v>0</v>
          </cell>
          <cell r="FD724">
            <v>0</v>
          </cell>
          <cell r="FE724">
            <v>0</v>
          </cell>
          <cell r="FF724">
            <v>0</v>
          </cell>
          <cell r="FG724">
            <v>0</v>
          </cell>
          <cell r="FH724">
            <v>0</v>
          </cell>
          <cell r="FI724">
            <v>0</v>
          </cell>
          <cell r="FJ724">
            <v>0</v>
          </cell>
          <cell r="FK724">
            <v>0</v>
          </cell>
          <cell r="FL724">
            <v>0</v>
          </cell>
          <cell r="FM724">
            <v>0</v>
          </cell>
          <cell r="FN724">
            <v>0</v>
          </cell>
          <cell r="FO724">
            <v>0</v>
          </cell>
          <cell r="FP724">
            <v>0</v>
          </cell>
          <cell r="FQ724">
            <v>0</v>
          </cell>
          <cell r="FR724">
            <v>0</v>
          </cell>
          <cell r="FS724">
            <v>0</v>
          </cell>
          <cell r="FT724">
            <v>0</v>
          </cell>
          <cell r="FU724">
            <v>0</v>
          </cell>
          <cell r="FV724">
            <v>0</v>
          </cell>
          <cell r="FW724">
            <v>0</v>
          </cell>
          <cell r="FX724">
            <v>0</v>
          </cell>
          <cell r="FY724">
            <v>0</v>
          </cell>
          <cell r="FZ724">
            <v>0</v>
          </cell>
          <cell r="GA724">
            <v>0</v>
          </cell>
          <cell r="GB724">
            <v>0</v>
          </cell>
          <cell r="GC724">
            <v>0</v>
          </cell>
          <cell r="GD724">
            <v>0</v>
          </cell>
          <cell r="GE724">
            <v>0</v>
          </cell>
          <cell r="GF724">
            <v>0</v>
          </cell>
          <cell r="GG724">
            <v>0</v>
          </cell>
          <cell r="GH724">
            <v>0</v>
          </cell>
          <cell r="GI724">
            <v>0</v>
          </cell>
          <cell r="GJ724">
            <v>0</v>
          </cell>
          <cell r="GK724">
            <v>0</v>
          </cell>
          <cell r="GL724">
            <v>0</v>
          </cell>
          <cell r="GM724">
            <v>0</v>
          </cell>
          <cell r="GN724">
            <v>0</v>
          </cell>
          <cell r="GO724">
            <v>0</v>
          </cell>
          <cell r="GP724">
            <v>0</v>
          </cell>
          <cell r="GQ724">
            <v>0</v>
          </cell>
          <cell r="GR724">
            <v>0</v>
          </cell>
          <cell r="GS724">
            <v>0</v>
          </cell>
          <cell r="GT724">
            <v>0</v>
          </cell>
          <cell r="GU724">
            <v>0</v>
          </cell>
          <cell r="GV724">
            <v>0</v>
          </cell>
          <cell r="GW724">
            <v>0</v>
          </cell>
          <cell r="GX724">
            <v>0</v>
          </cell>
          <cell r="GY724">
            <v>0</v>
          </cell>
          <cell r="GZ724">
            <v>0</v>
          </cell>
          <cell r="HA724">
            <v>0</v>
          </cell>
          <cell r="HB724">
            <v>0</v>
          </cell>
          <cell r="HC724">
            <v>0</v>
          </cell>
          <cell r="HD724">
            <v>0</v>
          </cell>
          <cell r="HE724">
            <v>0</v>
          </cell>
          <cell r="HF724">
            <v>0</v>
          </cell>
          <cell r="HG724">
            <v>0</v>
          </cell>
          <cell r="HH724">
            <v>0</v>
          </cell>
          <cell r="HI724">
            <v>0</v>
          </cell>
          <cell r="HJ724">
            <v>0</v>
          </cell>
          <cell r="HK724">
            <v>0</v>
          </cell>
          <cell r="HL724">
            <v>0</v>
          </cell>
          <cell r="HM724">
            <v>0</v>
          </cell>
          <cell r="HN724">
            <v>0</v>
          </cell>
          <cell r="HO724">
            <v>0</v>
          </cell>
          <cell r="HP724">
            <v>0</v>
          </cell>
          <cell r="HQ724">
            <v>0</v>
          </cell>
          <cell r="HR724">
            <v>0</v>
          </cell>
          <cell r="HS724">
            <v>0</v>
          </cell>
          <cell r="HT724">
            <v>0</v>
          </cell>
          <cell r="HU724">
            <v>0</v>
          </cell>
          <cell r="HV724">
            <v>0</v>
          </cell>
          <cell r="HW724">
            <v>0</v>
          </cell>
          <cell r="HX724">
            <v>0</v>
          </cell>
          <cell r="HY724">
            <v>0</v>
          </cell>
          <cell r="HZ724">
            <v>0</v>
          </cell>
          <cell r="IA724">
            <v>0</v>
          </cell>
          <cell r="IB724">
            <v>0</v>
          </cell>
          <cell r="IC724">
            <v>0</v>
          </cell>
          <cell r="ID724">
            <v>0</v>
          </cell>
          <cell r="IE724">
            <v>0</v>
          </cell>
          <cell r="IF724">
            <v>0</v>
          </cell>
          <cell r="IG724">
            <v>0</v>
          </cell>
          <cell r="IH724">
            <v>0</v>
          </cell>
          <cell r="II724">
            <v>0</v>
          </cell>
          <cell r="IJ724">
            <v>0</v>
          </cell>
          <cell r="IK724">
            <v>0</v>
          </cell>
          <cell r="IL724">
            <v>0</v>
          </cell>
          <cell r="IM724">
            <v>0</v>
          </cell>
          <cell r="IN724">
            <v>0</v>
          </cell>
          <cell r="IO724">
            <v>0</v>
          </cell>
          <cell r="IP724">
            <v>0</v>
          </cell>
          <cell r="IQ724">
            <v>0</v>
          </cell>
          <cell r="IR724">
            <v>0</v>
          </cell>
          <cell r="IS724">
            <v>0</v>
          </cell>
          <cell r="IT724">
            <v>0</v>
          </cell>
          <cell r="IU724">
            <v>0</v>
          </cell>
          <cell r="IV724">
            <v>0</v>
          </cell>
          <cell r="IW724">
            <v>0</v>
          </cell>
          <cell r="IX724">
            <v>0</v>
          </cell>
          <cell r="IY724">
            <v>0</v>
          </cell>
          <cell r="IZ724">
            <v>0</v>
          </cell>
          <cell r="JA724">
            <v>0</v>
          </cell>
          <cell r="JB724">
            <v>0</v>
          </cell>
          <cell r="JC724">
            <v>0</v>
          </cell>
          <cell r="JD724">
            <v>0</v>
          </cell>
          <cell r="JE724">
            <v>0</v>
          </cell>
        </row>
        <row r="725">
          <cell r="D725" t="str">
            <v>BAT.PX.WYE._.ITC.Li_ion_4hr_Local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  <cell r="BZ725">
            <v>0</v>
          </cell>
          <cell r="CA725">
            <v>0</v>
          </cell>
          <cell r="CB725">
            <v>0</v>
          </cell>
          <cell r="CC725">
            <v>0</v>
          </cell>
          <cell r="CD725">
            <v>0</v>
          </cell>
          <cell r="CE725">
            <v>0</v>
          </cell>
          <cell r="CF725">
            <v>0</v>
          </cell>
          <cell r="CG725">
            <v>0</v>
          </cell>
          <cell r="CH725">
            <v>0</v>
          </cell>
          <cell r="CI725">
            <v>0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P725">
            <v>0</v>
          </cell>
          <cell r="CQ725">
            <v>0</v>
          </cell>
          <cell r="CR725">
            <v>0</v>
          </cell>
          <cell r="CS725">
            <v>0</v>
          </cell>
          <cell r="CT725">
            <v>0</v>
          </cell>
          <cell r="CU725">
            <v>0</v>
          </cell>
          <cell r="CV725">
            <v>0</v>
          </cell>
          <cell r="CW725">
            <v>0</v>
          </cell>
          <cell r="CX725">
            <v>0</v>
          </cell>
          <cell r="CY725">
            <v>0</v>
          </cell>
          <cell r="CZ725">
            <v>0</v>
          </cell>
          <cell r="DA725">
            <v>0</v>
          </cell>
          <cell r="DB725">
            <v>0</v>
          </cell>
          <cell r="DC725">
            <v>0</v>
          </cell>
          <cell r="DD725">
            <v>0</v>
          </cell>
          <cell r="DE725">
            <v>0</v>
          </cell>
          <cell r="DF725">
            <v>0</v>
          </cell>
          <cell r="DG725">
            <v>0</v>
          </cell>
          <cell r="DH725">
            <v>0</v>
          </cell>
          <cell r="DI725">
            <v>0</v>
          </cell>
          <cell r="DJ725">
            <v>0</v>
          </cell>
          <cell r="DK725">
            <v>0</v>
          </cell>
          <cell r="DL725">
            <v>0</v>
          </cell>
          <cell r="DM725">
            <v>0</v>
          </cell>
          <cell r="DN725">
            <v>0</v>
          </cell>
          <cell r="DO725">
            <v>0</v>
          </cell>
          <cell r="DP725">
            <v>0</v>
          </cell>
          <cell r="DQ725">
            <v>0</v>
          </cell>
          <cell r="DR725">
            <v>0</v>
          </cell>
          <cell r="DS725">
            <v>0</v>
          </cell>
          <cell r="DT725">
            <v>0</v>
          </cell>
          <cell r="DU725">
            <v>0</v>
          </cell>
          <cell r="DV725">
            <v>0</v>
          </cell>
          <cell r="DW725">
            <v>0</v>
          </cell>
          <cell r="DX725">
            <v>0</v>
          </cell>
          <cell r="DY725">
            <v>0</v>
          </cell>
          <cell r="DZ725">
            <v>0</v>
          </cell>
          <cell r="EA725">
            <v>0</v>
          </cell>
          <cell r="EB725">
            <v>0</v>
          </cell>
          <cell r="EC725">
            <v>0</v>
          </cell>
          <cell r="ED725">
            <v>0</v>
          </cell>
          <cell r="EE725">
            <v>0</v>
          </cell>
          <cell r="EF725">
            <v>0</v>
          </cell>
          <cell r="EG725">
            <v>0</v>
          </cell>
          <cell r="EH725">
            <v>0</v>
          </cell>
          <cell r="EI725">
            <v>0</v>
          </cell>
          <cell r="EJ725">
            <v>0</v>
          </cell>
          <cell r="EK725">
            <v>0</v>
          </cell>
          <cell r="EL725">
            <v>0</v>
          </cell>
          <cell r="EM725">
            <v>0</v>
          </cell>
          <cell r="EN725">
            <v>0</v>
          </cell>
          <cell r="EO725">
            <v>0</v>
          </cell>
          <cell r="EP725">
            <v>0</v>
          </cell>
          <cell r="EQ725">
            <v>0</v>
          </cell>
          <cell r="ER725">
            <v>0</v>
          </cell>
          <cell r="ES725">
            <v>0</v>
          </cell>
          <cell r="ET725">
            <v>0</v>
          </cell>
          <cell r="EU725">
            <v>0</v>
          </cell>
          <cell r="EV725">
            <v>0</v>
          </cell>
          <cell r="EW725">
            <v>0</v>
          </cell>
          <cell r="EX725">
            <v>0</v>
          </cell>
          <cell r="EY725">
            <v>0</v>
          </cell>
          <cell r="EZ725">
            <v>0</v>
          </cell>
          <cell r="FA725">
            <v>0</v>
          </cell>
          <cell r="FB725">
            <v>0</v>
          </cell>
          <cell r="FC725">
            <v>0</v>
          </cell>
          <cell r="FD725">
            <v>0</v>
          </cell>
          <cell r="FE725">
            <v>0</v>
          </cell>
          <cell r="FF725">
            <v>0</v>
          </cell>
          <cell r="FG725">
            <v>0</v>
          </cell>
          <cell r="FH725">
            <v>0</v>
          </cell>
          <cell r="FI725">
            <v>0</v>
          </cell>
          <cell r="FJ725">
            <v>0</v>
          </cell>
          <cell r="FK725">
            <v>0</v>
          </cell>
          <cell r="FL725">
            <v>0</v>
          </cell>
          <cell r="FM725">
            <v>0</v>
          </cell>
          <cell r="FN725">
            <v>0</v>
          </cell>
          <cell r="FO725">
            <v>0</v>
          </cell>
          <cell r="FP725">
            <v>0</v>
          </cell>
          <cell r="FQ725">
            <v>0</v>
          </cell>
          <cell r="FR725">
            <v>0</v>
          </cell>
          <cell r="FS725">
            <v>0</v>
          </cell>
          <cell r="FT725">
            <v>0</v>
          </cell>
          <cell r="FU725">
            <v>0</v>
          </cell>
          <cell r="FV725">
            <v>0</v>
          </cell>
          <cell r="FW725">
            <v>0</v>
          </cell>
          <cell r="FX725">
            <v>0</v>
          </cell>
          <cell r="FY725">
            <v>0</v>
          </cell>
          <cell r="FZ725">
            <v>0</v>
          </cell>
          <cell r="GA725">
            <v>0</v>
          </cell>
          <cell r="GB725">
            <v>0</v>
          </cell>
          <cell r="GC725">
            <v>0</v>
          </cell>
          <cell r="GD725">
            <v>0</v>
          </cell>
          <cell r="GE725">
            <v>0</v>
          </cell>
          <cell r="GF725">
            <v>0</v>
          </cell>
          <cell r="GG725">
            <v>0</v>
          </cell>
          <cell r="GH725">
            <v>0</v>
          </cell>
          <cell r="GI725">
            <v>0</v>
          </cell>
          <cell r="GJ725">
            <v>0</v>
          </cell>
          <cell r="GK725">
            <v>0</v>
          </cell>
          <cell r="GL725">
            <v>0</v>
          </cell>
          <cell r="GM725">
            <v>0</v>
          </cell>
          <cell r="GN725">
            <v>0</v>
          </cell>
          <cell r="GO725">
            <v>0</v>
          </cell>
          <cell r="GP725">
            <v>0</v>
          </cell>
          <cell r="GQ725">
            <v>0</v>
          </cell>
          <cell r="GR725">
            <v>0</v>
          </cell>
          <cell r="GS725">
            <v>0</v>
          </cell>
          <cell r="GT725">
            <v>0</v>
          </cell>
          <cell r="GU725">
            <v>0</v>
          </cell>
          <cell r="GV725">
            <v>0</v>
          </cell>
          <cell r="GW725">
            <v>0</v>
          </cell>
          <cell r="GX725">
            <v>0</v>
          </cell>
          <cell r="GY725">
            <v>0</v>
          </cell>
          <cell r="GZ725">
            <v>0</v>
          </cell>
          <cell r="HA725">
            <v>0</v>
          </cell>
          <cell r="HB725">
            <v>0</v>
          </cell>
          <cell r="HC725">
            <v>0</v>
          </cell>
          <cell r="HD725">
            <v>0</v>
          </cell>
          <cell r="HE725">
            <v>0</v>
          </cell>
          <cell r="HF725">
            <v>0</v>
          </cell>
          <cell r="HG725">
            <v>0</v>
          </cell>
          <cell r="HH725">
            <v>0</v>
          </cell>
          <cell r="HI725">
            <v>0</v>
          </cell>
          <cell r="HJ725">
            <v>0</v>
          </cell>
          <cell r="HK725">
            <v>0</v>
          </cell>
          <cell r="HL725">
            <v>0</v>
          </cell>
          <cell r="HM725">
            <v>0</v>
          </cell>
          <cell r="HN725">
            <v>0</v>
          </cell>
          <cell r="HO725">
            <v>0</v>
          </cell>
          <cell r="HP725">
            <v>0</v>
          </cell>
          <cell r="HQ725">
            <v>0</v>
          </cell>
          <cell r="HR725">
            <v>0</v>
          </cell>
          <cell r="HS725">
            <v>0</v>
          </cell>
          <cell r="HT725">
            <v>0</v>
          </cell>
          <cell r="HU725">
            <v>0</v>
          </cell>
          <cell r="HV725">
            <v>0</v>
          </cell>
          <cell r="HW725">
            <v>0</v>
          </cell>
          <cell r="HX725">
            <v>0</v>
          </cell>
          <cell r="HY725">
            <v>0</v>
          </cell>
          <cell r="HZ725">
            <v>0</v>
          </cell>
          <cell r="IA725">
            <v>0</v>
          </cell>
          <cell r="IB725">
            <v>0</v>
          </cell>
          <cell r="IC725">
            <v>0</v>
          </cell>
          <cell r="ID725">
            <v>0</v>
          </cell>
          <cell r="IE725">
            <v>0</v>
          </cell>
          <cell r="IF725">
            <v>0</v>
          </cell>
          <cell r="IG725">
            <v>0</v>
          </cell>
          <cell r="IH725">
            <v>0</v>
          </cell>
          <cell r="II725">
            <v>0</v>
          </cell>
          <cell r="IJ725">
            <v>0</v>
          </cell>
          <cell r="IK725">
            <v>0</v>
          </cell>
          <cell r="IL725">
            <v>0</v>
          </cell>
          <cell r="IM725">
            <v>0</v>
          </cell>
          <cell r="IN725">
            <v>0</v>
          </cell>
          <cell r="IO725">
            <v>0</v>
          </cell>
          <cell r="IP725">
            <v>0</v>
          </cell>
          <cell r="IQ725">
            <v>0</v>
          </cell>
          <cell r="IR725">
            <v>0</v>
          </cell>
          <cell r="IS725">
            <v>0</v>
          </cell>
          <cell r="IT725">
            <v>0</v>
          </cell>
          <cell r="IU725">
            <v>0</v>
          </cell>
          <cell r="IV725">
            <v>0</v>
          </cell>
          <cell r="IW725">
            <v>0</v>
          </cell>
          <cell r="IX725">
            <v>0</v>
          </cell>
          <cell r="IY725">
            <v>0</v>
          </cell>
          <cell r="IZ725">
            <v>0</v>
          </cell>
          <cell r="JA725">
            <v>0</v>
          </cell>
          <cell r="JB725">
            <v>0</v>
          </cell>
          <cell r="JC725">
            <v>0</v>
          </cell>
          <cell r="JD725">
            <v>0</v>
          </cell>
          <cell r="JE725">
            <v>0</v>
          </cell>
        </row>
        <row r="726">
          <cell r="D726" t="str">
            <v>BAT.PX.WYN._.ITC.Li_ion_4hr_Local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  <cell r="BZ726">
            <v>0</v>
          </cell>
          <cell r="CA726">
            <v>0</v>
          </cell>
          <cell r="CB726">
            <v>0</v>
          </cell>
          <cell r="CC726">
            <v>0</v>
          </cell>
          <cell r="CD726">
            <v>0</v>
          </cell>
          <cell r="CE726">
            <v>0</v>
          </cell>
          <cell r="CF726">
            <v>0</v>
          </cell>
          <cell r="CG726">
            <v>0</v>
          </cell>
          <cell r="CH726">
            <v>0</v>
          </cell>
          <cell r="CI726">
            <v>0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P726">
            <v>0</v>
          </cell>
          <cell r="CQ726">
            <v>0</v>
          </cell>
          <cell r="CR726">
            <v>0</v>
          </cell>
          <cell r="CS726">
            <v>0</v>
          </cell>
          <cell r="CT726">
            <v>0</v>
          </cell>
          <cell r="CU726">
            <v>0</v>
          </cell>
          <cell r="CV726">
            <v>0</v>
          </cell>
          <cell r="CW726">
            <v>0</v>
          </cell>
          <cell r="CX726">
            <v>0</v>
          </cell>
          <cell r="CY726">
            <v>0</v>
          </cell>
          <cell r="CZ726">
            <v>0</v>
          </cell>
          <cell r="DA726">
            <v>0</v>
          </cell>
          <cell r="DB726">
            <v>0</v>
          </cell>
          <cell r="DC726">
            <v>0</v>
          </cell>
          <cell r="DD726">
            <v>0</v>
          </cell>
          <cell r="DE726">
            <v>0</v>
          </cell>
          <cell r="DF726">
            <v>0</v>
          </cell>
          <cell r="DG726">
            <v>0</v>
          </cell>
          <cell r="DH726">
            <v>0</v>
          </cell>
          <cell r="DI726">
            <v>0</v>
          </cell>
          <cell r="DJ726">
            <v>0</v>
          </cell>
          <cell r="DK726">
            <v>0</v>
          </cell>
          <cell r="DL726">
            <v>0</v>
          </cell>
          <cell r="DM726">
            <v>0</v>
          </cell>
          <cell r="DN726">
            <v>0</v>
          </cell>
          <cell r="DO726">
            <v>0</v>
          </cell>
          <cell r="DP726">
            <v>0</v>
          </cell>
          <cell r="DQ726">
            <v>0</v>
          </cell>
          <cell r="DR726">
            <v>0</v>
          </cell>
          <cell r="DS726">
            <v>0</v>
          </cell>
          <cell r="DT726">
            <v>0</v>
          </cell>
          <cell r="DU726">
            <v>0</v>
          </cell>
          <cell r="DV726">
            <v>0</v>
          </cell>
          <cell r="DW726">
            <v>0</v>
          </cell>
          <cell r="DX726">
            <v>0</v>
          </cell>
          <cell r="DY726">
            <v>0</v>
          </cell>
          <cell r="DZ726">
            <v>0</v>
          </cell>
          <cell r="EA726">
            <v>0</v>
          </cell>
          <cell r="EB726">
            <v>0</v>
          </cell>
          <cell r="EC726">
            <v>0</v>
          </cell>
          <cell r="ED726">
            <v>0</v>
          </cell>
          <cell r="EE726">
            <v>0</v>
          </cell>
          <cell r="EF726">
            <v>0</v>
          </cell>
          <cell r="EG726">
            <v>0</v>
          </cell>
          <cell r="EH726">
            <v>0</v>
          </cell>
          <cell r="EI726">
            <v>0</v>
          </cell>
          <cell r="EJ726">
            <v>0</v>
          </cell>
          <cell r="EK726">
            <v>0</v>
          </cell>
          <cell r="EL726">
            <v>0</v>
          </cell>
          <cell r="EM726">
            <v>0</v>
          </cell>
          <cell r="EN726">
            <v>0</v>
          </cell>
          <cell r="EO726">
            <v>0</v>
          </cell>
          <cell r="EP726">
            <v>0</v>
          </cell>
          <cell r="EQ726">
            <v>0</v>
          </cell>
          <cell r="ER726">
            <v>0</v>
          </cell>
          <cell r="ES726">
            <v>0</v>
          </cell>
          <cell r="ET726">
            <v>0</v>
          </cell>
          <cell r="EU726">
            <v>0</v>
          </cell>
          <cell r="EV726">
            <v>0</v>
          </cell>
          <cell r="EW726">
            <v>0</v>
          </cell>
          <cell r="EX726">
            <v>0</v>
          </cell>
          <cell r="EY726">
            <v>0</v>
          </cell>
          <cell r="EZ726">
            <v>0</v>
          </cell>
          <cell r="FA726">
            <v>0</v>
          </cell>
          <cell r="FB726">
            <v>0</v>
          </cell>
          <cell r="FC726">
            <v>0</v>
          </cell>
          <cell r="FD726">
            <v>0</v>
          </cell>
          <cell r="FE726">
            <v>0</v>
          </cell>
          <cell r="FF726">
            <v>0</v>
          </cell>
          <cell r="FG726">
            <v>0</v>
          </cell>
          <cell r="FH726">
            <v>0</v>
          </cell>
          <cell r="FI726">
            <v>0</v>
          </cell>
          <cell r="FJ726">
            <v>0</v>
          </cell>
          <cell r="FK726">
            <v>0</v>
          </cell>
          <cell r="FL726">
            <v>0</v>
          </cell>
          <cell r="FM726">
            <v>0</v>
          </cell>
          <cell r="FN726">
            <v>0</v>
          </cell>
          <cell r="FO726">
            <v>0</v>
          </cell>
          <cell r="FP726">
            <v>0</v>
          </cell>
          <cell r="FQ726">
            <v>0</v>
          </cell>
          <cell r="FR726">
            <v>0</v>
          </cell>
          <cell r="FS726">
            <v>0</v>
          </cell>
          <cell r="FT726">
            <v>0</v>
          </cell>
          <cell r="FU726">
            <v>0</v>
          </cell>
          <cell r="FV726">
            <v>0</v>
          </cell>
          <cell r="FW726">
            <v>0</v>
          </cell>
          <cell r="FX726">
            <v>0</v>
          </cell>
          <cell r="FY726">
            <v>0</v>
          </cell>
          <cell r="FZ726">
            <v>0</v>
          </cell>
          <cell r="GA726">
            <v>0</v>
          </cell>
          <cell r="GB726">
            <v>0</v>
          </cell>
          <cell r="GC726">
            <v>0</v>
          </cell>
          <cell r="GD726">
            <v>0</v>
          </cell>
          <cell r="GE726">
            <v>0</v>
          </cell>
          <cell r="GF726">
            <v>0</v>
          </cell>
          <cell r="GG726">
            <v>0</v>
          </cell>
          <cell r="GH726">
            <v>0</v>
          </cell>
          <cell r="GI726">
            <v>0</v>
          </cell>
          <cell r="GJ726">
            <v>0</v>
          </cell>
          <cell r="GK726">
            <v>0</v>
          </cell>
          <cell r="GL726">
            <v>0</v>
          </cell>
          <cell r="GM726">
            <v>0</v>
          </cell>
          <cell r="GN726">
            <v>0</v>
          </cell>
          <cell r="GO726">
            <v>0</v>
          </cell>
          <cell r="GP726">
            <v>0</v>
          </cell>
          <cell r="GQ726">
            <v>0</v>
          </cell>
          <cell r="GR726">
            <v>0</v>
          </cell>
          <cell r="GS726">
            <v>0</v>
          </cell>
          <cell r="GT726">
            <v>0</v>
          </cell>
          <cell r="GU726">
            <v>0</v>
          </cell>
          <cell r="GV726">
            <v>0</v>
          </cell>
          <cell r="GW726">
            <v>0</v>
          </cell>
          <cell r="GX726">
            <v>0</v>
          </cell>
          <cell r="GY726">
            <v>0</v>
          </cell>
          <cell r="GZ726">
            <v>0</v>
          </cell>
          <cell r="HA726">
            <v>0</v>
          </cell>
          <cell r="HB726">
            <v>0</v>
          </cell>
          <cell r="HC726">
            <v>0</v>
          </cell>
          <cell r="HD726">
            <v>0</v>
          </cell>
          <cell r="HE726">
            <v>0</v>
          </cell>
          <cell r="HF726">
            <v>0</v>
          </cell>
          <cell r="HG726">
            <v>0</v>
          </cell>
          <cell r="HH726">
            <v>0</v>
          </cell>
          <cell r="HI726">
            <v>0</v>
          </cell>
          <cell r="HJ726">
            <v>0</v>
          </cell>
          <cell r="HK726">
            <v>0</v>
          </cell>
          <cell r="HL726">
            <v>0</v>
          </cell>
          <cell r="HM726">
            <v>0</v>
          </cell>
          <cell r="HN726">
            <v>0</v>
          </cell>
          <cell r="HO726">
            <v>0</v>
          </cell>
          <cell r="HP726">
            <v>0</v>
          </cell>
          <cell r="HQ726">
            <v>0</v>
          </cell>
          <cell r="HR726">
            <v>0</v>
          </cell>
          <cell r="HS726">
            <v>0</v>
          </cell>
          <cell r="HT726">
            <v>0</v>
          </cell>
          <cell r="HU726">
            <v>0</v>
          </cell>
          <cell r="HV726">
            <v>0</v>
          </cell>
          <cell r="HW726">
            <v>0</v>
          </cell>
          <cell r="HX726">
            <v>0</v>
          </cell>
          <cell r="HY726">
            <v>0</v>
          </cell>
          <cell r="HZ726">
            <v>0</v>
          </cell>
          <cell r="IA726">
            <v>0</v>
          </cell>
          <cell r="IB726">
            <v>0</v>
          </cell>
          <cell r="IC726">
            <v>0</v>
          </cell>
          <cell r="ID726">
            <v>0</v>
          </cell>
          <cell r="IE726">
            <v>0</v>
          </cell>
          <cell r="IF726">
            <v>0</v>
          </cell>
          <cell r="IG726">
            <v>0</v>
          </cell>
          <cell r="IH726">
            <v>0</v>
          </cell>
          <cell r="II726">
            <v>0</v>
          </cell>
          <cell r="IJ726">
            <v>0</v>
          </cell>
          <cell r="IK726">
            <v>0</v>
          </cell>
          <cell r="IL726">
            <v>0</v>
          </cell>
          <cell r="IM726">
            <v>0</v>
          </cell>
          <cell r="IN726">
            <v>0</v>
          </cell>
          <cell r="IO726">
            <v>0</v>
          </cell>
          <cell r="IP726">
            <v>0</v>
          </cell>
          <cell r="IQ726">
            <v>0</v>
          </cell>
          <cell r="IR726">
            <v>0</v>
          </cell>
          <cell r="IS726">
            <v>0</v>
          </cell>
          <cell r="IT726">
            <v>0</v>
          </cell>
          <cell r="IU726">
            <v>0</v>
          </cell>
          <cell r="IV726">
            <v>0</v>
          </cell>
          <cell r="IW726">
            <v>0</v>
          </cell>
          <cell r="IX726">
            <v>0</v>
          </cell>
          <cell r="IY726">
            <v>0</v>
          </cell>
          <cell r="IZ726">
            <v>0</v>
          </cell>
          <cell r="JA726">
            <v>0</v>
          </cell>
          <cell r="JB726">
            <v>0</v>
          </cell>
          <cell r="JC726">
            <v>0</v>
          </cell>
          <cell r="JD726">
            <v>0</v>
          </cell>
          <cell r="JE726">
            <v>0</v>
          </cell>
        </row>
        <row r="727">
          <cell r="D727" t="str">
            <v>BAT.PX.YAK._.ITC.Li_ion_4hr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  <cell r="BZ727">
            <v>0</v>
          </cell>
          <cell r="CA727">
            <v>0</v>
          </cell>
          <cell r="CB727">
            <v>0</v>
          </cell>
          <cell r="CC727">
            <v>0</v>
          </cell>
          <cell r="CD727">
            <v>0</v>
          </cell>
          <cell r="CE727">
            <v>0</v>
          </cell>
          <cell r="CF727">
            <v>0</v>
          </cell>
          <cell r="CG727">
            <v>0</v>
          </cell>
          <cell r="CH727">
            <v>0</v>
          </cell>
          <cell r="CI727">
            <v>0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P727">
            <v>0</v>
          </cell>
          <cell r="CQ727">
            <v>0</v>
          </cell>
          <cell r="CR727">
            <v>0</v>
          </cell>
          <cell r="CS727">
            <v>0</v>
          </cell>
          <cell r="CT727">
            <v>0</v>
          </cell>
          <cell r="CU727">
            <v>0</v>
          </cell>
          <cell r="CV727">
            <v>0</v>
          </cell>
          <cell r="CW727">
            <v>0</v>
          </cell>
          <cell r="CX727">
            <v>0</v>
          </cell>
          <cell r="CY727">
            <v>0</v>
          </cell>
          <cell r="CZ727">
            <v>0</v>
          </cell>
          <cell r="DA727">
            <v>0</v>
          </cell>
          <cell r="DB727">
            <v>0</v>
          </cell>
          <cell r="DC727">
            <v>0</v>
          </cell>
          <cell r="DD727">
            <v>0</v>
          </cell>
          <cell r="DE727">
            <v>0</v>
          </cell>
          <cell r="DF727">
            <v>0</v>
          </cell>
          <cell r="DG727">
            <v>0</v>
          </cell>
          <cell r="DH727">
            <v>0</v>
          </cell>
          <cell r="DI727">
            <v>0</v>
          </cell>
          <cell r="DJ727">
            <v>0</v>
          </cell>
          <cell r="DK727">
            <v>0</v>
          </cell>
          <cell r="DL727">
            <v>0</v>
          </cell>
          <cell r="DM727">
            <v>0</v>
          </cell>
          <cell r="DN727">
            <v>0</v>
          </cell>
          <cell r="DO727">
            <v>0</v>
          </cell>
          <cell r="DP727">
            <v>0</v>
          </cell>
          <cell r="DQ727">
            <v>0</v>
          </cell>
          <cell r="DR727">
            <v>0</v>
          </cell>
          <cell r="DS727">
            <v>0</v>
          </cell>
          <cell r="DT727">
            <v>0</v>
          </cell>
          <cell r="DU727">
            <v>0</v>
          </cell>
          <cell r="DV727">
            <v>0</v>
          </cell>
          <cell r="DW727">
            <v>0</v>
          </cell>
          <cell r="DX727">
            <v>0</v>
          </cell>
          <cell r="DY727">
            <v>0</v>
          </cell>
          <cell r="DZ727">
            <v>0</v>
          </cell>
          <cell r="EA727">
            <v>0</v>
          </cell>
          <cell r="EB727">
            <v>0</v>
          </cell>
          <cell r="EC727">
            <v>0</v>
          </cell>
          <cell r="ED727">
            <v>0</v>
          </cell>
          <cell r="EE727">
            <v>0</v>
          </cell>
          <cell r="EF727">
            <v>0</v>
          </cell>
          <cell r="EG727">
            <v>0</v>
          </cell>
          <cell r="EH727">
            <v>0</v>
          </cell>
          <cell r="EI727">
            <v>0</v>
          </cell>
          <cell r="EJ727">
            <v>0</v>
          </cell>
          <cell r="EK727">
            <v>0</v>
          </cell>
          <cell r="EL727">
            <v>0</v>
          </cell>
          <cell r="EM727">
            <v>0</v>
          </cell>
          <cell r="EN727">
            <v>0</v>
          </cell>
          <cell r="EO727">
            <v>0</v>
          </cell>
          <cell r="EP727">
            <v>0</v>
          </cell>
          <cell r="EQ727">
            <v>0</v>
          </cell>
          <cell r="ER727">
            <v>0</v>
          </cell>
          <cell r="ES727">
            <v>0</v>
          </cell>
          <cell r="ET727">
            <v>0</v>
          </cell>
          <cell r="EU727">
            <v>0</v>
          </cell>
          <cell r="EV727">
            <v>0</v>
          </cell>
          <cell r="EW727">
            <v>0</v>
          </cell>
          <cell r="EX727">
            <v>0</v>
          </cell>
          <cell r="EY727">
            <v>0</v>
          </cell>
          <cell r="EZ727">
            <v>0</v>
          </cell>
          <cell r="FA727">
            <v>0</v>
          </cell>
          <cell r="FB727">
            <v>0</v>
          </cell>
          <cell r="FC727">
            <v>0</v>
          </cell>
          <cell r="FD727">
            <v>0</v>
          </cell>
          <cell r="FE727">
            <v>0</v>
          </cell>
          <cell r="FF727">
            <v>0</v>
          </cell>
          <cell r="FG727">
            <v>0</v>
          </cell>
          <cell r="FH727">
            <v>0</v>
          </cell>
          <cell r="FI727">
            <v>0</v>
          </cell>
          <cell r="FJ727">
            <v>0</v>
          </cell>
          <cell r="FK727">
            <v>0</v>
          </cell>
          <cell r="FL727">
            <v>0</v>
          </cell>
          <cell r="FM727">
            <v>0</v>
          </cell>
          <cell r="FN727">
            <v>0</v>
          </cell>
          <cell r="FO727">
            <v>0</v>
          </cell>
          <cell r="FP727">
            <v>0</v>
          </cell>
          <cell r="FQ727">
            <v>0</v>
          </cell>
          <cell r="FR727">
            <v>0</v>
          </cell>
          <cell r="FS727">
            <v>0</v>
          </cell>
          <cell r="FT727">
            <v>0</v>
          </cell>
          <cell r="FU727">
            <v>0</v>
          </cell>
          <cell r="FV727">
            <v>0</v>
          </cell>
          <cell r="FW727">
            <v>0</v>
          </cell>
          <cell r="FX727">
            <v>0</v>
          </cell>
          <cell r="FY727">
            <v>0</v>
          </cell>
          <cell r="FZ727">
            <v>0</v>
          </cell>
          <cell r="GA727">
            <v>0</v>
          </cell>
          <cell r="GB727">
            <v>0</v>
          </cell>
          <cell r="GC727">
            <v>0</v>
          </cell>
          <cell r="GD727">
            <v>0</v>
          </cell>
          <cell r="GE727">
            <v>0</v>
          </cell>
          <cell r="GF727">
            <v>0</v>
          </cell>
          <cell r="GG727">
            <v>0</v>
          </cell>
          <cell r="GH727">
            <v>0</v>
          </cell>
          <cell r="GI727">
            <v>0</v>
          </cell>
          <cell r="GJ727">
            <v>0</v>
          </cell>
          <cell r="GK727">
            <v>0</v>
          </cell>
          <cell r="GL727">
            <v>0</v>
          </cell>
          <cell r="GM727">
            <v>0</v>
          </cell>
          <cell r="GN727">
            <v>0</v>
          </cell>
          <cell r="GO727">
            <v>0</v>
          </cell>
          <cell r="GP727">
            <v>0</v>
          </cell>
          <cell r="GQ727">
            <v>0</v>
          </cell>
          <cell r="GR727">
            <v>0</v>
          </cell>
          <cell r="GS727">
            <v>0</v>
          </cell>
          <cell r="GT727">
            <v>0</v>
          </cell>
          <cell r="GU727">
            <v>0</v>
          </cell>
          <cell r="GV727">
            <v>0</v>
          </cell>
          <cell r="GW727">
            <v>0</v>
          </cell>
          <cell r="GX727">
            <v>0</v>
          </cell>
          <cell r="GY727">
            <v>0</v>
          </cell>
          <cell r="GZ727">
            <v>0</v>
          </cell>
          <cell r="HA727">
            <v>0</v>
          </cell>
          <cell r="HB727">
            <v>0</v>
          </cell>
          <cell r="HC727">
            <v>0</v>
          </cell>
          <cell r="HD727">
            <v>0</v>
          </cell>
          <cell r="HE727">
            <v>0</v>
          </cell>
          <cell r="HF727">
            <v>0</v>
          </cell>
          <cell r="HG727">
            <v>0</v>
          </cell>
          <cell r="HH727">
            <v>0</v>
          </cell>
          <cell r="HI727">
            <v>0</v>
          </cell>
          <cell r="HJ727">
            <v>0</v>
          </cell>
          <cell r="HK727">
            <v>0</v>
          </cell>
          <cell r="HL727">
            <v>0</v>
          </cell>
          <cell r="HM727">
            <v>0</v>
          </cell>
          <cell r="HN727">
            <v>0</v>
          </cell>
          <cell r="HO727">
            <v>0</v>
          </cell>
          <cell r="HP727">
            <v>0</v>
          </cell>
          <cell r="HQ727">
            <v>0</v>
          </cell>
          <cell r="HR727">
            <v>0</v>
          </cell>
          <cell r="HS727">
            <v>0</v>
          </cell>
          <cell r="HT727">
            <v>0</v>
          </cell>
          <cell r="HU727">
            <v>0</v>
          </cell>
          <cell r="HV727">
            <v>0</v>
          </cell>
          <cell r="HW727">
            <v>0</v>
          </cell>
          <cell r="HX727">
            <v>0</v>
          </cell>
          <cell r="HY727">
            <v>0</v>
          </cell>
          <cell r="HZ727">
            <v>0</v>
          </cell>
          <cell r="IA727">
            <v>0</v>
          </cell>
          <cell r="IB727">
            <v>0</v>
          </cell>
          <cell r="IC727">
            <v>0</v>
          </cell>
          <cell r="ID727">
            <v>0</v>
          </cell>
          <cell r="IE727">
            <v>0</v>
          </cell>
          <cell r="IF727">
            <v>0</v>
          </cell>
          <cell r="IG727">
            <v>0</v>
          </cell>
          <cell r="IH727">
            <v>0</v>
          </cell>
          <cell r="II727">
            <v>0</v>
          </cell>
          <cell r="IJ727">
            <v>0</v>
          </cell>
          <cell r="IK727">
            <v>0</v>
          </cell>
          <cell r="IL727">
            <v>0</v>
          </cell>
          <cell r="IM727">
            <v>0</v>
          </cell>
          <cell r="IN727">
            <v>0</v>
          </cell>
          <cell r="IO727">
            <v>0</v>
          </cell>
          <cell r="IP727">
            <v>0</v>
          </cell>
          <cell r="IQ727">
            <v>0</v>
          </cell>
          <cell r="IR727">
            <v>0</v>
          </cell>
          <cell r="IS727">
            <v>0</v>
          </cell>
          <cell r="IT727">
            <v>0</v>
          </cell>
          <cell r="IU727">
            <v>0</v>
          </cell>
          <cell r="IV727">
            <v>0</v>
          </cell>
          <cell r="IW727">
            <v>0</v>
          </cell>
          <cell r="IX727">
            <v>0</v>
          </cell>
          <cell r="IY727">
            <v>0</v>
          </cell>
          <cell r="IZ727">
            <v>0</v>
          </cell>
          <cell r="JA727">
            <v>0</v>
          </cell>
          <cell r="JB727">
            <v>0</v>
          </cell>
          <cell r="JC727">
            <v>0</v>
          </cell>
          <cell r="JD727">
            <v>0</v>
          </cell>
          <cell r="JE727">
            <v>0</v>
          </cell>
        </row>
        <row r="728">
          <cell r="D728" t="str">
            <v>BAT.PX.YAK._.ITC.Li_ion_4hr_Local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  <cell r="BZ728">
            <v>0</v>
          </cell>
          <cell r="CA728">
            <v>0</v>
          </cell>
          <cell r="CB728">
            <v>0</v>
          </cell>
          <cell r="CC728">
            <v>0</v>
          </cell>
          <cell r="CD728">
            <v>0</v>
          </cell>
          <cell r="CE728">
            <v>0</v>
          </cell>
          <cell r="CF728">
            <v>0</v>
          </cell>
          <cell r="CG728">
            <v>0</v>
          </cell>
          <cell r="CH728">
            <v>0</v>
          </cell>
          <cell r="CI728">
            <v>0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P728">
            <v>0</v>
          </cell>
          <cell r="CQ728">
            <v>0</v>
          </cell>
          <cell r="CR728">
            <v>0</v>
          </cell>
          <cell r="CS728">
            <v>0</v>
          </cell>
          <cell r="CT728">
            <v>0</v>
          </cell>
          <cell r="CU728">
            <v>0</v>
          </cell>
          <cell r="CV728">
            <v>0</v>
          </cell>
          <cell r="CW728">
            <v>0</v>
          </cell>
          <cell r="CX728">
            <v>0</v>
          </cell>
          <cell r="CY728">
            <v>0</v>
          </cell>
          <cell r="CZ728">
            <v>0</v>
          </cell>
          <cell r="DA728">
            <v>0</v>
          </cell>
          <cell r="DB728">
            <v>0</v>
          </cell>
          <cell r="DC728">
            <v>0</v>
          </cell>
          <cell r="DD728">
            <v>0</v>
          </cell>
          <cell r="DE728">
            <v>0</v>
          </cell>
          <cell r="DF728">
            <v>0</v>
          </cell>
          <cell r="DG728">
            <v>0</v>
          </cell>
          <cell r="DH728">
            <v>0</v>
          </cell>
          <cell r="DI728">
            <v>0</v>
          </cell>
          <cell r="DJ728">
            <v>0</v>
          </cell>
          <cell r="DK728">
            <v>0</v>
          </cell>
          <cell r="DL728">
            <v>0</v>
          </cell>
          <cell r="DM728">
            <v>0</v>
          </cell>
          <cell r="DN728">
            <v>0</v>
          </cell>
          <cell r="DO728">
            <v>0</v>
          </cell>
          <cell r="DP728">
            <v>0</v>
          </cell>
          <cell r="DQ728">
            <v>0</v>
          </cell>
          <cell r="DR728">
            <v>0</v>
          </cell>
          <cell r="DS728">
            <v>0</v>
          </cell>
          <cell r="DT728">
            <v>0</v>
          </cell>
          <cell r="DU728">
            <v>0</v>
          </cell>
          <cell r="DV728">
            <v>0</v>
          </cell>
          <cell r="DW728">
            <v>0</v>
          </cell>
          <cell r="DX728">
            <v>0</v>
          </cell>
          <cell r="DY728">
            <v>0</v>
          </cell>
          <cell r="DZ728">
            <v>0</v>
          </cell>
          <cell r="EA728">
            <v>0</v>
          </cell>
          <cell r="EB728">
            <v>0</v>
          </cell>
          <cell r="EC728">
            <v>0</v>
          </cell>
          <cell r="ED728">
            <v>0</v>
          </cell>
          <cell r="EE728">
            <v>0</v>
          </cell>
          <cell r="EF728">
            <v>0</v>
          </cell>
          <cell r="EG728">
            <v>0</v>
          </cell>
          <cell r="EH728">
            <v>0</v>
          </cell>
          <cell r="EI728">
            <v>0</v>
          </cell>
          <cell r="EJ728">
            <v>0</v>
          </cell>
          <cell r="EK728">
            <v>0</v>
          </cell>
          <cell r="EL728">
            <v>0</v>
          </cell>
          <cell r="EM728">
            <v>0</v>
          </cell>
          <cell r="EN728">
            <v>0</v>
          </cell>
          <cell r="EO728">
            <v>0</v>
          </cell>
          <cell r="EP728">
            <v>0</v>
          </cell>
          <cell r="EQ728">
            <v>0</v>
          </cell>
          <cell r="ER728">
            <v>0</v>
          </cell>
          <cell r="ES728">
            <v>0</v>
          </cell>
          <cell r="ET728">
            <v>0</v>
          </cell>
          <cell r="EU728">
            <v>0</v>
          </cell>
          <cell r="EV728">
            <v>0</v>
          </cell>
          <cell r="EW728">
            <v>0</v>
          </cell>
          <cell r="EX728">
            <v>0</v>
          </cell>
          <cell r="EY728">
            <v>0</v>
          </cell>
          <cell r="EZ728">
            <v>0</v>
          </cell>
          <cell r="FA728">
            <v>0</v>
          </cell>
          <cell r="FB728">
            <v>0</v>
          </cell>
          <cell r="FC728">
            <v>0</v>
          </cell>
          <cell r="FD728">
            <v>0</v>
          </cell>
          <cell r="FE728">
            <v>0</v>
          </cell>
          <cell r="FF728">
            <v>0</v>
          </cell>
          <cell r="FG728">
            <v>0</v>
          </cell>
          <cell r="FH728">
            <v>0</v>
          </cell>
          <cell r="FI728">
            <v>0</v>
          </cell>
          <cell r="FJ728">
            <v>0</v>
          </cell>
          <cell r="FK728">
            <v>0</v>
          </cell>
          <cell r="FL728">
            <v>0</v>
          </cell>
          <cell r="FM728">
            <v>0</v>
          </cell>
          <cell r="FN728">
            <v>0</v>
          </cell>
          <cell r="FO728">
            <v>0</v>
          </cell>
          <cell r="FP728">
            <v>0</v>
          </cell>
          <cell r="FQ728">
            <v>0</v>
          </cell>
          <cell r="FR728">
            <v>0</v>
          </cell>
          <cell r="FS728">
            <v>0</v>
          </cell>
          <cell r="FT728">
            <v>0</v>
          </cell>
          <cell r="FU728">
            <v>0</v>
          </cell>
          <cell r="FV728">
            <v>0</v>
          </cell>
          <cell r="FW728">
            <v>0</v>
          </cell>
          <cell r="FX728">
            <v>0</v>
          </cell>
          <cell r="FY728">
            <v>0</v>
          </cell>
          <cell r="FZ728">
            <v>0</v>
          </cell>
          <cell r="GA728">
            <v>0</v>
          </cell>
          <cell r="GB728">
            <v>0</v>
          </cell>
          <cell r="GC728">
            <v>0</v>
          </cell>
          <cell r="GD728">
            <v>0</v>
          </cell>
          <cell r="GE728">
            <v>0</v>
          </cell>
          <cell r="GF728">
            <v>0</v>
          </cell>
          <cell r="GG728">
            <v>0</v>
          </cell>
          <cell r="GH728">
            <v>0</v>
          </cell>
          <cell r="GI728">
            <v>0</v>
          </cell>
          <cell r="GJ728">
            <v>0</v>
          </cell>
          <cell r="GK728">
            <v>0</v>
          </cell>
          <cell r="GL728">
            <v>0</v>
          </cell>
          <cell r="GM728">
            <v>0</v>
          </cell>
          <cell r="GN728">
            <v>0</v>
          </cell>
          <cell r="GO728">
            <v>0</v>
          </cell>
          <cell r="GP728">
            <v>0</v>
          </cell>
          <cell r="GQ728">
            <v>0</v>
          </cell>
          <cell r="GR728">
            <v>0</v>
          </cell>
          <cell r="GS728">
            <v>0</v>
          </cell>
          <cell r="GT728">
            <v>0</v>
          </cell>
          <cell r="GU728">
            <v>0</v>
          </cell>
          <cell r="GV728">
            <v>0</v>
          </cell>
          <cell r="GW728">
            <v>0</v>
          </cell>
          <cell r="GX728">
            <v>0</v>
          </cell>
          <cell r="GY728">
            <v>0</v>
          </cell>
          <cell r="GZ728">
            <v>0</v>
          </cell>
          <cell r="HA728">
            <v>0</v>
          </cell>
          <cell r="HB728">
            <v>0</v>
          </cell>
          <cell r="HC728">
            <v>0</v>
          </cell>
          <cell r="HD728">
            <v>0</v>
          </cell>
          <cell r="HE728">
            <v>0</v>
          </cell>
          <cell r="HF728">
            <v>0</v>
          </cell>
          <cell r="HG728">
            <v>0</v>
          </cell>
          <cell r="HH728">
            <v>0</v>
          </cell>
          <cell r="HI728">
            <v>0</v>
          </cell>
          <cell r="HJ728">
            <v>0</v>
          </cell>
          <cell r="HK728">
            <v>0</v>
          </cell>
          <cell r="HL728">
            <v>0</v>
          </cell>
          <cell r="HM728">
            <v>0</v>
          </cell>
          <cell r="HN728">
            <v>0</v>
          </cell>
          <cell r="HO728">
            <v>0</v>
          </cell>
          <cell r="HP728">
            <v>0</v>
          </cell>
          <cell r="HQ728">
            <v>0</v>
          </cell>
          <cell r="HR728">
            <v>0</v>
          </cell>
          <cell r="HS728">
            <v>0</v>
          </cell>
          <cell r="HT728">
            <v>0</v>
          </cell>
          <cell r="HU728">
            <v>0</v>
          </cell>
          <cell r="HV728">
            <v>0</v>
          </cell>
          <cell r="HW728">
            <v>0</v>
          </cell>
          <cell r="HX728">
            <v>0</v>
          </cell>
          <cell r="HY728">
            <v>0</v>
          </cell>
          <cell r="HZ728">
            <v>0</v>
          </cell>
          <cell r="IA728">
            <v>0</v>
          </cell>
          <cell r="IB728">
            <v>0</v>
          </cell>
          <cell r="IC728">
            <v>0</v>
          </cell>
          <cell r="ID728">
            <v>0</v>
          </cell>
          <cell r="IE728">
            <v>0</v>
          </cell>
          <cell r="IF728">
            <v>0</v>
          </cell>
          <cell r="IG728">
            <v>0</v>
          </cell>
          <cell r="IH728">
            <v>0</v>
          </cell>
          <cell r="II728">
            <v>0</v>
          </cell>
          <cell r="IJ728">
            <v>0</v>
          </cell>
          <cell r="IK728">
            <v>0</v>
          </cell>
          <cell r="IL728">
            <v>0</v>
          </cell>
          <cell r="IM728">
            <v>0</v>
          </cell>
          <cell r="IN728">
            <v>0</v>
          </cell>
          <cell r="IO728">
            <v>0</v>
          </cell>
          <cell r="IP728">
            <v>0</v>
          </cell>
          <cell r="IQ728">
            <v>0</v>
          </cell>
          <cell r="IR728">
            <v>0</v>
          </cell>
          <cell r="IS728">
            <v>0</v>
          </cell>
          <cell r="IT728">
            <v>0</v>
          </cell>
          <cell r="IU728">
            <v>0</v>
          </cell>
          <cell r="IV728">
            <v>0</v>
          </cell>
          <cell r="IW728">
            <v>0</v>
          </cell>
          <cell r="IX728">
            <v>0</v>
          </cell>
          <cell r="IY728">
            <v>0</v>
          </cell>
          <cell r="IZ728">
            <v>0</v>
          </cell>
          <cell r="JA728">
            <v>0</v>
          </cell>
          <cell r="JB728">
            <v>0</v>
          </cell>
          <cell r="JC728">
            <v>0</v>
          </cell>
          <cell r="JD728">
            <v>0</v>
          </cell>
          <cell r="JE728">
            <v>0</v>
          </cell>
        </row>
        <row r="729">
          <cell r="D729" t="str">
            <v>BAT.PX.BDG._.ITC.Li_ion_8hr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  <cell r="BZ729">
            <v>0</v>
          </cell>
          <cell r="CA729">
            <v>0</v>
          </cell>
          <cell r="CB729">
            <v>0</v>
          </cell>
          <cell r="CC729">
            <v>0</v>
          </cell>
          <cell r="CD729">
            <v>0</v>
          </cell>
          <cell r="CE729">
            <v>0</v>
          </cell>
          <cell r="CF729">
            <v>0</v>
          </cell>
          <cell r="CG729">
            <v>0</v>
          </cell>
          <cell r="CH729">
            <v>0</v>
          </cell>
          <cell r="CI729">
            <v>0</v>
          </cell>
          <cell r="CJ729">
            <v>0</v>
          </cell>
          <cell r="CK729">
            <v>0</v>
          </cell>
          <cell r="CL729">
            <v>0</v>
          </cell>
          <cell r="CM729">
            <v>0</v>
          </cell>
          <cell r="CN729">
            <v>0</v>
          </cell>
          <cell r="CO729">
            <v>0</v>
          </cell>
          <cell r="CP729">
            <v>0</v>
          </cell>
          <cell r="CQ729">
            <v>0</v>
          </cell>
          <cell r="CR729">
            <v>0</v>
          </cell>
          <cell r="CS729">
            <v>0</v>
          </cell>
          <cell r="CT729">
            <v>0</v>
          </cell>
          <cell r="CU729">
            <v>0</v>
          </cell>
          <cell r="CV729">
            <v>0</v>
          </cell>
          <cell r="CW729">
            <v>0</v>
          </cell>
          <cell r="CX729">
            <v>0</v>
          </cell>
          <cell r="CY729">
            <v>0</v>
          </cell>
          <cell r="CZ729">
            <v>0</v>
          </cell>
          <cell r="DA729">
            <v>0</v>
          </cell>
          <cell r="DB729">
            <v>0</v>
          </cell>
          <cell r="DC729">
            <v>0</v>
          </cell>
          <cell r="DD729">
            <v>0</v>
          </cell>
          <cell r="DE729">
            <v>0</v>
          </cell>
          <cell r="DF729">
            <v>0</v>
          </cell>
          <cell r="DG729">
            <v>0</v>
          </cell>
          <cell r="DH729">
            <v>0</v>
          </cell>
          <cell r="DI729">
            <v>0</v>
          </cell>
          <cell r="DJ729">
            <v>0</v>
          </cell>
          <cell r="DK729">
            <v>0</v>
          </cell>
          <cell r="DL729">
            <v>0</v>
          </cell>
          <cell r="DM729">
            <v>0</v>
          </cell>
          <cell r="DN729">
            <v>0</v>
          </cell>
          <cell r="DO729">
            <v>0</v>
          </cell>
          <cell r="DP729">
            <v>0</v>
          </cell>
          <cell r="DQ729">
            <v>0</v>
          </cell>
          <cell r="DR729">
            <v>0</v>
          </cell>
          <cell r="DS729">
            <v>0</v>
          </cell>
          <cell r="DT729">
            <v>0</v>
          </cell>
          <cell r="DU729">
            <v>0</v>
          </cell>
          <cell r="DV729">
            <v>0</v>
          </cell>
          <cell r="DW729">
            <v>0</v>
          </cell>
          <cell r="DX729">
            <v>0</v>
          </cell>
          <cell r="DY729">
            <v>0</v>
          </cell>
          <cell r="DZ729">
            <v>0</v>
          </cell>
          <cell r="EA729">
            <v>0</v>
          </cell>
          <cell r="EB729">
            <v>0</v>
          </cell>
          <cell r="EC729">
            <v>0</v>
          </cell>
          <cell r="ED729">
            <v>0</v>
          </cell>
          <cell r="EE729">
            <v>0</v>
          </cell>
          <cell r="EF729">
            <v>0</v>
          </cell>
          <cell r="EG729">
            <v>0</v>
          </cell>
          <cell r="EH729">
            <v>0</v>
          </cell>
          <cell r="EI729">
            <v>0</v>
          </cell>
          <cell r="EJ729">
            <v>0</v>
          </cell>
          <cell r="EK729">
            <v>0</v>
          </cell>
          <cell r="EL729">
            <v>0</v>
          </cell>
          <cell r="EM729">
            <v>0</v>
          </cell>
          <cell r="EN729">
            <v>0</v>
          </cell>
          <cell r="EO729">
            <v>0</v>
          </cell>
          <cell r="EP729">
            <v>0</v>
          </cell>
          <cell r="EQ729">
            <v>0</v>
          </cell>
          <cell r="ER729">
            <v>0</v>
          </cell>
          <cell r="ES729">
            <v>0</v>
          </cell>
          <cell r="ET729">
            <v>0</v>
          </cell>
          <cell r="EU729">
            <v>0</v>
          </cell>
          <cell r="EV729">
            <v>0</v>
          </cell>
          <cell r="EW729">
            <v>0</v>
          </cell>
          <cell r="EX729">
            <v>0</v>
          </cell>
          <cell r="EY729">
            <v>0</v>
          </cell>
          <cell r="EZ729">
            <v>0</v>
          </cell>
          <cell r="FA729">
            <v>0</v>
          </cell>
          <cell r="FB729">
            <v>0</v>
          </cell>
          <cell r="FC729">
            <v>0</v>
          </cell>
          <cell r="FD729">
            <v>0</v>
          </cell>
          <cell r="FE729">
            <v>0</v>
          </cell>
          <cell r="FF729">
            <v>0</v>
          </cell>
          <cell r="FG729">
            <v>0</v>
          </cell>
          <cell r="FH729">
            <v>0</v>
          </cell>
          <cell r="FI729">
            <v>0</v>
          </cell>
          <cell r="FJ729">
            <v>0</v>
          </cell>
          <cell r="FK729">
            <v>0</v>
          </cell>
          <cell r="FL729">
            <v>0</v>
          </cell>
          <cell r="FM729">
            <v>0</v>
          </cell>
          <cell r="FN729">
            <v>0</v>
          </cell>
          <cell r="FO729">
            <v>0</v>
          </cell>
          <cell r="FP729">
            <v>0</v>
          </cell>
          <cell r="FQ729">
            <v>0</v>
          </cell>
          <cell r="FR729">
            <v>0</v>
          </cell>
          <cell r="FS729">
            <v>0</v>
          </cell>
          <cell r="FT729">
            <v>0</v>
          </cell>
          <cell r="FU729">
            <v>0</v>
          </cell>
          <cell r="FV729">
            <v>0</v>
          </cell>
          <cell r="FW729">
            <v>0</v>
          </cell>
          <cell r="FX729">
            <v>0</v>
          </cell>
          <cell r="FY729">
            <v>0</v>
          </cell>
          <cell r="FZ729">
            <v>0</v>
          </cell>
          <cell r="GA729">
            <v>0</v>
          </cell>
          <cell r="GB729">
            <v>0</v>
          </cell>
          <cell r="GC729">
            <v>0</v>
          </cell>
          <cell r="GD729">
            <v>0</v>
          </cell>
          <cell r="GE729">
            <v>0</v>
          </cell>
          <cell r="GF729">
            <v>0</v>
          </cell>
          <cell r="GG729">
            <v>0</v>
          </cell>
          <cell r="GH729">
            <v>0</v>
          </cell>
          <cell r="GI729">
            <v>0</v>
          </cell>
          <cell r="GJ729">
            <v>0</v>
          </cell>
          <cell r="GK729">
            <v>0</v>
          </cell>
          <cell r="GL729">
            <v>0</v>
          </cell>
          <cell r="GM729">
            <v>0</v>
          </cell>
          <cell r="GN729">
            <v>0</v>
          </cell>
          <cell r="GO729">
            <v>0</v>
          </cell>
          <cell r="GP729">
            <v>0</v>
          </cell>
          <cell r="GQ729">
            <v>0</v>
          </cell>
          <cell r="GR729">
            <v>0</v>
          </cell>
          <cell r="GS729">
            <v>0</v>
          </cell>
          <cell r="GT729">
            <v>0</v>
          </cell>
          <cell r="GU729">
            <v>0</v>
          </cell>
          <cell r="GV729">
            <v>0</v>
          </cell>
          <cell r="GW729">
            <v>0</v>
          </cell>
          <cell r="GX729">
            <v>0</v>
          </cell>
          <cell r="GY729">
            <v>0</v>
          </cell>
          <cell r="GZ729">
            <v>0</v>
          </cell>
          <cell r="HA729">
            <v>0</v>
          </cell>
          <cell r="HB729">
            <v>0</v>
          </cell>
          <cell r="HC729">
            <v>0</v>
          </cell>
          <cell r="HD729">
            <v>0</v>
          </cell>
          <cell r="HE729">
            <v>0</v>
          </cell>
          <cell r="HF729">
            <v>0</v>
          </cell>
          <cell r="HG729">
            <v>0</v>
          </cell>
          <cell r="HH729">
            <v>0</v>
          </cell>
          <cell r="HI729">
            <v>0</v>
          </cell>
          <cell r="HJ729">
            <v>0</v>
          </cell>
          <cell r="HK729">
            <v>0</v>
          </cell>
          <cell r="HL729">
            <v>0</v>
          </cell>
          <cell r="HM729">
            <v>0</v>
          </cell>
          <cell r="HN729">
            <v>0</v>
          </cell>
          <cell r="HO729">
            <v>0</v>
          </cell>
          <cell r="HP729">
            <v>0</v>
          </cell>
          <cell r="HQ729">
            <v>0</v>
          </cell>
          <cell r="HR729">
            <v>0</v>
          </cell>
          <cell r="HS729">
            <v>0</v>
          </cell>
          <cell r="HT729">
            <v>0</v>
          </cell>
          <cell r="HU729">
            <v>0</v>
          </cell>
          <cell r="HV729">
            <v>0</v>
          </cell>
          <cell r="HW729">
            <v>0</v>
          </cell>
          <cell r="HX729">
            <v>0</v>
          </cell>
          <cell r="HY729">
            <v>0</v>
          </cell>
          <cell r="HZ729">
            <v>0</v>
          </cell>
          <cell r="IA729">
            <v>0</v>
          </cell>
          <cell r="IB729">
            <v>0</v>
          </cell>
          <cell r="IC729">
            <v>0</v>
          </cell>
          <cell r="ID729">
            <v>0</v>
          </cell>
          <cell r="IE729">
            <v>0</v>
          </cell>
          <cell r="IF729">
            <v>0</v>
          </cell>
          <cell r="IG729">
            <v>0</v>
          </cell>
          <cell r="IH729">
            <v>0</v>
          </cell>
          <cell r="II729">
            <v>0</v>
          </cell>
          <cell r="IJ729">
            <v>0</v>
          </cell>
          <cell r="IK729">
            <v>0</v>
          </cell>
          <cell r="IL729">
            <v>0</v>
          </cell>
          <cell r="IM729">
            <v>0</v>
          </cell>
          <cell r="IN729">
            <v>0</v>
          </cell>
          <cell r="IO729">
            <v>0</v>
          </cell>
          <cell r="IP729">
            <v>0</v>
          </cell>
          <cell r="IQ729">
            <v>0</v>
          </cell>
          <cell r="IR729">
            <v>0</v>
          </cell>
          <cell r="IS729">
            <v>0</v>
          </cell>
          <cell r="IT729">
            <v>0</v>
          </cell>
          <cell r="IU729">
            <v>0</v>
          </cell>
          <cell r="IV729">
            <v>0</v>
          </cell>
          <cell r="IW729">
            <v>0</v>
          </cell>
          <cell r="IX729">
            <v>0</v>
          </cell>
          <cell r="IY729">
            <v>0</v>
          </cell>
          <cell r="IZ729">
            <v>0</v>
          </cell>
          <cell r="JA729">
            <v>0</v>
          </cell>
          <cell r="JB729">
            <v>0</v>
          </cell>
          <cell r="JC729">
            <v>0</v>
          </cell>
          <cell r="JD729">
            <v>0</v>
          </cell>
          <cell r="JE729">
            <v>0</v>
          </cell>
        </row>
        <row r="730">
          <cell r="D730" t="str">
            <v>BAT.PX.COR._.ITC.Li_ion_8hr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  <cell r="BZ730">
            <v>0</v>
          </cell>
          <cell r="CA730">
            <v>0</v>
          </cell>
          <cell r="CB730">
            <v>0</v>
          </cell>
          <cell r="CC730">
            <v>0</v>
          </cell>
          <cell r="CD730">
            <v>0</v>
          </cell>
          <cell r="CE730">
            <v>0</v>
          </cell>
          <cell r="CF730">
            <v>0</v>
          </cell>
          <cell r="CG730">
            <v>0</v>
          </cell>
          <cell r="CH730">
            <v>0</v>
          </cell>
          <cell r="CI730">
            <v>0</v>
          </cell>
          <cell r="CJ730">
            <v>0</v>
          </cell>
          <cell r="CK730">
            <v>0</v>
          </cell>
          <cell r="CL730">
            <v>0</v>
          </cell>
          <cell r="CM730">
            <v>0</v>
          </cell>
          <cell r="CN730">
            <v>0</v>
          </cell>
          <cell r="CO730">
            <v>0</v>
          </cell>
          <cell r="CP730">
            <v>0</v>
          </cell>
          <cell r="CQ730">
            <v>0</v>
          </cell>
          <cell r="CR730">
            <v>0</v>
          </cell>
          <cell r="CS730">
            <v>0</v>
          </cell>
          <cell r="CT730">
            <v>0</v>
          </cell>
          <cell r="CU730">
            <v>0</v>
          </cell>
          <cell r="CV730">
            <v>0</v>
          </cell>
          <cell r="CW730">
            <v>0</v>
          </cell>
          <cell r="CX730">
            <v>0</v>
          </cell>
          <cell r="CY730">
            <v>0</v>
          </cell>
          <cell r="CZ730">
            <v>0</v>
          </cell>
          <cell r="DA730">
            <v>0</v>
          </cell>
          <cell r="DB730">
            <v>0</v>
          </cell>
          <cell r="DC730">
            <v>0</v>
          </cell>
          <cell r="DD730">
            <v>0</v>
          </cell>
          <cell r="DE730">
            <v>0</v>
          </cell>
          <cell r="DF730">
            <v>0</v>
          </cell>
          <cell r="DG730">
            <v>0</v>
          </cell>
          <cell r="DH730">
            <v>0</v>
          </cell>
          <cell r="DI730">
            <v>0</v>
          </cell>
          <cell r="DJ730">
            <v>0</v>
          </cell>
          <cell r="DK730">
            <v>0</v>
          </cell>
          <cell r="DL730">
            <v>0</v>
          </cell>
          <cell r="DM730">
            <v>0</v>
          </cell>
          <cell r="DN730">
            <v>0</v>
          </cell>
          <cell r="DO730">
            <v>0</v>
          </cell>
          <cell r="DP730">
            <v>0</v>
          </cell>
          <cell r="DQ730">
            <v>0</v>
          </cell>
          <cell r="DR730">
            <v>0</v>
          </cell>
          <cell r="DS730">
            <v>0</v>
          </cell>
          <cell r="DT730">
            <v>0</v>
          </cell>
          <cell r="DU730">
            <v>0</v>
          </cell>
          <cell r="DV730">
            <v>0</v>
          </cell>
          <cell r="DW730">
            <v>0</v>
          </cell>
          <cell r="DX730">
            <v>0</v>
          </cell>
          <cell r="DY730">
            <v>0</v>
          </cell>
          <cell r="DZ730">
            <v>0</v>
          </cell>
          <cell r="EA730">
            <v>0</v>
          </cell>
          <cell r="EB730">
            <v>0</v>
          </cell>
          <cell r="EC730">
            <v>0</v>
          </cell>
          <cell r="ED730">
            <v>0</v>
          </cell>
          <cell r="EE730">
            <v>0</v>
          </cell>
          <cell r="EF730">
            <v>0</v>
          </cell>
          <cell r="EG730">
            <v>0</v>
          </cell>
          <cell r="EH730">
            <v>0</v>
          </cell>
          <cell r="EI730">
            <v>0</v>
          </cell>
          <cell r="EJ730">
            <v>0</v>
          </cell>
          <cell r="EK730">
            <v>0</v>
          </cell>
          <cell r="EL730">
            <v>0</v>
          </cell>
          <cell r="EM730">
            <v>0</v>
          </cell>
          <cell r="EN730">
            <v>0</v>
          </cell>
          <cell r="EO730">
            <v>0</v>
          </cell>
          <cell r="EP730">
            <v>0</v>
          </cell>
          <cell r="EQ730">
            <v>0</v>
          </cell>
          <cell r="ER730">
            <v>0</v>
          </cell>
          <cell r="ES730">
            <v>0</v>
          </cell>
          <cell r="ET730">
            <v>0</v>
          </cell>
          <cell r="EU730">
            <v>0</v>
          </cell>
          <cell r="EV730">
            <v>0</v>
          </cell>
          <cell r="EW730">
            <v>0</v>
          </cell>
          <cell r="EX730">
            <v>0</v>
          </cell>
          <cell r="EY730">
            <v>0</v>
          </cell>
          <cell r="EZ730">
            <v>0</v>
          </cell>
          <cell r="FA730">
            <v>0</v>
          </cell>
          <cell r="FB730">
            <v>0</v>
          </cell>
          <cell r="FC730">
            <v>0</v>
          </cell>
          <cell r="FD730">
            <v>0</v>
          </cell>
          <cell r="FE730">
            <v>0</v>
          </cell>
          <cell r="FF730">
            <v>0</v>
          </cell>
          <cell r="FG730">
            <v>0</v>
          </cell>
          <cell r="FH730">
            <v>0</v>
          </cell>
          <cell r="FI730">
            <v>0</v>
          </cell>
          <cell r="FJ730">
            <v>0</v>
          </cell>
          <cell r="FK730">
            <v>0</v>
          </cell>
          <cell r="FL730">
            <v>0</v>
          </cell>
          <cell r="FM730">
            <v>0</v>
          </cell>
          <cell r="FN730">
            <v>0</v>
          </cell>
          <cell r="FO730">
            <v>0</v>
          </cell>
          <cell r="FP730">
            <v>0</v>
          </cell>
          <cell r="FQ730">
            <v>0</v>
          </cell>
          <cell r="FR730">
            <v>0</v>
          </cell>
          <cell r="FS730">
            <v>0</v>
          </cell>
          <cell r="FT730">
            <v>0</v>
          </cell>
          <cell r="FU730">
            <v>0</v>
          </cell>
          <cell r="FV730">
            <v>0</v>
          </cell>
          <cell r="FW730">
            <v>0</v>
          </cell>
          <cell r="FX730">
            <v>0</v>
          </cell>
          <cell r="FY730">
            <v>0</v>
          </cell>
          <cell r="FZ730">
            <v>0</v>
          </cell>
          <cell r="GA730">
            <v>0</v>
          </cell>
          <cell r="GB730">
            <v>0</v>
          </cell>
          <cell r="GC730">
            <v>0</v>
          </cell>
          <cell r="GD730">
            <v>0</v>
          </cell>
          <cell r="GE730">
            <v>0</v>
          </cell>
          <cell r="GF730">
            <v>0</v>
          </cell>
          <cell r="GG730">
            <v>0</v>
          </cell>
          <cell r="GH730">
            <v>0</v>
          </cell>
          <cell r="GI730">
            <v>0</v>
          </cell>
          <cell r="GJ730">
            <v>0</v>
          </cell>
          <cell r="GK730">
            <v>0</v>
          </cell>
          <cell r="GL730">
            <v>0</v>
          </cell>
          <cell r="GM730">
            <v>0</v>
          </cell>
          <cell r="GN730">
            <v>0</v>
          </cell>
          <cell r="GO730">
            <v>0</v>
          </cell>
          <cell r="GP730">
            <v>0</v>
          </cell>
          <cell r="GQ730">
            <v>0</v>
          </cell>
          <cell r="GR730">
            <v>0</v>
          </cell>
          <cell r="GS730">
            <v>0</v>
          </cell>
          <cell r="GT730">
            <v>0</v>
          </cell>
          <cell r="GU730">
            <v>0</v>
          </cell>
          <cell r="GV730">
            <v>0</v>
          </cell>
          <cell r="GW730">
            <v>0</v>
          </cell>
          <cell r="GX730">
            <v>0</v>
          </cell>
          <cell r="GY730">
            <v>0</v>
          </cell>
          <cell r="GZ730">
            <v>0</v>
          </cell>
          <cell r="HA730">
            <v>0</v>
          </cell>
          <cell r="HB730">
            <v>0</v>
          </cell>
          <cell r="HC730">
            <v>0</v>
          </cell>
          <cell r="HD730">
            <v>0</v>
          </cell>
          <cell r="HE730">
            <v>0</v>
          </cell>
          <cell r="HF730">
            <v>0</v>
          </cell>
          <cell r="HG730">
            <v>0</v>
          </cell>
          <cell r="HH730">
            <v>0</v>
          </cell>
          <cell r="HI730">
            <v>0</v>
          </cell>
          <cell r="HJ730">
            <v>0</v>
          </cell>
          <cell r="HK730">
            <v>0</v>
          </cell>
          <cell r="HL730">
            <v>0</v>
          </cell>
          <cell r="HM730">
            <v>0</v>
          </cell>
          <cell r="HN730">
            <v>0</v>
          </cell>
          <cell r="HO730">
            <v>0</v>
          </cell>
          <cell r="HP730">
            <v>0</v>
          </cell>
          <cell r="HQ730">
            <v>0</v>
          </cell>
          <cell r="HR730">
            <v>0</v>
          </cell>
          <cell r="HS730">
            <v>0</v>
          </cell>
          <cell r="HT730">
            <v>0</v>
          </cell>
          <cell r="HU730">
            <v>0</v>
          </cell>
          <cell r="HV730">
            <v>0</v>
          </cell>
          <cell r="HW730">
            <v>0</v>
          </cell>
          <cell r="HX730">
            <v>0</v>
          </cell>
          <cell r="HY730">
            <v>0</v>
          </cell>
          <cell r="HZ730">
            <v>0</v>
          </cell>
          <cell r="IA730">
            <v>0</v>
          </cell>
          <cell r="IB730">
            <v>0</v>
          </cell>
          <cell r="IC730">
            <v>0</v>
          </cell>
          <cell r="ID730">
            <v>0</v>
          </cell>
          <cell r="IE730">
            <v>0</v>
          </cell>
          <cell r="IF730">
            <v>0</v>
          </cell>
          <cell r="IG730">
            <v>0</v>
          </cell>
          <cell r="IH730">
            <v>0</v>
          </cell>
          <cell r="II730">
            <v>0</v>
          </cell>
          <cell r="IJ730">
            <v>0</v>
          </cell>
          <cell r="IK730">
            <v>0</v>
          </cell>
          <cell r="IL730">
            <v>0</v>
          </cell>
          <cell r="IM730">
            <v>0</v>
          </cell>
          <cell r="IN730">
            <v>0</v>
          </cell>
          <cell r="IO730">
            <v>0</v>
          </cell>
          <cell r="IP730">
            <v>0</v>
          </cell>
          <cell r="IQ730">
            <v>0</v>
          </cell>
          <cell r="IR730">
            <v>0</v>
          </cell>
          <cell r="IS730">
            <v>0</v>
          </cell>
          <cell r="IT730">
            <v>0</v>
          </cell>
          <cell r="IU730">
            <v>0</v>
          </cell>
          <cell r="IV730">
            <v>0</v>
          </cell>
          <cell r="IW730">
            <v>0</v>
          </cell>
          <cell r="IX730">
            <v>0</v>
          </cell>
          <cell r="IY730">
            <v>0</v>
          </cell>
          <cell r="IZ730">
            <v>0</v>
          </cell>
          <cell r="JA730">
            <v>0</v>
          </cell>
          <cell r="JB730">
            <v>0</v>
          </cell>
          <cell r="JC730">
            <v>0</v>
          </cell>
          <cell r="JD730">
            <v>0</v>
          </cell>
          <cell r="JE730">
            <v>0</v>
          </cell>
        </row>
        <row r="731">
          <cell r="D731" t="str">
            <v>BAT.PX.DJW._.ITC.Li_ion_8hr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  <cell r="BZ731">
            <v>0</v>
          </cell>
          <cell r="CA731">
            <v>0</v>
          </cell>
          <cell r="CB731">
            <v>0</v>
          </cell>
          <cell r="CC731">
            <v>0</v>
          </cell>
          <cell r="CD731">
            <v>0</v>
          </cell>
          <cell r="CE731">
            <v>0</v>
          </cell>
          <cell r="CF731">
            <v>0</v>
          </cell>
          <cell r="CG731">
            <v>0</v>
          </cell>
          <cell r="CH731">
            <v>0</v>
          </cell>
          <cell r="CI731">
            <v>0</v>
          </cell>
          <cell r="CJ731">
            <v>0</v>
          </cell>
          <cell r="CK731">
            <v>0</v>
          </cell>
          <cell r="CL731">
            <v>0</v>
          </cell>
          <cell r="CM731">
            <v>0</v>
          </cell>
          <cell r="CN731">
            <v>0</v>
          </cell>
          <cell r="CO731">
            <v>0</v>
          </cell>
          <cell r="CP731">
            <v>0</v>
          </cell>
          <cell r="CQ731">
            <v>0</v>
          </cell>
          <cell r="CR731">
            <v>0</v>
          </cell>
          <cell r="CS731">
            <v>0</v>
          </cell>
          <cell r="CT731">
            <v>0</v>
          </cell>
          <cell r="CU731">
            <v>0</v>
          </cell>
          <cell r="CV731">
            <v>0</v>
          </cell>
          <cell r="CW731">
            <v>0</v>
          </cell>
          <cell r="CX731">
            <v>0</v>
          </cell>
          <cell r="CY731">
            <v>0</v>
          </cell>
          <cell r="CZ731">
            <v>0</v>
          </cell>
          <cell r="DA731">
            <v>0</v>
          </cell>
          <cell r="DB731">
            <v>0</v>
          </cell>
          <cell r="DC731">
            <v>0</v>
          </cell>
          <cell r="DD731">
            <v>0</v>
          </cell>
          <cell r="DE731">
            <v>0</v>
          </cell>
          <cell r="DF731">
            <v>0</v>
          </cell>
          <cell r="DG731">
            <v>0</v>
          </cell>
          <cell r="DH731">
            <v>0</v>
          </cell>
          <cell r="DI731">
            <v>0</v>
          </cell>
          <cell r="DJ731">
            <v>0</v>
          </cell>
          <cell r="DK731">
            <v>0</v>
          </cell>
          <cell r="DL731">
            <v>0</v>
          </cell>
          <cell r="DM731">
            <v>0</v>
          </cell>
          <cell r="DN731">
            <v>0</v>
          </cell>
          <cell r="DO731">
            <v>0</v>
          </cell>
          <cell r="DP731">
            <v>0</v>
          </cell>
          <cell r="DQ731">
            <v>0</v>
          </cell>
          <cell r="DR731">
            <v>0</v>
          </cell>
          <cell r="DS731">
            <v>0</v>
          </cell>
          <cell r="DT731">
            <v>0</v>
          </cell>
          <cell r="DU731">
            <v>0</v>
          </cell>
          <cell r="DV731">
            <v>0</v>
          </cell>
          <cell r="DW731">
            <v>0</v>
          </cell>
          <cell r="DX731">
            <v>0</v>
          </cell>
          <cell r="DY731">
            <v>0</v>
          </cell>
          <cell r="DZ731">
            <v>0</v>
          </cell>
          <cell r="EA731">
            <v>0</v>
          </cell>
          <cell r="EB731">
            <v>0</v>
          </cell>
          <cell r="EC731">
            <v>0</v>
          </cell>
          <cell r="ED731">
            <v>0</v>
          </cell>
          <cell r="EE731">
            <v>0</v>
          </cell>
          <cell r="EF731">
            <v>0</v>
          </cell>
          <cell r="EG731">
            <v>0</v>
          </cell>
          <cell r="EH731">
            <v>0</v>
          </cell>
          <cell r="EI731">
            <v>0</v>
          </cell>
          <cell r="EJ731">
            <v>0</v>
          </cell>
          <cell r="EK731">
            <v>0</v>
          </cell>
          <cell r="EL731">
            <v>0</v>
          </cell>
          <cell r="EM731">
            <v>0</v>
          </cell>
          <cell r="EN731">
            <v>0</v>
          </cell>
          <cell r="EO731">
            <v>0</v>
          </cell>
          <cell r="EP731">
            <v>0</v>
          </cell>
          <cell r="EQ731">
            <v>0</v>
          </cell>
          <cell r="ER731">
            <v>0</v>
          </cell>
          <cell r="ES731">
            <v>0</v>
          </cell>
          <cell r="ET731">
            <v>0</v>
          </cell>
          <cell r="EU731">
            <v>0</v>
          </cell>
          <cell r="EV731">
            <v>0</v>
          </cell>
          <cell r="EW731">
            <v>0</v>
          </cell>
          <cell r="EX731">
            <v>0</v>
          </cell>
          <cell r="EY731">
            <v>0</v>
          </cell>
          <cell r="EZ731">
            <v>0</v>
          </cell>
          <cell r="FA731">
            <v>0</v>
          </cell>
          <cell r="FB731">
            <v>0</v>
          </cell>
          <cell r="FC731">
            <v>0</v>
          </cell>
          <cell r="FD731">
            <v>0</v>
          </cell>
          <cell r="FE731">
            <v>0</v>
          </cell>
          <cell r="FF731">
            <v>0</v>
          </cell>
          <cell r="FG731">
            <v>0</v>
          </cell>
          <cell r="FH731">
            <v>0</v>
          </cell>
          <cell r="FI731">
            <v>0</v>
          </cell>
          <cell r="FJ731">
            <v>0</v>
          </cell>
          <cell r="FK731">
            <v>0</v>
          </cell>
          <cell r="FL731">
            <v>0</v>
          </cell>
          <cell r="FM731">
            <v>0</v>
          </cell>
          <cell r="FN731">
            <v>0</v>
          </cell>
          <cell r="FO731">
            <v>0</v>
          </cell>
          <cell r="FP731">
            <v>0</v>
          </cell>
          <cell r="FQ731">
            <v>0</v>
          </cell>
          <cell r="FR731">
            <v>0</v>
          </cell>
          <cell r="FS731">
            <v>0</v>
          </cell>
          <cell r="FT731">
            <v>0</v>
          </cell>
          <cell r="FU731">
            <v>0</v>
          </cell>
          <cell r="FV731">
            <v>0</v>
          </cell>
          <cell r="FW731">
            <v>0</v>
          </cell>
          <cell r="FX731">
            <v>0</v>
          </cell>
          <cell r="FY731">
            <v>0</v>
          </cell>
          <cell r="FZ731">
            <v>0</v>
          </cell>
          <cell r="GA731">
            <v>0</v>
          </cell>
          <cell r="GB731">
            <v>0</v>
          </cell>
          <cell r="GC731">
            <v>0</v>
          </cell>
          <cell r="GD731">
            <v>0</v>
          </cell>
          <cell r="GE731">
            <v>0</v>
          </cell>
          <cell r="GF731">
            <v>0</v>
          </cell>
          <cell r="GG731">
            <v>0</v>
          </cell>
          <cell r="GH731">
            <v>0</v>
          </cell>
          <cell r="GI731">
            <v>0</v>
          </cell>
          <cell r="GJ731">
            <v>0</v>
          </cell>
          <cell r="GK731">
            <v>0</v>
          </cell>
          <cell r="GL731">
            <v>0</v>
          </cell>
          <cell r="GM731">
            <v>0</v>
          </cell>
          <cell r="GN731">
            <v>0</v>
          </cell>
          <cell r="GO731">
            <v>0</v>
          </cell>
          <cell r="GP731">
            <v>0</v>
          </cell>
          <cell r="GQ731">
            <v>0</v>
          </cell>
          <cell r="GR731">
            <v>0</v>
          </cell>
          <cell r="GS731">
            <v>0</v>
          </cell>
          <cell r="GT731">
            <v>0</v>
          </cell>
          <cell r="GU731">
            <v>0</v>
          </cell>
          <cell r="GV731">
            <v>0</v>
          </cell>
          <cell r="GW731">
            <v>0</v>
          </cell>
          <cell r="GX731">
            <v>0</v>
          </cell>
          <cell r="GY731">
            <v>0</v>
          </cell>
          <cell r="GZ731">
            <v>0</v>
          </cell>
          <cell r="HA731">
            <v>0</v>
          </cell>
          <cell r="HB731">
            <v>0</v>
          </cell>
          <cell r="HC731">
            <v>0</v>
          </cell>
          <cell r="HD731">
            <v>0</v>
          </cell>
          <cell r="HE731">
            <v>0</v>
          </cell>
          <cell r="HF731">
            <v>0</v>
          </cell>
          <cell r="HG731">
            <v>0</v>
          </cell>
          <cell r="HH731">
            <v>0</v>
          </cell>
          <cell r="HI731">
            <v>0</v>
          </cell>
          <cell r="HJ731">
            <v>0</v>
          </cell>
          <cell r="HK731">
            <v>0</v>
          </cell>
          <cell r="HL731">
            <v>0</v>
          </cell>
          <cell r="HM731">
            <v>0</v>
          </cell>
          <cell r="HN731">
            <v>0</v>
          </cell>
          <cell r="HO731">
            <v>0</v>
          </cell>
          <cell r="HP731">
            <v>0</v>
          </cell>
          <cell r="HQ731">
            <v>0</v>
          </cell>
          <cell r="HR731">
            <v>0</v>
          </cell>
          <cell r="HS731">
            <v>0</v>
          </cell>
          <cell r="HT731">
            <v>0</v>
          </cell>
          <cell r="HU731">
            <v>0</v>
          </cell>
          <cell r="HV731">
            <v>0</v>
          </cell>
          <cell r="HW731">
            <v>0</v>
          </cell>
          <cell r="HX731">
            <v>0</v>
          </cell>
          <cell r="HY731">
            <v>0</v>
          </cell>
          <cell r="HZ731">
            <v>0</v>
          </cell>
          <cell r="IA731">
            <v>0</v>
          </cell>
          <cell r="IB731">
            <v>0</v>
          </cell>
          <cell r="IC731">
            <v>0</v>
          </cell>
          <cell r="ID731">
            <v>0</v>
          </cell>
          <cell r="IE731">
            <v>0</v>
          </cell>
          <cell r="IF731">
            <v>0</v>
          </cell>
          <cell r="IG731">
            <v>0</v>
          </cell>
          <cell r="IH731">
            <v>0</v>
          </cell>
          <cell r="II731">
            <v>0</v>
          </cell>
          <cell r="IJ731">
            <v>0</v>
          </cell>
          <cell r="IK731">
            <v>0</v>
          </cell>
          <cell r="IL731">
            <v>0</v>
          </cell>
          <cell r="IM731">
            <v>0</v>
          </cell>
          <cell r="IN731">
            <v>0</v>
          </cell>
          <cell r="IO731">
            <v>0</v>
          </cell>
          <cell r="IP731">
            <v>0</v>
          </cell>
          <cell r="IQ731">
            <v>0</v>
          </cell>
          <cell r="IR731">
            <v>0</v>
          </cell>
          <cell r="IS731">
            <v>0</v>
          </cell>
          <cell r="IT731">
            <v>0</v>
          </cell>
          <cell r="IU731">
            <v>0</v>
          </cell>
          <cell r="IV731">
            <v>0</v>
          </cell>
          <cell r="IW731">
            <v>0</v>
          </cell>
          <cell r="IX731">
            <v>0</v>
          </cell>
          <cell r="IY731">
            <v>0</v>
          </cell>
          <cell r="IZ731">
            <v>0</v>
          </cell>
          <cell r="JA731">
            <v>0</v>
          </cell>
          <cell r="JB731">
            <v>0</v>
          </cell>
          <cell r="JC731">
            <v>0</v>
          </cell>
          <cell r="JD731">
            <v>0</v>
          </cell>
          <cell r="JE731">
            <v>0</v>
          </cell>
        </row>
        <row r="732">
          <cell r="D732" t="str">
            <v>BAT.PX.HTG._.ITC.Li_ion_8hr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0</v>
          </cell>
          <cell r="BZ732">
            <v>0</v>
          </cell>
          <cell r="CA732">
            <v>0</v>
          </cell>
          <cell r="CB732">
            <v>0</v>
          </cell>
          <cell r="CC732">
            <v>0</v>
          </cell>
          <cell r="CD732">
            <v>0</v>
          </cell>
          <cell r="CE732">
            <v>0</v>
          </cell>
          <cell r="CF732">
            <v>0</v>
          </cell>
          <cell r="CG732">
            <v>0</v>
          </cell>
          <cell r="CH732">
            <v>0</v>
          </cell>
          <cell r="CI732">
            <v>0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P732">
            <v>0</v>
          </cell>
          <cell r="CQ732">
            <v>0</v>
          </cell>
          <cell r="CR732">
            <v>0</v>
          </cell>
          <cell r="CS732">
            <v>0</v>
          </cell>
          <cell r="CT732">
            <v>0</v>
          </cell>
          <cell r="CU732">
            <v>0</v>
          </cell>
          <cell r="CV732">
            <v>0</v>
          </cell>
          <cell r="CW732">
            <v>0</v>
          </cell>
          <cell r="CX732">
            <v>0</v>
          </cell>
          <cell r="CY732">
            <v>0</v>
          </cell>
          <cell r="CZ732">
            <v>0</v>
          </cell>
          <cell r="DA732">
            <v>0</v>
          </cell>
          <cell r="DB732">
            <v>0</v>
          </cell>
          <cell r="DC732">
            <v>0</v>
          </cell>
          <cell r="DD732">
            <v>0</v>
          </cell>
          <cell r="DE732">
            <v>0</v>
          </cell>
          <cell r="DF732">
            <v>0</v>
          </cell>
          <cell r="DG732">
            <v>0</v>
          </cell>
          <cell r="DH732">
            <v>0</v>
          </cell>
          <cell r="DI732">
            <v>0</v>
          </cell>
          <cell r="DJ732">
            <v>0</v>
          </cell>
          <cell r="DK732">
            <v>0</v>
          </cell>
          <cell r="DL732">
            <v>0</v>
          </cell>
          <cell r="DM732">
            <v>0</v>
          </cell>
          <cell r="DN732">
            <v>0</v>
          </cell>
          <cell r="DO732">
            <v>0</v>
          </cell>
          <cell r="DP732">
            <v>0</v>
          </cell>
          <cell r="DQ732">
            <v>0</v>
          </cell>
          <cell r="DR732">
            <v>0</v>
          </cell>
          <cell r="DS732">
            <v>0</v>
          </cell>
          <cell r="DT732">
            <v>0</v>
          </cell>
          <cell r="DU732">
            <v>0</v>
          </cell>
          <cell r="DV732">
            <v>0</v>
          </cell>
          <cell r="DW732">
            <v>0</v>
          </cell>
          <cell r="DX732">
            <v>0</v>
          </cell>
          <cell r="DY732">
            <v>0</v>
          </cell>
          <cell r="DZ732">
            <v>0</v>
          </cell>
          <cell r="EA732">
            <v>0</v>
          </cell>
          <cell r="EB732">
            <v>0</v>
          </cell>
          <cell r="EC732">
            <v>0</v>
          </cell>
          <cell r="ED732">
            <v>0</v>
          </cell>
          <cell r="EE732">
            <v>0</v>
          </cell>
          <cell r="EF732">
            <v>0</v>
          </cell>
          <cell r="EG732">
            <v>0</v>
          </cell>
          <cell r="EH732">
            <v>0</v>
          </cell>
          <cell r="EI732">
            <v>0</v>
          </cell>
          <cell r="EJ732">
            <v>0</v>
          </cell>
          <cell r="EK732">
            <v>0</v>
          </cell>
          <cell r="EL732">
            <v>0</v>
          </cell>
          <cell r="EM732">
            <v>0</v>
          </cell>
          <cell r="EN732">
            <v>0</v>
          </cell>
          <cell r="EO732">
            <v>0</v>
          </cell>
          <cell r="EP732">
            <v>0</v>
          </cell>
          <cell r="EQ732">
            <v>0</v>
          </cell>
          <cell r="ER732">
            <v>0</v>
          </cell>
          <cell r="ES732">
            <v>0</v>
          </cell>
          <cell r="ET732">
            <v>0</v>
          </cell>
          <cell r="EU732">
            <v>0</v>
          </cell>
          <cell r="EV732">
            <v>0</v>
          </cell>
          <cell r="EW732">
            <v>0</v>
          </cell>
          <cell r="EX732">
            <v>0</v>
          </cell>
          <cell r="EY732">
            <v>0</v>
          </cell>
          <cell r="EZ732">
            <v>0</v>
          </cell>
          <cell r="FA732">
            <v>0</v>
          </cell>
          <cell r="FB732">
            <v>0</v>
          </cell>
          <cell r="FC732">
            <v>0</v>
          </cell>
          <cell r="FD732">
            <v>0</v>
          </cell>
          <cell r="FE732">
            <v>0</v>
          </cell>
          <cell r="FF732">
            <v>0</v>
          </cell>
          <cell r="FG732">
            <v>0</v>
          </cell>
          <cell r="FH732">
            <v>0</v>
          </cell>
          <cell r="FI732">
            <v>0</v>
          </cell>
          <cell r="FJ732">
            <v>0</v>
          </cell>
          <cell r="FK732">
            <v>0</v>
          </cell>
          <cell r="FL732">
            <v>0</v>
          </cell>
          <cell r="FM732">
            <v>0</v>
          </cell>
          <cell r="FN732">
            <v>0</v>
          </cell>
          <cell r="FO732">
            <v>0</v>
          </cell>
          <cell r="FP732">
            <v>0</v>
          </cell>
          <cell r="FQ732">
            <v>0</v>
          </cell>
          <cell r="FR732">
            <v>0</v>
          </cell>
          <cell r="FS732">
            <v>0</v>
          </cell>
          <cell r="FT732">
            <v>0</v>
          </cell>
          <cell r="FU732">
            <v>0</v>
          </cell>
          <cell r="FV732">
            <v>0</v>
          </cell>
          <cell r="FW732">
            <v>0</v>
          </cell>
          <cell r="FX732">
            <v>0</v>
          </cell>
          <cell r="FY732">
            <v>0</v>
          </cell>
          <cell r="FZ732">
            <v>0</v>
          </cell>
          <cell r="GA732">
            <v>0</v>
          </cell>
          <cell r="GB732">
            <v>0</v>
          </cell>
          <cell r="GC732">
            <v>0</v>
          </cell>
          <cell r="GD732">
            <v>0</v>
          </cell>
          <cell r="GE732">
            <v>0</v>
          </cell>
          <cell r="GF732">
            <v>0</v>
          </cell>
          <cell r="GG732">
            <v>0</v>
          </cell>
          <cell r="GH732">
            <v>0</v>
          </cell>
          <cell r="GI732">
            <v>0</v>
          </cell>
          <cell r="GJ732">
            <v>0</v>
          </cell>
          <cell r="GK732">
            <v>0</v>
          </cell>
          <cell r="GL732">
            <v>0</v>
          </cell>
          <cell r="GM732">
            <v>0</v>
          </cell>
          <cell r="GN732">
            <v>0</v>
          </cell>
          <cell r="GO732">
            <v>0</v>
          </cell>
          <cell r="GP732">
            <v>0</v>
          </cell>
          <cell r="GQ732">
            <v>0</v>
          </cell>
          <cell r="GR732">
            <v>0</v>
          </cell>
          <cell r="GS732">
            <v>0</v>
          </cell>
          <cell r="GT732">
            <v>0</v>
          </cell>
          <cell r="GU732">
            <v>0</v>
          </cell>
          <cell r="GV732">
            <v>0</v>
          </cell>
          <cell r="GW732">
            <v>0</v>
          </cell>
          <cell r="GX732">
            <v>0</v>
          </cell>
          <cell r="GY732">
            <v>0</v>
          </cell>
          <cell r="GZ732">
            <v>0</v>
          </cell>
          <cell r="HA732">
            <v>0</v>
          </cell>
          <cell r="HB732">
            <v>0</v>
          </cell>
          <cell r="HC732">
            <v>0</v>
          </cell>
          <cell r="HD732">
            <v>0</v>
          </cell>
          <cell r="HE732">
            <v>0</v>
          </cell>
          <cell r="HF732">
            <v>0</v>
          </cell>
          <cell r="HG732">
            <v>0</v>
          </cell>
          <cell r="HH732">
            <v>0</v>
          </cell>
          <cell r="HI732">
            <v>0</v>
          </cell>
          <cell r="HJ732">
            <v>0</v>
          </cell>
          <cell r="HK732">
            <v>0</v>
          </cell>
          <cell r="HL732">
            <v>0</v>
          </cell>
          <cell r="HM732">
            <v>0</v>
          </cell>
          <cell r="HN732">
            <v>0</v>
          </cell>
          <cell r="HO732">
            <v>0</v>
          </cell>
          <cell r="HP732">
            <v>0</v>
          </cell>
          <cell r="HQ732">
            <v>0</v>
          </cell>
          <cell r="HR732">
            <v>0</v>
          </cell>
          <cell r="HS732">
            <v>0</v>
          </cell>
          <cell r="HT732">
            <v>0</v>
          </cell>
          <cell r="HU732">
            <v>0</v>
          </cell>
          <cell r="HV732">
            <v>0</v>
          </cell>
          <cell r="HW732">
            <v>0</v>
          </cell>
          <cell r="HX732">
            <v>0</v>
          </cell>
          <cell r="HY732">
            <v>0</v>
          </cell>
          <cell r="HZ732">
            <v>0</v>
          </cell>
          <cell r="IA732">
            <v>0</v>
          </cell>
          <cell r="IB732">
            <v>0</v>
          </cell>
          <cell r="IC732">
            <v>0</v>
          </cell>
          <cell r="ID732">
            <v>0</v>
          </cell>
          <cell r="IE732">
            <v>0</v>
          </cell>
          <cell r="IF732">
            <v>0</v>
          </cell>
          <cell r="IG732">
            <v>0</v>
          </cell>
          <cell r="IH732">
            <v>0</v>
          </cell>
          <cell r="II732">
            <v>0</v>
          </cell>
          <cell r="IJ732">
            <v>0</v>
          </cell>
          <cell r="IK732">
            <v>0</v>
          </cell>
          <cell r="IL732">
            <v>0</v>
          </cell>
          <cell r="IM732">
            <v>0</v>
          </cell>
          <cell r="IN732">
            <v>0</v>
          </cell>
          <cell r="IO732">
            <v>0</v>
          </cell>
          <cell r="IP732">
            <v>0</v>
          </cell>
          <cell r="IQ732">
            <v>0</v>
          </cell>
          <cell r="IR732">
            <v>0</v>
          </cell>
          <cell r="IS732">
            <v>0</v>
          </cell>
          <cell r="IT732">
            <v>0</v>
          </cell>
          <cell r="IU732">
            <v>0</v>
          </cell>
          <cell r="IV732">
            <v>0</v>
          </cell>
          <cell r="IW732">
            <v>0</v>
          </cell>
          <cell r="IX732">
            <v>0</v>
          </cell>
          <cell r="IY732">
            <v>0</v>
          </cell>
          <cell r="IZ732">
            <v>0</v>
          </cell>
          <cell r="JA732">
            <v>0</v>
          </cell>
          <cell r="JB732">
            <v>0</v>
          </cell>
          <cell r="JC732">
            <v>0</v>
          </cell>
          <cell r="JD732">
            <v>0</v>
          </cell>
          <cell r="JE732">
            <v>0</v>
          </cell>
        </row>
        <row r="733">
          <cell r="D733" t="str">
            <v>BAT.PX.NTN._.ITC.Li_ion_8hr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  <cell r="BZ733">
            <v>0</v>
          </cell>
          <cell r="CA733">
            <v>0</v>
          </cell>
          <cell r="CB733">
            <v>0</v>
          </cell>
          <cell r="CC733">
            <v>0</v>
          </cell>
          <cell r="CD733">
            <v>0</v>
          </cell>
          <cell r="CE733">
            <v>0</v>
          </cell>
          <cell r="CF733">
            <v>0</v>
          </cell>
          <cell r="CG733">
            <v>0</v>
          </cell>
          <cell r="CH733">
            <v>0</v>
          </cell>
          <cell r="CI733">
            <v>0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P733">
            <v>0</v>
          </cell>
          <cell r="CQ733">
            <v>0</v>
          </cell>
          <cell r="CR733">
            <v>0</v>
          </cell>
          <cell r="CS733">
            <v>0</v>
          </cell>
          <cell r="CT733">
            <v>0</v>
          </cell>
          <cell r="CU733">
            <v>0</v>
          </cell>
          <cell r="CV733">
            <v>0</v>
          </cell>
          <cell r="CW733">
            <v>0</v>
          </cell>
          <cell r="CX733">
            <v>0</v>
          </cell>
          <cell r="CY733">
            <v>0</v>
          </cell>
          <cell r="CZ733">
            <v>0</v>
          </cell>
          <cell r="DA733">
            <v>0</v>
          </cell>
          <cell r="DB733">
            <v>0</v>
          </cell>
          <cell r="DC733">
            <v>0</v>
          </cell>
          <cell r="DD733">
            <v>0</v>
          </cell>
          <cell r="DE733">
            <v>0</v>
          </cell>
          <cell r="DF733">
            <v>0</v>
          </cell>
          <cell r="DG733">
            <v>0</v>
          </cell>
          <cell r="DH733">
            <v>0</v>
          </cell>
          <cell r="DI733">
            <v>0</v>
          </cell>
          <cell r="DJ733">
            <v>0</v>
          </cell>
          <cell r="DK733">
            <v>0</v>
          </cell>
          <cell r="DL733">
            <v>0</v>
          </cell>
          <cell r="DM733">
            <v>0</v>
          </cell>
          <cell r="DN733">
            <v>0</v>
          </cell>
          <cell r="DO733">
            <v>0</v>
          </cell>
          <cell r="DP733">
            <v>0</v>
          </cell>
          <cell r="DQ733">
            <v>0</v>
          </cell>
          <cell r="DR733">
            <v>0</v>
          </cell>
          <cell r="DS733">
            <v>0</v>
          </cell>
          <cell r="DT733">
            <v>0</v>
          </cell>
          <cell r="DU733">
            <v>0</v>
          </cell>
          <cell r="DV733">
            <v>0</v>
          </cell>
          <cell r="DW733">
            <v>0</v>
          </cell>
          <cell r="DX733">
            <v>0</v>
          </cell>
          <cell r="DY733">
            <v>0</v>
          </cell>
          <cell r="DZ733">
            <v>0</v>
          </cell>
          <cell r="EA733">
            <v>0</v>
          </cell>
          <cell r="EB733">
            <v>0</v>
          </cell>
          <cell r="EC733">
            <v>0</v>
          </cell>
          <cell r="ED733">
            <v>0</v>
          </cell>
          <cell r="EE733">
            <v>0</v>
          </cell>
          <cell r="EF733">
            <v>0</v>
          </cell>
          <cell r="EG733">
            <v>0</v>
          </cell>
          <cell r="EH733">
            <v>0</v>
          </cell>
          <cell r="EI733">
            <v>0</v>
          </cell>
          <cell r="EJ733">
            <v>0</v>
          </cell>
          <cell r="EK733">
            <v>0</v>
          </cell>
          <cell r="EL733">
            <v>0</v>
          </cell>
          <cell r="EM733">
            <v>0</v>
          </cell>
          <cell r="EN733">
            <v>0</v>
          </cell>
          <cell r="EO733">
            <v>0</v>
          </cell>
          <cell r="EP733">
            <v>0</v>
          </cell>
          <cell r="EQ733">
            <v>0</v>
          </cell>
          <cell r="ER733">
            <v>0</v>
          </cell>
          <cell r="ES733">
            <v>0</v>
          </cell>
          <cell r="ET733">
            <v>0</v>
          </cell>
          <cell r="EU733">
            <v>0</v>
          </cell>
          <cell r="EV733">
            <v>0</v>
          </cell>
          <cell r="EW733">
            <v>0</v>
          </cell>
          <cell r="EX733">
            <v>0</v>
          </cell>
          <cell r="EY733">
            <v>0</v>
          </cell>
          <cell r="EZ733">
            <v>0</v>
          </cell>
          <cell r="FA733">
            <v>0</v>
          </cell>
          <cell r="FB733">
            <v>0</v>
          </cell>
          <cell r="FC733">
            <v>0</v>
          </cell>
          <cell r="FD733">
            <v>0</v>
          </cell>
          <cell r="FE733">
            <v>0</v>
          </cell>
          <cell r="FF733">
            <v>0</v>
          </cell>
          <cell r="FG733">
            <v>0</v>
          </cell>
          <cell r="FH733">
            <v>0</v>
          </cell>
          <cell r="FI733">
            <v>0</v>
          </cell>
          <cell r="FJ733">
            <v>0</v>
          </cell>
          <cell r="FK733">
            <v>0</v>
          </cell>
          <cell r="FL733">
            <v>0</v>
          </cell>
          <cell r="FM733">
            <v>0</v>
          </cell>
          <cell r="FN733">
            <v>0</v>
          </cell>
          <cell r="FO733">
            <v>0</v>
          </cell>
          <cell r="FP733">
            <v>0</v>
          </cell>
          <cell r="FQ733">
            <v>0</v>
          </cell>
          <cell r="FR733">
            <v>0</v>
          </cell>
          <cell r="FS733">
            <v>0</v>
          </cell>
          <cell r="FT733">
            <v>0</v>
          </cell>
          <cell r="FU733">
            <v>0</v>
          </cell>
          <cell r="FV733">
            <v>0</v>
          </cell>
          <cell r="FW733">
            <v>0</v>
          </cell>
          <cell r="FX733">
            <v>0</v>
          </cell>
          <cell r="FY733">
            <v>0</v>
          </cell>
          <cell r="FZ733">
            <v>0</v>
          </cell>
          <cell r="GA733">
            <v>0</v>
          </cell>
          <cell r="GB733">
            <v>0</v>
          </cell>
          <cell r="GC733">
            <v>0</v>
          </cell>
          <cell r="GD733">
            <v>0</v>
          </cell>
          <cell r="GE733">
            <v>0</v>
          </cell>
          <cell r="GF733">
            <v>0</v>
          </cell>
          <cell r="GG733">
            <v>0</v>
          </cell>
          <cell r="GH733">
            <v>0</v>
          </cell>
          <cell r="GI733">
            <v>0</v>
          </cell>
          <cell r="GJ733">
            <v>0</v>
          </cell>
          <cell r="GK733">
            <v>0</v>
          </cell>
          <cell r="GL733">
            <v>0</v>
          </cell>
          <cell r="GM733">
            <v>0</v>
          </cell>
          <cell r="GN733">
            <v>0</v>
          </cell>
          <cell r="GO733">
            <v>0</v>
          </cell>
          <cell r="GP733">
            <v>0</v>
          </cell>
          <cell r="GQ733">
            <v>0</v>
          </cell>
          <cell r="GR733">
            <v>0</v>
          </cell>
          <cell r="GS733">
            <v>0</v>
          </cell>
          <cell r="GT733">
            <v>0</v>
          </cell>
          <cell r="GU733">
            <v>0</v>
          </cell>
          <cell r="GV733">
            <v>0</v>
          </cell>
          <cell r="GW733">
            <v>0</v>
          </cell>
          <cell r="GX733">
            <v>0</v>
          </cell>
          <cell r="GY733">
            <v>0</v>
          </cell>
          <cell r="GZ733">
            <v>0</v>
          </cell>
          <cell r="HA733">
            <v>0</v>
          </cell>
          <cell r="HB733">
            <v>0</v>
          </cell>
          <cell r="HC733">
            <v>0</v>
          </cell>
          <cell r="HD733">
            <v>0</v>
          </cell>
          <cell r="HE733">
            <v>0</v>
          </cell>
          <cell r="HF733">
            <v>0</v>
          </cell>
          <cell r="HG733">
            <v>0</v>
          </cell>
          <cell r="HH733">
            <v>0</v>
          </cell>
          <cell r="HI733">
            <v>0</v>
          </cell>
          <cell r="HJ733">
            <v>0</v>
          </cell>
          <cell r="HK733">
            <v>0</v>
          </cell>
          <cell r="HL733">
            <v>0</v>
          </cell>
          <cell r="HM733">
            <v>0</v>
          </cell>
          <cell r="HN733">
            <v>0</v>
          </cell>
          <cell r="HO733">
            <v>0</v>
          </cell>
          <cell r="HP733">
            <v>0</v>
          </cell>
          <cell r="HQ733">
            <v>0</v>
          </cell>
          <cell r="HR733">
            <v>0</v>
          </cell>
          <cell r="HS733">
            <v>0</v>
          </cell>
          <cell r="HT733">
            <v>0</v>
          </cell>
          <cell r="HU733">
            <v>0</v>
          </cell>
          <cell r="HV733">
            <v>0</v>
          </cell>
          <cell r="HW733">
            <v>0</v>
          </cell>
          <cell r="HX733">
            <v>0</v>
          </cell>
          <cell r="HY733">
            <v>0</v>
          </cell>
          <cell r="HZ733">
            <v>0</v>
          </cell>
          <cell r="IA733">
            <v>0</v>
          </cell>
          <cell r="IB733">
            <v>0</v>
          </cell>
          <cell r="IC733">
            <v>0</v>
          </cell>
          <cell r="ID733">
            <v>0</v>
          </cell>
          <cell r="IE733">
            <v>0</v>
          </cell>
          <cell r="IF733">
            <v>0</v>
          </cell>
          <cell r="IG733">
            <v>0</v>
          </cell>
          <cell r="IH733">
            <v>0</v>
          </cell>
          <cell r="II733">
            <v>0</v>
          </cell>
          <cell r="IJ733">
            <v>0</v>
          </cell>
          <cell r="IK733">
            <v>0</v>
          </cell>
          <cell r="IL733">
            <v>0</v>
          </cell>
          <cell r="IM733">
            <v>0</v>
          </cell>
          <cell r="IN733">
            <v>0</v>
          </cell>
          <cell r="IO733">
            <v>0</v>
          </cell>
          <cell r="IP733">
            <v>0</v>
          </cell>
          <cell r="IQ733">
            <v>0</v>
          </cell>
          <cell r="IR733">
            <v>0</v>
          </cell>
          <cell r="IS733">
            <v>0</v>
          </cell>
          <cell r="IT733">
            <v>0</v>
          </cell>
          <cell r="IU733">
            <v>0</v>
          </cell>
          <cell r="IV733">
            <v>0</v>
          </cell>
          <cell r="IW733">
            <v>0</v>
          </cell>
          <cell r="IX733">
            <v>0</v>
          </cell>
          <cell r="IY733">
            <v>0</v>
          </cell>
          <cell r="IZ733">
            <v>0</v>
          </cell>
          <cell r="JA733">
            <v>0</v>
          </cell>
          <cell r="JB733">
            <v>0</v>
          </cell>
          <cell r="JC733">
            <v>0</v>
          </cell>
          <cell r="JD733">
            <v>0</v>
          </cell>
          <cell r="JE733">
            <v>0</v>
          </cell>
        </row>
        <row r="734">
          <cell r="D734" t="str">
            <v>BAT.PX.PNC._.ITC.Li_ion_8hr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  <cell r="BZ734">
            <v>0</v>
          </cell>
          <cell r="CA734">
            <v>0</v>
          </cell>
          <cell r="CB734">
            <v>0</v>
          </cell>
          <cell r="CC734">
            <v>0</v>
          </cell>
          <cell r="CD734">
            <v>0</v>
          </cell>
          <cell r="CE734">
            <v>0</v>
          </cell>
          <cell r="CF734">
            <v>0</v>
          </cell>
          <cell r="CG734">
            <v>0</v>
          </cell>
          <cell r="CH734">
            <v>0</v>
          </cell>
          <cell r="CI734">
            <v>0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P734">
            <v>0</v>
          </cell>
          <cell r="CQ734">
            <v>0</v>
          </cell>
          <cell r="CR734">
            <v>0</v>
          </cell>
          <cell r="CS734">
            <v>0</v>
          </cell>
          <cell r="CT734">
            <v>0</v>
          </cell>
          <cell r="CU734">
            <v>0</v>
          </cell>
          <cell r="CV734">
            <v>0</v>
          </cell>
          <cell r="CW734">
            <v>0</v>
          </cell>
          <cell r="CX734">
            <v>0</v>
          </cell>
          <cell r="CY734">
            <v>0</v>
          </cell>
          <cell r="CZ734">
            <v>0</v>
          </cell>
          <cell r="DA734">
            <v>0</v>
          </cell>
          <cell r="DB734">
            <v>0</v>
          </cell>
          <cell r="DC734">
            <v>0</v>
          </cell>
          <cell r="DD734">
            <v>0</v>
          </cell>
          <cell r="DE734">
            <v>0</v>
          </cell>
          <cell r="DF734">
            <v>0</v>
          </cell>
          <cell r="DG734">
            <v>0</v>
          </cell>
          <cell r="DH734">
            <v>0</v>
          </cell>
          <cell r="DI734">
            <v>0</v>
          </cell>
          <cell r="DJ734">
            <v>0</v>
          </cell>
          <cell r="DK734">
            <v>0</v>
          </cell>
          <cell r="DL734">
            <v>0</v>
          </cell>
          <cell r="DM734">
            <v>0</v>
          </cell>
          <cell r="DN734">
            <v>0</v>
          </cell>
          <cell r="DO734">
            <v>0</v>
          </cell>
          <cell r="DP734">
            <v>0</v>
          </cell>
          <cell r="DQ734">
            <v>0</v>
          </cell>
          <cell r="DR734">
            <v>0</v>
          </cell>
          <cell r="DS734">
            <v>0</v>
          </cell>
          <cell r="DT734">
            <v>0</v>
          </cell>
          <cell r="DU734">
            <v>0</v>
          </cell>
          <cell r="DV734">
            <v>0</v>
          </cell>
          <cell r="DW734">
            <v>0</v>
          </cell>
          <cell r="DX734">
            <v>0</v>
          </cell>
          <cell r="DY734">
            <v>0</v>
          </cell>
          <cell r="DZ734">
            <v>0</v>
          </cell>
          <cell r="EA734">
            <v>0</v>
          </cell>
          <cell r="EB734">
            <v>0</v>
          </cell>
          <cell r="EC734">
            <v>0</v>
          </cell>
          <cell r="ED734">
            <v>0</v>
          </cell>
          <cell r="EE734">
            <v>0</v>
          </cell>
          <cell r="EF734">
            <v>0</v>
          </cell>
          <cell r="EG734">
            <v>0</v>
          </cell>
          <cell r="EH734">
            <v>0</v>
          </cell>
          <cell r="EI734">
            <v>0</v>
          </cell>
          <cell r="EJ734">
            <v>0</v>
          </cell>
          <cell r="EK734">
            <v>0</v>
          </cell>
          <cell r="EL734">
            <v>0</v>
          </cell>
          <cell r="EM734">
            <v>0</v>
          </cell>
          <cell r="EN734">
            <v>0</v>
          </cell>
          <cell r="EO734">
            <v>0</v>
          </cell>
          <cell r="EP734">
            <v>0</v>
          </cell>
          <cell r="EQ734">
            <v>0</v>
          </cell>
          <cell r="ER734">
            <v>0</v>
          </cell>
          <cell r="ES734">
            <v>0</v>
          </cell>
          <cell r="ET734">
            <v>0</v>
          </cell>
          <cell r="EU734">
            <v>0</v>
          </cell>
          <cell r="EV734">
            <v>0</v>
          </cell>
          <cell r="EW734">
            <v>0</v>
          </cell>
          <cell r="EX734">
            <v>0</v>
          </cell>
          <cell r="EY734">
            <v>0</v>
          </cell>
          <cell r="EZ734">
            <v>0</v>
          </cell>
          <cell r="FA734">
            <v>0</v>
          </cell>
          <cell r="FB734">
            <v>0</v>
          </cell>
          <cell r="FC734">
            <v>0</v>
          </cell>
          <cell r="FD734">
            <v>0</v>
          </cell>
          <cell r="FE734">
            <v>0</v>
          </cell>
          <cell r="FF734">
            <v>0</v>
          </cell>
          <cell r="FG734">
            <v>0</v>
          </cell>
          <cell r="FH734">
            <v>0</v>
          </cell>
          <cell r="FI734">
            <v>0</v>
          </cell>
          <cell r="FJ734">
            <v>0</v>
          </cell>
          <cell r="FK734">
            <v>0</v>
          </cell>
          <cell r="FL734">
            <v>0</v>
          </cell>
          <cell r="FM734">
            <v>0</v>
          </cell>
          <cell r="FN734">
            <v>0</v>
          </cell>
          <cell r="FO734">
            <v>0</v>
          </cell>
          <cell r="FP734">
            <v>0</v>
          </cell>
          <cell r="FQ734">
            <v>0</v>
          </cell>
          <cell r="FR734">
            <v>0</v>
          </cell>
          <cell r="FS734">
            <v>0</v>
          </cell>
          <cell r="FT734">
            <v>0</v>
          </cell>
          <cell r="FU734">
            <v>0</v>
          </cell>
          <cell r="FV734">
            <v>0</v>
          </cell>
          <cell r="FW734">
            <v>0</v>
          </cell>
          <cell r="FX734">
            <v>0</v>
          </cell>
          <cell r="FY734">
            <v>0</v>
          </cell>
          <cell r="FZ734">
            <v>0</v>
          </cell>
          <cell r="GA734">
            <v>0</v>
          </cell>
          <cell r="GB734">
            <v>0</v>
          </cell>
          <cell r="GC734">
            <v>0</v>
          </cell>
          <cell r="GD734">
            <v>0</v>
          </cell>
          <cell r="GE734">
            <v>0</v>
          </cell>
          <cell r="GF734">
            <v>0</v>
          </cell>
          <cell r="GG734">
            <v>0</v>
          </cell>
          <cell r="GH734">
            <v>0</v>
          </cell>
          <cell r="GI734">
            <v>0</v>
          </cell>
          <cell r="GJ734">
            <v>0</v>
          </cell>
          <cell r="GK734">
            <v>0</v>
          </cell>
          <cell r="GL734">
            <v>0</v>
          </cell>
          <cell r="GM734">
            <v>0</v>
          </cell>
          <cell r="GN734">
            <v>0</v>
          </cell>
          <cell r="GO734">
            <v>0</v>
          </cell>
          <cell r="GP734">
            <v>0</v>
          </cell>
          <cell r="GQ734">
            <v>0</v>
          </cell>
          <cell r="GR734">
            <v>0</v>
          </cell>
          <cell r="GS734">
            <v>0</v>
          </cell>
          <cell r="GT734">
            <v>0</v>
          </cell>
          <cell r="GU734">
            <v>0</v>
          </cell>
          <cell r="GV734">
            <v>0</v>
          </cell>
          <cell r="GW734">
            <v>0</v>
          </cell>
          <cell r="GX734">
            <v>0</v>
          </cell>
          <cell r="GY734">
            <v>0</v>
          </cell>
          <cell r="GZ734">
            <v>0</v>
          </cell>
          <cell r="HA734">
            <v>0</v>
          </cell>
          <cell r="HB734">
            <v>0</v>
          </cell>
          <cell r="HC734">
            <v>0</v>
          </cell>
          <cell r="HD734">
            <v>0</v>
          </cell>
          <cell r="HE734">
            <v>0</v>
          </cell>
          <cell r="HF734">
            <v>0</v>
          </cell>
          <cell r="HG734">
            <v>0</v>
          </cell>
          <cell r="HH734">
            <v>0</v>
          </cell>
          <cell r="HI734">
            <v>0</v>
          </cell>
          <cell r="HJ734">
            <v>0</v>
          </cell>
          <cell r="HK734">
            <v>0</v>
          </cell>
          <cell r="HL734">
            <v>0</v>
          </cell>
          <cell r="HM734">
            <v>0</v>
          </cell>
          <cell r="HN734">
            <v>0</v>
          </cell>
          <cell r="HO734">
            <v>0</v>
          </cell>
          <cell r="HP734">
            <v>0</v>
          </cell>
          <cell r="HQ734">
            <v>0</v>
          </cell>
          <cell r="HR734">
            <v>0</v>
          </cell>
          <cell r="HS734">
            <v>0</v>
          </cell>
          <cell r="HT734">
            <v>0</v>
          </cell>
          <cell r="HU734">
            <v>0</v>
          </cell>
          <cell r="HV734">
            <v>0</v>
          </cell>
          <cell r="HW734">
            <v>0</v>
          </cell>
          <cell r="HX734">
            <v>0</v>
          </cell>
          <cell r="HY734">
            <v>0</v>
          </cell>
          <cell r="HZ734">
            <v>0</v>
          </cell>
          <cell r="IA734">
            <v>0</v>
          </cell>
          <cell r="IB734">
            <v>0</v>
          </cell>
          <cell r="IC734">
            <v>0</v>
          </cell>
          <cell r="ID734">
            <v>0</v>
          </cell>
          <cell r="IE734">
            <v>0</v>
          </cell>
          <cell r="IF734">
            <v>0</v>
          </cell>
          <cell r="IG734">
            <v>0</v>
          </cell>
          <cell r="IH734">
            <v>0</v>
          </cell>
          <cell r="II734">
            <v>0</v>
          </cell>
          <cell r="IJ734">
            <v>0</v>
          </cell>
          <cell r="IK734">
            <v>0</v>
          </cell>
          <cell r="IL734">
            <v>0</v>
          </cell>
          <cell r="IM734">
            <v>0</v>
          </cell>
          <cell r="IN734">
            <v>0</v>
          </cell>
          <cell r="IO734">
            <v>0</v>
          </cell>
          <cell r="IP734">
            <v>0</v>
          </cell>
          <cell r="IQ734">
            <v>0</v>
          </cell>
          <cell r="IR734">
            <v>0</v>
          </cell>
          <cell r="IS734">
            <v>0</v>
          </cell>
          <cell r="IT734">
            <v>0</v>
          </cell>
          <cell r="IU734">
            <v>0</v>
          </cell>
          <cell r="IV734">
            <v>0</v>
          </cell>
          <cell r="IW734">
            <v>0</v>
          </cell>
          <cell r="IX734">
            <v>0</v>
          </cell>
          <cell r="IY734">
            <v>0</v>
          </cell>
          <cell r="IZ734">
            <v>0</v>
          </cell>
          <cell r="JA734">
            <v>0</v>
          </cell>
          <cell r="JB734">
            <v>0</v>
          </cell>
          <cell r="JC734">
            <v>0</v>
          </cell>
          <cell r="JD734">
            <v>0</v>
          </cell>
          <cell r="JE734">
            <v>0</v>
          </cell>
        </row>
        <row r="735">
          <cell r="D735" t="str">
            <v>BAT.PX.SUM._.ITC.Li_ion_8hr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  <cell r="BZ735">
            <v>0</v>
          </cell>
          <cell r="CA735">
            <v>0</v>
          </cell>
          <cell r="CB735">
            <v>0</v>
          </cell>
          <cell r="CC735">
            <v>0</v>
          </cell>
          <cell r="CD735">
            <v>0</v>
          </cell>
          <cell r="CE735">
            <v>0</v>
          </cell>
          <cell r="CF735">
            <v>0</v>
          </cell>
          <cell r="CG735">
            <v>0</v>
          </cell>
          <cell r="CH735">
            <v>0</v>
          </cell>
          <cell r="CI735">
            <v>0</v>
          </cell>
          <cell r="CJ735">
            <v>0</v>
          </cell>
          <cell r="CK735">
            <v>0</v>
          </cell>
          <cell r="CL735">
            <v>0</v>
          </cell>
          <cell r="CM735">
            <v>0</v>
          </cell>
          <cell r="CN735">
            <v>0</v>
          </cell>
          <cell r="CO735">
            <v>0</v>
          </cell>
          <cell r="CP735">
            <v>0</v>
          </cell>
          <cell r="CQ735">
            <v>0</v>
          </cell>
          <cell r="CR735">
            <v>0</v>
          </cell>
          <cell r="CS735">
            <v>0</v>
          </cell>
          <cell r="CT735">
            <v>0</v>
          </cell>
          <cell r="CU735">
            <v>0</v>
          </cell>
          <cell r="CV735">
            <v>0</v>
          </cell>
          <cell r="CW735">
            <v>0</v>
          </cell>
          <cell r="CX735">
            <v>0</v>
          </cell>
          <cell r="CY735">
            <v>0</v>
          </cell>
          <cell r="CZ735">
            <v>0</v>
          </cell>
          <cell r="DA735">
            <v>0</v>
          </cell>
          <cell r="DB735">
            <v>0</v>
          </cell>
          <cell r="DC735">
            <v>0</v>
          </cell>
          <cell r="DD735">
            <v>0</v>
          </cell>
          <cell r="DE735">
            <v>0</v>
          </cell>
          <cell r="DF735">
            <v>0</v>
          </cell>
          <cell r="DG735">
            <v>0</v>
          </cell>
          <cell r="DH735">
            <v>0</v>
          </cell>
          <cell r="DI735">
            <v>0</v>
          </cell>
          <cell r="DJ735">
            <v>0</v>
          </cell>
          <cell r="DK735">
            <v>0</v>
          </cell>
          <cell r="DL735">
            <v>0</v>
          </cell>
          <cell r="DM735">
            <v>0</v>
          </cell>
          <cell r="DN735">
            <v>0</v>
          </cell>
          <cell r="DO735">
            <v>0</v>
          </cell>
          <cell r="DP735">
            <v>0</v>
          </cell>
          <cell r="DQ735">
            <v>0</v>
          </cell>
          <cell r="DR735">
            <v>0</v>
          </cell>
          <cell r="DS735">
            <v>0</v>
          </cell>
          <cell r="DT735">
            <v>0</v>
          </cell>
          <cell r="DU735">
            <v>0</v>
          </cell>
          <cell r="DV735">
            <v>0</v>
          </cell>
          <cell r="DW735">
            <v>0</v>
          </cell>
          <cell r="DX735">
            <v>0</v>
          </cell>
          <cell r="DY735">
            <v>0</v>
          </cell>
          <cell r="DZ735">
            <v>0</v>
          </cell>
          <cell r="EA735">
            <v>0</v>
          </cell>
          <cell r="EB735">
            <v>0</v>
          </cell>
          <cell r="EC735">
            <v>0</v>
          </cell>
          <cell r="ED735">
            <v>0</v>
          </cell>
          <cell r="EE735">
            <v>0</v>
          </cell>
          <cell r="EF735">
            <v>0</v>
          </cell>
          <cell r="EG735">
            <v>0</v>
          </cell>
          <cell r="EH735">
            <v>0</v>
          </cell>
          <cell r="EI735">
            <v>0</v>
          </cell>
          <cell r="EJ735">
            <v>0</v>
          </cell>
          <cell r="EK735">
            <v>0</v>
          </cell>
          <cell r="EL735">
            <v>0</v>
          </cell>
          <cell r="EM735">
            <v>0</v>
          </cell>
          <cell r="EN735">
            <v>0</v>
          </cell>
          <cell r="EO735">
            <v>0</v>
          </cell>
          <cell r="EP735">
            <v>0</v>
          </cell>
          <cell r="EQ735">
            <v>0</v>
          </cell>
          <cell r="ER735">
            <v>0</v>
          </cell>
          <cell r="ES735">
            <v>0</v>
          </cell>
          <cell r="ET735">
            <v>0</v>
          </cell>
          <cell r="EU735">
            <v>0</v>
          </cell>
          <cell r="EV735">
            <v>0</v>
          </cell>
          <cell r="EW735">
            <v>0</v>
          </cell>
          <cell r="EX735">
            <v>0</v>
          </cell>
          <cell r="EY735">
            <v>0</v>
          </cell>
          <cell r="EZ735">
            <v>0</v>
          </cell>
          <cell r="FA735">
            <v>0</v>
          </cell>
          <cell r="FB735">
            <v>0</v>
          </cell>
          <cell r="FC735">
            <v>0</v>
          </cell>
          <cell r="FD735">
            <v>0</v>
          </cell>
          <cell r="FE735">
            <v>0</v>
          </cell>
          <cell r="FF735">
            <v>0</v>
          </cell>
          <cell r="FG735">
            <v>0</v>
          </cell>
          <cell r="FH735">
            <v>0</v>
          </cell>
          <cell r="FI735">
            <v>0</v>
          </cell>
          <cell r="FJ735">
            <v>0</v>
          </cell>
          <cell r="FK735">
            <v>0</v>
          </cell>
          <cell r="FL735">
            <v>0</v>
          </cell>
          <cell r="FM735">
            <v>0</v>
          </cell>
          <cell r="FN735">
            <v>0</v>
          </cell>
          <cell r="FO735">
            <v>0</v>
          </cell>
          <cell r="FP735">
            <v>0</v>
          </cell>
          <cell r="FQ735">
            <v>0</v>
          </cell>
          <cell r="FR735">
            <v>0</v>
          </cell>
          <cell r="FS735">
            <v>0</v>
          </cell>
          <cell r="FT735">
            <v>0</v>
          </cell>
          <cell r="FU735">
            <v>0</v>
          </cell>
          <cell r="FV735">
            <v>0</v>
          </cell>
          <cell r="FW735">
            <v>0</v>
          </cell>
          <cell r="FX735">
            <v>0</v>
          </cell>
          <cell r="FY735">
            <v>0</v>
          </cell>
          <cell r="FZ735">
            <v>0</v>
          </cell>
          <cell r="GA735">
            <v>0</v>
          </cell>
          <cell r="GB735">
            <v>0</v>
          </cell>
          <cell r="GC735">
            <v>0</v>
          </cell>
          <cell r="GD735">
            <v>0</v>
          </cell>
          <cell r="GE735">
            <v>0</v>
          </cell>
          <cell r="GF735">
            <v>0</v>
          </cell>
          <cell r="GG735">
            <v>0</v>
          </cell>
          <cell r="GH735">
            <v>0</v>
          </cell>
          <cell r="GI735">
            <v>0</v>
          </cell>
          <cell r="GJ735">
            <v>0</v>
          </cell>
          <cell r="GK735">
            <v>0</v>
          </cell>
          <cell r="GL735">
            <v>0</v>
          </cell>
          <cell r="GM735">
            <v>0</v>
          </cell>
          <cell r="GN735">
            <v>0</v>
          </cell>
          <cell r="GO735">
            <v>0</v>
          </cell>
          <cell r="GP735">
            <v>0</v>
          </cell>
          <cell r="GQ735">
            <v>0</v>
          </cell>
          <cell r="GR735">
            <v>0</v>
          </cell>
          <cell r="GS735">
            <v>0</v>
          </cell>
          <cell r="GT735">
            <v>0</v>
          </cell>
          <cell r="GU735">
            <v>0</v>
          </cell>
          <cell r="GV735">
            <v>0</v>
          </cell>
          <cell r="GW735">
            <v>0</v>
          </cell>
          <cell r="GX735">
            <v>0</v>
          </cell>
          <cell r="GY735">
            <v>0</v>
          </cell>
          <cell r="GZ735">
            <v>0</v>
          </cell>
          <cell r="HA735">
            <v>0</v>
          </cell>
          <cell r="HB735">
            <v>0</v>
          </cell>
          <cell r="HC735">
            <v>0</v>
          </cell>
          <cell r="HD735">
            <v>0</v>
          </cell>
          <cell r="HE735">
            <v>0</v>
          </cell>
          <cell r="HF735">
            <v>0</v>
          </cell>
          <cell r="HG735">
            <v>0</v>
          </cell>
          <cell r="HH735">
            <v>0</v>
          </cell>
          <cell r="HI735">
            <v>0</v>
          </cell>
          <cell r="HJ735">
            <v>0</v>
          </cell>
          <cell r="HK735">
            <v>0</v>
          </cell>
          <cell r="HL735">
            <v>0</v>
          </cell>
          <cell r="HM735">
            <v>0</v>
          </cell>
          <cell r="HN735">
            <v>0</v>
          </cell>
          <cell r="HO735">
            <v>0</v>
          </cell>
          <cell r="HP735">
            <v>0</v>
          </cell>
          <cell r="HQ735">
            <v>0</v>
          </cell>
          <cell r="HR735">
            <v>0</v>
          </cell>
          <cell r="HS735">
            <v>0</v>
          </cell>
          <cell r="HT735">
            <v>0</v>
          </cell>
          <cell r="HU735">
            <v>0</v>
          </cell>
          <cell r="HV735">
            <v>0</v>
          </cell>
          <cell r="HW735">
            <v>0</v>
          </cell>
          <cell r="HX735">
            <v>0</v>
          </cell>
          <cell r="HY735">
            <v>0</v>
          </cell>
          <cell r="HZ735">
            <v>0</v>
          </cell>
          <cell r="IA735">
            <v>0</v>
          </cell>
          <cell r="IB735">
            <v>0</v>
          </cell>
          <cell r="IC735">
            <v>0</v>
          </cell>
          <cell r="ID735">
            <v>0</v>
          </cell>
          <cell r="IE735">
            <v>0</v>
          </cell>
          <cell r="IF735">
            <v>0</v>
          </cell>
          <cell r="IG735">
            <v>0</v>
          </cell>
          <cell r="IH735">
            <v>0</v>
          </cell>
          <cell r="II735">
            <v>0</v>
          </cell>
          <cell r="IJ735">
            <v>0</v>
          </cell>
          <cell r="IK735">
            <v>0</v>
          </cell>
          <cell r="IL735">
            <v>0</v>
          </cell>
          <cell r="IM735">
            <v>0</v>
          </cell>
          <cell r="IN735">
            <v>0</v>
          </cell>
          <cell r="IO735">
            <v>0</v>
          </cell>
          <cell r="IP735">
            <v>0</v>
          </cell>
          <cell r="IQ735">
            <v>0</v>
          </cell>
          <cell r="IR735">
            <v>0</v>
          </cell>
          <cell r="IS735">
            <v>0</v>
          </cell>
          <cell r="IT735">
            <v>0</v>
          </cell>
          <cell r="IU735">
            <v>0</v>
          </cell>
          <cell r="IV735">
            <v>0</v>
          </cell>
          <cell r="IW735">
            <v>0</v>
          </cell>
          <cell r="IX735">
            <v>0</v>
          </cell>
          <cell r="IY735">
            <v>0</v>
          </cell>
          <cell r="IZ735">
            <v>0</v>
          </cell>
          <cell r="JA735">
            <v>0</v>
          </cell>
          <cell r="JB735">
            <v>0</v>
          </cell>
          <cell r="JC735">
            <v>0</v>
          </cell>
          <cell r="JD735">
            <v>0</v>
          </cell>
          <cell r="JE735">
            <v>0</v>
          </cell>
        </row>
        <row r="736">
          <cell r="D736" t="str">
            <v>BAT.PX.UTS._.ITC.Li_ion_8hr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  <cell r="BZ736">
            <v>0</v>
          </cell>
          <cell r="CA736">
            <v>0</v>
          </cell>
          <cell r="CB736">
            <v>0</v>
          </cell>
          <cell r="CC736">
            <v>0</v>
          </cell>
          <cell r="CD736">
            <v>0</v>
          </cell>
          <cell r="CE736">
            <v>0</v>
          </cell>
          <cell r="CF736">
            <v>0</v>
          </cell>
          <cell r="CG736">
            <v>0</v>
          </cell>
          <cell r="CH736">
            <v>0</v>
          </cell>
          <cell r="CI736">
            <v>0</v>
          </cell>
          <cell r="CJ736">
            <v>0</v>
          </cell>
          <cell r="CK736">
            <v>0</v>
          </cell>
          <cell r="CL736">
            <v>0</v>
          </cell>
          <cell r="CM736">
            <v>0</v>
          </cell>
          <cell r="CN736">
            <v>0</v>
          </cell>
          <cell r="CO736">
            <v>0</v>
          </cell>
          <cell r="CP736">
            <v>0</v>
          </cell>
          <cell r="CQ736">
            <v>0</v>
          </cell>
          <cell r="CR736">
            <v>0</v>
          </cell>
          <cell r="CS736">
            <v>0</v>
          </cell>
          <cell r="CT736">
            <v>0</v>
          </cell>
          <cell r="CU736">
            <v>0</v>
          </cell>
          <cell r="CV736">
            <v>0</v>
          </cell>
          <cell r="CW736">
            <v>0</v>
          </cell>
          <cell r="CX736">
            <v>0</v>
          </cell>
          <cell r="CY736">
            <v>0</v>
          </cell>
          <cell r="CZ736">
            <v>0</v>
          </cell>
          <cell r="DA736">
            <v>0</v>
          </cell>
          <cell r="DB736">
            <v>0</v>
          </cell>
          <cell r="DC736">
            <v>0</v>
          </cell>
          <cell r="DD736">
            <v>0</v>
          </cell>
          <cell r="DE736">
            <v>0</v>
          </cell>
          <cell r="DF736">
            <v>0</v>
          </cell>
          <cell r="DG736">
            <v>0</v>
          </cell>
          <cell r="DH736">
            <v>0</v>
          </cell>
          <cell r="DI736">
            <v>0</v>
          </cell>
          <cell r="DJ736">
            <v>0</v>
          </cell>
          <cell r="DK736">
            <v>0</v>
          </cell>
          <cell r="DL736">
            <v>0</v>
          </cell>
          <cell r="DM736">
            <v>0</v>
          </cell>
          <cell r="DN736">
            <v>0</v>
          </cell>
          <cell r="DO736">
            <v>0</v>
          </cell>
          <cell r="DP736">
            <v>0</v>
          </cell>
          <cell r="DQ736">
            <v>0</v>
          </cell>
          <cell r="DR736">
            <v>0</v>
          </cell>
          <cell r="DS736">
            <v>0</v>
          </cell>
          <cell r="DT736">
            <v>0</v>
          </cell>
          <cell r="DU736">
            <v>0</v>
          </cell>
          <cell r="DV736">
            <v>0</v>
          </cell>
          <cell r="DW736">
            <v>0</v>
          </cell>
          <cell r="DX736">
            <v>0</v>
          </cell>
          <cell r="DY736">
            <v>0</v>
          </cell>
          <cell r="DZ736">
            <v>0</v>
          </cell>
          <cell r="EA736">
            <v>0</v>
          </cell>
          <cell r="EB736">
            <v>0</v>
          </cell>
          <cell r="EC736">
            <v>0</v>
          </cell>
          <cell r="ED736">
            <v>0</v>
          </cell>
          <cell r="EE736">
            <v>0</v>
          </cell>
          <cell r="EF736">
            <v>0</v>
          </cell>
          <cell r="EG736">
            <v>0</v>
          </cell>
          <cell r="EH736">
            <v>0</v>
          </cell>
          <cell r="EI736">
            <v>0</v>
          </cell>
          <cell r="EJ736">
            <v>0</v>
          </cell>
          <cell r="EK736">
            <v>0</v>
          </cell>
          <cell r="EL736">
            <v>0</v>
          </cell>
          <cell r="EM736">
            <v>0</v>
          </cell>
          <cell r="EN736">
            <v>0</v>
          </cell>
          <cell r="EO736">
            <v>0</v>
          </cell>
          <cell r="EP736">
            <v>0</v>
          </cell>
          <cell r="EQ736">
            <v>0</v>
          </cell>
          <cell r="ER736">
            <v>0</v>
          </cell>
          <cell r="ES736">
            <v>0</v>
          </cell>
          <cell r="ET736">
            <v>0</v>
          </cell>
          <cell r="EU736">
            <v>0</v>
          </cell>
          <cell r="EV736">
            <v>0</v>
          </cell>
          <cell r="EW736">
            <v>0</v>
          </cell>
          <cell r="EX736">
            <v>0</v>
          </cell>
          <cell r="EY736">
            <v>0</v>
          </cell>
          <cell r="EZ736">
            <v>0</v>
          </cell>
          <cell r="FA736">
            <v>0</v>
          </cell>
          <cell r="FB736">
            <v>0</v>
          </cell>
          <cell r="FC736">
            <v>0</v>
          </cell>
          <cell r="FD736">
            <v>0</v>
          </cell>
          <cell r="FE736">
            <v>0</v>
          </cell>
          <cell r="FF736">
            <v>0</v>
          </cell>
          <cell r="FG736">
            <v>0</v>
          </cell>
          <cell r="FH736">
            <v>0</v>
          </cell>
          <cell r="FI736">
            <v>0</v>
          </cell>
          <cell r="FJ736">
            <v>0</v>
          </cell>
          <cell r="FK736">
            <v>0</v>
          </cell>
          <cell r="FL736">
            <v>0</v>
          </cell>
          <cell r="FM736">
            <v>0</v>
          </cell>
          <cell r="FN736">
            <v>0</v>
          </cell>
          <cell r="FO736">
            <v>0</v>
          </cell>
          <cell r="FP736">
            <v>0</v>
          </cell>
          <cell r="FQ736">
            <v>0</v>
          </cell>
          <cell r="FR736">
            <v>0</v>
          </cell>
          <cell r="FS736">
            <v>0</v>
          </cell>
          <cell r="FT736">
            <v>0</v>
          </cell>
          <cell r="FU736">
            <v>0</v>
          </cell>
          <cell r="FV736">
            <v>0</v>
          </cell>
          <cell r="FW736">
            <v>0</v>
          </cell>
          <cell r="FX736">
            <v>0</v>
          </cell>
          <cell r="FY736">
            <v>0</v>
          </cell>
          <cell r="FZ736">
            <v>0</v>
          </cell>
          <cell r="GA736">
            <v>0</v>
          </cell>
          <cell r="GB736">
            <v>0</v>
          </cell>
          <cell r="GC736">
            <v>0</v>
          </cell>
          <cell r="GD736">
            <v>0</v>
          </cell>
          <cell r="GE736">
            <v>0</v>
          </cell>
          <cell r="GF736">
            <v>0</v>
          </cell>
          <cell r="GG736">
            <v>0</v>
          </cell>
          <cell r="GH736">
            <v>0</v>
          </cell>
          <cell r="GI736">
            <v>0</v>
          </cell>
          <cell r="GJ736">
            <v>0</v>
          </cell>
          <cell r="GK736">
            <v>0</v>
          </cell>
          <cell r="GL736">
            <v>0</v>
          </cell>
          <cell r="GM736">
            <v>0</v>
          </cell>
          <cell r="GN736">
            <v>0</v>
          </cell>
          <cell r="GO736">
            <v>0</v>
          </cell>
          <cell r="GP736">
            <v>0</v>
          </cell>
          <cell r="GQ736">
            <v>0</v>
          </cell>
          <cell r="GR736">
            <v>0</v>
          </cell>
          <cell r="GS736">
            <v>0</v>
          </cell>
          <cell r="GT736">
            <v>0</v>
          </cell>
          <cell r="GU736">
            <v>0</v>
          </cell>
          <cell r="GV736">
            <v>0</v>
          </cell>
          <cell r="GW736">
            <v>0</v>
          </cell>
          <cell r="GX736">
            <v>0</v>
          </cell>
          <cell r="GY736">
            <v>0</v>
          </cell>
          <cell r="GZ736">
            <v>0</v>
          </cell>
          <cell r="HA736">
            <v>0</v>
          </cell>
          <cell r="HB736">
            <v>0</v>
          </cell>
          <cell r="HC736">
            <v>0</v>
          </cell>
          <cell r="HD736">
            <v>0</v>
          </cell>
          <cell r="HE736">
            <v>0</v>
          </cell>
          <cell r="HF736">
            <v>0</v>
          </cell>
          <cell r="HG736">
            <v>0</v>
          </cell>
          <cell r="HH736">
            <v>0</v>
          </cell>
          <cell r="HI736">
            <v>0</v>
          </cell>
          <cell r="HJ736">
            <v>0</v>
          </cell>
          <cell r="HK736">
            <v>0</v>
          </cell>
          <cell r="HL736">
            <v>0</v>
          </cell>
          <cell r="HM736">
            <v>0</v>
          </cell>
          <cell r="HN736">
            <v>0</v>
          </cell>
          <cell r="HO736">
            <v>0</v>
          </cell>
          <cell r="HP736">
            <v>0</v>
          </cell>
          <cell r="HQ736">
            <v>0</v>
          </cell>
          <cell r="HR736">
            <v>0</v>
          </cell>
          <cell r="HS736">
            <v>0</v>
          </cell>
          <cell r="HT736">
            <v>0</v>
          </cell>
          <cell r="HU736">
            <v>0</v>
          </cell>
          <cell r="HV736">
            <v>0</v>
          </cell>
          <cell r="HW736">
            <v>0</v>
          </cell>
          <cell r="HX736">
            <v>0</v>
          </cell>
          <cell r="HY736">
            <v>0</v>
          </cell>
          <cell r="HZ736">
            <v>0</v>
          </cell>
          <cell r="IA736">
            <v>0</v>
          </cell>
          <cell r="IB736">
            <v>0</v>
          </cell>
          <cell r="IC736">
            <v>0</v>
          </cell>
          <cell r="ID736">
            <v>0</v>
          </cell>
          <cell r="IE736">
            <v>0</v>
          </cell>
          <cell r="IF736">
            <v>0</v>
          </cell>
          <cell r="IG736">
            <v>0</v>
          </cell>
          <cell r="IH736">
            <v>0</v>
          </cell>
          <cell r="II736">
            <v>0</v>
          </cell>
          <cell r="IJ736">
            <v>0</v>
          </cell>
          <cell r="IK736">
            <v>0</v>
          </cell>
          <cell r="IL736">
            <v>0</v>
          </cell>
          <cell r="IM736">
            <v>0</v>
          </cell>
          <cell r="IN736">
            <v>0</v>
          </cell>
          <cell r="IO736">
            <v>0</v>
          </cell>
          <cell r="IP736">
            <v>0</v>
          </cell>
          <cell r="IQ736">
            <v>0</v>
          </cell>
          <cell r="IR736">
            <v>0</v>
          </cell>
          <cell r="IS736">
            <v>0</v>
          </cell>
          <cell r="IT736">
            <v>0</v>
          </cell>
          <cell r="IU736">
            <v>0</v>
          </cell>
          <cell r="IV736">
            <v>0</v>
          </cell>
          <cell r="IW736">
            <v>0</v>
          </cell>
          <cell r="IX736">
            <v>0</v>
          </cell>
          <cell r="IY736">
            <v>0</v>
          </cell>
          <cell r="IZ736">
            <v>0</v>
          </cell>
          <cell r="JA736">
            <v>0</v>
          </cell>
          <cell r="JB736">
            <v>0</v>
          </cell>
          <cell r="JC736">
            <v>0</v>
          </cell>
          <cell r="JD736">
            <v>0</v>
          </cell>
          <cell r="JE736">
            <v>0</v>
          </cell>
        </row>
        <row r="737">
          <cell r="D737" t="str">
            <v>BAT.PX.WMV._.ITC.Li_ion_8hr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  <cell r="BZ737">
            <v>0</v>
          </cell>
          <cell r="CA737">
            <v>0</v>
          </cell>
          <cell r="CB737">
            <v>0</v>
          </cell>
          <cell r="CC737">
            <v>0</v>
          </cell>
          <cell r="CD737">
            <v>0</v>
          </cell>
          <cell r="CE737">
            <v>0</v>
          </cell>
          <cell r="CF737">
            <v>0</v>
          </cell>
          <cell r="CG737">
            <v>0</v>
          </cell>
          <cell r="CH737">
            <v>0</v>
          </cell>
          <cell r="CI737">
            <v>0</v>
          </cell>
          <cell r="CJ737">
            <v>0</v>
          </cell>
          <cell r="CK737">
            <v>0</v>
          </cell>
          <cell r="CL737">
            <v>0</v>
          </cell>
          <cell r="CM737">
            <v>0</v>
          </cell>
          <cell r="CN737">
            <v>0</v>
          </cell>
          <cell r="CO737">
            <v>0</v>
          </cell>
          <cell r="CP737">
            <v>0</v>
          </cell>
          <cell r="CQ737">
            <v>0</v>
          </cell>
          <cell r="CR737">
            <v>0</v>
          </cell>
          <cell r="CS737">
            <v>0</v>
          </cell>
          <cell r="CT737">
            <v>0</v>
          </cell>
          <cell r="CU737">
            <v>0</v>
          </cell>
          <cell r="CV737">
            <v>0</v>
          </cell>
          <cell r="CW737">
            <v>0</v>
          </cell>
          <cell r="CX737">
            <v>0</v>
          </cell>
          <cell r="CY737">
            <v>0</v>
          </cell>
          <cell r="CZ737">
            <v>0</v>
          </cell>
          <cell r="DA737">
            <v>0</v>
          </cell>
          <cell r="DB737">
            <v>0</v>
          </cell>
          <cell r="DC737">
            <v>0</v>
          </cell>
          <cell r="DD737">
            <v>0</v>
          </cell>
          <cell r="DE737">
            <v>0</v>
          </cell>
          <cell r="DF737">
            <v>0</v>
          </cell>
          <cell r="DG737">
            <v>0</v>
          </cell>
          <cell r="DH737">
            <v>0</v>
          </cell>
          <cell r="DI737">
            <v>0</v>
          </cell>
          <cell r="DJ737">
            <v>0</v>
          </cell>
          <cell r="DK737">
            <v>0</v>
          </cell>
          <cell r="DL737">
            <v>0</v>
          </cell>
          <cell r="DM737">
            <v>0</v>
          </cell>
          <cell r="DN737">
            <v>0</v>
          </cell>
          <cell r="DO737">
            <v>0</v>
          </cell>
          <cell r="DP737">
            <v>0</v>
          </cell>
          <cell r="DQ737">
            <v>0</v>
          </cell>
          <cell r="DR737">
            <v>0</v>
          </cell>
          <cell r="DS737">
            <v>0</v>
          </cell>
          <cell r="DT737">
            <v>0</v>
          </cell>
          <cell r="DU737">
            <v>0</v>
          </cell>
          <cell r="DV737">
            <v>0</v>
          </cell>
          <cell r="DW737">
            <v>0</v>
          </cell>
          <cell r="DX737">
            <v>0</v>
          </cell>
          <cell r="DY737">
            <v>0</v>
          </cell>
          <cell r="DZ737">
            <v>0</v>
          </cell>
          <cell r="EA737">
            <v>0</v>
          </cell>
          <cell r="EB737">
            <v>0</v>
          </cell>
          <cell r="EC737">
            <v>0</v>
          </cell>
          <cell r="ED737">
            <v>0</v>
          </cell>
          <cell r="EE737">
            <v>0</v>
          </cell>
          <cell r="EF737">
            <v>0</v>
          </cell>
          <cell r="EG737">
            <v>0</v>
          </cell>
          <cell r="EH737">
            <v>0</v>
          </cell>
          <cell r="EI737">
            <v>0</v>
          </cell>
          <cell r="EJ737">
            <v>0</v>
          </cell>
          <cell r="EK737">
            <v>0</v>
          </cell>
          <cell r="EL737">
            <v>0</v>
          </cell>
          <cell r="EM737">
            <v>0</v>
          </cell>
          <cell r="EN737">
            <v>0</v>
          </cell>
          <cell r="EO737">
            <v>0</v>
          </cell>
          <cell r="EP737">
            <v>0</v>
          </cell>
          <cell r="EQ737">
            <v>0</v>
          </cell>
          <cell r="ER737">
            <v>0</v>
          </cell>
          <cell r="ES737">
            <v>0</v>
          </cell>
          <cell r="ET737">
            <v>0</v>
          </cell>
          <cell r="EU737">
            <v>0</v>
          </cell>
          <cell r="EV737">
            <v>0</v>
          </cell>
          <cell r="EW737">
            <v>0</v>
          </cell>
          <cell r="EX737">
            <v>0</v>
          </cell>
          <cell r="EY737">
            <v>0</v>
          </cell>
          <cell r="EZ737">
            <v>0</v>
          </cell>
          <cell r="FA737">
            <v>0</v>
          </cell>
          <cell r="FB737">
            <v>0</v>
          </cell>
          <cell r="FC737">
            <v>0</v>
          </cell>
          <cell r="FD737">
            <v>0</v>
          </cell>
          <cell r="FE737">
            <v>0</v>
          </cell>
          <cell r="FF737">
            <v>0</v>
          </cell>
          <cell r="FG737">
            <v>0</v>
          </cell>
          <cell r="FH737">
            <v>0</v>
          </cell>
          <cell r="FI737">
            <v>0</v>
          </cell>
          <cell r="FJ737">
            <v>0</v>
          </cell>
          <cell r="FK737">
            <v>0</v>
          </cell>
          <cell r="FL737">
            <v>0</v>
          </cell>
          <cell r="FM737">
            <v>0</v>
          </cell>
          <cell r="FN737">
            <v>0</v>
          </cell>
          <cell r="FO737">
            <v>0</v>
          </cell>
          <cell r="FP737">
            <v>0</v>
          </cell>
          <cell r="FQ737">
            <v>0</v>
          </cell>
          <cell r="FR737">
            <v>0</v>
          </cell>
          <cell r="FS737">
            <v>0</v>
          </cell>
          <cell r="FT737">
            <v>0</v>
          </cell>
          <cell r="FU737">
            <v>0</v>
          </cell>
          <cell r="FV737">
            <v>0</v>
          </cell>
          <cell r="FW737">
            <v>0</v>
          </cell>
          <cell r="FX737">
            <v>0</v>
          </cell>
          <cell r="FY737">
            <v>0</v>
          </cell>
          <cell r="FZ737">
            <v>0</v>
          </cell>
          <cell r="GA737">
            <v>0</v>
          </cell>
          <cell r="GB737">
            <v>0</v>
          </cell>
          <cell r="GC737">
            <v>0</v>
          </cell>
          <cell r="GD737">
            <v>0</v>
          </cell>
          <cell r="GE737">
            <v>0</v>
          </cell>
          <cell r="GF737">
            <v>0</v>
          </cell>
          <cell r="GG737">
            <v>0</v>
          </cell>
          <cell r="GH737">
            <v>0</v>
          </cell>
          <cell r="GI737">
            <v>0</v>
          </cell>
          <cell r="GJ737">
            <v>0</v>
          </cell>
          <cell r="GK737">
            <v>0</v>
          </cell>
          <cell r="GL737">
            <v>0</v>
          </cell>
          <cell r="GM737">
            <v>0</v>
          </cell>
          <cell r="GN737">
            <v>0</v>
          </cell>
          <cell r="GO737">
            <v>0</v>
          </cell>
          <cell r="GP737">
            <v>0</v>
          </cell>
          <cell r="GQ737">
            <v>0</v>
          </cell>
          <cell r="GR737">
            <v>0</v>
          </cell>
          <cell r="GS737">
            <v>0</v>
          </cell>
          <cell r="GT737">
            <v>0</v>
          </cell>
          <cell r="GU737">
            <v>0</v>
          </cell>
          <cell r="GV737">
            <v>0</v>
          </cell>
          <cell r="GW737">
            <v>0</v>
          </cell>
          <cell r="GX737">
            <v>0</v>
          </cell>
          <cell r="GY737">
            <v>0</v>
          </cell>
          <cell r="GZ737">
            <v>0</v>
          </cell>
          <cell r="HA737">
            <v>0</v>
          </cell>
          <cell r="HB737">
            <v>0</v>
          </cell>
          <cell r="HC737">
            <v>0</v>
          </cell>
          <cell r="HD737">
            <v>0</v>
          </cell>
          <cell r="HE737">
            <v>0</v>
          </cell>
          <cell r="HF737">
            <v>0</v>
          </cell>
          <cell r="HG737">
            <v>0</v>
          </cell>
          <cell r="HH737">
            <v>0</v>
          </cell>
          <cell r="HI737">
            <v>0</v>
          </cell>
          <cell r="HJ737">
            <v>0</v>
          </cell>
          <cell r="HK737">
            <v>0</v>
          </cell>
          <cell r="HL737">
            <v>0</v>
          </cell>
          <cell r="HM737">
            <v>0</v>
          </cell>
          <cell r="HN737">
            <v>0</v>
          </cell>
          <cell r="HO737">
            <v>0</v>
          </cell>
          <cell r="HP737">
            <v>0</v>
          </cell>
          <cell r="HQ737">
            <v>0</v>
          </cell>
          <cell r="HR737">
            <v>0</v>
          </cell>
          <cell r="HS737">
            <v>0</v>
          </cell>
          <cell r="HT737">
            <v>0</v>
          </cell>
          <cell r="HU737">
            <v>0</v>
          </cell>
          <cell r="HV737">
            <v>0</v>
          </cell>
          <cell r="HW737">
            <v>0</v>
          </cell>
          <cell r="HX737">
            <v>0</v>
          </cell>
          <cell r="HY737">
            <v>0</v>
          </cell>
          <cell r="HZ737">
            <v>0</v>
          </cell>
          <cell r="IA737">
            <v>0</v>
          </cell>
          <cell r="IB737">
            <v>0</v>
          </cell>
          <cell r="IC737">
            <v>0</v>
          </cell>
          <cell r="ID737">
            <v>0</v>
          </cell>
          <cell r="IE737">
            <v>0</v>
          </cell>
          <cell r="IF737">
            <v>0</v>
          </cell>
          <cell r="IG737">
            <v>0</v>
          </cell>
          <cell r="IH737">
            <v>0</v>
          </cell>
          <cell r="II737">
            <v>0</v>
          </cell>
          <cell r="IJ737">
            <v>0</v>
          </cell>
          <cell r="IK737">
            <v>0</v>
          </cell>
          <cell r="IL737">
            <v>0</v>
          </cell>
          <cell r="IM737">
            <v>0</v>
          </cell>
          <cell r="IN737">
            <v>0</v>
          </cell>
          <cell r="IO737">
            <v>0</v>
          </cell>
          <cell r="IP737">
            <v>0</v>
          </cell>
          <cell r="IQ737">
            <v>0</v>
          </cell>
          <cell r="IR737">
            <v>0</v>
          </cell>
          <cell r="IS737">
            <v>0</v>
          </cell>
          <cell r="IT737">
            <v>0</v>
          </cell>
          <cell r="IU737">
            <v>0</v>
          </cell>
          <cell r="IV737">
            <v>0</v>
          </cell>
          <cell r="IW737">
            <v>0</v>
          </cell>
          <cell r="IX737">
            <v>0</v>
          </cell>
          <cell r="IY737">
            <v>0</v>
          </cell>
          <cell r="IZ737">
            <v>0</v>
          </cell>
          <cell r="JA737">
            <v>0</v>
          </cell>
          <cell r="JB737">
            <v>0</v>
          </cell>
          <cell r="JC737">
            <v>0</v>
          </cell>
          <cell r="JD737">
            <v>0</v>
          </cell>
          <cell r="JE737">
            <v>0</v>
          </cell>
        </row>
        <row r="738">
          <cell r="D738" t="str">
            <v>BAT.PX.YAK._.ITC.Li_ion_8hr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  <cell r="BZ738">
            <v>0</v>
          </cell>
          <cell r="CA738">
            <v>0</v>
          </cell>
          <cell r="CB738">
            <v>0</v>
          </cell>
          <cell r="CC738">
            <v>0</v>
          </cell>
          <cell r="CD738">
            <v>0</v>
          </cell>
          <cell r="CE738">
            <v>0</v>
          </cell>
          <cell r="CF738">
            <v>0</v>
          </cell>
          <cell r="CG738">
            <v>0</v>
          </cell>
          <cell r="CH738">
            <v>0</v>
          </cell>
          <cell r="CI738">
            <v>0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P738">
            <v>0</v>
          </cell>
          <cell r="CQ738">
            <v>0</v>
          </cell>
          <cell r="CR738">
            <v>0</v>
          </cell>
          <cell r="CS738">
            <v>0</v>
          </cell>
          <cell r="CT738">
            <v>0</v>
          </cell>
          <cell r="CU738">
            <v>0</v>
          </cell>
          <cell r="CV738">
            <v>0</v>
          </cell>
          <cell r="CW738">
            <v>0</v>
          </cell>
          <cell r="CX738">
            <v>0</v>
          </cell>
          <cell r="CY738">
            <v>0</v>
          </cell>
          <cell r="CZ738">
            <v>0</v>
          </cell>
          <cell r="DA738">
            <v>0</v>
          </cell>
          <cell r="DB738">
            <v>0</v>
          </cell>
          <cell r="DC738">
            <v>0</v>
          </cell>
          <cell r="DD738">
            <v>0</v>
          </cell>
          <cell r="DE738">
            <v>0</v>
          </cell>
          <cell r="DF738">
            <v>0</v>
          </cell>
          <cell r="DG738">
            <v>0</v>
          </cell>
          <cell r="DH738">
            <v>0</v>
          </cell>
          <cell r="DI738">
            <v>0</v>
          </cell>
          <cell r="DJ738">
            <v>0</v>
          </cell>
          <cell r="DK738">
            <v>0</v>
          </cell>
          <cell r="DL738">
            <v>0</v>
          </cell>
          <cell r="DM738">
            <v>0</v>
          </cell>
          <cell r="DN738">
            <v>0</v>
          </cell>
          <cell r="DO738">
            <v>0</v>
          </cell>
          <cell r="DP738">
            <v>0</v>
          </cell>
          <cell r="DQ738">
            <v>0</v>
          </cell>
          <cell r="DR738">
            <v>0</v>
          </cell>
          <cell r="DS738">
            <v>0</v>
          </cell>
          <cell r="DT738">
            <v>0</v>
          </cell>
          <cell r="DU738">
            <v>0</v>
          </cell>
          <cell r="DV738">
            <v>0</v>
          </cell>
          <cell r="DW738">
            <v>0</v>
          </cell>
          <cell r="DX738">
            <v>0</v>
          </cell>
          <cell r="DY738">
            <v>0</v>
          </cell>
          <cell r="DZ738">
            <v>0</v>
          </cell>
          <cell r="EA738">
            <v>0</v>
          </cell>
          <cell r="EB738">
            <v>0</v>
          </cell>
          <cell r="EC738">
            <v>0</v>
          </cell>
          <cell r="ED738">
            <v>0</v>
          </cell>
          <cell r="EE738">
            <v>0</v>
          </cell>
          <cell r="EF738">
            <v>0</v>
          </cell>
          <cell r="EG738">
            <v>0</v>
          </cell>
          <cell r="EH738">
            <v>0</v>
          </cell>
          <cell r="EI738">
            <v>0</v>
          </cell>
          <cell r="EJ738">
            <v>0</v>
          </cell>
          <cell r="EK738">
            <v>0</v>
          </cell>
          <cell r="EL738">
            <v>0</v>
          </cell>
          <cell r="EM738">
            <v>0</v>
          </cell>
          <cell r="EN738">
            <v>0</v>
          </cell>
          <cell r="EO738">
            <v>0</v>
          </cell>
          <cell r="EP738">
            <v>0</v>
          </cell>
          <cell r="EQ738">
            <v>0</v>
          </cell>
          <cell r="ER738">
            <v>0</v>
          </cell>
          <cell r="ES738">
            <v>0</v>
          </cell>
          <cell r="ET738">
            <v>0</v>
          </cell>
          <cell r="EU738">
            <v>0</v>
          </cell>
          <cell r="EV738">
            <v>0</v>
          </cell>
          <cell r="EW738">
            <v>0</v>
          </cell>
          <cell r="EX738">
            <v>0</v>
          </cell>
          <cell r="EY738">
            <v>0</v>
          </cell>
          <cell r="EZ738">
            <v>0</v>
          </cell>
          <cell r="FA738">
            <v>0</v>
          </cell>
          <cell r="FB738">
            <v>0</v>
          </cell>
          <cell r="FC738">
            <v>0</v>
          </cell>
          <cell r="FD738">
            <v>0</v>
          </cell>
          <cell r="FE738">
            <v>0</v>
          </cell>
          <cell r="FF738">
            <v>0</v>
          </cell>
          <cell r="FG738">
            <v>0</v>
          </cell>
          <cell r="FH738">
            <v>0</v>
          </cell>
          <cell r="FI738">
            <v>0</v>
          </cell>
          <cell r="FJ738">
            <v>0</v>
          </cell>
          <cell r="FK738">
            <v>0</v>
          </cell>
          <cell r="FL738">
            <v>0</v>
          </cell>
          <cell r="FM738">
            <v>0</v>
          </cell>
          <cell r="FN738">
            <v>0</v>
          </cell>
          <cell r="FO738">
            <v>0</v>
          </cell>
          <cell r="FP738">
            <v>0</v>
          </cell>
          <cell r="FQ738">
            <v>0</v>
          </cell>
          <cell r="FR738">
            <v>0</v>
          </cell>
          <cell r="FS738">
            <v>0</v>
          </cell>
          <cell r="FT738">
            <v>0</v>
          </cell>
          <cell r="FU738">
            <v>0</v>
          </cell>
          <cell r="FV738">
            <v>0</v>
          </cell>
          <cell r="FW738">
            <v>0</v>
          </cell>
          <cell r="FX738">
            <v>0</v>
          </cell>
          <cell r="FY738">
            <v>0</v>
          </cell>
          <cell r="FZ738">
            <v>0</v>
          </cell>
          <cell r="GA738">
            <v>0</v>
          </cell>
          <cell r="GB738">
            <v>0</v>
          </cell>
          <cell r="GC738">
            <v>0</v>
          </cell>
          <cell r="GD738">
            <v>0</v>
          </cell>
          <cell r="GE738">
            <v>0</v>
          </cell>
          <cell r="GF738">
            <v>0</v>
          </cell>
          <cell r="GG738">
            <v>0</v>
          </cell>
          <cell r="GH738">
            <v>0</v>
          </cell>
          <cell r="GI738">
            <v>0</v>
          </cell>
          <cell r="GJ738">
            <v>0</v>
          </cell>
          <cell r="GK738">
            <v>0</v>
          </cell>
          <cell r="GL738">
            <v>0</v>
          </cell>
          <cell r="GM738">
            <v>0</v>
          </cell>
          <cell r="GN738">
            <v>0</v>
          </cell>
          <cell r="GO738">
            <v>0</v>
          </cell>
          <cell r="GP738">
            <v>0</v>
          </cell>
          <cell r="GQ738">
            <v>0</v>
          </cell>
          <cell r="GR738">
            <v>0</v>
          </cell>
          <cell r="GS738">
            <v>0</v>
          </cell>
          <cell r="GT738">
            <v>0</v>
          </cell>
          <cell r="GU738">
            <v>0</v>
          </cell>
          <cell r="GV738">
            <v>0</v>
          </cell>
          <cell r="GW738">
            <v>0</v>
          </cell>
          <cell r="GX738">
            <v>0</v>
          </cell>
          <cell r="GY738">
            <v>0</v>
          </cell>
          <cell r="GZ738">
            <v>0</v>
          </cell>
          <cell r="HA738">
            <v>0</v>
          </cell>
          <cell r="HB738">
            <v>0</v>
          </cell>
          <cell r="HC738">
            <v>0</v>
          </cell>
          <cell r="HD738">
            <v>0</v>
          </cell>
          <cell r="HE738">
            <v>0</v>
          </cell>
          <cell r="HF738">
            <v>0</v>
          </cell>
          <cell r="HG738">
            <v>0</v>
          </cell>
          <cell r="HH738">
            <v>0</v>
          </cell>
          <cell r="HI738">
            <v>0</v>
          </cell>
          <cell r="HJ738">
            <v>0</v>
          </cell>
          <cell r="HK738">
            <v>0</v>
          </cell>
          <cell r="HL738">
            <v>0</v>
          </cell>
          <cell r="HM738">
            <v>0</v>
          </cell>
          <cell r="HN738">
            <v>0</v>
          </cell>
          <cell r="HO738">
            <v>0</v>
          </cell>
          <cell r="HP738">
            <v>0</v>
          </cell>
          <cell r="HQ738">
            <v>0</v>
          </cell>
          <cell r="HR738">
            <v>0</v>
          </cell>
          <cell r="HS738">
            <v>0</v>
          </cell>
          <cell r="HT738">
            <v>0</v>
          </cell>
          <cell r="HU738">
            <v>0</v>
          </cell>
          <cell r="HV738">
            <v>0</v>
          </cell>
          <cell r="HW738">
            <v>0</v>
          </cell>
          <cell r="HX738">
            <v>0</v>
          </cell>
          <cell r="HY738">
            <v>0</v>
          </cell>
          <cell r="HZ738">
            <v>0</v>
          </cell>
          <cell r="IA738">
            <v>0</v>
          </cell>
          <cell r="IB738">
            <v>0</v>
          </cell>
          <cell r="IC738">
            <v>0</v>
          </cell>
          <cell r="ID738">
            <v>0</v>
          </cell>
          <cell r="IE738">
            <v>0</v>
          </cell>
          <cell r="IF738">
            <v>0</v>
          </cell>
          <cell r="IG738">
            <v>0</v>
          </cell>
          <cell r="IH738">
            <v>0</v>
          </cell>
          <cell r="II738">
            <v>0</v>
          </cell>
          <cell r="IJ738">
            <v>0</v>
          </cell>
          <cell r="IK738">
            <v>0</v>
          </cell>
          <cell r="IL738">
            <v>0</v>
          </cell>
          <cell r="IM738">
            <v>0</v>
          </cell>
          <cell r="IN738">
            <v>0</v>
          </cell>
          <cell r="IO738">
            <v>0</v>
          </cell>
          <cell r="IP738">
            <v>0</v>
          </cell>
          <cell r="IQ738">
            <v>0</v>
          </cell>
          <cell r="IR738">
            <v>0</v>
          </cell>
          <cell r="IS738">
            <v>0</v>
          </cell>
          <cell r="IT738">
            <v>0</v>
          </cell>
          <cell r="IU738">
            <v>0</v>
          </cell>
          <cell r="IV738">
            <v>0</v>
          </cell>
          <cell r="IW738">
            <v>0</v>
          </cell>
          <cell r="IX738">
            <v>0</v>
          </cell>
          <cell r="IY738">
            <v>0</v>
          </cell>
          <cell r="IZ738">
            <v>0</v>
          </cell>
          <cell r="JA738">
            <v>0</v>
          </cell>
          <cell r="JB738">
            <v>0</v>
          </cell>
          <cell r="JC738">
            <v>0</v>
          </cell>
          <cell r="JD738">
            <v>0</v>
          </cell>
          <cell r="JE738">
            <v>0</v>
          </cell>
        </row>
        <row r="739">
          <cell r="D739" t="str">
            <v>BAT.PX.UTS._.22R.Dominguez Storage BESS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  <cell r="BZ739">
            <v>0</v>
          </cell>
          <cell r="CA739">
            <v>0</v>
          </cell>
          <cell r="CB739">
            <v>0</v>
          </cell>
          <cell r="CC739">
            <v>0</v>
          </cell>
          <cell r="CD739">
            <v>0</v>
          </cell>
          <cell r="CE739">
            <v>0</v>
          </cell>
          <cell r="CF739">
            <v>0</v>
          </cell>
          <cell r="CG739">
            <v>0</v>
          </cell>
          <cell r="CH739">
            <v>0</v>
          </cell>
          <cell r="CI739">
            <v>0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P739">
            <v>0</v>
          </cell>
          <cell r="CQ739">
            <v>0</v>
          </cell>
          <cell r="CR739">
            <v>0</v>
          </cell>
          <cell r="CS739">
            <v>0</v>
          </cell>
          <cell r="CT739">
            <v>0</v>
          </cell>
          <cell r="CU739">
            <v>0</v>
          </cell>
          <cell r="CV739">
            <v>0</v>
          </cell>
          <cell r="CW739">
            <v>0</v>
          </cell>
          <cell r="CX739">
            <v>0</v>
          </cell>
          <cell r="CY739">
            <v>0</v>
          </cell>
          <cell r="CZ739">
            <v>0</v>
          </cell>
          <cell r="DA739">
            <v>0</v>
          </cell>
          <cell r="DB739">
            <v>0</v>
          </cell>
          <cell r="DC739">
            <v>0</v>
          </cell>
          <cell r="DD739">
            <v>0</v>
          </cell>
          <cell r="DE739">
            <v>0</v>
          </cell>
          <cell r="DF739">
            <v>0</v>
          </cell>
          <cell r="DG739">
            <v>0</v>
          </cell>
          <cell r="DH739">
            <v>0</v>
          </cell>
          <cell r="DI739">
            <v>0</v>
          </cell>
          <cell r="DJ739">
            <v>0</v>
          </cell>
          <cell r="DK739">
            <v>0</v>
          </cell>
          <cell r="DL739">
            <v>0</v>
          </cell>
          <cell r="DM739">
            <v>0</v>
          </cell>
          <cell r="DN739">
            <v>0</v>
          </cell>
          <cell r="DO739">
            <v>0</v>
          </cell>
          <cell r="DP739">
            <v>0</v>
          </cell>
          <cell r="DQ739">
            <v>0</v>
          </cell>
          <cell r="DR739">
            <v>0</v>
          </cell>
          <cell r="DS739">
            <v>0</v>
          </cell>
          <cell r="DT739">
            <v>0</v>
          </cell>
          <cell r="DU739">
            <v>0</v>
          </cell>
          <cell r="DV739">
            <v>0</v>
          </cell>
          <cell r="DW739">
            <v>0</v>
          </cell>
          <cell r="DX739">
            <v>0</v>
          </cell>
          <cell r="DY739">
            <v>0</v>
          </cell>
          <cell r="DZ739">
            <v>0</v>
          </cell>
          <cell r="EA739">
            <v>0</v>
          </cell>
          <cell r="EB739">
            <v>0</v>
          </cell>
          <cell r="EC739">
            <v>0</v>
          </cell>
          <cell r="ED739">
            <v>0</v>
          </cell>
          <cell r="EE739">
            <v>0</v>
          </cell>
          <cell r="EF739">
            <v>0</v>
          </cell>
          <cell r="EG739">
            <v>0</v>
          </cell>
          <cell r="EH739">
            <v>0</v>
          </cell>
          <cell r="EI739">
            <v>0</v>
          </cell>
          <cell r="EJ739">
            <v>0</v>
          </cell>
          <cell r="EK739">
            <v>0</v>
          </cell>
          <cell r="EL739">
            <v>0</v>
          </cell>
          <cell r="EM739">
            <v>0</v>
          </cell>
          <cell r="EN739">
            <v>0</v>
          </cell>
          <cell r="EO739">
            <v>0</v>
          </cell>
          <cell r="EP739">
            <v>0</v>
          </cell>
          <cell r="EQ739">
            <v>0</v>
          </cell>
          <cell r="ER739">
            <v>0</v>
          </cell>
          <cell r="ES739">
            <v>0</v>
          </cell>
          <cell r="ET739">
            <v>0</v>
          </cell>
          <cell r="EU739">
            <v>0</v>
          </cell>
          <cell r="EV739">
            <v>0</v>
          </cell>
          <cell r="EW739">
            <v>0</v>
          </cell>
          <cell r="EX739">
            <v>0</v>
          </cell>
          <cell r="EY739">
            <v>0</v>
          </cell>
          <cell r="EZ739">
            <v>0</v>
          </cell>
          <cell r="FA739">
            <v>0</v>
          </cell>
          <cell r="FB739">
            <v>0</v>
          </cell>
          <cell r="FC739">
            <v>0</v>
          </cell>
          <cell r="FD739">
            <v>0</v>
          </cell>
          <cell r="FE739">
            <v>0</v>
          </cell>
          <cell r="FF739">
            <v>0</v>
          </cell>
          <cell r="FG739">
            <v>0</v>
          </cell>
          <cell r="FH739">
            <v>0</v>
          </cell>
          <cell r="FI739">
            <v>0</v>
          </cell>
          <cell r="FJ739">
            <v>0</v>
          </cell>
          <cell r="FK739">
            <v>0</v>
          </cell>
          <cell r="FL739">
            <v>0</v>
          </cell>
          <cell r="FM739">
            <v>0</v>
          </cell>
          <cell r="FN739">
            <v>0</v>
          </cell>
          <cell r="FO739">
            <v>0</v>
          </cell>
          <cell r="FP739">
            <v>0</v>
          </cell>
          <cell r="FQ739">
            <v>0</v>
          </cell>
          <cell r="FR739">
            <v>0</v>
          </cell>
          <cell r="FS739">
            <v>0</v>
          </cell>
          <cell r="FT739">
            <v>0</v>
          </cell>
          <cell r="FU739">
            <v>0</v>
          </cell>
          <cell r="FV739">
            <v>0</v>
          </cell>
          <cell r="FW739">
            <v>0</v>
          </cell>
          <cell r="FX739">
            <v>0</v>
          </cell>
          <cell r="FY739">
            <v>0</v>
          </cell>
          <cell r="FZ739">
            <v>0</v>
          </cell>
          <cell r="GA739">
            <v>0</v>
          </cell>
          <cell r="GB739">
            <v>0</v>
          </cell>
          <cell r="GC739">
            <v>0</v>
          </cell>
          <cell r="GD739">
            <v>0</v>
          </cell>
          <cell r="GE739">
            <v>0</v>
          </cell>
          <cell r="GF739">
            <v>0</v>
          </cell>
          <cell r="GG739">
            <v>0</v>
          </cell>
          <cell r="GH739">
            <v>0</v>
          </cell>
          <cell r="GI739">
            <v>0</v>
          </cell>
          <cell r="GJ739">
            <v>0</v>
          </cell>
          <cell r="GK739">
            <v>0</v>
          </cell>
          <cell r="GL739">
            <v>0</v>
          </cell>
          <cell r="GM739">
            <v>0</v>
          </cell>
          <cell r="GN739">
            <v>0</v>
          </cell>
          <cell r="GO739">
            <v>0</v>
          </cell>
          <cell r="GP739">
            <v>0</v>
          </cell>
          <cell r="GQ739">
            <v>0</v>
          </cell>
          <cell r="GR739">
            <v>0</v>
          </cell>
          <cell r="GS739">
            <v>0</v>
          </cell>
          <cell r="GT739">
            <v>0</v>
          </cell>
          <cell r="GU739">
            <v>0</v>
          </cell>
          <cell r="GV739">
            <v>0</v>
          </cell>
          <cell r="GW739">
            <v>0</v>
          </cell>
          <cell r="GX739">
            <v>0</v>
          </cell>
          <cell r="GY739">
            <v>0</v>
          </cell>
          <cell r="GZ739">
            <v>0</v>
          </cell>
          <cell r="HA739">
            <v>0</v>
          </cell>
          <cell r="HB739">
            <v>0</v>
          </cell>
          <cell r="HC739">
            <v>0</v>
          </cell>
          <cell r="HD739">
            <v>0</v>
          </cell>
          <cell r="HE739">
            <v>0</v>
          </cell>
          <cell r="HF739">
            <v>0</v>
          </cell>
          <cell r="HG739">
            <v>0</v>
          </cell>
          <cell r="HH739">
            <v>0</v>
          </cell>
          <cell r="HI739">
            <v>0</v>
          </cell>
          <cell r="HJ739">
            <v>0</v>
          </cell>
          <cell r="HK739">
            <v>0</v>
          </cell>
          <cell r="HL739">
            <v>0</v>
          </cell>
          <cell r="HM739">
            <v>0</v>
          </cell>
          <cell r="HN739">
            <v>0</v>
          </cell>
          <cell r="HO739">
            <v>0</v>
          </cell>
          <cell r="HP739">
            <v>0</v>
          </cell>
          <cell r="HQ739">
            <v>0</v>
          </cell>
          <cell r="HR739">
            <v>0</v>
          </cell>
          <cell r="HS739">
            <v>0</v>
          </cell>
          <cell r="HT739">
            <v>0</v>
          </cell>
          <cell r="HU739">
            <v>0</v>
          </cell>
          <cell r="HV739">
            <v>0</v>
          </cell>
          <cell r="HW739">
            <v>0</v>
          </cell>
          <cell r="HX739">
            <v>0</v>
          </cell>
          <cell r="HY739">
            <v>0</v>
          </cell>
          <cell r="HZ739">
            <v>0</v>
          </cell>
          <cell r="IA739">
            <v>0</v>
          </cell>
          <cell r="IB739">
            <v>0</v>
          </cell>
          <cell r="IC739">
            <v>0</v>
          </cell>
          <cell r="ID739">
            <v>0</v>
          </cell>
          <cell r="IE739">
            <v>0</v>
          </cell>
          <cell r="IF739">
            <v>0</v>
          </cell>
          <cell r="IG739">
            <v>0</v>
          </cell>
          <cell r="IH739">
            <v>0</v>
          </cell>
          <cell r="II739">
            <v>0</v>
          </cell>
          <cell r="IJ739">
            <v>0</v>
          </cell>
          <cell r="IK739">
            <v>0</v>
          </cell>
          <cell r="IL739">
            <v>0</v>
          </cell>
          <cell r="IM739">
            <v>0</v>
          </cell>
          <cell r="IN739">
            <v>0</v>
          </cell>
          <cell r="IO739">
            <v>0</v>
          </cell>
          <cell r="IP739">
            <v>0</v>
          </cell>
          <cell r="IQ739">
            <v>0</v>
          </cell>
          <cell r="IR739">
            <v>0</v>
          </cell>
          <cell r="IS739">
            <v>0</v>
          </cell>
          <cell r="IT739">
            <v>0</v>
          </cell>
          <cell r="IU739">
            <v>0</v>
          </cell>
          <cell r="IV739">
            <v>0</v>
          </cell>
          <cell r="IW739">
            <v>0</v>
          </cell>
          <cell r="IX739">
            <v>0</v>
          </cell>
          <cell r="IY739">
            <v>0</v>
          </cell>
          <cell r="IZ739">
            <v>0</v>
          </cell>
          <cell r="JA739">
            <v>0</v>
          </cell>
          <cell r="JB739">
            <v>0</v>
          </cell>
          <cell r="JC739">
            <v>0</v>
          </cell>
          <cell r="JD739">
            <v>0</v>
          </cell>
          <cell r="JE739">
            <v>0</v>
          </cell>
        </row>
        <row r="740">
          <cell r="D740" t="str">
            <v>BAT.PX.UTS._.22R.Enterprise BESS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  <cell r="BZ740">
            <v>0</v>
          </cell>
          <cell r="CA740">
            <v>0</v>
          </cell>
          <cell r="CB740">
            <v>0</v>
          </cell>
          <cell r="CC740">
            <v>0</v>
          </cell>
          <cell r="CD740">
            <v>0</v>
          </cell>
          <cell r="CE740">
            <v>0</v>
          </cell>
          <cell r="CF740">
            <v>0</v>
          </cell>
          <cell r="CG740">
            <v>0</v>
          </cell>
          <cell r="CH740">
            <v>0</v>
          </cell>
          <cell r="CI740">
            <v>0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P740">
            <v>0</v>
          </cell>
          <cell r="CQ740">
            <v>0</v>
          </cell>
          <cell r="CR740">
            <v>0</v>
          </cell>
          <cell r="CS740">
            <v>0</v>
          </cell>
          <cell r="CT740">
            <v>0</v>
          </cell>
          <cell r="CU740">
            <v>0</v>
          </cell>
          <cell r="CV740">
            <v>0</v>
          </cell>
          <cell r="CW740">
            <v>0</v>
          </cell>
          <cell r="CX740">
            <v>0</v>
          </cell>
          <cell r="CY740">
            <v>0</v>
          </cell>
          <cell r="CZ740">
            <v>0</v>
          </cell>
          <cell r="DA740">
            <v>0</v>
          </cell>
          <cell r="DB740">
            <v>0</v>
          </cell>
          <cell r="DC740">
            <v>0</v>
          </cell>
          <cell r="DD740">
            <v>0</v>
          </cell>
          <cell r="DE740">
            <v>0</v>
          </cell>
          <cell r="DF740">
            <v>0</v>
          </cell>
          <cell r="DG740">
            <v>0</v>
          </cell>
          <cell r="DH740">
            <v>0</v>
          </cell>
          <cell r="DI740">
            <v>0</v>
          </cell>
          <cell r="DJ740">
            <v>0</v>
          </cell>
          <cell r="DK740">
            <v>0</v>
          </cell>
          <cell r="DL740">
            <v>0</v>
          </cell>
          <cell r="DM740">
            <v>0</v>
          </cell>
          <cell r="DN740">
            <v>0</v>
          </cell>
          <cell r="DO740">
            <v>0</v>
          </cell>
          <cell r="DP740">
            <v>0</v>
          </cell>
          <cell r="DQ740">
            <v>0</v>
          </cell>
          <cell r="DR740">
            <v>0</v>
          </cell>
          <cell r="DS740">
            <v>0</v>
          </cell>
          <cell r="DT740">
            <v>0</v>
          </cell>
          <cell r="DU740">
            <v>0</v>
          </cell>
          <cell r="DV740">
            <v>0</v>
          </cell>
          <cell r="DW740">
            <v>0</v>
          </cell>
          <cell r="DX740">
            <v>0</v>
          </cell>
          <cell r="DY740">
            <v>0</v>
          </cell>
          <cell r="DZ740">
            <v>0</v>
          </cell>
          <cell r="EA740">
            <v>0</v>
          </cell>
          <cell r="EB740">
            <v>0</v>
          </cell>
          <cell r="EC740">
            <v>0</v>
          </cell>
          <cell r="ED740">
            <v>0</v>
          </cell>
          <cell r="EE740">
            <v>0</v>
          </cell>
          <cell r="EF740">
            <v>0</v>
          </cell>
          <cell r="EG740">
            <v>0</v>
          </cell>
          <cell r="EH740">
            <v>0</v>
          </cell>
          <cell r="EI740">
            <v>0</v>
          </cell>
          <cell r="EJ740">
            <v>0</v>
          </cell>
          <cell r="EK740">
            <v>0</v>
          </cell>
          <cell r="EL740">
            <v>0</v>
          </cell>
          <cell r="EM740">
            <v>0</v>
          </cell>
          <cell r="EN740">
            <v>0</v>
          </cell>
          <cell r="EO740">
            <v>0</v>
          </cell>
          <cell r="EP740">
            <v>0</v>
          </cell>
          <cell r="EQ740">
            <v>0</v>
          </cell>
          <cell r="ER740">
            <v>0</v>
          </cell>
          <cell r="ES740">
            <v>0</v>
          </cell>
          <cell r="ET740">
            <v>0</v>
          </cell>
          <cell r="EU740">
            <v>0</v>
          </cell>
          <cell r="EV740">
            <v>0</v>
          </cell>
          <cell r="EW740">
            <v>0</v>
          </cell>
          <cell r="EX740">
            <v>0</v>
          </cell>
          <cell r="EY740">
            <v>0</v>
          </cell>
          <cell r="EZ740">
            <v>0</v>
          </cell>
          <cell r="FA740">
            <v>0</v>
          </cell>
          <cell r="FB740">
            <v>0</v>
          </cell>
          <cell r="FC740">
            <v>0</v>
          </cell>
          <cell r="FD740">
            <v>0</v>
          </cell>
          <cell r="FE740">
            <v>0</v>
          </cell>
          <cell r="FF740">
            <v>0</v>
          </cell>
          <cell r="FG740">
            <v>0</v>
          </cell>
          <cell r="FH740">
            <v>0</v>
          </cell>
          <cell r="FI740">
            <v>0</v>
          </cell>
          <cell r="FJ740">
            <v>0</v>
          </cell>
          <cell r="FK740">
            <v>0</v>
          </cell>
          <cell r="FL740">
            <v>0</v>
          </cell>
          <cell r="FM740">
            <v>0</v>
          </cell>
          <cell r="FN740">
            <v>0</v>
          </cell>
          <cell r="FO740">
            <v>0</v>
          </cell>
          <cell r="FP740">
            <v>0</v>
          </cell>
          <cell r="FQ740">
            <v>0</v>
          </cell>
          <cell r="FR740">
            <v>0</v>
          </cell>
          <cell r="FS740">
            <v>0</v>
          </cell>
          <cell r="FT740">
            <v>0</v>
          </cell>
          <cell r="FU740">
            <v>0</v>
          </cell>
          <cell r="FV740">
            <v>0</v>
          </cell>
          <cell r="FW740">
            <v>0</v>
          </cell>
          <cell r="FX740">
            <v>0</v>
          </cell>
          <cell r="FY740">
            <v>0</v>
          </cell>
          <cell r="FZ740">
            <v>0</v>
          </cell>
          <cell r="GA740">
            <v>0</v>
          </cell>
          <cell r="GB740">
            <v>0</v>
          </cell>
          <cell r="GC740">
            <v>0</v>
          </cell>
          <cell r="GD740">
            <v>0</v>
          </cell>
          <cell r="GE740">
            <v>0</v>
          </cell>
          <cell r="GF740">
            <v>0</v>
          </cell>
          <cell r="GG740">
            <v>0</v>
          </cell>
          <cell r="GH740">
            <v>0</v>
          </cell>
          <cell r="GI740">
            <v>0</v>
          </cell>
          <cell r="GJ740">
            <v>0</v>
          </cell>
          <cell r="GK740">
            <v>0</v>
          </cell>
          <cell r="GL740">
            <v>0</v>
          </cell>
          <cell r="GM740">
            <v>0</v>
          </cell>
          <cell r="GN740">
            <v>0</v>
          </cell>
          <cell r="GO740">
            <v>0</v>
          </cell>
          <cell r="GP740">
            <v>0</v>
          </cell>
          <cell r="GQ740">
            <v>0</v>
          </cell>
          <cell r="GR740">
            <v>0</v>
          </cell>
          <cell r="GS740">
            <v>0</v>
          </cell>
          <cell r="GT740">
            <v>0</v>
          </cell>
          <cell r="GU740">
            <v>0</v>
          </cell>
          <cell r="GV740">
            <v>0</v>
          </cell>
          <cell r="GW740">
            <v>0</v>
          </cell>
          <cell r="GX740">
            <v>0</v>
          </cell>
          <cell r="GY740">
            <v>0</v>
          </cell>
          <cell r="GZ740">
            <v>0</v>
          </cell>
          <cell r="HA740">
            <v>0</v>
          </cell>
          <cell r="HB740">
            <v>0</v>
          </cell>
          <cell r="HC740">
            <v>0</v>
          </cell>
          <cell r="HD740">
            <v>0</v>
          </cell>
          <cell r="HE740">
            <v>0</v>
          </cell>
          <cell r="HF740">
            <v>0</v>
          </cell>
          <cell r="HG740">
            <v>0</v>
          </cell>
          <cell r="HH740">
            <v>0</v>
          </cell>
          <cell r="HI740">
            <v>0</v>
          </cell>
          <cell r="HJ740">
            <v>0</v>
          </cell>
          <cell r="HK740">
            <v>0</v>
          </cell>
          <cell r="HL740">
            <v>0</v>
          </cell>
          <cell r="HM740">
            <v>0</v>
          </cell>
          <cell r="HN740">
            <v>0</v>
          </cell>
          <cell r="HO740">
            <v>0</v>
          </cell>
          <cell r="HP740">
            <v>0</v>
          </cell>
          <cell r="HQ740">
            <v>0</v>
          </cell>
          <cell r="HR740">
            <v>0</v>
          </cell>
          <cell r="HS740">
            <v>0</v>
          </cell>
          <cell r="HT740">
            <v>0</v>
          </cell>
          <cell r="HU740">
            <v>0</v>
          </cell>
          <cell r="HV740">
            <v>0</v>
          </cell>
          <cell r="HW740">
            <v>0</v>
          </cell>
          <cell r="HX740">
            <v>0</v>
          </cell>
          <cell r="HY740">
            <v>0</v>
          </cell>
          <cell r="HZ740">
            <v>0</v>
          </cell>
          <cell r="IA740">
            <v>0</v>
          </cell>
          <cell r="IB740">
            <v>0</v>
          </cell>
          <cell r="IC740">
            <v>0</v>
          </cell>
          <cell r="ID740">
            <v>0</v>
          </cell>
          <cell r="IE740">
            <v>0</v>
          </cell>
          <cell r="IF740">
            <v>0</v>
          </cell>
          <cell r="IG740">
            <v>0</v>
          </cell>
          <cell r="IH740">
            <v>0</v>
          </cell>
          <cell r="II740">
            <v>0</v>
          </cell>
          <cell r="IJ740">
            <v>0</v>
          </cell>
          <cell r="IK740">
            <v>0</v>
          </cell>
          <cell r="IL740">
            <v>0</v>
          </cell>
          <cell r="IM740">
            <v>0</v>
          </cell>
          <cell r="IN740">
            <v>0</v>
          </cell>
          <cell r="IO740">
            <v>0</v>
          </cell>
          <cell r="IP740">
            <v>0</v>
          </cell>
          <cell r="IQ740">
            <v>0</v>
          </cell>
          <cell r="IR740">
            <v>0</v>
          </cell>
          <cell r="IS740">
            <v>0</v>
          </cell>
          <cell r="IT740">
            <v>0</v>
          </cell>
          <cell r="IU740">
            <v>0</v>
          </cell>
          <cell r="IV740">
            <v>0</v>
          </cell>
          <cell r="IW740">
            <v>0</v>
          </cell>
          <cell r="IX740">
            <v>0</v>
          </cell>
          <cell r="IY740">
            <v>0</v>
          </cell>
          <cell r="IZ740">
            <v>0</v>
          </cell>
          <cell r="JA740">
            <v>0</v>
          </cell>
          <cell r="JB740">
            <v>0</v>
          </cell>
          <cell r="JC740">
            <v>0</v>
          </cell>
          <cell r="JD740">
            <v>0</v>
          </cell>
          <cell r="JE740">
            <v>0</v>
          </cell>
        </row>
        <row r="741">
          <cell r="D741" t="str">
            <v>BAT.PX.UTS._.22R.Escalante BESS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  <cell r="BZ741">
            <v>0</v>
          </cell>
          <cell r="CA741">
            <v>0</v>
          </cell>
          <cell r="CB741">
            <v>0</v>
          </cell>
          <cell r="CC741">
            <v>0</v>
          </cell>
          <cell r="CD741">
            <v>0</v>
          </cell>
          <cell r="CE741">
            <v>0</v>
          </cell>
          <cell r="CF741">
            <v>0</v>
          </cell>
          <cell r="CG741">
            <v>0</v>
          </cell>
          <cell r="CH741">
            <v>0</v>
          </cell>
          <cell r="CI741">
            <v>0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P741">
            <v>0</v>
          </cell>
          <cell r="CQ741">
            <v>0</v>
          </cell>
          <cell r="CR741">
            <v>0</v>
          </cell>
          <cell r="CS741">
            <v>0</v>
          </cell>
          <cell r="CT741">
            <v>0</v>
          </cell>
          <cell r="CU741">
            <v>0</v>
          </cell>
          <cell r="CV741">
            <v>0</v>
          </cell>
          <cell r="CW741">
            <v>0</v>
          </cell>
          <cell r="CX741">
            <v>0</v>
          </cell>
          <cell r="CY741">
            <v>0</v>
          </cell>
          <cell r="CZ741">
            <v>0</v>
          </cell>
          <cell r="DA741">
            <v>0</v>
          </cell>
          <cell r="DB741">
            <v>0</v>
          </cell>
          <cell r="DC741">
            <v>0</v>
          </cell>
          <cell r="DD741">
            <v>0</v>
          </cell>
          <cell r="DE741">
            <v>0</v>
          </cell>
          <cell r="DF741">
            <v>0</v>
          </cell>
          <cell r="DG741">
            <v>0</v>
          </cell>
          <cell r="DH741">
            <v>0</v>
          </cell>
          <cell r="DI741">
            <v>0</v>
          </cell>
          <cell r="DJ741">
            <v>0</v>
          </cell>
          <cell r="DK741">
            <v>0</v>
          </cell>
          <cell r="DL741">
            <v>0</v>
          </cell>
          <cell r="DM741">
            <v>0</v>
          </cell>
          <cell r="DN741">
            <v>0</v>
          </cell>
          <cell r="DO741">
            <v>0</v>
          </cell>
          <cell r="DP741">
            <v>0</v>
          </cell>
          <cell r="DQ741">
            <v>0</v>
          </cell>
          <cell r="DR741">
            <v>0</v>
          </cell>
          <cell r="DS741">
            <v>0</v>
          </cell>
          <cell r="DT741">
            <v>0</v>
          </cell>
          <cell r="DU741">
            <v>0</v>
          </cell>
          <cell r="DV741">
            <v>0</v>
          </cell>
          <cell r="DW741">
            <v>0</v>
          </cell>
          <cell r="DX741">
            <v>0</v>
          </cell>
          <cell r="DY741">
            <v>0</v>
          </cell>
          <cell r="DZ741">
            <v>0</v>
          </cell>
          <cell r="EA741">
            <v>0</v>
          </cell>
          <cell r="EB741">
            <v>0</v>
          </cell>
          <cell r="EC741">
            <v>0</v>
          </cell>
          <cell r="ED741">
            <v>0</v>
          </cell>
          <cell r="EE741">
            <v>0</v>
          </cell>
          <cell r="EF741">
            <v>0</v>
          </cell>
          <cell r="EG741">
            <v>0</v>
          </cell>
          <cell r="EH741">
            <v>0</v>
          </cell>
          <cell r="EI741">
            <v>0</v>
          </cell>
          <cell r="EJ741">
            <v>0</v>
          </cell>
          <cell r="EK741">
            <v>0</v>
          </cell>
          <cell r="EL741">
            <v>0</v>
          </cell>
          <cell r="EM741">
            <v>0</v>
          </cell>
          <cell r="EN741">
            <v>0</v>
          </cell>
          <cell r="EO741">
            <v>0</v>
          </cell>
          <cell r="EP741">
            <v>0</v>
          </cell>
          <cell r="EQ741">
            <v>0</v>
          </cell>
          <cell r="ER741">
            <v>0</v>
          </cell>
          <cell r="ES741">
            <v>0</v>
          </cell>
          <cell r="ET741">
            <v>0</v>
          </cell>
          <cell r="EU741">
            <v>0</v>
          </cell>
          <cell r="EV741">
            <v>0</v>
          </cell>
          <cell r="EW741">
            <v>0</v>
          </cell>
          <cell r="EX741">
            <v>0</v>
          </cell>
          <cell r="EY741">
            <v>0</v>
          </cell>
          <cell r="EZ741">
            <v>0</v>
          </cell>
          <cell r="FA741">
            <v>0</v>
          </cell>
          <cell r="FB741">
            <v>0</v>
          </cell>
          <cell r="FC741">
            <v>0</v>
          </cell>
          <cell r="FD741">
            <v>0</v>
          </cell>
          <cell r="FE741">
            <v>0</v>
          </cell>
          <cell r="FF741">
            <v>0</v>
          </cell>
          <cell r="FG741">
            <v>0</v>
          </cell>
          <cell r="FH741">
            <v>0</v>
          </cell>
          <cell r="FI741">
            <v>0</v>
          </cell>
          <cell r="FJ741">
            <v>0</v>
          </cell>
          <cell r="FK741">
            <v>0</v>
          </cell>
          <cell r="FL741">
            <v>0</v>
          </cell>
          <cell r="FM741">
            <v>0</v>
          </cell>
          <cell r="FN741">
            <v>0</v>
          </cell>
          <cell r="FO741">
            <v>0</v>
          </cell>
          <cell r="FP741">
            <v>0</v>
          </cell>
          <cell r="FQ741">
            <v>0</v>
          </cell>
          <cell r="FR741">
            <v>0</v>
          </cell>
          <cell r="FS741">
            <v>0</v>
          </cell>
          <cell r="FT741">
            <v>0</v>
          </cell>
          <cell r="FU741">
            <v>0</v>
          </cell>
          <cell r="FV741">
            <v>0</v>
          </cell>
          <cell r="FW741">
            <v>0</v>
          </cell>
          <cell r="FX741">
            <v>0</v>
          </cell>
          <cell r="FY741">
            <v>0</v>
          </cell>
          <cell r="FZ741">
            <v>0</v>
          </cell>
          <cell r="GA741">
            <v>0</v>
          </cell>
          <cell r="GB741">
            <v>0</v>
          </cell>
          <cell r="GC741">
            <v>0</v>
          </cell>
          <cell r="GD741">
            <v>0</v>
          </cell>
          <cell r="GE741">
            <v>0</v>
          </cell>
          <cell r="GF741">
            <v>0</v>
          </cell>
          <cell r="GG741">
            <v>0</v>
          </cell>
          <cell r="GH741">
            <v>0</v>
          </cell>
          <cell r="GI741">
            <v>0</v>
          </cell>
          <cell r="GJ741">
            <v>0</v>
          </cell>
          <cell r="GK741">
            <v>0</v>
          </cell>
          <cell r="GL741">
            <v>0</v>
          </cell>
          <cell r="GM741">
            <v>0</v>
          </cell>
          <cell r="GN741">
            <v>0</v>
          </cell>
          <cell r="GO741">
            <v>0</v>
          </cell>
          <cell r="GP741">
            <v>0</v>
          </cell>
          <cell r="GQ741">
            <v>0</v>
          </cell>
          <cell r="GR741">
            <v>0</v>
          </cell>
          <cell r="GS741">
            <v>0</v>
          </cell>
          <cell r="GT741">
            <v>0</v>
          </cell>
          <cell r="GU741">
            <v>0</v>
          </cell>
          <cell r="GV741">
            <v>0</v>
          </cell>
          <cell r="GW741">
            <v>0</v>
          </cell>
          <cell r="GX741">
            <v>0</v>
          </cell>
          <cell r="GY741">
            <v>0</v>
          </cell>
          <cell r="GZ741">
            <v>0</v>
          </cell>
          <cell r="HA741">
            <v>0</v>
          </cell>
          <cell r="HB741">
            <v>0</v>
          </cell>
          <cell r="HC741">
            <v>0</v>
          </cell>
          <cell r="HD741">
            <v>0</v>
          </cell>
          <cell r="HE741">
            <v>0</v>
          </cell>
          <cell r="HF741">
            <v>0</v>
          </cell>
          <cell r="HG741">
            <v>0</v>
          </cell>
          <cell r="HH741">
            <v>0</v>
          </cell>
          <cell r="HI741">
            <v>0</v>
          </cell>
          <cell r="HJ741">
            <v>0</v>
          </cell>
          <cell r="HK741">
            <v>0</v>
          </cell>
          <cell r="HL741">
            <v>0</v>
          </cell>
          <cell r="HM741">
            <v>0</v>
          </cell>
          <cell r="HN741">
            <v>0</v>
          </cell>
          <cell r="HO741">
            <v>0</v>
          </cell>
          <cell r="HP741">
            <v>0</v>
          </cell>
          <cell r="HQ741">
            <v>0</v>
          </cell>
          <cell r="HR741">
            <v>0</v>
          </cell>
          <cell r="HS741">
            <v>0</v>
          </cell>
          <cell r="HT741">
            <v>0</v>
          </cell>
          <cell r="HU741">
            <v>0</v>
          </cell>
          <cell r="HV741">
            <v>0</v>
          </cell>
          <cell r="HW741">
            <v>0</v>
          </cell>
          <cell r="HX741">
            <v>0</v>
          </cell>
          <cell r="HY741">
            <v>0</v>
          </cell>
          <cell r="HZ741">
            <v>0</v>
          </cell>
          <cell r="IA741">
            <v>0</v>
          </cell>
          <cell r="IB741">
            <v>0</v>
          </cell>
          <cell r="IC741">
            <v>0</v>
          </cell>
          <cell r="ID741">
            <v>0</v>
          </cell>
          <cell r="IE741">
            <v>0</v>
          </cell>
          <cell r="IF741">
            <v>0</v>
          </cell>
          <cell r="IG741">
            <v>0</v>
          </cell>
          <cell r="IH741">
            <v>0</v>
          </cell>
          <cell r="II741">
            <v>0</v>
          </cell>
          <cell r="IJ741">
            <v>0</v>
          </cell>
          <cell r="IK741">
            <v>0</v>
          </cell>
          <cell r="IL741">
            <v>0</v>
          </cell>
          <cell r="IM741">
            <v>0</v>
          </cell>
          <cell r="IN741">
            <v>0</v>
          </cell>
          <cell r="IO741">
            <v>0</v>
          </cell>
          <cell r="IP741">
            <v>0</v>
          </cell>
          <cell r="IQ741">
            <v>0</v>
          </cell>
          <cell r="IR741">
            <v>0</v>
          </cell>
          <cell r="IS741">
            <v>0</v>
          </cell>
          <cell r="IT741">
            <v>0</v>
          </cell>
          <cell r="IU741">
            <v>0</v>
          </cell>
          <cell r="IV741">
            <v>0</v>
          </cell>
          <cell r="IW741">
            <v>0</v>
          </cell>
          <cell r="IX741">
            <v>0</v>
          </cell>
          <cell r="IY741">
            <v>0</v>
          </cell>
          <cell r="IZ741">
            <v>0</v>
          </cell>
          <cell r="JA741">
            <v>0</v>
          </cell>
          <cell r="JB741">
            <v>0</v>
          </cell>
          <cell r="JC741">
            <v>0</v>
          </cell>
          <cell r="JD741">
            <v>0</v>
          </cell>
          <cell r="JE741">
            <v>0</v>
          </cell>
        </row>
        <row r="742">
          <cell r="D742" t="str">
            <v>BAT.PX.UTS._.22R.Granite Mtn. BESS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  <cell r="BZ742">
            <v>0</v>
          </cell>
          <cell r="CA742">
            <v>0</v>
          </cell>
          <cell r="CB742">
            <v>0</v>
          </cell>
          <cell r="CC742">
            <v>0</v>
          </cell>
          <cell r="CD742">
            <v>0</v>
          </cell>
          <cell r="CE742">
            <v>0</v>
          </cell>
          <cell r="CF742">
            <v>0</v>
          </cell>
          <cell r="CG742">
            <v>0</v>
          </cell>
          <cell r="CH742">
            <v>0</v>
          </cell>
          <cell r="CI742">
            <v>0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P742">
            <v>0</v>
          </cell>
          <cell r="CQ742">
            <v>0</v>
          </cell>
          <cell r="CR742">
            <v>0</v>
          </cell>
          <cell r="CS742">
            <v>0</v>
          </cell>
          <cell r="CT742">
            <v>0</v>
          </cell>
          <cell r="CU742">
            <v>0</v>
          </cell>
          <cell r="CV742">
            <v>0</v>
          </cell>
          <cell r="CW742">
            <v>0</v>
          </cell>
          <cell r="CX742">
            <v>0</v>
          </cell>
          <cell r="CY742">
            <v>0</v>
          </cell>
          <cell r="CZ742">
            <v>0</v>
          </cell>
          <cell r="DA742">
            <v>0</v>
          </cell>
          <cell r="DB742">
            <v>0</v>
          </cell>
          <cell r="DC742">
            <v>0</v>
          </cell>
          <cell r="DD742">
            <v>0</v>
          </cell>
          <cell r="DE742">
            <v>0</v>
          </cell>
          <cell r="DF742">
            <v>0</v>
          </cell>
          <cell r="DG742">
            <v>0</v>
          </cell>
          <cell r="DH742">
            <v>0</v>
          </cell>
          <cell r="DI742">
            <v>0</v>
          </cell>
          <cell r="DJ742">
            <v>0</v>
          </cell>
          <cell r="DK742">
            <v>0</v>
          </cell>
          <cell r="DL742">
            <v>0</v>
          </cell>
          <cell r="DM742">
            <v>0</v>
          </cell>
          <cell r="DN742">
            <v>0</v>
          </cell>
          <cell r="DO742">
            <v>0</v>
          </cell>
          <cell r="DP742">
            <v>0</v>
          </cell>
          <cell r="DQ742">
            <v>0</v>
          </cell>
          <cell r="DR742">
            <v>0</v>
          </cell>
          <cell r="DS742">
            <v>0</v>
          </cell>
          <cell r="DT742">
            <v>0</v>
          </cell>
          <cell r="DU742">
            <v>0</v>
          </cell>
          <cell r="DV742">
            <v>0</v>
          </cell>
          <cell r="DW742">
            <v>0</v>
          </cell>
          <cell r="DX742">
            <v>0</v>
          </cell>
          <cell r="DY742">
            <v>0</v>
          </cell>
          <cell r="DZ742">
            <v>0</v>
          </cell>
          <cell r="EA742">
            <v>0</v>
          </cell>
          <cell r="EB742">
            <v>0</v>
          </cell>
          <cell r="EC742">
            <v>0</v>
          </cell>
          <cell r="ED742">
            <v>0</v>
          </cell>
          <cell r="EE742">
            <v>0</v>
          </cell>
          <cell r="EF742">
            <v>0</v>
          </cell>
          <cell r="EG742">
            <v>0</v>
          </cell>
          <cell r="EH742">
            <v>0</v>
          </cell>
          <cell r="EI742">
            <v>0</v>
          </cell>
          <cell r="EJ742">
            <v>0</v>
          </cell>
          <cell r="EK742">
            <v>0</v>
          </cell>
          <cell r="EL742">
            <v>0</v>
          </cell>
          <cell r="EM742">
            <v>0</v>
          </cell>
          <cell r="EN742">
            <v>0</v>
          </cell>
          <cell r="EO742">
            <v>0</v>
          </cell>
          <cell r="EP742">
            <v>0</v>
          </cell>
          <cell r="EQ742">
            <v>0</v>
          </cell>
          <cell r="ER742">
            <v>0</v>
          </cell>
          <cell r="ES742">
            <v>0</v>
          </cell>
          <cell r="ET742">
            <v>0</v>
          </cell>
          <cell r="EU742">
            <v>0</v>
          </cell>
          <cell r="EV742">
            <v>0</v>
          </cell>
          <cell r="EW742">
            <v>0</v>
          </cell>
          <cell r="EX742">
            <v>0</v>
          </cell>
          <cell r="EY742">
            <v>0</v>
          </cell>
          <cell r="EZ742">
            <v>0</v>
          </cell>
          <cell r="FA742">
            <v>0</v>
          </cell>
          <cell r="FB742">
            <v>0</v>
          </cell>
          <cell r="FC742">
            <v>0</v>
          </cell>
          <cell r="FD742">
            <v>0</v>
          </cell>
          <cell r="FE742">
            <v>0</v>
          </cell>
          <cell r="FF742">
            <v>0</v>
          </cell>
          <cell r="FG742">
            <v>0</v>
          </cell>
          <cell r="FH742">
            <v>0</v>
          </cell>
          <cell r="FI742">
            <v>0</v>
          </cell>
          <cell r="FJ742">
            <v>0</v>
          </cell>
          <cell r="FK742">
            <v>0</v>
          </cell>
          <cell r="FL742">
            <v>0</v>
          </cell>
          <cell r="FM742">
            <v>0</v>
          </cell>
          <cell r="FN742">
            <v>0</v>
          </cell>
          <cell r="FO742">
            <v>0</v>
          </cell>
          <cell r="FP742">
            <v>0</v>
          </cell>
          <cell r="FQ742">
            <v>0</v>
          </cell>
          <cell r="FR742">
            <v>0</v>
          </cell>
          <cell r="FS742">
            <v>0</v>
          </cell>
          <cell r="FT742">
            <v>0</v>
          </cell>
          <cell r="FU742">
            <v>0</v>
          </cell>
          <cell r="FV742">
            <v>0</v>
          </cell>
          <cell r="FW742">
            <v>0</v>
          </cell>
          <cell r="FX742">
            <v>0</v>
          </cell>
          <cell r="FY742">
            <v>0</v>
          </cell>
          <cell r="FZ742">
            <v>0</v>
          </cell>
          <cell r="GA742">
            <v>0</v>
          </cell>
          <cell r="GB742">
            <v>0</v>
          </cell>
          <cell r="GC742">
            <v>0</v>
          </cell>
          <cell r="GD742">
            <v>0</v>
          </cell>
          <cell r="GE742">
            <v>0</v>
          </cell>
          <cell r="GF742">
            <v>0</v>
          </cell>
          <cell r="GG742">
            <v>0</v>
          </cell>
          <cell r="GH742">
            <v>0</v>
          </cell>
          <cell r="GI742">
            <v>0</v>
          </cell>
          <cell r="GJ742">
            <v>0</v>
          </cell>
          <cell r="GK742">
            <v>0</v>
          </cell>
          <cell r="GL742">
            <v>0</v>
          </cell>
          <cell r="GM742">
            <v>0</v>
          </cell>
          <cell r="GN742">
            <v>0</v>
          </cell>
          <cell r="GO742">
            <v>0</v>
          </cell>
          <cell r="GP742">
            <v>0</v>
          </cell>
          <cell r="GQ742">
            <v>0</v>
          </cell>
          <cell r="GR742">
            <v>0</v>
          </cell>
          <cell r="GS742">
            <v>0</v>
          </cell>
          <cell r="GT742">
            <v>0</v>
          </cell>
          <cell r="GU742">
            <v>0</v>
          </cell>
          <cell r="GV742">
            <v>0</v>
          </cell>
          <cell r="GW742">
            <v>0</v>
          </cell>
          <cell r="GX742">
            <v>0</v>
          </cell>
          <cell r="GY742">
            <v>0</v>
          </cell>
          <cell r="GZ742">
            <v>0</v>
          </cell>
          <cell r="HA742">
            <v>0</v>
          </cell>
          <cell r="HB742">
            <v>0</v>
          </cell>
          <cell r="HC742">
            <v>0</v>
          </cell>
          <cell r="HD742">
            <v>0</v>
          </cell>
          <cell r="HE742">
            <v>0</v>
          </cell>
          <cell r="HF742">
            <v>0</v>
          </cell>
          <cell r="HG742">
            <v>0</v>
          </cell>
          <cell r="HH742">
            <v>0</v>
          </cell>
          <cell r="HI742">
            <v>0</v>
          </cell>
          <cell r="HJ742">
            <v>0</v>
          </cell>
          <cell r="HK742">
            <v>0</v>
          </cell>
          <cell r="HL742">
            <v>0</v>
          </cell>
          <cell r="HM742">
            <v>0</v>
          </cell>
          <cell r="HN742">
            <v>0</v>
          </cell>
          <cell r="HO742">
            <v>0</v>
          </cell>
          <cell r="HP742">
            <v>0</v>
          </cell>
          <cell r="HQ742">
            <v>0</v>
          </cell>
          <cell r="HR742">
            <v>0</v>
          </cell>
          <cell r="HS742">
            <v>0</v>
          </cell>
          <cell r="HT742">
            <v>0</v>
          </cell>
          <cell r="HU742">
            <v>0</v>
          </cell>
          <cell r="HV742">
            <v>0</v>
          </cell>
          <cell r="HW742">
            <v>0</v>
          </cell>
          <cell r="HX742">
            <v>0</v>
          </cell>
          <cell r="HY742">
            <v>0</v>
          </cell>
          <cell r="HZ742">
            <v>0</v>
          </cell>
          <cell r="IA742">
            <v>0</v>
          </cell>
          <cell r="IB742">
            <v>0</v>
          </cell>
          <cell r="IC742">
            <v>0</v>
          </cell>
          <cell r="ID742">
            <v>0</v>
          </cell>
          <cell r="IE742">
            <v>0</v>
          </cell>
          <cell r="IF742">
            <v>0</v>
          </cell>
          <cell r="IG742">
            <v>0</v>
          </cell>
          <cell r="IH742">
            <v>0</v>
          </cell>
          <cell r="II742">
            <v>0</v>
          </cell>
          <cell r="IJ742">
            <v>0</v>
          </cell>
          <cell r="IK742">
            <v>0</v>
          </cell>
          <cell r="IL742">
            <v>0</v>
          </cell>
          <cell r="IM742">
            <v>0</v>
          </cell>
          <cell r="IN742">
            <v>0</v>
          </cell>
          <cell r="IO742">
            <v>0</v>
          </cell>
          <cell r="IP742">
            <v>0</v>
          </cell>
          <cell r="IQ742">
            <v>0</v>
          </cell>
          <cell r="IR742">
            <v>0</v>
          </cell>
          <cell r="IS742">
            <v>0</v>
          </cell>
          <cell r="IT742">
            <v>0</v>
          </cell>
          <cell r="IU742">
            <v>0</v>
          </cell>
          <cell r="IV742">
            <v>0</v>
          </cell>
          <cell r="IW742">
            <v>0</v>
          </cell>
          <cell r="IX742">
            <v>0</v>
          </cell>
          <cell r="IY742">
            <v>0</v>
          </cell>
          <cell r="IZ742">
            <v>0</v>
          </cell>
          <cell r="JA742">
            <v>0</v>
          </cell>
          <cell r="JB742">
            <v>0</v>
          </cell>
          <cell r="JC742">
            <v>0</v>
          </cell>
          <cell r="JD742">
            <v>0</v>
          </cell>
          <cell r="JE742">
            <v>0</v>
          </cell>
        </row>
        <row r="743">
          <cell r="D743" t="str">
            <v>BAT.PX.UTS._.22R.Iron Springs BESS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  <cell r="BZ743">
            <v>0</v>
          </cell>
          <cell r="CA743">
            <v>0</v>
          </cell>
          <cell r="CB743">
            <v>0</v>
          </cell>
          <cell r="CC743">
            <v>0</v>
          </cell>
          <cell r="CD743">
            <v>0</v>
          </cell>
          <cell r="CE743">
            <v>0</v>
          </cell>
          <cell r="CF743">
            <v>0</v>
          </cell>
          <cell r="CG743">
            <v>0</v>
          </cell>
          <cell r="CH743">
            <v>0</v>
          </cell>
          <cell r="CI743">
            <v>0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P743">
            <v>0</v>
          </cell>
          <cell r="CQ743">
            <v>0</v>
          </cell>
          <cell r="CR743">
            <v>0</v>
          </cell>
          <cell r="CS743">
            <v>0</v>
          </cell>
          <cell r="CT743">
            <v>0</v>
          </cell>
          <cell r="CU743">
            <v>0</v>
          </cell>
          <cell r="CV743">
            <v>0</v>
          </cell>
          <cell r="CW743">
            <v>0</v>
          </cell>
          <cell r="CX743">
            <v>0</v>
          </cell>
          <cell r="CY743">
            <v>0</v>
          </cell>
          <cell r="CZ743">
            <v>0</v>
          </cell>
          <cell r="DA743">
            <v>0</v>
          </cell>
          <cell r="DB743">
            <v>0</v>
          </cell>
          <cell r="DC743">
            <v>0</v>
          </cell>
          <cell r="DD743">
            <v>0</v>
          </cell>
          <cell r="DE743">
            <v>0</v>
          </cell>
          <cell r="DF743">
            <v>0</v>
          </cell>
          <cell r="DG743">
            <v>0</v>
          </cell>
          <cell r="DH743">
            <v>0</v>
          </cell>
          <cell r="DI743">
            <v>0</v>
          </cell>
          <cell r="DJ743">
            <v>0</v>
          </cell>
          <cell r="DK743">
            <v>0</v>
          </cell>
          <cell r="DL743">
            <v>0</v>
          </cell>
          <cell r="DM743">
            <v>0</v>
          </cell>
          <cell r="DN743">
            <v>0</v>
          </cell>
          <cell r="DO743">
            <v>0</v>
          </cell>
          <cell r="DP743">
            <v>0</v>
          </cell>
          <cell r="DQ743">
            <v>0</v>
          </cell>
          <cell r="DR743">
            <v>0</v>
          </cell>
          <cell r="DS743">
            <v>0</v>
          </cell>
          <cell r="DT743">
            <v>0</v>
          </cell>
          <cell r="DU743">
            <v>0</v>
          </cell>
          <cell r="DV743">
            <v>0</v>
          </cell>
          <cell r="DW743">
            <v>0</v>
          </cell>
          <cell r="DX743">
            <v>0</v>
          </cell>
          <cell r="DY743">
            <v>0</v>
          </cell>
          <cell r="DZ743">
            <v>0</v>
          </cell>
          <cell r="EA743">
            <v>0</v>
          </cell>
          <cell r="EB743">
            <v>0</v>
          </cell>
          <cell r="EC743">
            <v>0</v>
          </cell>
          <cell r="ED743">
            <v>0</v>
          </cell>
          <cell r="EE743">
            <v>0</v>
          </cell>
          <cell r="EF743">
            <v>0</v>
          </cell>
          <cell r="EG743">
            <v>0</v>
          </cell>
          <cell r="EH743">
            <v>0</v>
          </cell>
          <cell r="EI743">
            <v>0</v>
          </cell>
          <cell r="EJ743">
            <v>0</v>
          </cell>
          <cell r="EK743">
            <v>0</v>
          </cell>
          <cell r="EL743">
            <v>0</v>
          </cell>
          <cell r="EM743">
            <v>0</v>
          </cell>
          <cell r="EN743">
            <v>0</v>
          </cell>
          <cell r="EO743">
            <v>0</v>
          </cell>
          <cell r="EP743">
            <v>0</v>
          </cell>
          <cell r="EQ743">
            <v>0</v>
          </cell>
          <cell r="ER743">
            <v>0</v>
          </cell>
          <cell r="ES743">
            <v>0</v>
          </cell>
          <cell r="ET743">
            <v>0</v>
          </cell>
          <cell r="EU743">
            <v>0</v>
          </cell>
          <cell r="EV743">
            <v>0</v>
          </cell>
          <cell r="EW743">
            <v>0</v>
          </cell>
          <cell r="EX743">
            <v>0</v>
          </cell>
          <cell r="EY743">
            <v>0</v>
          </cell>
          <cell r="EZ743">
            <v>0</v>
          </cell>
          <cell r="FA743">
            <v>0</v>
          </cell>
          <cell r="FB743">
            <v>0</v>
          </cell>
          <cell r="FC743">
            <v>0</v>
          </cell>
          <cell r="FD743">
            <v>0</v>
          </cell>
          <cell r="FE743">
            <v>0</v>
          </cell>
          <cell r="FF743">
            <v>0</v>
          </cell>
          <cell r="FG743">
            <v>0</v>
          </cell>
          <cell r="FH743">
            <v>0</v>
          </cell>
          <cell r="FI743">
            <v>0</v>
          </cell>
          <cell r="FJ743">
            <v>0</v>
          </cell>
          <cell r="FK743">
            <v>0</v>
          </cell>
          <cell r="FL743">
            <v>0</v>
          </cell>
          <cell r="FM743">
            <v>0</v>
          </cell>
          <cell r="FN743">
            <v>0</v>
          </cell>
          <cell r="FO743">
            <v>0</v>
          </cell>
          <cell r="FP743">
            <v>0</v>
          </cell>
          <cell r="FQ743">
            <v>0</v>
          </cell>
          <cell r="FR743">
            <v>0</v>
          </cell>
          <cell r="FS743">
            <v>0</v>
          </cell>
          <cell r="FT743">
            <v>0</v>
          </cell>
          <cell r="FU743">
            <v>0</v>
          </cell>
          <cell r="FV743">
            <v>0</v>
          </cell>
          <cell r="FW743">
            <v>0</v>
          </cell>
          <cell r="FX743">
            <v>0</v>
          </cell>
          <cell r="FY743">
            <v>0</v>
          </cell>
          <cell r="FZ743">
            <v>0</v>
          </cell>
          <cell r="GA743">
            <v>0</v>
          </cell>
          <cell r="GB743">
            <v>0</v>
          </cell>
          <cell r="GC743">
            <v>0</v>
          </cell>
          <cell r="GD743">
            <v>0</v>
          </cell>
          <cell r="GE743">
            <v>0</v>
          </cell>
          <cell r="GF743">
            <v>0</v>
          </cell>
          <cell r="GG743">
            <v>0</v>
          </cell>
          <cell r="GH743">
            <v>0</v>
          </cell>
          <cell r="GI743">
            <v>0</v>
          </cell>
          <cell r="GJ743">
            <v>0</v>
          </cell>
          <cell r="GK743">
            <v>0</v>
          </cell>
          <cell r="GL743">
            <v>0</v>
          </cell>
          <cell r="GM743">
            <v>0</v>
          </cell>
          <cell r="GN743">
            <v>0</v>
          </cell>
          <cell r="GO743">
            <v>0</v>
          </cell>
          <cell r="GP743">
            <v>0</v>
          </cell>
          <cell r="GQ743">
            <v>0</v>
          </cell>
          <cell r="GR743">
            <v>0</v>
          </cell>
          <cell r="GS743">
            <v>0</v>
          </cell>
          <cell r="GT743">
            <v>0</v>
          </cell>
          <cell r="GU743">
            <v>0</v>
          </cell>
          <cell r="GV743">
            <v>0</v>
          </cell>
          <cell r="GW743">
            <v>0</v>
          </cell>
          <cell r="GX743">
            <v>0</v>
          </cell>
          <cell r="GY743">
            <v>0</v>
          </cell>
          <cell r="GZ743">
            <v>0</v>
          </cell>
          <cell r="HA743">
            <v>0</v>
          </cell>
          <cell r="HB743">
            <v>0</v>
          </cell>
          <cell r="HC743">
            <v>0</v>
          </cell>
          <cell r="HD743">
            <v>0</v>
          </cell>
          <cell r="HE743">
            <v>0</v>
          </cell>
          <cell r="HF743">
            <v>0</v>
          </cell>
          <cell r="HG743">
            <v>0</v>
          </cell>
          <cell r="HH743">
            <v>0</v>
          </cell>
          <cell r="HI743">
            <v>0</v>
          </cell>
          <cell r="HJ743">
            <v>0</v>
          </cell>
          <cell r="HK743">
            <v>0</v>
          </cell>
          <cell r="HL743">
            <v>0</v>
          </cell>
          <cell r="HM743">
            <v>0</v>
          </cell>
          <cell r="HN743">
            <v>0</v>
          </cell>
          <cell r="HO743">
            <v>0</v>
          </cell>
          <cell r="HP743">
            <v>0</v>
          </cell>
          <cell r="HQ743">
            <v>0</v>
          </cell>
          <cell r="HR743">
            <v>0</v>
          </cell>
          <cell r="HS743">
            <v>0</v>
          </cell>
          <cell r="HT743">
            <v>0</v>
          </cell>
          <cell r="HU743">
            <v>0</v>
          </cell>
          <cell r="HV743">
            <v>0</v>
          </cell>
          <cell r="HW743">
            <v>0</v>
          </cell>
          <cell r="HX743">
            <v>0</v>
          </cell>
          <cell r="HY743">
            <v>0</v>
          </cell>
          <cell r="HZ743">
            <v>0</v>
          </cell>
          <cell r="IA743">
            <v>0</v>
          </cell>
          <cell r="IB743">
            <v>0</v>
          </cell>
          <cell r="IC743">
            <v>0</v>
          </cell>
          <cell r="ID743">
            <v>0</v>
          </cell>
          <cell r="IE743">
            <v>0</v>
          </cell>
          <cell r="IF743">
            <v>0</v>
          </cell>
          <cell r="IG743">
            <v>0</v>
          </cell>
          <cell r="IH743">
            <v>0</v>
          </cell>
          <cell r="II743">
            <v>0</v>
          </cell>
          <cell r="IJ743">
            <v>0</v>
          </cell>
          <cell r="IK743">
            <v>0</v>
          </cell>
          <cell r="IL743">
            <v>0</v>
          </cell>
          <cell r="IM743">
            <v>0</v>
          </cell>
          <cell r="IN743">
            <v>0</v>
          </cell>
          <cell r="IO743">
            <v>0</v>
          </cell>
          <cell r="IP743">
            <v>0</v>
          </cell>
          <cell r="IQ743">
            <v>0</v>
          </cell>
          <cell r="IR743">
            <v>0</v>
          </cell>
          <cell r="IS743">
            <v>0</v>
          </cell>
          <cell r="IT743">
            <v>0</v>
          </cell>
          <cell r="IU743">
            <v>0</v>
          </cell>
          <cell r="IV743">
            <v>0</v>
          </cell>
          <cell r="IW743">
            <v>0</v>
          </cell>
          <cell r="IX743">
            <v>0</v>
          </cell>
          <cell r="IY743">
            <v>0</v>
          </cell>
          <cell r="IZ743">
            <v>0</v>
          </cell>
          <cell r="JA743">
            <v>0</v>
          </cell>
          <cell r="JB743">
            <v>0</v>
          </cell>
          <cell r="JC743">
            <v>0</v>
          </cell>
          <cell r="JD743">
            <v>0</v>
          </cell>
          <cell r="JE743">
            <v>0</v>
          </cell>
        </row>
        <row r="744">
          <cell r="D744" t="str">
            <v>BAT.PX.SUM._.ITC.Li_ion_4hr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  <cell r="BZ744">
            <v>0</v>
          </cell>
          <cell r="CA744">
            <v>0</v>
          </cell>
          <cell r="CB744">
            <v>0</v>
          </cell>
          <cell r="CC744">
            <v>0</v>
          </cell>
          <cell r="CD744">
            <v>0</v>
          </cell>
          <cell r="CE744">
            <v>0</v>
          </cell>
          <cell r="CF744">
            <v>0</v>
          </cell>
          <cell r="CG744">
            <v>0</v>
          </cell>
          <cell r="CH744">
            <v>0</v>
          </cell>
          <cell r="CI744">
            <v>0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P744">
            <v>0</v>
          </cell>
          <cell r="CQ744">
            <v>0</v>
          </cell>
          <cell r="CR744">
            <v>0</v>
          </cell>
          <cell r="CS744">
            <v>0</v>
          </cell>
          <cell r="CT744">
            <v>0</v>
          </cell>
          <cell r="CU744">
            <v>0</v>
          </cell>
          <cell r="CV744">
            <v>0</v>
          </cell>
          <cell r="CW744">
            <v>0</v>
          </cell>
          <cell r="CX744">
            <v>0</v>
          </cell>
          <cell r="CY744">
            <v>0</v>
          </cell>
          <cell r="CZ744">
            <v>0</v>
          </cell>
          <cell r="DA744">
            <v>0</v>
          </cell>
          <cell r="DB744">
            <v>0</v>
          </cell>
          <cell r="DC744">
            <v>0</v>
          </cell>
          <cell r="DD744">
            <v>0</v>
          </cell>
          <cell r="DE744">
            <v>0</v>
          </cell>
          <cell r="DF744">
            <v>0</v>
          </cell>
          <cell r="DG744">
            <v>0</v>
          </cell>
          <cell r="DH744">
            <v>0</v>
          </cell>
          <cell r="DI744">
            <v>0</v>
          </cell>
          <cell r="DJ744">
            <v>0</v>
          </cell>
          <cell r="DK744">
            <v>0</v>
          </cell>
          <cell r="DL744">
            <v>0</v>
          </cell>
          <cell r="DM744">
            <v>0</v>
          </cell>
          <cell r="DN744">
            <v>0</v>
          </cell>
          <cell r="DO744">
            <v>0</v>
          </cell>
          <cell r="DP744">
            <v>0</v>
          </cell>
          <cell r="DQ744">
            <v>0</v>
          </cell>
          <cell r="DR744">
            <v>0</v>
          </cell>
          <cell r="DS744">
            <v>0</v>
          </cell>
          <cell r="DT744">
            <v>0</v>
          </cell>
          <cell r="DU744">
            <v>0</v>
          </cell>
          <cell r="DV744">
            <v>0</v>
          </cell>
          <cell r="DW744">
            <v>0</v>
          </cell>
          <cell r="DX744">
            <v>0</v>
          </cell>
          <cell r="DY744">
            <v>0</v>
          </cell>
          <cell r="DZ744">
            <v>0</v>
          </cell>
          <cell r="EA744">
            <v>0</v>
          </cell>
          <cell r="EB744">
            <v>0</v>
          </cell>
          <cell r="EC744">
            <v>0</v>
          </cell>
          <cell r="ED744">
            <v>0</v>
          </cell>
          <cell r="EE744">
            <v>0</v>
          </cell>
          <cell r="EF744">
            <v>0</v>
          </cell>
          <cell r="EG744">
            <v>0</v>
          </cell>
          <cell r="EH744">
            <v>0</v>
          </cell>
          <cell r="EI744">
            <v>0</v>
          </cell>
          <cell r="EJ744">
            <v>0</v>
          </cell>
          <cell r="EK744">
            <v>0</v>
          </cell>
          <cell r="EL744">
            <v>0</v>
          </cell>
          <cell r="EM744">
            <v>0</v>
          </cell>
          <cell r="EN744">
            <v>0</v>
          </cell>
          <cell r="EO744">
            <v>0</v>
          </cell>
          <cell r="EP744">
            <v>0</v>
          </cell>
          <cell r="EQ744">
            <v>0</v>
          </cell>
          <cell r="ER744">
            <v>0</v>
          </cell>
          <cell r="ES744">
            <v>0</v>
          </cell>
          <cell r="ET744">
            <v>0</v>
          </cell>
          <cell r="EU744">
            <v>0</v>
          </cell>
          <cell r="EV744">
            <v>0</v>
          </cell>
          <cell r="EW744">
            <v>0</v>
          </cell>
          <cell r="EX744">
            <v>0</v>
          </cell>
          <cell r="EY744">
            <v>0</v>
          </cell>
          <cell r="EZ744">
            <v>0</v>
          </cell>
          <cell r="FA744">
            <v>0</v>
          </cell>
          <cell r="FB744">
            <v>0</v>
          </cell>
          <cell r="FC744">
            <v>0</v>
          </cell>
          <cell r="FD744">
            <v>0</v>
          </cell>
          <cell r="FE744">
            <v>0</v>
          </cell>
          <cell r="FF744">
            <v>0</v>
          </cell>
          <cell r="FG744">
            <v>0</v>
          </cell>
          <cell r="FH744">
            <v>0</v>
          </cell>
          <cell r="FI744">
            <v>0</v>
          </cell>
          <cell r="FJ744">
            <v>0</v>
          </cell>
          <cell r="FK744">
            <v>0</v>
          </cell>
          <cell r="FL744">
            <v>0</v>
          </cell>
          <cell r="FM744">
            <v>0</v>
          </cell>
          <cell r="FN744">
            <v>0</v>
          </cell>
          <cell r="FO744">
            <v>0</v>
          </cell>
          <cell r="FP744">
            <v>0</v>
          </cell>
          <cell r="FQ744">
            <v>0</v>
          </cell>
          <cell r="FR744">
            <v>0</v>
          </cell>
          <cell r="FS744">
            <v>0</v>
          </cell>
          <cell r="FT744">
            <v>0</v>
          </cell>
          <cell r="FU744">
            <v>0</v>
          </cell>
          <cell r="FV744">
            <v>0</v>
          </cell>
          <cell r="FW744">
            <v>0</v>
          </cell>
          <cell r="FX744">
            <v>0</v>
          </cell>
          <cell r="FY744">
            <v>0</v>
          </cell>
          <cell r="FZ744">
            <v>0</v>
          </cell>
          <cell r="GA744">
            <v>0</v>
          </cell>
          <cell r="GB744">
            <v>0</v>
          </cell>
          <cell r="GC744">
            <v>0</v>
          </cell>
          <cell r="GD744">
            <v>0</v>
          </cell>
          <cell r="GE744">
            <v>0</v>
          </cell>
          <cell r="GF744">
            <v>0</v>
          </cell>
          <cell r="GG744">
            <v>0</v>
          </cell>
          <cell r="GH744">
            <v>0</v>
          </cell>
          <cell r="GI744">
            <v>0</v>
          </cell>
          <cell r="GJ744">
            <v>0</v>
          </cell>
          <cell r="GK744">
            <v>0</v>
          </cell>
          <cell r="GL744">
            <v>0</v>
          </cell>
          <cell r="GM744">
            <v>0</v>
          </cell>
          <cell r="GN744">
            <v>0</v>
          </cell>
          <cell r="GO744">
            <v>0</v>
          </cell>
          <cell r="GP744">
            <v>0</v>
          </cell>
          <cell r="GQ744">
            <v>0</v>
          </cell>
          <cell r="GR744">
            <v>0</v>
          </cell>
          <cell r="GS744">
            <v>0</v>
          </cell>
          <cell r="GT744">
            <v>0</v>
          </cell>
          <cell r="GU744">
            <v>0</v>
          </cell>
          <cell r="GV744">
            <v>0</v>
          </cell>
          <cell r="GW744">
            <v>0</v>
          </cell>
          <cell r="GX744">
            <v>0</v>
          </cell>
          <cell r="GY744">
            <v>0</v>
          </cell>
          <cell r="GZ744">
            <v>0</v>
          </cell>
          <cell r="HA744">
            <v>0</v>
          </cell>
          <cell r="HB744">
            <v>0</v>
          </cell>
          <cell r="HC744">
            <v>0</v>
          </cell>
          <cell r="HD744">
            <v>0</v>
          </cell>
          <cell r="HE744">
            <v>0</v>
          </cell>
          <cell r="HF744">
            <v>0</v>
          </cell>
          <cell r="HG744">
            <v>0</v>
          </cell>
          <cell r="HH744">
            <v>0</v>
          </cell>
          <cell r="HI744">
            <v>0</v>
          </cell>
          <cell r="HJ744">
            <v>0</v>
          </cell>
          <cell r="HK744">
            <v>0</v>
          </cell>
          <cell r="HL744">
            <v>0</v>
          </cell>
          <cell r="HM744">
            <v>0</v>
          </cell>
          <cell r="HN744">
            <v>0</v>
          </cell>
          <cell r="HO744">
            <v>0</v>
          </cell>
          <cell r="HP744">
            <v>0</v>
          </cell>
          <cell r="HQ744">
            <v>0</v>
          </cell>
          <cell r="HR744">
            <v>0</v>
          </cell>
          <cell r="HS744">
            <v>0</v>
          </cell>
          <cell r="HT744">
            <v>0</v>
          </cell>
          <cell r="HU744">
            <v>0</v>
          </cell>
          <cell r="HV744">
            <v>0</v>
          </cell>
          <cell r="HW744">
            <v>0</v>
          </cell>
          <cell r="HX744">
            <v>0</v>
          </cell>
          <cell r="HY744">
            <v>0</v>
          </cell>
          <cell r="HZ744">
            <v>0</v>
          </cell>
          <cell r="IA744">
            <v>0</v>
          </cell>
          <cell r="IB744">
            <v>0</v>
          </cell>
          <cell r="IC744">
            <v>0</v>
          </cell>
          <cell r="ID744">
            <v>0</v>
          </cell>
          <cell r="IE744">
            <v>0</v>
          </cell>
          <cell r="IF744">
            <v>0</v>
          </cell>
          <cell r="IG744">
            <v>0</v>
          </cell>
          <cell r="IH744">
            <v>0</v>
          </cell>
          <cell r="II744">
            <v>0</v>
          </cell>
          <cell r="IJ744">
            <v>0</v>
          </cell>
          <cell r="IK744">
            <v>0</v>
          </cell>
          <cell r="IL744">
            <v>0</v>
          </cell>
          <cell r="IM744">
            <v>0</v>
          </cell>
          <cell r="IN744">
            <v>0</v>
          </cell>
          <cell r="IO744">
            <v>0</v>
          </cell>
          <cell r="IP744">
            <v>0</v>
          </cell>
          <cell r="IQ744">
            <v>0</v>
          </cell>
          <cell r="IR744">
            <v>0</v>
          </cell>
          <cell r="IS744">
            <v>0</v>
          </cell>
          <cell r="IT744">
            <v>0</v>
          </cell>
          <cell r="IU744">
            <v>0</v>
          </cell>
          <cell r="IV744">
            <v>0</v>
          </cell>
          <cell r="IW744">
            <v>0</v>
          </cell>
          <cell r="IX744">
            <v>0</v>
          </cell>
          <cell r="IY744">
            <v>0</v>
          </cell>
          <cell r="IZ744">
            <v>0</v>
          </cell>
          <cell r="JA744">
            <v>0</v>
          </cell>
          <cell r="JB744">
            <v>0</v>
          </cell>
          <cell r="JC744">
            <v>0</v>
          </cell>
          <cell r="JD744">
            <v>0</v>
          </cell>
          <cell r="JE744">
            <v>0</v>
          </cell>
        </row>
        <row r="745">
          <cell r="D745" t="str">
            <v>BAT.PX.SUM._.ITC.Li_ion_4hr_Local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  <cell r="BZ745">
            <v>0</v>
          </cell>
          <cell r="CA745">
            <v>0</v>
          </cell>
          <cell r="CB745">
            <v>0</v>
          </cell>
          <cell r="CC745">
            <v>0</v>
          </cell>
          <cell r="CD745">
            <v>0</v>
          </cell>
          <cell r="CE745">
            <v>0</v>
          </cell>
          <cell r="CF745">
            <v>0</v>
          </cell>
          <cell r="CG745">
            <v>0</v>
          </cell>
          <cell r="CH745">
            <v>0</v>
          </cell>
          <cell r="CI745">
            <v>0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P745">
            <v>0</v>
          </cell>
          <cell r="CQ745">
            <v>0</v>
          </cell>
          <cell r="CR745">
            <v>0</v>
          </cell>
          <cell r="CS745">
            <v>0</v>
          </cell>
          <cell r="CT745">
            <v>0</v>
          </cell>
          <cell r="CU745">
            <v>0</v>
          </cell>
          <cell r="CV745">
            <v>0</v>
          </cell>
          <cell r="CW745">
            <v>0</v>
          </cell>
          <cell r="CX745">
            <v>0</v>
          </cell>
          <cell r="CY745">
            <v>0</v>
          </cell>
          <cell r="CZ745">
            <v>0</v>
          </cell>
          <cell r="DA745">
            <v>0</v>
          </cell>
          <cell r="DB745">
            <v>0</v>
          </cell>
          <cell r="DC745">
            <v>0</v>
          </cell>
          <cell r="DD745">
            <v>0</v>
          </cell>
          <cell r="DE745">
            <v>0</v>
          </cell>
          <cell r="DF745">
            <v>0</v>
          </cell>
          <cell r="DG745">
            <v>0</v>
          </cell>
          <cell r="DH745">
            <v>0</v>
          </cell>
          <cell r="DI745">
            <v>0</v>
          </cell>
          <cell r="DJ745">
            <v>0</v>
          </cell>
          <cell r="DK745">
            <v>0</v>
          </cell>
          <cell r="DL745">
            <v>0</v>
          </cell>
          <cell r="DM745">
            <v>0</v>
          </cell>
          <cell r="DN745">
            <v>0</v>
          </cell>
          <cell r="DO745">
            <v>0</v>
          </cell>
          <cell r="DP745">
            <v>0</v>
          </cell>
          <cell r="DQ745">
            <v>0</v>
          </cell>
          <cell r="DR745">
            <v>0</v>
          </cell>
          <cell r="DS745">
            <v>0</v>
          </cell>
          <cell r="DT745">
            <v>0</v>
          </cell>
          <cell r="DU745">
            <v>0</v>
          </cell>
          <cell r="DV745">
            <v>0</v>
          </cell>
          <cell r="DW745">
            <v>0</v>
          </cell>
          <cell r="DX745">
            <v>0</v>
          </cell>
          <cell r="DY745">
            <v>0</v>
          </cell>
          <cell r="DZ745">
            <v>0</v>
          </cell>
          <cell r="EA745">
            <v>0</v>
          </cell>
          <cell r="EB745">
            <v>0</v>
          </cell>
          <cell r="EC745">
            <v>0</v>
          </cell>
          <cell r="ED745">
            <v>0</v>
          </cell>
          <cell r="EE745">
            <v>0</v>
          </cell>
          <cell r="EF745">
            <v>0</v>
          </cell>
          <cell r="EG745">
            <v>0</v>
          </cell>
          <cell r="EH745">
            <v>0</v>
          </cell>
          <cell r="EI745">
            <v>0</v>
          </cell>
          <cell r="EJ745">
            <v>0</v>
          </cell>
          <cell r="EK745">
            <v>0</v>
          </cell>
          <cell r="EL745">
            <v>0</v>
          </cell>
          <cell r="EM745">
            <v>0</v>
          </cell>
          <cell r="EN745">
            <v>0</v>
          </cell>
          <cell r="EO745">
            <v>0</v>
          </cell>
          <cell r="EP745">
            <v>0</v>
          </cell>
          <cell r="EQ745">
            <v>0</v>
          </cell>
          <cell r="ER745">
            <v>0</v>
          </cell>
          <cell r="ES745">
            <v>0</v>
          </cell>
          <cell r="ET745">
            <v>0</v>
          </cell>
          <cell r="EU745">
            <v>0</v>
          </cell>
          <cell r="EV745">
            <v>0</v>
          </cell>
          <cell r="EW745">
            <v>0</v>
          </cell>
          <cell r="EX745">
            <v>0</v>
          </cell>
          <cell r="EY745">
            <v>0</v>
          </cell>
          <cell r="EZ745">
            <v>0</v>
          </cell>
          <cell r="FA745">
            <v>0</v>
          </cell>
          <cell r="FB745">
            <v>0</v>
          </cell>
          <cell r="FC745">
            <v>0</v>
          </cell>
          <cell r="FD745">
            <v>0</v>
          </cell>
          <cell r="FE745">
            <v>0</v>
          </cell>
          <cell r="FF745">
            <v>0</v>
          </cell>
          <cell r="FG745">
            <v>0</v>
          </cell>
          <cell r="FH745">
            <v>0</v>
          </cell>
          <cell r="FI745">
            <v>0</v>
          </cell>
          <cell r="FJ745">
            <v>0</v>
          </cell>
          <cell r="FK745">
            <v>0</v>
          </cell>
          <cell r="FL745">
            <v>0</v>
          </cell>
          <cell r="FM745">
            <v>0</v>
          </cell>
          <cell r="FN745">
            <v>0</v>
          </cell>
          <cell r="FO745">
            <v>0</v>
          </cell>
          <cell r="FP745">
            <v>0</v>
          </cell>
          <cell r="FQ745">
            <v>0</v>
          </cell>
          <cell r="FR745">
            <v>0</v>
          </cell>
          <cell r="FS745">
            <v>0</v>
          </cell>
          <cell r="FT745">
            <v>0</v>
          </cell>
          <cell r="FU745">
            <v>0</v>
          </cell>
          <cell r="FV745">
            <v>0</v>
          </cell>
          <cell r="FW745">
            <v>0</v>
          </cell>
          <cell r="FX745">
            <v>0</v>
          </cell>
          <cell r="FY745">
            <v>0</v>
          </cell>
          <cell r="FZ745">
            <v>0</v>
          </cell>
          <cell r="GA745">
            <v>0</v>
          </cell>
          <cell r="GB745">
            <v>0</v>
          </cell>
          <cell r="GC745">
            <v>0</v>
          </cell>
          <cell r="GD745">
            <v>0</v>
          </cell>
          <cell r="GE745">
            <v>0</v>
          </cell>
          <cell r="GF745">
            <v>0</v>
          </cell>
          <cell r="GG745">
            <v>0</v>
          </cell>
          <cell r="GH745">
            <v>0</v>
          </cell>
          <cell r="GI745">
            <v>0</v>
          </cell>
          <cell r="GJ745">
            <v>0</v>
          </cell>
          <cell r="GK745">
            <v>0</v>
          </cell>
          <cell r="GL745">
            <v>0</v>
          </cell>
          <cell r="GM745">
            <v>0</v>
          </cell>
          <cell r="GN745">
            <v>0</v>
          </cell>
          <cell r="GO745">
            <v>0</v>
          </cell>
          <cell r="GP745">
            <v>0</v>
          </cell>
          <cell r="GQ745">
            <v>0</v>
          </cell>
          <cell r="GR745">
            <v>0</v>
          </cell>
          <cell r="GS745">
            <v>0</v>
          </cell>
          <cell r="GT745">
            <v>0</v>
          </cell>
          <cell r="GU745">
            <v>0</v>
          </cell>
          <cell r="GV745">
            <v>0</v>
          </cell>
          <cell r="GW745">
            <v>0</v>
          </cell>
          <cell r="GX745">
            <v>0</v>
          </cell>
          <cell r="GY745">
            <v>0</v>
          </cell>
          <cell r="GZ745">
            <v>0</v>
          </cell>
          <cell r="HA745">
            <v>0</v>
          </cell>
          <cell r="HB745">
            <v>0</v>
          </cell>
          <cell r="HC745">
            <v>0</v>
          </cell>
          <cell r="HD745">
            <v>0</v>
          </cell>
          <cell r="HE745">
            <v>0</v>
          </cell>
          <cell r="HF745">
            <v>0</v>
          </cell>
          <cell r="HG745">
            <v>0</v>
          </cell>
          <cell r="HH745">
            <v>0</v>
          </cell>
          <cell r="HI745">
            <v>0</v>
          </cell>
          <cell r="HJ745">
            <v>0</v>
          </cell>
          <cell r="HK745">
            <v>0</v>
          </cell>
          <cell r="HL745">
            <v>0</v>
          </cell>
          <cell r="HM745">
            <v>0</v>
          </cell>
          <cell r="HN745">
            <v>0</v>
          </cell>
          <cell r="HO745">
            <v>0</v>
          </cell>
          <cell r="HP745">
            <v>0</v>
          </cell>
          <cell r="HQ745">
            <v>0</v>
          </cell>
          <cell r="HR745">
            <v>0</v>
          </cell>
          <cell r="HS745">
            <v>0</v>
          </cell>
          <cell r="HT745">
            <v>0</v>
          </cell>
          <cell r="HU745">
            <v>0</v>
          </cell>
          <cell r="HV745">
            <v>0</v>
          </cell>
          <cell r="HW745">
            <v>0</v>
          </cell>
          <cell r="HX745">
            <v>0</v>
          </cell>
          <cell r="HY745">
            <v>0</v>
          </cell>
          <cell r="HZ745">
            <v>0</v>
          </cell>
          <cell r="IA745">
            <v>0</v>
          </cell>
          <cell r="IB745">
            <v>0</v>
          </cell>
          <cell r="IC745">
            <v>0</v>
          </cell>
          <cell r="ID745">
            <v>0</v>
          </cell>
          <cell r="IE745">
            <v>0</v>
          </cell>
          <cell r="IF745">
            <v>0</v>
          </cell>
          <cell r="IG745">
            <v>0</v>
          </cell>
          <cell r="IH745">
            <v>0</v>
          </cell>
          <cell r="II745">
            <v>0</v>
          </cell>
          <cell r="IJ745">
            <v>0</v>
          </cell>
          <cell r="IK745">
            <v>0</v>
          </cell>
          <cell r="IL745">
            <v>0</v>
          </cell>
          <cell r="IM745">
            <v>0</v>
          </cell>
          <cell r="IN745">
            <v>0</v>
          </cell>
          <cell r="IO745">
            <v>0</v>
          </cell>
          <cell r="IP745">
            <v>0</v>
          </cell>
          <cell r="IQ745">
            <v>0</v>
          </cell>
          <cell r="IR745">
            <v>0</v>
          </cell>
          <cell r="IS745">
            <v>0</v>
          </cell>
          <cell r="IT745">
            <v>0</v>
          </cell>
          <cell r="IU745">
            <v>0</v>
          </cell>
          <cell r="IV745">
            <v>0</v>
          </cell>
          <cell r="IW745">
            <v>0</v>
          </cell>
          <cell r="IX745">
            <v>0</v>
          </cell>
          <cell r="IY745">
            <v>0</v>
          </cell>
          <cell r="IZ745">
            <v>0</v>
          </cell>
          <cell r="JA745">
            <v>0</v>
          </cell>
          <cell r="JB745">
            <v>0</v>
          </cell>
          <cell r="JC745">
            <v>0</v>
          </cell>
          <cell r="JD745">
            <v>0</v>
          </cell>
          <cell r="JE745">
            <v>0</v>
          </cell>
        </row>
        <row r="746">
          <cell r="D746" t="str">
            <v>BAT.PX.WWA._.ITC.Li_ion_4hr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  <cell r="BZ746">
            <v>0</v>
          </cell>
          <cell r="CA746">
            <v>0</v>
          </cell>
          <cell r="CB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P746">
            <v>0</v>
          </cell>
          <cell r="CQ746">
            <v>0</v>
          </cell>
          <cell r="CR746">
            <v>0</v>
          </cell>
          <cell r="CS746">
            <v>0</v>
          </cell>
          <cell r="CT746">
            <v>0</v>
          </cell>
          <cell r="CU746">
            <v>0</v>
          </cell>
          <cell r="CV746">
            <v>0</v>
          </cell>
          <cell r="CW746">
            <v>0</v>
          </cell>
          <cell r="CX746">
            <v>0</v>
          </cell>
          <cell r="CY746">
            <v>0</v>
          </cell>
          <cell r="CZ746">
            <v>0</v>
          </cell>
          <cell r="DA746">
            <v>0</v>
          </cell>
          <cell r="DB746">
            <v>0</v>
          </cell>
          <cell r="DC746">
            <v>0</v>
          </cell>
          <cell r="DD746">
            <v>0</v>
          </cell>
          <cell r="DE746">
            <v>0</v>
          </cell>
          <cell r="DF746">
            <v>0</v>
          </cell>
          <cell r="DG746">
            <v>0</v>
          </cell>
          <cell r="DH746">
            <v>0</v>
          </cell>
          <cell r="DI746">
            <v>0</v>
          </cell>
          <cell r="DJ746">
            <v>0</v>
          </cell>
          <cell r="DK746">
            <v>0</v>
          </cell>
          <cell r="DL746">
            <v>0</v>
          </cell>
          <cell r="DM746">
            <v>0</v>
          </cell>
          <cell r="DN746">
            <v>0</v>
          </cell>
          <cell r="DO746">
            <v>0</v>
          </cell>
          <cell r="DP746">
            <v>0</v>
          </cell>
          <cell r="DQ746">
            <v>0</v>
          </cell>
          <cell r="DR746">
            <v>0</v>
          </cell>
          <cell r="DS746">
            <v>0</v>
          </cell>
          <cell r="DT746">
            <v>0</v>
          </cell>
          <cell r="DU746">
            <v>0</v>
          </cell>
          <cell r="DV746">
            <v>0</v>
          </cell>
          <cell r="DW746">
            <v>0</v>
          </cell>
          <cell r="DX746">
            <v>0</v>
          </cell>
          <cell r="DY746">
            <v>0</v>
          </cell>
          <cell r="DZ746">
            <v>0</v>
          </cell>
          <cell r="EA746">
            <v>0</v>
          </cell>
          <cell r="EB746">
            <v>0</v>
          </cell>
          <cell r="EC746">
            <v>0</v>
          </cell>
          <cell r="ED746">
            <v>0</v>
          </cell>
          <cell r="EE746">
            <v>0</v>
          </cell>
          <cell r="EF746">
            <v>0</v>
          </cell>
          <cell r="EG746">
            <v>0</v>
          </cell>
          <cell r="EH746">
            <v>0</v>
          </cell>
          <cell r="EI746">
            <v>0</v>
          </cell>
          <cell r="EJ746">
            <v>0</v>
          </cell>
          <cell r="EK746">
            <v>0</v>
          </cell>
          <cell r="EL746">
            <v>0</v>
          </cell>
          <cell r="EM746">
            <v>0</v>
          </cell>
          <cell r="EN746">
            <v>0</v>
          </cell>
          <cell r="EO746">
            <v>0</v>
          </cell>
          <cell r="EP746">
            <v>0</v>
          </cell>
          <cell r="EQ746">
            <v>0</v>
          </cell>
          <cell r="ER746">
            <v>0</v>
          </cell>
          <cell r="ES746">
            <v>0</v>
          </cell>
          <cell r="ET746">
            <v>0</v>
          </cell>
          <cell r="EU746">
            <v>0</v>
          </cell>
          <cell r="EV746">
            <v>0</v>
          </cell>
          <cell r="EW746">
            <v>0</v>
          </cell>
          <cell r="EX746">
            <v>0</v>
          </cell>
          <cell r="EY746">
            <v>0</v>
          </cell>
          <cell r="EZ746">
            <v>0</v>
          </cell>
          <cell r="FA746">
            <v>0</v>
          </cell>
          <cell r="FB746">
            <v>0</v>
          </cell>
          <cell r="FC746">
            <v>0</v>
          </cell>
          <cell r="FD746">
            <v>0</v>
          </cell>
          <cell r="FE746">
            <v>0</v>
          </cell>
          <cell r="FF746">
            <v>0</v>
          </cell>
          <cell r="FG746">
            <v>0</v>
          </cell>
          <cell r="FH746">
            <v>0</v>
          </cell>
          <cell r="FI746">
            <v>0</v>
          </cell>
          <cell r="FJ746">
            <v>0</v>
          </cell>
          <cell r="FK746">
            <v>0</v>
          </cell>
          <cell r="FL746">
            <v>0</v>
          </cell>
          <cell r="FM746">
            <v>0</v>
          </cell>
          <cell r="FN746">
            <v>0</v>
          </cell>
          <cell r="FO746">
            <v>0</v>
          </cell>
          <cell r="FP746">
            <v>0</v>
          </cell>
          <cell r="FQ746">
            <v>0</v>
          </cell>
          <cell r="FR746">
            <v>0</v>
          </cell>
          <cell r="FS746">
            <v>0</v>
          </cell>
          <cell r="FT746">
            <v>0</v>
          </cell>
          <cell r="FU746">
            <v>0</v>
          </cell>
          <cell r="FV746">
            <v>0</v>
          </cell>
          <cell r="FW746">
            <v>0</v>
          </cell>
          <cell r="FX746">
            <v>0</v>
          </cell>
          <cell r="FY746">
            <v>0</v>
          </cell>
          <cell r="FZ746">
            <v>0</v>
          </cell>
          <cell r="GA746">
            <v>0</v>
          </cell>
          <cell r="GB746">
            <v>0</v>
          </cell>
          <cell r="GC746">
            <v>0</v>
          </cell>
          <cell r="GD746">
            <v>0</v>
          </cell>
          <cell r="GE746">
            <v>0</v>
          </cell>
          <cell r="GF746">
            <v>0</v>
          </cell>
          <cell r="GG746">
            <v>0</v>
          </cell>
          <cell r="GH746">
            <v>0</v>
          </cell>
          <cell r="GI746">
            <v>0</v>
          </cell>
          <cell r="GJ746">
            <v>0</v>
          </cell>
          <cell r="GK746">
            <v>0</v>
          </cell>
          <cell r="GL746">
            <v>0</v>
          </cell>
          <cell r="GM746">
            <v>0</v>
          </cell>
          <cell r="GN746">
            <v>0</v>
          </cell>
          <cell r="GO746">
            <v>0</v>
          </cell>
          <cell r="GP746">
            <v>0</v>
          </cell>
          <cell r="GQ746">
            <v>0</v>
          </cell>
          <cell r="GR746">
            <v>0</v>
          </cell>
          <cell r="GS746">
            <v>0</v>
          </cell>
          <cell r="GT746">
            <v>0</v>
          </cell>
          <cell r="GU746">
            <v>0</v>
          </cell>
          <cell r="GV746">
            <v>0</v>
          </cell>
          <cell r="GW746">
            <v>0</v>
          </cell>
          <cell r="GX746">
            <v>0</v>
          </cell>
          <cell r="GY746">
            <v>0</v>
          </cell>
          <cell r="GZ746">
            <v>0</v>
          </cell>
          <cell r="HA746">
            <v>0</v>
          </cell>
          <cell r="HB746">
            <v>0</v>
          </cell>
          <cell r="HC746">
            <v>0</v>
          </cell>
          <cell r="HD746">
            <v>0</v>
          </cell>
          <cell r="HE746">
            <v>0</v>
          </cell>
          <cell r="HF746">
            <v>0</v>
          </cell>
          <cell r="HG746">
            <v>0</v>
          </cell>
          <cell r="HH746">
            <v>0</v>
          </cell>
          <cell r="HI746">
            <v>0</v>
          </cell>
          <cell r="HJ746">
            <v>0</v>
          </cell>
          <cell r="HK746">
            <v>0</v>
          </cell>
          <cell r="HL746">
            <v>0</v>
          </cell>
          <cell r="HM746">
            <v>0</v>
          </cell>
          <cell r="HN746">
            <v>0</v>
          </cell>
          <cell r="HO746">
            <v>0</v>
          </cell>
          <cell r="HP746">
            <v>0</v>
          </cell>
          <cell r="HQ746">
            <v>0</v>
          </cell>
          <cell r="HR746">
            <v>0</v>
          </cell>
          <cell r="HS746">
            <v>0</v>
          </cell>
          <cell r="HT746">
            <v>0</v>
          </cell>
          <cell r="HU746">
            <v>0</v>
          </cell>
          <cell r="HV746">
            <v>0</v>
          </cell>
          <cell r="HW746">
            <v>0</v>
          </cell>
          <cell r="HX746">
            <v>0</v>
          </cell>
          <cell r="HY746">
            <v>0</v>
          </cell>
          <cell r="HZ746">
            <v>0</v>
          </cell>
          <cell r="IA746">
            <v>0</v>
          </cell>
          <cell r="IB746">
            <v>0</v>
          </cell>
          <cell r="IC746">
            <v>0</v>
          </cell>
          <cell r="ID746">
            <v>0</v>
          </cell>
          <cell r="IE746">
            <v>0</v>
          </cell>
          <cell r="IF746">
            <v>0</v>
          </cell>
          <cell r="IG746">
            <v>0</v>
          </cell>
          <cell r="IH746">
            <v>0</v>
          </cell>
          <cell r="II746">
            <v>0</v>
          </cell>
          <cell r="IJ746">
            <v>0</v>
          </cell>
          <cell r="IK746">
            <v>0</v>
          </cell>
          <cell r="IL746">
            <v>0</v>
          </cell>
          <cell r="IM746">
            <v>0</v>
          </cell>
          <cell r="IN746">
            <v>0</v>
          </cell>
          <cell r="IO746">
            <v>0</v>
          </cell>
          <cell r="IP746">
            <v>0</v>
          </cell>
          <cell r="IQ746">
            <v>0</v>
          </cell>
          <cell r="IR746">
            <v>0</v>
          </cell>
          <cell r="IS746">
            <v>0</v>
          </cell>
          <cell r="IT746">
            <v>0</v>
          </cell>
          <cell r="IU746">
            <v>0</v>
          </cell>
          <cell r="IV746">
            <v>0</v>
          </cell>
          <cell r="IW746">
            <v>0</v>
          </cell>
          <cell r="IX746">
            <v>0</v>
          </cell>
          <cell r="IY746">
            <v>0</v>
          </cell>
          <cell r="IZ746">
            <v>0</v>
          </cell>
          <cell r="JA746">
            <v>0</v>
          </cell>
          <cell r="JB746">
            <v>0</v>
          </cell>
          <cell r="JC746">
            <v>0</v>
          </cell>
          <cell r="JD746">
            <v>0</v>
          </cell>
          <cell r="JE746">
            <v>0</v>
          </cell>
        </row>
        <row r="747">
          <cell r="D747" t="str">
            <v>BAT.PX.WWA._.ITC.Li_ion_8hr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  <cell r="BZ747">
            <v>0</v>
          </cell>
          <cell r="CA747">
            <v>0</v>
          </cell>
          <cell r="CB747">
            <v>0</v>
          </cell>
          <cell r="CC747">
            <v>0</v>
          </cell>
          <cell r="CD747">
            <v>0</v>
          </cell>
          <cell r="CE747">
            <v>0</v>
          </cell>
          <cell r="CF747">
            <v>0</v>
          </cell>
          <cell r="CG747">
            <v>0</v>
          </cell>
          <cell r="CH747">
            <v>0</v>
          </cell>
          <cell r="CI747">
            <v>0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P747">
            <v>0</v>
          </cell>
          <cell r="CQ747">
            <v>0</v>
          </cell>
          <cell r="CR747">
            <v>0</v>
          </cell>
          <cell r="CS747">
            <v>0</v>
          </cell>
          <cell r="CT747">
            <v>0</v>
          </cell>
          <cell r="CU747">
            <v>0</v>
          </cell>
          <cell r="CV747">
            <v>0</v>
          </cell>
          <cell r="CW747">
            <v>0</v>
          </cell>
          <cell r="CX747">
            <v>0</v>
          </cell>
          <cell r="CY747">
            <v>0</v>
          </cell>
          <cell r="CZ747">
            <v>0</v>
          </cell>
          <cell r="DA747">
            <v>0</v>
          </cell>
          <cell r="DB747">
            <v>0</v>
          </cell>
          <cell r="DC747">
            <v>0</v>
          </cell>
          <cell r="DD747">
            <v>0</v>
          </cell>
          <cell r="DE747">
            <v>0</v>
          </cell>
          <cell r="DF747">
            <v>0</v>
          </cell>
          <cell r="DG747">
            <v>0</v>
          </cell>
          <cell r="DH747">
            <v>0</v>
          </cell>
          <cell r="DI747">
            <v>0</v>
          </cell>
          <cell r="DJ747">
            <v>0</v>
          </cell>
          <cell r="DK747">
            <v>0</v>
          </cell>
          <cell r="DL747">
            <v>0</v>
          </cell>
          <cell r="DM747">
            <v>0</v>
          </cell>
          <cell r="DN747">
            <v>0</v>
          </cell>
          <cell r="DO747">
            <v>0</v>
          </cell>
          <cell r="DP747">
            <v>0</v>
          </cell>
          <cell r="DQ747">
            <v>0</v>
          </cell>
          <cell r="DR747">
            <v>0</v>
          </cell>
          <cell r="DS747">
            <v>0</v>
          </cell>
          <cell r="DT747">
            <v>0</v>
          </cell>
          <cell r="DU747">
            <v>0</v>
          </cell>
          <cell r="DV747">
            <v>0</v>
          </cell>
          <cell r="DW747">
            <v>0</v>
          </cell>
          <cell r="DX747">
            <v>0</v>
          </cell>
          <cell r="DY747">
            <v>0</v>
          </cell>
          <cell r="DZ747">
            <v>0</v>
          </cell>
          <cell r="EA747">
            <v>0</v>
          </cell>
          <cell r="EB747">
            <v>0</v>
          </cell>
          <cell r="EC747">
            <v>0</v>
          </cell>
          <cell r="ED747">
            <v>0</v>
          </cell>
          <cell r="EE747">
            <v>0</v>
          </cell>
          <cell r="EF747">
            <v>0</v>
          </cell>
          <cell r="EG747">
            <v>0</v>
          </cell>
          <cell r="EH747">
            <v>0</v>
          </cell>
          <cell r="EI747">
            <v>0</v>
          </cell>
          <cell r="EJ747">
            <v>0</v>
          </cell>
          <cell r="EK747">
            <v>0</v>
          </cell>
          <cell r="EL747">
            <v>0</v>
          </cell>
          <cell r="EM747">
            <v>0</v>
          </cell>
          <cell r="EN747">
            <v>0</v>
          </cell>
          <cell r="EO747">
            <v>0</v>
          </cell>
          <cell r="EP747">
            <v>0</v>
          </cell>
          <cell r="EQ747">
            <v>0</v>
          </cell>
          <cell r="ER747">
            <v>0</v>
          </cell>
          <cell r="ES747">
            <v>0</v>
          </cell>
          <cell r="ET747">
            <v>0</v>
          </cell>
          <cell r="EU747">
            <v>0</v>
          </cell>
          <cell r="EV747">
            <v>0</v>
          </cell>
          <cell r="EW747">
            <v>0</v>
          </cell>
          <cell r="EX747">
            <v>0</v>
          </cell>
          <cell r="EY747">
            <v>0</v>
          </cell>
          <cell r="EZ747">
            <v>0</v>
          </cell>
          <cell r="FA747">
            <v>0</v>
          </cell>
          <cell r="FB747">
            <v>0</v>
          </cell>
          <cell r="FC747">
            <v>0</v>
          </cell>
          <cell r="FD747">
            <v>0</v>
          </cell>
          <cell r="FE747">
            <v>0</v>
          </cell>
          <cell r="FF747">
            <v>0</v>
          </cell>
          <cell r="FG747">
            <v>0</v>
          </cell>
          <cell r="FH747">
            <v>0</v>
          </cell>
          <cell r="FI747">
            <v>0</v>
          </cell>
          <cell r="FJ747">
            <v>0</v>
          </cell>
          <cell r="FK747">
            <v>0</v>
          </cell>
          <cell r="FL747">
            <v>0</v>
          </cell>
          <cell r="FM747">
            <v>0</v>
          </cell>
          <cell r="FN747">
            <v>0</v>
          </cell>
          <cell r="FO747">
            <v>0</v>
          </cell>
          <cell r="FP747">
            <v>0</v>
          </cell>
          <cell r="FQ747">
            <v>0</v>
          </cell>
          <cell r="FR747">
            <v>0</v>
          </cell>
          <cell r="FS747">
            <v>0</v>
          </cell>
          <cell r="FT747">
            <v>0</v>
          </cell>
          <cell r="FU747">
            <v>0</v>
          </cell>
          <cell r="FV747">
            <v>0</v>
          </cell>
          <cell r="FW747">
            <v>0</v>
          </cell>
          <cell r="FX747">
            <v>0</v>
          </cell>
          <cell r="FY747">
            <v>0</v>
          </cell>
          <cell r="FZ747">
            <v>0</v>
          </cell>
          <cell r="GA747">
            <v>0</v>
          </cell>
          <cell r="GB747">
            <v>0</v>
          </cell>
          <cell r="GC747">
            <v>0</v>
          </cell>
          <cell r="GD747">
            <v>0</v>
          </cell>
          <cell r="GE747">
            <v>0</v>
          </cell>
          <cell r="GF747">
            <v>0</v>
          </cell>
          <cell r="GG747">
            <v>0</v>
          </cell>
          <cell r="GH747">
            <v>0</v>
          </cell>
          <cell r="GI747">
            <v>0</v>
          </cell>
          <cell r="GJ747">
            <v>0</v>
          </cell>
          <cell r="GK747">
            <v>0</v>
          </cell>
          <cell r="GL747">
            <v>0</v>
          </cell>
          <cell r="GM747">
            <v>0</v>
          </cell>
          <cell r="GN747">
            <v>0</v>
          </cell>
          <cell r="GO747">
            <v>0</v>
          </cell>
          <cell r="GP747">
            <v>0</v>
          </cell>
          <cell r="GQ747">
            <v>0</v>
          </cell>
          <cell r="GR747">
            <v>0</v>
          </cell>
          <cell r="GS747">
            <v>0</v>
          </cell>
          <cell r="GT747">
            <v>0</v>
          </cell>
          <cell r="GU747">
            <v>0</v>
          </cell>
          <cell r="GV747">
            <v>0</v>
          </cell>
          <cell r="GW747">
            <v>0</v>
          </cell>
          <cell r="GX747">
            <v>0</v>
          </cell>
          <cell r="GY747">
            <v>0</v>
          </cell>
          <cell r="GZ747">
            <v>0</v>
          </cell>
          <cell r="HA747">
            <v>0</v>
          </cell>
          <cell r="HB747">
            <v>0</v>
          </cell>
          <cell r="HC747">
            <v>0</v>
          </cell>
          <cell r="HD747">
            <v>0</v>
          </cell>
          <cell r="HE747">
            <v>0</v>
          </cell>
          <cell r="HF747">
            <v>0</v>
          </cell>
          <cell r="HG747">
            <v>0</v>
          </cell>
          <cell r="HH747">
            <v>0</v>
          </cell>
          <cell r="HI747">
            <v>0</v>
          </cell>
          <cell r="HJ747">
            <v>0</v>
          </cell>
          <cell r="HK747">
            <v>0</v>
          </cell>
          <cell r="HL747">
            <v>0</v>
          </cell>
          <cell r="HM747">
            <v>0</v>
          </cell>
          <cell r="HN747">
            <v>0</v>
          </cell>
          <cell r="HO747">
            <v>0</v>
          </cell>
          <cell r="HP747">
            <v>0</v>
          </cell>
          <cell r="HQ747">
            <v>0</v>
          </cell>
          <cell r="HR747">
            <v>0</v>
          </cell>
          <cell r="HS747">
            <v>0</v>
          </cell>
          <cell r="HT747">
            <v>0</v>
          </cell>
          <cell r="HU747">
            <v>0</v>
          </cell>
          <cell r="HV747">
            <v>0</v>
          </cell>
          <cell r="HW747">
            <v>0</v>
          </cell>
          <cell r="HX747">
            <v>0</v>
          </cell>
          <cell r="HY747">
            <v>0</v>
          </cell>
          <cell r="HZ747">
            <v>0</v>
          </cell>
          <cell r="IA747">
            <v>0</v>
          </cell>
          <cell r="IB747">
            <v>0</v>
          </cell>
          <cell r="IC747">
            <v>0</v>
          </cell>
          <cell r="ID747">
            <v>0</v>
          </cell>
          <cell r="IE747">
            <v>0</v>
          </cell>
          <cell r="IF747">
            <v>0</v>
          </cell>
          <cell r="IG747">
            <v>0</v>
          </cell>
          <cell r="IH747">
            <v>0</v>
          </cell>
          <cell r="II747">
            <v>0</v>
          </cell>
          <cell r="IJ747">
            <v>0</v>
          </cell>
          <cell r="IK747">
            <v>0</v>
          </cell>
          <cell r="IL747">
            <v>0</v>
          </cell>
          <cell r="IM747">
            <v>0</v>
          </cell>
          <cell r="IN747">
            <v>0</v>
          </cell>
          <cell r="IO747">
            <v>0</v>
          </cell>
          <cell r="IP747">
            <v>0</v>
          </cell>
          <cell r="IQ747">
            <v>0</v>
          </cell>
          <cell r="IR747">
            <v>0</v>
          </cell>
          <cell r="IS747">
            <v>0</v>
          </cell>
          <cell r="IT747">
            <v>0</v>
          </cell>
          <cell r="IU747">
            <v>0</v>
          </cell>
          <cell r="IV747">
            <v>0</v>
          </cell>
          <cell r="IW747">
            <v>0</v>
          </cell>
          <cell r="IX747">
            <v>0</v>
          </cell>
          <cell r="IY747">
            <v>0</v>
          </cell>
          <cell r="IZ747">
            <v>0</v>
          </cell>
          <cell r="JA747">
            <v>0</v>
          </cell>
          <cell r="JB747">
            <v>0</v>
          </cell>
          <cell r="JC747">
            <v>0</v>
          </cell>
          <cell r="JD747">
            <v>0</v>
          </cell>
          <cell r="JE747">
            <v>0</v>
          </cell>
        </row>
        <row r="748">
          <cell r="D748" t="str">
            <v>BAT.PX.GOE._.ITC.Li_ion_4hr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  <cell r="BZ748">
            <v>0</v>
          </cell>
          <cell r="CA748">
            <v>0</v>
          </cell>
          <cell r="CB748">
            <v>0</v>
          </cell>
          <cell r="CC748">
            <v>0</v>
          </cell>
          <cell r="CD748">
            <v>0</v>
          </cell>
          <cell r="CE748">
            <v>0</v>
          </cell>
          <cell r="CF748">
            <v>0</v>
          </cell>
          <cell r="CG748">
            <v>0</v>
          </cell>
          <cell r="CH748">
            <v>0</v>
          </cell>
          <cell r="CI748">
            <v>0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P748">
            <v>0</v>
          </cell>
          <cell r="CQ748">
            <v>0</v>
          </cell>
          <cell r="CR748">
            <v>0</v>
          </cell>
          <cell r="CS748">
            <v>0</v>
          </cell>
          <cell r="CT748">
            <v>0</v>
          </cell>
          <cell r="CU748">
            <v>0</v>
          </cell>
          <cell r="CV748">
            <v>0</v>
          </cell>
          <cell r="CW748">
            <v>0</v>
          </cell>
          <cell r="CX748">
            <v>0</v>
          </cell>
          <cell r="CY748">
            <v>0</v>
          </cell>
          <cell r="CZ748">
            <v>0</v>
          </cell>
          <cell r="DA748">
            <v>0</v>
          </cell>
          <cell r="DB748">
            <v>0</v>
          </cell>
          <cell r="DC748">
            <v>0</v>
          </cell>
          <cell r="DD748">
            <v>0</v>
          </cell>
          <cell r="DE748">
            <v>0</v>
          </cell>
          <cell r="DF748">
            <v>0</v>
          </cell>
          <cell r="DG748">
            <v>0</v>
          </cell>
          <cell r="DH748">
            <v>0</v>
          </cell>
          <cell r="DI748">
            <v>0</v>
          </cell>
          <cell r="DJ748">
            <v>0</v>
          </cell>
          <cell r="DK748">
            <v>0</v>
          </cell>
          <cell r="DL748">
            <v>0</v>
          </cell>
          <cell r="DM748">
            <v>0</v>
          </cell>
          <cell r="DN748">
            <v>0</v>
          </cell>
          <cell r="DO748">
            <v>0</v>
          </cell>
          <cell r="DP748">
            <v>0</v>
          </cell>
          <cell r="DQ748">
            <v>0</v>
          </cell>
          <cell r="DR748">
            <v>0</v>
          </cell>
          <cell r="DS748">
            <v>0</v>
          </cell>
          <cell r="DT748">
            <v>0</v>
          </cell>
          <cell r="DU748">
            <v>0</v>
          </cell>
          <cell r="DV748">
            <v>0</v>
          </cell>
          <cell r="DW748">
            <v>0</v>
          </cell>
          <cell r="DX748">
            <v>0</v>
          </cell>
          <cell r="DY748">
            <v>0</v>
          </cell>
          <cell r="DZ748">
            <v>0</v>
          </cell>
          <cell r="EA748">
            <v>0</v>
          </cell>
          <cell r="EB748">
            <v>0</v>
          </cell>
          <cell r="EC748">
            <v>0</v>
          </cell>
          <cell r="ED748">
            <v>0</v>
          </cell>
          <cell r="EE748">
            <v>0</v>
          </cell>
          <cell r="EF748">
            <v>0</v>
          </cell>
          <cell r="EG748">
            <v>0</v>
          </cell>
          <cell r="EH748">
            <v>0</v>
          </cell>
          <cell r="EI748">
            <v>0</v>
          </cell>
          <cell r="EJ748">
            <v>0</v>
          </cell>
          <cell r="EK748">
            <v>0</v>
          </cell>
          <cell r="EL748">
            <v>0</v>
          </cell>
          <cell r="EM748">
            <v>0</v>
          </cell>
          <cell r="EN748">
            <v>0</v>
          </cell>
          <cell r="EO748">
            <v>0</v>
          </cell>
          <cell r="EP748">
            <v>0</v>
          </cell>
          <cell r="EQ748">
            <v>0</v>
          </cell>
          <cell r="ER748">
            <v>0</v>
          </cell>
          <cell r="ES748">
            <v>0</v>
          </cell>
          <cell r="ET748">
            <v>0</v>
          </cell>
          <cell r="EU748">
            <v>0</v>
          </cell>
          <cell r="EV748">
            <v>0</v>
          </cell>
          <cell r="EW748">
            <v>0</v>
          </cell>
          <cell r="EX748">
            <v>0</v>
          </cell>
          <cell r="EY748">
            <v>0</v>
          </cell>
          <cell r="EZ748">
            <v>0</v>
          </cell>
          <cell r="FA748">
            <v>0</v>
          </cell>
          <cell r="FB748">
            <v>0</v>
          </cell>
          <cell r="FC748">
            <v>0</v>
          </cell>
          <cell r="FD748">
            <v>0</v>
          </cell>
          <cell r="FE748">
            <v>0</v>
          </cell>
          <cell r="FF748">
            <v>0</v>
          </cell>
          <cell r="FG748">
            <v>0</v>
          </cell>
          <cell r="FH748">
            <v>0</v>
          </cell>
          <cell r="FI748">
            <v>0</v>
          </cell>
          <cell r="FJ748">
            <v>0</v>
          </cell>
          <cell r="FK748">
            <v>0</v>
          </cell>
          <cell r="FL748">
            <v>0</v>
          </cell>
          <cell r="FM748">
            <v>0</v>
          </cell>
          <cell r="FN748">
            <v>0</v>
          </cell>
          <cell r="FO748">
            <v>0</v>
          </cell>
          <cell r="FP748">
            <v>0</v>
          </cell>
          <cell r="FQ748">
            <v>0</v>
          </cell>
          <cell r="FR748">
            <v>0</v>
          </cell>
          <cell r="FS748">
            <v>0</v>
          </cell>
          <cell r="FT748">
            <v>0</v>
          </cell>
          <cell r="FU748">
            <v>0</v>
          </cell>
          <cell r="FV748">
            <v>0</v>
          </cell>
          <cell r="FW748">
            <v>0</v>
          </cell>
          <cell r="FX748">
            <v>0</v>
          </cell>
          <cell r="FY748">
            <v>0</v>
          </cell>
          <cell r="FZ748">
            <v>0</v>
          </cell>
          <cell r="GA748">
            <v>0</v>
          </cell>
          <cell r="GB748">
            <v>0</v>
          </cell>
          <cell r="GC748">
            <v>0</v>
          </cell>
          <cell r="GD748">
            <v>0</v>
          </cell>
          <cell r="GE748">
            <v>0</v>
          </cell>
          <cell r="GF748">
            <v>0</v>
          </cell>
          <cell r="GG748">
            <v>0</v>
          </cell>
          <cell r="GH748">
            <v>0</v>
          </cell>
          <cell r="GI748">
            <v>0</v>
          </cell>
          <cell r="GJ748">
            <v>0</v>
          </cell>
          <cell r="GK748">
            <v>0</v>
          </cell>
          <cell r="GL748">
            <v>0</v>
          </cell>
          <cell r="GM748">
            <v>0</v>
          </cell>
          <cell r="GN748">
            <v>0</v>
          </cell>
          <cell r="GO748">
            <v>0</v>
          </cell>
          <cell r="GP748">
            <v>0</v>
          </cell>
          <cell r="GQ748">
            <v>0</v>
          </cell>
          <cell r="GR748">
            <v>0</v>
          </cell>
          <cell r="GS748">
            <v>0</v>
          </cell>
          <cell r="GT748">
            <v>0</v>
          </cell>
          <cell r="GU748">
            <v>0</v>
          </cell>
          <cell r="GV748">
            <v>0</v>
          </cell>
          <cell r="GW748">
            <v>0</v>
          </cell>
          <cell r="GX748">
            <v>0</v>
          </cell>
          <cell r="GY748">
            <v>0</v>
          </cell>
          <cell r="GZ748">
            <v>0</v>
          </cell>
          <cell r="HA748">
            <v>0</v>
          </cell>
          <cell r="HB748">
            <v>0</v>
          </cell>
          <cell r="HC748">
            <v>0</v>
          </cell>
          <cell r="HD748">
            <v>0</v>
          </cell>
          <cell r="HE748">
            <v>0</v>
          </cell>
          <cell r="HF748">
            <v>0</v>
          </cell>
          <cell r="HG748">
            <v>0</v>
          </cell>
          <cell r="HH748">
            <v>0</v>
          </cell>
          <cell r="HI748">
            <v>0</v>
          </cell>
          <cell r="HJ748">
            <v>0</v>
          </cell>
          <cell r="HK748">
            <v>0</v>
          </cell>
          <cell r="HL748">
            <v>0</v>
          </cell>
          <cell r="HM748">
            <v>0</v>
          </cell>
          <cell r="HN748">
            <v>0</v>
          </cell>
          <cell r="HO748">
            <v>0</v>
          </cell>
          <cell r="HP748">
            <v>0</v>
          </cell>
          <cell r="HQ748">
            <v>0</v>
          </cell>
          <cell r="HR748">
            <v>0</v>
          </cell>
          <cell r="HS748">
            <v>0</v>
          </cell>
          <cell r="HT748">
            <v>0</v>
          </cell>
          <cell r="HU748">
            <v>0</v>
          </cell>
          <cell r="HV748">
            <v>0</v>
          </cell>
          <cell r="HW748">
            <v>0</v>
          </cell>
          <cell r="HX748">
            <v>0</v>
          </cell>
          <cell r="HY748">
            <v>0</v>
          </cell>
          <cell r="HZ748">
            <v>0</v>
          </cell>
          <cell r="IA748">
            <v>0</v>
          </cell>
          <cell r="IB748">
            <v>0</v>
          </cell>
          <cell r="IC748">
            <v>0</v>
          </cell>
          <cell r="ID748">
            <v>0</v>
          </cell>
          <cell r="IE748">
            <v>0</v>
          </cell>
          <cell r="IF748">
            <v>0</v>
          </cell>
          <cell r="IG748">
            <v>0</v>
          </cell>
          <cell r="IH748">
            <v>0</v>
          </cell>
          <cell r="II748">
            <v>0</v>
          </cell>
          <cell r="IJ748">
            <v>0</v>
          </cell>
          <cell r="IK748">
            <v>0</v>
          </cell>
          <cell r="IL748">
            <v>0</v>
          </cell>
          <cell r="IM748">
            <v>0</v>
          </cell>
          <cell r="IN748">
            <v>0</v>
          </cell>
          <cell r="IO748">
            <v>0</v>
          </cell>
          <cell r="IP748">
            <v>0</v>
          </cell>
          <cell r="IQ748">
            <v>0</v>
          </cell>
          <cell r="IR748">
            <v>0</v>
          </cell>
          <cell r="IS748">
            <v>0</v>
          </cell>
          <cell r="IT748">
            <v>0</v>
          </cell>
          <cell r="IU748">
            <v>0</v>
          </cell>
          <cell r="IV748">
            <v>0</v>
          </cell>
          <cell r="IW748">
            <v>0</v>
          </cell>
          <cell r="IX748">
            <v>0</v>
          </cell>
          <cell r="IY748">
            <v>0</v>
          </cell>
          <cell r="IZ748">
            <v>0</v>
          </cell>
          <cell r="JA748">
            <v>0</v>
          </cell>
          <cell r="JB748">
            <v>0</v>
          </cell>
          <cell r="JC748">
            <v>0</v>
          </cell>
          <cell r="JD748">
            <v>0</v>
          </cell>
          <cell r="JE748">
            <v>0</v>
          </cell>
        </row>
        <row r="749">
          <cell r="D749" t="str">
            <v>BAT.PX.NUT._.ITC.Li_ion_4hr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M749">
            <v>0</v>
          </cell>
          <cell r="AN749">
            <v>0</v>
          </cell>
          <cell r="AO749">
            <v>0</v>
          </cell>
          <cell r="AP749">
            <v>0</v>
          </cell>
          <cell r="AQ749">
            <v>0</v>
          </cell>
          <cell r="AR749">
            <v>0</v>
          </cell>
          <cell r="AS749">
            <v>0</v>
          </cell>
          <cell r="AT749">
            <v>0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E749">
            <v>0</v>
          </cell>
          <cell r="BF749">
            <v>0</v>
          </cell>
          <cell r="BG749">
            <v>0</v>
          </cell>
          <cell r="BH749">
            <v>0</v>
          </cell>
          <cell r="BI749">
            <v>0</v>
          </cell>
          <cell r="BJ749">
            <v>0</v>
          </cell>
          <cell r="BK749">
            <v>0</v>
          </cell>
          <cell r="BL749">
            <v>0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>
            <v>0</v>
          </cell>
          <cell r="BR749">
            <v>0</v>
          </cell>
          <cell r="BS749">
            <v>0</v>
          </cell>
          <cell r="BT749">
            <v>0</v>
          </cell>
          <cell r="BU749">
            <v>0</v>
          </cell>
          <cell r="BV749">
            <v>0</v>
          </cell>
          <cell r="BW749">
            <v>0</v>
          </cell>
          <cell r="BX749">
            <v>0</v>
          </cell>
          <cell r="BY749">
            <v>0</v>
          </cell>
          <cell r="BZ749">
            <v>0</v>
          </cell>
          <cell r="CA749">
            <v>0</v>
          </cell>
          <cell r="CB749">
            <v>0</v>
          </cell>
          <cell r="CC749">
            <v>0</v>
          </cell>
          <cell r="CD749">
            <v>0</v>
          </cell>
          <cell r="CE749">
            <v>0</v>
          </cell>
          <cell r="CF749">
            <v>0</v>
          </cell>
          <cell r="CG749">
            <v>0</v>
          </cell>
          <cell r="CH749">
            <v>0</v>
          </cell>
          <cell r="CI749">
            <v>0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P749">
            <v>0</v>
          </cell>
          <cell r="CQ749">
            <v>0</v>
          </cell>
          <cell r="CR749">
            <v>0</v>
          </cell>
          <cell r="CS749">
            <v>0</v>
          </cell>
          <cell r="CT749">
            <v>0</v>
          </cell>
          <cell r="CU749">
            <v>0</v>
          </cell>
          <cell r="CV749">
            <v>0</v>
          </cell>
          <cell r="CW749">
            <v>0</v>
          </cell>
          <cell r="CX749">
            <v>0</v>
          </cell>
          <cell r="CY749">
            <v>0</v>
          </cell>
          <cell r="CZ749">
            <v>0</v>
          </cell>
          <cell r="DA749">
            <v>0</v>
          </cell>
          <cell r="DB749">
            <v>0</v>
          </cell>
          <cell r="DC749">
            <v>0</v>
          </cell>
          <cell r="DD749">
            <v>0</v>
          </cell>
          <cell r="DE749">
            <v>0</v>
          </cell>
          <cell r="DF749">
            <v>0</v>
          </cell>
          <cell r="DG749">
            <v>0</v>
          </cell>
          <cell r="DH749">
            <v>0</v>
          </cell>
          <cell r="DI749">
            <v>0</v>
          </cell>
          <cell r="DJ749">
            <v>0</v>
          </cell>
          <cell r="DK749">
            <v>0</v>
          </cell>
          <cell r="DL749">
            <v>0</v>
          </cell>
          <cell r="DM749">
            <v>0</v>
          </cell>
          <cell r="DN749">
            <v>0</v>
          </cell>
          <cell r="DO749">
            <v>0</v>
          </cell>
          <cell r="DP749">
            <v>0</v>
          </cell>
          <cell r="DQ749">
            <v>0</v>
          </cell>
          <cell r="DR749">
            <v>0</v>
          </cell>
          <cell r="DS749">
            <v>0</v>
          </cell>
          <cell r="DT749">
            <v>0</v>
          </cell>
          <cell r="DU749">
            <v>0</v>
          </cell>
          <cell r="DV749">
            <v>0</v>
          </cell>
          <cell r="DW749">
            <v>0</v>
          </cell>
          <cell r="DX749">
            <v>0</v>
          </cell>
          <cell r="DY749">
            <v>0</v>
          </cell>
          <cell r="DZ749">
            <v>0</v>
          </cell>
          <cell r="EA749">
            <v>0</v>
          </cell>
          <cell r="EB749">
            <v>0</v>
          </cell>
          <cell r="EC749">
            <v>0</v>
          </cell>
          <cell r="ED749">
            <v>0</v>
          </cell>
          <cell r="EE749">
            <v>0</v>
          </cell>
          <cell r="EF749">
            <v>0</v>
          </cell>
          <cell r="EG749">
            <v>0</v>
          </cell>
          <cell r="EH749">
            <v>0</v>
          </cell>
          <cell r="EI749">
            <v>0</v>
          </cell>
          <cell r="EJ749">
            <v>0</v>
          </cell>
          <cell r="EK749">
            <v>0</v>
          </cell>
          <cell r="EL749">
            <v>0</v>
          </cell>
          <cell r="EM749">
            <v>0</v>
          </cell>
          <cell r="EN749">
            <v>0</v>
          </cell>
          <cell r="EO749">
            <v>0</v>
          </cell>
          <cell r="EP749">
            <v>0</v>
          </cell>
          <cell r="EQ749">
            <v>0</v>
          </cell>
          <cell r="ER749">
            <v>0</v>
          </cell>
          <cell r="ES749">
            <v>0</v>
          </cell>
          <cell r="ET749">
            <v>0</v>
          </cell>
          <cell r="EU749">
            <v>0</v>
          </cell>
          <cell r="EV749">
            <v>0</v>
          </cell>
          <cell r="EW749">
            <v>0</v>
          </cell>
          <cell r="EX749">
            <v>0</v>
          </cell>
          <cell r="EY749">
            <v>0</v>
          </cell>
          <cell r="EZ749">
            <v>0</v>
          </cell>
          <cell r="FA749">
            <v>0</v>
          </cell>
          <cell r="FB749">
            <v>0</v>
          </cell>
          <cell r="FC749">
            <v>0</v>
          </cell>
          <cell r="FD749">
            <v>0</v>
          </cell>
          <cell r="FE749">
            <v>0</v>
          </cell>
          <cell r="FF749">
            <v>0</v>
          </cell>
          <cell r="FG749">
            <v>0</v>
          </cell>
          <cell r="FH749">
            <v>0</v>
          </cell>
          <cell r="FI749">
            <v>0</v>
          </cell>
          <cell r="FJ749">
            <v>0</v>
          </cell>
          <cell r="FK749">
            <v>0</v>
          </cell>
          <cell r="FL749">
            <v>0</v>
          </cell>
          <cell r="FM749">
            <v>0</v>
          </cell>
          <cell r="FN749">
            <v>0</v>
          </cell>
          <cell r="FO749">
            <v>0</v>
          </cell>
          <cell r="FP749">
            <v>0</v>
          </cell>
          <cell r="FQ749">
            <v>0</v>
          </cell>
          <cell r="FR749">
            <v>0</v>
          </cell>
          <cell r="FS749">
            <v>0</v>
          </cell>
          <cell r="FT749">
            <v>0</v>
          </cell>
          <cell r="FU749">
            <v>0</v>
          </cell>
          <cell r="FV749">
            <v>0</v>
          </cell>
          <cell r="FW749">
            <v>0</v>
          </cell>
          <cell r="FX749">
            <v>0</v>
          </cell>
          <cell r="FY749">
            <v>0</v>
          </cell>
          <cell r="FZ749">
            <v>0</v>
          </cell>
          <cell r="GA749">
            <v>0</v>
          </cell>
          <cell r="GB749">
            <v>0</v>
          </cell>
          <cell r="GC749">
            <v>0</v>
          </cell>
          <cell r="GD749">
            <v>0</v>
          </cell>
          <cell r="GE749">
            <v>0</v>
          </cell>
          <cell r="GF749">
            <v>0</v>
          </cell>
          <cell r="GG749">
            <v>0</v>
          </cell>
          <cell r="GH749">
            <v>0</v>
          </cell>
          <cell r="GI749">
            <v>0</v>
          </cell>
          <cell r="GJ749">
            <v>0</v>
          </cell>
          <cell r="GK749">
            <v>0</v>
          </cell>
          <cell r="GL749">
            <v>0</v>
          </cell>
          <cell r="GM749">
            <v>0</v>
          </cell>
          <cell r="GN749">
            <v>0</v>
          </cell>
          <cell r="GO749">
            <v>0</v>
          </cell>
          <cell r="GP749">
            <v>0</v>
          </cell>
          <cell r="GQ749">
            <v>0</v>
          </cell>
          <cell r="GR749">
            <v>0</v>
          </cell>
          <cell r="GS749">
            <v>0</v>
          </cell>
          <cell r="GT749">
            <v>0</v>
          </cell>
          <cell r="GU749">
            <v>0</v>
          </cell>
          <cell r="GV749">
            <v>0</v>
          </cell>
          <cell r="GW749">
            <v>0</v>
          </cell>
          <cell r="GX749">
            <v>0</v>
          </cell>
          <cell r="GY749">
            <v>0</v>
          </cell>
          <cell r="GZ749">
            <v>0</v>
          </cell>
          <cell r="HA749">
            <v>0</v>
          </cell>
          <cell r="HB749">
            <v>0</v>
          </cell>
          <cell r="HC749">
            <v>0</v>
          </cell>
          <cell r="HD749">
            <v>0</v>
          </cell>
          <cell r="HE749">
            <v>0</v>
          </cell>
          <cell r="HF749">
            <v>0</v>
          </cell>
          <cell r="HG749">
            <v>0</v>
          </cell>
          <cell r="HH749">
            <v>0</v>
          </cell>
          <cell r="HI749">
            <v>0</v>
          </cell>
          <cell r="HJ749">
            <v>0</v>
          </cell>
          <cell r="HK749">
            <v>0</v>
          </cell>
          <cell r="HL749">
            <v>0</v>
          </cell>
          <cell r="HM749">
            <v>0</v>
          </cell>
          <cell r="HN749">
            <v>0</v>
          </cell>
          <cell r="HO749">
            <v>0</v>
          </cell>
          <cell r="HP749">
            <v>0</v>
          </cell>
          <cell r="HQ749">
            <v>0</v>
          </cell>
          <cell r="HR749">
            <v>0</v>
          </cell>
          <cell r="HS749">
            <v>0</v>
          </cell>
          <cell r="HT749">
            <v>0</v>
          </cell>
          <cell r="HU749">
            <v>0</v>
          </cell>
          <cell r="HV749">
            <v>0</v>
          </cell>
          <cell r="HW749">
            <v>0</v>
          </cell>
          <cell r="HX749">
            <v>0</v>
          </cell>
          <cell r="HY749">
            <v>0</v>
          </cell>
          <cell r="HZ749">
            <v>0</v>
          </cell>
          <cell r="IA749">
            <v>0</v>
          </cell>
          <cell r="IB749">
            <v>0</v>
          </cell>
          <cell r="IC749">
            <v>0</v>
          </cell>
          <cell r="ID749">
            <v>0</v>
          </cell>
          <cell r="IE749">
            <v>0</v>
          </cell>
          <cell r="IF749">
            <v>0</v>
          </cell>
          <cell r="IG749">
            <v>0</v>
          </cell>
          <cell r="IH749">
            <v>0</v>
          </cell>
          <cell r="II749">
            <v>0</v>
          </cell>
          <cell r="IJ749">
            <v>0</v>
          </cell>
          <cell r="IK749">
            <v>0</v>
          </cell>
          <cell r="IL749">
            <v>0</v>
          </cell>
          <cell r="IM749">
            <v>0</v>
          </cell>
          <cell r="IN749">
            <v>0</v>
          </cell>
          <cell r="IO749">
            <v>0</v>
          </cell>
          <cell r="IP749">
            <v>0</v>
          </cell>
          <cell r="IQ749">
            <v>0</v>
          </cell>
          <cell r="IR749">
            <v>0</v>
          </cell>
          <cell r="IS749">
            <v>0</v>
          </cell>
          <cell r="IT749">
            <v>0</v>
          </cell>
          <cell r="IU749">
            <v>0</v>
          </cell>
          <cell r="IV749">
            <v>0</v>
          </cell>
          <cell r="IW749">
            <v>0</v>
          </cell>
          <cell r="IX749">
            <v>0</v>
          </cell>
          <cell r="IY749">
            <v>0</v>
          </cell>
          <cell r="IZ749">
            <v>0</v>
          </cell>
          <cell r="JA749">
            <v>0</v>
          </cell>
          <cell r="JB749">
            <v>0</v>
          </cell>
          <cell r="JC749">
            <v>0</v>
          </cell>
          <cell r="JD749">
            <v>0</v>
          </cell>
          <cell r="JE749">
            <v>0</v>
          </cell>
        </row>
        <row r="750">
          <cell r="D750" t="str">
            <v>BAT.PX.UTS._.ITC.Gravity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M750">
            <v>0</v>
          </cell>
          <cell r="AN750">
            <v>0</v>
          </cell>
          <cell r="AO750">
            <v>0</v>
          </cell>
          <cell r="AP750">
            <v>0</v>
          </cell>
          <cell r="AQ750">
            <v>0</v>
          </cell>
          <cell r="AR750">
            <v>0</v>
          </cell>
          <cell r="AS750">
            <v>0</v>
          </cell>
          <cell r="AT750">
            <v>0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E750">
            <v>0</v>
          </cell>
          <cell r="BF750">
            <v>0</v>
          </cell>
          <cell r="BG750">
            <v>0</v>
          </cell>
          <cell r="BH750">
            <v>0</v>
          </cell>
          <cell r="BI750">
            <v>0</v>
          </cell>
          <cell r="BJ750">
            <v>0</v>
          </cell>
          <cell r="BK750">
            <v>0</v>
          </cell>
          <cell r="BL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>
            <v>0</v>
          </cell>
          <cell r="BR750">
            <v>0</v>
          </cell>
          <cell r="BS750">
            <v>0</v>
          </cell>
          <cell r="BT750">
            <v>0</v>
          </cell>
          <cell r="BU750">
            <v>0</v>
          </cell>
          <cell r="BV750">
            <v>0</v>
          </cell>
          <cell r="BW750">
            <v>0</v>
          </cell>
          <cell r="BX750">
            <v>0</v>
          </cell>
          <cell r="BY750">
            <v>0</v>
          </cell>
          <cell r="BZ750">
            <v>0</v>
          </cell>
          <cell r="CA750">
            <v>0</v>
          </cell>
          <cell r="CB750">
            <v>0</v>
          </cell>
          <cell r="CC750">
            <v>0</v>
          </cell>
          <cell r="CD750">
            <v>0</v>
          </cell>
          <cell r="CE750">
            <v>0</v>
          </cell>
          <cell r="CF750">
            <v>0</v>
          </cell>
          <cell r="CG750">
            <v>0</v>
          </cell>
          <cell r="CH750">
            <v>0</v>
          </cell>
          <cell r="CI750">
            <v>0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P750">
            <v>0</v>
          </cell>
          <cell r="CQ750">
            <v>0</v>
          </cell>
          <cell r="CR750">
            <v>0</v>
          </cell>
          <cell r="CS750">
            <v>0</v>
          </cell>
          <cell r="CT750">
            <v>0</v>
          </cell>
          <cell r="CU750">
            <v>0</v>
          </cell>
          <cell r="CV750">
            <v>0</v>
          </cell>
          <cell r="CW750">
            <v>0</v>
          </cell>
          <cell r="CX750">
            <v>0</v>
          </cell>
          <cell r="CY750">
            <v>0</v>
          </cell>
          <cell r="CZ750">
            <v>0</v>
          </cell>
          <cell r="DA750">
            <v>0</v>
          </cell>
          <cell r="DB750">
            <v>0</v>
          </cell>
          <cell r="DC750">
            <v>0</v>
          </cell>
          <cell r="DD750">
            <v>0</v>
          </cell>
          <cell r="DE750">
            <v>0</v>
          </cell>
          <cell r="DF750">
            <v>0</v>
          </cell>
          <cell r="DG750">
            <v>0</v>
          </cell>
          <cell r="DH750">
            <v>0</v>
          </cell>
          <cell r="DI750">
            <v>0</v>
          </cell>
          <cell r="DJ750">
            <v>0</v>
          </cell>
          <cell r="DK750">
            <v>0</v>
          </cell>
          <cell r="DL750">
            <v>0</v>
          </cell>
          <cell r="DM750">
            <v>0</v>
          </cell>
          <cell r="DN750">
            <v>0</v>
          </cell>
          <cell r="DO750">
            <v>0</v>
          </cell>
          <cell r="DP750">
            <v>0</v>
          </cell>
          <cell r="DQ750">
            <v>0</v>
          </cell>
          <cell r="DR750">
            <v>0</v>
          </cell>
          <cell r="DS750">
            <v>0</v>
          </cell>
          <cell r="DT750">
            <v>0</v>
          </cell>
          <cell r="DU750">
            <v>0</v>
          </cell>
          <cell r="DV750">
            <v>0</v>
          </cell>
          <cell r="DW750">
            <v>0</v>
          </cell>
          <cell r="DX750">
            <v>0</v>
          </cell>
          <cell r="DY750">
            <v>0</v>
          </cell>
          <cell r="DZ750">
            <v>0</v>
          </cell>
          <cell r="EA750">
            <v>0</v>
          </cell>
          <cell r="EB750">
            <v>0</v>
          </cell>
          <cell r="EC750">
            <v>0</v>
          </cell>
          <cell r="ED750">
            <v>0</v>
          </cell>
          <cell r="EE750">
            <v>0</v>
          </cell>
          <cell r="EF750">
            <v>0</v>
          </cell>
          <cell r="EG750">
            <v>0</v>
          </cell>
          <cell r="EH750">
            <v>0</v>
          </cell>
          <cell r="EI750">
            <v>0</v>
          </cell>
          <cell r="EJ750">
            <v>0</v>
          </cell>
          <cell r="EK750">
            <v>0</v>
          </cell>
          <cell r="EL750">
            <v>0</v>
          </cell>
          <cell r="EM750">
            <v>0</v>
          </cell>
          <cell r="EN750">
            <v>0</v>
          </cell>
          <cell r="EO750">
            <v>0</v>
          </cell>
          <cell r="EP750">
            <v>0</v>
          </cell>
          <cell r="EQ750">
            <v>0</v>
          </cell>
          <cell r="ER750">
            <v>0</v>
          </cell>
          <cell r="ES750">
            <v>0</v>
          </cell>
          <cell r="ET750">
            <v>0</v>
          </cell>
          <cell r="EU750">
            <v>0</v>
          </cell>
          <cell r="EV750">
            <v>0</v>
          </cell>
          <cell r="EW750">
            <v>0</v>
          </cell>
          <cell r="EX750">
            <v>0</v>
          </cell>
          <cell r="EY750">
            <v>0</v>
          </cell>
          <cell r="EZ750">
            <v>0</v>
          </cell>
          <cell r="FA750">
            <v>0</v>
          </cell>
          <cell r="FB750">
            <v>0</v>
          </cell>
          <cell r="FC750">
            <v>0</v>
          </cell>
          <cell r="FD750">
            <v>0</v>
          </cell>
          <cell r="FE750">
            <v>0</v>
          </cell>
          <cell r="FF750">
            <v>0</v>
          </cell>
          <cell r="FG750">
            <v>0</v>
          </cell>
          <cell r="FH750">
            <v>0</v>
          </cell>
          <cell r="FI750">
            <v>0</v>
          </cell>
          <cell r="FJ750">
            <v>0</v>
          </cell>
          <cell r="FK750">
            <v>0</v>
          </cell>
          <cell r="FL750">
            <v>0</v>
          </cell>
          <cell r="FM750">
            <v>0</v>
          </cell>
          <cell r="FN750">
            <v>0</v>
          </cell>
          <cell r="FO750">
            <v>0</v>
          </cell>
          <cell r="FP750">
            <v>0</v>
          </cell>
          <cell r="FQ750">
            <v>0</v>
          </cell>
          <cell r="FR750">
            <v>0</v>
          </cell>
          <cell r="FS750">
            <v>0</v>
          </cell>
          <cell r="FT750">
            <v>0</v>
          </cell>
          <cell r="FU750">
            <v>0</v>
          </cell>
          <cell r="FV750">
            <v>0</v>
          </cell>
          <cell r="FW750">
            <v>0</v>
          </cell>
          <cell r="FX750">
            <v>0</v>
          </cell>
          <cell r="FY750">
            <v>0</v>
          </cell>
          <cell r="FZ750">
            <v>0</v>
          </cell>
          <cell r="GA750">
            <v>0</v>
          </cell>
          <cell r="GB750">
            <v>0</v>
          </cell>
          <cell r="GC750">
            <v>0</v>
          </cell>
          <cell r="GD750">
            <v>0</v>
          </cell>
          <cell r="GE750">
            <v>0</v>
          </cell>
          <cell r="GF750">
            <v>0</v>
          </cell>
          <cell r="GG750">
            <v>0</v>
          </cell>
          <cell r="GH750">
            <v>0</v>
          </cell>
          <cell r="GI750">
            <v>0</v>
          </cell>
          <cell r="GJ750">
            <v>0</v>
          </cell>
          <cell r="GK750">
            <v>0</v>
          </cell>
          <cell r="GL750">
            <v>0</v>
          </cell>
          <cell r="GM750">
            <v>0</v>
          </cell>
          <cell r="GN750">
            <v>0</v>
          </cell>
          <cell r="GO750">
            <v>0</v>
          </cell>
          <cell r="GP750">
            <v>0</v>
          </cell>
          <cell r="GQ750">
            <v>0</v>
          </cell>
          <cell r="GR750">
            <v>0</v>
          </cell>
          <cell r="GS750">
            <v>0</v>
          </cell>
          <cell r="GT750">
            <v>0</v>
          </cell>
          <cell r="GU750">
            <v>0</v>
          </cell>
          <cell r="GV750">
            <v>0</v>
          </cell>
          <cell r="GW750">
            <v>0</v>
          </cell>
          <cell r="GX750">
            <v>0</v>
          </cell>
          <cell r="GY750">
            <v>0</v>
          </cell>
          <cell r="GZ750">
            <v>0</v>
          </cell>
          <cell r="HA750">
            <v>0</v>
          </cell>
          <cell r="HB750">
            <v>0</v>
          </cell>
          <cell r="HC750">
            <v>0</v>
          </cell>
          <cell r="HD750">
            <v>0</v>
          </cell>
          <cell r="HE750">
            <v>0</v>
          </cell>
          <cell r="HF750">
            <v>0</v>
          </cell>
          <cell r="HG750">
            <v>0</v>
          </cell>
          <cell r="HH750">
            <v>0</v>
          </cell>
          <cell r="HI750">
            <v>0</v>
          </cell>
          <cell r="HJ750">
            <v>0</v>
          </cell>
          <cell r="HK750">
            <v>0</v>
          </cell>
          <cell r="HL750">
            <v>0</v>
          </cell>
          <cell r="HM750">
            <v>0</v>
          </cell>
          <cell r="HN750">
            <v>0</v>
          </cell>
          <cell r="HO750">
            <v>0</v>
          </cell>
          <cell r="HP750">
            <v>0</v>
          </cell>
          <cell r="HQ750">
            <v>0</v>
          </cell>
          <cell r="HR750">
            <v>0</v>
          </cell>
          <cell r="HS750">
            <v>0</v>
          </cell>
          <cell r="HT750">
            <v>0</v>
          </cell>
          <cell r="HU750">
            <v>0</v>
          </cell>
          <cell r="HV750">
            <v>0</v>
          </cell>
          <cell r="HW750">
            <v>0</v>
          </cell>
          <cell r="HX750">
            <v>0</v>
          </cell>
          <cell r="HY750">
            <v>0</v>
          </cell>
          <cell r="HZ750">
            <v>0</v>
          </cell>
          <cell r="IA750">
            <v>0</v>
          </cell>
          <cell r="IB750">
            <v>0</v>
          </cell>
          <cell r="IC750">
            <v>0</v>
          </cell>
          <cell r="ID750">
            <v>0</v>
          </cell>
          <cell r="IE750">
            <v>0</v>
          </cell>
          <cell r="IF750">
            <v>0</v>
          </cell>
          <cell r="IG750">
            <v>0</v>
          </cell>
          <cell r="IH750">
            <v>0</v>
          </cell>
          <cell r="II750">
            <v>0</v>
          </cell>
          <cell r="IJ750">
            <v>0</v>
          </cell>
          <cell r="IK750">
            <v>0</v>
          </cell>
          <cell r="IL750">
            <v>0</v>
          </cell>
          <cell r="IM750">
            <v>0</v>
          </cell>
          <cell r="IN750">
            <v>0</v>
          </cell>
          <cell r="IO750">
            <v>0</v>
          </cell>
          <cell r="IP750">
            <v>0</v>
          </cell>
          <cell r="IQ750">
            <v>0</v>
          </cell>
          <cell r="IR750">
            <v>0</v>
          </cell>
          <cell r="IS750">
            <v>0</v>
          </cell>
          <cell r="IT750">
            <v>0</v>
          </cell>
          <cell r="IU750">
            <v>0</v>
          </cell>
          <cell r="IV750">
            <v>0</v>
          </cell>
          <cell r="IW750">
            <v>0</v>
          </cell>
          <cell r="IX750">
            <v>0</v>
          </cell>
          <cell r="IY750">
            <v>0</v>
          </cell>
          <cell r="IZ750">
            <v>0</v>
          </cell>
          <cell r="JA750">
            <v>0</v>
          </cell>
          <cell r="JB750">
            <v>0</v>
          </cell>
          <cell r="JC750">
            <v>0</v>
          </cell>
          <cell r="JD750">
            <v>0</v>
          </cell>
          <cell r="JE750">
            <v>0</v>
          </cell>
        </row>
        <row r="751">
          <cell r="D751" t="str">
            <v>BAT.PX.GOE._.ITC.Li_ion_8hr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M751">
            <v>0</v>
          </cell>
          <cell r="AN751">
            <v>0</v>
          </cell>
          <cell r="AO751">
            <v>0</v>
          </cell>
          <cell r="AP751">
            <v>0</v>
          </cell>
          <cell r="AQ751">
            <v>0</v>
          </cell>
          <cell r="AR751">
            <v>0</v>
          </cell>
          <cell r="AS751">
            <v>0</v>
          </cell>
          <cell r="AT751">
            <v>0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E751">
            <v>0</v>
          </cell>
          <cell r="BF751">
            <v>0</v>
          </cell>
          <cell r="BG751">
            <v>0</v>
          </cell>
          <cell r="BH751">
            <v>0</v>
          </cell>
          <cell r="BI751">
            <v>0</v>
          </cell>
          <cell r="BJ751">
            <v>0</v>
          </cell>
          <cell r="BK751">
            <v>0</v>
          </cell>
          <cell r="BL751">
            <v>0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>
            <v>0</v>
          </cell>
          <cell r="BR751">
            <v>0</v>
          </cell>
          <cell r="BS751">
            <v>0</v>
          </cell>
          <cell r="BT751">
            <v>0</v>
          </cell>
          <cell r="BU751">
            <v>0</v>
          </cell>
          <cell r="BV751">
            <v>0</v>
          </cell>
          <cell r="BW751">
            <v>0</v>
          </cell>
          <cell r="BX751">
            <v>0</v>
          </cell>
          <cell r="BY751">
            <v>0</v>
          </cell>
          <cell r="BZ751">
            <v>0</v>
          </cell>
          <cell r="CA751">
            <v>0</v>
          </cell>
          <cell r="CB751">
            <v>0</v>
          </cell>
          <cell r="CC751">
            <v>0</v>
          </cell>
          <cell r="CD751">
            <v>0</v>
          </cell>
          <cell r="CE751">
            <v>0</v>
          </cell>
          <cell r="CF751">
            <v>0</v>
          </cell>
          <cell r="CG751">
            <v>0</v>
          </cell>
          <cell r="CH751">
            <v>0</v>
          </cell>
          <cell r="CI751">
            <v>0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P751">
            <v>0</v>
          </cell>
          <cell r="CQ751">
            <v>0</v>
          </cell>
          <cell r="CR751">
            <v>0</v>
          </cell>
          <cell r="CS751">
            <v>0</v>
          </cell>
          <cell r="CT751">
            <v>0</v>
          </cell>
          <cell r="CU751">
            <v>0</v>
          </cell>
          <cell r="CV751">
            <v>0</v>
          </cell>
          <cell r="CW751">
            <v>0</v>
          </cell>
          <cell r="CX751">
            <v>0</v>
          </cell>
          <cell r="CY751">
            <v>0</v>
          </cell>
          <cell r="CZ751">
            <v>0</v>
          </cell>
          <cell r="DA751">
            <v>0</v>
          </cell>
          <cell r="DB751">
            <v>0</v>
          </cell>
          <cell r="DC751">
            <v>0</v>
          </cell>
          <cell r="DD751">
            <v>0</v>
          </cell>
          <cell r="DE751">
            <v>0</v>
          </cell>
          <cell r="DF751">
            <v>0</v>
          </cell>
          <cell r="DG751">
            <v>0</v>
          </cell>
          <cell r="DH751">
            <v>0</v>
          </cell>
          <cell r="DI751">
            <v>0</v>
          </cell>
          <cell r="DJ751">
            <v>0</v>
          </cell>
          <cell r="DK751">
            <v>0</v>
          </cell>
          <cell r="DL751">
            <v>0</v>
          </cell>
          <cell r="DM751">
            <v>0</v>
          </cell>
          <cell r="DN751">
            <v>0</v>
          </cell>
          <cell r="DO751">
            <v>0</v>
          </cell>
          <cell r="DP751">
            <v>0</v>
          </cell>
          <cell r="DQ751">
            <v>0</v>
          </cell>
          <cell r="DR751">
            <v>0</v>
          </cell>
          <cell r="DS751">
            <v>0</v>
          </cell>
          <cell r="DT751">
            <v>0</v>
          </cell>
          <cell r="DU751">
            <v>0</v>
          </cell>
          <cell r="DV751">
            <v>0</v>
          </cell>
          <cell r="DW751">
            <v>0</v>
          </cell>
          <cell r="DX751">
            <v>0</v>
          </cell>
          <cell r="DY751">
            <v>0</v>
          </cell>
          <cell r="DZ751">
            <v>0</v>
          </cell>
          <cell r="EA751">
            <v>0</v>
          </cell>
          <cell r="EB751">
            <v>0</v>
          </cell>
          <cell r="EC751">
            <v>0</v>
          </cell>
          <cell r="ED751">
            <v>0</v>
          </cell>
          <cell r="EE751">
            <v>0</v>
          </cell>
          <cell r="EF751">
            <v>0</v>
          </cell>
          <cell r="EG751">
            <v>0</v>
          </cell>
          <cell r="EH751">
            <v>0</v>
          </cell>
          <cell r="EI751">
            <v>0</v>
          </cell>
          <cell r="EJ751">
            <v>0</v>
          </cell>
          <cell r="EK751">
            <v>0</v>
          </cell>
          <cell r="EL751">
            <v>0</v>
          </cell>
          <cell r="EM751">
            <v>0</v>
          </cell>
          <cell r="EN751">
            <v>0</v>
          </cell>
          <cell r="EO751">
            <v>0</v>
          </cell>
          <cell r="EP751">
            <v>0</v>
          </cell>
          <cell r="EQ751">
            <v>0</v>
          </cell>
          <cell r="ER751">
            <v>0</v>
          </cell>
          <cell r="ES751">
            <v>0</v>
          </cell>
          <cell r="ET751">
            <v>0</v>
          </cell>
          <cell r="EU751">
            <v>0</v>
          </cell>
          <cell r="EV751">
            <v>0</v>
          </cell>
          <cell r="EW751">
            <v>0</v>
          </cell>
          <cell r="EX751">
            <v>0</v>
          </cell>
          <cell r="EY751">
            <v>0</v>
          </cell>
          <cell r="EZ751">
            <v>0</v>
          </cell>
          <cell r="FA751">
            <v>0</v>
          </cell>
          <cell r="FB751">
            <v>0</v>
          </cell>
          <cell r="FC751">
            <v>0</v>
          </cell>
          <cell r="FD751">
            <v>0</v>
          </cell>
          <cell r="FE751">
            <v>0</v>
          </cell>
          <cell r="FF751">
            <v>0</v>
          </cell>
          <cell r="FG751">
            <v>0</v>
          </cell>
          <cell r="FH751">
            <v>0</v>
          </cell>
          <cell r="FI751">
            <v>0</v>
          </cell>
          <cell r="FJ751">
            <v>0</v>
          </cell>
          <cell r="FK751">
            <v>0</v>
          </cell>
          <cell r="FL751">
            <v>0</v>
          </cell>
          <cell r="FM751">
            <v>0</v>
          </cell>
          <cell r="FN751">
            <v>0</v>
          </cell>
          <cell r="FO751">
            <v>0</v>
          </cell>
          <cell r="FP751">
            <v>0</v>
          </cell>
          <cell r="FQ751">
            <v>0</v>
          </cell>
          <cell r="FR751">
            <v>0</v>
          </cell>
          <cell r="FS751">
            <v>0</v>
          </cell>
          <cell r="FT751">
            <v>0</v>
          </cell>
          <cell r="FU751">
            <v>0</v>
          </cell>
          <cell r="FV751">
            <v>0</v>
          </cell>
          <cell r="FW751">
            <v>0</v>
          </cell>
          <cell r="FX751">
            <v>0</v>
          </cell>
          <cell r="FY751">
            <v>0</v>
          </cell>
          <cell r="FZ751">
            <v>0</v>
          </cell>
          <cell r="GA751">
            <v>0</v>
          </cell>
          <cell r="GB751">
            <v>0</v>
          </cell>
          <cell r="GC751">
            <v>0</v>
          </cell>
          <cell r="GD751">
            <v>0</v>
          </cell>
          <cell r="GE751">
            <v>0</v>
          </cell>
          <cell r="GF751">
            <v>0</v>
          </cell>
          <cell r="GG751">
            <v>0</v>
          </cell>
          <cell r="GH751">
            <v>0</v>
          </cell>
          <cell r="GI751">
            <v>0</v>
          </cell>
          <cell r="GJ751">
            <v>0</v>
          </cell>
          <cell r="GK751">
            <v>0</v>
          </cell>
          <cell r="GL751">
            <v>0</v>
          </cell>
          <cell r="GM751">
            <v>0</v>
          </cell>
          <cell r="GN751">
            <v>0</v>
          </cell>
          <cell r="GO751">
            <v>0</v>
          </cell>
          <cell r="GP751">
            <v>0</v>
          </cell>
          <cell r="GQ751">
            <v>0</v>
          </cell>
          <cell r="GR751">
            <v>0</v>
          </cell>
          <cell r="GS751">
            <v>0</v>
          </cell>
          <cell r="GT751">
            <v>0</v>
          </cell>
          <cell r="GU751">
            <v>0</v>
          </cell>
          <cell r="GV751">
            <v>0</v>
          </cell>
          <cell r="GW751">
            <v>0</v>
          </cell>
          <cell r="GX751">
            <v>0</v>
          </cell>
          <cell r="GY751">
            <v>0</v>
          </cell>
          <cell r="GZ751">
            <v>0</v>
          </cell>
          <cell r="HA751">
            <v>0</v>
          </cell>
          <cell r="HB751">
            <v>0</v>
          </cell>
          <cell r="HC751">
            <v>0</v>
          </cell>
          <cell r="HD751">
            <v>0</v>
          </cell>
          <cell r="HE751">
            <v>0</v>
          </cell>
          <cell r="HF751">
            <v>0</v>
          </cell>
          <cell r="HG751">
            <v>0</v>
          </cell>
          <cell r="HH751">
            <v>0</v>
          </cell>
          <cell r="HI751">
            <v>0</v>
          </cell>
          <cell r="HJ751">
            <v>0</v>
          </cell>
          <cell r="HK751">
            <v>0</v>
          </cell>
          <cell r="HL751">
            <v>0</v>
          </cell>
          <cell r="HM751">
            <v>0</v>
          </cell>
          <cell r="HN751">
            <v>0</v>
          </cell>
          <cell r="HO751">
            <v>0</v>
          </cell>
          <cell r="HP751">
            <v>0</v>
          </cell>
          <cell r="HQ751">
            <v>0</v>
          </cell>
          <cell r="HR751">
            <v>0</v>
          </cell>
          <cell r="HS751">
            <v>0</v>
          </cell>
          <cell r="HT751">
            <v>0</v>
          </cell>
          <cell r="HU751">
            <v>0</v>
          </cell>
          <cell r="HV751">
            <v>0</v>
          </cell>
          <cell r="HW751">
            <v>0</v>
          </cell>
          <cell r="HX751">
            <v>0</v>
          </cell>
          <cell r="HY751">
            <v>0</v>
          </cell>
          <cell r="HZ751">
            <v>0</v>
          </cell>
          <cell r="IA751">
            <v>0</v>
          </cell>
          <cell r="IB751">
            <v>0</v>
          </cell>
          <cell r="IC751">
            <v>0</v>
          </cell>
          <cell r="ID751">
            <v>0</v>
          </cell>
          <cell r="IE751">
            <v>0</v>
          </cell>
          <cell r="IF751">
            <v>0</v>
          </cell>
          <cell r="IG751">
            <v>0</v>
          </cell>
          <cell r="IH751">
            <v>0</v>
          </cell>
          <cell r="II751">
            <v>0</v>
          </cell>
          <cell r="IJ751">
            <v>0</v>
          </cell>
          <cell r="IK751">
            <v>0</v>
          </cell>
          <cell r="IL751">
            <v>0</v>
          </cell>
          <cell r="IM751">
            <v>0</v>
          </cell>
          <cell r="IN751">
            <v>0</v>
          </cell>
          <cell r="IO751">
            <v>0</v>
          </cell>
          <cell r="IP751">
            <v>0</v>
          </cell>
          <cell r="IQ751">
            <v>0</v>
          </cell>
          <cell r="IR751">
            <v>0</v>
          </cell>
          <cell r="IS751">
            <v>0</v>
          </cell>
          <cell r="IT751">
            <v>0</v>
          </cell>
          <cell r="IU751">
            <v>0</v>
          </cell>
          <cell r="IV751">
            <v>0</v>
          </cell>
          <cell r="IW751">
            <v>0</v>
          </cell>
          <cell r="IX751">
            <v>0</v>
          </cell>
          <cell r="IY751">
            <v>0</v>
          </cell>
          <cell r="IZ751">
            <v>0</v>
          </cell>
          <cell r="JA751">
            <v>0</v>
          </cell>
          <cell r="JB751">
            <v>0</v>
          </cell>
          <cell r="JC751">
            <v>0</v>
          </cell>
          <cell r="JD751">
            <v>0</v>
          </cell>
          <cell r="JE751">
            <v>0</v>
          </cell>
        </row>
        <row r="752">
          <cell r="D752" t="str">
            <v>BAT.PX.NUT._.ITC.Li_ion_8hr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M752">
            <v>0</v>
          </cell>
          <cell r="AN752">
            <v>0</v>
          </cell>
          <cell r="AO752">
            <v>0</v>
          </cell>
          <cell r="AP752">
            <v>0</v>
          </cell>
          <cell r="AQ752">
            <v>0</v>
          </cell>
          <cell r="AR752">
            <v>0</v>
          </cell>
          <cell r="AS752">
            <v>0</v>
          </cell>
          <cell r="AT752">
            <v>0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E752">
            <v>0</v>
          </cell>
          <cell r="BF752">
            <v>0</v>
          </cell>
          <cell r="BG752">
            <v>0</v>
          </cell>
          <cell r="BH752">
            <v>0</v>
          </cell>
          <cell r="BI752">
            <v>0</v>
          </cell>
          <cell r="BJ752">
            <v>0</v>
          </cell>
          <cell r="BK752">
            <v>0</v>
          </cell>
          <cell r="BL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>
            <v>0</v>
          </cell>
          <cell r="BR752">
            <v>0</v>
          </cell>
          <cell r="BS752">
            <v>0</v>
          </cell>
          <cell r="BT752">
            <v>0</v>
          </cell>
          <cell r="BU752">
            <v>0</v>
          </cell>
          <cell r="BV752">
            <v>0</v>
          </cell>
          <cell r="BW752">
            <v>0</v>
          </cell>
          <cell r="BX752">
            <v>0</v>
          </cell>
          <cell r="BY752">
            <v>0</v>
          </cell>
          <cell r="BZ752">
            <v>0</v>
          </cell>
          <cell r="CA752">
            <v>0</v>
          </cell>
          <cell r="CB752">
            <v>0</v>
          </cell>
          <cell r="CC752">
            <v>0</v>
          </cell>
          <cell r="CD752">
            <v>0</v>
          </cell>
          <cell r="CE752">
            <v>0</v>
          </cell>
          <cell r="CF752">
            <v>0</v>
          </cell>
          <cell r="CG752">
            <v>0</v>
          </cell>
          <cell r="CH752">
            <v>0</v>
          </cell>
          <cell r="CI752">
            <v>0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P752">
            <v>0</v>
          </cell>
          <cell r="CQ752">
            <v>0</v>
          </cell>
          <cell r="CR752">
            <v>0</v>
          </cell>
          <cell r="CS752">
            <v>0</v>
          </cell>
          <cell r="CT752">
            <v>0</v>
          </cell>
          <cell r="CU752">
            <v>0</v>
          </cell>
          <cell r="CV752">
            <v>0</v>
          </cell>
          <cell r="CW752">
            <v>0</v>
          </cell>
          <cell r="CX752">
            <v>0</v>
          </cell>
          <cell r="CY752">
            <v>0</v>
          </cell>
          <cell r="CZ752">
            <v>0</v>
          </cell>
          <cell r="DA752">
            <v>0</v>
          </cell>
          <cell r="DB752">
            <v>0</v>
          </cell>
          <cell r="DC752">
            <v>0</v>
          </cell>
          <cell r="DD752">
            <v>0</v>
          </cell>
          <cell r="DE752">
            <v>0</v>
          </cell>
          <cell r="DF752">
            <v>0</v>
          </cell>
          <cell r="DG752">
            <v>0</v>
          </cell>
          <cell r="DH752">
            <v>0</v>
          </cell>
          <cell r="DI752">
            <v>0</v>
          </cell>
          <cell r="DJ752">
            <v>0</v>
          </cell>
          <cell r="DK752">
            <v>0</v>
          </cell>
          <cell r="DL752">
            <v>0</v>
          </cell>
          <cell r="DM752">
            <v>0</v>
          </cell>
          <cell r="DN752">
            <v>0</v>
          </cell>
          <cell r="DO752">
            <v>0</v>
          </cell>
          <cell r="DP752">
            <v>0</v>
          </cell>
          <cell r="DQ752">
            <v>0</v>
          </cell>
          <cell r="DR752">
            <v>0</v>
          </cell>
          <cell r="DS752">
            <v>0</v>
          </cell>
          <cell r="DT752">
            <v>0</v>
          </cell>
          <cell r="DU752">
            <v>0</v>
          </cell>
          <cell r="DV752">
            <v>0</v>
          </cell>
          <cell r="DW752">
            <v>0</v>
          </cell>
          <cell r="DX752">
            <v>0</v>
          </cell>
          <cell r="DY752">
            <v>0</v>
          </cell>
          <cell r="DZ752">
            <v>0</v>
          </cell>
          <cell r="EA752">
            <v>0</v>
          </cell>
          <cell r="EB752">
            <v>0</v>
          </cell>
          <cell r="EC752">
            <v>0</v>
          </cell>
          <cell r="ED752">
            <v>0</v>
          </cell>
          <cell r="EE752">
            <v>0</v>
          </cell>
          <cell r="EF752">
            <v>0</v>
          </cell>
          <cell r="EG752">
            <v>0</v>
          </cell>
          <cell r="EH752">
            <v>0</v>
          </cell>
          <cell r="EI752">
            <v>0</v>
          </cell>
          <cell r="EJ752">
            <v>0</v>
          </cell>
          <cell r="EK752">
            <v>0</v>
          </cell>
          <cell r="EL752">
            <v>0</v>
          </cell>
          <cell r="EM752">
            <v>0</v>
          </cell>
          <cell r="EN752">
            <v>0</v>
          </cell>
          <cell r="EO752">
            <v>0</v>
          </cell>
          <cell r="EP752">
            <v>0</v>
          </cell>
          <cell r="EQ752">
            <v>0</v>
          </cell>
          <cell r="ER752">
            <v>0</v>
          </cell>
          <cell r="ES752">
            <v>0</v>
          </cell>
          <cell r="ET752">
            <v>0</v>
          </cell>
          <cell r="EU752">
            <v>0</v>
          </cell>
          <cell r="EV752">
            <v>0</v>
          </cell>
          <cell r="EW752">
            <v>0</v>
          </cell>
          <cell r="EX752">
            <v>0</v>
          </cell>
          <cell r="EY752">
            <v>0</v>
          </cell>
          <cell r="EZ752">
            <v>0</v>
          </cell>
          <cell r="FA752">
            <v>0</v>
          </cell>
          <cell r="FB752">
            <v>0</v>
          </cell>
          <cell r="FC752">
            <v>0</v>
          </cell>
          <cell r="FD752">
            <v>0</v>
          </cell>
          <cell r="FE752">
            <v>0</v>
          </cell>
          <cell r="FF752">
            <v>0</v>
          </cell>
          <cell r="FG752">
            <v>0</v>
          </cell>
          <cell r="FH752">
            <v>0</v>
          </cell>
          <cell r="FI752">
            <v>0</v>
          </cell>
          <cell r="FJ752">
            <v>0</v>
          </cell>
          <cell r="FK752">
            <v>0</v>
          </cell>
          <cell r="FL752">
            <v>0</v>
          </cell>
          <cell r="FM752">
            <v>0</v>
          </cell>
          <cell r="FN752">
            <v>0</v>
          </cell>
          <cell r="FO752">
            <v>0</v>
          </cell>
          <cell r="FP752">
            <v>0</v>
          </cell>
          <cell r="FQ752">
            <v>0</v>
          </cell>
          <cell r="FR752">
            <v>0</v>
          </cell>
          <cell r="FS752">
            <v>0</v>
          </cell>
          <cell r="FT752">
            <v>0</v>
          </cell>
          <cell r="FU752">
            <v>0</v>
          </cell>
          <cell r="FV752">
            <v>0</v>
          </cell>
          <cell r="FW752">
            <v>0</v>
          </cell>
          <cell r="FX752">
            <v>0</v>
          </cell>
          <cell r="FY752">
            <v>0</v>
          </cell>
          <cell r="FZ752">
            <v>0</v>
          </cell>
          <cell r="GA752">
            <v>0</v>
          </cell>
          <cell r="GB752">
            <v>0</v>
          </cell>
          <cell r="GC752">
            <v>0</v>
          </cell>
          <cell r="GD752">
            <v>0</v>
          </cell>
          <cell r="GE752">
            <v>0</v>
          </cell>
          <cell r="GF752">
            <v>0</v>
          </cell>
          <cell r="GG752">
            <v>0</v>
          </cell>
          <cell r="GH752">
            <v>0</v>
          </cell>
          <cell r="GI752">
            <v>0</v>
          </cell>
          <cell r="GJ752">
            <v>0</v>
          </cell>
          <cell r="GK752">
            <v>0</v>
          </cell>
          <cell r="GL752">
            <v>0</v>
          </cell>
          <cell r="GM752">
            <v>0</v>
          </cell>
          <cell r="GN752">
            <v>0</v>
          </cell>
          <cell r="GO752">
            <v>0</v>
          </cell>
          <cell r="GP752">
            <v>0</v>
          </cell>
          <cell r="GQ752">
            <v>0</v>
          </cell>
          <cell r="GR752">
            <v>0</v>
          </cell>
          <cell r="GS752">
            <v>0</v>
          </cell>
          <cell r="GT752">
            <v>0</v>
          </cell>
          <cell r="GU752">
            <v>0</v>
          </cell>
          <cell r="GV752">
            <v>0</v>
          </cell>
          <cell r="GW752">
            <v>0</v>
          </cell>
          <cell r="GX752">
            <v>0</v>
          </cell>
          <cell r="GY752">
            <v>0</v>
          </cell>
          <cell r="GZ752">
            <v>0</v>
          </cell>
          <cell r="HA752">
            <v>0</v>
          </cell>
          <cell r="HB752">
            <v>0</v>
          </cell>
          <cell r="HC752">
            <v>0</v>
          </cell>
          <cell r="HD752">
            <v>0</v>
          </cell>
          <cell r="HE752">
            <v>0</v>
          </cell>
          <cell r="HF752">
            <v>0</v>
          </cell>
          <cell r="HG752">
            <v>0</v>
          </cell>
          <cell r="HH752">
            <v>0</v>
          </cell>
          <cell r="HI752">
            <v>0</v>
          </cell>
          <cell r="HJ752">
            <v>0</v>
          </cell>
          <cell r="HK752">
            <v>0</v>
          </cell>
          <cell r="HL752">
            <v>0</v>
          </cell>
          <cell r="HM752">
            <v>0</v>
          </cell>
          <cell r="HN752">
            <v>0</v>
          </cell>
          <cell r="HO752">
            <v>0</v>
          </cell>
          <cell r="HP752">
            <v>0</v>
          </cell>
          <cell r="HQ752">
            <v>0</v>
          </cell>
          <cell r="HR752">
            <v>0</v>
          </cell>
          <cell r="HS752">
            <v>0</v>
          </cell>
          <cell r="HT752">
            <v>0</v>
          </cell>
          <cell r="HU752">
            <v>0</v>
          </cell>
          <cell r="HV752">
            <v>0</v>
          </cell>
          <cell r="HW752">
            <v>0</v>
          </cell>
          <cell r="HX752">
            <v>0</v>
          </cell>
          <cell r="HY752">
            <v>0</v>
          </cell>
          <cell r="HZ752">
            <v>0</v>
          </cell>
          <cell r="IA752">
            <v>0</v>
          </cell>
          <cell r="IB752">
            <v>0</v>
          </cell>
          <cell r="IC752">
            <v>0</v>
          </cell>
          <cell r="ID752">
            <v>0</v>
          </cell>
          <cell r="IE752">
            <v>0</v>
          </cell>
          <cell r="IF752">
            <v>0</v>
          </cell>
          <cell r="IG752">
            <v>0</v>
          </cell>
          <cell r="IH752">
            <v>0</v>
          </cell>
          <cell r="II752">
            <v>0</v>
          </cell>
          <cell r="IJ752">
            <v>0</v>
          </cell>
          <cell r="IK752">
            <v>0</v>
          </cell>
          <cell r="IL752">
            <v>0</v>
          </cell>
          <cell r="IM752">
            <v>0</v>
          </cell>
          <cell r="IN752">
            <v>0</v>
          </cell>
          <cell r="IO752">
            <v>0</v>
          </cell>
          <cell r="IP752">
            <v>0</v>
          </cell>
          <cell r="IQ752">
            <v>0</v>
          </cell>
          <cell r="IR752">
            <v>0</v>
          </cell>
          <cell r="IS752">
            <v>0</v>
          </cell>
          <cell r="IT752">
            <v>0</v>
          </cell>
          <cell r="IU752">
            <v>0</v>
          </cell>
          <cell r="IV752">
            <v>0</v>
          </cell>
          <cell r="IW752">
            <v>0</v>
          </cell>
          <cell r="IX752">
            <v>0</v>
          </cell>
          <cell r="IY752">
            <v>0</v>
          </cell>
          <cell r="IZ752">
            <v>0</v>
          </cell>
          <cell r="JA752">
            <v>0</v>
          </cell>
          <cell r="JB752">
            <v>0</v>
          </cell>
          <cell r="JC752">
            <v>0</v>
          </cell>
          <cell r="JD752">
            <v>0</v>
          </cell>
          <cell r="JE752">
            <v>0</v>
          </cell>
        </row>
        <row r="753">
          <cell r="D753" t="str">
            <v>BAT.PX.WSF._.ITC.IronAir_100hr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E753">
            <v>0</v>
          </cell>
          <cell r="BF753">
            <v>0</v>
          </cell>
          <cell r="BG753">
            <v>0</v>
          </cell>
          <cell r="BH753">
            <v>0</v>
          </cell>
          <cell r="BI753">
            <v>0</v>
          </cell>
          <cell r="BJ753">
            <v>0</v>
          </cell>
          <cell r="BK753">
            <v>0</v>
          </cell>
          <cell r="BL753">
            <v>0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>
            <v>0</v>
          </cell>
          <cell r="BR753">
            <v>0</v>
          </cell>
          <cell r="BS753">
            <v>0</v>
          </cell>
          <cell r="BT753">
            <v>0</v>
          </cell>
          <cell r="BU753">
            <v>0</v>
          </cell>
          <cell r="BV753">
            <v>0</v>
          </cell>
          <cell r="BW753">
            <v>0</v>
          </cell>
          <cell r="BX753">
            <v>0</v>
          </cell>
          <cell r="BY753">
            <v>0</v>
          </cell>
          <cell r="BZ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P753">
            <v>0</v>
          </cell>
          <cell r="CQ753">
            <v>0</v>
          </cell>
          <cell r="CR753">
            <v>0</v>
          </cell>
          <cell r="CS753">
            <v>0</v>
          </cell>
          <cell r="CT753">
            <v>0</v>
          </cell>
          <cell r="CU753">
            <v>0</v>
          </cell>
          <cell r="CV753">
            <v>0</v>
          </cell>
          <cell r="CW753">
            <v>0</v>
          </cell>
          <cell r="CX753">
            <v>0</v>
          </cell>
          <cell r="CY753">
            <v>0</v>
          </cell>
          <cell r="CZ753">
            <v>0</v>
          </cell>
          <cell r="DA753">
            <v>0</v>
          </cell>
          <cell r="DB753">
            <v>0</v>
          </cell>
          <cell r="DC753">
            <v>0</v>
          </cell>
          <cell r="DD753">
            <v>0</v>
          </cell>
          <cell r="DE753">
            <v>0</v>
          </cell>
          <cell r="DF753">
            <v>0</v>
          </cell>
          <cell r="DG753">
            <v>0</v>
          </cell>
          <cell r="DH753">
            <v>0</v>
          </cell>
          <cell r="DI753">
            <v>0</v>
          </cell>
          <cell r="DJ753">
            <v>0</v>
          </cell>
          <cell r="DK753">
            <v>0</v>
          </cell>
          <cell r="DL753">
            <v>0</v>
          </cell>
          <cell r="DM753">
            <v>0</v>
          </cell>
          <cell r="DN753">
            <v>0</v>
          </cell>
          <cell r="DO753">
            <v>0</v>
          </cell>
          <cell r="DP753">
            <v>0</v>
          </cell>
          <cell r="DQ753">
            <v>0</v>
          </cell>
          <cell r="DR753">
            <v>0</v>
          </cell>
          <cell r="DS753">
            <v>0</v>
          </cell>
          <cell r="DT753">
            <v>0</v>
          </cell>
          <cell r="DU753">
            <v>0</v>
          </cell>
          <cell r="DV753">
            <v>0</v>
          </cell>
          <cell r="DW753">
            <v>0</v>
          </cell>
          <cell r="DX753">
            <v>0</v>
          </cell>
          <cell r="DY753">
            <v>0</v>
          </cell>
          <cell r="DZ753">
            <v>0</v>
          </cell>
          <cell r="EA753">
            <v>0</v>
          </cell>
          <cell r="EB753">
            <v>0</v>
          </cell>
          <cell r="EC753">
            <v>0</v>
          </cell>
          <cell r="ED753">
            <v>0</v>
          </cell>
          <cell r="EE753">
            <v>0</v>
          </cell>
          <cell r="EF753">
            <v>0</v>
          </cell>
          <cell r="EG753">
            <v>0</v>
          </cell>
          <cell r="EH753">
            <v>0</v>
          </cell>
          <cell r="EI753">
            <v>0</v>
          </cell>
          <cell r="EJ753">
            <v>0</v>
          </cell>
          <cell r="EK753">
            <v>0</v>
          </cell>
          <cell r="EL753">
            <v>0</v>
          </cell>
          <cell r="EM753">
            <v>0</v>
          </cell>
          <cell r="EN753">
            <v>0</v>
          </cell>
          <cell r="EO753">
            <v>0</v>
          </cell>
          <cell r="EP753">
            <v>0</v>
          </cell>
          <cell r="EQ753">
            <v>0</v>
          </cell>
          <cell r="ER753">
            <v>0</v>
          </cell>
          <cell r="ES753">
            <v>0</v>
          </cell>
          <cell r="ET753">
            <v>0</v>
          </cell>
          <cell r="EU753">
            <v>0</v>
          </cell>
          <cell r="EV753">
            <v>0</v>
          </cell>
          <cell r="EW753">
            <v>0</v>
          </cell>
          <cell r="EX753">
            <v>0</v>
          </cell>
          <cell r="EY753">
            <v>0</v>
          </cell>
          <cell r="EZ753">
            <v>0</v>
          </cell>
          <cell r="FA753">
            <v>0</v>
          </cell>
          <cell r="FB753">
            <v>0</v>
          </cell>
          <cell r="FC753">
            <v>0</v>
          </cell>
          <cell r="FD753">
            <v>0</v>
          </cell>
          <cell r="FE753">
            <v>0</v>
          </cell>
          <cell r="FF753">
            <v>0</v>
          </cell>
          <cell r="FG753">
            <v>0</v>
          </cell>
          <cell r="FH753">
            <v>0</v>
          </cell>
          <cell r="FI753">
            <v>0</v>
          </cell>
          <cell r="FJ753">
            <v>0</v>
          </cell>
          <cell r="FK753">
            <v>0</v>
          </cell>
          <cell r="FL753">
            <v>0</v>
          </cell>
          <cell r="FM753">
            <v>0</v>
          </cell>
          <cell r="FN753">
            <v>0</v>
          </cell>
          <cell r="FO753">
            <v>0</v>
          </cell>
          <cell r="FP753">
            <v>0</v>
          </cell>
          <cell r="FQ753">
            <v>0</v>
          </cell>
          <cell r="FR753">
            <v>0</v>
          </cell>
          <cell r="FS753">
            <v>0</v>
          </cell>
          <cell r="FT753">
            <v>0</v>
          </cell>
          <cell r="FU753">
            <v>0</v>
          </cell>
          <cell r="FV753">
            <v>0</v>
          </cell>
          <cell r="FW753">
            <v>0</v>
          </cell>
          <cell r="FX753">
            <v>0</v>
          </cell>
          <cell r="FY753">
            <v>0</v>
          </cell>
          <cell r="FZ753">
            <v>0</v>
          </cell>
          <cell r="GA753">
            <v>0</v>
          </cell>
          <cell r="GB753">
            <v>0</v>
          </cell>
          <cell r="GC753">
            <v>0</v>
          </cell>
          <cell r="GD753">
            <v>0</v>
          </cell>
          <cell r="GE753">
            <v>0</v>
          </cell>
          <cell r="GF753">
            <v>0</v>
          </cell>
          <cell r="GG753">
            <v>0</v>
          </cell>
          <cell r="GH753">
            <v>0</v>
          </cell>
          <cell r="GI753">
            <v>0</v>
          </cell>
          <cell r="GJ753">
            <v>0</v>
          </cell>
          <cell r="GK753">
            <v>0</v>
          </cell>
          <cell r="GL753">
            <v>0</v>
          </cell>
          <cell r="GM753">
            <v>0</v>
          </cell>
          <cell r="GN753">
            <v>0</v>
          </cell>
          <cell r="GO753">
            <v>0</v>
          </cell>
          <cell r="GP753">
            <v>0</v>
          </cell>
          <cell r="GQ753">
            <v>0</v>
          </cell>
          <cell r="GR753">
            <v>0</v>
          </cell>
          <cell r="GS753">
            <v>0</v>
          </cell>
          <cell r="GT753">
            <v>0</v>
          </cell>
          <cell r="GU753">
            <v>0</v>
          </cell>
          <cell r="GV753">
            <v>0</v>
          </cell>
          <cell r="GW753">
            <v>0</v>
          </cell>
          <cell r="GX753">
            <v>0</v>
          </cell>
          <cell r="GY753">
            <v>0</v>
          </cell>
          <cell r="GZ753">
            <v>0</v>
          </cell>
          <cell r="HA753">
            <v>0</v>
          </cell>
          <cell r="HB753">
            <v>0</v>
          </cell>
          <cell r="HC753">
            <v>0</v>
          </cell>
          <cell r="HD753">
            <v>0</v>
          </cell>
          <cell r="HE753">
            <v>0</v>
          </cell>
          <cell r="HF753">
            <v>0</v>
          </cell>
          <cell r="HG753">
            <v>0</v>
          </cell>
          <cell r="HH753">
            <v>0</v>
          </cell>
          <cell r="HI753">
            <v>0</v>
          </cell>
          <cell r="HJ753">
            <v>0</v>
          </cell>
          <cell r="HK753">
            <v>0</v>
          </cell>
          <cell r="HL753">
            <v>0</v>
          </cell>
          <cell r="HM753">
            <v>0</v>
          </cell>
          <cell r="HN753">
            <v>0</v>
          </cell>
          <cell r="HO753">
            <v>0</v>
          </cell>
          <cell r="HP753">
            <v>0</v>
          </cell>
          <cell r="HQ753">
            <v>0</v>
          </cell>
          <cell r="HR753">
            <v>0</v>
          </cell>
          <cell r="HS753">
            <v>0</v>
          </cell>
          <cell r="HT753">
            <v>0</v>
          </cell>
          <cell r="HU753">
            <v>0</v>
          </cell>
          <cell r="HV753">
            <v>0</v>
          </cell>
          <cell r="HW753">
            <v>0</v>
          </cell>
          <cell r="HX753">
            <v>0</v>
          </cell>
          <cell r="HY753">
            <v>0</v>
          </cell>
          <cell r="HZ753">
            <v>0</v>
          </cell>
          <cell r="IA753">
            <v>0</v>
          </cell>
          <cell r="IB753">
            <v>0</v>
          </cell>
          <cell r="IC753">
            <v>0</v>
          </cell>
          <cell r="ID753">
            <v>0</v>
          </cell>
          <cell r="IE753">
            <v>0</v>
          </cell>
          <cell r="IF753">
            <v>0</v>
          </cell>
          <cell r="IG753">
            <v>0</v>
          </cell>
          <cell r="IH753">
            <v>0</v>
          </cell>
          <cell r="II753">
            <v>0</v>
          </cell>
          <cell r="IJ753">
            <v>0</v>
          </cell>
          <cell r="IK753">
            <v>0</v>
          </cell>
          <cell r="IL753">
            <v>0</v>
          </cell>
          <cell r="IM753">
            <v>0</v>
          </cell>
          <cell r="IN753">
            <v>0</v>
          </cell>
          <cell r="IO753">
            <v>0</v>
          </cell>
          <cell r="IP753">
            <v>0</v>
          </cell>
          <cell r="IQ753">
            <v>0</v>
          </cell>
          <cell r="IR753">
            <v>0</v>
          </cell>
          <cell r="IS753">
            <v>0</v>
          </cell>
          <cell r="IT753">
            <v>0</v>
          </cell>
          <cell r="IU753">
            <v>0</v>
          </cell>
          <cell r="IV753">
            <v>0</v>
          </cell>
          <cell r="IW753">
            <v>0</v>
          </cell>
          <cell r="IX753">
            <v>0</v>
          </cell>
          <cell r="IY753">
            <v>0</v>
          </cell>
          <cell r="IZ753">
            <v>0</v>
          </cell>
          <cell r="JA753">
            <v>0</v>
          </cell>
          <cell r="JB753">
            <v>0</v>
          </cell>
          <cell r="JC753">
            <v>0</v>
          </cell>
          <cell r="JD753">
            <v>0</v>
          </cell>
          <cell r="JE753">
            <v>0</v>
          </cell>
        </row>
        <row r="754">
          <cell r="D754" t="str">
            <v>H2S.PX.WSF._.ITC.Hydrogen CCwTank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E754">
            <v>0</v>
          </cell>
          <cell r="BF754">
            <v>0</v>
          </cell>
          <cell r="BG754">
            <v>0</v>
          </cell>
          <cell r="BH754">
            <v>0</v>
          </cell>
          <cell r="BI754">
            <v>0</v>
          </cell>
          <cell r="BJ754">
            <v>0</v>
          </cell>
          <cell r="BK754">
            <v>0</v>
          </cell>
          <cell r="BL754">
            <v>0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>
            <v>0</v>
          </cell>
          <cell r="BR754">
            <v>0</v>
          </cell>
          <cell r="BS754">
            <v>0</v>
          </cell>
          <cell r="BT754">
            <v>0</v>
          </cell>
          <cell r="BU754">
            <v>0</v>
          </cell>
          <cell r="BV754">
            <v>0</v>
          </cell>
          <cell r="BW754">
            <v>0</v>
          </cell>
          <cell r="BX754">
            <v>0</v>
          </cell>
          <cell r="BY754">
            <v>0</v>
          </cell>
          <cell r="BZ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3.4832000000001306E-4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  <cell r="CL754">
            <v>0</v>
          </cell>
          <cell r="CM754">
            <v>3.4832E-4</v>
          </cell>
          <cell r="CN754">
            <v>0</v>
          </cell>
          <cell r="CO754">
            <v>0</v>
          </cell>
          <cell r="CP754">
            <v>0</v>
          </cell>
          <cell r="CQ754">
            <v>0</v>
          </cell>
          <cell r="CR754">
            <v>0</v>
          </cell>
          <cell r="CS754">
            <v>-7.7404449999999604E-5</v>
          </cell>
          <cell r="CT754">
            <v>7.7404450000000146E-5</v>
          </cell>
          <cell r="CU754">
            <v>0</v>
          </cell>
          <cell r="CV754">
            <v>0</v>
          </cell>
          <cell r="CW754">
            <v>0</v>
          </cell>
          <cell r="CX754">
            <v>0</v>
          </cell>
          <cell r="CY754">
            <v>0</v>
          </cell>
          <cell r="CZ754">
            <v>0</v>
          </cell>
          <cell r="DA754">
            <v>0</v>
          </cell>
          <cell r="DB754">
            <v>6.9664000000000011E-4</v>
          </cell>
          <cell r="DC754">
            <v>-6.9664E-4</v>
          </cell>
          <cell r="DD754">
            <v>0</v>
          </cell>
          <cell r="DE754">
            <v>1.7689050099999881E-3</v>
          </cell>
          <cell r="DF754">
            <v>0</v>
          </cell>
          <cell r="DG754">
            <v>0</v>
          </cell>
          <cell r="DH754">
            <v>0</v>
          </cell>
          <cell r="DI754">
            <v>1.7071739999999919E-3</v>
          </cell>
          <cell r="DJ754">
            <v>3.6172161000000078E-4</v>
          </cell>
          <cell r="DK754">
            <v>-2.9999059999999411E-4</v>
          </cell>
          <cell r="DL754">
            <v>0</v>
          </cell>
          <cell r="DM754">
            <v>0</v>
          </cell>
          <cell r="DN754">
            <v>0</v>
          </cell>
          <cell r="DO754">
            <v>0</v>
          </cell>
          <cell r="DP754">
            <v>0</v>
          </cell>
          <cell r="DQ754">
            <v>0</v>
          </cell>
          <cell r="DR754">
            <v>0</v>
          </cell>
          <cell r="DS754">
            <v>0</v>
          </cell>
          <cell r="DT754">
            <v>0</v>
          </cell>
          <cell r="DU754">
            <v>1.7071739999999988E-3</v>
          </cell>
          <cell r="DV754">
            <v>-1.707173999999978E-3</v>
          </cell>
          <cell r="DW754">
            <v>0</v>
          </cell>
          <cell r="DX754">
            <v>0</v>
          </cell>
          <cell r="DY754">
            <v>0</v>
          </cell>
          <cell r="DZ754">
            <v>0</v>
          </cell>
          <cell r="EA754">
            <v>0</v>
          </cell>
          <cell r="EB754">
            <v>0</v>
          </cell>
          <cell r="EC754">
            <v>0</v>
          </cell>
          <cell r="ED754">
            <v>0</v>
          </cell>
          <cell r="EE754">
            <v>-2.4439499299999667E-3</v>
          </cell>
          <cell r="EF754">
            <v>0</v>
          </cell>
          <cell r="EG754">
            <v>-8.5288639999999381E-5</v>
          </cell>
          <cell r="EH754">
            <v>0</v>
          </cell>
          <cell r="EI754">
            <v>-2.3586612899999804E-3</v>
          </cell>
          <cell r="EJ754">
            <v>0</v>
          </cell>
          <cell r="EK754">
            <v>0</v>
          </cell>
          <cell r="EL754">
            <v>0</v>
          </cell>
          <cell r="EM754">
            <v>0</v>
          </cell>
          <cell r="EN754">
            <v>0</v>
          </cell>
          <cell r="EO754">
            <v>0</v>
          </cell>
          <cell r="EP754">
            <v>0</v>
          </cell>
          <cell r="EQ754">
            <v>0</v>
          </cell>
          <cell r="ER754">
            <v>1.000000082740371E-11</v>
          </cell>
          <cell r="ES754">
            <v>0</v>
          </cell>
          <cell r="ET754">
            <v>0</v>
          </cell>
          <cell r="EU754">
            <v>0</v>
          </cell>
          <cell r="EV754">
            <v>1.000000082740371E-11</v>
          </cell>
          <cell r="EW754">
            <v>0</v>
          </cell>
          <cell r="EX754">
            <v>0</v>
          </cell>
          <cell r="EY754">
            <v>0</v>
          </cell>
          <cell r="EZ754">
            <v>0</v>
          </cell>
          <cell r="FA754">
            <v>0</v>
          </cell>
          <cell r="FB754">
            <v>0</v>
          </cell>
          <cell r="FC754">
            <v>0</v>
          </cell>
          <cell r="FD754">
            <v>0</v>
          </cell>
          <cell r="FE754">
            <v>-9.535040759999891E-3</v>
          </cell>
          <cell r="FF754">
            <v>0</v>
          </cell>
          <cell r="FG754">
            <v>-1.2425075689999898E-2</v>
          </cell>
          <cell r="FH754">
            <v>0</v>
          </cell>
          <cell r="FI754">
            <v>1.7689049999999873E-3</v>
          </cell>
          <cell r="FJ754">
            <v>-4.5576221000000194E-4</v>
          </cell>
          <cell r="FK754">
            <v>3.6145166000000478E-4</v>
          </cell>
          <cell r="FL754">
            <v>1.1610666999999943E-4</v>
          </cell>
          <cell r="FM754">
            <v>-2.1796129999997887E-5</v>
          </cell>
          <cell r="FN754">
            <v>-1.8084125299999976E-3</v>
          </cell>
          <cell r="FO754">
            <v>-3.1478977200000147E-3</v>
          </cell>
          <cell r="FP754">
            <v>-2.678582959999995E-3</v>
          </cell>
          <cell r="FQ754">
            <v>8.7560231499999724E-3</v>
          </cell>
          <cell r="FR754">
            <v>1.8193346499999929E-2</v>
          </cell>
          <cell r="FS754">
            <v>0</v>
          </cell>
          <cell r="FT754">
            <v>-1.7689050199999612E-3</v>
          </cell>
          <cell r="FU754">
            <v>0</v>
          </cell>
          <cell r="FV754">
            <v>0</v>
          </cell>
          <cell r="FW754">
            <v>0</v>
          </cell>
          <cell r="FX754">
            <v>-1.1610667000000116E-4</v>
          </cell>
          <cell r="FY754">
            <v>8.1274666999999997E-4</v>
          </cell>
          <cell r="FZ754">
            <v>-6.9664000000000184E-4</v>
          </cell>
          <cell r="GA754">
            <v>0</v>
          </cell>
          <cell r="GB754">
            <v>0</v>
          </cell>
          <cell r="GC754">
            <v>1.9962251519999988E-2</v>
          </cell>
          <cell r="GD754">
            <v>0</v>
          </cell>
          <cell r="GE754">
            <v>1.9846144849999914E-2</v>
          </cell>
          <cell r="GF754">
            <v>5.9640049399999895E-3</v>
          </cell>
          <cell r="GG754">
            <v>1.3998246579999984E-2</v>
          </cell>
          <cell r="GH754">
            <v>0</v>
          </cell>
          <cell r="GI754">
            <v>0</v>
          </cell>
          <cell r="GJ754">
            <v>0</v>
          </cell>
          <cell r="GK754">
            <v>0</v>
          </cell>
          <cell r="GL754">
            <v>0</v>
          </cell>
          <cell r="GM754">
            <v>0</v>
          </cell>
          <cell r="GN754">
            <v>0</v>
          </cell>
          <cell r="GO754">
            <v>0</v>
          </cell>
          <cell r="GP754">
            <v>0</v>
          </cell>
          <cell r="GQ754">
            <v>-1.1610666999999943E-4</v>
          </cell>
          <cell r="GR754">
            <v>2.2180279399999225E-3</v>
          </cell>
          <cell r="GS754">
            <v>7.7404440000039543E-5</v>
          </cell>
          <cell r="GT754">
            <v>2.140623500000001E-3</v>
          </cell>
          <cell r="GU754">
            <v>0</v>
          </cell>
          <cell r="GV754">
            <v>0</v>
          </cell>
          <cell r="GW754">
            <v>0</v>
          </cell>
          <cell r="GX754">
            <v>0</v>
          </cell>
          <cell r="GY754">
            <v>0</v>
          </cell>
          <cell r="GZ754">
            <v>0</v>
          </cell>
          <cell r="HA754">
            <v>0</v>
          </cell>
          <cell r="HB754">
            <v>0</v>
          </cell>
          <cell r="HC754">
            <v>0</v>
          </cell>
          <cell r="HD754">
            <v>0</v>
          </cell>
          <cell r="HE754">
            <v>0</v>
          </cell>
          <cell r="HF754">
            <v>0</v>
          </cell>
          <cell r="HG754">
            <v>0</v>
          </cell>
          <cell r="HH754">
            <v>-1.4183274400000057E-3</v>
          </cell>
          <cell r="HI754">
            <v>1.4183274400000057E-3</v>
          </cell>
          <cell r="HJ754">
            <v>0</v>
          </cell>
          <cell r="HK754">
            <v>0</v>
          </cell>
          <cell r="HL754">
            <v>0</v>
          </cell>
          <cell r="HM754">
            <v>0</v>
          </cell>
          <cell r="HN754">
            <v>0</v>
          </cell>
          <cell r="HO754">
            <v>0</v>
          </cell>
          <cell r="HP754">
            <v>0</v>
          </cell>
          <cell r="HQ754">
            <v>0</v>
          </cell>
          <cell r="HR754">
            <v>-1.7689050099999881E-3</v>
          </cell>
          <cell r="HS754">
            <v>0</v>
          </cell>
          <cell r="HT754">
            <v>-1.7689050100000007E-3</v>
          </cell>
          <cell r="HU754">
            <v>0</v>
          </cell>
          <cell r="HV754">
            <v>0</v>
          </cell>
          <cell r="HW754">
            <v>0</v>
          </cell>
          <cell r="HX754">
            <v>0</v>
          </cell>
          <cell r="HY754">
            <v>0</v>
          </cell>
          <cell r="HZ754">
            <v>0</v>
          </cell>
          <cell r="IA754">
            <v>0</v>
          </cell>
          <cell r="IB754">
            <v>0</v>
          </cell>
          <cell r="IC754">
            <v>0</v>
          </cell>
          <cell r="ID754">
            <v>0</v>
          </cell>
          <cell r="IE754">
            <v>-1.3454600089999991E-2</v>
          </cell>
          <cell r="IF754">
            <v>-3.4832000000000005E-4</v>
          </cell>
          <cell r="IG754">
            <v>3.4831999999999962E-4</v>
          </cell>
          <cell r="IH754">
            <v>0</v>
          </cell>
          <cell r="II754">
            <v>0</v>
          </cell>
          <cell r="IJ754">
            <v>0</v>
          </cell>
          <cell r="IK754">
            <v>-1.2757960090000006E-2</v>
          </cell>
          <cell r="IL754">
            <v>6.9664E-4</v>
          </cell>
          <cell r="IM754">
            <v>-2.0899200000000003E-3</v>
          </cell>
          <cell r="IN754">
            <v>0</v>
          </cell>
          <cell r="IO754">
            <v>3.4831999999999919E-4</v>
          </cell>
          <cell r="IP754">
            <v>3.4832E-4</v>
          </cell>
          <cell r="IQ754">
            <v>0</v>
          </cell>
          <cell r="IR754">
            <v>0</v>
          </cell>
          <cell r="IS754">
            <v>0</v>
          </cell>
          <cell r="IT754">
            <v>0</v>
          </cell>
          <cell r="IU754">
            <v>0</v>
          </cell>
          <cell r="IV754">
            <v>0</v>
          </cell>
          <cell r="IW754">
            <v>0</v>
          </cell>
          <cell r="IX754">
            <v>0</v>
          </cell>
          <cell r="IY754">
            <v>0</v>
          </cell>
          <cell r="IZ754">
            <v>0</v>
          </cell>
          <cell r="JA754">
            <v>0</v>
          </cell>
          <cell r="JB754">
            <v>0</v>
          </cell>
          <cell r="JC754">
            <v>3.4831999999999962E-4</v>
          </cell>
          <cell r="JD754">
            <v>-3.4832000000000005E-4</v>
          </cell>
          <cell r="JE754">
            <v>0</v>
          </cell>
        </row>
        <row r="755">
          <cell r="D755" t="str">
            <v>BAT.PX.SOR._.ITC.Li_ion_4hr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M755">
            <v>0</v>
          </cell>
          <cell r="AN755">
            <v>0</v>
          </cell>
          <cell r="AO755">
            <v>0</v>
          </cell>
          <cell r="AP755">
            <v>0</v>
          </cell>
          <cell r="AQ755">
            <v>0</v>
          </cell>
          <cell r="AR755">
            <v>0</v>
          </cell>
          <cell r="AS755">
            <v>0</v>
          </cell>
          <cell r="AT755">
            <v>0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E755">
            <v>0</v>
          </cell>
          <cell r="BF755">
            <v>0</v>
          </cell>
          <cell r="BG755">
            <v>0</v>
          </cell>
          <cell r="BH755">
            <v>0</v>
          </cell>
          <cell r="BI755">
            <v>0</v>
          </cell>
          <cell r="BJ755">
            <v>0</v>
          </cell>
          <cell r="BK755">
            <v>0</v>
          </cell>
          <cell r="BL755">
            <v>0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>
            <v>0</v>
          </cell>
          <cell r="BR755">
            <v>0</v>
          </cell>
          <cell r="BS755">
            <v>0</v>
          </cell>
          <cell r="BT755">
            <v>0</v>
          </cell>
          <cell r="BU755">
            <v>0</v>
          </cell>
          <cell r="BV755">
            <v>0</v>
          </cell>
          <cell r="BW755">
            <v>0</v>
          </cell>
          <cell r="BX755">
            <v>0</v>
          </cell>
          <cell r="BY755">
            <v>0</v>
          </cell>
          <cell r="BZ755">
            <v>0</v>
          </cell>
          <cell r="CA755">
            <v>0</v>
          </cell>
          <cell r="CB755">
            <v>0</v>
          </cell>
          <cell r="CC755">
            <v>0</v>
          </cell>
          <cell r="CD755">
            <v>0</v>
          </cell>
          <cell r="CE755">
            <v>0</v>
          </cell>
          <cell r="CF755">
            <v>0</v>
          </cell>
          <cell r="CG755">
            <v>0</v>
          </cell>
          <cell r="CH755">
            <v>0</v>
          </cell>
          <cell r="CI755">
            <v>0</v>
          </cell>
          <cell r="CJ755">
            <v>0</v>
          </cell>
          <cell r="CK755">
            <v>0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P755">
            <v>0</v>
          </cell>
          <cell r="CQ755">
            <v>0</v>
          </cell>
          <cell r="CR755">
            <v>0</v>
          </cell>
          <cell r="CS755">
            <v>0</v>
          </cell>
          <cell r="CT755">
            <v>0</v>
          </cell>
          <cell r="CU755">
            <v>0</v>
          </cell>
          <cell r="CV755">
            <v>0</v>
          </cell>
          <cell r="CW755">
            <v>0</v>
          </cell>
          <cell r="CX755">
            <v>0</v>
          </cell>
          <cell r="CY755">
            <v>0</v>
          </cell>
          <cell r="CZ755">
            <v>0</v>
          </cell>
          <cell r="DA755">
            <v>0</v>
          </cell>
          <cell r="DB755">
            <v>0</v>
          </cell>
          <cell r="DC755">
            <v>0</v>
          </cell>
          <cell r="DD755">
            <v>0</v>
          </cell>
          <cell r="DE755">
            <v>0</v>
          </cell>
          <cell r="DF755">
            <v>0</v>
          </cell>
          <cell r="DG755">
            <v>0</v>
          </cell>
          <cell r="DH755">
            <v>0</v>
          </cell>
          <cell r="DI755">
            <v>0</v>
          </cell>
          <cell r="DJ755">
            <v>0</v>
          </cell>
          <cell r="DK755">
            <v>0</v>
          </cell>
          <cell r="DL755">
            <v>0</v>
          </cell>
          <cell r="DM755">
            <v>0</v>
          </cell>
          <cell r="DN755">
            <v>0</v>
          </cell>
          <cell r="DO755">
            <v>0</v>
          </cell>
          <cell r="DP755">
            <v>0</v>
          </cell>
          <cell r="DQ755">
            <v>0</v>
          </cell>
          <cell r="DR755">
            <v>0</v>
          </cell>
          <cell r="DS755">
            <v>0</v>
          </cell>
          <cell r="DT755">
            <v>0</v>
          </cell>
          <cell r="DU755">
            <v>0</v>
          </cell>
          <cell r="DV755">
            <v>0</v>
          </cell>
          <cell r="DW755">
            <v>0</v>
          </cell>
          <cell r="DX755">
            <v>0</v>
          </cell>
          <cell r="DY755">
            <v>0</v>
          </cell>
          <cell r="DZ755">
            <v>0</v>
          </cell>
          <cell r="EA755">
            <v>0</v>
          </cell>
          <cell r="EB755">
            <v>0</v>
          </cell>
          <cell r="EC755">
            <v>0</v>
          </cell>
          <cell r="ED755">
            <v>0</v>
          </cell>
          <cell r="EE755">
            <v>0</v>
          </cell>
          <cell r="EF755">
            <v>0</v>
          </cell>
          <cell r="EG755">
            <v>0</v>
          </cell>
          <cell r="EH755">
            <v>0</v>
          </cell>
          <cell r="EI755">
            <v>0</v>
          </cell>
          <cell r="EJ755">
            <v>0</v>
          </cell>
          <cell r="EK755">
            <v>0</v>
          </cell>
          <cell r="EL755">
            <v>0</v>
          </cell>
          <cell r="EM755">
            <v>0</v>
          </cell>
          <cell r="EN755">
            <v>0</v>
          </cell>
          <cell r="EO755">
            <v>0</v>
          </cell>
          <cell r="EP755">
            <v>0</v>
          </cell>
          <cell r="EQ755">
            <v>0</v>
          </cell>
          <cell r="ER755">
            <v>0</v>
          </cell>
          <cell r="ES755">
            <v>0</v>
          </cell>
          <cell r="ET755">
            <v>0</v>
          </cell>
          <cell r="EU755">
            <v>0</v>
          </cell>
          <cell r="EV755">
            <v>0</v>
          </cell>
          <cell r="EW755">
            <v>0</v>
          </cell>
          <cell r="EX755">
            <v>0</v>
          </cell>
          <cell r="EY755">
            <v>0</v>
          </cell>
          <cell r="EZ755">
            <v>0</v>
          </cell>
          <cell r="FA755">
            <v>0</v>
          </cell>
          <cell r="FB755">
            <v>0</v>
          </cell>
          <cell r="FC755">
            <v>0</v>
          </cell>
          <cell r="FD755">
            <v>0</v>
          </cell>
          <cell r="FE755">
            <v>0</v>
          </cell>
          <cell r="FF755">
            <v>0</v>
          </cell>
          <cell r="FG755">
            <v>0</v>
          </cell>
          <cell r="FH755">
            <v>0</v>
          </cell>
          <cell r="FI755">
            <v>0</v>
          </cell>
          <cell r="FJ755">
            <v>0</v>
          </cell>
          <cell r="FK755">
            <v>0</v>
          </cell>
          <cell r="FL755">
            <v>0</v>
          </cell>
          <cell r="FM755">
            <v>0</v>
          </cell>
          <cell r="FN755">
            <v>0</v>
          </cell>
          <cell r="FO755">
            <v>0</v>
          </cell>
          <cell r="FP755">
            <v>0</v>
          </cell>
          <cell r="FQ755">
            <v>0</v>
          </cell>
          <cell r="FR755">
            <v>0</v>
          </cell>
          <cell r="FS755">
            <v>0</v>
          </cell>
          <cell r="FT755">
            <v>0</v>
          </cell>
          <cell r="FU755">
            <v>0</v>
          </cell>
          <cell r="FV755">
            <v>0</v>
          </cell>
          <cell r="FW755">
            <v>0</v>
          </cell>
          <cell r="FX755">
            <v>0</v>
          </cell>
          <cell r="FY755">
            <v>0</v>
          </cell>
          <cell r="FZ755">
            <v>0</v>
          </cell>
          <cell r="GA755">
            <v>0</v>
          </cell>
          <cell r="GB755">
            <v>0</v>
          </cell>
          <cell r="GC755">
            <v>0</v>
          </cell>
          <cell r="GD755">
            <v>0</v>
          </cell>
          <cell r="GE755">
            <v>0</v>
          </cell>
          <cell r="GF755">
            <v>0</v>
          </cell>
          <cell r="GG755">
            <v>0</v>
          </cell>
          <cell r="GH755">
            <v>0</v>
          </cell>
          <cell r="GI755">
            <v>0</v>
          </cell>
          <cell r="GJ755">
            <v>0</v>
          </cell>
          <cell r="GK755">
            <v>0</v>
          </cell>
          <cell r="GL755">
            <v>0</v>
          </cell>
          <cell r="GM755">
            <v>0</v>
          </cell>
          <cell r="GN755">
            <v>0</v>
          </cell>
          <cell r="GO755">
            <v>0</v>
          </cell>
          <cell r="GP755">
            <v>0</v>
          </cell>
          <cell r="GQ755">
            <v>0</v>
          </cell>
          <cell r="GR755">
            <v>0</v>
          </cell>
          <cell r="GS755">
            <v>0</v>
          </cell>
          <cell r="GT755">
            <v>0</v>
          </cell>
          <cell r="GU755">
            <v>0</v>
          </cell>
          <cell r="GV755">
            <v>0</v>
          </cell>
          <cell r="GW755">
            <v>0</v>
          </cell>
          <cell r="GX755">
            <v>0</v>
          </cell>
          <cell r="GY755">
            <v>0</v>
          </cell>
          <cell r="GZ755">
            <v>0</v>
          </cell>
          <cell r="HA755">
            <v>0</v>
          </cell>
          <cell r="HB755">
            <v>0</v>
          </cell>
          <cell r="HC755">
            <v>0</v>
          </cell>
          <cell r="HD755">
            <v>0</v>
          </cell>
          <cell r="HE755">
            <v>0</v>
          </cell>
          <cell r="HF755">
            <v>0</v>
          </cell>
          <cell r="HG755">
            <v>0</v>
          </cell>
          <cell r="HH755">
            <v>0</v>
          </cell>
          <cell r="HI755">
            <v>0</v>
          </cell>
          <cell r="HJ755">
            <v>0</v>
          </cell>
          <cell r="HK755">
            <v>0</v>
          </cell>
          <cell r="HL755">
            <v>0</v>
          </cell>
          <cell r="HM755">
            <v>0</v>
          </cell>
          <cell r="HN755">
            <v>0</v>
          </cell>
          <cell r="HO755">
            <v>0</v>
          </cell>
          <cell r="HP755">
            <v>0</v>
          </cell>
          <cell r="HQ755">
            <v>0</v>
          </cell>
          <cell r="HR755">
            <v>0</v>
          </cell>
          <cell r="HS755">
            <v>0</v>
          </cell>
          <cell r="HT755">
            <v>0</v>
          </cell>
          <cell r="HU755">
            <v>0</v>
          </cell>
          <cell r="HV755">
            <v>0</v>
          </cell>
          <cell r="HW755">
            <v>0</v>
          </cell>
          <cell r="HX755">
            <v>0</v>
          </cell>
          <cell r="HY755">
            <v>0</v>
          </cell>
          <cell r="HZ755">
            <v>0</v>
          </cell>
          <cell r="IA755">
            <v>0</v>
          </cell>
          <cell r="IB755">
            <v>0</v>
          </cell>
          <cell r="IC755">
            <v>0</v>
          </cell>
          <cell r="ID755">
            <v>0</v>
          </cell>
          <cell r="IE755">
            <v>0</v>
          </cell>
          <cell r="IF755">
            <v>0</v>
          </cell>
          <cell r="IG755">
            <v>0</v>
          </cell>
          <cell r="IH755">
            <v>0</v>
          </cell>
          <cell r="II755">
            <v>0</v>
          </cell>
          <cell r="IJ755">
            <v>0</v>
          </cell>
          <cell r="IK755">
            <v>0</v>
          </cell>
          <cell r="IL755">
            <v>0</v>
          </cell>
          <cell r="IM755">
            <v>0</v>
          </cell>
          <cell r="IN755">
            <v>0</v>
          </cell>
          <cell r="IO755">
            <v>0</v>
          </cell>
          <cell r="IP755">
            <v>0</v>
          </cell>
          <cell r="IQ755">
            <v>0</v>
          </cell>
          <cell r="IR755">
            <v>0</v>
          </cell>
          <cell r="IS755">
            <v>0</v>
          </cell>
          <cell r="IT755">
            <v>0</v>
          </cell>
          <cell r="IU755">
            <v>0</v>
          </cell>
          <cell r="IV755">
            <v>0</v>
          </cell>
          <cell r="IW755">
            <v>0</v>
          </cell>
          <cell r="IX755">
            <v>0</v>
          </cell>
          <cell r="IY755">
            <v>0</v>
          </cell>
          <cell r="IZ755">
            <v>0</v>
          </cell>
          <cell r="JA755">
            <v>0</v>
          </cell>
          <cell r="JB755">
            <v>0</v>
          </cell>
          <cell r="JC755">
            <v>0</v>
          </cell>
          <cell r="JD755">
            <v>0</v>
          </cell>
          <cell r="JE755">
            <v>0</v>
          </cell>
        </row>
        <row r="756">
          <cell r="D756" t="str">
            <v>BAT.PX.SOR._.ITC.Li_ion_8hr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E756">
            <v>0</v>
          </cell>
          <cell r="BF756">
            <v>0</v>
          </cell>
          <cell r="BG756">
            <v>0</v>
          </cell>
          <cell r="BH756">
            <v>0</v>
          </cell>
          <cell r="BI756">
            <v>0</v>
          </cell>
          <cell r="BJ756">
            <v>0</v>
          </cell>
          <cell r="BK756">
            <v>0</v>
          </cell>
          <cell r="BL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>
            <v>0</v>
          </cell>
          <cell r="BR756">
            <v>0</v>
          </cell>
          <cell r="BS756">
            <v>0</v>
          </cell>
          <cell r="BT756">
            <v>0</v>
          </cell>
          <cell r="BU756">
            <v>0</v>
          </cell>
          <cell r="BV756">
            <v>0</v>
          </cell>
          <cell r="BW756">
            <v>0</v>
          </cell>
          <cell r="BX756">
            <v>0</v>
          </cell>
          <cell r="BY756">
            <v>0</v>
          </cell>
          <cell r="BZ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P756">
            <v>0</v>
          </cell>
          <cell r="CQ756">
            <v>0</v>
          </cell>
          <cell r="CR756">
            <v>0</v>
          </cell>
          <cell r="CS756">
            <v>0</v>
          </cell>
          <cell r="CT756">
            <v>0</v>
          </cell>
          <cell r="CU756">
            <v>0</v>
          </cell>
          <cell r="CV756">
            <v>0</v>
          </cell>
          <cell r="CW756">
            <v>0</v>
          </cell>
          <cell r="CX756">
            <v>0</v>
          </cell>
          <cell r="CY756">
            <v>0</v>
          </cell>
          <cell r="CZ756">
            <v>0</v>
          </cell>
          <cell r="DA756">
            <v>0</v>
          </cell>
          <cell r="DB756">
            <v>0</v>
          </cell>
          <cell r="DC756">
            <v>0</v>
          </cell>
          <cell r="DD756">
            <v>0</v>
          </cell>
          <cell r="DE756">
            <v>0</v>
          </cell>
          <cell r="DF756">
            <v>0</v>
          </cell>
          <cell r="DG756">
            <v>0</v>
          </cell>
          <cell r="DH756">
            <v>0</v>
          </cell>
          <cell r="DI756">
            <v>0</v>
          </cell>
          <cell r="DJ756">
            <v>0</v>
          </cell>
          <cell r="DK756">
            <v>0</v>
          </cell>
          <cell r="DL756">
            <v>0</v>
          </cell>
          <cell r="DM756">
            <v>0</v>
          </cell>
          <cell r="DN756">
            <v>0</v>
          </cell>
          <cell r="DO756">
            <v>0</v>
          </cell>
          <cell r="DP756">
            <v>0</v>
          </cell>
          <cell r="DQ756">
            <v>0</v>
          </cell>
          <cell r="DR756">
            <v>0</v>
          </cell>
          <cell r="DS756">
            <v>0</v>
          </cell>
          <cell r="DT756">
            <v>0</v>
          </cell>
          <cell r="DU756">
            <v>0</v>
          </cell>
          <cell r="DV756">
            <v>0</v>
          </cell>
          <cell r="DW756">
            <v>0</v>
          </cell>
          <cell r="DX756">
            <v>0</v>
          </cell>
          <cell r="DY756">
            <v>0</v>
          </cell>
          <cell r="DZ756">
            <v>0</v>
          </cell>
          <cell r="EA756">
            <v>0</v>
          </cell>
          <cell r="EB756">
            <v>0</v>
          </cell>
          <cell r="EC756">
            <v>0</v>
          </cell>
          <cell r="ED756">
            <v>0</v>
          </cell>
          <cell r="EE756">
            <v>0</v>
          </cell>
          <cell r="EF756">
            <v>0</v>
          </cell>
          <cell r="EG756">
            <v>0</v>
          </cell>
          <cell r="EH756">
            <v>0</v>
          </cell>
          <cell r="EI756">
            <v>0</v>
          </cell>
          <cell r="EJ756">
            <v>0</v>
          </cell>
          <cell r="EK756">
            <v>0</v>
          </cell>
          <cell r="EL756">
            <v>0</v>
          </cell>
          <cell r="EM756">
            <v>0</v>
          </cell>
          <cell r="EN756">
            <v>0</v>
          </cell>
          <cell r="EO756">
            <v>0</v>
          </cell>
          <cell r="EP756">
            <v>0</v>
          </cell>
          <cell r="EQ756">
            <v>0</v>
          </cell>
          <cell r="ER756">
            <v>0</v>
          </cell>
          <cell r="ES756">
            <v>0</v>
          </cell>
          <cell r="ET756">
            <v>0</v>
          </cell>
          <cell r="EU756">
            <v>0</v>
          </cell>
          <cell r="EV756">
            <v>0</v>
          </cell>
          <cell r="EW756">
            <v>0</v>
          </cell>
          <cell r="EX756">
            <v>0</v>
          </cell>
          <cell r="EY756">
            <v>0</v>
          </cell>
          <cell r="EZ756">
            <v>0</v>
          </cell>
          <cell r="FA756">
            <v>0</v>
          </cell>
          <cell r="FB756">
            <v>0</v>
          </cell>
          <cell r="FC756">
            <v>0</v>
          </cell>
          <cell r="FD756">
            <v>0</v>
          </cell>
          <cell r="FE756">
            <v>0</v>
          </cell>
          <cell r="FF756">
            <v>0</v>
          </cell>
          <cell r="FG756">
            <v>0</v>
          </cell>
          <cell r="FH756">
            <v>0</v>
          </cell>
          <cell r="FI756">
            <v>0</v>
          </cell>
          <cell r="FJ756">
            <v>0</v>
          </cell>
          <cell r="FK756">
            <v>0</v>
          </cell>
          <cell r="FL756">
            <v>0</v>
          </cell>
          <cell r="FM756">
            <v>0</v>
          </cell>
          <cell r="FN756">
            <v>0</v>
          </cell>
          <cell r="FO756">
            <v>0</v>
          </cell>
          <cell r="FP756">
            <v>0</v>
          </cell>
          <cell r="FQ756">
            <v>0</v>
          </cell>
          <cell r="FR756">
            <v>0</v>
          </cell>
          <cell r="FS756">
            <v>0</v>
          </cell>
          <cell r="FT756">
            <v>0</v>
          </cell>
          <cell r="FU756">
            <v>0</v>
          </cell>
          <cell r="FV756">
            <v>0</v>
          </cell>
          <cell r="FW756">
            <v>0</v>
          </cell>
          <cell r="FX756">
            <v>0</v>
          </cell>
          <cell r="FY756">
            <v>0</v>
          </cell>
          <cell r="FZ756">
            <v>0</v>
          </cell>
          <cell r="GA756">
            <v>0</v>
          </cell>
          <cell r="GB756">
            <v>0</v>
          </cell>
          <cell r="GC756">
            <v>0</v>
          </cell>
          <cell r="GD756">
            <v>0</v>
          </cell>
          <cell r="GE756">
            <v>0</v>
          </cell>
          <cell r="GF756">
            <v>0</v>
          </cell>
          <cell r="GG756">
            <v>0</v>
          </cell>
          <cell r="GH756">
            <v>0</v>
          </cell>
          <cell r="GI756">
            <v>0</v>
          </cell>
          <cell r="GJ756">
            <v>0</v>
          </cell>
          <cell r="GK756">
            <v>0</v>
          </cell>
          <cell r="GL756">
            <v>0</v>
          </cell>
          <cell r="GM756">
            <v>0</v>
          </cell>
          <cell r="GN756">
            <v>0</v>
          </cell>
          <cell r="GO756">
            <v>0</v>
          </cell>
          <cell r="GP756">
            <v>0</v>
          </cell>
          <cell r="GQ756">
            <v>0</v>
          </cell>
          <cell r="GR756">
            <v>0</v>
          </cell>
          <cell r="GS756">
            <v>0</v>
          </cell>
          <cell r="GT756">
            <v>0</v>
          </cell>
          <cell r="GU756">
            <v>0</v>
          </cell>
          <cell r="GV756">
            <v>0</v>
          </cell>
          <cell r="GW756">
            <v>0</v>
          </cell>
          <cell r="GX756">
            <v>0</v>
          </cell>
          <cell r="GY756">
            <v>0</v>
          </cell>
          <cell r="GZ756">
            <v>0</v>
          </cell>
          <cell r="HA756">
            <v>0</v>
          </cell>
          <cell r="HB756">
            <v>0</v>
          </cell>
          <cell r="HC756">
            <v>0</v>
          </cell>
          <cell r="HD756">
            <v>0</v>
          </cell>
          <cell r="HE756">
            <v>0</v>
          </cell>
          <cell r="HF756">
            <v>0</v>
          </cell>
          <cell r="HG756">
            <v>0</v>
          </cell>
          <cell r="HH756">
            <v>0</v>
          </cell>
          <cell r="HI756">
            <v>0</v>
          </cell>
          <cell r="HJ756">
            <v>0</v>
          </cell>
          <cell r="HK756">
            <v>0</v>
          </cell>
          <cell r="HL756">
            <v>0</v>
          </cell>
          <cell r="HM756">
            <v>0</v>
          </cell>
          <cell r="HN756">
            <v>0</v>
          </cell>
          <cell r="HO756">
            <v>0</v>
          </cell>
          <cell r="HP756">
            <v>0</v>
          </cell>
          <cell r="HQ756">
            <v>0</v>
          </cell>
          <cell r="HR756">
            <v>0</v>
          </cell>
          <cell r="HS756">
            <v>0</v>
          </cell>
          <cell r="HT756">
            <v>0</v>
          </cell>
          <cell r="HU756">
            <v>0</v>
          </cell>
          <cell r="HV756">
            <v>0</v>
          </cell>
          <cell r="HW756">
            <v>0</v>
          </cell>
          <cell r="HX756">
            <v>0</v>
          </cell>
          <cell r="HY756">
            <v>0</v>
          </cell>
          <cell r="HZ756">
            <v>0</v>
          </cell>
          <cell r="IA756">
            <v>0</v>
          </cell>
          <cell r="IB756">
            <v>0</v>
          </cell>
          <cell r="IC756">
            <v>0</v>
          </cell>
          <cell r="ID756">
            <v>0</v>
          </cell>
          <cell r="IE756">
            <v>0</v>
          </cell>
          <cell r="IF756">
            <v>0</v>
          </cell>
          <cell r="IG756">
            <v>0</v>
          </cell>
          <cell r="IH756">
            <v>0</v>
          </cell>
          <cell r="II756">
            <v>0</v>
          </cell>
          <cell r="IJ756">
            <v>0</v>
          </cell>
          <cell r="IK756">
            <v>0</v>
          </cell>
          <cell r="IL756">
            <v>0</v>
          </cell>
          <cell r="IM756">
            <v>0</v>
          </cell>
          <cell r="IN756">
            <v>0</v>
          </cell>
          <cell r="IO756">
            <v>0</v>
          </cell>
          <cell r="IP756">
            <v>0</v>
          </cell>
          <cell r="IQ756">
            <v>0</v>
          </cell>
          <cell r="IR756">
            <v>0</v>
          </cell>
          <cell r="IS756">
            <v>0</v>
          </cell>
          <cell r="IT756">
            <v>0</v>
          </cell>
          <cell r="IU756">
            <v>0</v>
          </cell>
          <cell r="IV756">
            <v>0</v>
          </cell>
          <cell r="IW756">
            <v>0</v>
          </cell>
          <cell r="IX756">
            <v>0</v>
          </cell>
          <cell r="IY756">
            <v>0</v>
          </cell>
          <cell r="IZ756">
            <v>0</v>
          </cell>
          <cell r="JA756">
            <v>0</v>
          </cell>
          <cell r="JB756">
            <v>0</v>
          </cell>
          <cell r="JC756">
            <v>0</v>
          </cell>
          <cell r="JD756">
            <v>0</v>
          </cell>
          <cell r="JE756">
            <v>0</v>
          </cell>
        </row>
        <row r="757">
          <cell r="D757" t="str">
            <v>BAT.PX.WYE._.ITC.Li_ion_4hr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E757">
            <v>0</v>
          </cell>
          <cell r="BF757">
            <v>0</v>
          </cell>
          <cell r="BG757">
            <v>0</v>
          </cell>
          <cell r="BH757">
            <v>0</v>
          </cell>
          <cell r="BI757">
            <v>0</v>
          </cell>
          <cell r="BJ757">
            <v>0</v>
          </cell>
          <cell r="BK757">
            <v>0</v>
          </cell>
          <cell r="BL757">
            <v>0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>
            <v>0</v>
          </cell>
          <cell r="BR757">
            <v>0</v>
          </cell>
          <cell r="BS757">
            <v>0</v>
          </cell>
          <cell r="BT757">
            <v>0</v>
          </cell>
          <cell r="BU757">
            <v>0</v>
          </cell>
          <cell r="BV757">
            <v>0</v>
          </cell>
          <cell r="BW757">
            <v>0</v>
          </cell>
          <cell r="BX757">
            <v>0</v>
          </cell>
          <cell r="BY757">
            <v>0</v>
          </cell>
          <cell r="BZ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P757">
            <v>0</v>
          </cell>
          <cell r="CQ757">
            <v>0</v>
          </cell>
          <cell r="CR757">
            <v>0</v>
          </cell>
          <cell r="CS757">
            <v>0</v>
          </cell>
          <cell r="CT757">
            <v>0</v>
          </cell>
          <cell r="CU757">
            <v>0</v>
          </cell>
          <cell r="CV757">
            <v>0</v>
          </cell>
          <cell r="CW757">
            <v>0</v>
          </cell>
          <cell r="CX757">
            <v>0</v>
          </cell>
          <cell r="CY757">
            <v>0</v>
          </cell>
          <cell r="CZ757">
            <v>0</v>
          </cell>
          <cell r="DA757">
            <v>0</v>
          </cell>
          <cell r="DB757">
            <v>0</v>
          </cell>
          <cell r="DC757">
            <v>0</v>
          </cell>
          <cell r="DD757">
            <v>0</v>
          </cell>
          <cell r="DE757">
            <v>0</v>
          </cell>
          <cell r="DF757">
            <v>0</v>
          </cell>
          <cell r="DG757">
            <v>0</v>
          </cell>
          <cell r="DH757">
            <v>0</v>
          </cell>
          <cell r="DI757">
            <v>0</v>
          </cell>
          <cell r="DJ757">
            <v>0</v>
          </cell>
          <cell r="DK757">
            <v>0</v>
          </cell>
          <cell r="DL757">
            <v>0</v>
          </cell>
          <cell r="DM757">
            <v>0</v>
          </cell>
          <cell r="DN757">
            <v>0</v>
          </cell>
          <cell r="DO757">
            <v>0</v>
          </cell>
          <cell r="DP757">
            <v>0</v>
          </cell>
          <cell r="DQ757">
            <v>0</v>
          </cell>
          <cell r="DR757">
            <v>0</v>
          </cell>
          <cell r="DS757">
            <v>0</v>
          </cell>
          <cell r="DT757">
            <v>0</v>
          </cell>
          <cell r="DU757">
            <v>0</v>
          </cell>
          <cell r="DV757">
            <v>0</v>
          </cell>
          <cell r="DW757">
            <v>0</v>
          </cell>
          <cell r="DX757">
            <v>0</v>
          </cell>
          <cell r="DY757">
            <v>0</v>
          </cell>
          <cell r="DZ757">
            <v>0</v>
          </cell>
          <cell r="EA757">
            <v>0</v>
          </cell>
          <cell r="EB757">
            <v>0</v>
          </cell>
          <cell r="EC757">
            <v>0</v>
          </cell>
          <cell r="ED757">
            <v>0</v>
          </cell>
          <cell r="EE757">
            <v>0</v>
          </cell>
          <cell r="EF757">
            <v>0</v>
          </cell>
          <cell r="EG757">
            <v>0</v>
          </cell>
          <cell r="EH757">
            <v>0</v>
          </cell>
          <cell r="EI757">
            <v>0</v>
          </cell>
          <cell r="EJ757">
            <v>0</v>
          </cell>
          <cell r="EK757">
            <v>0</v>
          </cell>
          <cell r="EL757">
            <v>0</v>
          </cell>
          <cell r="EM757">
            <v>0</v>
          </cell>
          <cell r="EN757">
            <v>0</v>
          </cell>
          <cell r="EO757">
            <v>0</v>
          </cell>
          <cell r="EP757">
            <v>0</v>
          </cell>
          <cell r="EQ757">
            <v>0</v>
          </cell>
          <cell r="ER757">
            <v>0</v>
          </cell>
          <cell r="ES757">
            <v>0</v>
          </cell>
          <cell r="ET757">
            <v>0</v>
          </cell>
          <cell r="EU757">
            <v>0</v>
          </cell>
          <cell r="EV757">
            <v>0</v>
          </cell>
          <cell r="EW757">
            <v>0</v>
          </cell>
          <cell r="EX757">
            <v>0</v>
          </cell>
          <cell r="EY757">
            <v>0</v>
          </cell>
          <cell r="EZ757">
            <v>0</v>
          </cell>
          <cell r="FA757">
            <v>0</v>
          </cell>
          <cell r="FB757">
            <v>0</v>
          </cell>
          <cell r="FC757">
            <v>0</v>
          </cell>
          <cell r="FD757">
            <v>0</v>
          </cell>
          <cell r="FE757">
            <v>0</v>
          </cell>
          <cell r="FF757">
            <v>0</v>
          </cell>
          <cell r="FG757">
            <v>0</v>
          </cell>
          <cell r="FH757">
            <v>0</v>
          </cell>
          <cell r="FI757">
            <v>0</v>
          </cell>
          <cell r="FJ757">
            <v>0</v>
          </cell>
          <cell r="FK757">
            <v>0</v>
          </cell>
          <cell r="FL757">
            <v>0</v>
          </cell>
          <cell r="FM757">
            <v>0</v>
          </cell>
          <cell r="FN757">
            <v>0</v>
          </cell>
          <cell r="FO757">
            <v>0</v>
          </cell>
          <cell r="FP757">
            <v>0</v>
          </cell>
          <cell r="FQ757">
            <v>0</v>
          </cell>
          <cell r="FR757">
            <v>0</v>
          </cell>
          <cell r="FS757">
            <v>0</v>
          </cell>
          <cell r="FT757">
            <v>0</v>
          </cell>
          <cell r="FU757">
            <v>0</v>
          </cell>
          <cell r="FV757">
            <v>0</v>
          </cell>
          <cell r="FW757">
            <v>0</v>
          </cell>
          <cell r="FX757">
            <v>0</v>
          </cell>
          <cell r="FY757">
            <v>0</v>
          </cell>
          <cell r="FZ757">
            <v>0</v>
          </cell>
          <cell r="GA757">
            <v>0</v>
          </cell>
          <cell r="GB757">
            <v>0</v>
          </cell>
          <cell r="GC757">
            <v>0</v>
          </cell>
          <cell r="GD757">
            <v>0</v>
          </cell>
          <cell r="GE757">
            <v>0</v>
          </cell>
          <cell r="GF757">
            <v>0</v>
          </cell>
          <cell r="GG757">
            <v>0</v>
          </cell>
          <cell r="GH757">
            <v>0</v>
          </cell>
          <cell r="GI757">
            <v>0</v>
          </cell>
          <cell r="GJ757">
            <v>0</v>
          </cell>
          <cell r="GK757">
            <v>0</v>
          </cell>
          <cell r="GL757">
            <v>0</v>
          </cell>
          <cell r="GM757">
            <v>0</v>
          </cell>
          <cell r="GN757">
            <v>0</v>
          </cell>
          <cell r="GO757">
            <v>0</v>
          </cell>
          <cell r="GP757">
            <v>0</v>
          </cell>
          <cell r="GQ757">
            <v>0</v>
          </cell>
          <cell r="GR757">
            <v>0</v>
          </cell>
          <cell r="GS757">
            <v>0</v>
          </cell>
          <cell r="GT757">
            <v>0</v>
          </cell>
          <cell r="GU757">
            <v>0</v>
          </cell>
          <cell r="GV757">
            <v>0</v>
          </cell>
          <cell r="GW757">
            <v>0</v>
          </cell>
          <cell r="GX757">
            <v>0</v>
          </cell>
          <cell r="GY757">
            <v>0</v>
          </cell>
          <cell r="GZ757">
            <v>0</v>
          </cell>
          <cell r="HA757">
            <v>0</v>
          </cell>
          <cell r="HB757">
            <v>0</v>
          </cell>
          <cell r="HC757">
            <v>0</v>
          </cell>
          <cell r="HD757">
            <v>0</v>
          </cell>
          <cell r="HE757">
            <v>0</v>
          </cell>
          <cell r="HF757">
            <v>0</v>
          </cell>
          <cell r="HG757">
            <v>0</v>
          </cell>
          <cell r="HH757">
            <v>0</v>
          </cell>
          <cell r="HI757">
            <v>0</v>
          </cell>
          <cell r="HJ757">
            <v>0</v>
          </cell>
          <cell r="HK757">
            <v>0</v>
          </cell>
          <cell r="HL757">
            <v>0</v>
          </cell>
          <cell r="HM757">
            <v>0</v>
          </cell>
          <cell r="HN757">
            <v>0</v>
          </cell>
          <cell r="HO757">
            <v>0</v>
          </cell>
          <cell r="HP757">
            <v>0</v>
          </cell>
          <cell r="HQ757">
            <v>0</v>
          </cell>
          <cell r="HR757">
            <v>0</v>
          </cell>
          <cell r="HS757">
            <v>0</v>
          </cell>
          <cell r="HT757">
            <v>0</v>
          </cell>
          <cell r="HU757">
            <v>0</v>
          </cell>
          <cell r="HV757">
            <v>0</v>
          </cell>
          <cell r="HW757">
            <v>0</v>
          </cell>
          <cell r="HX757">
            <v>0</v>
          </cell>
          <cell r="HY757">
            <v>0</v>
          </cell>
          <cell r="HZ757">
            <v>0</v>
          </cell>
          <cell r="IA757">
            <v>0</v>
          </cell>
          <cell r="IB757">
            <v>0</v>
          </cell>
          <cell r="IC757">
            <v>0</v>
          </cell>
          <cell r="ID757">
            <v>0</v>
          </cell>
          <cell r="IE757">
            <v>0</v>
          </cell>
          <cell r="IF757">
            <v>0</v>
          </cell>
          <cell r="IG757">
            <v>0</v>
          </cell>
          <cell r="IH757">
            <v>0</v>
          </cell>
          <cell r="II757">
            <v>0</v>
          </cell>
          <cell r="IJ757">
            <v>0</v>
          </cell>
          <cell r="IK757">
            <v>0</v>
          </cell>
          <cell r="IL757">
            <v>0</v>
          </cell>
          <cell r="IM757">
            <v>0</v>
          </cell>
          <cell r="IN757">
            <v>0</v>
          </cell>
          <cell r="IO757">
            <v>0</v>
          </cell>
          <cell r="IP757">
            <v>0</v>
          </cell>
          <cell r="IQ757">
            <v>0</v>
          </cell>
          <cell r="IR757">
            <v>0</v>
          </cell>
          <cell r="IS757">
            <v>0</v>
          </cell>
          <cell r="IT757">
            <v>0</v>
          </cell>
          <cell r="IU757">
            <v>0</v>
          </cell>
          <cell r="IV757">
            <v>0</v>
          </cell>
          <cell r="IW757">
            <v>0</v>
          </cell>
          <cell r="IX757">
            <v>0</v>
          </cell>
          <cell r="IY757">
            <v>0</v>
          </cell>
          <cell r="IZ757">
            <v>0</v>
          </cell>
          <cell r="JA757">
            <v>0</v>
          </cell>
          <cell r="JB757">
            <v>0</v>
          </cell>
          <cell r="JC757">
            <v>0</v>
          </cell>
          <cell r="JD757">
            <v>0</v>
          </cell>
          <cell r="JE757">
            <v>0</v>
          </cell>
        </row>
        <row r="758">
          <cell r="D758" t="str">
            <v>BAT.PX.WYE._.ITC.Li_ion_8hr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  <cell r="AQ758">
            <v>0</v>
          </cell>
          <cell r="AR758">
            <v>0</v>
          </cell>
          <cell r="AS758">
            <v>0</v>
          </cell>
          <cell r="AT758">
            <v>0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E758">
            <v>0</v>
          </cell>
          <cell r="BF758">
            <v>0</v>
          </cell>
          <cell r="BG758">
            <v>0</v>
          </cell>
          <cell r="BH758">
            <v>0</v>
          </cell>
          <cell r="BI758">
            <v>0</v>
          </cell>
          <cell r="BJ758">
            <v>0</v>
          </cell>
          <cell r="BK758">
            <v>0</v>
          </cell>
          <cell r="BL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>
            <v>0</v>
          </cell>
          <cell r="BR758">
            <v>0</v>
          </cell>
          <cell r="BS758">
            <v>0</v>
          </cell>
          <cell r="BT758">
            <v>0</v>
          </cell>
          <cell r="BU758">
            <v>0</v>
          </cell>
          <cell r="BV758">
            <v>0</v>
          </cell>
          <cell r="BW758">
            <v>0</v>
          </cell>
          <cell r="BX758">
            <v>0</v>
          </cell>
          <cell r="BY758">
            <v>0</v>
          </cell>
          <cell r="BZ758">
            <v>0</v>
          </cell>
          <cell r="CA758">
            <v>0</v>
          </cell>
          <cell r="CB758">
            <v>0</v>
          </cell>
          <cell r="CC758">
            <v>0</v>
          </cell>
          <cell r="CD758">
            <v>0</v>
          </cell>
          <cell r="CE758">
            <v>0</v>
          </cell>
          <cell r="CF758">
            <v>0</v>
          </cell>
          <cell r="CG758">
            <v>0</v>
          </cell>
          <cell r="CH758">
            <v>0</v>
          </cell>
          <cell r="CI758">
            <v>0</v>
          </cell>
          <cell r="CJ758">
            <v>0</v>
          </cell>
          <cell r="CK758">
            <v>0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P758">
            <v>0</v>
          </cell>
          <cell r="CQ758">
            <v>0</v>
          </cell>
          <cell r="CR758">
            <v>0</v>
          </cell>
          <cell r="CS758">
            <v>0</v>
          </cell>
          <cell r="CT758">
            <v>0</v>
          </cell>
          <cell r="CU758">
            <v>0</v>
          </cell>
          <cell r="CV758">
            <v>0</v>
          </cell>
          <cell r="CW758">
            <v>0</v>
          </cell>
          <cell r="CX758">
            <v>0</v>
          </cell>
          <cell r="CY758">
            <v>0</v>
          </cell>
          <cell r="CZ758">
            <v>0</v>
          </cell>
          <cell r="DA758">
            <v>0</v>
          </cell>
          <cell r="DB758">
            <v>0</v>
          </cell>
          <cell r="DC758">
            <v>0</v>
          </cell>
          <cell r="DD758">
            <v>0</v>
          </cell>
          <cell r="DE758">
            <v>0</v>
          </cell>
          <cell r="DF758">
            <v>0</v>
          </cell>
          <cell r="DG758">
            <v>0</v>
          </cell>
          <cell r="DH758">
            <v>0</v>
          </cell>
          <cell r="DI758">
            <v>0</v>
          </cell>
          <cell r="DJ758">
            <v>0</v>
          </cell>
          <cell r="DK758">
            <v>0</v>
          </cell>
          <cell r="DL758">
            <v>0</v>
          </cell>
          <cell r="DM758">
            <v>0</v>
          </cell>
          <cell r="DN758">
            <v>0</v>
          </cell>
          <cell r="DO758">
            <v>0</v>
          </cell>
          <cell r="DP758">
            <v>0</v>
          </cell>
          <cell r="DQ758">
            <v>0</v>
          </cell>
          <cell r="DR758">
            <v>0</v>
          </cell>
          <cell r="DS758">
            <v>0</v>
          </cell>
          <cell r="DT758">
            <v>0</v>
          </cell>
          <cell r="DU758">
            <v>0</v>
          </cell>
          <cell r="DV758">
            <v>0</v>
          </cell>
          <cell r="DW758">
            <v>0</v>
          </cell>
          <cell r="DX758">
            <v>0</v>
          </cell>
          <cell r="DY758">
            <v>0</v>
          </cell>
          <cell r="DZ758">
            <v>0</v>
          </cell>
          <cell r="EA758">
            <v>0</v>
          </cell>
          <cell r="EB758">
            <v>0</v>
          </cell>
          <cell r="EC758">
            <v>0</v>
          </cell>
          <cell r="ED758">
            <v>0</v>
          </cell>
          <cell r="EE758">
            <v>0</v>
          </cell>
          <cell r="EF758">
            <v>0</v>
          </cell>
          <cell r="EG758">
            <v>0</v>
          </cell>
          <cell r="EH758">
            <v>0</v>
          </cell>
          <cell r="EI758">
            <v>0</v>
          </cell>
          <cell r="EJ758">
            <v>0</v>
          </cell>
          <cell r="EK758">
            <v>0</v>
          </cell>
          <cell r="EL758">
            <v>0</v>
          </cell>
          <cell r="EM758">
            <v>0</v>
          </cell>
          <cell r="EN758">
            <v>0</v>
          </cell>
          <cell r="EO758">
            <v>0</v>
          </cell>
          <cell r="EP758">
            <v>0</v>
          </cell>
          <cell r="EQ758">
            <v>0</v>
          </cell>
          <cell r="ER758">
            <v>0</v>
          </cell>
          <cell r="ES758">
            <v>0</v>
          </cell>
          <cell r="ET758">
            <v>0</v>
          </cell>
          <cell r="EU758">
            <v>0</v>
          </cell>
          <cell r="EV758">
            <v>0</v>
          </cell>
          <cell r="EW758">
            <v>0</v>
          </cell>
          <cell r="EX758">
            <v>0</v>
          </cell>
          <cell r="EY758">
            <v>0</v>
          </cell>
          <cell r="EZ758">
            <v>0</v>
          </cell>
          <cell r="FA758">
            <v>0</v>
          </cell>
          <cell r="FB758">
            <v>0</v>
          </cell>
          <cell r="FC758">
            <v>0</v>
          </cell>
          <cell r="FD758">
            <v>0</v>
          </cell>
          <cell r="FE758">
            <v>0</v>
          </cell>
          <cell r="FF758">
            <v>0</v>
          </cell>
          <cell r="FG758">
            <v>0</v>
          </cell>
          <cell r="FH758">
            <v>0</v>
          </cell>
          <cell r="FI758">
            <v>0</v>
          </cell>
          <cell r="FJ758">
            <v>0</v>
          </cell>
          <cell r="FK758">
            <v>0</v>
          </cell>
          <cell r="FL758">
            <v>0</v>
          </cell>
          <cell r="FM758">
            <v>0</v>
          </cell>
          <cell r="FN758">
            <v>0</v>
          </cell>
          <cell r="FO758">
            <v>0</v>
          </cell>
          <cell r="FP758">
            <v>0</v>
          </cell>
          <cell r="FQ758">
            <v>0</v>
          </cell>
          <cell r="FR758">
            <v>0</v>
          </cell>
          <cell r="FS758">
            <v>0</v>
          </cell>
          <cell r="FT758">
            <v>0</v>
          </cell>
          <cell r="FU758">
            <v>0</v>
          </cell>
          <cell r="FV758">
            <v>0</v>
          </cell>
          <cell r="FW758">
            <v>0</v>
          </cell>
          <cell r="FX758">
            <v>0</v>
          </cell>
          <cell r="FY758">
            <v>0</v>
          </cell>
          <cell r="FZ758">
            <v>0</v>
          </cell>
          <cell r="GA758">
            <v>0</v>
          </cell>
          <cell r="GB758">
            <v>0</v>
          </cell>
          <cell r="GC758">
            <v>0</v>
          </cell>
          <cell r="GD758">
            <v>0</v>
          </cell>
          <cell r="GE758">
            <v>0</v>
          </cell>
          <cell r="GF758">
            <v>0</v>
          </cell>
          <cell r="GG758">
            <v>0</v>
          </cell>
          <cell r="GH758">
            <v>0</v>
          </cell>
          <cell r="GI758">
            <v>0</v>
          </cell>
          <cell r="GJ758">
            <v>0</v>
          </cell>
          <cell r="GK758">
            <v>0</v>
          </cell>
          <cell r="GL758">
            <v>0</v>
          </cell>
          <cell r="GM758">
            <v>0</v>
          </cell>
          <cell r="GN758">
            <v>0</v>
          </cell>
          <cell r="GO758">
            <v>0</v>
          </cell>
          <cell r="GP758">
            <v>0</v>
          </cell>
          <cell r="GQ758">
            <v>0</v>
          </cell>
          <cell r="GR758">
            <v>0</v>
          </cell>
          <cell r="GS758">
            <v>0</v>
          </cell>
          <cell r="GT758">
            <v>0</v>
          </cell>
          <cell r="GU758">
            <v>0</v>
          </cell>
          <cell r="GV758">
            <v>0</v>
          </cell>
          <cell r="GW758">
            <v>0</v>
          </cell>
          <cell r="GX758">
            <v>0</v>
          </cell>
          <cell r="GY758">
            <v>0</v>
          </cell>
          <cell r="GZ758">
            <v>0</v>
          </cell>
          <cell r="HA758">
            <v>0</v>
          </cell>
          <cell r="HB758">
            <v>0</v>
          </cell>
          <cell r="HC758">
            <v>0</v>
          </cell>
          <cell r="HD758">
            <v>0</v>
          </cell>
          <cell r="HE758">
            <v>0</v>
          </cell>
          <cell r="HF758">
            <v>0</v>
          </cell>
          <cell r="HG758">
            <v>0</v>
          </cell>
          <cell r="HH758">
            <v>0</v>
          </cell>
          <cell r="HI758">
            <v>0</v>
          </cell>
          <cell r="HJ758">
            <v>0</v>
          </cell>
          <cell r="HK758">
            <v>0</v>
          </cell>
          <cell r="HL758">
            <v>0</v>
          </cell>
          <cell r="HM758">
            <v>0</v>
          </cell>
          <cell r="HN758">
            <v>0</v>
          </cell>
          <cell r="HO758">
            <v>0</v>
          </cell>
          <cell r="HP758">
            <v>0</v>
          </cell>
          <cell r="HQ758">
            <v>0</v>
          </cell>
          <cell r="HR758">
            <v>0</v>
          </cell>
          <cell r="HS758">
            <v>0</v>
          </cell>
          <cell r="HT758">
            <v>0</v>
          </cell>
          <cell r="HU758">
            <v>0</v>
          </cell>
          <cell r="HV758">
            <v>0</v>
          </cell>
          <cell r="HW758">
            <v>0</v>
          </cell>
          <cell r="HX758">
            <v>0</v>
          </cell>
          <cell r="HY758">
            <v>0</v>
          </cell>
          <cell r="HZ758">
            <v>0</v>
          </cell>
          <cell r="IA758">
            <v>0</v>
          </cell>
          <cell r="IB758">
            <v>0</v>
          </cell>
          <cell r="IC758">
            <v>0</v>
          </cell>
          <cell r="ID758">
            <v>0</v>
          </cell>
          <cell r="IE758">
            <v>0</v>
          </cell>
          <cell r="IF758">
            <v>0</v>
          </cell>
          <cell r="IG758">
            <v>0</v>
          </cell>
          <cell r="IH758">
            <v>0</v>
          </cell>
          <cell r="II758">
            <v>0</v>
          </cell>
          <cell r="IJ758">
            <v>0</v>
          </cell>
          <cell r="IK758">
            <v>0</v>
          </cell>
          <cell r="IL758">
            <v>0</v>
          </cell>
          <cell r="IM758">
            <v>0</v>
          </cell>
          <cell r="IN758">
            <v>0</v>
          </cell>
          <cell r="IO758">
            <v>0</v>
          </cell>
          <cell r="IP758">
            <v>0</v>
          </cell>
          <cell r="IQ758">
            <v>0</v>
          </cell>
          <cell r="IR758">
            <v>0</v>
          </cell>
          <cell r="IS758">
            <v>0</v>
          </cell>
          <cell r="IT758">
            <v>0</v>
          </cell>
          <cell r="IU758">
            <v>0</v>
          </cell>
          <cell r="IV758">
            <v>0</v>
          </cell>
          <cell r="IW758">
            <v>0</v>
          </cell>
          <cell r="IX758">
            <v>0</v>
          </cell>
          <cell r="IY758">
            <v>0</v>
          </cell>
          <cell r="IZ758">
            <v>0</v>
          </cell>
          <cell r="JA758">
            <v>0</v>
          </cell>
          <cell r="JB758">
            <v>0</v>
          </cell>
          <cell r="JC758">
            <v>0</v>
          </cell>
          <cell r="JD758">
            <v>0</v>
          </cell>
          <cell r="JE758">
            <v>0</v>
          </cell>
        </row>
        <row r="759">
          <cell r="D759" t="str">
            <v>BAT.PX.BOR._.ITC.Li_ion_4hr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E759">
            <v>0</v>
          </cell>
          <cell r="BF759">
            <v>0</v>
          </cell>
          <cell r="BG759">
            <v>0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  <cell r="BT759">
            <v>0</v>
          </cell>
          <cell r="BU759">
            <v>0</v>
          </cell>
          <cell r="BV759">
            <v>0</v>
          </cell>
          <cell r="BW759">
            <v>0</v>
          </cell>
          <cell r="BX759">
            <v>0</v>
          </cell>
          <cell r="BY759">
            <v>0</v>
          </cell>
          <cell r="BZ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P759">
            <v>0</v>
          </cell>
          <cell r="CQ759">
            <v>0</v>
          </cell>
          <cell r="CR759">
            <v>0</v>
          </cell>
          <cell r="CS759">
            <v>0</v>
          </cell>
          <cell r="CT759">
            <v>0</v>
          </cell>
          <cell r="CU759">
            <v>0</v>
          </cell>
          <cell r="CV759">
            <v>0</v>
          </cell>
          <cell r="CW759">
            <v>0</v>
          </cell>
          <cell r="CX759">
            <v>0</v>
          </cell>
          <cell r="CY759">
            <v>0</v>
          </cell>
          <cell r="CZ759">
            <v>0</v>
          </cell>
          <cell r="DA759">
            <v>0</v>
          </cell>
          <cell r="DB759">
            <v>0</v>
          </cell>
          <cell r="DC759">
            <v>0</v>
          </cell>
          <cell r="DD759">
            <v>0</v>
          </cell>
          <cell r="DE759">
            <v>0</v>
          </cell>
          <cell r="DF759">
            <v>0</v>
          </cell>
          <cell r="DG759">
            <v>0</v>
          </cell>
          <cell r="DH759">
            <v>0</v>
          </cell>
          <cell r="DI759">
            <v>0</v>
          </cell>
          <cell r="DJ759">
            <v>0</v>
          </cell>
          <cell r="DK759">
            <v>0</v>
          </cell>
          <cell r="DL759">
            <v>0</v>
          </cell>
          <cell r="DM759">
            <v>0</v>
          </cell>
          <cell r="DN759">
            <v>0</v>
          </cell>
          <cell r="DO759">
            <v>0</v>
          </cell>
          <cell r="DP759">
            <v>0</v>
          </cell>
          <cell r="DQ759">
            <v>0</v>
          </cell>
          <cell r="DR759">
            <v>0</v>
          </cell>
          <cell r="DS759">
            <v>0</v>
          </cell>
          <cell r="DT759">
            <v>0</v>
          </cell>
          <cell r="DU759">
            <v>0</v>
          </cell>
          <cell r="DV759">
            <v>0</v>
          </cell>
          <cell r="DW759">
            <v>0</v>
          </cell>
          <cell r="DX759">
            <v>0</v>
          </cell>
          <cell r="DY759">
            <v>0</v>
          </cell>
          <cell r="DZ759">
            <v>0</v>
          </cell>
          <cell r="EA759">
            <v>0</v>
          </cell>
          <cell r="EB759">
            <v>0</v>
          </cell>
          <cell r="EC759">
            <v>0</v>
          </cell>
          <cell r="ED759">
            <v>0</v>
          </cell>
          <cell r="EE759">
            <v>0</v>
          </cell>
          <cell r="EF759">
            <v>0</v>
          </cell>
          <cell r="EG759">
            <v>0</v>
          </cell>
          <cell r="EH759">
            <v>0</v>
          </cell>
          <cell r="EI759">
            <v>0</v>
          </cell>
          <cell r="EJ759">
            <v>0</v>
          </cell>
          <cell r="EK759">
            <v>0</v>
          </cell>
          <cell r="EL759">
            <v>0</v>
          </cell>
          <cell r="EM759">
            <v>0</v>
          </cell>
          <cell r="EN759">
            <v>0</v>
          </cell>
          <cell r="EO759">
            <v>0</v>
          </cell>
          <cell r="EP759">
            <v>0</v>
          </cell>
          <cell r="EQ759">
            <v>0</v>
          </cell>
          <cell r="ER759">
            <v>0</v>
          </cell>
          <cell r="ES759">
            <v>0</v>
          </cell>
          <cell r="ET759">
            <v>0</v>
          </cell>
          <cell r="EU759">
            <v>0</v>
          </cell>
          <cell r="EV759">
            <v>0</v>
          </cell>
          <cell r="EW759">
            <v>0</v>
          </cell>
          <cell r="EX759">
            <v>0</v>
          </cell>
          <cell r="EY759">
            <v>0</v>
          </cell>
          <cell r="EZ759">
            <v>0</v>
          </cell>
          <cell r="FA759">
            <v>0</v>
          </cell>
          <cell r="FB759">
            <v>0</v>
          </cell>
          <cell r="FC759">
            <v>0</v>
          </cell>
          <cell r="FD759">
            <v>0</v>
          </cell>
          <cell r="FE759">
            <v>0</v>
          </cell>
          <cell r="FF759">
            <v>0</v>
          </cell>
          <cell r="FG759">
            <v>0</v>
          </cell>
          <cell r="FH759">
            <v>0</v>
          </cell>
          <cell r="FI759">
            <v>0</v>
          </cell>
          <cell r="FJ759">
            <v>0</v>
          </cell>
          <cell r="FK759">
            <v>0</v>
          </cell>
          <cell r="FL759">
            <v>0</v>
          </cell>
          <cell r="FM759">
            <v>0</v>
          </cell>
          <cell r="FN759">
            <v>0</v>
          </cell>
          <cell r="FO759">
            <v>0</v>
          </cell>
          <cell r="FP759">
            <v>0</v>
          </cell>
          <cell r="FQ759">
            <v>0</v>
          </cell>
          <cell r="FR759">
            <v>0</v>
          </cell>
          <cell r="FS759">
            <v>0</v>
          </cell>
          <cell r="FT759">
            <v>0</v>
          </cell>
          <cell r="FU759">
            <v>0</v>
          </cell>
          <cell r="FV759">
            <v>0</v>
          </cell>
          <cell r="FW759">
            <v>0</v>
          </cell>
          <cell r="FX759">
            <v>0</v>
          </cell>
          <cell r="FY759">
            <v>0</v>
          </cell>
          <cell r="FZ759">
            <v>0</v>
          </cell>
          <cell r="GA759">
            <v>0</v>
          </cell>
          <cell r="GB759">
            <v>0</v>
          </cell>
          <cell r="GC759">
            <v>0</v>
          </cell>
          <cell r="GD759">
            <v>0</v>
          </cell>
          <cell r="GE759">
            <v>0</v>
          </cell>
          <cell r="GF759">
            <v>0</v>
          </cell>
          <cell r="GG759">
            <v>0</v>
          </cell>
          <cell r="GH759">
            <v>0</v>
          </cell>
          <cell r="GI759">
            <v>0</v>
          </cell>
          <cell r="GJ759">
            <v>0</v>
          </cell>
          <cell r="GK759">
            <v>0</v>
          </cell>
          <cell r="GL759">
            <v>0</v>
          </cell>
          <cell r="GM759">
            <v>0</v>
          </cell>
          <cell r="GN759">
            <v>0</v>
          </cell>
          <cell r="GO759">
            <v>0</v>
          </cell>
          <cell r="GP759">
            <v>0</v>
          </cell>
          <cell r="GQ759">
            <v>0</v>
          </cell>
          <cell r="GR759">
            <v>0</v>
          </cell>
          <cell r="GS759">
            <v>0</v>
          </cell>
          <cell r="GT759">
            <v>0</v>
          </cell>
          <cell r="GU759">
            <v>0</v>
          </cell>
          <cell r="GV759">
            <v>0</v>
          </cell>
          <cell r="GW759">
            <v>0</v>
          </cell>
          <cell r="GX759">
            <v>0</v>
          </cell>
          <cell r="GY759">
            <v>0</v>
          </cell>
          <cell r="GZ759">
            <v>0</v>
          </cell>
          <cell r="HA759">
            <v>0</v>
          </cell>
          <cell r="HB759">
            <v>0</v>
          </cell>
          <cell r="HC759">
            <v>0</v>
          </cell>
          <cell r="HD759">
            <v>0</v>
          </cell>
          <cell r="HE759">
            <v>0</v>
          </cell>
          <cell r="HF759">
            <v>0</v>
          </cell>
          <cell r="HG759">
            <v>0</v>
          </cell>
          <cell r="HH759">
            <v>0</v>
          </cell>
          <cell r="HI759">
            <v>0</v>
          </cell>
          <cell r="HJ759">
            <v>0</v>
          </cell>
          <cell r="HK759">
            <v>0</v>
          </cell>
          <cell r="HL759">
            <v>0</v>
          </cell>
          <cell r="HM759">
            <v>0</v>
          </cell>
          <cell r="HN759">
            <v>0</v>
          </cell>
          <cell r="HO759">
            <v>0</v>
          </cell>
          <cell r="HP759">
            <v>0</v>
          </cell>
          <cell r="HQ759">
            <v>0</v>
          </cell>
          <cell r="HR759">
            <v>0</v>
          </cell>
          <cell r="HS759">
            <v>0</v>
          </cell>
          <cell r="HT759">
            <v>0</v>
          </cell>
          <cell r="HU759">
            <v>0</v>
          </cell>
          <cell r="HV759">
            <v>0</v>
          </cell>
          <cell r="HW759">
            <v>0</v>
          </cell>
          <cell r="HX759">
            <v>0</v>
          </cell>
          <cell r="HY759">
            <v>0</v>
          </cell>
          <cell r="HZ759">
            <v>0</v>
          </cell>
          <cell r="IA759">
            <v>0</v>
          </cell>
          <cell r="IB759">
            <v>0</v>
          </cell>
          <cell r="IC759">
            <v>0</v>
          </cell>
          <cell r="ID759">
            <v>0</v>
          </cell>
          <cell r="IE759">
            <v>0</v>
          </cell>
          <cell r="IF759">
            <v>0</v>
          </cell>
          <cell r="IG759">
            <v>0</v>
          </cell>
          <cell r="IH759">
            <v>0</v>
          </cell>
          <cell r="II759">
            <v>0</v>
          </cell>
          <cell r="IJ759">
            <v>0</v>
          </cell>
          <cell r="IK759">
            <v>0</v>
          </cell>
          <cell r="IL759">
            <v>0</v>
          </cell>
          <cell r="IM759">
            <v>0</v>
          </cell>
          <cell r="IN759">
            <v>0</v>
          </cell>
          <cell r="IO759">
            <v>0</v>
          </cell>
          <cell r="IP759">
            <v>0</v>
          </cell>
          <cell r="IQ759">
            <v>0</v>
          </cell>
          <cell r="IR759">
            <v>0</v>
          </cell>
          <cell r="IS759">
            <v>0</v>
          </cell>
          <cell r="IT759">
            <v>0</v>
          </cell>
          <cell r="IU759">
            <v>0</v>
          </cell>
          <cell r="IV759">
            <v>0</v>
          </cell>
          <cell r="IW759">
            <v>0</v>
          </cell>
          <cell r="IX759">
            <v>0</v>
          </cell>
          <cell r="IY759">
            <v>0</v>
          </cell>
          <cell r="IZ759">
            <v>0</v>
          </cell>
          <cell r="JA759">
            <v>0</v>
          </cell>
          <cell r="JB759">
            <v>0</v>
          </cell>
          <cell r="JC759">
            <v>0</v>
          </cell>
          <cell r="JD759">
            <v>0</v>
          </cell>
          <cell r="JE759">
            <v>0</v>
          </cell>
        </row>
        <row r="760">
          <cell r="D760" t="str">
            <v>BAT.PX.BOR._.ITC.Li_ion_8hr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E760">
            <v>0</v>
          </cell>
          <cell r="BF760">
            <v>0</v>
          </cell>
          <cell r="BG760">
            <v>0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  <cell r="BT760">
            <v>0</v>
          </cell>
          <cell r="BU760">
            <v>0</v>
          </cell>
          <cell r="BV760">
            <v>0</v>
          </cell>
          <cell r="BW760">
            <v>0</v>
          </cell>
          <cell r="BX760">
            <v>0</v>
          </cell>
          <cell r="BY760">
            <v>0</v>
          </cell>
          <cell r="BZ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P760">
            <v>0</v>
          </cell>
          <cell r="CQ760">
            <v>0</v>
          </cell>
          <cell r="CR760">
            <v>0</v>
          </cell>
          <cell r="CS760">
            <v>0</v>
          </cell>
          <cell r="CT760">
            <v>0</v>
          </cell>
          <cell r="CU760">
            <v>0</v>
          </cell>
          <cell r="CV760">
            <v>0</v>
          </cell>
          <cell r="CW760">
            <v>0</v>
          </cell>
          <cell r="CX760">
            <v>0</v>
          </cell>
          <cell r="CY760">
            <v>0</v>
          </cell>
          <cell r="CZ760">
            <v>0</v>
          </cell>
          <cell r="DA760">
            <v>0</v>
          </cell>
          <cell r="DB760">
            <v>0</v>
          </cell>
          <cell r="DC760">
            <v>0</v>
          </cell>
          <cell r="DD760">
            <v>0</v>
          </cell>
          <cell r="DE760">
            <v>0</v>
          </cell>
          <cell r="DF760">
            <v>0</v>
          </cell>
          <cell r="DG760">
            <v>0</v>
          </cell>
          <cell r="DH760">
            <v>0</v>
          </cell>
          <cell r="DI760">
            <v>0</v>
          </cell>
          <cell r="DJ760">
            <v>0</v>
          </cell>
          <cell r="DK760">
            <v>0</v>
          </cell>
          <cell r="DL760">
            <v>0</v>
          </cell>
          <cell r="DM760">
            <v>0</v>
          </cell>
          <cell r="DN760">
            <v>0</v>
          </cell>
          <cell r="DO760">
            <v>0</v>
          </cell>
          <cell r="DP760">
            <v>0</v>
          </cell>
          <cell r="DQ760">
            <v>0</v>
          </cell>
          <cell r="DR760">
            <v>0</v>
          </cell>
          <cell r="DS760">
            <v>0</v>
          </cell>
          <cell r="DT760">
            <v>0</v>
          </cell>
          <cell r="DU760">
            <v>0</v>
          </cell>
          <cell r="DV760">
            <v>0</v>
          </cell>
          <cell r="DW760">
            <v>0</v>
          </cell>
          <cell r="DX760">
            <v>0</v>
          </cell>
          <cell r="DY760">
            <v>0</v>
          </cell>
          <cell r="DZ760">
            <v>0</v>
          </cell>
          <cell r="EA760">
            <v>0</v>
          </cell>
          <cell r="EB760">
            <v>0</v>
          </cell>
          <cell r="EC760">
            <v>0</v>
          </cell>
          <cell r="ED760">
            <v>0</v>
          </cell>
          <cell r="EE760">
            <v>0</v>
          </cell>
          <cell r="EF760">
            <v>0</v>
          </cell>
          <cell r="EG760">
            <v>0</v>
          </cell>
          <cell r="EH760">
            <v>0</v>
          </cell>
          <cell r="EI760">
            <v>0</v>
          </cell>
          <cell r="EJ760">
            <v>0</v>
          </cell>
          <cell r="EK760">
            <v>0</v>
          </cell>
          <cell r="EL760">
            <v>0</v>
          </cell>
          <cell r="EM760">
            <v>0</v>
          </cell>
          <cell r="EN760">
            <v>0</v>
          </cell>
          <cell r="EO760">
            <v>0</v>
          </cell>
          <cell r="EP760">
            <v>0</v>
          </cell>
          <cell r="EQ760">
            <v>0</v>
          </cell>
          <cell r="ER760">
            <v>0</v>
          </cell>
          <cell r="ES760">
            <v>0</v>
          </cell>
          <cell r="ET760">
            <v>0</v>
          </cell>
          <cell r="EU760">
            <v>0</v>
          </cell>
          <cell r="EV760">
            <v>0</v>
          </cell>
          <cell r="EW760">
            <v>0</v>
          </cell>
          <cell r="EX760">
            <v>0</v>
          </cell>
          <cell r="EY760">
            <v>0</v>
          </cell>
          <cell r="EZ760">
            <v>0</v>
          </cell>
          <cell r="FA760">
            <v>0</v>
          </cell>
          <cell r="FB760">
            <v>0</v>
          </cell>
          <cell r="FC760">
            <v>0</v>
          </cell>
          <cell r="FD760">
            <v>0</v>
          </cell>
          <cell r="FE760">
            <v>0</v>
          </cell>
          <cell r="FF760">
            <v>0</v>
          </cell>
          <cell r="FG760">
            <v>0</v>
          </cell>
          <cell r="FH760">
            <v>0</v>
          </cell>
          <cell r="FI760">
            <v>0</v>
          </cell>
          <cell r="FJ760">
            <v>0</v>
          </cell>
          <cell r="FK760">
            <v>0</v>
          </cell>
          <cell r="FL760">
            <v>0</v>
          </cell>
          <cell r="FM760">
            <v>0</v>
          </cell>
          <cell r="FN760">
            <v>0</v>
          </cell>
          <cell r="FO760">
            <v>0</v>
          </cell>
          <cell r="FP760">
            <v>0</v>
          </cell>
          <cell r="FQ760">
            <v>0</v>
          </cell>
          <cell r="FR760">
            <v>0</v>
          </cell>
          <cell r="FS760">
            <v>0</v>
          </cell>
          <cell r="FT760">
            <v>0</v>
          </cell>
          <cell r="FU760">
            <v>0</v>
          </cell>
          <cell r="FV760">
            <v>0</v>
          </cell>
          <cell r="FW760">
            <v>0</v>
          </cell>
          <cell r="FX760">
            <v>0</v>
          </cell>
          <cell r="FY760">
            <v>0</v>
          </cell>
          <cell r="FZ760">
            <v>0</v>
          </cell>
          <cell r="GA760">
            <v>0</v>
          </cell>
          <cell r="GB760">
            <v>0</v>
          </cell>
          <cell r="GC760">
            <v>0</v>
          </cell>
          <cell r="GD760">
            <v>0</v>
          </cell>
          <cell r="GE760">
            <v>0</v>
          </cell>
          <cell r="GF760">
            <v>0</v>
          </cell>
          <cell r="GG760">
            <v>0</v>
          </cell>
          <cell r="GH760">
            <v>0</v>
          </cell>
          <cell r="GI760">
            <v>0</v>
          </cell>
          <cell r="GJ760">
            <v>0</v>
          </cell>
          <cell r="GK760">
            <v>0</v>
          </cell>
          <cell r="GL760">
            <v>0</v>
          </cell>
          <cell r="GM760">
            <v>0</v>
          </cell>
          <cell r="GN760">
            <v>0</v>
          </cell>
          <cell r="GO760">
            <v>0</v>
          </cell>
          <cell r="GP760">
            <v>0</v>
          </cell>
          <cell r="GQ760">
            <v>0</v>
          </cell>
          <cell r="GR760">
            <v>0</v>
          </cell>
          <cell r="GS760">
            <v>0</v>
          </cell>
          <cell r="GT760">
            <v>0</v>
          </cell>
          <cell r="GU760">
            <v>0</v>
          </cell>
          <cell r="GV760">
            <v>0</v>
          </cell>
          <cell r="GW760">
            <v>0</v>
          </cell>
          <cell r="GX760">
            <v>0</v>
          </cell>
          <cell r="GY760">
            <v>0</v>
          </cell>
          <cell r="GZ760">
            <v>0</v>
          </cell>
          <cell r="HA760">
            <v>0</v>
          </cell>
          <cell r="HB760">
            <v>0</v>
          </cell>
          <cell r="HC760">
            <v>0</v>
          </cell>
          <cell r="HD760">
            <v>0</v>
          </cell>
          <cell r="HE760">
            <v>0</v>
          </cell>
          <cell r="HF760">
            <v>0</v>
          </cell>
          <cell r="HG760">
            <v>0</v>
          </cell>
          <cell r="HH760">
            <v>0</v>
          </cell>
          <cell r="HI760">
            <v>0</v>
          </cell>
          <cell r="HJ760">
            <v>0</v>
          </cell>
          <cell r="HK760">
            <v>0</v>
          </cell>
          <cell r="HL760">
            <v>0</v>
          </cell>
          <cell r="HM760">
            <v>0</v>
          </cell>
          <cell r="HN760">
            <v>0</v>
          </cell>
          <cell r="HO760">
            <v>0</v>
          </cell>
          <cell r="HP760">
            <v>0</v>
          </cell>
          <cell r="HQ760">
            <v>0</v>
          </cell>
          <cell r="HR760">
            <v>0</v>
          </cell>
          <cell r="HS760">
            <v>0</v>
          </cell>
          <cell r="HT760">
            <v>0</v>
          </cell>
          <cell r="HU760">
            <v>0</v>
          </cell>
          <cell r="HV760">
            <v>0</v>
          </cell>
          <cell r="HW760">
            <v>0</v>
          </cell>
          <cell r="HX760">
            <v>0</v>
          </cell>
          <cell r="HY760">
            <v>0</v>
          </cell>
          <cell r="HZ760">
            <v>0</v>
          </cell>
          <cell r="IA760">
            <v>0</v>
          </cell>
          <cell r="IB760">
            <v>0</v>
          </cell>
          <cell r="IC760">
            <v>0</v>
          </cell>
          <cell r="ID760">
            <v>0</v>
          </cell>
          <cell r="IE760">
            <v>0</v>
          </cell>
          <cell r="IF760">
            <v>0</v>
          </cell>
          <cell r="IG760">
            <v>0</v>
          </cell>
          <cell r="IH760">
            <v>0</v>
          </cell>
          <cell r="II760">
            <v>0</v>
          </cell>
          <cell r="IJ760">
            <v>0</v>
          </cell>
          <cell r="IK760">
            <v>0</v>
          </cell>
          <cell r="IL760">
            <v>0</v>
          </cell>
          <cell r="IM760">
            <v>0</v>
          </cell>
          <cell r="IN760">
            <v>0</v>
          </cell>
          <cell r="IO760">
            <v>0</v>
          </cell>
          <cell r="IP760">
            <v>0</v>
          </cell>
          <cell r="IQ760">
            <v>0</v>
          </cell>
          <cell r="IR760">
            <v>0</v>
          </cell>
          <cell r="IS760">
            <v>0</v>
          </cell>
          <cell r="IT760">
            <v>0</v>
          </cell>
          <cell r="IU760">
            <v>0</v>
          </cell>
          <cell r="IV760">
            <v>0</v>
          </cell>
          <cell r="IW760">
            <v>0</v>
          </cell>
          <cell r="IX760">
            <v>0</v>
          </cell>
          <cell r="IY760">
            <v>0</v>
          </cell>
          <cell r="IZ760">
            <v>0</v>
          </cell>
          <cell r="JA760">
            <v>0</v>
          </cell>
          <cell r="JB760">
            <v>0</v>
          </cell>
          <cell r="JC760">
            <v>0</v>
          </cell>
          <cell r="JD760">
            <v>0</v>
          </cell>
          <cell r="JE760">
            <v>0</v>
          </cell>
        </row>
        <row r="761">
          <cell r="D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  <cell r="AQ761">
            <v>0</v>
          </cell>
          <cell r="AR761">
            <v>0</v>
          </cell>
          <cell r="AS761">
            <v>0</v>
          </cell>
          <cell r="AT761">
            <v>0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E761">
            <v>0</v>
          </cell>
          <cell r="BF761">
            <v>0</v>
          </cell>
          <cell r="BG761">
            <v>0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  <cell r="BT761">
            <v>0</v>
          </cell>
          <cell r="BU761">
            <v>0</v>
          </cell>
          <cell r="BV761">
            <v>0</v>
          </cell>
          <cell r="BW761">
            <v>0</v>
          </cell>
          <cell r="BX761">
            <v>0</v>
          </cell>
          <cell r="BY761">
            <v>0</v>
          </cell>
          <cell r="BZ761">
            <v>0</v>
          </cell>
          <cell r="CA761">
            <v>0</v>
          </cell>
          <cell r="CB761">
            <v>0</v>
          </cell>
          <cell r="CC761">
            <v>0</v>
          </cell>
          <cell r="CD761">
            <v>0</v>
          </cell>
          <cell r="CE761">
            <v>0</v>
          </cell>
          <cell r="CF761">
            <v>0</v>
          </cell>
          <cell r="CG761">
            <v>0</v>
          </cell>
          <cell r="CH761">
            <v>0</v>
          </cell>
          <cell r="CI761">
            <v>0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P761">
            <v>0</v>
          </cell>
          <cell r="CQ761">
            <v>0</v>
          </cell>
          <cell r="CR761">
            <v>0</v>
          </cell>
          <cell r="CS761">
            <v>0</v>
          </cell>
          <cell r="CT761">
            <v>0</v>
          </cell>
          <cell r="CU761">
            <v>0</v>
          </cell>
          <cell r="CV761">
            <v>0</v>
          </cell>
          <cell r="CW761">
            <v>0</v>
          </cell>
          <cell r="CX761">
            <v>0</v>
          </cell>
          <cell r="CY761">
            <v>0</v>
          </cell>
          <cell r="CZ761">
            <v>0</v>
          </cell>
          <cell r="DA761">
            <v>0</v>
          </cell>
          <cell r="DB761">
            <v>0</v>
          </cell>
          <cell r="DC761">
            <v>0</v>
          </cell>
          <cell r="DD761">
            <v>0</v>
          </cell>
          <cell r="DE761">
            <v>0</v>
          </cell>
          <cell r="DF761">
            <v>0</v>
          </cell>
          <cell r="DG761">
            <v>0</v>
          </cell>
          <cell r="DH761">
            <v>0</v>
          </cell>
          <cell r="DI761">
            <v>0</v>
          </cell>
          <cell r="DJ761">
            <v>0</v>
          </cell>
          <cell r="DK761">
            <v>0</v>
          </cell>
          <cell r="DL761">
            <v>0</v>
          </cell>
          <cell r="DM761">
            <v>0</v>
          </cell>
          <cell r="DN761">
            <v>0</v>
          </cell>
          <cell r="DO761">
            <v>0</v>
          </cell>
          <cell r="DP761">
            <v>0</v>
          </cell>
          <cell r="DQ761">
            <v>0</v>
          </cell>
          <cell r="DR761">
            <v>0</v>
          </cell>
          <cell r="DS761">
            <v>0</v>
          </cell>
          <cell r="DT761">
            <v>0</v>
          </cell>
          <cell r="DU761">
            <v>0</v>
          </cell>
          <cell r="DV761">
            <v>0</v>
          </cell>
          <cell r="DW761">
            <v>0</v>
          </cell>
          <cell r="DX761">
            <v>0</v>
          </cell>
          <cell r="DY761">
            <v>0</v>
          </cell>
          <cell r="DZ761">
            <v>0</v>
          </cell>
          <cell r="EA761">
            <v>0</v>
          </cell>
          <cell r="EB761">
            <v>0</v>
          </cell>
          <cell r="EC761">
            <v>0</v>
          </cell>
          <cell r="ED761">
            <v>0</v>
          </cell>
          <cell r="EE761">
            <v>0</v>
          </cell>
          <cell r="EF761">
            <v>0</v>
          </cell>
          <cell r="EG761">
            <v>0</v>
          </cell>
          <cell r="EH761">
            <v>0</v>
          </cell>
          <cell r="EI761">
            <v>0</v>
          </cell>
          <cell r="EJ761">
            <v>0</v>
          </cell>
          <cell r="EK761">
            <v>0</v>
          </cell>
          <cell r="EL761">
            <v>0</v>
          </cell>
          <cell r="EM761">
            <v>0</v>
          </cell>
          <cell r="EN761">
            <v>0</v>
          </cell>
          <cell r="EO761">
            <v>0</v>
          </cell>
          <cell r="EP761">
            <v>0</v>
          </cell>
          <cell r="EQ761">
            <v>0</v>
          </cell>
          <cell r="ER761">
            <v>0</v>
          </cell>
          <cell r="ES761">
            <v>0</v>
          </cell>
          <cell r="ET761">
            <v>0</v>
          </cell>
          <cell r="EU761">
            <v>0</v>
          </cell>
          <cell r="EV761">
            <v>0</v>
          </cell>
          <cell r="EW761">
            <v>0</v>
          </cell>
          <cell r="EX761">
            <v>0</v>
          </cell>
          <cell r="EY761">
            <v>0</v>
          </cell>
          <cell r="EZ761">
            <v>0</v>
          </cell>
          <cell r="FA761">
            <v>0</v>
          </cell>
          <cell r="FB761">
            <v>0</v>
          </cell>
          <cell r="FC761">
            <v>0</v>
          </cell>
          <cell r="FD761">
            <v>0</v>
          </cell>
          <cell r="FE761">
            <v>0</v>
          </cell>
          <cell r="FF761">
            <v>0</v>
          </cell>
          <cell r="FG761">
            <v>0</v>
          </cell>
          <cell r="FH761">
            <v>0</v>
          </cell>
          <cell r="FI761">
            <v>0</v>
          </cell>
          <cell r="FJ761">
            <v>0</v>
          </cell>
          <cell r="FK761">
            <v>0</v>
          </cell>
          <cell r="FL761">
            <v>0</v>
          </cell>
          <cell r="FM761">
            <v>0</v>
          </cell>
          <cell r="FN761">
            <v>0</v>
          </cell>
          <cell r="FO761">
            <v>0</v>
          </cell>
          <cell r="FP761">
            <v>0</v>
          </cell>
          <cell r="FQ761">
            <v>0</v>
          </cell>
          <cell r="FR761">
            <v>0</v>
          </cell>
          <cell r="FS761">
            <v>0</v>
          </cell>
          <cell r="FT761">
            <v>0</v>
          </cell>
          <cell r="FU761">
            <v>0</v>
          </cell>
          <cell r="FV761">
            <v>0</v>
          </cell>
          <cell r="FW761">
            <v>0</v>
          </cell>
          <cell r="FX761">
            <v>0</v>
          </cell>
          <cell r="FY761">
            <v>0</v>
          </cell>
          <cell r="FZ761">
            <v>0</v>
          </cell>
          <cell r="GA761">
            <v>0</v>
          </cell>
          <cell r="GB761">
            <v>0</v>
          </cell>
          <cell r="GC761">
            <v>0</v>
          </cell>
          <cell r="GD761">
            <v>0</v>
          </cell>
          <cell r="GE761">
            <v>0</v>
          </cell>
          <cell r="GF761">
            <v>0</v>
          </cell>
          <cell r="GG761">
            <v>0</v>
          </cell>
          <cell r="GH761">
            <v>0</v>
          </cell>
          <cell r="GI761">
            <v>0</v>
          </cell>
          <cell r="GJ761">
            <v>0</v>
          </cell>
          <cell r="GK761">
            <v>0</v>
          </cell>
          <cell r="GL761">
            <v>0</v>
          </cell>
          <cell r="GM761">
            <v>0</v>
          </cell>
          <cell r="GN761">
            <v>0</v>
          </cell>
          <cell r="GO761">
            <v>0</v>
          </cell>
          <cell r="GP761">
            <v>0</v>
          </cell>
          <cell r="GQ761">
            <v>0</v>
          </cell>
          <cell r="GR761">
            <v>0</v>
          </cell>
          <cell r="GS761">
            <v>0</v>
          </cell>
          <cell r="GT761">
            <v>0</v>
          </cell>
          <cell r="GU761">
            <v>0</v>
          </cell>
          <cell r="GV761">
            <v>0</v>
          </cell>
          <cell r="GW761">
            <v>0</v>
          </cell>
          <cell r="GX761">
            <v>0</v>
          </cell>
          <cell r="GY761">
            <v>0</v>
          </cell>
          <cell r="GZ761">
            <v>0</v>
          </cell>
          <cell r="HA761">
            <v>0</v>
          </cell>
          <cell r="HB761">
            <v>0</v>
          </cell>
          <cell r="HC761">
            <v>0</v>
          </cell>
          <cell r="HD761">
            <v>0</v>
          </cell>
          <cell r="HE761">
            <v>0</v>
          </cell>
          <cell r="HF761">
            <v>0</v>
          </cell>
          <cell r="HG761">
            <v>0</v>
          </cell>
          <cell r="HH761">
            <v>0</v>
          </cell>
          <cell r="HI761">
            <v>0</v>
          </cell>
          <cell r="HJ761">
            <v>0</v>
          </cell>
          <cell r="HK761">
            <v>0</v>
          </cell>
          <cell r="HL761">
            <v>0</v>
          </cell>
          <cell r="HM761">
            <v>0</v>
          </cell>
          <cell r="HN761">
            <v>0</v>
          </cell>
          <cell r="HO761">
            <v>0</v>
          </cell>
          <cell r="HP761">
            <v>0</v>
          </cell>
          <cell r="HQ761">
            <v>0</v>
          </cell>
          <cell r="HR761">
            <v>0</v>
          </cell>
          <cell r="HS761">
            <v>0</v>
          </cell>
          <cell r="HT761">
            <v>0</v>
          </cell>
          <cell r="HU761">
            <v>0</v>
          </cell>
          <cell r="HV761">
            <v>0</v>
          </cell>
          <cell r="HW761">
            <v>0</v>
          </cell>
          <cell r="HX761">
            <v>0</v>
          </cell>
          <cell r="HY761">
            <v>0</v>
          </cell>
          <cell r="HZ761">
            <v>0</v>
          </cell>
          <cell r="IA761">
            <v>0</v>
          </cell>
          <cell r="IB761">
            <v>0</v>
          </cell>
          <cell r="IC761">
            <v>0</v>
          </cell>
          <cell r="ID761">
            <v>0</v>
          </cell>
          <cell r="IE761">
            <v>0</v>
          </cell>
          <cell r="IF761">
            <v>0</v>
          </cell>
          <cell r="IG761">
            <v>0</v>
          </cell>
          <cell r="IH761">
            <v>0</v>
          </cell>
          <cell r="II761">
            <v>0</v>
          </cell>
          <cell r="IJ761">
            <v>0</v>
          </cell>
          <cell r="IK761">
            <v>0</v>
          </cell>
          <cell r="IL761">
            <v>0</v>
          </cell>
          <cell r="IM761">
            <v>0</v>
          </cell>
          <cell r="IN761">
            <v>0</v>
          </cell>
          <cell r="IO761">
            <v>0</v>
          </cell>
          <cell r="IP761">
            <v>0</v>
          </cell>
          <cell r="IQ761">
            <v>0</v>
          </cell>
          <cell r="IR761">
            <v>0</v>
          </cell>
          <cell r="IS761">
            <v>0</v>
          </cell>
          <cell r="IT761">
            <v>0</v>
          </cell>
          <cell r="IU761">
            <v>0</v>
          </cell>
          <cell r="IV761">
            <v>0</v>
          </cell>
          <cell r="IW761">
            <v>0</v>
          </cell>
          <cell r="IX761">
            <v>0</v>
          </cell>
          <cell r="IY761">
            <v>0</v>
          </cell>
          <cell r="IZ761">
            <v>0</v>
          </cell>
          <cell r="JA761">
            <v>0</v>
          </cell>
          <cell r="JB761">
            <v>0</v>
          </cell>
          <cell r="JC761">
            <v>0</v>
          </cell>
          <cell r="JD761">
            <v>0</v>
          </cell>
          <cell r="JE761">
            <v>0</v>
          </cell>
        </row>
        <row r="762">
          <cell r="D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E762">
            <v>0</v>
          </cell>
          <cell r="BF762">
            <v>0</v>
          </cell>
          <cell r="BG762">
            <v>0</v>
          </cell>
          <cell r="BH762">
            <v>0</v>
          </cell>
          <cell r="BI762">
            <v>0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>
            <v>0</v>
          </cell>
          <cell r="BR762">
            <v>0</v>
          </cell>
          <cell r="BS762">
            <v>0</v>
          </cell>
          <cell r="BT762">
            <v>0</v>
          </cell>
          <cell r="BU762">
            <v>0</v>
          </cell>
          <cell r="BV762">
            <v>0</v>
          </cell>
          <cell r="BW762">
            <v>0</v>
          </cell>
          <cell r="BX762">
            <v>0</v>
          </cell>
          <cell r="BY762">
            <v>0</v>
          </cell>
          <cell r="BZ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P762">
            <v>0</v>
          </cell>
          <cell r="CQ762">
            <v>0</v>
          </cell>
          <cell r="CR762">
            <v>0</v>
          </cell>
          <cell r="CS762">
            <v>0</v>
          </cell>
          <cell r="CT762">
            <v>0</v>
          </cell>
          <cell r="CU762">
            <v>0</v>
          </cell>
          <cell r="CV762">
            <v>0</v>
          </cell>
          <cell r="CW762">
            <v>0</v>
          </cell>
          <cell r="CX762">
            <v>0</v>
          </cell>
          <cell r="CY762">
            <v>0</v>
          </cell>
          <cell r="CZ762">
            <v>0</v>
          </cell>
          <cell r="DA762">
            <v>0</v>
          </cell>
          <cell r="DB762">
            <v>0</v>
          </cell>
          <cell r="DC762">
            <v>0</v>
          </cell>
          <cell r="DD762">
            <v>0</v>
          </cell>
          <cell r="DE762">
            <v>0</v>
          </cell>
          <cell r="DF762">
            <v>0</v>
          </cell>
          <cell r="DG762">
            <v>0</v>
          </cell>
          <cell r="DH762">
            <v>0</v>
          </cell>
          <cell r="DI762">
            <v>0</v>
          </cell>
          <cell r="DJ762">
            <v>0</v>
          </cell>
          <cell r="DK762">
            <v>0</v>
          </cell>
          <cell r="DL762">
            <v>0</v>
          </cell>
          <cell r="DM762">
            <v>0</v>
          </cell>
          <cell r="DN762">
            <v>0</v>
          </cell>
          <cell r="DO762">
            <v>0</v>
          </cell>
          <cell r="DP762">
            <v>0</v>
          </cell>
          <cell r="DQ762">
            <v>0</v>
          </cell>
          <cell r="DR762">
            <v>0</v>
          </cell>
          <cell r="DS762">
            <v>0</v>
          </cell>
          <cell r="DT762">
            <v>0</v>
          </cell>
          <cell r="DU762">
            <v>0</v>
          </cell>
          <cell r="DV762">
            <v>0</v>
          </cell>
          <cell r="DW762">
            <v>0</v>
          </cell>
          <cell r="DX762">
            <v>0</v>
          </cell>
          <cell r="DY762">
            <v>0</v>
          </cell>
          <cell r="DZ762">
            <v>0</v>
          </cell>
          <cell r="EA762">
            <v>0</v>
          </cell>
          <cell r="EB762">
            <v>0</v>
          </cell>
          <cell r="EC762">
            <v>0</v>
          </cell>
          <cell r="ED762">
            <v>0</v>
          </cell>
          <cell r="EE762">
            <v>0</v>
          </cell>
          <cell r="EF762">
            <v>0</v>
          </cell>
          <cell r="EG762">
            <v>0</v>
          </cell>
          <cell r="EH762">
            <v>0</v>
          </cell>
          <cell r="EI762">
            <v>0</v>
          </cell>
          <cell r="EJ762">
            <v>0</v>
          </cell>
          <cell r="EK762">
            <v>0</v>
          </cell>
          <cell r="EL762">
            <v>0</v>
          </cell>
          <cell r="EM762">
            <v>0</v>
          </cell>
          <cell r="EN762">
            <v>0</v>
          </cell>
          <cell r="EO762">
            <v>0</v>
          </cell>
          <cell r="EP762">
            <v>0</v>
          </cell>
          <cell r="EQ762">
            <v>0</v>
          </cell>
          <cell r="ER762">
            <v>0</v>
          </cell>
          <cell r="ES762">
            <v>0</v>
          </cell>
          <cell r="ET762">
            <v>0</v>
          </cell>
          <cell r="EU762">
            <v>0</v>
          </cell>
          <cell r="EV762">
            <v>0</v>
          </cell>
          <cell r="EW762">
            <v>0</v>
          </cell>
          <cell r="EX762">
            <v>0</v>
          </cell>
          <cell r="EY762">
            <v>0</v>
          </cell>
          <cell r="EZ762">
            <v>0</v>
          </cell>
          <cell r="FA762">
            <v>0</v>
          </cell>
          <cell r="FB762">
            <v>0</v>
          </cell>
          <cell r="FC762">
            <v>0</v>
          </cell>
          <cell r="FD762">
            <v>0</v>
          </cell>
          <cell r="FE762">
            <v>0</v>
          </cell>
          <cell r="FF762">
            <v>0</v>
          </cell>
          <cell r="FG762">
            <v>0</v>
          </cell>
          <cell r="FH762">
            <v>0</v>
          </cell>
          <cell r="FI762">
            <v>0</v>
          </cell>
          <cell r="FJ762">
            <v>0</v>
          </cell>
          <cell r="FK762">
            <v>0</v>
          </cell>
          <cell r="FL762">
            <v>0</v>
          </cell>
          <cell r="FM762">
            <v>0</v>
          </cell>
          <cell r="FN762">
            <v>0</v>
          </cell>
          <cell r="FO762">
            <v>0</v>
          </cell>
          <cell r="FP762">
            <v>0</v>
          </cell>
          <cell r="FQ762">
            <v>0</v>
          </cell>
          <cell r="FR762">
            <v>0</v>
          </cell>
          <cell r="FS762">
            <v>0</v>
          </cell>
          <cell r="FT762">
            <v>0</v>
          </cell>
          <cell r="FU762">
            <v>0</v>
          </cell>
          <cell r="FV762">
            <v>0</v>
          </cell>
          <cell r="FW762">
            <v>0</v>
          </cell>
          <cell r="FX762">
            <v>0</v>
          </cell>
          <cell r="FY762">
            <v>0</v>
          </cell>
          <cell r="FZ762">
            <v>0</v>
          </cell>
          <cell r="GA762">
            <v>0</v>
          </cell>
          <cell r="GB762">
            <v>0</v>
          </cell>
          <cell r="GC762">
            <v>0</v>
          </cell>
          <cell r="GD762">
            <v>0</v>
          </cell>
          <cell r="GE762">
            <v>0</v>
          </cell>
          <cell r="GF762">
            <v>0</v>
          </cell>
          <cell r="GG762">
            <v>0</v>
          </cell>
          <cell r="GH762">
            <v>0</v>
          </cell>
          <cell r="GI762">
            <v>0</v>
          </cell>
          <cell r="GJ762">
            <v>0</v>
          </cell>
          <cell r="GK762">
            <v>0</v>
          </cell>
          <cell r="GL762">
            <v>0</v>
          </cell>
          <cell r="GM762">
            <v>0</v>
          </cell>
          <cell r="GN762">
            <v>0</v>
          </cell>
          <cell r="GO762">
            <v>0</v>
          </cell>
          <cell r="GP762">
            <v>0</v>
          </cell>
          <cell r="GQ762">
            <v>0</v>
          </cell>
          <cell r="GR762">
            <v>0</v>
          </cell>
          <cell r="GS762">
            <v>0</v>
          </cell>
          <cell r="GT762">
            <v>0</v>
          </cell>
          <cell r="GU762">
            <v>0</v>
          </cell>
          <cell r="GV762">
            <v>0</v>
          </cell>
          <cell r="GW762">
            <v>0</v>
          </cell>
          <cell r="GX762">
            <v>0</v>
          </cell>
          <cell r="GY762">
            <v>0</v>
          </cell>
          <cell r="GZ762">
            <v>0</v>
          </cell>
          <cell r="HA762">
            <v>0</v>
          </cell>
          <cell r="HB762">
            <v>0</v>
          </cell>
          <cell r="HC762">
            <v>0</v>
          </cell>
          <cell r="HD762">
            <v>0</v>
          </cell>
          <cell r="HE762">
            <v>0</v>
          </cell>
          <cell r="HF762">
            <v>0</v>
          </cell>
          <cell r="HG762">
            <v>0</v>
          </cell>
          <cell r="HH762">
            <v>0</v>
          </cell>
          <cell r="HI762">
            <v>0</v>
          </cell>
          <cell r="HJ762">
            <v>0</v>
          </cell>
          <cell r="HK762">
            <v>0</v>
          </cell>
          <cell r="HL762">
            <v>0</v>
          </cell>
          <cell r="HM762">
            <v>0</v>
          </cell>
          <cell r="HN762">
            <v>0</v>
          </cell>
          <cell r="HO762">
            <v>0</v>
          </cell>
          <cell r="HP762">
            <v>0</v>
          </cell>
          <cell r="HQ762">
            <v>0</v>
          </cell>
          <cell r="HR762">
            <v>0</v>
          </cell>
          <cell r="HS762">
            <v>0</v>
          </cell>
          <cell r="HT762">
            <v>0</v>
          </cell>
          <cell r="HU762">
            <v>0</v>
          </cell>
          <cell r="HV762">
            <v>0</v>
          </cell>
          <cell r="HW762">
            <v>0</v>
          </cell>
          <cell r="HX762">
            <v>0</v>
          </cell>
          <cell r="HY762">
            <v>0</v>
          </cell>
          <cell r="HZ762">
            <v>0</v>
          </cell>
          <cell r="IA762">
            <v>0</v>
          </cell>
          <cell r="IB762">
            <v>0</v>
          </cell>
          <cell r="IC762">
            <v>0</v>
          </cell>
          <cell r="ID762">
            <v>0</v>
          </cell>
          <cell r="IE762">
            <v>0</v>
          </cell>
          <cell r="IF762">
            <v>0</v>
          </cell>
          <cell r="IG762">
            <v>0</v>
          </cell>
          <cell r="IH762">
            <v>0</v>
          </cell>
          <cell r="II762">
            <v>0</v>
          </cell>
          <cell r="IJ762">
            <v>0</v>
          </cell>
          <cell r="IK762">
            <v>0</v>
          </cell>
          <cell r="IL762">
            <v>0</v>
          </cell>
          <cell r="IM762">
            <v>0</v>
          </cell>
          <cell r="IN762">
            <v>0</v>
          </cell>
          <cell r="IO762">
            <v>0</v>
          </cell>
          <cell r="IP762">
            <v>0</v>
          </cell>
          <cell r="IQ762">
            <v>0</v>
          </cell>
          <cell r="IR762">
            <v>0</v>
          </cell>
          <cell r="IS762">
            <v>0</v>
          </cell>
          <cell r="IT762">
            <v>0</v>
          </cell>
          <cell r="IU762">
            <v>0</v>
          </cell>
          <cell r="IV762">
            <v>0</v>
          </cell>
          <cell r="IW762">
            <v>0</v>
          </cell>
          <cell r="IX762">
            <v>0</v>
          </cell>
          <cell r="IY762">
            <v>0</v>
          </cell>
          <cell r="IZ762">
            <v>0</v>
          </cell>
          <cell r="JA762">
            <v>0</v>
          </cell>
          <cell r="JB762">
            <v>0</v>
          </cell>
          <cell r="JC762">
            <v>0</v>
          </cell>
          <cell r="JD762">
            <v>0</v>
          </cell>
          <cell r="JE762">
            <v>0</v>
          </cell>
        </row>
        <row r="763">
          <cell r="D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E763">
            <v>0</v>
          </cell>
          <cell r="BF763">
            <v>0</v>
          </cell>
          <cell r="BG763">
            <v>0</v>
          </cell>
          <cell r="BH763">
            <v>0</v>
          </cell>
          <cell r="BI763">
            <v>0</v>
          </cell>
          <cell r="BJ763">
            <v>0</v>
          </cell>
          <cell r="BK763">
            <v>0</v>
          </cell>
          <cell r="BL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>
            <v>0</v>
          </cell>
          <cell r="BR763">
            <v>0</v>
          </cell>
          <cell r="BS763">
            <v>0</v>
          </cell>
          <cell r="BT763">
            <v>0</v>
          </cell>
          <cell r="BU763">
            <v>0</v>
          </cell>
          <cell r="BV763">
            <v>0</v>
          </cell>
          <cell r="BW763">
            <v>0</v>
          </cell>
          <cell r="BX763">
            <v>0</v>
          </cell>
          <cell r="BY763">
            <v>0</v>
          </cell>
          <cell r="BZ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P763">
            <v>0</v>
          </cell>
          <cell r="CQ763">
            <v>0</v>
          </cell>
          <cell r="CR763">
            <v>0</v>
          </cell>
          <cell r="CS763">
            <v>0</v>
          </cell>
          <cell r="CT763">
            <v>0</v>
          </cell>
          <cell r="CU763">
            <v>0</v>
          </cell>
          <cell r="CV763">
            <v>0</v>
          </cell>
          <cell r="CW763">
            <v>0</v>
          </cell>
          <cell r="CX763">
            <v>0</v>
          </cell>
          <cell r="CY763">
            <v>0</v>
          </cell>
          <cell r="CZ763">
            <v>0</v>
          </cell>
          <cell r="DA763">
            <v>0</v>
          </cell>
          <cell r="DB763">
            <v>0</v>
          </cell>
          <cell r="DC763">
            <v>0</v>
          </cell>
          <cell r="DD763">
            <v>0</v>
          </cell>
          <cell r="DE763">
            <v>0</v>
          </cell>
          <cell r="DF763">
            <v>0</v>
          </cell>
          <cell r="DG763">
            <v>0</v>
          </cell>
          <cell r="DH763">
            <v>0</v>
          </cell>
          <cell r="DI763">
            <v>0</v>
          </cell>
          <cell r="DJ763">
            <v>0</v>
          </cell>
          <cell r="DK763">
            <v>0</v>
          </cell>
          <cell r="DL763">
            <v>0</v>
          </cell>
          <cell r="DM763">
            <v>0</v>
          </cell>
          <cell r="DN763">
            <v>0</v>
          </cell>
          <cell r="DO763">
            <v>0</v>
          </cell>
          <cell r="DP763">
            <v>0</v>
          </cell>
          <cell r="DQ763">
            <v>0</v>
          </cell>
          <cell r="DR763">
            <v>0</v>
          </cell>
          <cell r="DS763">
            <v>0</v>
          </cell>
          <cell r="DT763">
            <v>0</v>
          </cell>
          <cell r="DU763">
            <v>0</v>
          </cell>
          <cell r="DV763">
            <v>0</v>
          </cell>
          <cell r="DW763">
            <v>0</v>
          </cell>
          <cell r="DX763">
            <v>0</v>
          </cell>
          <cell r="DY763">
            <v>0</v>
          </cell>
          <cell r="DZ763">
            <v>0</v>
          </cell>
          <cell r="EA763">
            <v>0</v>
          </cell>
          <cell r="EB763">
            <v>0</v>
          </cell>
          <cell r="EC763">
            <v>0</v>
          </cell>
          <cell r="ED763">
            <v>0</v>
          </cell>
          <cell r="EE763">
            <v>0</v>
          </cell>
          <cell r="EF763">
            <v>0</v>
          </cell>
          <cell r="EG763">
            <v>0</v>
          </cell>
          <cell r="EH763">
            <v>0</v>
          </cell>
          <cell r="EI763">
            <v>0</v>
          </cell>
          <cell r="EJ763">
            <v>0</v>
          </cell>
          <cell r="EK763">
            <v>0</v>
          </cell>
          <cell r="EL763">
            <v>0</v>
          </cell>
          <cell r="EM763">
            <v>0</v>
          </cell>
          <cell r="EN763">
            <v>0</v>
          </cell>
          <cell r="EO763">
            <v>0</v>
          </cell>
          <cell r="EP763">
            <v>0</v>
          </cell>
          <cell r="EQ763">
            <v>0</v>
          </cell>
          <cell r="ER763">
            <v>0</v>
          </cell>
          <cell r="ES763">
            <v>0</v>
          </cell>
          <cell r="ET763">
            <v>0</v>
          </cell>
          <cell r="EU763">
            <v>0</v>
          </cell>
          <cell r="EV763">
            <v>0</v>
          </cell>
          <cell r="EW763">
            <v>0</v>
          </cell>
          <cell r="EX763">
            <v>0</v>
          </cell>
          <cell r="EY763">
            <v>0</v>
          </cell>
          <cell r="EZ763">
            <v>0</v>
          </cell>
          <cell r="FA763">
            <v>0</v>
          </cell>
          <cell r="FB763">
            <v>0</v>
          </cell>
          <cell r="FC763">
            <v>0</v>
          </cell>
          <cell r="FD763">
            <v>0</v>
          </cell>
          <cell r="FE763">
            <v>0</v>
          </cell>
          <cell r="FF763">
            <v>0</v>
          </cell>
          <cell r="FG763">
            <v>0</v>
          </cell>
          <cell r="FH763">
            <v>0</v>
          </cell>
          <cell r="FI763">
            <v>0</v>
          </cell>
          <cell r="FJ763">
            <v>0</v>
          </cell>
          <cell r="FK763">
            <v>0</v>
          </cell>
          <cell r="FL763">
            <v>0</v>
          </cell>
          <cell r="FM763">
            <v>0</v>
          </cell>
          <cell r="FN763">
            <v>0</v>
          </cell>
          <cell r="FO763">
            <v>0</v>
          </cell>
          <cell r="FP763">
            <v>0</v>
          </cell>
          <cell r="FQ763">
            <v>0</v>
          </cell>
          <cell r="FR763">
            <v>0</v>
          </cell>
          <cell r="FS763">
            <v>0</v>
          </cell>
          <cell r="FT763">
            <v>0</v>
          </cell>
          <cell r="FU763">
            <v>0</v>
          </cell>
          <cell r="FV763">
            <v>0</v>
          </cell>
          <cell r="FW763">
            <v>0</v>
          </cell>
          <cell r="FX763">
            <v>0</v>
          </cell>
          <cell r="FY763">
            <v>0</v>
          </cell>
          <cell r="FZ763">
            <v>0</v>
          </cell>
          <cell r="GA763">
            <v>0</v>
          </cell>
          <cell r="GB763">
            <v>0</v>
          </cell>
          <cell r="GC763">
            <v>0</v>
          </cell>
          <cell r="GD763">
            <v>0</v>
          </cell>
          <cell r="GE763">
            <v>0</v>
          </cell>
          <cell r="GF763">
            <v>0</v>
          </cell>
          <cell r="GG763">
            <v>0</v>
          </cell>
          <cell r="GH763">
            <v>0</v>
          </cell>
          <cell r="GI763">
            <v>0</v>
          </cell>
          <cell r="GJ763">
            <v>0</v>
          </cell>
          <cell r="GK763">
            <v>0</v>
          </cell>
          <cell r="GL763">
            <v>0</v>
          </cell>
          <cell r="GM763">
            <v>0</v>
          </cell>
          <cell r="GN763">
            <v>0</v>
          </cell>
          <cell r="GO763">
            <v>0</v>
          </cell>
          <cell r="GP763">
            <v>0</v>
          </cell>
          <cell r="GQ763">
            <v>0</v>
          </cell>
          <cell r="GR763">
            <v>0</v>
          </cell>
          <cell r="GS763">
            <v>0</v>
          </cell>
          <cell r="GT763">
            <v>0</v>
          </cell>
          <cell r="GU763">
            <v>0</v>
          </cell>
          <cell r="GV763">
            <v>0</v>
          </cell>
          <cell r="GW763">
            <v>0</v>
          </cell>
          <cell r="GX763">
            <v>0</v>
          </cell>
          <cell r="GY763">
            <v>0</v>
          </cell>
          <cell r="GZ763">
            <v>0</v>
          </cell>
          <cell r="HA763">
            <v>0</v>
          </cell>
          <cell r="HB763">
            <v>0</v>
          </cell>
          <cell r="HC763">
            <v>0</v>
          </cell>
          <cell r="HD763">
            <v>0</v>
          </cell>
          <cell r="HE763">
            <v>0</v>
          </cell>
          <cell r="HF763">
            <v>0</v>
          </cell>
          <cell r="HG763">
            <v>0</v>
          </cell>
          <cell r="HH763">
            <v>0</v>
          </cell>
          <cell r="HI763">
            <v>0</v>
          </cell>
          <cell r="HJ763">
            <v>0</v>
          </cell>
          <cell r="HK763">
            <v>0</v>
          </cell>
          <cell r="HL763">
            <v>0</v>
          </cell>
          <cell r="HM763">
            <v>0</v>
          </cell>
          <cell r="HN763">
            <v>0</v>
          </cell>
          <cell r="HO763">
            <v>0</v>
          </cell>
          <cell r="HP763">
            <v>0</v>
          </cell>
          <cell r="HQ763">
            <v>0</v>
          </cell>
          <cell r="HR763">
            <v>0</v>
          </cell>
          <cell r="HS763">
            <v>0</v>
          </cell>
          <cell r="HT763">
            <v>0</v>
          </cell>
          <cell r="HU763">
            <v>0</v>
          </cell>
          <cell r="HV763">
            <v>0</v>
          </cell>
          <cell r="HW763">
            <v>0</v>
          </cell>
          <cell r="HX763">
            <v>0</v>
          </cell>
          <cell r="HY763">
            <v>0</v>
          </cell>
          <cell r="HZ763">
            <v>0</v>
          </cell>
          <cell r="IA763">
            <v>0</v>
          </cell>
          <cell r="IB763">
            <v>0</v>
          </cell>
          <cell r="IC763">
            <v>0</v>
          </cell>
          <cell r="ID763">
            <v>0</v>
          </cell>
          <cell r="IE763">
            <v>0</v>
          </cell>
          <cell r="IF763">
            <v>0</v>
          </cell>
          <cell r="IG763">
            <v>0</v>
          </cell>
          <cell r="IH763">
            <v>0</v>
          </cell>
          <cell r="II763">
            <v>0</v>
          </cell>
          <cell r="IJ763">
            <v>0</v>
          </cell>
          <cell r="IK763">
            <v>0</v>
          </cell>
          <cell r="IL763">
            <v>0</v>
          </cell>
          <cell r="IM763">
            <v>0</v>
          </cell>
          <cell r="IN763">
            <v>0</v>
          </cell>
          <cell r="IO763">
            <v>0</v>
          </cell>
          <cell r="IP763">
            <v>0</v>
          </cell>
          <cell r="IQ763">
            <v>0</v>
          </cell>
          <cell r="IR763">
            <v>0</v>
          </cell>
          <cell r="IS763">
            <v>0</v>
          </cell>
          <cell r="IT763">
            <v>0</v>
          </cell>
          <cell r="IU763">
            <v>0</v>
          </cell>
          <cell r="IV763">
            <v>0</v>
          </cell>
          <cell r="IW763">
            <v>0</v>
          </cell>
          <cell r="IX763">
            <v>0</v>
          </cell>
          <cell r="IY763">
            <v>0</v>
          </cell>
          <cell r="IZ763">
            <v>0</v>
          </cell>
          <cell r="JA763">
            <v>0</v>
          </cell>
          <cell r="JB763">
            <v>0</v>
          </cell>
          <cell r="JC763">
            <v>0</v>
          </cell>
          <cell r="JD763">
            <v>0</v>
          </cell>
          <cell r="JE763">
            <v>0</v>
          </cell>
        </row>
        <row r="764">
          <cell r="D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J764">
            <v>0</v>
          </cell>
          <cell r="BK764">
            <v>0</v>
          </cell>
          <cell r="BL764">
            <v>0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>
            <v>0</v>
          </cell>
          <cell r="BR764">
            <v>0</v>
          </cell>
          <cell r="BS764">
            <v>0</v>
          </cell>
          <cell r="BT764">
            <v>0</v>
          </cell>
          <cell r="BU764">
            <v>0</v>
          </cell>
          <cell r="BV764">
            <v>0</v>
          </cell>
          <cell r="BW764">
            <v>0</v>
          </cell>
          <cell r="BX764">
            <v>0</v>
          </cell>
          <cell r="BY764">
            <v>0</v>
          </cell>
          <cell r="BZ764">
            <v>0</v>
          </cell>
          <cell r="CA764">
            <v>0</v>
          </cell>
          <cell r="CB764">
            <v>0</v>
          </cell>
          <cell r="CC764">
            <v>0</v>
          </cell>
          <cell r="CD764">
            <v>0</v>
          </cell>
          <cell r="CE764">
            <v>0</v>
          </cell>
          <cell r="CF764">
            <v>0</v>
          </cell>
          <cell r="CG764">
            <v>0</v>
          </cell>
          <cell r="CH764">
            <v>0</v>
          </cell>
          <cell r="CI764">
            <v>0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P764">
            <v>0</v>
          </cell>
          <cell r="CQ764">
            <v>0</v>
          </cell>
          <cell r="CR764">
            <v>0</v>
          </cell>
          <cell r="CS764">
            <v>0</v>
          </cell>
          <cell r="CT764">
            <v>0</v>
          </cell>
          <cell r="CU764">
            <v>0</v>
          </cell>
          <cell r="CV764">
            <v>0</v>
          </cell>
          <cell r="CW764">
            <v>0</v>
          </cell>
          <cell r="CX764">
            <v>0</v>
          </cell>
          <cell r="CY764">
            <v>0</v>
          </cell>
          <cell r="CZ764">
            <v>0</v>
          </cell>
          <cell r="DA764">
            <v>0</v>
          </cell>
          <cell r="DB764">
            <v>0</v>
          </cell>
          <cell r="DC764">
            <v>0</v>
          </cell>
          <cell r="DD764">
            <v>0</v>
          </cell>
          <cell r="DE764">
            <v>0</v>
          </cell>
          <cell r="DF764">
            <v>0</v>
          </cell>
          <cell r="DG764">
            <v>0</v>
          </cell>
          <cell r="DH764">
            <v>0</v>
          </cell>
          <cell r="DI764">
            <v>0</v>
          </cell>
          <cell r="DJ764">
            <v>0</v>
          </cell>
          <cell r="DK764">
            <v>0</v>
          </cell>
          <cell r="DL764">
            <v>0</v>
          </cell>
          <cell r="DM764">
            <v>0</v>
          </cell>
          <cell r="DN764">
            <v>0</v>
          </cell>
          <cell r="DO764">
            <v>0</v>
          </cell>
          <cell r="DP764">
            <v>0</v>
          </cell>
          <cell r="DQ764">
            <v>0</v>
          </cell>
          <cell r="DR764">
            <v>0</v>
          </cell>
          <cell r="DS764">
            <v>0</v>
          </cell>
          <cell r="DT764">
            <v>0</v>
          </cell>
          <cell r="DU764">
            <v>0</v>
          </cell>
          <cell r="DV764">
            <v>0</v>
          </cell>
          <cell r="DW764">
            <v>0</v>
          </cell>
          <cell r="DX764">
            <v>0</v>
          </cell>
          <cell r="DY764">
            <v>0</v>
          </cell>
          <cell r="DZ764">
            <v>0</v>
          </cell>
          <cell r="EA764">
            <v>0</v>
          </cell>
          <cell r="EB764">
            <v>0</v>
          </cell>
          <cell r="EC764">
            <v>0</v>
          </cell>
          <cell r="ED764">
            <v>0</v>
          </cell>
          <cell r="EE764">
            <v>0</v>
          </cell>
          <cell r="EF764">
            <v>0</v>
          </cell>
          <cell r="EG764">
            <v>0</v>
          </cell>
          <cell r="EH764">
            <v>0</v>
          </cell>
          <cell r="EI764">
            <v>0</v>
          </cell>
          <cell r="EJ764">
            <v>0</v>
          </cell>
          <cell r="EK764">
            <v>0</v>
          </cell>
          <cell r="EL764">
            <v>0</v>
          </cell>
          <cell r="EM764">
            <v>0</v>
          </cell>
          <cell r="EN764">
            <v>0</v>
          </cell>
          <cell r="EO764">
            <v>0</v>
          </cell>
          <cell r="EP764">
            <v>0</v>
          </cell>
          <cell r="EQ764">
            <v>0</v>
          </cell>
          <cell r="ER764">
            <v>0</v>
          </cell>
          <cell r="ES764">
            <v>0</v>
          </cell>
          <cell r="ET764">
            <v>0</v>
          </cell>
          <cell r="EU764">
            <v>0</v>
          </cell>
          <cell r="EV764">
            <v>0</v>
          </cell>
          <cell r="EW764">
            <v>0</v>
          </cell>
          <cell r="EX764">
            <v>0</v>
          </cell>
          <cell r="EY764">
            <v>0</v>
          </cell>
          <cell r="EZ764">
            <v>0</v>
          </cell>
          <cell r="FA764">
            <v>0</v>
          </cell>
          <cell r="FB764">
            <v>0</v>
          </cell>
          <cell r="FC764">
            <v>0</v>
          </cell>
          <cell r="FD764">
            <v>0</v>
          </cell>
          <cell r="FE764">
            <v>0</v>
          </cell>
          <cell r="FF764">
            <v>0</v>
          </cell>
          <cell r="FG764">
            <v>0</v>
          </cell>
          <cell r="FH764">
            <v>0</v>
          </cell>
          <cell r="FI764">
            <v>0</v>
          </cell>
          <cell r="FJ764">
            <v>0</v>
          </cell>
          <cell r="FK764">
            <v>0</v>
          </cell>
          <cell r="FL764">
            <v>0</v>
          </cell>
          <cell r="FM764">
            <v>0</v>
          </cell>
          <cell r="FN764">
            <v>0</v>
          </cell>
          <cell r="FO764">
            <v>0</v>
          </cell>
          <cell r="FP764">
            <v>0</v>
          </cell>
          <cell r="FQ764">
            <v>0</v>
          </cell>
          <cell r="FR764">
            <v>0</v>
          </cell>
          <cell r="FS764">
            <v>0</v>
          </cell>
          <cell r="FT764">
            <v>0</v>
          </cell>
          <cell r="FU764">
            <v>0</v>
          </cell>
          <cell r="FV764">
            <v>0</v>
          </cell>
          <cell r="FW764">
            <v>0</v>
          </cell>
          <cell r="FX764">
            <v>0</v>
          </cell>
          <cell r="FY764">
            <v>0</v>
          </cell>
          <cell r="FZ764">
            <v>0</v>
          </cell>
          <cell r="GA764">
            <v>0</v>
          </cell>
          <cell r="GB764">
            <v>0</v>
          </cell>
          <cell r="GC764">
            <v>0</v>
          </cell>
          <cell r="GD764">
            <v>0</v>
          </cell>
          <cell r="GE764">
            <v>0</v>
          </cell>
          <cell r="GF764">
            <v>0</v>
          </cell>
          <cell r="GG764">
            <v>0</v>
          </cell>
          <cell r="GH764">
            <v>0</v>
          </cell>
          <cell r="GI764">
            <v>0</v>
          </cell>
          <cell r="GJ764">
            <v>0</v>
          </cell>
          <cell r="GK764">
            <v>0</v>
          </cell>
          <cell r="GL764">
            <v>0</v>
          </cell>
          <cell r="GM764">
            <v>0</v>
          </cell>
          <cell r="GN764">
            <v>0</v>
          </cell>
          <cell r="GO764">
            <v>0</v>
          </cell>
          <cell r="GP764">
            <v>0</v>
          </cell>
          <cell r="GQ764">
            <v>0</v>
          </cell>
          <cell r="GR764">
            <v>0</v>
          </cell>
          <cell r="GS764">
            <v>0</v>
          </cell>
          <cell r="GT764">
            <v>0</v>
          </cell>
          <cell r="GU764">
            <v>0</v>
          </cell>
          <cell r="GV764">
            <v>0</v>
          </cell>
          <cell r="GW764">
            <v>0</v>
          </cell>
          <cell r="GX764">
            <v>0</v>
          </cell>
          <cell r="GY764">
            <v>0</v>
          </cell>
          <cell r="GZ764">
            <v>0</v>
          </cell>
          <cell r="HA764">
            <v>0</v>
          </cell>
          <cell r="HB764">
            <v>0</v>
          </cell>
          <cell r="HC764">
            <v>0</v>
          </cell>
          <cell r="HD764">
            <v>0</v>
          </cell>
          <cell r="HE764">
            <v>0</v>
          </cell>
          <cell r="HF764">
            <v>0</v>
          </cell>
          <cell r="HG764">
            <v>0</v>
          </cell>
          <cell r="HH764">
            <v>0</v>
          </cell>
          <cell r="HI764">
            <v>0</v>
          </cell>
          <cell r="HJ764">
            <v>0</v>
          </cell>
          <cell r="HK764">
            <v>0</v>
          </cell>
          <cell r="HL764">
            <v>0</v>
          </cell>
          <cell r="HM764">
            <v>0</v>
          </cell>
          <cell r="HN764">
            <v>0</v>
          </cell>
          <cell r="HO764">
            <v>0</v>
          </cell>
          <cell r="HP764">
            <v>0</v>
          </cell>
          <cell r="HQ764">
            <v>0</v>
          </cell>
          <cell r="HR764">
            <v>0</v>
          </cell>
          <cell r="HS764">
            <v>0</v>
          </cell>
          <cell r="HT764">
            <v>0</v>
          </cell>
          <cell r="HU764">
            <v>0</v>
          </cell>
          <cell r="HV764">
            <v>0</v>
          </cell>
          <cell r="HW764">
            <v>0</v>
          </cell>
          <cell r="HX764">
            <v>0</v>
          </cell>
          <cell r="HY764">
            <v>0</v>
          </cell>
          <cell r="HZ764">
            <v>0</v>
          </cell>
          <cell r="IA764">
            <v>0</v>
          </cell>
          <cell r="IB764">
            <v>0</v>
          </cell>
          <cell r="IC764">
            <v>0</v>
          </cell>
          <cell r="ID764">
            <v>0</v>
          </cell>
          <cell r="IE764">
            <v>0</v>
          </cell>
          <cell r="IF764">
            <v>0</v>
          </cell>
          <cell r="IG764">
            <v>0</v>
          </cell>
          <cell r="IH764">
            <v>0</v>
          </cell>
          <cell r="II764">
            <v>0</v>
          </cell>
          <cell r="IJ764">
            <v>0</v>
          </cell>
          <cell r="IK764">
            <v>0</v>
          </cell>
          <cell r="IL764">
            <v>0</v>
          </cell>
          <cell r="IM764">
            <v>0</v>
          </cell>
          <cell r="IN764">
            <v>0</v>
          </cell>
          <cell r="IO764">
            <v>0</v>
          </cell>
          <cell r="IP764">
            <v>0</v>
          </cell>
          <cell r="IQ764">
            <v>0</v>
          </cell>
          <cell r="IR764">
            <v>0</v>
          </cell>
          <cell r="IS764">
            <v>0</v>
          </cell>
          <cell r="IT764">
            <v>0</v>
          </cell>
          <cell r="IU764">
            <v>0</v>
          </cell>
          <cell r="IV764">
            <v>0</v>
          </cell>
          <cell r="IW764">
            <v>0</v>
          </cell>
          <cell r="IX764">
            <v>0</v>
          </cell>
          <cell r="IY764">
            <v>0</v>
          </cell>
          <cell r="IZ764">
            <v>0</v>
          </cell>
          <cell r="JA764">
            <v>0</v>
          </cell>
          <cell r="JB764">
            <v>0</v>
          </cell>
          <cell r="JC764">
            <v>0</v>
          </cell>
          <cell r="JD764">
            <v>0</v>
          </cell>
          <cell r="JE764">
            <v>0</v>
          </cell>
        </row>
        <row r="765">
          <cell r="D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E765">
            <v>0</v>
          </cell>
          <cell r="BF765">
            <v>0</v>
          </cell>
          <cell r="BG765">
            <v>0</v>
          </cell>
          <cell r="BH765">
            <v>0</v>
          </cell>
          <cell r="BI765">
            <v>0</v>
          </cell>
          <cell r="BJ765">
            <v>0</v>
          </cell>
          <cell r="BK765">
            <v>0</v>
          </cell>
          <cell r="BL765">
            <v>0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>
            <v>0</v>
          </cell>
          <cell r="BR765">
            <v>0</v>
          </cell>
          <cell r="BS765">
            <v>0</v>
          </cell>
          <cell r="BT765">
            <v>0</v>
          </cell>
          <cell r="BU765">
            <v>0</v>
          </cell>
          <cell r="BV765">
            <v>0</v>
          </cell>
          <cell r="BW765">
            <v>0</v>
          </cell>
          <cell r="BX765">
            <v>0</v>
          </cell>
          <cell r="BY765">
            <v>0</v>
          </cell>
          <cell r="BZ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P765">
            <v>0</v>
          </cell>
          <cell r="CQ765">
            <v>0</v>
          </cell>
          <cell r="CR765">
            <v>0</v>
          </cell>
          <cell r="CS765">
            <v>0</v>
          </cell>
          <cell r="CT765">
            <v>0</v>
          </cell>
          <cell r="CU765">
            <v>0</v>
          </cell>
          <cell r="CV765">
            <v>0</v>
          </cell>
          <cell r="CW765">
            <v>0</v>
          </cell>
          <cell r="CX765">
            <v>0</v>
          </cell>
          <cell r="CY765">
            <v>0</v>
          </cell>
          <cell r="CZ765">
            <v>0</v>
          </cell>
          <cell r="DA765">
            <v>0</v>
          </cell>
          <cell r="DB765">
            <v>0</v>
          </cell>
          <cell r="DC765">
            <v>0</v>
          </cell>
          <cell r="DD765">
            <v>0</v>
          </cell>
          <cell r="DE765">
            <v>0</v>
          </cell>
          <cell r="DF765">
            <v>0</v>
          </cell>
          <cell r="DG765">
            <v>0</v>
          </cell>
          <cell r="DH765">
            <v>0</v>
          </cell>
          <cell r="DI765">
            <v>0</v>
          </cell>
          <cell r="DJ765">
            <v>0</v>
          </cell>
          <cell r="DK765">
            <v>0</v>
          </cell>
          <cell r="DL765">
            <v>0</v>
          </cell>
          <cell r="DM765">
            <v>0</v>
          </cell>
          <cell r="DN765">
            <v>0</v>
          </cell>
          <cell r="DO765">
            <v>0</v>
          </cell>
          <cell r="DP765">
            <v>0</v>
          </cell>
          <cell r="DQ765">
            <v>0</v>
          </cell>
          <cell r="DR765">
            <v>0</v>
          </cell>
          <cell r="DS765">
            <v>0</v>
          </cell>
          <cell r="DT765">
            <v>0</v>
          </cell>
          <cell r="DU765">
            <v>0</v>
          </cell>
          <cell r="DV765">
            <v>0</v>
          </cell>
          <cell r="DW765">
            <v>0</v>
          </cell>
          <cell r="DX765">
            <v>0</v>
          </cell>
          <cell r="DY765">
            <v>0</v>
          </cell>
          <cell r="DZ765">
            <v>0</v>
          </cell>
          <cell r="EA765">
            <v>0</v>
          </cell>
          <cell r="EB765">
            <v>0</v>
          </cell>
          <cell r="EC765">
            <v>0</v>
          </cell>
          <cell r="ED765">
            <v>0</v>
          </cell>
          <cell r="EE765">
            <v>0</v>
          </cell>
          <cell r="EF765">
            <v>0</v>
          </cell>
          <cell r="EG765">
            <v>0</v>
          </cell>
          <cell r="EH765">
            <v>0</v>
          </cell>
          <cell r="EI765">
            <v>0</v>
          </cell>
          <cell r="EJ765">
            <v>0</v>
          </cell>
          <cell r="EK765">
            <v>0</v>
          </cell>
          <cell r="EL765">
            <v>0</v>
          </cell>
          <cell r="EM765">
            <v>0</v>
          </cell>
          <cell r="EN765">
            <v>0</v>
          </cell>
          <cell r="EO765">
            <v>0</v>
          </cell>
          <cell r="EP765">
            <v>0</v>
          </cell>
          <cell r="EQ765">
            <v>0</v>
          </cell>
          <cell r="ER765">
            <v>0</v>
          </cell>
          <cell r="ES765">
            <v>0</v>
          </cell>
          <cell r="ET765">
            <v>0</v>
          </cell>
          <cell r="EU765">
            <v>0</v>
          </cell>
          <cell r="EV765">
            <v>0</v>
          </cell>
          <cell r="EW765">
            <v>0</v>
          </cell>
          <cell r="EX765">
            <v>0</v>
          </cell>
          <cell r="EY765">
            <v>0</v>
          </cell>
          <cell r="EZ765">
            <v>0</v>
          </cell>
          <cell r="FA765">
            <v>0</v>
          </cell>
          <cell r="FB765">
            <v>0</v>
          </cell>
          <cell r="FC765">
            <v>0</v>
          </cell>
          <cell r="FD765">
            <v>0</v>
          </cell>
          <cell r="FE765">
            <v>0</v>
          </cell>
          <cell r="FF765">
            <v>0</v>
          </cell>
          <cell r="FG765">
            <v>0</v>
          </cell>
          <cell r="FH765">
            <v>0</v>
          </cell>
          <cell r="FI765">
            <v>0</v>
          </cell>
          <cell r="FJ765">
            <v>0</v>
          </cell>
          <cell r="FK765">
            <v>0</v>
          </cell>
          <cell r="FL765">
            <v>0</v>
          </cell>
          <cell r="FM765">
            <v>0</v>
          </cell>
          <cell r="FN765">
            <v>0</v>
          </cell>
          <cell r="FO765">
            <v>0</v>
          </cell>
          <cell r="FP765">
            <v>0</v>
          </cell>
          <cell r="FQ765">
            <v>0</v>
          </cell>
          <cell r="FR765">
            <v>0</v>
          </cell>
          <cell r="FS765">
            <v>0</v>
          </cell>
          <cell r="FT765">
            <v>0</v>
          </cell>
          <cell r="FU765">
            <v>0</v>
          </cell>
          <cell r="FV765">
            <v>0</v>
          </cell>
          <cell r="FW765">
            <v>0</v>
          </cell>
          <cell r="FX765">
            <v>0</v>
          </cell>
          <cell r="FY765">
            <v>0</v>
          </cell>
          <cell r="FZ765">
            <v>0</v>
          </cell>
          <cell r="GA765">
            <v>0</v>
          </cell>
          <cell r="GB765">
            <v>0</v>
          </cell>
          <cell r="GC765">
            <v>0</v>
          </cell>
          <cell r="GD765">
            <v>0</v>
          </cell>
          <cell r="GE765">
            <v>0</v>
          </cell>
          <cell r="GF765">
            <v>0</v>
          </cell>
          <cell r="GG765">
            <v>0</v>
          </cell>
          <cell r="GH765">
            <v>0</v>
          </cell>
          <cell r="GI765">
            <v>0</v>
          </cell>
          <cell r="GJ765">
            <v>0</v>
          </cell>
          <cell r="GK765">
            <v>0</v>
          </cell>
          <cell r="GL765">
            <v>0</v>
          </cell>
          <cell r="GM765">
            <v>0</v>
          </cell>
          <cell r="GN765">
            <v>0</v>
          </cell>
          <cell r="GO765">
            <v>0</v>
          </cell>
          <cell r="GP765">
            <v>0</v>
          </cell>
          <cell r="GQ765">
            <v>0</v>
          </cell>
          <cell r="GR765">
            <v>0</v>
          </cell>
          <cell r="GS765">
            <v>0</v>
          </cell>
          <cell r="GT765">
            <v>0</v>
          </cell>
          <cell r="GU765">
            <v>0</v>
          </cell>
          <cell r="GV765">
            <v>0</v>
          </cell>
          <cell r="GW765">
            <v>0</v>
          </cell>
          <cell r="GX765">
            <v>0</v>
          </cell>
          <cell r="GY765">
            <v>0</v>
          </cell>
          <cell r="GZ765">
            <v>0</v>
          </cell>
          <cell r="HA765">
            <v>0</v>
          </cell>
          <cell r="HB765">
            <v>0</v>
          </cell>
          <cell r="HC765">
            <v>0</v>
          </cell>
          <cell r="HD765">
            <v>0</v>
          </cell>
          <cell r="HE765">
            <v>0</v>
          </cell>
          <cell r="HF765">
            <v>0</v>
          </cell>
          <cell r="HG765">
            <v>0</v>
          </cell>
          <cell r="HH765">
            <v>0</v>
          </cell>
          <cell r="HI765">
            <v>0</v>
          </cell>
          <cell r="HJ765">
            <v>0</v>
          </cell>
          <cell r="HK765">
            <v>0</v>
          </cell>
          <cell r="HL765">
            <v>0</v>
          </cell>
          <cell r="HM765">
            <v>0</v>
          </cell>
          <cell r="HN765">
            <v>0</v>
          </cell>
          <cell r="HO765">
            <v>0</v>
          </cell>
          <cell r="HP765">
            <v>0</v>
          </cell>
          <cell r="HQ765">
            <v>0</v>
          </cell>
          <cell r="HR765">
            <v>0</v>
          </cell>
          <cell r="HS765">
            <v>0</v>
          </cell>
          <cell r="HT765">
            <v>0</v>
          </cell>
          <cell r="HU765">
            <v>0</v>
          </cell>
          <cell r="HV765">
            <v>0</v>
          </cell>
          <cell r="HW765">
            <v>0</v>
          </cell>
          <cell r="HX765">
            <v>0</v>
          </cell>
          <cell r="HY765">
            <v>0</v>
          </cell>
          <cell r="HZ765">
            <v>0</v>
          </cell>
          <cell r="IA765">
            <v>0</v>
          </cell>
          <cell r="IB765">
            <v>0</v>
          </cell>
          <cell r="IC765">
            <v>0</v>
          </cell>
          <cell r="ID765">
            <v>0</v>
          </cell>
          <cell r="IE765">
            <v>0</v>
          </cell>
          <cell r="IF765">
            <v>0</v>
          </cell>
          <cell r="IG765">
            <v>0</v>
          </cell>
          <cell r="IH765">
            <v>0</v>
          </cell>
          <cell r="II765">
            <v>0</v>
          </cell>
          <cell r="IJ765">
            <v>0</v>
          </cell>
          <cell r="IK765">
            <v>0</v>
          </cell>
          <cell r="IL765">
            <v>0</v>
          </cell>
          <cell r="IM765">
            <v>0</v>
          </cell>
          <cell r="IN765">
            <v>0</v>
          </cell>
          <cell r="IO765">
            <v>0</v>
          </cell>
          <cell r="IP765">
            <v>0</v>
          </cell>
          <cell r="IQ765">
            <v>0</v>
          </cell>
          <cell r="IR765">
            <v>0</v>
          </cell>
          <cell r="IS765">
            <v>0</v>
          </cell>
          <cell r="IT765">
            <v>0</v>
          </cell>
          <cell r="IU765">
            <v>0</v>
          </cell>
          <cell r="IV765">
            <v>0</v>
          </cell>
          <cell r="IW765">
            <v>0</v>
          </cell>
          <cell r="IX765">
            <v>0</v>
          </cell>
          <cell r="IY765">
            <v>0</v>
          </cell>
          <cell r="IZ765">
            <v>0</v>
          </cell>
          <cell r="JA765">
            <v>0</v>
          </cell>
          <cell r="JB765">
            <v>0</v>
          </cell>
          <cell r="JC765">
            <v>0</v>
          </cell>
          <cell r="JD765">
            <v>0</v>
          </cell>
          <cell r="JE765">
            <v>0</v>
          </cell>
        </row>
        <row r="766">
          <cell r="D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E766">
            <v>0</v>
          </cell>
          <cell r="BF766">
            <v>0</v>
          </cell>
          <cell r="BG766">
            <v>0</v>
          </cell>
          <cell r="BH766">
            <v>0</v>
          </cell>
          <cell r="BI766">
            <v>0</v>
          </cell>
          <cell r="BJ766">
            <v>0</v>
          </cell>
          <cell r="BK766">
            <v>0</v>
          </cell>
          <cell r="BL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>
            <v>0</v>
          </cell>
          <cell r="BR766">
            <v>0</v>
          </cell>
          <cell r="BS766">
            <v>0</v>
          </cell>
          <cell r="BT766">
            <v>0</v>
          </cell>
          <cell r="BU766">
            <v>0</v>
          </cell>
          <cell r="BV766">
            <v>0</v>
          </cell>
          <cell r="BW766">
            <v>0</v>
          </cell>
          <cell r="BX766">
            <v>0</v>
          </cell>
          <cell r="BY766">
            <v>0</v>
          </cell>
          <cell r="BZ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P766">
            <v>0</v>
          </cell>
          <cell r="CQ766">
            <v>0</v>
          </cell>
          <cell r="CR766">
            <v>0</v>
          </cell>
          <cell r="CS766">
            <v>0</v>
          </cell>
          <cell r="CT766">
            <v>0</v>
          </cell>
          <cell r="CU766">
            <v>0</v>
          </cell>
          <cell r="CV766">
            <v>0</v>
          </cell>
          <cell r="CW766">
            <v>0</v>
          </cell>
          <cell r="CX766">
            <v>0</v>
          </cell>
          <cell r="CY766">
            <v>0</v>
          </cell>
          <cell r="CZ766">
            <v>0</v>
          </cell>
          <cell r="DA766">
            <v>0</v>
          </cell>
          <cell r="DB766">
            <v>0</v>
          </cell>
          <cell r="DC766">
            <v>0</v>
          </cell>
          <cell r="DD766">
            <v>0</v>
          </cell>
          <cell r="DE766">
            <v>0</v>
          </cell>
          <cell r="DF766">
            <v>0</v>
          </cell>
          <cell r="DG766">
            <v>0</v>
          </cell>
          <cell r="DH766">
            <v>0</v>
          </cell>
          <cell r="DI766">
            <v>0</v>
          </cell>
          <cell r="DJ766">
            <v>0</v>
          </cell>
          <cell r="DK766">
            <v>0</v>
          </cell>
          <cell r="DL766">
            <v>0</v>
          </cell>
          <cell r="DM766">
            <v>0</v>
          </cell>
          <cell r="DN766">
            <v>0</v>
          </cell>
          <cell r="DO766">
            <v>0</v>
          </cell>
          <cell r="DP766">
            <v>0</v>
          </cell>
          <cell r="DQ766">
            <v>0</v>
          </cell>
          <cell r="DR766">
            <v>0</v>
          </cell>
          <cell r="DS766">
            <v>0</v>
          </cell>
          <cell r="DT766">
            <v>0</v>
          </cell>
          <cell r="DU766">
            <v>0</v>
          </cell>
          <cell r="DV766">
            <v>0</v>
          </cell>
          <cell r="DW766">
            <v>0</v>
          </cell>
          <cell r="DX766">
            <v>0</v>
          </cell>
          <cell r="DY766">
            <v>0</v>
          </cell>
          <cell r="DZ766">
            <v>0</v>
          </cell>
          <cell r="EA766">
            <v>0</v>
          </cell>
          <cell r="EB766">
            <v>0</v>
          </cell>
          <cell r="EC766">
            <v>0</v>
          </cell>
          <cell r="ED766">
            <v>0</v>
          </cell>
          <cell r="EE766">
            <v>0</v>
          </cell>
          <cell r="EF766">
            <v>0</v>
          </cell>
          <cell r="EG766">
            <v>0</v>
          </cell>
          <cell r="EH766">
            <v>0</v>
          </cell>
          <cell r="EI766">
            <v>0</v>
          </cell>
          <cell r="EJ766">
            <v>0</v>
          </cell>
          <cell r="EK766">
            <v>0</v>
          </cell>
          <cell r="EL766">
            <v>0</v>
          </cell>
          <cell r="EM766">
            <v>0</v>
          </cell>
          <cell r="EN766">
            <v>0</v>
          </cell>
          <cell r="EO766">
            <v>0</v>
          </cell>
          <cell r="EP766">
            <v>0</v>
          </cell>
          <cell r="EQ766">
            <v>0</v>
          </cell>
          <cell r="ER766">
            <v>0</v>
          </cell>
          <cell r="ES766">
            <v>0</v>
          </cell>
          <cell r="ET766">
            <v>0</v>
          </cell>
          <cell r="EU766">
            <v>0</v>
          </cell>
          <cell r="EV766">
            <v>0</v>
          </cell>
          <cell r="EW766">
            <v>0</v>
          </cell>
          <cell r="EX766">
            <v>0</v>
          </cell>
          <cell r="EY766">
            <v>0</v>
          </cell>
          <cell r="EZ766">
            <v>0</v>
          </cell>
          <cell r="FA766">
            <v>0</v>
          </cell>
          <cell r="FB766">
            <v>0</v>
          </cell>
          <cell r="FC766">
            <v>0</v>
          </cell>
          <cell r="FD766">
            <v>0</v>
          </cell>
          <cell r="FE766">
            <v>0</v>
          </cell>
          <cell r="FF766">
            <v>0</v>
          </cell>
          <cell r="FG766">
            <v>0</v>
          </cell>
          <cell r="FH766">
            <v>0</v>
          </cell>
          <cell r="FI766">
            <v>0</v>
          </cell>
          <cell r="FJ766">
            <v>0</v>
          </cell>
          <cell r="FK766">
            <v>0</v>
          </cell>
          <cell r="FL766">
            <v>0</v>
          </cell>
          <cell r="FM766">
            <v>0</v>
          </cell>
          <cell r="FN766">
            <v>0</v>
          </cell>
          <cell r="FO766">
            <v>0</v>
          </cell>
          <cell r="FP766">
            <v>0</v>
          </cell>
          <cell r="FQ766">
            <v>0</v>
          </cell>
          <cell r="FR766">
            <v>0</v>
          </cell>
          <cell r="FS766">
            <v>0</v>
          </cell>
          <cell r="FT766">
            <v>0</v>
          </cell>
          <cell r="FU766">
            <v>0</v>
          </cell>
          <cell r="FV766">
            <v>0</v>
          </cell>
          <cell r="FW766">
            <v>0</v>
          </cell>
          <cell r="FX766">
            <v>0</v>
          </cell>
          <cell r="FY766">
            <v>0</v>
          </cell>
          <cell r="FZ766">
            <v>0</v>
          </cell>
          <cell r="GA766">
            <v>0</v>
          </cell>
          <cell r="GB766">
            <v>0</v>
          </cell>
          <cell r="GC766">
            <v>0</v>
          </cell>
          <cell r="GD766">
            <v>0</v>
          </cell>
          <cell r="GE766">
            <v>0</v>
          </cell>
          <cell r="GF766">
            <v>0</v>
          </cell>
          <cell r="GG766">
            <v>0</v>
          </cell>
          <cell r="GH766">
            <v>0</v>
          </cell>
          <cell r="GI766">
            <v>0</v>
          </cell>
          <cell r="GJ766">
            <v>0</v>
          </cell>
          <cell r="GK766">
            <v>0</v>
          </cell>
          <cell r="GL766">
            <v>0</v>
          </cell>
          <cell r="GM766">
            <v>0</v>
          </cell>
          <cell r="GN766">
            <v>0</v>
          </cell>
          <cell r="GO766">
            <v>0</v>
          </cell>
          <cell r="GP766">
            <v>0</v>
          </cell>
          <cell r="GQ766">
            <v>0</v>
          </cell>
          <cell r="GR766">
            <v>0</v>
          </cell>
          <cell r="GS766">
            <v>0</v>
          </cell>
          <cell r="GT766">
            <v>0</v>
          </cell>
          <cell r="GU766">
            <v>0</v>
          </cell>
          <cell r="GV766">
            <v>0</v>
          </cell>
          <cell r="GW766">
            <v>0</v>
          </cell>
          <cell r="GX766">
            <v>0</v>
          </cell>
          <cell r="GY766">
            <v>0</v>
          </cell>
          <cell r="GZ766">
            <v>0</v>
          </cell>
          <cell r="HA766">
            <v>0</v>
          </cell>
          <cell r="HB766">
            <v>0</v>
          </cell>
          <cell r="HC766">
            <v>0</v>
          </cell>
          <cell r="HD766">
            <v>0</v>
          </cell>
          <cell r="HE766">
            <v>0</v>
          </cell>
          <cell r="HF766">
            <v>0</v>
          </cell>
          <cell r="HG766">
            <v>0</v>
          </cell>
          <cell r="HH766">
            <v>0</v>
          </cell>
          <cell r="HI766">
            <v>0</v>
          </cell>
          <cell r="HJ766">
            <v>0</v>
          </cell>
          <cell r="HK766">
            <v>0</v>
          </cell>
          <cell r="HL766">
            <v>0</v>
          </cell>
          <cell r="HM766">
            <v>0</v>
          </cell>
          <cell r="HN766">
            <v>0</v>
          </cell>
          <cell r="HO766">
            <v>0</v>
          </cell>
          <cell r="HP766">
            <v>0</v>
          </cell>
          <cell r="HQ766">
            <v>0</v>
          </cell>
          <cell r="HR766">
            <v>0</v>
          </cell>
          <cell r="HS766">
            <v>0</v>
          </cell>
          <cell r="HT766">
            <v>0</v>
          </cell>
          <cell r="HU766">
            <v>0</v>
          </cell>
          <cell r="HV766">
            <v>0</v>
          </cell>
          <cell r="HW766">
            <v>0</v>
          </cell>
          <cell r="HX766">
            <v>0</v>
          </cell>
          <cell r="HY766">
            <v>0</v>
          </cell>
          <cell r="HZ766">
            <v>0</v>
          </cell>
          <cell r="IA766">
            <v>0</v>
          </cell>
          <cell r="IB766">
            <v>0</v>
          </cell>
          <cell r="IC766">
            <v>0</v>
          </cell>
          <cell r="ID766">
            <v>0</v>
          </cell>
          <cell r="IE766">
            <v>0</v>
          </cell>
          <cell r="IF766">
            <v>0</v>
          </cell>
          <cell r="IG766">
            <v>0</v>
          </cell>
          <cell r="IH766">
            <v>0</v>
          </cell>
          <cell r="II766">
            <v>0</v>
          </cell>
          <cell r="IJ766">
            <v>0</v>
          </cell>
          <cell r="IK766">
            <v>0</v>
          </cell>
          <cell r="IL766">
            <v>0</v>
          </cell>
          <cell r="IM766">
            <v>0</v>
          </cell>
          <cell r="IN766">
            <v>0</v>
          </cell>
          <cell r="IO766">
            <v>0</v>
          </cell>
          <cell r="IP766">
            <v>0</v>
          </cell>
          <cell r="IQ766">
            <v>0</v>
          </cell>
          <cell r="IR766">
            <v>0</v>
          </cell>
          <cell r="IS766">
            <v>0</v>
          </cell>
          <cell r="IT766">
            <v>0</v>
          </cell>
          <cell r="IU766">
            <v>0</v>
          </cell>
          <cell r="IV766">
            <v>0</v>
          </cell>
          <cell r="IW766">
            <v>0</v>
          </cell>
          <cell r="IX766">
            <v>0</v>
          </cell>
          <cell r="IY766">
            <v>0</v>
          </cell>
          <cell r="IZ766">
            <v>0</v>
          </cell>
          <cell r="JA766">
            <v>0</v>
          </cell>
          <cell r="JB766">
            <v>0</v>
          </cell>
          <cell r="JC766">
            <v>0</v>
          </cell>
          <cell r="JD766">
            <v>0</v>
          </cell>
          <cell r="JE766">
            <v>0</v>
          </cell>
        </row>
        <row r="767">
          <cell r="D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0</v>
          </cell>
          <cell r="AN767">
            <v>0</v>
          </cell>
          <cell r="AO767">
            <v>0</v>
          </cell>
          <cell r="AP767">
            <v>0</v>
          </cell>
          <cell r="AQ767">
            <v>0</v>
          </cell>
          <cell r="AR767">
            <v>0</v>
          </cell>
          <cell r="AS767">
            <v>0</v>
          </cell>
          <cell r="AT767">
            <v>0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E767">
            <v>0</v>
          </cell>
          <cell r="BF767">
            <v>0</v>
          </cell>
          <cell r="BG767">
            <v>0</v>
          </cell>
          <cell r="BH767">
            <v>0</v>
          </cell>
          <cell r="BI767">
            <v>0</v>
          </cell>
          <cell r="BJ767">
            <v>0</v>
          </cell>
          <cell r="BK767">
            <v>0</v>
          </cell>
          <cell r="BL767">
            <v>0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>
            <v>0</v>
          </cell>
          <cell r="BR767">
            <v>0</v>
          </cell>
          <cell r="BS767">
            <v>0</v>
          </cell>
          <cell r="BT767">
            <v>0</v>
          </cell>
          <cell r="BU767">
            <v>0</v>
          </cell>
          <cell r="BV767">
            <v>0</v>
          </cell>
          <cell r="BW767">
            <v>0</v>
          </cell>
          <cell r="BX767">
            <v>0</v>
          </cell>
          <cell r="BY767">
            <v>0</v>
          </cell>
          <cell r="BZ767">
            <v>0</v>
          </cell>
          <cell r="CA767">
            <v>0</v>
          </cell>
          <cell r="CB767">
            <v>0</v>
          </cell>
          <cell r="CC767">
            <v>0</v>
          </cell>
          <cell r="CD767">
            <v>0</v>
          </cell>
          <cell r="CE767">
            <v>0</v>
          </cell>
          <cell r="CF767">
            <v>0</v>
          </cell>
          <cell r="CG767">
            <v>0</v>
          </cell>
          <cell r="CH767">
            <v>0</v>
          </cell>
          <cell r="CI767">
            <v>0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P767">
            <v>0</v>
          </cell>
          <cell r="CQ767">
            <v>0</v>
          </cell>
          <cell r="CR767">
            <v>0</v>
          </cell>
          <cell r="CS767">
            <v>0</v>
          </cell>
          <cell r="CT767">
            <v>0</v>
          </cell>
          <cell r="CU767">
            <v>0</v>
          </cell>
          <cell r="CV767">
            <v>0</v>
          </cell>
          <cell r="CW767">
            <v>0</v>
          </cell>
          <cell r="CX767">
            <v>0</v>
          </cell>
          <cell r="CY767">
            <v>0</v>
          </cell>
          <cell r="CZ767">
            <v>0</v>
          </cell>
          <cell r="DA767">
            <v>0</v>
          </cell>
          <cell r="DB767">
            <v>0</v>
          </cell>
          <cell r="DC767">
            <v>0</v>
          </cell>
          <cell r="DD767">
            <v>0</v>
          </cell>
          <cell r="DE767">
            <v>0</v>
          </cell>
          <cell r="DF767">
            <v>0</v>
          </cell>
          <cell r="DG767">
            <v>0</v>
          </cell>
          <cell r="DH767">
            <v>0</v>
          </cell>
          <cell r="DI767">
            <v>0</v>
          </cell>
          <cell r="DJ767">
            <v>0</v>
          </cell>
          <cell r="DK767">
            <v>0</v>
          </cell>
          <cell r="DL767">
            <v>0</v>
          </cell>
          <cell r="DM767">
            <v>0</v>
          </cell>
          <cell r="DN767">
            <v>0</v>
          </cell>
          <cell r="DO767">
            <v>0</v>
          </cell>
          <cell r="DP767">
            <v>0</v>
          </cell>
          <cell r="DQ767">
            <v>0</v>
          </cell>
          <cell r="DR767">
            <v>0</v>
          </cell>
          <cell r="DS767">
            <v>0</v>
          </cell>
          <cell r="DT767">
            <v>0</v>
          </cell>
          <cell r="DU767">
            <v>0</v>
          </cell>
          <cell r="DV767">
            <v>0</v>
          </cell>
          <cell r="DW767">
            <v>0</v>
          </cell>
          <cell r="DX767">
            <v>0</v>
          </cell>
          <cell r="DY767">
            <v>0</v>
          </cell>
          <cell r="DZ767">
            <v>0</v>
          </cell>
          <cell r="EA767">
            <v>0</v>
          </cell>
          <cell r="EB767">
            <v>0</v>
          </cell>
          <cell r="EC767">
            <v>0</v>
          </cell>
          <cell r="ED767">
            <v>0</v>
          </cell>
          <cell r="EE767">
            <v>0</v>
          </cell>
          <cell r="EF767">
            <v>0</v>
          </cell>
          <cell r="EG767">
            <v>0</v>
          </cell>
          <cell r="EH767">
            <v>0</v>
          </cell>
          <cell r="EI767">
            <v>0</v>
          </cell>
          <cell r="EJ767">
            <v>0</v>
          </cell>
          <cell r="EK767">
            <v>0</v>
          </cell>
          <cell r="EL767">
            <v>0</v>
          </cell>
          <cell r="EM767">
            <v>0</v>
          </cell>
          <cell r="EN767">
            <v>0</v>
          </cell>
          <cell r="EO767">
            <v>0</v>
          </cell>
          <cell r="EP767">
            <v>0</v>
          </cell>
          <cell r="EQ767">
            <v>0</v>
          </cell>
          <cell r="ER767">
            <v>0</v>
          </cell>
          <cell r="ES767">
            <v>0</v>
          </cell>
          <cell r="ET767">
            <v>0</v>
          </cell>
          <cell r="EU767">
            <v>0</v>
          </cell>
          <cell r="EV767">
            <v>0</v>
          </cell>
          <cell r="EW767">
            <v>0</v>
          </cell>
          <cell r="EX767">
            <v>0</v>
          </cell>
          <cell r="EY767">
            <v>0</v>
          </cell>
          <cell r="EZ767">
            <v>0</v>
          </cell>
          <cell r="FA767">
            <v>0</v>
          </cell>
          <cell r="FB767">
            <v>0</v>
          </cell>
          <cell r="FC767">
            <v>0</v>
          </cell>
          <cell r="FD767">
            <v>0</v>
          </cell>
          <cell r="FE767">
            <v>0</v>
          </cell>
          <cell r="FF767">
            <v>0</v>
          </cell>
          <cell r="FG767">
            <v>0</v>
          </cell>
          <cell r="FH767">
            <v>0</v>
          </cell>
          <cell r="FI767">
            <v>0</v>
          </cell>
          <cell r="FJ767">
            <v>0</v>
          </cell>
          <cell r="FK767">
            <v>0</v>
          </cell>
          <cell r="FL767">
            <v>0</v>
          </cell>
          <cell r="FM767">
            <v>0</v>
          </cell>
          <cell r="FN767">
            <v>0</v>
          </cell>
          <cell r="FO767">
            <v>0</v>
          </cell>
          <cell r="FP767">
            <v>0</v>
          </cell>
          <cell r="FQ767">
            <v>0</v>
          </cell>
          <cell r="FR767">
            <v>0</v>
          </cell>
          <cell r="FS767">
            <v>0</v>
          </cell>
          <cell r="FT767">
            <v>0</v>
          </cell>
          <cell r="FU767">
            <v>0</v>
          </cell>
          <cell r="FV767">
            <v>0</v>
          </cell>
          <cell r="FW767">
            <v>0</v>
          </cell>
          <cell r="FX767">
            <v>0</v>
          </cell>
          <cell r="FY767">
            <v>0</v>
          </cell>
          <cell r="FZ767">
            <v>0</v>
          </cell>
          <cell r="GA767">
            <v>0</v>
          </cell>
          <cell r="GB767">
            <v>0</v>
          </cell>
          <cell r="GC767">
            <v>0</v>
          </cell>
          <cell r="GD767">
            <v>0</v>
          </cell>
          <cell r="GE767">
            <v>0</v>
          </cell>
          <cell r="GF767">
            <v>0</v>
          </cell>
          <cell r="GG767">
            <v>0</v>
          </cell>
          <cell r="GH767">
            <v>0</v>
          </cell>
          <cell r="GI767">
            <v>0</v>
          </cell>
          <cell r="GJ767">
            <v>0</v>
          </cell>
          <cell r="GK767">
            <v>0</v>
          </cell>
          <cell r="GL767">
            <v>0</v>
          </cell>
          <cell r="GM767">
            <v>0</v>
          </cell>
          <cell r="GN767">
            <v>0</v>
          </cell>
          <cell r="GO767">
            <v>0</v>
          </cell>
          <cell r="GP767">
            <v>0</v>
          </cell>
          <cell r="GQ767">
            <v>0</v>
          </cell>
          <cell r="GR767">
            <v>0</v>
          </cell>
          <cell r="GS767">
            <v>0</v>
          </cell>
          <cell r="GT767">
            <v>0</v>
          </cell>
          <cell r="GU767">
            <v>0</v>
          </cell>
          <cell r="GV767">
            <v>0</v>
          </cell>
          <cell r="GW767">
            <v>0</v>
          </cell>
          <cell r="GX767">
            <v>0</v>
          </cell>
          <cell r="GY767">
            <v>0</v>
          </cell>
          <cell r="GZ767">
            <v>0</v>
          </cell>
          <cell r="HA767">
            <v>0</v>
          </cell>
          <cell r="HB767">
            <v>0</v>
          </cell>
          <cell r="HC767">
            <v>0</v>
          </cell>
          <cell r="HD767">
            <v>0</v>
          </cell>
          <cell r="HE767">
            <v>0</v>
          </cell>
          <cell r="HF767">
            <v>0</v>
          </cell>
          <cell r="HG767">
            <v>0</v>
          </cell>
          <cell r="HH767">
            <v>0</v>
          </cell>
          <cell r="HI767">
            <v>0</v>
          </cell>
          <cell r="HJ767">
            <v>0</v>
          </cell>
          <cell r="HK767">
            <v>0</v>
          </cell>
          <cell r="HL767">
            <v>0</v>
          </cell>
          <cell r="HM767">
            <v>0</v>
          </cell>
          <cell r="HN767">
            <v>0</v>
          </cell>
          <cell r="HO767">
            <v>0</v>
          </cell>
          <cell r="HP767">
            <v>0</v>
          </cell>
          <cell r="HQ767">
            <v>0</v>
          </cell>
          <cell r="HR767">
            <v>0</v>
          </cell>
          <cell r="HS767">
            <v>0</v>
          </cell>
          <cell r="HT767">
            <v>0</v>
          </cell>
          <cell r="HU767">
            <v>0</v>
          </cell>
          <cell r="HV767">
            <v>0</v>
          </cell>
          <cell r="HW767">
            <v>0</v>
          </cell>
          <cell r="HX767">
            <v>0</v>
          </cell>
          <cell r="HY767">
            <v>0</v>
          </cell>
          <cell r="HZ767">
            <v>0</v>
          </cell>
          <cell r="IA767">
            <v>0</v>
          </cell>
          <cell r="IB767">
            <v>0</v>
          </cell>
          <cell r="IC767">
            <v>0</v>
          </cell>
          <cell r="ID767">
            <v>0</v>
          </cell>
          <cell r="IE767">
            <v>0</v>
          </cell>
          <cell r="IF767">
            <v>0</v>
          </cell>
          <cell r="IG767">
            <v>0</v>
          </cell>
          <cell r="IH767">
            <v>0</v>
          </cell>
          <cell r="II767">
            <v>0</v>
          </cell>
          <cell r="IJ767">
            <v>0</v>
          </cell>
          <cell r="IK767">
            <v>0</v>
          </cell>
          <cell r="IL767">
            <v>0</v>
          </cell>
          <cell r="IM767">
            <v>0</v>
          </cell>
          <cell r="IN767">
            <v>0</v>
          </cell>
          <cell r="IO767">
            <v>0</v>
          </cell>
          <cell r="IP767">
            <v>0</v>
          </cell>
          <cell r="IQ767">
            <v>0</v>
          </cell>
          <cell r="IR767">
            <v>0</v>
          </cell>
          <cell r="IS767">
            <v>0</v>
          </cell>
          <cell r="IT767">
            <v>0</v>
          </cell>
          <cell r="IU767">
            <v>0</v>
          </cell>
          <cell r="IV767">
            <v>0</v>
          </cell>
          <cell r="IW767">
            <v>0</v>
          </cell>
          <cell r="IX767">
            <v>0</v>
          </cell>
          <cell r="IY767">
            <v>0</v>
          </cell>
          <cell r="IZ767">
            <v>0</v>
          </cell>
          <cell r="JA767">
            <v>0</v>
          </cell>
          <cell r="JB767">
            <v>0</v>
          </cell>
          <cell r="JC767">
            <v>0</v>
          </cell>
          <cell r="JD767">
            <v>0</v>
          </cell>
          <cell r="JE767">
            <v>0</v>
          </cell>
        </row>
        <row r="768">
          <cell r="D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M768">
            <v>0</v>
          </cell>
          <cell r="AN768">
            <v>0</v>
          </cell>
          <cell r="AO768">
            <v>0</v>
          </cell>
          <cell r="AP768">
            <v>0</v>
          </cell>
          <cell r="AQ768">
            <v>0</v>
          </cell>
          <cell r="AR768">
            <v>0</v>
          </cell>
          <cell r="AS768">
            <v>0</v>
          </cell>
          <cell r="AT768">
            <v>0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E768">
            <v>0</v>
          </cell>
          <cell r="BF768">
            <v>0</v>
          </cell>
          <cell r="BG768">
            <v>0</v>
          </cell>
          <cell r="BH768">
            <v>0</v>
          </cell>
          <cell r="BI768">
            <v>0</v>
          </cell>
          <cell r="BJ768">
            <v>0</v>
          </cell>
          <cell r="BK768">
            <v>0</v>
          </cell>
          <cell r="BL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>
            <v>0</v>
          </cell>
          <cell r="BR768">
            <v>0</v>
          </cell>
          <cell r="BS768">
            <v>0</v>
          </cell>
          <cell r="BT768">
            <v>0</v>
          </cell>
          <cell r="BU768">
            <v>0</v>
          </cell>
          <cell r="BV768">
            <v>0</v>
          </cell>
          <cell r="BW768">
            <v>0</v>
          </cell>
          <cell r="BX768">
            <v>0</v>
          </cell>
          <cell r="BY768">
            <v>0</v>
          </cell>
          <cell r="BZ768">
            <v>0</v>
          </cell>
          <cell r="CA768">
            <v>0</v>
          </cell>
          <cell r="CB768">
            <v>0</v>
          </cell>
          <cell r="CC768">
            <v>0</v>
          </cell>
          <cell r="CD768">
            <v>0</v>
          </cell>
          <cell r="CE768">
            <v>0</v>
          </cell>
          <cell r="CF768">
            <v>0</v>
          </cell>
          <cell r="CG768">
            <v>0</v>
          </cell>
          <cell r="CH768">
            <v>0</v>
          </cell>
          <cell r="CI768">
            <v>0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P768">
            <v>0</v>
          </cell>
          <cell r="CQ768">
            <v>0</v>
          </cell>
          <cell r="CR768">
            <v>0</v>
          </cell>
          <cell r="CS768">
            <v>0</v>
          </cell>
          <cell r="CT768">
            <v>0</v>
          </cell>
          <cell r="CU768">
            <v>0</v>
          </cell>
          <cell r="CV768">
            <v>0</v>
          </cell>
          <cell r="CW768">
            <v>0</v>
          </cell>
          <cell r="CX768">
            <v>0</v>
          </cell>
          <cell r="CY768">
            <v>0</v>
          </cell>
          <cell r="CZ768">
            <v>0</v>
          </cell>
          <cell r="DA768">
            <v>0</v>
          </cell>
          <cell r="DB768">
            <v>0</v>
          </cell>
          <cell r="DC768">
            <v>0</v>
          </cell>
          <cell r="DD768">
            <v>0</v>
          </cell>
          <cell r="DE768">
            <v>0</v>
          </cell>
          <cell r="DF768">
            <v>0</v>
          </cell>
          <cell r="DG768">
            <v>0</v>
          </cell>
          <cell r="DH768">
            <v>0</v>
          </cell>
          <cell r="DI768">
            <v>0</v>
          </cell>
          <cell r="DJ768">
            <v>0</v>
          </cell>
          <cell r="DK768">
            <v>0</v>
          </cell>
          <cell r="DL768">
            <v>0</v>
          </cell>
          <cell r="DM768">
            <v>0</v>
          </cell>
          <cell r="DN768">
            <v>0</v>
          </cell>
          <cell r="DO768">
            <v>0</v>
          </cell>
          <cell r="DP768">
            <v>0</v>
          </cell>
          <cell r="DQ768">
            <v>0</v>
          </cell>
          <cell r="DR768">
            <v>0</v>
          </cell>
          <cell r="DS768">
            <v>0</v>
          </cell>
          <cell r="DT768">
            <v>0</v>
          </cell>
          <cell r="DU768">
            <v>0</v>
          </cell>
          <cell r="DV768">
            <v>0</v>
          </cell>
          <cell r="DW768">
            <v>0</v>
          </cell>
          <cell r="DX768">
            <v>0</v>
          </cell>
          <cell r="DY768">
            <v>0</v>
          </cell>
          <cell r="DZ768">
            <v>0</v>
          </cell>
          <cell r="EA768">
            <v>0</v>
          </cell>
          <cell r="EB768">
            <v>0</v>
          </cell>
          <cell r="EC768">
            <v>0</v>
          </cell>
          <cell r="ED768">
            <v>0</v>
          </cell>
          <cell r="EE768">
            <v>0</v>
          </cell>
          <cell r="EF768">
            <v>0</v>
          </cell>
          <cell r="EG768">
            <v>0</v>
          </cell>
          <cell r="EH768">
            <v>0</v>
          </cell>
          <cell r="EI768">
            <v>0</v>
          </cell>
          <cell r="EJ768">
            <v>0</v>
          </cell>
          <cell r="EK768">
            <v>0</v>
          </cell>
          <cell r="EL768">
            <v>0</v>
          </cell>
          <cell r="EM768">
            <v>0</v>
          </cell>
          <cell r="EN768">
            <v>0</v>
          </cell>
          <cell r="EO768">
            <v>0</v>
          </cell>
          <cell r="EP768">
            <v>0</v>
          </cell>
          <cell r="EQ768">
            <v>0</v>
          </cell>
          <cell r="ER768">
            <v>0</v>
          </cell>
          <cell r="ES768">
            <v>0</v>
          </cell>
          <cell r="ET768">
            <v>0</v>
          </cell>
          <cell r="EU768">
            <v>0</v>
          </cell>
          <cell r="EV768">
            <v>0</v>
          </cell>
          <cell r="EW768">
            <v>0</v>
          </cell>
          <cell r="EX768">
            <v>0</v>
          </cell>
          <cell r="EY768">
            <v>0</v>
          </cell>
          <cell r="EZ768">
            <v>0</v>
          </cell>
          <cell r="FA768">
            <v>0</v>
          </cell>
          <cell r="FB768">
            <v>0</v>
          </cell>
          <cell r="FC768">
            <v>0</v>
          </cell>
          <cell r="FD768">
            <v>0</v>
          </cell>
          <cell r="FE768">
            <v>0</v>
          </cell>
          <cell r="FF768">
            <v>0</v>
          </cell>
          <cell r="FG768">
            <v>0</v>
          </cell>
          <cell r="FH768">
            <v>0</v>
          </cell>
          <cell r="FI768">
            <v>0</v>
          </cell>
          <cell r="FJ768">
            <v>0</v>
          </cell>
          <cell r="FK768">
            <v>0</v>
          </cell>
          <cell r="FL768">
            <v>0</v>
          </cell>
          <cell r="FM768">
            <v>0</v>
          </cell>
          <cell r="FN768">
            <v>0</v>
          </cell>
          <cell r="FO768">
            <v>0</v>
          </cell>
          <cell r="FP768">
            <v>0</v>
          </cell>
          <cell r="FQ768">
            <v>0</v>
          </cell>
          <cell r="FR768">
            <v>0</v>
          </cell>
          <cell r="FS768">
            <v>0</v>
          </cell>
          <cell r="FT768">
            <v>0</v>
          </cell>
          <cell r="FU768">
            <v>0</v>
          </cell>
          <cell r="FV768">
            <v>0</v>
          </cell>
          <cell r="FW768">
            <v>0</v>
          </cell>
          <cell r="FX768">
            <v>0</v>
          </cell>
          <cell r="FY768">
            <v>0</v>
          </cell>
          <cell r="FZ768">
            <v>0</v>
          </cell>
          <cell r="GA768">
            <v>0</v>
          </cell>
          <cell r="GB768">
            <v>0</v>
          </cell>
          <cell r="GC768">
            <v>0</v>
          </cell>
          <cell r="GD768">
            <v>0</v>
          </cell>
          <cell r="GE768">
            <v>0</v>
          </cell>
          <cell r="GF768">
            <v>0</v>
          </cell>
          <cell r="GG768">
            <v>0</v>
          </cell>
          <cell r="GH768">
            <v>0</v>
          </cell>
          <cell r="GI768">
            <v>0</v>
          </cell>
          <cell r="GJ768">
            <v>0</v>
          </cell>
          <cell r="GK768">
            <v>0</v>
          </cell>
          <cell r="GL768">
            <v>0</v>
          </cell>
          <cell r="GM768">
            <v>0</v>
          </cell>
          <cell r="GN768">
            <v>0</v>
          </cell>
          <cell r="GO768">
            <v>0</v>
          </cell>
          <cell r="GP768">
            <v>0</v>
          </cell>
          <cell r="GQ768">
            <v>0</v>
          </cell>
          <cell r="GR768">
            <v>0</v>
          </cell>
          <cell r="GS768">
            <v>0</v>
          </cell>
          <cell r="GT768">
            <v>0</v>
          </cell>
          <cell r="GU768">
            <v>0</v>
          </cell>
          <cell r="GV768">
            <v>0</v>
          </cell>
          <cell r="GW768">
            <v>0</v>
          </cell>
          <cell r="GX768">
            <v>0</v>
          </cell>
          <cell r="GY768">
            <v>0</v>
          </cell>
          <cell r="GZ768">
            <v>0</v>
          </cell>
          <cell r="HA768">
            <v>0</v>
          </cell>
          <cell r="HB768">
            <v>0</v>
          </cell>
          <cell r="HC768">
            <v>0</v>
          </cell>
          <cell r="HD768">
            <v>0</v>
          </cell>
          <cell r="HE768">
            <v>0</v>
          </cell>
          <cell r="HF768">
            <v>0</v>
          </cell>
          <cell r="HG768">
            <v>0</v>
          </cell>
          <cell r="HH768">
            <v>0</v>
          </cell>
          <cell r="HI768">
            <v>0</v>
          </cell>
          <cell r="HJ768">
            <v>0</v>
          </cell>
          <cell r="HK768">
            <v>0</v>
          </cell>
          <cell r="HL768">
            <v>0</v>
          </cell>
          <cell r="HM768">
            <v>0</v>
          </cell>
          <cell r="HN768">
            <v>0</v>
          </cell>
          <cell r="HO768">
            <v>0</v>
          </cell>
          <cell r="HP768">
            <v>0</v>
          </cell>
          <cell r="HQ768">
            <v>0</v>
          </cell>
          <cell r="HR768">
            <v>0</v>
          </cell>
          <cell r="HS768">
            <v>0</v>
          </cell>
          <cell r="HT768">
            <v>0</v>
          </cell>
          <cell r="HU768">
            <v>0</v>
          </cell>
          <cell r="HV768">
            <v>0</v>
          </cell>
          <cell r="HW768">
            <v>0</v>
          </cell>
          <cell r="HX768">
            <v>0</v>
          </cell>
          <cell r="HY768">
            <v>0</v>
          </cell>
          <cell r="HZ768">
            <v>0</v>
          </cell>
          <cell r="IA768">
            <v>0</v>
          </cell>
          <cell r="IB768">
            <v>0</v>
          </cell>
          <cell r="IC768">
            <v>0</v>
          </cell>
          <cell r="ID768">
            <v>0</v>
          </cell>
          <cell r="IE768">
            <v>0</v>
          </cell>
          <cell r="IF768">
            <v>0</v>
          </cell>
          <cell r="IG768">
            <v>0</v>
          </cell>
          <cell r="IH768">
            <v>0</v>
          </cell>
          <cell r="II768">
            <v>0</v>
          </cell>
          <cell r="IJ768">
            <v>0</v>
          </cell>
          <cell r="IK768">
            <v>0</v>
          </cell>
          <cell r="IL768">
            <v>0</v>
          </cell>
          <cell r="IM768">
            <v>0</v>
          </cell>
          <cell r="IN768">
            <v>0</v>
          </cell>
          <cell r="IO768">
            <v>0</v>
          </cell>
          <cell r="IP768">
            <v>0</v>
          </cell>
          <cell r="IQ768">
            <v>0</v>
          </cell>
          <cell r="IR768">
            <v>0</v>
          </cell>
          <cell r="IS768">
            <v>0</v>
          </cell>
          <cell r="IT768">
            <v>0</v>
          </cell>
          <cell r="IU768">
            <v>0</v>
          </cell>
          <cell r="IV768">
            <v>0</v>
          </cell>
          <cell r="IW768">
            <v>0</v>
          </cell>
          <cell r="IX768">
            <v>0</v>
          </cell>
          <cell r="IY768">
            <v>0</v>
          </cell>
          <cell r="IZ768">
            <v>0</v>
          </cell>
          <cell r="JA768">
            <v>0</v>
          </cell>
          <cell r="JB768">
            <v>0</v>
          </cell>
          <cell r="JC768">
            <v>0</v>
          </cell>
          <cell r="JD768">
            <v>0</v>
          </cell>
          <cell r="JE768">
            <v>0</v>
          </cell>
        </row>
        <row r="769">
          <cell r="D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  <cell r="AN769">
            <v>0</v>
          </cell>
          <cell r="AO769">
            <v>0</v>
          </cell>
          <cell r="AP769">
            <v>0</v>
          </cell>
          <cell r="AQ769">
            <v>0</v>
          </cell>
          <cell r="AR769">
            <v>0</v>
          </cell>
          <cell r="AS769">
            <v>0</v>
          </cell>
          <cell r="AT769">
            <v>0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E769">
            <v>0</v>
          </cell>
          <cell r="BF769">
            <v>0</v>
          </cell>
          <cell r="BG769">
            <v>0</v>
          </cell>
          <cell r="BH769">
            <v>0</v>
          </cell>
          <cell r="BI769">
            <v>0</v>
          </cell>
          <cell r="BJ769">
            <v>0</v>
          </cell>
          <cell r="BK769">
            <v>0</v>
          </cell>
          <cell r="BL769">
            <v>0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>
            <v>0</v>
          </cell>
          <cell r="BR769">
            <v>0</v>
          </cell>
          <cell r="BS769">
            <v>0</v>
          </cell>
          <cell r="BT769">
            <v>0</v>
          </cell>
          <cell r="BU769">
            <v>0</v>
          </cell>
          <cell r="BV769">
            <v>0</v>
          </cell>
          <cell r="BW769">
            <v>0</v>
          </cell>
          <cell r="BX769">
            <v>0</v>
          </cell>
          <cell r="BY769">
            <v>0</v>
          </cell>
          <cell r="BZ769">
            <v>0</v>
          </cell>
          <cell r="CA769">
            <v>0</v>
          </cell>
          <cell r="CB769">
            <v>0</v>
          </cell>
          <cell r="CC769">
            <v>0</v>
          </cell>
          <cell r="CD769">
            <v>0</v>
          </cell>
          <cell r="CE769">
            <v>0</v>
          </cell>
          <cell r="CF769">
            <v>0</v>
          </cell>
          <cell r="CG769">
            <v>0</v>
          </cell>
          <cell r="CH769">
            <v>0</v>
          </cell>
          <cell r="CI769">
            <v>0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P769">
            <v>0</v>
          </cell>
          <cell r="CQ769">
            <v>0</v>
          </cell>
          <cell r="CR769">
            <v>0</v>
          </cell>
          <cell r="CS769">
            <v>0</v>
          </cell>
          <cell r="CT769">
            <v>0</v>
          </cell>
          <cell r="CU769">
            <v>0</v>
          </cell>
          <cell r="CV769">
            <v>0</v>
          </cell>
          <cell r="CW769">
            <v>0</v>
          </cell>
          <cell r="CX769">
            <v>0</v>
          </cell>
          <cell r="CY769">
            <v>0</v>
          </cell>
          <cell r="CZ769">
            <v>0</v>
          </cell>
          <cell r="DA769">
            <v>0</v>
          </cell>
          <cell r="DB769">
            <v>0</v>
          </cell>
          <cell r="DC769">
            <v>0</v>
          </cell>
          <cell r="DD769">
            <v>0</v>
          </cell>
          <cell r="DE769">
            <v>0</v>
          </cell>
          <cell r="DF769">
            <v>0</v>
          </cell>
          <cell r="DG769">
            <v>0</v>
          </cell>
          <cell r="DH769">
            <v>0</v>
          </cell>
          <cell r="DI769">
            <v>0</v>
          </cell>
          <cell r="DJ769">
            <v>0</v>
          </cell>
          <cell r="DK769">
            <v>0</v>
          </cell>
          <cell r="DL769">
            <v>0</v>
          </cell>
          <cell r="DM769">
            <v>0</v>
          </cell>
          <cell r="DN769">
            <v>0</v>
          </cell>
          <cell r="DO769">
            <v>0</v>
          </cell>
          <cell r="DP769">
            <v>0</v>
          </cell>
          <cell r="DQ769">
            <v>0</v>
          </cell>
          <cell r="DR769">
            <v>0</v>
          </cell>
          <cell r="DS769">
            <v>0</v>
          </cell>
          <cell r="DT769">
            <v>0</v>
          </cell>
          <cell r="DU769">
            <v>0</v>
          </cell>
          <cell r="DV769">
            <v>0</v>
          </cell>
          <cell r="DW769">
            <v>0</v>
          </cell>
          <cell r="DX769">
            <v>0</v>
          </cell>
          <cell r="DY769">
            <v>0</v>
          </cell>
          <cell r="DZ769">
            <v>0</v>
          </cell>
          <cell r="EA769">
            <v>0</v>
          </cell>
          <cell r="EB769">
            <v>0</v>
          </cell>
          <cell r="EC769">
            <v>0</v>
          </cell>
          <cell r="ED769">
            <v>0</v>
          </cell>
          <cell r="EE769">
            <v>0</v>
          </cell>
          <cell r="EF769">
            <v>0</v>
          </cell>
          <cell r="EG769">
            <v>0</v>
          </cell>
          <cell r="EH769">
            <v>0</v>
          </cell>
          <cell r="EI769">
            <v>0</v>
          </cell>
          <cell r="EJ769">
            <v>0</v>
          </cell>
          <cell r="EK769">
            <v>0</v>
          </cell>
          <cell r="EL769">
            <v>0</v>
          </cell>
          <cell r="EM769">
            <v>0</v>
          </cell>
          <cell r="EN769">
            <v>0</v>
          </cell>
          <cell r="EO769">
            <v>0</v>
          </cell>
          <cell r="EP769">
            <v>0</v>
          </cell>
          <cell r="EQ769">
            <v>0</v>
          </cell>
          <cell r="ER769">
            <v>0</v>
          </cell>
          <cell r="ES769">
            <v>0</v>
          </cell>
          <cell r="ET769">
            <v>0</v>
          </cell>
          <cell r="EU769">
            <v>0</v>
          </cell>
          <cell r="EV769">
            <v>0</v>
          </cell>
          <cell r="EW769">
            <v>0</v>
          </cell>
          <cell r="EX769">
            <v>0</v>
          </cell>
          <cell r="EY769">
            <v>0</v>
          </cell>
          <cell r="EZ769">
            <v>0</v>
          </cell>
          <cell r="FA769">
            <v>0</v>
          </cell>
          <cell r="FB769">
            <v>0</v>
          </cell>
          <cell r="FC769">
            <v>0</v>
          </cell>
          <cell r="FD769">
            <v>0</v>
          </cell>
          <cell r="FE769">
            <v>0</v>
          </cell>
          <cell r="FF769">
            <v>0</v>
          </cell>
          <cell r="FG769">
            <v>0</v>
          </cell>
          <cell r="FH769">
            <v>0</v>
          </cell>
          <cell r="FI769">
            <v>0</v>
          </cell>
          <cell r="FJ769">
            <v>0</v>
          </cell>
          <cell r="FK769">
            <v>0</v>
          </cell>
          <cell r="FL769">
            <v>0</v>
          </cell>
          <cell r="FM769">
            <v>0</v>
          </cell>
          <cell r="FN769">
            <v>0</v>
          </cell>
          <cell r="FO769">
            <v>0</v>
          </cell>
          <cell r="FP769">
            <v>0</v>
          </cell>
          <cell r="FQ769">
            <v>0</v>
          </cell>
          <cell r="FR769">
            <v>0</v>
          </cell>
          <cell r="FS769">
            <v>0</v>
          </cell>
          <cell r="FT769">
            <v>0</v>
          </cell>
          <cell r="FU769">
            <v>0</v>
          </cell>
          <cell r="FV769">
            <v>0</v>
          </cell>
          <cell r="FW769">
            <v>0</v>
          </cell>
          <cell r="FX769">
            <v>0</v>
          </cell>
          <cell r="FY769">
            <v>0</v>
          </cell>
          <cell r="FZ769">
            <v>0</v>
          </cell>
          <cell r="GA769">
            <v>0</v>
          </cell>
          <cell r="GB769">
            <v>0</v>
          </cell>
          <cell r="GC769">
            <v>0</v>
          </cell>
          <cell r="GD769">
            <v>0</v>
          </cell>
          <cell r="GE769">
            <v>0</v>
          </cell>
          <cell r="GF769">
            <v>0</v>
          </cell>
          <cell r="GG769">
            <v>0</v>
          </cell>
          <cell r="GH769">
            <v>0</v>
          </cell>
          <cell r="GI769">
            <v>0</v>
          </cell>
          <cell r="GJ769">
            <v>0</v>
          </cell>
          <cell r="GK769">
            <v>0</v>
          </cell>
          <cell r="GL769">
            <v>0</v>
          </cell>
          <cell r="GM769">
            <v>0</v>
          </cell>
          <cell r="GN769">
            <v>0</v>
          </cell>
          <cell r="GO769">
            <v>0</v>
          </cell>
          <cell r="GP769">
            <v>0</v>
          </cell>
          <cell r="GQ769">
            <v>0</v>
          </cell>
          <cell r="GR769">
            <v>0</v>
          </cell>
          <cell r="GS769">
            <v>0</v>
          </cell>
          <cell r="GT769">
            <v>0</v>
          </cell>
          <cell r="GU769">
            <v>0</v>
          </cell>
          <cell r="GV769">
            <v>0</v>
          </cell>
          <cell r="GW769">
            <v>0</v>
          </cell>
          <cell r="GX769">
            <v>0</v>
          </cell>
          <cell r="GY769">
            <v>0</v>
          </cell>
          <cell r="GZ769">
            <v>0</v>
          </cell>
          <cell r="HA769">
            <v>0</v>
          </cell>
          <cell r="HB769">
            <v>0</v>
          </cell>
          <cell r="HC769">
            <v>0</v>
          </cell>
          <cell r="HD769">
            <v>0</v>
          </cell>
          <cell r="HE769">
            <v>0</v>
          </cell>
          <cell r="HF769">
            <v>0</v>
          </cell>
          <cell r="HG769">
            <v>0</v>
          </cell>
          <cell r="HH769">
            <v>0</v>
          </cell>
          <cell r="HI769">
            <v>0</v>
          </cell>
          <cell r="HJ769">
            <v>0</v>
          </cell>
          <cell r="HK769">
            <v>0</v>
          </cell>
          <cell r="HL769">
            <v>0</v>
          </cell>
          <cell r="HM769">
            <v>0</v>
          </cell>
          <cell r="HN769">
            <v>0</v>
          </cell>
          <cell r="HO769">
            <v>0</v>
          </cell>
          <cell r="HP769">
            <v>0</v>
          </cell>
          <cell r="HQ769">
            <v>0</v>
          </cell>
          <cell r="HR769">
            <v>0</v>
          </cell>
          <cell r="HS769">
            <v>0</v>
          </cell>
          <cell r="HT769">
            <v>0</v>
          </cell>
          <cell r="HU769">
            <v>0</v>
          </cell>
          <cell r="HV769">
            <v>0</v>
          </cell>
          <cell r="HW769">
            <v>0</v>
          </cell>
          <cell r="HX769">
            <v>0</v>
          </cell>
          <cell r="HY769">
            <v>0</v>
          </cell>
          <cell r="HZ769">
            <v>0</v>
          </cell>
          <cell r="IA769">
            <v>0</v>
          </cell>
          <cell r="IB769">
            <v>0</v>
          </cell>
          <cell r="IC769">
            <v>0</v>
          </cell>
          <cell r="ID769">
            <v>0</v>
          </cell>
          <cell r="IE769">
            <v>0</v>
          </cell>
          <cell r="IF769">
            <v>0</v>
          </cell>
          <cell r="IG769">
            <v>0</v>
          </cell>
          <cell r="IH769">
            <v>0</v>
          </cell>
          <cell r="II769">
            <v>0</v>
          </cell>
          <cell r="IJ769">
            <v>0</v>
          </cell>
          <cell r="IK769">
            <v>0</v>
          </cell>
          <cell r="IL769">
            <v>0</v>
          </cell>
          <cell r="IM769">
            <v>0</v>
          </cell>
          <cell r="IN769">
            <v>0</v>
          </cell>
          <cell r="IO769">
            <v>0</v>
          </cell>
          <cell r="IP769">
            <v>0</v>
          </cell>
          <cell r="IQ769">
            <v>0</v>
          </cell>
          <cell r="IR769">
            <v>0</v>
          </cell>
          <cell r="IS769">
            <v>0</v>
          </cell>
          <cell r="IT769">
            <v>0</v>
          </cell>
          <cell r="IU769">
            <v>0</v>
          </cell>
          <cell r="IV769">
            <v>0</v>
          </cell>
          <cell r="IW769">
            <v>0</v>
          </cell>
          <cell r="IX769">
            <v>0</v>
          </cell>
          <cell r="IY769">
            <v>0</v>
          </cell>
          <cell r="IZ769">
            <v>0</v>
          </cell>
          <cell r="JA769">
            <v>0</v>
          </cell>
          <cell r="JB769">
            <v>0</v>
          </cell>
          <cell r="JC769">
            <v>0</v>
          </cell>
          <cell r="JD769">
            <v>0</v>
          </cell>
          <cell r="JE769">
            <v>0</v>
          </cell>
        </row>
        <row r="770">
          <cell r="D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  <cell r="AQ770">
            <v>0</v>
          </cell>
          <cell r="AR770">
            <v>0</v>
          </cell>
          <cell r="AS770">
            <v>0</v>
          </cell>
          <cell r="AT770">
            <v>0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E770">
            <v>0</v>
          </cell>
          <cell r="BF770">
            <v>0</v>
          </cell>
          <cell r="BG770">
            <v>0</v>
          </cell>
          <cell r="BH770">
            <v>0</v>
          </cell>
          <cell r="BI770">
            <v>0</v>
          </cell>
          <cell r="BJ770">
            <v>0</v>
          </cell>
          <cell r="BK770">
            <v>0</v>
          </cell>
          <cell r="BL770">
            <v>0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>
            <v>0</v>
          </cell>
          <cell r="BR770">
            <v>0</v>
          </cell>
          <cell r="BS770">
            <v>0</v>
          </cell>
          <cell r="BT770">
            <v>0</v>
          </cell>
          <cell r="BU770">
            <v>0</v>
          </cell>
          <cell r="BV770">
            <v>0</v>
          </cell>
          <cell r="BW770">
            <v>0</v>
          </cell>
          <cell r="BX770">
            <v>0</v>
          </cell>
          <cell r="BY770">
            <v>0</v>
          </cell>
          <cell r="BZ770">
            <v>0</v>
          </cell>
          <cell r="CA770">
            <v>0</v>
          </cell>
          <cell r="CB770">
            <v>0</v>
          </cell>
          <cell r="CC770">
            <v>0</v>
          </cell>
          <cell r="CD770">
            <v>0</v>
          </cell>
          <cell r="CE770">
            <v>0</v>
          </cell>
          <cell r="CF770">
            <v>0</v>
          </cell>
          <cell r="CG770">
            <v>0</v>
          </cell>
          <cell r="CH770">
            <v>0</v>
          </cell>
          <cell r="CI770">
            <v>0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P770">
            <v>0</v>
          </cell>
          <cell r="CQ770">
            <v>0</v>
          </cell>
          <cell r="CR770">
            <v>0</v>
          </cell>
          <cell r="CS770">
            <v>0</v>
          </cell>
          <cell r="CT770">
            <v>0</v>
          </cell>
          <cell r="CU770">
            <v>0</v>
          </cell>
          <cell r="CV770">
            <v>0</v>
          </cell>
          <cell r="CW770">
            <v>0</v>
          </cell>
          <cell r="CX770">
            <v>0</v>
          </cell>
          <cell r="CY770">
            <v>0</v>
          </cell>
          <cell r="CZ770">
            <v>0</v>
          </cell>
          <cell r="DA770">
            <v>0</v>
          </cell>
          <cell r="DB770">
            <v>0</v>
          </cell>
          <cell r="DC770">
            <v>0</v>
          </cell>
          <cell r="DD770">
            <v>0</v>
          </cell>
          <cell r="DE770">
            <v>0</v>
          </cell>
          <cell r="DF770">
            <v>0</v>
          </cell>
          <cell r="DG770">
            <v>0</v>
          </cell>
          <cell r="DH770">
            <v>0</v>
          </cell>
          <cell r="DI770">
            <v>0</v>
          </cell>
          <cell r="DJ770">
            <v>0</v>
          </cell>
          <cell r="DK770">
            <v>0</v>
          </cell>
          <cell r="DL770">
            <v>0</v>
          </cell>
          <cell r="DM770">
            <v>0</v>
          </cell>
          <cell r="DN770">
            <v>0</v>
          </cell>
          <cell r="DO770">
            <v>0</v>
          </cell>
          <cell r="DP770">
            <v>0</v>
          </cell>
          <cell r="DQ770">
            <v>0</v>
          </cell>
          <cell r="DR770">
            <v>0</v>
          </cell>
          <cell r="DS770">
            <v>0</v>
          </cell>
          <cell r="DT770">
            <v>0</v>
          </cell>
          <cell r="DU770">
            <v>0</v>
          </cell>
          <cell r="DV770">
            <v>0</v>
          </cell>
          <cell r="DW770">
            <v>0</v>
          </cell>
          <cell r="DX770">
            <v>0</v>
          </cell>
          <cell r="DY770">
            <v>0</v>
          </cell>
          <cell r="DZ770">
            <v>0</v>
          </cell>
          <cell r="EA770">
            <v>0</v>
          </cell>
          <cell r="EB770">
            <v>0</v>
          </cell>
          <cell r="EC770">
            <v>0</v>
          </cell>
          <cell r="ED770">
            <v>0</v>
          </cell>
          <cell r="EE770">
            <v>0</v>
          </cell>
          <cell r="EF770">
            <v>0</v>
          </cell>
          <cell r="EG770">
            <v>0</v>
          </cell>
          <cell r="EH770">
            <v>0</v>
          </cell>
          <cell r="EI770">
            <v>0</v>
          </cell>
          <cell r="EJ770">
            <v>0</v>
          </cell>
          <cell r="EK770">
            <v>0</v>
          </cell>
          <cell r="EL770">
            <v>0</v>
          </cell>
          <cell r="EM770">
            <v>0</v>
          </cell>
          <cell r="EN770">
            <v>0</v>
          </cell>
          <cell r="EO770">
            <v>0</v>
          </cell>
          <cell r="EP770">
            <v>0</v>
          </cell>
          <cell r="EQ770">
            <v>0</v>
          </cell>
          <cell r="ER770">
            <v>0</v>
          </cell>
          <cell r="ES770">
            <v>0</v>
          </cell>
          <cell r="ET770">
            <v>0</v>
          </cell>
          <cell r="EU770">
            <v>0</v>
          </cell>
          <cell r="EV770">
            <v>0</v>
          </cell>
          <cell r="EW770">
            <v>0</v>
          </cell>
          <cell r="EX770">
            <v>0</v>
          </cell>
          <cell r="EY770">
            <v>0</v>
          </cell>
          <cell r="EZ770">
            <v>0</v>
          </cell>
          <cell r="FA770">
            <v>0</v>
          </cell>
          <cell r="FB770">
            <v>0</v>
          </cell>
          <cell r="FC770">
            <v>0</v>
          </cell>
          <cell r="FD770">
            <v>0</v>
          </cell>
          <cell r="FE770">
            <v>0</v>
          </cell>
          <cell r="FF770">
            <v>0</v>
          </cell>
          <cell r="FG770">
            <v>0</v>
          </cell>
          <cell r="FH770">
            <v>0</v>
          </cell>
          <cell r="FI770">
            <v>0</v>
          </cell>
          <cell r="FJ770">
            <v>0</v>
          </cell>
          <cell r="FK770">
            <v>0</v>
          </cell>
          <cell r="FL770">
            <v>0</v>
          </cell>
          <cell r="FM770">
            <v>0</v>
          </cell>
          <cell r="FN770">
            <v>0</v>
          </cell>
          <cell r="FO770">
            <v>0</v>
          </cell>
          <cell r="FP770">
            <v>0</v>
          </cell>
          <cell r="FQ770">
            <v>0</v>
          </cell>
          <cell r="FR770">
            <v>0</v>
          </cell>
          <cell r="FS770">
            <v>0</v>
          </cell>
          <cell r="FT770">
            <v>0</v>
          </cell>
          <cell r="FU770">
            <v>0</v>
          </cell>
          <cell r="FV770">
            <v>0</v>
          </cell>
          <cell r="FW770">
            <v>0</v>
          </cell>
          <cell r="FX770">
            <v>0</v>
          </cell>
          <cell r="FY770">
            <v>0</v>
          </cell>
          <cell r="FZ770">
            <v>0</v>
          </cell>
          <cell r="GA770">
            <v>0</v>
          </cell>
          <cell r="GB770">
            <v>0</v>
          </cell>
          <cell r="GC770">
            <v>0</v>
          </cell>
          <cell r="GD770">
            <v>0</v>
          </cell>
          <cell r="GE770">
            <v>0</v>
          </cell>
          <cell r="GF770">
            <v>0</v>
          </cell>
          <cell r="GG770">
            <v>0</v>
          </cell>
          <cell r="GH770">
            <v>0</v>
          </cell>
          <cell r="GI770">
            <v>0</v>
          </cell>
          <cell r="GJ770">
            <v>0</v>
          </cell>
          <cell r="GK770">
            <v>0</v>
          </cell>
          <cell r="GL770">
            <v>0</v>
          </cell>
          <cell r="GM770">
            <v>0</v>
          </cell>
          <cell r="GN770">
            <v>0</v>
          </cell>
          <cell r="GO770">
            <v>0</v>
          </cell>
          <cell r="GP770">
            <v>0</v>
          </cell>
          <cell r="GQ770">
            <v>0</v>
          </cell>
          <cell r="GR770">
            <v>0</v>
          </cell>
          <cell r="GS770">
            <v>0</v>
          </cell>
          <cell r="GT770">
            <v>0</v>
          </cell>
          <cell r="GU770">
            <v>0</v>
          </cell>
          <cell r="GV770">
            <v>0</v>
          </cell>
          <cell r="GW770">
            <v>0</v>
          </cell>
          <cell r="GX770">
            <v>0</v>
          </cell>
          <cell r="GY770">
            <v>0</v>
          </cell>
          <cell r="GZ770">
            <v>0</v>
          </cell>
          <cell r="HA770">
            <v>0</v>
          </cell>
          <cell r="HB770">
            <v>0</v>
          </cell>
          <cell r="HC770">
            <v>0</v>
          </cell>
          <cell r="HD770">
            <v>0</v>
          </cell>
          <cell r="HE770">
            <v>0</v>
          </cell>
          <cell r="HF770">
            <v>0</v>
          </cell>
          <cell r="HG770">
            <v>0</v>
          </cell>
          <cell r="HH770">
            <v>0</v>
          </cell>
          <cell r="HI770">
            <v>0</v>
          </cell>
          <cell r="HJ770">
            <v>0</v>
          </cell>
          <cell r="HK770">
            <v>0</v>
          </cell>
          <cell r="HL770">
            <v>0</v>
          </cell>
          <cell r="HM770">
            <v>0</v>
          </cell>
          <cell r="HN770">
            <v>0</v>
          </cell>
          <cell r="HO770">
            <v>0</v>
          </cell>
          <cell r="HP770">
            <v>0</v>
          </cell>
          <cell r="HQ770">
            <v>0</v>
          </cell>
          <cell r="HR770">
            <v>0</v>
          </cell>
          <cell r="HS770">
            <v>0</v>
          </cell>
          <cell r="HT770">
            <v>0</v>
          </cell>
          <cell r="HU770">
            <v>0</v>
          </cell>
          <cell r="HV770">
            <v>0</v>
          </cell>
          <cell r="HW770">
            <v>0</v>
          </cell>
          <cell r="HX770">
            <v>0</v>
          </cell>
          <cell r="HY770">
            <v>0</v>
          </cell>
          <cell r="HZ770">
            <v>0</v>
          </cell>
          <cell r="IA770">
            <v>0</v>
          </cell>
          <cell r="IB770">
            <v>0</v>
          </cell>
          <cell r="IC770">
            <v>0</v>
          </cell>
          <cell r="ID770">
            <v>0</v>
          </cell>
          <cell r="IE770">
            <v>0</v>
          </cell>
          <cell r="IF770">
            <v>0</v>
          </cell>
          <cell r="IG770">
            <v>0</v>
          </cell>
          <cell r="IH770">
            <v>0</v>
          </cell>
          <cell r="II770">
            <v>0</v>
          </cell>
          <cell r="IJ770">
            <v>0</v>
          </cell>
          <cell r="IK770">
            <v>0</v>
          </cell>
          <cell r="IL770">
            <v>0</v>
          </cell>
          <cell r="IM770">
            <v>0</v>
          </cell>
          <cell r="IN770">
            <v>0</v>
          </cell>
          <cell r="IO770">
            <v>0</v>
          </cell>
          <cell r="IP770">
            <v>0</v>
          </cell>
          <cell r="IQ770">
            <v>0</v>
          </cell>
          <cell r="IR770">
            <v>0</v>
          </cell>
          <cell r="IS770">
            <v>0</v>
          </cell>
          <cell r="IT770">
            <v>0</v>
          </cell>
          <cell r="IU770">
            <v>0</v>
          </cell>
          <cell r="IV770">
            <v>0</v>
          </cell>
          <cell r="IW770">
            <v>0</v>
          </cell>
          <cell r="IX770">
            <v>0</v>
          </cell>
          <cell r="IY770">
            <v>0</v>
          </cell>
          <cell r="IZ770">
            <v>0</v>
          </cell>
          <cell r="JA770">
            <v>0</v>
          </cell>
          <cell r="JB770">
            <v>0</v>
          </cell>
          <cell r="JC770">
            <v>0</v>
          </cell>
          <cell r="JD770">
            <v>0</v>
          </cell>
          <cell r="JE770">
            <v>0</v>
          </cell>
        </row>
        <row r="771">
          <cell r="D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BW771">
            <v>0</v>
          </cell>
          <cell r="BX771">
            <v>0</v>
          </cell>
          <cell r="BY771">
            <v>0</v>
          </cell>
          <cell r="BZ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  <cell r="CL771">
            <v>0</v>
          </cell>
          <cell r="CM771">
            <v>0</v>
          </cell>
          <cell r="CN771">
            <v>0</v>
          </cell>
          <cell r="CO771">
            <v>0</v>
          </cell>
          <cell r="CP771">
            <v>0</v>
          </cell>
          <cell r="CQ771">
            <v>0</v>
          </cell>
          <cell r="CR771">
            <v>0</v>
          </cell>
          <cell r="CS771">
            <v>0</v>
          </cell>
          <cell r="CT771">
            <v>0</v>
          </cell>
          <cell r="CU771">
            <v>0</v>
          </cell>
          <cell r="CV771">
            <v>0</v>
          </cell>
          <cell r="CW771">
            <v>0</v>
          </cell>
          <cell r="CX771">
            <v>0</v>
          </cell>
          <cell r="CY771">
            <v>0</v>
          </cell>
          <cell r="CZ771">
            <v>0</v>
          </cell>
          <cell r="DA771">
            <v>0</v>
          </cell>
          <cell r="DB771">
            <v>0</v>
          </cell>
          <cell r="DC771">
            <v>0</v>
          </cell>
          <cell r="DD771">
            <v>0</v>
          </cell>
          <cell r="DE771">
            <v>0</v>
          </cell>
          <cell r="DF771">
            <v>0</v>
          </cell>
          <cell r="DG771">
            <v>0</v>
          </cell>
          <cell r="DH771">
            <v>0</v>
          </cell>
          <cell r="DI771">
            <v>0</v>
          </cell>
          <cell r="DJ771">
            <v>0</v>
          </cell>
          <cell r="DK771">
            <v>0</v>
          </cell>
          <cell r="DL771">
            <v>0</v>
          </cell>
          <cell r="DM771">
            <v>0</v>
          </cell>
          <cell r="DN771">
            <v>0</v>
          </cell>
          <cell r="DO771">
            <v>0</v>
          </cell>
          <cell r="DP771">
            <v>0</v>
          </cell>
          <cell r="DQ771">
            <v>0</v>
          </cell>
          <cell r="DR771">
            <v>0</v>
          </cell>
          <cell r="DS771">
            <v>0</v>
          </cell>
          <cell r="DT771">
            <v>0</v>
          </cell>
          <cell r="DU771">
            <v>0</v>
          </cell>
          <cell r="DV771">
            <v>0</v>
          </cell>
          <cell r="DW771">
            <v>0</v>
          </cell>
          <cell r="DX771">
            <v>0</v>
          </cell>
          <cell r="DY771">
            <v>0</v>
          </cell>
          <cell r="DZ771">
            <v>0</v>
          </cell>
          <cell r="EA771">
            <v>0</v>
          </cell>
          <cell r="EB771">
            <v>0</v>
          </cell>
          <cell r="EC771">
            <v>0</v>
          </cell>
          <cell r="ED771">
            <v>0</v>
          </cell>
          <cell r="EE771">
            <v>0</v>
          </cell>
          <cell r="EF771">
            <v>0</v>
          </cell>
          <cell r="EG771">
            <v>0</v>
          </cell>
          <cell r="EH771">
            <v>0</v>
          </cell>
          <cell r="EI771">
            <v>0</v>
          </cell>
          <cell r="EJ771">
            <v>0</v>
          </cell>
          <cell r="EK771">
            <v>0</v>
          </cell>
          <cell r="EL771">
            <v>0</v>
          </cell>
          <cell r="EM771">
            <v>0</v>
          </cell>
          <cell r="EN771">
            <v>0</v>
          </cell>
          <cell r="EO771">
            <v>0</v>
          </cell>
          <cell r="EP771">
            <v>0</v>
          </cell>
          <cell r="EQ771">
            <v>0</v>
          </cell>
          <cell r="ER771">
            <v>0</v>
          </cell>
          <cell r="ES771">
            <v>0</v>
          </cell>
          <cell r="ET771">
            <v>0</v>
          </cell>
          <cell r="EU771">
            <v>0</v>
          </cell>
          <cell r="EV771">
            <v>0</v>
          </cell>
          <cell r="EW771">
            <v>0</v>
          </cell>
          <cell r="EX771">
            <v>0</v>
          </cell>
          <cell r="EY771">
            <v>0</v>
          </cell>
          <cell r="EZ771">
            <v>0</v>
          </cell>
          <cell r="FA771">
            <v>0</v>
          </cell>
          <cell r="FB771">
            <v>0</v>
          </cell>
          <cell r="FC771">
            <v>0</v>
          </cell>
          <cell r="FD771">
            <v>0</v>
          </cell>
          <cell r="FE771">
            <v>0</v>
          </cell>
          <cell r="FF771">
            <v>0</v>
          </cell>
          <cell r="FG771">
            <v>0</v>
          </cell>
          <cell r="FH771">
            <v>0</v>
          </cell>
          <cell r="FI771">
            <v>0</v>
          </cell>
          <cell r="FJ771">
            <v>0</v>
          </cell>
          <cell r="FK771">
            <v>0</v>
          </cell>
          <cell r="FL771">
            <v>0</v>
          </cell>
          <cell r="FM771">
            <v>0</v>
          </cell>
          <cell r="FN771">
            <v>0</v>
          </cell>
          <cell r="FO771">
            <v>0</v>
          </cell>
          <cell r="FP771">
            <v>0</v>
          </cell>
          <cell r="FQ771">
            <v>0</v>
          </cell>
          <cell r="FR771">
            <v>0</v>
          </cell>
          <cell r="FS771">
            <v>0</v>
          </cell>
          <cell r="FT771">
            <v>0</v>
          </cell>
          <cell r="FU771">
            <v>0</v>
          </cell>
          <cell r="FV771">
            <v>0</v>
          </cell>
          <cell r="FW771">
            <v>0</v>
          </cell>
          <cell r="FX771">
            <v>0</v>
          </cell>
          <cell r="FY771">
            <v>0</v>
          </cell>
          <cell r="FZ771">
            <v>0</v>
          </cell>
          <cell r="GA771">
            <v>0</v>
          </cell>
          <cell r="GB771">
            <v>0</v>
          </cell>
          <cell r="GC771">
            <v>0</v>
          </cell>
          <cell r="GD771">
            <v>0</v>
          </cell>
          <cell r="GE771">
            <v>0</v>
          </cell>
          <cell r="GF771">
            <v>0</v>
          </cell>
          <cell r="GG771">
            <v>0</v>
          </cell>
          <cell r="GH771">
            <v>0</v>
          </cell>
          <cell r="GI771">
            <v>0</v>
          </cell>
          <cell r="GJ771">
            <v>0</v>
          </cell>
          <cell r="GK771">
            <v>0</v>
          </cell>
          <cell r="GL771">
            <v>0</v>
          </cell>
          <cell r="GM771">
            <v>0</v>
          </cell>
          <cell r="GN771">
            <v>0</v>
          </cell>
          <cell r="GO771">
            <v>0</v>
          </cell>
          <cell r="GP771">
            <v>0</v>
          </cell>
          <cell r="GQ771">
            <v>0</v>
          </cell>
          <cell r="GR771">
            <v>0</v>
          </cell>
          <cell r="GS771">
            <v>0</v>
          </cell>
          <cell r="GT771">
            <v>0</v>
          </cell>
          <cell r="GU771">
            <v>0</v>
          </cell>
          <cell r="GV771">
            <v>0</v>
          </cell>
          <cell r="GW771">
            <v>0</v>
          </cell>
          <cell r="GX771">
            <v>0</v>
          </cell>
          <cell r="GY771">
            <v>0</v>
          </cell>
          <cell r="GZ771">
            <v>0</v>
          </cell>
          <cell r="HA771">
            <v>0</v>
          </cell>
          <cell r="HB771">
            <v>0</v>
          </cell>
          <cell r="HC771">
            <v>0</v>
          </cell>
          <cell r="HD771">
            <v>0</v>
          </cell>
          <cell r="HE771">
            <v>0</v>
          </cell>
          <cell r="HF771">
            <v>0</v>
          </cell>
          <cell r="HG771">
            <v>0</v>
          </cell>
          <cell r="HH771">
            <v>0</v>
          </cell>
          <cell r="HI771">
            <v>0</v>
          </cell>
          <cell r="HJ771">
            <v>0</v>
          </cell>
          <cell r="HK771">
            <v>0</v>
          </cell>
          <cell r="HL771">
            <v>0</v>
          </cell>
          <cell r="HM771">
            <v>0</v>
          </cell>
          <cell r="HN771">
            <v>0</v>
          </cell>
          <cell r="HO771">
            <v>0</v>
          </cell>
          <cell r="HP771">
            <v>0</v>
          </cell>
          <cell r="HQ771">
            <v>0</v>
          </cell>
          <cell r="HR771">
            <v>0</v>
          </cell>
          <cell r="HS771">
            <v>0</v>
          </cell>
          <cell r="HT771">
            <v>0</v>
          </cell>
          <cell r="HU771">
            <v>0</v>
          </cell>
          <cell r="HV771">
            <v>0</v>
          </cell>
          <cell r="HW771">
            <v>0</v>
          </cell>
          <cell r="HX771">
            <v>0</v>
          </cell>
          <cell r="HY771">
            <v>0</v>
          </cell>
          <cell r="HZ771">
            <v>0</v>
          </cell>
          <cell r="IA771">
            <v>0</v>
          </cell>
          <cell r="IB771">
            <v>0</v>
          </cell>
          <cell r="IC771">
            <v>0</v>
          </cell>
          <cell r="ID771">
            <v>0</v>
          </cell>
          <cell r="IE771">
            <v>0</v>
          </cell>
          <cell r="IF771">
            <v>0</v>
          </cell>
          <cell r="IG771">
            <v>0</v>
          </cell>
          <cell r="IH771">
            <v>0</v>
          </cell>
          <cell r="II771">
            <v>0</v>
          </cell>
          <cell r="IJ771">
            <v>0</v>
          </cell>
          <cell r="IK771">
            <v>0</v>
          </cell>
          <cell r="IL771">
            <v>0</v>
          </cell>
          <cell r="IM771">
            <v>0</v>
          </cell>
          <cell r="IN771">
            <v>0</v>
          </cell>
          <cell r="IO771">
            <v>0</v>
          </cell>
          <cell r="IP771">
            <v>0</v>
          </cell>
          <cell r="IQ771">
            <v>0</v>
          </cell>
          <cell r="IR771">
            <v>0</v>
          </cell>
          <cell r="IS771">
            <v>0</v>
          </cell>
          <cell r="IT771">
            <v>0</v>
          </cell>
          <cell r="IU771">
            <v>0</v>
          </cell>
          <cell r="IV771">
            <v>0</v>
          </cell>
          <cell r="IW771">
            <v>0</v>
          </cell>
          <cell r="IX771">
            <v>0</v>
          </cell>
          <cell r="IY771">
            <v>0</v>
          </cell>
          <cell r="IZ771">
            <v>0</v>
          </cell>
          <cell r="JA771">
            <v>0</v>
          </cell>
          <cell r="JB771">
            <v>0</v>
          </cell>
          <cell r="JC771">
            <v>0</v>
          </cell>
          <cell r="JD771">
            <v>0</v>
          </cell>
          <cell r="JE771">
            <v>0</v>
          </cell>
        </row>
        <row r="772"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  <cell r="AQ772">
            <v>0</v>
          </cell>
          <cell r="AR772">
            <v>0</v>
          </cell>
          <cell r="AS772">
            <v>0</v>
          </cell>
          <cell r="AT772">
            <v>0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E772">
            <v>0</v>
          </cell>
          <cell r="BF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>
            <v>0</v>
          </cell>
          <cell r="BR772">
            <v>0</v>
          </cell>
          <cell r="BS772">
            <v>0</v>
          </cell>
          <cell r="BT772">
            <v>0</v>
          </cell>
          <cell r="BU772">
            <v>0</v>
          </cell>
          <cell r="BV772">
            <v>0</v>
          </cell>
          <cell r="BW772">
            <v>0</v>
          </cell>
          <cell r="BX772">
            <v>0</v>
          </cell>
          <cell r="BY772">
            <v>0</v>
          </cell>
          <cell r="BZ772">
            <v>0</v>
          </cell>
          <cell r="CA772">
            <v>0</v>
          </cell>
          <cell r="CB772">
            <v>0</v>
          </cell>
          <cell r="CC772">
            <v>0</v>
          </cell>
          <cell r="CD772">
            <v>0</v>
          </cell>
          <cell r="CE772">
            <v>0</v>
          </cell>
          <cell r="CF772">
            <v>0</v>
          </cell>
          <cell r="CG772">
            <v>0</v>
          </cell>
          <cell r="CH772">
            <v>0</v>
          </cell>
          <cell r="CI772">
            <v>0</v>
          </cell>
          <cell r="CJ772">
            <v>0</v>
          </cell>
          <cell r="CK772">
            <v>0</v>
          </cell>
          <cell r="CL772">
            <v>0</v>
          </cell>
          <cell r="CM772">
            <v>0</v>
          </cell>
          <cell r="CN772">
            <v>0</v>
          </cell>
          <cell r="CO772">
            <v>0</v>
          </cell>
          <cell r="CP772">
            <v>0</v>
          </cell>
          <cell r="CQ772">
            <v>0</v>
          </cell>
          <cell r="CR772">
            <v>0</v>
          </cell>
          <cell r="CS772">
            <v>0</v>
          </cell>
          <cell r="CT772">
            <v>0</v>
          </cell>
          <cell r="CU772">
            <v>0</v>
          </cell>
          <cell r="CV772">
            <v>0</v>
          </cell>
          <cell r="CW772">
            <v>0</v>
          </cell>
          <cell r="CX772">
            <v>0</v>
          </cell>
          <cell r="CY772">
            <v>0</v>
          </cell>
          <cell r="CZ772">
            <v>0</v>
          </cell>
          <cell r="DA772">
            <v>0</v>
          </cell>
          <cell r="DB772">
            <v>0</v>
          </cell>
          <cell r="DC772">
            <v>0</v>
          </cell>
          <cell r="DD772">
            <v>0</v>
          </cell>
          <cell r="DE772">
            <v>0</v>
          </cell>
          <cell r="DF772">
            <v>0</v>
          </cell>
          <cell r="DG772">
            <v>0</v>
          </cell>
          <cell r="DH772">
            <v>0</v>
          </cell>
          <cell r="DI772">
            <v>0</v>
          </cell>
          <cell r="DJ772">
            <v>0</v>
          </cell>
          <cell r="DK772">
            <v>0</v>
          </cell>
          <cell r="DL772">
            <v>0</v>
          </cell>
          <cell r="DM772">
            <v>0</v>
          </cell>
          <cell r="DN772">
            <v>0</v>
          </cell>
          <cell r="DO772">
            <v>0</v>
          </cell>
          <cell r="DP772">
            <v>0</v>
          </cell>
          <cell r="DQ772">
            <v>0</v>
          </cell>
          <cell r="DR772">
            <v>0</v>
          </cell>
          <cell r="DS772">
            <v>0</v>
          </cell>
          <cell r="DT772">
            <v>0</v>
          </cell>
          <cell r="DU772">
            <v>0</v>
          </cell>
          <cell r="DV772">
            <v>0</v>
          </cell>
          <cell r="DW772">
            <v>0</v>
          </cell>
          <cell r="DX772">
            <v>0</v>
          </cell>
          <cell r="DY772">
            <v>0</v>
          </cell>
          <cell r="DZ772">
            <v>0</v>
          </cell>
          <cell r="EA772">
            <v>0</v>
          </cell>
          <cell r="EB772">
            <v>0</v>
          </cell>
          <cell r="EC772">
            <v>0</v>
          </cell>
          <cell r="ED772">
            <v>0</v>
          </cell>
          <cell r="EE772">
            <v>0</v>
          </cell>
          <cell r="EF772">
            <v>0</v>
          </cell>
          <cell r="EG772">
            <v>0</v>
          </cell>
          <cell r="EH772">
            <v>0</v>
          </cell>
          <cell r="EI772">
            <v>0</v>
          </cell>
          <cell r="EJ772">
            <v>0</v>
          </cell>
          <cell r="EK772">
            <v>0</v>
          </cell>
          <cell r="EL772">
            <v>0</v>
          </cell>
          <cell r="EM772">
            <v>0</v>
          </cell>
          <cell r="EN772">
            <v>0</v>
          </cell>
          <cell r="EO772">
            <v>0</v>
          </cell>
          <cell r="EP772">
            <v>0</v>
          </cell>
          <cell r="EQ772">
            <v>0</v>
          </cell>
          <cell r="ER772">
            <v>0</v>
          </cell>
          <cell r="ES772">
            <v>0</v>
          </cell>
          <cell r="ET772">
            <v>0</v>
          </cell>
          <cell r="EU772">
            <v>0</v>
          </cell>
          <cell r="EV772">
            <v>0</v>
          </cell>
          <cell r="EW772">
            <v>0</v>
          </cell>
          <cell r="EX772">
            <v>0</v>
          </cell>
          <cell r="EY772">
            <v>0</v>
          </cell>
          <cell r="EZ772">
            <v>0</v>
          </cell>
          <cell r="FA772">
            <v>0</v>
          </cell>
          <cell r="FB772">
            <v>0</v>
          </cell>
          <cell r="FC772">
            <v>0</v>
          </cell>
          <cell r="FD772">
            <v>0</v>
          </cell>
          <cell r="FE772">
            <v>0</v>
          </cell>
          <cell r="FF772">
            <v>0</v>
          </cell>
          <cell r="FG772">
            <v>0</v>
          </cell>
          <cell r="FH772">
            <v>0</v>
          </cell>
          <cell r="FI772">
            <v>0</v>
          </cell>
          <cell r="FJ772">
            <v>0</v>
          </cell>
          <cell r="FK772">
            <v>0</v>
          </cell>
          <cell r="FL772">
            <v>0</v>
          </cell>
          <cell r="FM772">
            <v>0</v>
          </cell>
          <cell r="FN772">
            <v>0</v>
          </cell>
          <cell r="FO772">
            <v>0</v>
          </cell>
          <cell r="FP772">
            <v>0</v>
          </cell>
          <cell r="FQ772">
            <v>0</v>
          </cell>
          <cell r="FR772">
            <v>0</v>
          </cell>
          <cell r="FS772">
            <v>0</v>
          </cell>
          <cell r="FT772">
            <v>0</v>
          </cell>
          <cell r="FU772">
            <v>0</v>
          </cell>
          <cell r="FV772">
            <v>0</v>
          </cell>
          <cell r="FW772">
            <v>0</v>
          </cell>
          <cell r="FX772">
            <v>0</v>
          </cell>
          <cell r="FY772">
            <v>0</v>
          </cell>
          <cell r="FZ772">
            <v>0</v>
          </cell>
          <cell r="GA772">
            <v>0</v>
          </cell>
          <cell r="GB772">
            <v>0</v>
          </cell>
          <cell r="GC772">
            <v>0</v>
          </cell>
          <cell r="GD772">
            <v>0</v>
          </cell>
          <cell r="GE772">
            <v>0</v>
          </cell>
          <cell r="GF772">
            <v>0</v>
          </cell>
          <cell r="GG772">
            <v>0</v>
          </cell>
          <cell r="GH772">
            <v>0</v>
          </cell>
          <cell r="GI772">
            <v>0</v>
          </cell>
          <cell r="GJ772">
            <v>0</v>
          </cell>
          <cell r="GK772">
            <v>0</v>
          </cell>
          <cell r="GL772">
            <v>0</v>
          </cell>
          <cell r="GM772">
            <v>0</v>
          </cell>
          <cell r="GN772">
            <v>0</v>
          </cell>
          <cell r="GO772">
            <v>0</v>
          </cell>
          <cell r="GP772">
            <v>0</v>
          </cell>
          <cell r="GQ772">
            <v>0</v>
          </cell>
          <cell r="GR772">
            <v>0</v>
          </cell>
          <cell r="GS772">
            <v>0</v>
          </cell>
          <cell r="GT772">
            <v>0</v>
          </cell>
          <cell r="GU772">
            <v>0</v>
          </cell>
          <cell r="GV772">
            <v>0</v>
          </cell>
          <cell r="GW772">
            <v>0</v>
          </cell>
          <cell r="GX772">
            <v>0</v>
          </cell>
          <cell r="GY772">
            <v>0</v>
          </cell>
          <cell r="GZ772">
            <v>0</v>
          </cell>
          <cell r="HA772">
            <v>0</v>
          </cell>
          <cell r="HB772">
            <v>0</v>
          </cell>
          <cell r="HC772">
            <v>0</v>
          </cell>
          <cell r="HD772">
            <v>0</v>
          </cell>
          <cell r="HE772">
            <v>0</v>
          </cell>
          <cell r="HF772">
            <v>0</v>
          </cell>
          <cell r="HG772">
            <v>0</v>
          </cell>
          <cell r="HH772">
            <v>0</v>
          </cell>
          <cell r="HI772">
            <v>0</v>
          </cell>
          <cell r="HJ772">
            <v>0</v>
          </cell>
          <cell r="HK772">
            <v>0</v>
          </cell>
          <cell r="HL772">
            <v>0</v>
          </cell>
          <cell r="HM772">
            <v>0</v>
          </cell>
          <cell r="HN772">
            <v>0</v>
          </cell>
          <cell r="HO772">
            <v>0</v>
          </cell>
          <cell r="HP772">
            <v>0</v>
          </cell>
          <cell r="HQ772">
            <v>0</v>
          </cell>
          <cell r="HR772">
            <v>0</v>
          </cell>
          <cell r="HS772">
            <v>0</v>
          </cell>
          <cell r="HT772">
            <v>0</v>
          </cell>
          <cell r="HU772">
            <v>0</v>
          </cell>
          <cell r="HV772">
            <v>0</v>
          </cell>
          <cell r="HW772">
            <v>0</v>
          </cell>
          <cell r="HX772">
            <v>0</v>
          </cell>
          <cell r="HY772">
            <v>0</v>
          </cell>
          <cell r="HZ772">
            <v>0</v>
          </cell>
          <cell r="IA772">
            <v>0</v>
          </cell>
          <cell r="IB772">
            <v>0</v>
          </cell>
          <cell r="IC772">
            <v>0</v>
          </cell>
          <cell r="ID772">
            <v>0</v>
          </cell>
          <cell r="IE772">
            <v>0</v>
          </cell>
          <cell r="IF772">
            <v>0</v>
          </cell>
          <cell r="IG772">
            <v>0</v>
          </cell>
          <cell r="IH772">
            <v>0</v>
          </cell>
          <cell r="II772">
            <v>0</v>
          </cell>
          <cell r="IJ772">
            <v>0</v>
          </cell>
          <cell r="IK772">
            <v>0</v>
          </cell>
          <cell r="IL772">
            <v>0</v>
          </cell>
          <cell r="IM772">
            <v>0</v>
          </cell>
          <cell r="IN772">
            <v>0</v>
          </cell>
          <cell r="IO772">
            <v>0</v>
          </cell>
          <cell r="IP772">
            <v>0</v>
          </cell>
          <cell r="IQ772">
            <v>0</v>
          </cell>
          <cell r="IR772">
            <v>0</v>
          </cell>
          <cell r="IS772">
            <v>0</v>
          </cell>
          <cell r="IT772">
            <v>0</v>
          </cell>
          <cell r="IU772">
            <v>0</v>
          </cell>
          <cell r="IV772">
            <v>0</v>
          </cell>
          <cell r="IW772">
            <v>0</v>
          </cell>
          <cell r="IX772">
            <v>0</v>
          </cell>
          <cell r="IY772">
            <v>0</v>
          </cell>
          <cell r="IZ772">
            <v>0</v>
          </cell>
          <cell r="JA772">
            <v>0</v>
          </cell>
          <cell r="JB772">
            <v>0</v>
          </cell>
          <cell r="JC772">
            <v>0</v>
          </cell>
          <cell r="JD772">
            <v>0</v>
          </cell>
          <cell r="JE772">
            <v>0</v>
          </cell>
        </row>
        <row r="773"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M773">
            <v>0</v>
          </cell>
          <cell r="AN773">
            <v>0</v>
          </cell>
          <cell r="AO773">
            <v>0</v>
          </cell>
          <cell r="AP773">
            <v>0</v>
          </cell>
          <cell r="AQ773">
            <v>0</v>
          </cell>
          <cell r="AR773">
            <v>0</v>
          </cell>
          <cell r="AS773">
            <v>0</v>
          </cell>
          <cell r="AT773">
            <v>0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E773">
            <v>0</v>
          </cell>
          <cell r="BF773">
            <v>0</v>
          </cell>
          <cell r="BG773">
            <v>0</v>
          </cell>
          <cell r="BH773">
            <v>0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>
            <v>0</v>
          </cell>
          <cell r="BR773">
            <v>0</v>
          </cell>
          <cell r="BS773">
            <v>0</v>
          </cell>
          <cell r="BT773">
            <v>0</v>
          </cell>
          <cell r="BU773">
            <v>0</v>
          </cell>
          <cell r="BV773">
            <v>0</v>
          </cell>
          <cell r="BW773">
            <v>0</v>
          </cell>
          <cell r="BX773">
            <v>0</v>
          </cell>
          <cell r="BY773">
            <v>0</v>
          </cell>
          <cell r="BZ773">
            <v>0</v>
          </cell>
          <cell r="CA773">
            <v>0</v>
          </cell>
          <cell r="CB773">
            <v>0</v>
          </cell>
          <cell r="CC773">
            <v>0</v>
          </cell>
          <cell r="CD773">
            <v>0</v>
          </cell>
          <cell r="CE773">
            <v>0</v>
          </cell>
          <cell r="CF773">
            <v>0</v>
          </cell>
          <cell r="CG773">
            <v>0</v>
          </cell>
          <cell r="CH773">
            <v>0</v>
          </cell>
          <cell r="CI773">
            <v>0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P773">
            <v>0</v>
          </cell>
          <cell r="CQ773">
            <v>0</v>
          </cell>
          <cell r="CR773">
            <v>0</v>
          </cell>
          <cell r="CS773">
            <v>0</v>
          </cell>
          <cell r="CT773">
            <v>0</v>
          </cell>
          <cell r="CU773">
            <v>0</v>
          </cell>
          <cell r="CV773">
            <v>0</v>
          </cell>
          <cell r="CW773">
            <v>0</v>
          </cell>
          <cell r="CX773">
            <v>0</v>
          </cell>
          <cell r="CY773">
            <v>0</v>
          </cell>
          <cell r="CZ773">
            <v>0</v>
          </cell>
          <cell r="DA773">
            <v>0</v>
          </cell>
          <cell r="DB773">
            <v>0</v>
          </cell>
          <cell r="DC773">
            <v>0</v>
          </cell>
          <cell r="DD773">
            <v>0</v>
          </cell>
          <cell r="DE773">
            <v>0</v>
          </cell>
          <cell r="DF773">
            <v>0</v>
          </cell>
          <cell r="DG773">
            <v>0</v>
          </cell>
          <cell r="DH773">
            <v>0</v>
          </cell>
          <cell r="DI773">
            <v>0</v>
          </cell>
          <cell r="DJ773">
            <v>0</v>
          </cell>
          <cell r="DK773">
            <v>0</v>
          </cell>
          <cell r="DL773">
            <v>0</v>
          </cell>
          <cell r="DM773">
            <v>0</v>
          </cell>
          <cell r="DN773">
            <v>0</v>
          </cell>
          <cell r="DO773">
            <v>0</v>
          </cell>
          <cell r="DP773">
            <v>0</v>
          </cell>
          <cell r="DQ773">
            <v>0</v>
          </cell>
          <cell r="DR773">
            <v>0</v>
          </cell>
          <cell r="DS773">
            <v>0</v>
          </cell>
          <cell r="DT773">
            <v>0</v>
          </cell>
          <cell r="DU773">
            <v>0</v>
          </cell>
          <cell r="DV773">
            <v>0</v>
          </cell>
          <cell r="DW773">
            <v>0</v>
          </cell>
          <cell r="DX773">
            <v>0</v>
          </cell>
          <cell r="DY773">
            <v>0</v>
          </cell>
          <cell r="DZ773">
            <v>0</v>
          </cell>
          <cell r="EA773">
            <v>0</v>
          </cell>
          <cell r="EB773">
            <v>0</v>
          </cell>
          <cell r="EC773">
            <v>0</v>
          </cell>
          <cell r="ED773">
            <v>0</v>
          </cell>
          <cell r="EE773">
            <v>0</v>
          </cell>
          <cell r="EF773">
            <v>0</v>
          </cell>
          <cell r="EG773">
            <v>0</v>
          </cell>
          <cell r="EH773">
            <v>0</v>
          </cell>
          <cell r="EI773">
            <v>0</v>
          </cell>
          <cell r="EJ773">
            <v>0</v>
          </cell>
          <cell r="EK773">
            <v>0</v>
          </cell>
          <cell r="EL773">
            <v>0</v>
          </cell>
          <cell r="EM773">
            <v>0</v>
          </cell>
          <cell r="EN773">
            <v>0</v>
          </cell>
          <cell r="EO773">
            <v>0</v>
          </cell>
          <cell r="EP773">
            <v>0</v>
          </cell>
          <cell r="EQ773">
            <v>0</v>
          </cell>
          <cell r="ER773">
            <v>0</v>
          </cell>
          <cell r="ES773">
            <v>0</v>
          </cell>
          <cell r="ET773">
            <v>0</v>
          </cell>
          <cell r="EU773">
            <v>0</v>
          </cell>
          <cell r="EV773">
            <v>0</v>
          </cell>
          <cell r="EW773">
            <v>0</v>
          </cell>
          <cell r="EX773">
            <v>0</v>
          </cell>
          <cell r="EY773">
            <v>0</v>
          </cell>
          <cell r="EZ773">
            <v>0</v>
          </cell>
          <cell r="FA773">
            <v>0</v>
          </cell>
          <cell r="FB773">
            <v>0</v>
          </cell>
          <cell r="FC773">
            <v>0</v>
          </cell>
          <cell r="FD773">
            <v>0</v>
          </cell>
          <cell r="FE773">
            <v>0</v>
          </cell>
          <cell r="FF773">
            <v>0</v>
          </cell>
          <cell r="FG773">
            <v>0</v>
          </cell>
          <cell r="FH773">
            <v>0</v>
          </cell>
          <cell r="FI773">
            <v>0</v>
          </cell>
          <cell r="FJ773">
            <v>0</v>
          </cell>
          <cell r="FK773">
            <v>0</v>
          </cell>
          <cell r="FL773">
            <v>0</v>
          </cell>
          <cell r="FM773">
            <v>0</v>
          </cell>
          <cell r="FN773">
            <v>0</v>
          </cell>
          <cell r="FO773">
            <v>0</v>
          </cell>
          <cell r="FP773">
            <v>0</v>
          </cell>
          <cell r="FQ773">
            <v>0</v>
          </cell>
          <cell r="FR773">
            <v>0</v>
          </cell>
          <cell r="FS773">
            <v>0</v>
          </cell>
          <cell r="FT773">
            <v>0</v>
          </cell>
          <cell r="FU773">
            <v>0</v>
          </cell>
          <cell r="FV773">
            <v>0</v>
          </cell>
          <cell r="FW773">
            <v>0</v>
          </cell>
          <cell r="FX773">
            <v>0</v>
          </cell>
          <cell r="FY773">
            <v>0</v>
          </cell>
          <cell r="FZ773">
            <v>0</v>
          </cell>
          <cell r="GA773">
            <v>0</v>
          </cell>
          <cell r="GB773">
            <v>0</v>
          </cell>
          <cell r="GC773">
            <v>0</v>
          </cell>
          <cell r="GD773">
            <v>0</v>
          </cell>
          <cell r="GE773">
            <v>0</v>
          </cell>
          <cell r="GF773">
            <v>0</v>
          </cell>
          <cell r="GG773">
            <v>0</v>
          </cell>
          <cell r="GH773">
            <v>0</v>
          </cell>
          <cell r="GI773">
            <v>0</v>
          </cell>
          <cell r="GJ773">
            <v>0</v>
          </cell>
          <cell r="GK773">
            <v>0</v>
          </cell>
          <cell r="GL773">
            <v>0</v>
          </cell>
          <cell r="GM773">
            <v>0</v>
          </cell>
          <cell r="GN773">
            <v>0</v>
          </cell>
          <cell r="GO773">
            <v>0</v>
          </cell>
          <cell r="GP773">
            <v>0</v>
          </cell>
          <cell r="GQ773">
            <v>0</v>
          </cell>
          <cell r="GR773">
            <v>0</v>
          </cell>
          <cell r="GS773">
            <v>0</v>
          </cell>
          <cell r="GT773">
            <v>0</v>
          </cell>
          <cell r="GU773">
            <v>0</v>
          </cell>
          <cell r="GV773">
            <v>0</v>
          </cell>
          <cell r="GW773">
            <v>0</v>
          </cell>
          <cell r="GX773">
            <v>0</v>
          </cell>
          <cell r="GY773">
            <v>0</v>
          </cell>
          <cell r="GZ773">
            <v>0</v>
          </cell>
          <cell r="HA773">
            <v>0</v>
          </cell>
          <cell r="HB773">
            <v>0</v>
          </cell>
          <cell r="HC773">
            <v>0</v>
          </cell>
          <cell r="HD773">
            <v>0</v>
          </cell>
          <cell r="HE773">
            <v>0</v>
          </cell>
          <cell r="HF773">
            <v>0</v>
          </cell>
          <cell r="HG773">
            <v>0</v>
          </cell>
          <cell r="HH773">
            <v>0</v>
          </cell>
          <cell r="HI773">
            <v>0</v>
          </cell>
          <cell r="HJ773">
            <v>0</v>
          </cell>
          <cell r="HK773">
            <v>0</v>
          </cell>
          <cell r="HL773">
            <v>0</v>
          </cell>
          <cell r="HM773">
            <v>0</v>
          </cell>
          <cell r="HN773">
            <v>0</v>
          </cell>
          <cell r="HO773">
            <v>0</v>
          </cell>
          <cell r="HP773">
            <v>0</v>
          </cell>
          <cell r="HQ773">
            <v>0</v>
          </cell>
          <cell r="HR773">
            <v>0</v>
          </cell>
          <cell r="HS773">
            <v>0</v>
          </cell>
          <cell r="HT773">
            <v>0</v>
          </cell>
          <cell r="HU773">
            <v>0</v>
          </cell>
          <cell r="HV773">
            <v>0</v>
          </cell>
          <cell r="HW773">
            <v>0</v>
          </cell>
          <cell r="HX773">
            <v>0</v>
          </cell>
          <cell r="HY773">
            <v>0</v>
          </cell>
          <cell r="HZ773">
            <v>0</v>
          </cell>
          <cell r="IA773">
            <v>0</v>
          </cell>
          <cell r="IB773">
            <v>0</v>
          </cell>
          <cell r="IC773">
            <v>0</v>
          </cell>
          <cell r="ID773">
            <v>0</v>
          </cell>
          <cell r="IE773">
            <v>0</v>
          </cell>
          <cell r="IF773">
            <v>0</v>
          </cell>
          <cell r="IG773">
            <v>0</v>
          </cell>
          <cell r="IH773">
            <v>0</v>
          </cell>
          <cell r="II773">
            <v>0</v>
          </cell>
          <cell r="IJ773">
            <v>0</v>
          </cell>
          <cell r="IK773">
            <v>0</v>
          </cell>
          <cell r="IL773">
            <v>0</v>
          </cell>
          <cell r="IM773">
            <v>0</v>
          </cell>
          <cell r="IN773">
            <v>0</v>
          </cell>
          <cell r="IO773">
            <v>0</v>
          </cell>
          <cell r="IP773">
            <v>0</v>
          </cell>
          <cell r="IQ773">
            <v>0</v>
          </cell>
          <cell r="IR773">
            <v>0</v>
          </cell>
          <cell r="IS773">
            <v>0</v>
          </cell>
          <cell r="IT773">
            <v>0</v>
          </cell>
          <cell r="IU773">
            <v>0</v>
          </cell>
          <cell r="IV773">
            <v>0</v>
          </cell>
          <cell r="IW773">
            <v>0</v>
          </cell>
          <cell r="IX773">
            <v>0</v>
          </cell>
          <cell r="IY773">
            <v>0</v>
          </cell>
          <cell r="IZ773">
            <v>0</v>
          </cell>
          <cell r="JA773">
            <v>0</v>
          </cell>
          <cell r="JB773">
            <v>0</v>
          </cell>
          <cell r="JC773">
            <v>0</v>
          </cell>
          <cell r="JD773">
            <v>0</v>
          </cell>
          <cell r="JE773">
            <v>0</v>
          </cell>
        </row>
        <row r="774"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  <cell r="BT774">
            <v>0</v>
          </cell>
          <cell r="BU774">
            <v>0</v>
          </cell>
          <cell r="BV774">
            <v>0</v>
          </cell>
          <cell r="BW774">
            <v>0</v>
          </cell>
          <cell r="BX774">
            <v>0</v>
          </cell>
          <cell r="BY774">
            <v>0</v>
          </cell>
          <cell r="BZ774">
            <v>0</v>
          </cell>
          <cell r="CA774">
            <v>0</v>
          </cell>
          <cell r="CB774">
            <v>0</v>
          </cell>
          <cell r="CC774">
            <v>0</v>
          </cell>
          <cell r="CD774">
            <v>0</v>
          </cell>
          <cell r="CE774">
            <v>0</v>
          </cell>
          <cell r="CF774">
            <v>0</v>
          </cell>
          <cell r="CG774">
            <v>0</v>
          </cell>
          <cell r="CH774">
            <v>0</v>
          </cell>
          <cell r="CI774">
            <v>0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P774">
            <v>0</v>
          </cell>
          <cell r="CQ774">
            <v>0</v>
          </cell>
          <cell r="CR774">
            <v>0</v>
          </cell>
          <cell r="CS774">
            <v>0</v>
          </cell>
          <cell r="CT774">
            <v>0</v>
          </cell>
          <cell r="CU774">
            <v>0</v>
          </cell>
          <cell r="CV774">
            <v>0</v>
          </cell>
          <cell r="CW774">
            <v>0</v>
          </cell>
          <cell r="CX774">
            <v>0</v>
          </cell>
          <cell r="CY774">
            <v>0</v>
          </cell>
          <cell r="CZ774">
            <v>0</v>
          </cell>
          <cell r="DA774">
            <v>0</v>
          </cell>
          <cell r="DB774">
            <v>0</v>
          </cell>
          <cell r="DC774">
            <v>0</v>
          </cell>
          <cell r="DD774">
            <v>0</v>
          </cell>
          <cell r="DE774">
            <v>0</v>
          </cell>
          <cell r="DF774">
            <v>0</v>
          </cell>
          <cell r="DG774">
            <v>0</v>
          </cell>
          <cell r="DH774">
            <v>0</v>
          </cell>
          <cell r="DI774">
            <v>0</v>
          </cell>
          <cell r="DJ774">
            <v>0</v>
          </cell>
          <cell r="DK774">
            <v>0</v>
          </cell>
          <cell r="DL774">
            <v>0</v>
          </cell>
          <cell r="DM774">
            <v>0</v>
          </cell>
          <cell r="DN774">
            <v>0</v>
          </cell>
          <cell r="DO774">
            <v>0</v>
          </cell>
          <cell r="DP774">
            <v>0</v>
          </cell>
          <cell r="DQ774">
            <v>0</v>
          </cell>
          <cell r="DR774">
            <v>0</v>
          </cell>
          <cell r="DS774">
            <v>0</v>
          </cell>
          <cell r="DT774">
            <v>0</v>
          </cell>
          <cell r="DU774">
            <v>0</v>
          </cell>
          <cell r="DV774">
            <v>0</v>
          </cell>
          <cell r="DW774">
            <v>0</v>
          </cell>
          <cell r="DX774">
            <v>0</v>
          </cell>
          <cell r="DY774">
            <v>0</v>
          </cell>
          <cell r="DZ774">
            <v>0</v>
          </cell>
          <cell r="EA774">
            <v>0</v>
          </cell>
          <cell r="EB774">
            <v>0</v>
          </cell>
          <cell r="EC774">
            <v>0</v>
          </cell>
          <cell r="ED774">
            <v>0</v>
          </cell>
          <cell r="EE774">
            <v>0</v>
          </cell>
          <cell r="EF774">
            <v>0</v>
          </cell>
          <cell r="EG774">
            <v>0</v>
          </cell>
          <cell r="EH774">
            <v>0</v>
          </cell>
          <cell r="EI774">
            <v>0</v>
          </cell>
          <cell r="EJ774">
            <v>0</v>
          </cell>
          <cell r="EK774">
            <v>0</v>
          </cell>
          <cell r="EL774">
            <v>0</v>
          </cell>
          <cell r="EM774">
            <v>0</v>
          </cell>
          <cell r="EN774">
            <v>0</v>
          </cell>
          <cell r="EO774">
            <v>0</v>
          </cell>
          <cell r="EP774">
            <v>0</v>
          </cell>
          <cell r="EQ774">
            <v>0</v>
          </cell>
          <cell r="ER774">
            <v>0</v>
          </cell>
          <cell r="ES774">
            <v>0</v>
          </cell>
          <cell r="ET774">
            <v>0</v>
          </cell>
          <cell r="EU774">
            <v>0</v>
          </cell>
          <cell r="EV774">
            <v>0</v>
          </cell>
          <cell r="EW774">
            <v>0</v>
          </cell>
          <cell r="EX774">
            <v>0</v>
          </cell>
          <cell r="EY774">
            <v>0</v>
          </cell>
          <cell r="EZ774">
            <v>0</v>
          </cell>
          <cell r="FA774">
            <v>0</v>
          </cell>
          <cell r="FB774">
            <v>0</v>
          </cell>
          <cell r="FC774">
            <v>0</v>
          </cell>
          <cell r="FD774">
            <v>0</v>
          </cell>
          <cell r="FE774">
            <v>0</v>
          </cell>
          <cell r="FF774">
            <v>0</v>
          </cell>
          <cell r="FG774">
            <v>0</v>
          </cell>
          <cell r="FH774">
            <v>0</v>
          </cell>
          <cell r="FI774">
            <v>0</v>
          </cell>
          <cell r="FJ774">
            <v>0</v>
          </cell>
          <cell r="FK774">
            <v>0</v>
          </cell>
          <cell r="FL774">
            <v>0</v>
          </cell>
          <cell r="FM774">
            <v>0</v>
          </cell>
          <cell r="FN774">
            <v>0</v>
          </cell>
          <cell r="FO774">
            <v>0</v>
          </cell>
          <cell r="FP774">
            <v>0</v>
          </cell>
          <cell r="FQ774">
            <v>0</v>
          </cell>
          <cell r="FR774">
            <v>0</v>
          </cell>
          <cell r="FS774">
            <v>0</v>
          </cell>
          <cell r="FT774">
            <v>0</v>
          </cell>
          <cell r="FU774">
            <v>0</v>
          </cell>
          <cell r="FV774">
            <v>0</v>
          </cell>
          <cell r="FW774">
            <v>0</v>
          </cell>
          <cell r="FX774">
            <v>0</v>
          </cell>
          <cell r="FY774">
            <v>0</v>
          </cell>
          <cell r="FZ774">
            <v>0</v>
          </cell>
          <cell r="GA774">
            <v>0</v>
          </cell>
          <cell r="GB774">
            <v>0</v>
          </cell>
          <cell r="GC774">
            <v>0</v>
          </cell>
          <cell r="GD774">
            <v>0</v>
          </cell>
          <cell r="GE774">
            <v>0</v>
          </cell>
          <cell r="GF774">
            <v>0</v>
          </cell>
          <cell r="GG774">
            <v>0</v>
          </cell>
          <cell r="GH774">
            <v>0</v>
          </cell>
          <cell r="GI774">
            <v>0</v>
          </cell>
          <cell r="GJ774">
            <v>0</v>
          </cell>
          <cell r="GK774">
            <v>0</v>
          </cell>
          <cell r="GL774">
            <v>0</v>
          </cell>
          <cell r="GM774">
            <v>0</v>
          </cell>
          <cell r="GN774">
            <v>0</v>
          </cell>
          <cell r="GO774">
            <v>0</v>
          </cell>
          <cell r="GP774">
            <v>0</v>
          </cell>
          <cell r="GQ774">
            <v>0</v>
          </cell>
          <cell r="GR774">
            <v>0</v>
          </cell>
          <cell r="GS774">
            <v>0</v>
          </cell>
          <cell r="GT774">
            <v>0</v>
          </cell>
          <cell r="GU774">
            <v>0</v>
          </cell>
          <cell r="GV774">
            <v>0</v>
          </cell>
          <cell r="GW774">
            <v>0</v>
          </cell>
          <cell r="GX774">
            <v>0</v>
          </cell>
          <cell r="GY774">
            <v>0</v>
          </cell>
          <cell r="GZ774">
            <v>0</v>
          </cell>
          <cell r="HA774">
            <v>0</v>
          </cell>
          <cell r="HB774">
            <v>0</v>
          </cell>
          <cell r="HC774">
            <v>0</v>
          </cell>
          <cell r="HD774">
            <v>0</v>
          </cell>
          <cell r="HE774">
            <v>0</v>
          </cell>
          <cell r="HF774">
            <v>0</v>
          </cell>
          <cell r="HG774">
            <v>0</v>
          </cell>
          <cell r="HH774">
            <v>0</v>
          </cell>
          <cell r="HI774">
            <v>0</v>
          </cell>
          <cell r="HJ774">
            <v>0</v>
          </cell>
          <cell r="HK774">
            <v>0</v>
          </cell>
          <cell r="HL774">
            <v>0</v>
          </cell>
          <cell r="HM774">
            <v>0</v>
          </cell>
          <cell r="HN774">
            <v>0</v>
          </cell>
          <cell r="HO774">
            <v>0</v>
          </cell>
          <cell r="HP774">
            <v>0</v>
          </cell>
          <cell r="HQ774">
            <v>0</v>
          </cell>
          <cell r="HR774">
            <v>0</v>
          </cell>
          <cell r="HS774">
            <v>0</v>
          </cell>
          <cell r="HT774">
            <v>0</v>
          </cell>
          <cell r="HU774">
            <v>0</v>
          </cell>
          <cell r="HV774">
            <v>0</v>
          </cell>
          <cell r="HW774">
            <v>0</v>
          </cell>
          <cell r="HX774">
            <v>0</v>
          </cell>
          <cell r="HY774">
            <v>0</v>
          </cell>
          <cell r="HZ774">
            <v>0</v>
          </cell>
          <cell r="IA774">
            <v>0</v>
          </cell>
          <cell r="IB774">
            <v>0</v>
          </cell>
          <cell r="IC774">
            <v>0</v>
          </cell>
          <cell r="ID774">
            <v>0</v>
          </cell>
          <cell r="IE774">
            <v>0</v>
          </cell>
          <cell r="IF774">
            <v>0</v>
          </cell>
          <cell r="IG774">
            <v>0</v>
          </cell>
          <cell r="IH774">
            <v>0</v>
          </cell>
          <cell r="II774">
            <v>0</v>
          </cell>
          <cell r="IJ774">
            <v>0</v>
          </cell>
          <cell r="IK774">
            <v>0</v>
          </cell>
          <cell r="IL774">
            <v>0</v>
          </cell>
          <cell r="IM774">
            <v>0</v>
          </cell>
          <cell r="IN774">
            <v>0</v>
          </cell>
          <cell r="IO774">
            <v>0</v>
          </cell>
          <cell r="IP774">
            <v>0</v>
          </cell>
          <cell r="IQ774">
            <v>0</v>
          </cell>
          <cell r="IR774">
            <v>0</v>
          </cell>
          <cell r="IS774">
            <v>0</v>
          </cell>
          <cell r="IT774">
            <v>0</v>
          </cell>
          <cell r="IU774">
            <v>0</v>
          </cell>
          <cell r="IV774">
            <v>0</v>
          </cell>
          <cell r="IW774">
            <v>0</v>
          </cell>
          <cell r="IX774">
            <v>0</v>
          </cell>
          <cell r="IY774">
            <v>0</v>
          </cell>
          <cell r="IZ774">
            <v>0</v>
          </cell>
          <cell r="JA774">
            <v>0</v>
          </cell>
          <cell r="JB774">
            <v>0</v>
          </cell>
          <cell r="JC774">
            <v>0</v>
          </cell>
          <cell r="JD774">
            <v>0</v>
          </cell>
          <cell r="JE774">
            <v>0</v>
          </cell>
        </row>
        <row r="775">
          <cell r="D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E775">
            <v>0</v>
          </cell>
          <cell r="BF775">
            <v>0</v>
          </cell>
          <cell r="BG775">
            <v>0</v>
          </cell>
          <cell r="BH775">
            <v>0</v>
          </cell>
          <cell r="BI775">
            <v>0</v>
          </cell>
          <cell r="BJ775">
            <v>0</v>
          </cell>
          <cell r="BK775">
            <v>0</v>
          </cell>
          <cell r="BL775">
            <v>0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>
            <v>0</v>
          </cell>
          <cell r="BR775">
            <v>0</v>
          </cell>
          <cell r="BS775">
            <v>0</v>
          </cell>
          <cell r="BT775">
            <v>0</v>
          </cell>
          <cell r="BU775">
            <v>0</v>
          </cell>
          <cell r="BV775">
            <v>0</v>
          </cell>
          <cell r="BW775">
            <v>0</v>
          </cell>
          <cell r="BX775">
            <v>0</v>
          </cell>
          <cell r="BY775">
            <v>0</v>
          </cell>
          <cell r="BZ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P775">
            <v>0</v>
          </cell>
          <cell r="CQ775">
            <v>0</v>
          </cell>
          <cell r="CR775">
            <v>0</v>
          </cell>
          <cell r="CS775">
            <v>0</v>
          </cell>
          <cell r="CT775">
            <v>0</v>
          </cell>
          <cell r="CU775">
            <v>0</v>
          </cell>
          <cell r="CV775">
            <v>0</v>
          </cell>
          <cell r="CW775">
            <v>0</v>
          </cell>
          <cell r="CX775">
            <v>0</v>
          </cell>
          <cell r="CY775">
            <v>0</v>
          </cell>
          <cell r="CZ775">
            <v>0</v>
          </cell>
          <cell r="DA775">
            <v>0</v>
          </cell>
          <cell r="DB775">
            <v>0</v>
          </cell>
          <cell r="DC775">
            <v>0</v>
          </cell>
          <cell r="DD775">
            <v>0</v>
          </cell>
          <cell r="DE775">
            <v>0</v>
          </cell>
          <cell r="DF775">
            <v>0</v>
          </cell>
          <cell r="DG775">
            <v>0</v>
          </cell>
          <cell r="DH775">
            <v>0</v>
          </cell>
          <cell r="DI775">
            <v>0</v>
          </cell>
          <cell r="DJ775">
            <v>0</v>
          </cell>
          <cell r="DK775">
            <v>0</v>
          </cell>
          <cell r="DL775">
            <v>0</v>
          </cell>
          <cell r="DM775">
            <v>0</v>
          </cell>
          <cell r="DN775">
            <v>0</v>
          </cell>
          <cell r="DO775">
            <v>0</v>
          </cell>
          <cell r="DP775">
            <v>0</v>
          </cell>
          <cell r="DQ775">
            <v>0</v>
          </cell>
          <cell r="DR775">
            <v>0</v>
          </cell>
          <cell r="DS775">
            <v>0</v>
          </cell>
          <cell r="DT775">
            <v>0</v>
          </cell>
          <cell r="DU775">
            <v>0</v>
          </cell>
          <cell r="DV775">
            <v>0</v>
          </cell>
          <cell r="DW775">
            <v>0</v>
          </cell>
          <cell r="DX775">
            <v>0</v>
          </cell>
          <cell r="DY775">
            <v>0</v>
          </cell>
          <cell r="DZ775">
            <v>0</v>
          </cell>
          <cell r="EA775">
            <v>0</v>
          </cell>
          <cell r="EB775">
            <v>0</v>
          </cell>
          <cell r="EC775">
            <v>0</v>
          </cell>
          <cell r="ED775">
            <v>0</v>
          </cell>
          <cell r="EE775">
            <v>0</v>
          </cell>
          <cell r="EF775">
            <v>0</v>
          </cell>
          <cell r="EG775">
            <v>0</v>
          </cell>
          <cell r="EH775">
            <v>0</v>
          </cell>
          <cell r="EI775">
            <v>0</v>
          </cell>
          <cell r="EJ775">
            <v>0</v>
          </cell>
          <cell r="EK775">
            <v>0</v>
          </cell>
          <cell r="EL775">
            <v>0</v>
          </cell>
          <cell r="EM775">
            <v>0</v>
          </cell>
          <cell r="EN775">
            <v>0</v>
          </cell>
          <cell r="EO775">
            <v>0</v>
          </cell>
          <cell r="EP775">
            <v>0</v>
          </cell>
          <cell r="EQ775">
            <v>0</v>
          </cell>
          <cell r="ER775">
            <v>0</v>
          </cell>
          <cell r="ES775">
            <v>0</v>
          </cell>
          <cell r="ET775">
            <v>0</v>
          </cell>
          <cell r="EU775">
            <v>0</v>
          </cell>
          <cell r="EV775">
            <v>0</v>
          </cell>
          <cell r="EW775">
            <v>0</v>
          </cell>
          <cell r="EX775">
            <v>0</v>
          </cell>
          <cell r="EY775">
            <v>0</v>
          </cell>
          <cell r="EZ775">
            <v>0</v>
          </cell>
          <cell r="FA775">
            <v>0</v>
          </cell>
          <cell r="FB775">
            <v>0</v>
          </cell>
          <cell r="FC775">
            <v>0</v>
          </cell>
          <cell r="FD775">
            <v>0</v>
          </cell>
          <cell r="FE775">
            <v>0</v>
          </cell>
          <cell r="FF775">
            <v>0</v>
          </cell>
          <cell r="FG775">
            <v>0</v>
          </cell>
          <cell r="FH775">
            <v>0</v>
          </cell>
          <cell r="FI775">
            <v>0</v>
          </cell>
          <cell r="FJ775">
            <v>0</v>
          </cell>
          <cell r="FK775">
            <v>0</v>
          </cell>
          <cell r="FL775">
            <v>0</v>
          </cell>
          <cell r="FM775">
            <v>0</v>
          </cell>
          <cell r="FN775">
            <v>0</v>
          </cell>
          <cell r="FO775">
            <v>0</v>
          </cell>
          <cell r="FP775">
            <v>0</v>
          </cell>
          <cell r="FQ775">
            <v>0</v>
          </cell>
          <cell r="FR775">
            <v>0</v>
          </cell>
          <cell r="FS775">
            <v>0</v>
          </cell>
          <cell r="FT775">
            <v>0</v>
          </cell>
          <cell r="FU775">
            <v>0</v>
          </cell>
          <cell r="FV775">
            <v>0</v>
          </cell>
          <cell r="FW775">
            <v>0</v>
          </cell>
          <cell r="FX775">
            <v>0</v>
          </cell>
          <cell r="FY775">
            <v>0</v>
          </cell>
          <cell r="FZ775">
            <v>0</v>
          </cell>
          <cell r="GA775">
            <v>0</v>
          </cell>
          <cell r="GB775">
            <v>0</v>
          </cell>
          <cell r="GC775">
            <v>0</v>
          </cell>
          <cell r="GD775">
            <v>0</v>
          </cell>
          <cell r="GE775">
            <v>0</v>
          </cell>
          <cell r="GF775">
            <v>0</v>
          </cell>
          <cell r="GG775">
            <v>0</v>
          </cell>
          <cell r="GH775">
            <v>0</v>
          </cell>
          <cell r="GI775">
            <v>0</v>
          </cell>
          <cell r="GJ775">
            <v>0</v>
          </cell>
          <cell r="GK775">
            <v>0</v>
          </cell>
          <cell r="GL775">
            <v>0</v>
          </cell>
          <cell r="GM775">
            <v>0</v>
          </cell>
          <cell r="GN775">
            <v>0</v>
          </cell>
          <cell r="GO775">
            <v>0</v>
          </cell>
          <cell r="GP775">
            <v>0</v>
          </cell>
          <cell r="GQ775">
            <v>0</v>
          </cell>
          <cell r="GR775">
            <v>0</v>
          </cell>
          <cell r="GS775">
            <v>0</v>
          </cell>
          <cell r="GT775">
            <v>0</v>
          </cell>
          <cell r="GU775">
            <v>0</v>
          </cell>
          <cell r="GV775">
            <v>0</v>
          </cell>
          <cell r="GW775">
            <v>0</v>
          </cell>
          <cell r="GX775">
            <v>0</v>
          </cell>
          <cell r="GY775">
            <v>0</v>
          </cell>
          <cell r="GZ775">
            <v>0</v>
          </cell>
          <cell r="HA775">
            <v>0</v>
          </cell>
          <cell r="HB775">
            <v>0</v>
          </cell>
          <cell r="HC775">
            <v>0</v>
          </cell>
          <cell r="HD775">
            <v>0</v>
          </cell>
          <cell r="HE775">
            <v>0</v>
          </cell>
          <cell r="HF775">
            <v>0</v>
          </cell>
          <cell r="HG775">
            <v>0</v>
          </cell>
          <cell r="HH775">
            <v>0</v>
          </cell>
          <cell r="HI775">
            <v>0</v>
          </cell>
          <cell r="HJ775">
            <v>0</v>
          </cell>
          <cell r="HK775">
            <v>0</v>
          </cell>
          <cell r="HL775">
            <v>0</v>
          </cell>
          <cell r="HM775">
            <v>0</v>
          </cell>
          <cell r="HN775">
            <v>0</v>
          </cell>
          <cell r="HO775">
            <v>0</v>
          </cell>
          <cell r="HP775">
            <v>0</v>
          </cell>
          <cell r="HQ775">
            <v>0</v>
          </cell>
          <cell r="HR775">
            <v>0</v>
          </cell>
          <cell r="HS775">
            <v>0</v>
          </cell>
          <cell r="HT775">
            <v>0</v>
          </cell>
          <cell r="HU775">
            <v>0</v>
          </cell>
          <cell r="HV775">
            <v>0</v>
          </cell>
          <cell r="HW775">
            <v>0</v>
          </cell>
          <cell r="HX775">
            <v>0</v>
          </cell>
          <cell r="HY775">
            <v>0</v>
          </cell>
          <cell r="HZ775">
            <v>0</v>
          </cell>
          <cell r="IA775">
            <v>0</v>
          </cell>
          <cell r="IB775">
            <v>0</v>
          </cell>
          <cell r="IC775">
            <v>0</v>
          </cell>
          <cell r="ID775">
            <v>0</v>
          </cell>
          <cell r="IE775">
            <v>0</v>
          </cell>
          <cell r="IF775">
            <v>0</v>
          </cell>
          <cell r="IG775">
            <v>0</v>
          </cell>
          <cell r="IH775">
            <v>0</v>
          </cell>
          <cell r="II775">
            <v>0</v>
          </cell>
          <cell r="IJ775">
            <v>0</v>
          </cell>
          <cell r="IK775">
            <v>0</v>
          </cell>
          <cell r="IL775">
            <v>0</v>
          </cell>
          <cell r="IM775">
            <v>0</v>
          </cell>
          <cell r="IN775">
            <v>0</v>
          </cell>
          <cell r="IO775">
            <v>0</v>
          </cell>
          <cell r="IP775">
            <v>0</v>
          </cell>
          <cell r="IQ775">
            <v>0</v>
          </cell>
          <cell r="IR775">
            <v>0</v>
          </cell>
          <cell r="IS775">
            <v>0</v>
          </cell>
          <cell r="IT775">
            <v>0</v>
          </cell>
          <cell r="IU775">
            <v>0</v>
          </cell>
          <cell r="IV775">
            <v>0</v>
          </cell>
          <cell r="IW775">
            <v>0</v>
          </cell>
          <cell r="IX775">
            <v>0</v>
          </cell>
          <cell r="IY775">
            <v>0</v>
          </cell>
          <cell r="IZ775">
            <v>0</v>
          </cell>
          <cell r="JA775">
            <v>0</v>
          </cell>
          <cell r="JB775">
            <v>0</v>
          </cell>
          <cell r="JC775">
            <v>0</v>
          </cell>
          <cell r="JD775">
            <v>0</v>
          </cell>
          <cell r="JE775">
            <v>0</v>
          </cell>
        </row>
        <row r="776">
          <cell r="D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E776">
            <v>0</v>
          </cell>
          <cell r="BF776">
            <v>0</v>
          </cell>
          <cell r="BG776">
            <v>0</v>
          </cell>
          <cell r="BH776">
            <v>0</v>
          </cell>
          <cell r="BI776">
            <v>0</v>
          </cell>
          <cell r="BJ776">
            <v>0</v>
          </cell>
          <cell r="BK776">
            <v>0</v>
          </cell>
          <cell r="BL776">
            <v>0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>
            <v>0</v>
          </cell>
          <cell r="BR776">
            <v>0</v>
          </cell>
          <cell r="BS776">
            <v>0</v>
          </cell>
          <cell r="BT776">
            <v>0</v>
          </cell>
          <cell r="BU776">
            <v>0</v>
          </cell>
          <cell r="BV776">
            <v>0</v>
          </cell>
          <cell r="BW776">
            <v>0</v>
          </cell>
          <cell r="BX776">
            <v>0</v>
          </cell>
          <cell r="BY776">
            <v>0</v>
          </cell>
          <cell r="BZ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P776">
            <v>0</v>
          </cell>
          <cell r="CQ776">
            <v>0</v>
          </cell>
          <cell r="CR776">
            <v>0</v>
          </cell>
          <cell r="CS776">
            <v>0</v>
          </cell>
          <cell r="CT776">
            <v>0</v>
          </cell>
          <cell r="CU776">
            <v>0</v>
          </cell>
          <cell r="CV776">
            <v>0</v>
          </cell>
          <cell r="CW776">
            <v>0</v>
          </cell>
          <cell r="CX776">
            <v>0</v>
          </cell>
          <cell r="CY776">
            <v>0</v>
          </cell>
          <cell r="CZ776">
            <v>0</v>
          </cell>
          <cell r="DA776">
            <v>0</v>
          </cell>
          <cell r="DB776">
            <v>0</v>
          </cell>
          <cell r="DC776">
            <v>0</v>
          </cell>
          <cell r="DD776">
            <v>0</v>
          </cell>
          <cell r="DE776">
            <v>0</v>
          </cell>
          <cell r="DF776">
            <v>0</v>
          </cell>
          <cell r="DG776">
            <v>0</v>
          </cell>
          <cell r="DH776">
            <v>0</v>
          </cell>
          <cell r="DI776">
            <v>0</v>
          </cell>
          <cell r="DJ776">
            <v>0</v>
          </cell>
          <cell r="DK776">
            <v>0</v>
          </cell>
          <cell r="DL776">
            <v>0</v>
          </cell>
          <cell r="DM776">
            <v>0</v>
          </cell>
          <cell r="DN776">
            <v>0</v>
          </cell>
          <cell r="DO776">
            <v>0</v>
          </cell>
          <cell r="DP776">
            <v>0</v>
          </cell>
          <cell r="DQ776">
            <v>0</v>
          </cell>
          <cell r="DR776">
            <v>0</v>
          </cell>
          <cell r="DS776">
            <v>0</v>
          </cell>
          <cell r="DT776">
            <v>0</v>
          </cell>
          <cell r="DU776">
            <v>0</v>
          </cell>
          <cell r="DV776">
            <v>0</v>
          </cell>
          <cell r="DW776">
            <v>0</v>
          </cell>
          <cell r="DX776">
            <v>0</v>
          </cell>
          <cell r="DY776">
            <v>0</v>
          </cell>
          <cell r="DZ776">
            <v>0</v>
          </cell>
          <cell r="EA776">
            <v>0</v>
          </cell>
          <cell r="EB776">
            <v>0</v>
          </cell>
          <cell r="EC776">
            <v>0</v>
          </cell>
          <cell r="ED776">
            <v>0</v>
          </cell>
          <cell r="EE776">
            <v>0</v>
          </cell>
          <cell r="EF776">
            <v>0</v>
          </cell>
          <cell r="EG776">
            <v>0</v>
          </cell>
          <cell r="EH776">
            <v>0</v>
          </cell>
          <cell r="EI776">
            <v>0</v>
          </cell>
          <cell r="EJ776">
            <v>0</v>
          </cell>
          <cell r="EK776">
            <v>0</v>
          </cell>
          <cell r="EL776">
            <v>0</v>
          </cell>
          <cell r="EM776">
            <v>0</v>
          </cell>
          <cell r="EN776">
            <v>0</v>
          </cell>
          <cell r="EO776">
            <v>0</v>
          </cell>
          <cell r="EP776">
            <v>0</v>
          </cell>
          <cell r="EQ776">
            <v>0</v>
          </cell>
          <cell r="ER776">
            <v>0</v>
          </cell>
          <cell r="ES776">
            <v>0</v>
          </cell>
          <cell r="ET776">
            <v>0</v>
          </cell>
          <cell r="EU776">
            <v>0</v>
          </cell>
          <cell r="EV776">
            <v>0</v>
          </cell>
          <cell r="EW776">
            <v>0</v>
          </cell>
          <cell r="EX776">
            <v>0</v>
          </cell>
          <cell r="EY776">
            <v>0</v>
          </cell>
          <cell r="EZ776">
            <v>0</v>
          </cell>
          <cell r="FA776">
            <v>0</v>
          </cell>
          <cell r="FB776">
            <v>0</v>
          </cell>
          <cell r="FC776">
            <v>0</v>
          </cell>
          <cell r="FD776">
            <v>0</v>
          </cell>
          <cell r="FE776">
            <v>0</v>
          </cell>
          <cell r="FF776">
            <v>0</v>
          </cell>
          <cell r="FG776">
            <v>0</v>
          </cell>
          <cell r="FH776">
            <v>0</v>
          </cell>
          <cell r="FI776">
            <v>0</v>
          </cell>
          <cell r="FJ776">
            <v>0</v>
          </cell>
          <cell r="FK776">
            <v>0</v>
          </cell>
          <cell r="FL776">
            <v>0</v>
          </cell>
          <cell r="FM776">
            <v>0</v>
          </cell>
          <cell r="FN776">
            <v>0</v>
          </cell>
          <cell r="FO776">
            <v>0</v>
          </cell>
          <cell r="FP776">
            <v>0</v>
          </cell>
          <cell r="FQ776">
            <v>0</v>
          </cell>
          <cell r="FR776">
            <v>0</v>
          </cell>
          <cell r="FS776">
            <v>0</v>
          </cell>
          <cell r="FT776">
            <v>0</v>
          </cell>
          <cell r="FU776">
            <v>0</v>
          </cell>
          <cell r="FV776">
            <v>0</v>
          </cell>
          <cell r="FW776">
            <v>0</v>
          </cell>
          <cell r="FX776">
            <v>0</v>
          </cell>
          <cell r="FY776">
            <v>0</v>
          </cell>
          <cell r="FZ776">
            <v>0</v>
          </cell>
          <cell r="GA776">
            <v>0</v>
          </cell>
          <cell r="GB776">
            <v>0</v>
          </cell>
          <cell r="GC776">
            <v>0</v>
          </cell>
          <cell r="GD776">
            <v>0</v>
          </cell>
          <cell r="GE776">
            <v>0</v>
          </cell>
          <cell r="GF776">
            <v>0</v>
          </cell>
          <cell r="GG776">
            <v>0</v>
          </cell>
          <cell r="GH776">
            <v>0</v>
          </cell>
          <cell r="GI776">
            <v>0</v>
          </cell>
          <cell r="GJ776">
            <v>0</v>
          </cell>
          <cell r="GK776">
            <v>0</v>
          </cell>
          <cell r="GL776">
            <v>0</v>
          </cell>
          <cell r="GM776">
            <v>0</v>
          </cell>
          <cell r="GN776">
            <v>0</v>
          </cell>
          <cell r="GO776">
            <v>0</v>
          </cell>
          <cell r="GP776">
            <v>0</v>
          </cell>
          <cell r="GQ776">
            <v>0</v>
          </cell>
          <cell r="GR776">
            <v>0</v>
          </cell>
          <cell r="GS776">
            <v>0</v>
          </cell>
          <cell r="GT776">
            <v>0</v>
          </cell>
          <cell r="GU776">
            <v>0</v>
          </cell>
          <cell r="GV776">
            <v>0</v>
          </cell>
          <cell r="GW776">
            <v>0</v>
          </cell>
          <cell r="GX776">
            <v>0</v>
          </cell>
          <cell r="GY776">
            <v>0</v>
          </cell>
          <cell r="GZ776">
            <v>0</v>
          </cell>
          <cell r="HA776">
            <v>0</v>
          </cell>
          <cell r="HB776">
            <v>0</v>
          </cell>
          <cell r="HC776">
            <v>0</v>
          </cell>
          <cell r="HD776">
            <v>0</v>
          </cell>
          <cell r="HE776">
            <v>0</v>
          </cell>
          <cell r="HF776">
            <v>0</v>
          </cell>
          <cell r="HG776">
            <v>0</v>
          </cell>
          <cell r="HH776">
            <v>0</v>
          </cell>
          <cell r="HI776">
            <v>0</v>
          </cell>
          <cell r="HJ776">
            <v>0</v>
          </cell>
          <cell r="HK776">
            <v>0</v>
          </cell>
          <cell r="HL776">
            <v>0</v>
          </cell>
          <cell r="HM776">
            <v>0</v>
          </cell>
          <cell r="HN776">
            <v>0</v>
          </cell>
          <cell r="HO776">
            <v>0</v>
          </cell>
          <cell r="HP776">
            <v>0</v>
          </cell>
          <cell r="HQ776">
            <v>0</v>
          </cell>
          <cell r="HR776">
            <v>0</v>
          </cell>
          <cell r="HS776">
            <v>0</v>
          </cell>
          <cell r="HT776">
            <v>0</v>
          </cell>
          <cell r="HU776">
            <v>0</v>
          </cell>
          <cell r="HV776">
            <v>0</v>
          </cell>
          <cell r="HW776">
            <v>0</v>
          </cell>
          <cell r="HX776">
            <v>0</v>
          </cell>
          <cell r="HY776">
            <v>0</v>
          </cell>
          <cell r="HZ776">
            <v>0</v>
          </cell>
          <cell r="IA776">
            <v>0</v>
          </cell>
          <cell r="IB776">
            <v>0</v>
          </cell>
          <cell r="IC776">
            <v>0</v>
          </cell>
          <cell r="ID776">
            <v>0</v>
          </cell>
          <cell r="IE776">
            <v>0</v>
          </cell>
          <cell r="IF776">
            <v>0</v>
          </cell>
          <cell r="IG776">
            <v>0</v>
          </cell>
          <cell r="IH776">
            <v>0</v>
          </cell>
          <cell r="II776">
            <v>0</v>
          </cell>
          <cell r="IJ776">
            <v>0</v>
          </cell>
          <cell r="IK776">
            <v>0</v>
          </cell>
          <cell r="IL776">
            <v>0</v>
          </cell>
          <cell r="IM776">
            <v>0</v>
          </cell>
          <cell r="IN776">
            <v>0</v>
          </cell>
          <cell r="IO776">
            <v>0</v>
          </cell>
          <cell r="IP776">
            <v>0</v>
          </cell>
          <cell r="IQ776">
            <v>0</v>
          </cell>
          <cell r="IR776">
            <v>0</v>
          </cell>
          <cell r="IS776">
            <v>0</v>
          </cell>
          <cell r="IT776">
            <v>0</v>
          </cell>
          <cell r="IU776">
            <v>0</v>
          </cell>
          <cell r="IV776">
            <v>0</v>
          </cell>
          <cell r="IW776">
            <v>0</v>
          </cell>
          <cell r="IX776">
            <v>0</v>
          </cell>
          <cell r="IY776">
            <v>0</v>
          </cell>
          <cell r="IZ776">
            <v>0</v>
          </cell>
          <cell r="JA776">
            <v>0</v>
          </cell>
          <cell r="JB776">
            <v>0</v>
          </cell>
          <cell r="JC776">
            <v>0</v>
          </cell>
          <cell r="JD776">
            <v>0</v>
          </cell>
          <cell r="JE776">
            <v>0</v>
          </cell>
        </row>
        <row r="777">
          <cell r="D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J777">
            <v>0</v>
          </cell>
          <cell r="BK777">
            <v>0</v>
          </cell>
          <cell r="BL777">
            <v>0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>
            <v>0</v>
          </cell>
          <cell r="BR777">
            <v>0</v>
          </cell>
          <cell r="BS777">
            <v>0</v>
          </cell>
          <cell r="BT777">
            <v>0</v>
          </cell>
          <cell r="BU777">
            <v>0</v>
          </cell>
          <cell r="BV777">
            <v>0</v>
          </cell>
          <cell r="BW777">
            <v>0</v>
          </cell>
          <cell r="BX777">
            <v>0</v>
          </cell>
          <cell r="BY777">
            <v>0</v>
          </cell>
          <cell r="BZ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P777">
            <v>0</v>
          </cell>
          <cell r="CQ777">
            <v>0</v>
          </cell>
          <cell r="CR777">
            <v>0</v>
          </cell>
          <cell r="CS777">
            <v>0</v>
          </cell>
          <cell r="CT777">
            <v>0</v>
          </cell>
          <cell r="CU777">
            <v>0</v>
          </cell>
          <cell r="CV777">
            <v>0</v>
          </cell>
          <cell r="CW777">
            <v>0</v>
          </cell>
          <cell r="CX777">
            <v>0</v>
          </cell>
          <cell r="CY777">
            <v>0</v>
          </cell>
          <cell r="CZ777">
            <v>0</v>
          </cell>
          <cell r="DA777">
            <v>0</v>
          </cell>
          <cell r="DB777">
            <v>0</v>
          </cell>
          <cell r="DC777">
            <v>0</v>
          </cell>
          <cell r="DD777">
            <v>0</v>
          </cell>
          <cell r="DE777">
            <v>0</v>
          </cell>
          <cell r="DF777">
            <v>0</v>
          </cell>
          <cell r="DG777">
            <v>0</v>
          </cell>
          <cell r="DH777">
            <v>0</v>
          </cell>
          <cell r="DI777">
            <v>0</v>
          </cell>
          <cell r="DJ777">
            <v>0</v>
          </cell>
          <cell r="DK777">
            <v>0</v>
          </cell>
          <cell r="DL777">
            <v>0</v>
          </cell>
          <cell r="DM777">
            <v>0</v>
          </cell>
          <cell r="DN777">
            <v>0</v>
          </cell>
          <cell r="DO777">
            <v>0</v>
          </cell>
          <cell r="DP777">
            <v>0</v>
          </cell>
          <cell r="DQ777">
            <v>0</v>
          </cell>
          <cell r="DR777">
            <v>0</v>
          </cell>
          <cell r="DS777">
            <v>0</v>
          </cell>
          <cell r="DT777">
            <v>0</v>
          </cell>
          <cell r="DU777">
            <v>0</v>
          </cell>
          <cell r="DV777">
            <v>0</v>
          </cell>
          <cell r="DW777">
            <v>0</v>
          </cell>
          <cell r="DX777">
            <v>0</v>
          </cell>
          <cell r="DY777">
            <v>0</v>
          </cell>
          <cell r="DZ777">
            <v>0</v>
          </cell>
          <cell r="EA777">
            <v>0</v>
          </cell>
          <cell r="EB777">
            <v>0</v>
          </cell>
          <cell r="EC777">
            <v>0</v>
          </cell>
          <cell r="ED777">
            <v>0</v>
          </cell>
          <cell r="EE777">
            <v>0</v>
          </cell>
          <cell r="EF777">
            <v>0</v>
          </cell>
          <cell r="EG777">
            <v>0</v>
          </cell>
          <cell r="EH777">
            <v>0</v>
          </cell>
          <cell r="EI777">
            <v>0</v>
          </cell>
          <cell r="EJ777">
            <v>0</v>
          </cell>
          <cell r="EK777">
            <v>0</v>
          </cell>
          <cell r="EL777">
            <v>0</v>
          </cell>
          <cell r="EM777">
            <v>0</v>
          </cell>
          <cell r="EN777">
            <v>0</v>
          </cell>
          <cell r="EO777">
            <v>0</v>
          </cell>
          <cell r="EP777">
            <v>0</v>
          </cell>
          <cell r="EQ777">
            <v>0</v>
          </cell>
          <cell r="ER777">
            <v>0</v>
          </cell>
          <cell r="ES777">
            <v>0</v>
          </cell>
          <cell r="ET777">
            <v>0</v>
          </cell>
          <cell r="EU777">
            <v>0</v>
          </cell>
          <cell r="EV777">
            <v>0</v>
          </cell>
          <cell r="EW777">
            <v>0</v>
          </cell>
          <cell r="EX777">
            <v>0</v>
          </cell>
          <cell r="EY777">
            <v>0</v>
          </cell>
          <cell r="EZ777">
            <v>0</v>
          </cell>
          <cell r="FA777">
            <v>0</v>
          </cell>
          <cell r="FB777">
            <v>0</v>
          </cell>
          <cell r="FC777">
            <v>0</v>
          </cell>
          <cell r="FD777">
            <v>0</v>
          </cell>
          <cell r="FE777">
            <v>0</v>
          </cell>
          <cell r="FF777">
            <v>0</v>
          </cell>
          <cell r="FG777">
            <v>0</v>
          </cell>
          <cell r="FH777">
            <v>0</v>
          </cell>
          <cell r="FI777">
            <v>0</v>
          </cell>
          <cell r="FJ777">
            <v>0</v>
          </cell>
          <cell r="FK777">
            <v>0</v>
          </cell>
          <cell r="FL777">
            <v>0</v>
          </cell>
          <cell r="FM777">
            <v>0</v>
          </cell>
          <cell r="FN777">
            <v>0</v>
          </cell>
          <cell r="FO777">
            <v>0</v>
          </cell>
          <cell r="FP777">
            <v>0</v>
          </cell>
          <cell r="FQ777">
            <v>0</v>
          </cell>
          <cell r="FR777">
            <v>0</v>
          </cell>
          <cell r="FS777">
            <v>0</v>
          </cell>
          <cell r="FT777">
            <v>0</v>
          </cell>
          <cell r="FU777">
            <v>0</v>
          </cell>
          <cell r="FV777">
            <v>0</v>
          </cell>
          <cell r="FW777">
            <v>0</v>
          </cell>
          <cell r="FX777">
            <v>0</v>
          </cell>
          <cell r="FY777">
            <v>0</v>
          </cell>
          <cell r="FZ777">
            <v>0</v>
          </cell>
          <cell r="GA777">
            <v>0</v>
          </cell>
          <cell r="GB777">
            <v>0</v>
          </cell>
          <cell r="GC777">
            <v>0</v>
          </cell>
          <cell r="GD777">
            <v>0</v>
          </cell>
          <cell r="GE777">
            <v>0</v>
          </cell>
          <cell r="GF777">
            <v>0</v>
          </cell>
          <cell r="GG777">
            <v>0</v>
          </cell>
          <cell r="GH777">
            <v>0</v>
          </cell>
          <cell r="GI777">
            <v>0</v>
          </cell>
          <cell r="GJ777">
            <v>0</v>
          </cell>
          <cell r="GK777">
            <v>0</v>
          </cell>
          <cell r="GL777">
            <v>0</v>
          </cell>
          <cell r="GM777">
            <v>0</v>
          </cell>
          <cell r="GN777">
            <v>0</v>
          </cell>
          <cell r="GO777">
            <v>0</v>
          </cell>
          <cell r="GP777">
            <v>0</v>
          </cell>
          <cell r="GQ777">
            <v>0</v>
          </cell>
          <cell r="GR777">
            <v>0</v>
          </cell>
          <cell r="GS777">
            <v>0</v>
          </cell>
          <cell r="GT777">
            <v>0</v>
          </cell>
          <cell r="GU777">
            <v>0</v>
          </cell>
          <cell r="GV777">
            <v>0</v>
          </cell>
          <cell r="GW777">
            <v>0</v>
          </cell>
          <cell r="GX777">
            <v>0</v>
          </cell>
          <cell r="GY777">
            <v>0</v>
          </cell>
          <cell r="GZ777">
            <v>0</v>
          </cell>
          <cell r="HA777">
            <v>0</v>
          </cell>
          <cell r="HB777">
            <v>0</v>
          </cell>
          <cell r="HC777">
            <v>0</v>
          </cell>
          <cell r="HD777">
            <v>0</v>
          </cell>
          <cell r="HE777">
            <v>0</v>
          </cell>
          <cell r="HF777">
            <v>0</v>
          </cell>
          <cell r="HG777">
            <v>0</v>
          </cell>
          <cell r="HH777">
            <v>0</v>
          </cell>
          <cell r="HI777">
            <v>0</v>
          </cell>
          <cell r="HJ777">
            <v>0</v>
          </cell>
          <cell r="HK777">
            <v>0</v>
          </cell>
          <cell r="HL777">
            <v>0</v>
          </cell>
          <cell r="HM777">
            <v>0</v>
          </cell>
          <cell r="HN777">
            <v>0</v>
          </cell>
          <cell r="HO777">
            <v>0</v>
          </cell>
          <cell r="HP777">
            <v>0</v>
          </cell>
          <cell r="HQ777">
            <v>0</v>
          </cell>
          <cell r="HR777">
            <v>0</v>
          </cell>
          <cell r="HS777">
            <v>0</v>
          </cell>
          <cell r="HT777">
            <v>0</v>
          </cell>
          <cell r="HU777">
            <v>0</v>
          </cell>
          <cell r="HV777">
            <v>0</v>
          </cell>
          <cell r="HW777">
            <v>0</v>
          </cell>
          <cell r="HX777">
            <v>0</v>
          </cell>
          <cell r="HY777">
            <v>0</v>
          </cell>
          <cell r="HZ777">
            <v>0</v>
          </cell>
          <cell r="IA777">
            <v>0</v>
          </cell>
          <cell r="IB777">
            <v>0</v>
          </cell>
          <cell r="IC777">
            <v>0</v>
          </cell>
          <cell r="ID777">
            <v>0</v>
          </cell>
          <cell r="IE777">
            <v>0</v>
          </cell>
          <cell r="IF777">
            <v>0</v>
          </cell>
          <cell r="IG777">
            <v>0</v>
          </cell>
          <cell r="IH777">
            <v>0</v>
          </cell>
          <cell r="II777">
            <v>0</v>
          </cell>
          <cell r="IJ777">
            <v>0</v>
          </cell>
          <cell r="IK777">
            <v>0</v>
          </cell>
          <cell r="IL777">
            <v>0</v>
          </cell>
          <cell r="IM777">
            <v>0</v>
          </cell>
          <cell r="IN777">
            <v>0</v>
          </cell>
          <cell r="IO777">
            <v>0</v>
          </cell>
          <cell r="IP777">
            <v>0</v>
          </cell>
          <cell r="IQ777">
            <v>0</v>
          </cell>
          <cell r="IR777">
            <v>0</v>
          </cell>
          <cell r="IS777">
            <v>0</v>
          </cell>
          <cell r="IT777">
            <v>0</v>
          </cell>
          <cell r="IU777">
            <v>0</v>
          </cell>
          <cell r="IV777">
            <v>0</v>
          </cell>
          <cell r="IW777">
            <v>0</v>
          </cell>
          <cell r="IX777">
            <v>0</v>
          </cell>
          <cell r="IY777">
            <v>0</v>
          </cell>
          <cell r="IZ777">
            <v>0</v>
          </cell>
          <cell r="JA777">
            <v>0</v>
          </cell>
          <cell r="JB777">
            <v>0</v>
          </cell>
          <cell r="JC777">
            <v>0</v>
          </cell>
          <cell r="JD777">
            <v>0</v>
          </cell>
          <cell r="JE777">
            <v>0</v>
          </cell>
        </row>
        <row r="778">
          <cell r="D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M778">
            <v>0</v>
          </cell>
          <cell r="AN778">
            <v>0</v>
          </cell>
          <cell r="AO778">
            <v>0</v>
          </cell>
          <cell r="AP778">
            <v>0</v>
          </cell>
          <cell r="AQ778">
            <v>0</v>
          </cell>
          <cell r="AR778">
            <v>0</v>
          </cell>
          <cell r="AS778">
            <v>0</v>
          </cell>
          <cell r="AT778">
            <v>0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E778">
            <v>0</v>
          </cell>
          <cell r="BF778">
            <v>0</v>
          </cell>
          <cell r="BG778">
            <v>0</v>
          </cell>
          <cell r="BH778">
            <v>0</v>
          </cell>
          <cell r="BI778">
            <v>0</v>
          </cell>
          <cell r="BJ778">
            <v>0</v>
          </cell>
          <cell r="BK778">
            <v>0</v>
          </cell>
          <cell r="BL778">
            <v>0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>
            <v>0</v>
          </cell>
          <cell r="BR778">
            <v>0</v>
          </cell>
          <cell r="BS778">
            <v>0</v>
          </cell>
          <cell r="BT778">
            <v>0</v>
          </cell>
          <cell r="BU778">
            <v>0</v>
          </cell>
          <cell r="BV778">
            <v>0</v>
          </cell>
          <cell r="BW778">
            <v>0</v>
          </cell>
          <cell r="BX778">
            <v>0</v>
          </cell>
          <cell r="BY778">
            <v>0</v>
          </cell>
          <cell r="BZ778">
            <v>0</v>
          </cell>
          <cell r="CA778">
            <v>0</v>
          </cell>
          <cell r="CB778">
            <v>0</v>
          </cell>
          <cell r="CC778">
            <v>0</v>
          </cell>
          <cell r="CD778">
            <v>0</v>
          </cell>
          <cell r="CE778">
            <v>0</v>
          </cell>
          <cell r="CF778">
            <v>0</v>
          </cell>
          <cell r="CG778">
            <v>0</v>
          </cell>
          <cell r="CH778">
            <v>0</v>
          </cell>
          <cell r="CI778">
            <v>0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P778">
            <v>0</v>
          </cell>
          <cell r="CQ778">
            <v>0</v>
          </cell>
          <cell r="CR778">
            <v>0</v>
          </cell>
          <cell r="CS778">
            <v>0</v>
          </cell>
          <cell r="CT778">
            <v>0</v>
          </cell>
          <cell r="CU778">
            <v>0</v>
          </cell>
          <cell r="CV778">
            <v>0</v>
          </cell>
          <cell r="CW778">
            <v>0</v>
          </cell>
          <cell r="CX778">
            <v>0</v>
          </cell>
          <cell r="CY778">
            <v>0</v>
          </cell>
          <cell r="CZ778">
            <v>0</v>
          </cell>
          <cell r="DA778">
            <v>0</v>
          </cell>
          <cell r="DB778">
            <v>0</v>
          </cell>
          <cell r="DC778">
            <v>0</v>
          </cell>
          <cell r="DD778">
            <v>0</v>
          </cell>
          <cell r="DE778">
            <v>0</v>
          </cell>
          <cell r="DF778">
            <v>0</v>
          </cell>
          <cell r="DG778">
            <v>0</v>
          </cell>
          <cell r="DH778">
            <v>0</v>
          </cell>
          <cell r="DI778">
            <v>0</v>
          </cell>
          <cell r="DJ778">
            <v>0</v>
          </cell>
          <cell r="DK778">
            <v>0</v>
          </cell>
          <cell r="DL778">
            <v>0</v>
          </cell>
          <cell r="DM778">
            <v>0</v>
          </cell>
          <cell r="DN778">
            <v>0</v>
          </cell>
          <cell r="DO778">
            <v>0</v>
          </cell>
          <cell r="DP778">
            <v>0</v>
          </cell>
          <cell r="DQ778">
            <v>0</v>
          </cell>
          <cell r="DR778">
            <v>0</v>
          </cell>
          <cell r="DS778">
            <v>0</v>
          </cell>
          <cell r="DT778">
            <v>0</v>
          </cell>
          <cell r="DU778">
            <v>0</v>
          </cell>
          <cell r="DV778">
            <v>0</v>
          </cell>
          <cell r="DW778">
            <v>0</v>
          </cell>
          <cell r="DX778">
            <v>0</v>
          </cell>
          <cell r="DY778">
            <v>0</v>
          </cell>
          <cell r="DZ778">
            <v>0</v>
          </cell>
          <cell r="EA778">
            <v>0</v>
          </cell>
          <cell r="EB778">
            <v>0</v>
          </cell>
          <cell r="EC778">
            <v>0</v>
          </cell>
          <cell r="ED778">
            <v>0</v>
          </cell>
          <cell r="EE778">
            <v>0</v>
          </cell>
          <cell r="EF778">
            <v>0</v>
          </cell>
          <cell r="EG778">
            <v>0</v>
          </cell>
          <cell r="EH778">
            <v>0</v>
          </cell>
          <cell r="EI778">
            <v>0</v>
          </cell>
          <cell r="EJ778">
            <v>0</v>
          </cell>
          <cell r="EK778">
            <v>0</v>
          </cell>
          <cell r="EL778">
            <v>0</v>
          </cell>
          <cell r="EM778">
            <v>0</v>
          </cell>
          <cell r="EN778">
            <v>0</v>
          </cell>
          <cell r="EO778">
            <v>0</v>
          </cell>
          <cell r="EP778">
            <v>0</v>
          </cell>
          <cell r="EQ778">
            <v>0</v>
          </cell>
          <cell r="ER778">
            <v>0</v>
          </cell>
          <cell r="ES778">
            <v>0</v>
          </cell>
          <cell r="ET778">
            <v>0</v>
          </cell>
          <cell r="EU778">
            <v>0</v>
          </cell>
          <cell r="EV778">
            <v>0</v>
          </cell>
          <cell r="EW778">
            <v>0</v>
          </cell>
          <cell r="EX778">
            <v>0</v>
          </cell>
          <cell r="EY778">
            <v>0</v>
          </cell>
          <cell r="EZ778">
            <v>0</v>
          </cell>
          <cell r="FA778">
            <v>0</v>
          </cell>
          <cell r="FB778">
            <v>0</v>
          </cell>
          <cell r="FC778">
            <v>0</v>
          </cell>
          <cell r="FD778">
            <v>0</v>
          </cell>
          <cell r="FE778">
            <v>0</v>
          </cell>
          <cell r="FF778">
            <v>0</v>
          </cell>
          <cell r="FG778">
            <v>0</v>
          </cell>
          <cell r="FH778">
            <v>0</v>
          </cell>
          <cell r="FI778">
            <v>0</v>
          </cell>
          <cell r="FJ778">
            <v>0</v>
          </cell>
          <cell r="FK778">
            <v>0</v>
          </cell>
          <cell r="FL778">
            <v>0</v>
          </cell>
          <cell r="FM778">
            <v>0</v>
          </cell>
          <cell r="FN778">
            <v>0</v>
          </cell>
          <cell r="FO778">
            <v>0</v>
          </cell>
          <cell r="FP778">
            <v>0</v>
          </cell>
          <cell r="FQ778">
            <v>0</v>
          </cell>
          <cell r="FR778">
            <v>0</v>
          </cell>
          <cell r="FS778">
            <v>0</v>
          </cell>
          <cell r="FT778">
            <v>0</v>
          </cell>
          <cell r="FU778">
            <v>0</v>
          </cell>
          <cell r="FV778">
            <v>0</v>
          </cell>
          <cell r="FW778">
            <v>0</v>
          </cell>
          <cell r="FX778">
            <v>0</v>
          </cell>
          <cell r="FY778">
            <v>0</v>
          </cell>
          <cell r="FZ778">
            <v>0</v>
          </cell>
          <cell r="GA778">
            <v>0</v>
          </cell>
          <cell r="GB778">
            <v>0</v>
          </cell>
          <cell r="GC778">
            <v>0</v>
          </cell>
          <cell r="GD778">
            <v>0</v>
          </cell>
          <cell r="GE778">
            <v>0</v>
          </cell>
          <cell r="GF778">
            <v>0</v>
          </cell>
          <cell r="GG778">
            <v>0</v>
          </cell>
          <cell r="GH778">
            <v>0</v>
          </cell>
          <cell r="GI778">
            <v>0</v>
          </cell>
          <cell r="GJ778">
            <v>0</v>
          </cell>
          <cell r="GK778">
            <v>0</v>
          </cell>
          <cell r="GL778">
            <v>0</v>
          </cell>
          <cell r="GM778">
            <v>0</v>
          </cell>
          <cell r="GN778">
            <v>0</v>
          </cell>
          <cell r="GO778">
            <v>0</v>
          </cell>
          <cell r="GP778">
            <v>0</v>
          </cell>
          <cell r="GQ778">
            <v>0</v>
          </cell>
          <cell r="GR778">
            <v>0</v>
          </cell>
          <cell r="GS778">
            <v>0</v>
          </cell>
          <cell r="GT778">
            <v>0</v>
          </cell>
          <cell r="GU778">
            <v>0</v>
          </cell>
          <cell r="GV778">
            <v>0</v>
          </cell>
          <cell r="GW778">
            <v>0</v>
          </cell>
          <cell r="GX778">
            <v>0</v>
          </cell>
          <cell r="GY778">
            <v>0</v>
          </cell>
          <cell r="GZ778">
            <v>0</v>
          </cell>
          <cell r="HA778">
            <v>0</v>
          </cell>
          <cell r="HB778">
            <v>0</v>
          </cell>
          <cell r="HC778">
            <v>0</v>
          </cell>
          <cell r="HD778">
            <v>0</v>
          </cell>
          <cell r="HE778">
            <v>0</v>
          </cell>
          <cell r="HF778">
            <v>0</v>
          </cell>
          <cell r="HG778">
            <v>0</v>
          </cell>
          <cell r="HH778">
            <v>0</v>
          </cell>
          <cell r="HI778">
            <v>0</v>
          </cell>
          <cell r="HJ778">
            <v>0</v>
          </cell>
          <cell r="HK778">
            <v>0</v>
          </cell>
          <cell r="HL778">
            <v>0</v>
          </cell>
          <cell r="HM778">
            <v>0</v>
          </cell>
          <cell r="HN778">
            <v>0</v>
          </cell>
          <cell r="HO778">
            <v>0</v>
          </cell>
          <cell r="HP778">
            <v>0</v>
          </cell>
          <cell r="HQ778">
            <v>0</v>
          </cell>
          <cell r="HR778">
            <v>0</v>
          </cell>
          <cell r="HS778">
            <v>0</v>
          </cell>
          <cell r="HT778">
            <v>0</v>
          </cell>
          <cell r="HU778">
            <v>0</v>
          </cell>
          <cell r="HV778">
            <v>0</v>
          </cell>
          <cell r="HW778">
            <v>0</v>
          </cell>
          <cell r="HX778">
            <v>0</v>
          </cell>
          <cell r="HY778">
            <v>0</v>
          </cell>
          <cell r="HZ778">
            <v>0</v>
          </cell>
          <cell r="IA778">
            <v>0</v>
          </cell>
          <cell r="IB778">
            <v>0</v>
          </cell>
          <cell r="IC778">
            <v>0</v>
          </cell>
          <cell r="ID778">
            <v>0</v>
          </cell>
          <cell r="IE778">
            <v>0</v>
          </cell>
          <cell r="IF778">
            <v>0</v>
          </cell>
          <cell r="IG778">
            <v>0</v>
          </cell>
          <cell r="IH778">
            <v>0</v>
          </cell>
          <cell r="II778">
            <v>0</v>
          </cell>
          <cell r="IJ778">
            <v>0</v>
          </cell>
          <cell r="IK778">
            <v>0</v>
          </cell>
          <cell r="IL778">
            <v>0</v>
          </cell>
          <cell r="IM778">
            <v>0</v>
          </cell>
          <cell r="IN778">
            <v>0</v>
          </cell>
          <cell r="IO778">
            <v>0</v>
          </cell>
          <cell r="IP778">
            <v>0</v>
          </cell>
          <cell r="IQ778">
            <v>0</v>
          </cell>
          <cell r="IR778">
            <v>0</v>
          </cell>
          <cell r="IS778">
            <v>0</v>
          </cell>
          <cell r="IT778">
            <v>0</v>
          </cell>
          <cell r="IU778">
            <v>0</v>
          </cell>
          <cell r="IV778">
            <v>0</v>
          </cell>
          <cell r="IW778">
            <v>0</v>
          </cell>
          <cell r="IX778">
            <v>0</v>
          </cell>
          <cell r="IY778">
            <v>0</v>
          </cell>
          <cell r="IZ778">
            <v>0</v>
          </cell>
          <cell r="JA778">
            <v>0</v>
          </cell>
          <cell r="JB778">
            <v>0</v>
          </cell>
          <cell r="JC778">
            <v>0</v>
          </cell>
          <cell r="JD778">
            <v>0</v>
          </cell>
          <cell r="JE778">
            <v>0</v>
          </cell>
        </row>
        <row r="779">
          <cell r="D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M779">
            <v>0</v>
          </cell>
          <cell r="AN779">
            <v>0</v>
          </cell>
          <cell r="AO779">
            <v>0</v>
          </cell>
          <cell r="AP779">
            <v>0</v>
          </cell>
          <cell r="AQ779">
            <v>0</v>
          </cell>
          <cell r="AR779">
            <v>0</v>
          </cell>
          <cell r="AS779">
            <v>0</v>
          </cell>
          <cell r="AT779">
            <v>0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E779">
            <v>0</v>
          </cell>
          <cell r="BF779">
            <v>0</v>
          </cell>
          <cell r="BG779">
            <v>0</v>
          </cell>
          <cell r="BH779">
            <v>0</v>
          </cell>
          <cell r="BI779">
            <v>0</v>
          </cell>
          <cell r="BJ779">
            <v>0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>
            <v>0</v>
          </cell>
          <cell r="BR779">
            <v>0</v>
          </cell>
          <cell r="BS779">
            <v>0</v>
          </cell>
          <cell r="BT779">
            <v>0</v>
          </cell>
          <cell r="BU779">
            <v>0</v>
          </cell>
          <cell r="BV779">
            <v>0</v>
          </cell>
          <cell r="BW779">
            <v>0</v>
          </cell>
          <cell r="BX779">
            <v>0</v>
          </cell>
          <cell r="BY779">
            <v>0</v>
          </cell>
          <cell r="BZ779">
            <v>0</v>
          </cell>
          <cell r="CA779">
            <v>0</v>
          </cell>
          <cell r="CB779">
            <v>0</v>
          </cell>
          <cell r="CC779">
            <v>0</v>
          </cell>
          <cell r="CD779">
            <v>0</v>
          </cell>
          <cell r="CE779">
            <v>0</v>
          </cell>
          <cell r="CF779">
            <v>0</v>
          </cell>
          <cell r="CG779">
            <v>0</v>
          </cell>
          <cell r="CH779">
            <v>0</v>
          </cell>
          <cell r="CI779">
            <v>0</v>
          </cell>
          <cell r="CJ779">
            <v>0</v>
          </cell>
          <cell r="CK779">
            <v>0</v>
          </cell>
          <cell r="CL779">
            <v>0</v>
          </cell>
          <cell r="CM779">
            <v>0</v>
          </cell>
          <cell r="CN779">
            <v>0</v>
          </cell>
          <cell r="CO779">
            <v>0</v>
          </cell>
          <cell r="CP779">
            <v>0</v>
          </cell>
          <cell r="CQ779">
            <v>0</v>
          </cell>
          <cell r="CR779">
            <v>0</v>
          </cell>
          <cell r="CS779">
            <v>0</v>
          </cell>
          <cell r="CT779">
            <v>0</v>
          </cell>
          <cell r="CU779">
            <v>0</v>
          </cell>
          <cell r="CV779">
            <v>0</v>
          </cell>
          <cell r="CW779">
            <v>0</v>
          </cell>
          <cell r="CX779">
            <v>0</v>
          </cell>
          <cell r="CY779">
            <v>0</v>
          </cell>
          <cell r="CZ779">
            <v>0</v>
          </cell>
          <cell r="DA779">
            <v>0</v>
          </cell>
          <cell r="DB779">
            <v>0</v>
          </cell>
          <cell r="DC779">
            <v>0</v>
          </cell>
          <cell r="DD779">
            <v>0</v>
          </cell>
          <cell r="DE779">
            <v>0</v>
          </cell>
          <cell r="DF779">
            <v>0</v>
          </cell>
          <cell r="DG779">
            <v>0</v>
          </cell>
          <cell r="DH779">
            <v>0</v>
          </cell>
          <cell r="DI779">
            <v>0</v>
          </cell>
          <cell r="DJ779">
            <v>0</v>
          </cell>
          <cell r="DK779">
            <v>0</v>
          </cell>
          <cell r="DL779">
            <v>0</v>
          </cell>
          <cell r="DM779">
            <v>0</v>
          </cell>
          <cell r="DN779">
            <v>0</v>
          </cell>
          <cell r="DO779">
            <v>0</v>
          </cell>
          <cell r="DP779">
            <v>0</v>
          </cell>
          <cell r="DQ779">
            <v>0</v>
          </cell>
          <cell r="DR779">
            <v>0</v>
          </cell>
          <cell r="DS779">
            <v>0</v>
          </cell>
          <cell r="DT779">
            <v>0</v>
          </cell>
          <cell r="DU779">
            <v>0</v>
          </cell>
          <cell r="DV779">
            <v>0</v>
          </cell>
          <cell r="DW779">
            <v>0</v>
          </cell>
          <cell r="DX779">
            <v>0</v>
          </cell>
          <cell r="DY779">
            <v>0</v>
          </cell>
          <cell r="DZ779">
            <v>0</v>
          </cell>
          <cell r="EA779">
            <v>0</v>
          </cell>
          <cell r="EB779">
            <v>0</v>
          </cell>
          <cell r="EC779">
            <v>0</v>
          </cell>
          <cell r="ED779">
            <v>0</v>
          </cell>
          <cell r="EE779">
            <v>0</v>
          </cell>
          <cell r="EF779">
            <v>0</v>
          </cell>
          <cell r="EG779">
            <v>0</v>
          </cell>
          <cell r="EH779">
            <v>0</v>
          </cell>
          <cell r="EI779">
            <v>0</v>
          </cell>
          <cell r="EJ779">
            <v>0</v>
          </cell>
          <cell r="EK779">
            <v>0</v>
          </cell>
          <cell r="EL779">
            <v>0</v>
          </cell>
          <cell r="EM779">
            <v>0</v>
          </cell>
          <cell r="EN779">
            <v>0</v>
          </cell>
          <cell r="EO779">
            <v>0</v>
          </cell>
          <cell r="EP779">
            <v>0</v>
          </cell>
          <cell r="EQ779">
            <v>0</v>
          </cell>
          <cell r="ER779">
            <v>0</v>
          </cell>
          <cell r="ES779">
            <v>0</v>
          </cell>
          <cell r="ET779">
            <v>0</v>
          </cell>
          <cell r="EU779">
            <v>0</v>
          </cell>
          <cell r="EV779">
            <v>0</v>
          </cell>
          <cell r="EW779">
            <v>0</v>
          </cell>
          <cell r="EX779">
            <v>0</v>
          </cell>
          <cell r="EY779">
            <v>0</v>
          </cell>
          <cell r="EZ779">
            <v>0</v>
          </cell>
          <cell r="FA779">
            <v>0</v>
          </cell>
          <cell r="FB779">
            <v>0</v>
          </cell>
          <cell r="FC779">
            <v>0</v>
          </cell>
          <cell r="FD779">
            <v>0</v>
          </cell>
          <cell r="FE779">
            <v>0</v>
          </cell>
          <cell r="FF779">
            <v>0</v>
          </cell>
          <cell r="FG779">
            <v>0</v>
          </cell>
          <cell r="FH779">
            <v>0</v>
          </cell>
          <cell r="FI779">
            <v>0</v>
          </cell>
          <cell r="FJ779">
            <v>0</v>
          </cell>
          <cell r="FK779">
            <v>0</v>
          </cell>
          <cell r="FL779">
            <v>0</v>
          </cell>
          <cell r="FM779">
            <v>0</v>
          </cell>
          <cell r="FN779">
            <v>0</v>
          </cell>
          <cell r="FO779">
            <v>0</v>
          </cell>
          <cell r="FP779">
            <v>0</v>
          </cell>
          <cell r="FQ779">
            <v>0</v>
          </cell>
          <cell r="FR779">
            <v>0</v>
          </cell>
          <cell r="FS779">
            <v>0</v>
          </cell>
          <cell r="FT779">
            <v>0</v>
          </cell>
          <cell r="FU779">
            <v>0</v>
          </cell>
          <cell r="FV779">
            <v>0</v>
          </cell>
          <cell r="FW779">
            <v>0</v>
          </cell>
          <cell r="FX779">
            <v>0</v>
          </cell>
          <cell r="FY779">
            <v>0</v>
          </cell>
          <cell r="FZ779">
            <v>0</v>
          </cell>
          <cell r="GA779">
            <v>0</v>
          </cell>
          <cell r="GB779">
            <v>0</v>
          </cell>
          <cell r="GC779">
            <v>0</v>
          </cell>
          <cell r="GD779">
            <v>0</v>
          </cell>
          <cell r="GE779">
            <v>0</v>
          </cell>
          <cell r="GF779">
            <v>0</v>
          </cell>
          <cell r="GG779">
            <v>0</v>
          </cell>
          <cell r="GH779">
            <v>0</v>
          </cell>
          <cell r="GI779">
            <v>0</v>
          </cell>
          <cell r="GJ779">
            <v>0</v>
          </cell>
          <cell r="GK779">
            <v>0</v>
          </cell>
          <cell r="GL779">
            <v>0</v>
          </cell>
          <cell r="GM779">
            <v>0</v>
          </cell>
          <cell r="GN779">
            <v>0</v>
          </cell>
          <cell r="GO779">
            <v>0</v>
          </cell>
          <cell r="GP779">
            <v>0</v>
          </cell>
          <cell r="GQ779">
            <v>0</v>
          </cell>
          <cell r="GR779">
            <v>0</v>
          </cell>
          <cell r="GS779">
            <v>0</v>
          </cell>
          <cell r="GT779">
            <v>0</v>
          </cell>
          <cell r="GU779">
            <v>0</v>
          </cell>
          <cell r="GV779">
            <v>0</v>
          </cell>
          <cell r="GW779">
            <v>0</v>
          </cell>
          <cell r="GX779">
            <v>0</v>
          </cell>
          <cell r="GY779">
            <v>0</v>
          </cell>
          <cell r="GZ779">
            <v>0</v>
          </cell>
          <cell r="HA779">
            <v>0</v>
          </cell>
          <cell r="HB779">
            <v>0</v>
          </cell>
          <cell r="HC779">
            <v>0</v>
          </cell>
          <cell r="HD779">
            <v>0</v>
          </cell>
          <cell r="HE779">
            <v>0</v>
          </cell>
          <cell r="HF779">
            <v>0</v>
          </cell>
          <cell r="HG779">
            <v>0</v>
          </cell>
          <cell r="HH779">
            <v>0</v>
          </cell>
          <cell r="HI779">
            <v>0</v>
          </cell>
          <cell r="HJ779">
            <v>0</v>
          </cell>
          <cell r="HK779">
            <v>0</v>
          </cell>
          <cell r="HL779">
            <v>0</v>
          </cell>
          <cell r="HM779">
            <v>0</v>
          </cell>
          <cell r="HN779">
            <v>0</v>
          </cell>
          <cell r="HO779">
            <v>0</v>
          </cell>
          <cell r="HP779">
            <v>0</v>
          </cell>
          <cell r="HQ779">
            <v>0</v>
          </cell>
          <cell r="HR779">
            <v>0</v>
          </cell>
          <cell r="HS779">
            <v>0</v>
          </cell>
          <cell r="HT779">
            <v>0</v>
          </cell>
          <cell r="HU779">
            <v>0</v>
          </cell>
          <cell r="HV779">
            <v>0</v>
          </cell>
          <cell r="HW779">
            <v>0</v>
          </cell>
          <cell r="HX779">
            <v>0</v>
          </cell>
          <cell r="HY779">
            <v>0</v>
          </cell>
          <cell r="HZ779">
            <v>0</v>
          </cell>
          <cell r="IA779">
            <v>0</v>
          </cell>
          <cell r="IB779">
            <v>0</v>
          </cell>
          <cell r="IC779">
            <v>0</v>
          </cell>
          <cell r="ID779">
            <v>0</v>
          </cell>
          <cell r="IE779">
            <v>0</v>
          </cell>
          <cell r="IF779">
            <v>0</v>
          </cell>
          <cell r="IG779">
            <v>0</v>
          </cell>
          <cell r="IH779">
            <v>0</v>
          </cell>
          <cell r="II779">
            <v>0</v>
          </cell>
          <cell r="IJ779">
            <v>0</v>
          </cell>
          <cell r="IK779">
            <v>0</v>
          </cell>
          <cell r="IL779">
            <v>0</v>
          </cell>
          <cell r="IM779">
            <v>0</v>
          </cell>
          <cell r="IN779">
            <v>0</v>
          </cell>
          <cell r="IO779">
            <v>0</v>
          </cell>
          <cell r="IP779">
            <v>0</v>
          </cell>
          <cell r="IQ779">
            <v>0</v>
          </cell>
          <cell r="IR779">
            <v>0</v>
          </cell>
          <cell r="IS779">
            <v>0</v>
          </cell>
          <cell r="IT779">
            <v>0</v>
          </cell>
          <cell r="IU779">
            <v>0</v>
          </cell>
          <cell r="IV779">
            <v>0</v>
          </cell>
          <cell r="IW779">
            <v>0</v>
          </cell>
          <cell r="IX779">
            <v>0</v>
          </cell>
          <cell r="IY779">
            <v>0</v>
          </cell>
          <cell r="IZ779">
            <v>0</v>
          </cell>
          <cell r="JA779">
            <v>0</v>
          </cell>
          <cell r="JB779">
            <v>0</v>
          </cell>
          <cell r="JC779">
            <v>0</v>
          </cell>
          <cell r="JD779">
            <v>0</v>
          </cell>
          <cell r="JE779">
            <v>0</v>
          </cell>
        </row>
        <row r="780">
          <cell r="D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M780">
            <v>0</v>
          </cell>
          <cell r="AN780">
            <v>0</v>
          </cell>
          <cell r="AO780">
            <v>0</v>
          </cell>
          <cell r="AP780">
            <v>0</v>
          </cell>
          <cell r="AQ780">
            <v>0</v>
          </cell>
          <cell r="AR780">
            <v>0</v>
          </cell>
          <cell r="AS780">
            <v>0</v>
          </cell>
          <cell r="AT780">
            <v>0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E780">
            <v>0</v>
          </cell>
          <cell r="BF780">
            <v>0</v>
          </cell>
          <cell r="BG780">
            <v>0</v>
          </cell>
          <cell r="BH780">
            <v>0</v>
          </cell>
          <cell r="BI780">
            <v>0</v>
          </cell>
          <cell r="BJ780">
            <v>0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>
            <v>0</v>
          </cell>
          <cell r="BR780">
            <v>0</v>
          </cell>
          <cell r="BS780">
            <v>0</v>
          </cell>
          <cell r="BT780">
            <v>0</v>
          </cell>
          <cell r="BU780">
            <v>0</v>
          </cell>
          <cell r="BV780">
            <v>0</v>
          </cell>
          <cell r="BW780">
            <v>0</v>
          </cell>
          <cell r="BX780">
            <v>0</v>
          </cell>
          <cell r="BY780">
            <v>0</v>
          </cell>
          <cell r="BZ780">
            <v>0</v>
          </cell>
          <cell r="CA780">
            <v>0</v>
          </cell>
          <cell r="CB780">
            <v>0</v>
          </cell>
          <cell r="CC780">
            <v>0</v>
          </cell>
          <cell r="CD780">
            <v>0</v>
          </cell>
          <cell r="CE780">
            <v>0</v>
          </cell>
          <cell r="CF780">
            <v>0</v>
          </cell>
          <cell r="CG780">
            <v>0</v>
          </cell>
          <cell r="CH780">
            <v>0</v>
          </cell>
          <cell r="CI780">
            <v>0</v>
          </cell>
          <cell r="CJ780">
            <v>0</v>
          </cell>
          <cell r="CK780">
            <v>0</v>
          </cell>
          <cell r="CL780">
            <v>0</v>
          </cell>
          <cell r="CM780">
            <v>0</v>
          </cell>
          <cell r="CN780">
            <v>0</v>
          </cell>
          <cell r="CO780">
            <v>0</v>
          </cell>
          <cell r="CP780">
            <v>0</v>
          </cell>
          <cell r="CQ780">
            <v>0</v>
          </cell>
          <cell r="CR780">
            <v>0</v>
          </cell>
          <cell r="CS780">
            <v>0</v>
          </cell>
          <cell r="CT780">
            <v>0</v>
          </cell>
          <cell r="CU780">
            <v>0</v>
          </cell>
          <cell r="CV780">
            <v>0</v>
          </cell>
          <cell r="CW780">
            <v>0</v>
          </cell>
          <cell r="CX780">
            <v>0</v>
          </cell>
          <cell r="CY780">
            <v>0</v>
          </cell>
          <cell r="CZ780">
            <v>0</v>
          </cell>
          <cell r="DA780">
            <v>0</v>
          </cell>
          <cell r="DB780">
            <v>0</v>
          </cell>
          <cell r="DC780">
            <v>0</v>
          </cell>
          <cell r="DD780">
            <v>0</v>
          </cell>
          <cell r="DE780">
            <v>0</v>
          </cell>
          <cell r="DF780">
            <v>0</v>
          </cell>
          <cell r="DG780">
            <v>0</v>
          </cell>
          <cell r="DH780">
            <v>0</v>
          </cell>
          <cell r="DI780">
            <v>0</v>
          </cell>
          <cell r="DJ780">
            <v>0</v>
          </cell>
          <cell r="DK780">
            <v>0</v>
          </cell>
          <cell r="DL780">
            <v>0</v>
          </cell>
          <cell r="DM780">
            <v>0</v>
          </cell>
          <cell r="DN780">
            <v>0</v>
          </cell>
          <cell r="DO780">
            <v>0</v>
          </cell>
          <cell r="DP780">
            <v>0</v>
          </cell>
          <cell r="DQ780">
            <v>0</v>
          </cell>
          <cell r="DR780">
            <v>0</v>
          </cell>
          <cell r="DS780">
            <v>0</v>
          </cell>
          <cell r="DT780">
            <v>0</v>
          </cell>
          <cell r="DU780">
            <v>0</v>
          </cell>
          <cell r="DV780">
            <v>0</v>
          </cell>
          <cell r="DW780">
            <v>0</v>
          </cell>
          <cell r="DX780">
            <v>0</v>
          </cell>
          <cell r="DY780">
            <v>0</v>
          </cell>
          <cell r="DZ780">
            <v>0</v>
          </cell>
          <cell r="EA780">
            <v>0</v>
          </cell>
          <cell r="EB780">
            <v>0</v>
          </cell>
          <cell r="EC780">
            <v>0</v>
          </cell>
          <cell r="ED780">
            <v>0</v>
          </cell>
          <cell r="EE780">
            <v>0</v>
          </cell>
          <cell r="EF780">
            <v>0</v>
          </cell>
          <cell r="EG780">
            <v>0</v>
          </cell>
          <cell r="EH780">
            <v>0</v>
          </cell>
          <cell r="EI780">
            <v>0</v>
          </cell>
          <cell r="EJ780">
            <v>0</v>
          </cell>
          <cell r="EK780">
            <v>0</v>
          </cell>
          <cell r="EL780">
            <v>0</v>
          </cell>
          <cell r="EM780">
            <v>0</v>
          </cell>
          <cell r="EN780">
            <v>0</v>
          </cell>
          <cell r="EO780">
            <v>0</v>
          </cell>
          <cell r="EP780">
            <v>0</v>
          </cell>
          <cell r="EQ780">
            <v>0</v>
          </cell>
          <cell r="ER780">
            <v>0</v>
          </cell>
          <cell r="ES780">
            <v>0</v>
          </cell>
          <cell r="ET780">
            <v>0</v>
          </cell>
          <cell r="EU780">
            <v>0</v>
          </cell>
          <cell r="EV780">
            <v>0</v>
          </cell>
          <cell r="EW780">
            <v>0</v>
          </cell>
          <cell r="EX780">
            <v>0</v>
          </cell>
          <cell r="EY780">
            <v>0</v>
          </cell>
          <cell r="EZ780">
            <v>0</v>
          </cell>
          <cell r="FA780">
            <v>0</v>
          </cell>
          <cell r="FB780">
            <v>0</v>
          </cell>
          <cell r="FC780">
            <v>0</v>
          </cell>
          <cell r="FD780">
            <v>0</v>
          </cell>
          <cell r="FE780">
            <v>0</v>
          </cell>
          <cell r="FF780">
            <v>0</v>
          </cell>
          <cell r="FG780">
            <v>0</v>
          </cell>
          <cell r="FH780">
            <v>0</v>
          </cell>
          <cell r="FI780">
            <v>0</v>
          </cell>
          <cell r="FJ780">
            <v>0</v>
          </cell>
          <cell r="FK780">
            <v>0</v>
          </cell>
          <cell r="FL780">
            <v>0</v>
          </cell>
          <cell r="FM780">
            <v>0</v>
          </cell>
          <cell r="FN780">
            <v>0</v>
          </cell>
          <cell r="FO780">
            <v>0</v>
          </cell>
          <cell r="FP780">
            <v>0</v>
          </cell>
          <cell r="FQ780">
            <v>0</v>
          </cell>
          <cell r="FR780">
            <v>0</v>
          </cell>
          <cell r="FS780">
            <v>0</v>
          </cell>
          <cell r="FT780">
            <v>0</v>
          </cell>
          <cell r="FU780">
            <v>0</v>
          </cell>
          <cell r="FV780">
            <v>0</v>
          </cell>
          <cell r="FW780">
            <v>0</v>
          </cell>
          <cell r="FX780">
            <v>0</v>
          </cell>
          <cell r="FY780">
            <v>0</v>
          </cell>
          <cell r="FZ780">
            <v>0</v>
          </cell>
          <cell r="GA780">
            <v>0</v>
          </cell>
          <cell r="GB780">
            <v>0</v>
          </cell>
          <cell r="GC780">
            <v>0</v>
          </cell>
          <cell r="GD780">
            <v>0</v>
          </cell>
          <cell r="GE780">
            <v>0</v>
          </cell>
          <cell r="GF780">
            <v>0</v>
          </cell>
          <cell r="GG780">
            <v>0</v>
          </cell>
          <cell r="GH780">
            <v>0</v>
          </cell>
          <cell r="GI780">
            <v>0</v>
          </cell>
          <cell r="GJ780">
            <v>0</v>
          </cell>
          <cell r="GK780">
            <v>0</v>
          </cell>
          <cell r="GL780">
            <v>0</v>
          </cell>
          <cell r="GM780">
            <v>0</v>
          </cell>
          <cell r="GN780">
            <v>0</v>
          </cell>
          <cell r="GO780">
            <v>0</v>
          </cell>
          <cell r="GP780">
            <v>0</v>
          </cell>
          <cell r="GQ780">
            <v>0</v>
          </cell>
          <cell r="GR780">
            <v>0</v>
          </cell>
          <cell r="GS780">
            <v>0</v>
          </cell>
          <cell r="GT780">
            <v>0</v>
          </cell>
          <cell r="GU780">
            <v>0</v>
          </cell>
          <cell r="GV780">
            <v>0</v>
          </cell>
          <cell r="GW780">
            <v>0</v>
          </cell>
          <cell r="GX780">
            <v>0</v>
          </cell>
          <cell r="GY780">
            <v>0</v>
          </cell>
          <cell r="GZ780">
            <v>0</v>
          </cell>
          <cell r="HA780">
            <v>0</v>
          </cell>
          <cell r="HB780">
            <v>0</v>
          </cell>
          <cell r="HC780">
            <v>0</v>
          </cell>
          <cell r="HD780">
            <v>0</v>
          </cell>
          <cell r="HE780">
            <v>0</v>
          </cell>
          <cell r="HF780">
            <v>0</v>
          </cell>
          <cell r="HG780">
            <v>0</v>
          </cell>
          <cell r="HH780">
            <v>0</v>
          </cell>
          <cell r="HI780">
            <v>0</v>
          </cell>
          <cell r="HJ780">
            <v>0</v>
          </cell>
          <cell r="HK780">
            <v>0</v>
          </cell>
          <cell r="HL780">
            <v>0</v>
          </cell>
          <cell r="HM780">
            <v>0</v>
          </cell>
          <cell r="HN780">
            <v>0</v>
          </cell>
          <cell r="HO780">
            <v>0</v>
          </cell>
          <cell r="HP780">
            <v>0</v>
          </cell>
          <cell r="HQ780">
            <v>0</v>
          </cell>
          <cell r="HR780">
            <v>0</v>
          </cell>
          <cell r="HS780">
            <v>0</v>
          </cell>
          <cell r="HT780">
            <v>0</v>
          </cell>
          <cell r="HU780">
            <v>0</v>
          </cell>
          <cell r="HV780">
            <v>0</v>
          </cell>
          <cell r="HW780">
            <v>0</v>
          </cell>
          <cell r="HX780">
            <v>0</v>
          </cell>
          <cell r="HY780">
            <v>0</v>
          </cell>
          <cell r="HZ780">
            <v>0</v>
          </cell>
          <cell r="IA780">
            <v>0</v>
          </cell>
          <cell r="IB780">
            <v>0</v>
          </cell>
          <cell r="IC780">
            <v>0</v>
          </cell>
          <cell r="ID780">
            <v>0</v>
          </cell>
          <cell r="IE780">
            <v>0</v>
          </cell>
          <cell r="IF780">
            <v>0</v>
          </cell>
          <cell r="IG780">
            <v>0</v>
          </cell>
          <cell r="IH780">
            <v>0</v>
          </cell>
          <cell r="II780">
            <v>0</v>
          </cell>
          <cell r="IJ780">
            <v>0</v>
          </cell>
          <cell r="IK780">
            <v>0</v>
          </cell>
          <cell r="IL780">
            <v>0</v>
          </cell>
          <cell r="IM780">
            <v>0</v>
          </cell>
          <cell r="IN780">
            <v>0</v>
          </cell>
          <cell r="IO780">
            <v>0</v>
          </cell>
          <cell r="IP780">
            <v>0</v>
          </cell>
          <cell r="IQ780">
            <v>0</v>
          </cell>
          <cell r="IR780">
            <v>0</v>
          </cell>
          <cell r="IS780">
            <v>0</v>
          </cell>
          <cell r="IT780">
            <v>0</v>
          </cell>
          <cell r="IU780">
            <v>0</v>
          </cell>
          <cell r="IV780">
            <v>0</v>
          </cell>
          <cell r="IW780">
            <v>0</v>
          </cell>
          <cell r="IX780">
            <v>0</v>
          </cell>
          <cell r="IY780">
            <v>0</v>
          </cell>
          <cell r="IZ780">
            <v>0</v>
          </cell>
          <cell r="JA780">
            <v>0</v>
          </cell>
          <cell r="JB780">
            <v>0</v>
          </cell>
          <cell r="JC780">
            <v>0</v>
          </cell>
          <cell r="JD780">
            <v>0</v>
          </cell>
          <cell r="JE780">
            <v>0</v>
          </cell>
        </row>
        <row r="781"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E781">
            <v>0</v>
          </cell>
          <cell r="BF781">
            <v>0</v>
          </cell>
          <cell r="BG781">
            <v>0</v>
          </cell>
          <cell r="BH781">
            <v>0</v>
          </cell>
          <cell r="BI781">
            <v>0</v>
          </cell>
          <cell r="BJ781">
            <v>0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>
            <v>0</v>
          </cell>
          <cell r="BR781">
            <v>0</v>
          </cell>
          <cell r="BS781">
            <v>0</v>
          </cell>
          <cell r="BT781">
            <v>0</v>
          </cell>
          <cell r="BU781">
            <v>0</v>
          </cell>
          <cell r="BV781">
            <v>0</v>
          </cell>
          <cell r="BW781">
            <v>0</v>
          </cell>
          <cell r="BX781">
            <v>0</v>
          </cell>
          <cell r="BY781">
            <v>0</v>
          </cell>
          <cell r="BZ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3.4832000000001306E-4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  <cell r="CL781">
            <v>0</v>
          </cell>
          <cell r="CM781">
            <v>3.4832E-4</v>
          </cell>
          <cell r="CN781">
            <v>0</v>
          </cell>
          <cell r="CO781">
            <v>0</v>
          </cell>
          <cell r="CP781">
            <v>0</v>
          </cell>
          <cell r="CQ781">
            <v>0</v>
          </cell>
          <cell r="CR781">
            <v>0</v>
          </cell>
          <cell r="CS781">
            <v>-7.7404449999999604E-5</v>
          </cell>
          <cell r="CT781">
            <v>7.7404450000000146E-5</v>
          </cell>
          <cell r="CU781">
            <v>0</v>
          </cell>
          <cell r="CV781">
            <v>0</v>
          </cell>
          <cell r="CW781">
            <v>0</v>
          </cell>
          <cell r="CX781">
            <v>0</v>
          </cell>
          <cell r="CY781">
            <v>0</v>
          </cell>
          <cell r="CZ781">
            <v>0</v>
          </cell>
          <cell r="DA781">
            <v>0</v>
          </cell>
          <cell r="DB781">
            <v>6.9664000000000011E-4</v>
          </cell>
          <cell r="DC781">
            <v>-6.9664E-4</v>
          </cell>
          <cell r="DD781">
            <v>0</v>
          </cell>
          <cell r="DE781">
            <v>1.7689050099999881E-3</v>
          </cell>
          <cell r="DF781">
            <v>0</v>
          </cell>
          <cell r="DG781">
            <v>0</v>
          </cell>
          <cell r="DH781">
            <v>0</v>
          </cell>
          <cell r="DI781">
            <v>1.7071739999999919E-3</v>
          </cell>
          <cell r="DJ781">
            <v>3.6172161000000078E-4</v>
          </cell>
          <cell r="DK781">
            <v>-2.9999059999999411E-4</v>
          </cell>
          <cell r="DL781">
            <v>0</v>
          </cell>
          <cell r="DM781">
            <v>0</v>
          </cell>
          <cell r="DN781">
            <v>0</v>
          </cell>
          <cell r="DO781">
            <v>0</v>
          </cell>
          <cell r="DP781">
            <v>0</v>
          </cell>
          <cell r="DQ781">
            <v>0</v>
          </cell>
          <cell r="DR781">
            <v>0</v>
          </cell>
          <cell r="DS781">
            <v>0</v>
          </cell>
          <cell r="DT781">
            <v>0</v>
          </cell>
          <cell r="DU781">
            <v>1.7071739999999988E-3</v>
          </cell>
          <cell r="DV781">
            <v>-1.707173999999978E-3</v>
          </cell>
          <cell r="DW781">
            <v>0</v>
          </cell>
          <cell r="DX781">
            <v>0</v>
          </cell>
          <cell r="DY781">
            <v>0</v>
          </cell>
          <cell r="DZ781">
            <v>0</v>
          </cell>
          <cell r="EA781">
            <v>0</v>
          </cell>
          <cell r="EB781">
            <v>0</v>
          </cell>
          <cell r="EC781">
            <v>0</v>
          </cell>
          <cell r="ED781">
            <v>0</v>
          </cell>
          <cell r="EE781">
            <v>-2.4439499299999667E-3</v>
          </cell>
          <cell r="EF781">
            <v>0</v>
          </cell>
          <cell r="EG781">
            <v>-8.5288639999999381E-5</v>
          </cell>
          <cell r="EH781">
            <v>0</v>
          </cell>
          <cell r="EI781">
            <v>-2.3586612899999804E-3</v>
          </cell>
          <cell r="EJ781">
            <v>0</v>
          </cell>
          <cell r="EK781">
            <v>0</v>
          </cell>
          <cell r="EL781">
            <v>0</v>
          </cell>
          <cell r="EM781">
            <v>0</v>
          </cell>
          <cell r="EN781">
            <v>0</v>
          </cell>
          <cell r="EO781">
            <v>0</v>
          </cell>
          <cell r="EP781">
            <v>0</v>
          </cell>
          <cell r="EQ781">
            <v>0</v>
          </cell>
          <cell r="ER781">
            <v>1.000000082740371E-11</v>
          </cell>
          <cell r="ES781">
            <v>0</v>
          </cell>
          <cell r="ET781">
            <v>0</v>
          </cell>
          <cell r="EU781">
            <v>0</v>
          </cell>
          <cell r="EV781">
            <v>1.000000082740371E-11</v>
          </cell>
          <cell r="EW781">
            <v>0</v>
          </cell>
          <cell r="EX781">
            <v>0</v>
          </cell>
          <cell r="EY781">
            <v>0</v>
          </cell>
          <cell r="EZ781">
            <v>0</v>
          </cell>
          <cell r="FA781">
            <v>0</v>
          </cell>
          <cell r="FB781">
            <v>0</v>
          </cell>
          <cell r="FC781">
            <v>0</v>
          </cell>
          <cell r="FD781">
            <v>0</v>
          </cell>
          <cell r="FE781">
            <v>-9.535040759999891E-3</v>
          </cell>
          <cell r="FF781">
            <v>0</v>
          </cell>
          <cell r="FG781">
            <v>-1.2425075689999898E-2</v>
          </cell>
          <cell r="FH781">
            <v>0</v>
          </cell>
          <cell r="FI781">
            <v>1.7689049999999873E-3</v>
          </cell>
          <cell r="FJ781">
            <v>-4.5576221000000194E-4</v>
          </cell>
          <cell r="FK781">
            <v>3.6145166000000478E-4</v>
          </cell>
          <cell r="FL781">
            <v>1.1610666999999943E-4</v>
          </cell>
          <cell r="FM781">
            <v>-2.1796129999997887E-5</v>
          </cell>
          <cell r="FN781">
            <v>-1.8084125299999976E-3</v>
          </cell>
          <cell r="FO781">
            <v>-3.1478977200000147E-3</v>
          </cell>
          <cell r="FP781">
            <v>-2.678582959999995E-3</v>
          </cell>
          <cell r="FQ781">
            <v>8.7560231499999724E-3</v>
          </cell>
          <cell r="FR781">
            <v>1.8193346499999929E-2</v>
          </cell>
          <cell r="FS781">
            <v>0</v>
          </cell>
          <cell r="FT781">
            <v>-1.7689050199999612E-3</v>
          </cell>
          <cell r="FU781">
            <v>0</v>
          </cell>
          <cell r="FV781">
            <v>0</v>
          </cell>
          <cell r="FW781">
            <v>0</v>
          </cell>
          <cell r="FX781">
            <v>-1.1610667000000116E-4</v>
          </cell>
          <cell r="FY781">
            <v>8.1274666999999997E-4</v>
          </cell>
          <cell r="FZ781">
            <v>-6.9664000000000184E-4</v>
          </cell>
          <cell r="GA781">
            <v>0</v>
          </cell>
          <cell r="GB781">
            <v>0</v>
          </cell>
          <cell r="GC781">
            <v>1.9962251519999988E-2</v>
          </cell>
          <cell r="GD781">
            <v>0</v>
          </cell>
          <cell r="GE781">
            <v>1.9846144849999914E-2</v>
          </cell>
          <cell r="GF781">
            <v>5.9640049399999895E-3</v>
          </cell>
          <cell r="GG781">
            <v>1.3998246579999984E-2</v>
          </cell>
          <cell r="GH781">
            <v>0</v>
          </cell>
          <cell r="GI781">
            <v>0</v>
          </cell>
          <cell r="GJ781">
            <v>0</v>
          </cell>
          <cell r="GK781">
            <v>0</v>
          </cell>
          <cell r="GL781">
            <v>0</v>
          </cell>
          <cell r="GM781">
            <v>0</v>
          </cell>
          <cell r="GN781">
            <v>0</v>
          </cell>
          <cell r="GO781">
            <v>0</v>
          </cell>
          <cell r="GP781">
            <v>0</v>
          </cell>
          <cell r="GQ781">
            <v>-1.1610666999999943E-4</v>
          </cell>
          <cell r="GR781">
            <v>2.2180279399999225E-3</v>
          </cell>
          <cell r="GS781">
            <v>7.7404440000039543E-5</v>
          </cell>
          <cell r="GT781">
            <v>2.140623500000001E-3</v>
          </cell>
          <cell r="GU781">
            <v>0</v>
          </cell>
          <cell r="GV781">
            <v>0</v>
          </cell>
          <cell r="GW781">
            <v>0</v>
          </cell>
          <cell r="GX781">
            <v>0</v>
          </cell>
          <cell r="GY781">
            <v>0</v>
          </cell>
          <cell r="GZ781">
            <v>0</v>
          </cell>
          <cell r="HA781">
            <v>0</v>
          </cell>
          <cell r="HB781">
            <v>0</v>
          </cell>
          <cell r="HC781">
            <v>0</v>
          </cell>
          <cell r="HD781">
            <v>0</v>
          </cell>
          <cell r="HE781">
            <v>0</v>
          </cell>
          <cell r="HF781">
            <v>0</v>
          </cell>
          <cell r="HG781">
            <v>0</v>
          </cell>
          <cell r="HH781">
            <v>-1.4183274400000057E-3</v>
          </cell>
          <cell r="HI781">
            <v>1.4183274400000057E-3</v>
          </cell>
          <cell r="HJ781">
            <v>0</v>
          </cell>
          <cell r="HK781">
            <v>0</v>
          </cell>
          <cell r="HL781">
            <v>0</v>
          </cell>
          <cell r="HM781">
            <v>0</v>
          </cell>
          <cell r="HN781">
            <v>0</v>
          </cell>
          <cell r="HO781">
            <v>0</v>
          </cell>
          <cell r="HP781">
            <v>0</v>
          </cell>
          <cell r="HQ781">
            <v>0</v>
          </cell>
          <cell r="HR781">
            <v>-1.7689050099999881E-3</v>
          </cell>
          <cell r="HS781">
            <v>0</v>
          </cell>
          <cell r="HT781">
            <v>-1.7689050100000007E-3</v>
          </cell>
          <cell r="HU781">
            <v>0</v>
          </cell>
          <cell r="HV781">
            <v>0</v>
          </cell>
          <cell r="HW781">
            <v>0</v>
          </cell>
          <cell r="HX781">
            <v>0</v>
          </cell>
          <cell r="HY781">
            <v>0</v>
          </cell>
          <cell r="HZ781">
            <v>0</v>
          </cell>
          <cell r="IA781">
            <v>0</v>
          </cell>
          <cell r="IB781">
            <v>0</v>
          </cell>
          <cell r="IC781">
            <v>0</v>
          </cell>
          <cell r="ID781">
            <v>0</v>
          </cell>
          <cell r="IE781">
            <v>-1.3454600089999991E-2</v>
          </cell>
          <cell r="IF781">
            <v>-3.4832000000000005E-4</v>
          </cell>
          <cell r="IG781">
            <v>3.4831999999999962E-4</v>
          </cell>
          <cell r="IH781">
            <v>0</v>
          </cell>
          <cell r="II781">
            <v>0</v>
          </cell>
          <cell r="IJ781">
            <v>0</v>
          </cell>
          <cell r="IK781">
            <v>-1.2757960090000006E-2</v>
          </cell>
          <cell r="IL781">
            <v>6.9664E-4</v>
          </cell>
          <cell r="IM781">
            <v>-2.0899200000000003E-3</v>
          </cell>
          <cell r="IN781">
            <v>0</v>
          </cell>
          <cell r="IO781">
            <v>3.4831999999999919E-4</v>
          </cell>
          <cell r="IP781">
            <v>3.4832E-4</v>
          </cell>
          <cell r="IQ781">
            <v>0</v>
          </cell>
          <cell r="IR781">
            <v>0</v>
          </cell>
          <cell r="IS781">
            <v>0</v>
          </cell>
          <cell r="IT781">
            <v>0</v>
          </cell>
          <cell r="IU781">
            <v>0</v>
          </cell>
          <cell r="IV781">
            <v>0</v>
          </cell>
          <cell r="IW781">
            <v>0</v>
          </cell>
          <cell r="IX781">
            <v>0</v>
          </cell>
          <cell r="IY781">
            <v>0</v>
          </cell>
          <cell r="IZ781">
            <v>0</v>
          </cell>
          <cell r="JA781">
            <v>0</v>
          </cell>
          <cell r="JB781">
            <v>0</v>
          </cell>
          <cell r="JC781">
            <v>3.4831999999999962E-4</v>
          </cell>
          <cell r="JD781">
            <v>-3.4832000000000005E-4</v>
          </cell>
          <cell r="JE781">
            <v>0</v>
          </cell>
        </row>
        <row r="783">
          <cell r="D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E783">
            <v>0</v>
          </cell>
          <cell r="BF783">
            <v>0</v>
          </cell>
          <cell r="BG783">
            <v>0</v>
          </cell>
          <cell r="BH783">
            <v>0</v>
          </cell>
          <cell r="BI783">
            <v>0</v>
          </cell>
          <cell r="BJ783">
            <v>0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>
            <v>0</v>
          </cell>
          <cell r="BR783">
            <v>0</v>
          </cell>
          <cell r="BS783">
            <v>0</v>
          </cell>
          <cell r="BT783">
            <v>0</v>
          </cell>
          <cell r="BU783">
            <v>0</v>
          </cell>
          <cell r="BV783">
            <v>0</v>
          </cell>
          <cell r="BW783">
            <v>0</v>
          </cell>
          <cell r="BX783">
            <v>0</v>
          </cell>
          <cell r="BY783">
            <v>0</v>
          </cell>
          <cell r="BZ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P783">
            <v>0</v>
          </cell>
          <cell r="CQ783">
            <v>0</v>
          </cell>
          <cell r="CR783">
            <v>0</v>
          </cell>
          <cell r="CS783">
            <v>0</v>
          </cell>
          <cell r="CT783">
            <v>0</v>
          </cell>
          <cell r="CU783">
            <v>0</v>
          </cell>
          <cell r="CV783">
            <v>0</v>
          </cell>
          <cell r="CW783">
            <v>0</v>
          </cell>
          <cell r="CX783">
            <v>0</v>
          </cell>
          <cell r="CY783">
            <v>0</v>
          </cell>
          <cell r="CZ783">
            <v>0</v>
          </cell>
          <cell r="DA783">
            <v>0</v>
          </cell>
          <cell r="DB783">
            <v>0</v>
          </cell>
          <cell r="DC783">
            <v>0</v>
          </cell>
          <cell r="DD783">
            <v>0</v>
          </cell>
          <cell r="DE783">
            <v>0</v>
          </cell>
          <cell r="DF783">
            <v>0</v>
          </cell>
          <cell r="DG783">
            <v>0</v>
          </cell>
          <cell r="DH783">
            <v>0</v>
          </cell>
          <cell r="DI783">
            <v>0</v>
          </cell>
          <cell r="DJ783">
            <v>0</v>
          </cell>
          <cell r="DK783">
            <v>0</v>
          </cell>
          <cell r="DL783">
            <v>0</v>
          </cell>
          <cell r="DM783">
            <v>0</v>
          </cell>
          <cell r="DN783">
            <v>0</v>
          </cell>
          <cell r="DO783">
            <v>0</v>
          </cell>
          <cell r="DP783">
            <v>0</v>
          </cell>
          <cell r="DQ783">
            <v>0</v>
          </cell>
          <cell r="DR783">
            <v>0</v>
          </cell>
          <cell r="DS783">
            <v>0</v>
          </cell>
          <cell r="DT783">
            <v>0</v>
          </cell>
          <cell r="DU783">
            <v>0</v>
          </cell>
          <cell r="DV783">
            <v>0</v>
          </cell>
          <cell r="DW783">
            <v>0</v>
          </cell>
          <cell r="DX783">
            <v>0</v>
          </cell>
          <cell r="DY783">
            <v>0</v>
          </cell>
          <cell r="DZ783">
            <v>0</v>
          </cell>
          <cell r="EA783">
            <v>0</v>
          </cell>
          <cell r="EB783">
            <v>0</v>
          </cell>
          <cell r="EC783">
            <v>0</v>
          </cell>
          <cell r="ED783">
            <v>0</v>
          </cell>
          <cell r="EE783">
            <v>0</v>
          </cell>
          <cell r="EF783">
            <v>0</v>
          </cell>
          <cell r="EG783">
            <v>0</v>
          </cell>
          <cell r="EH783">
            <v>0</v>
          </cell>
          <cell r="EI783">
            <v>0</v>
          </cell>
          <cell r="EJ783">
            <v>0</v>
          </cell>
          <cell r="EK783">
            <v>0</v>
          </cell>
          <cell r="EL783">
            <v>0</v>
          </cell>
          <cell r="EM783">
            <v>0</v>
          </cell>
          <cell r="EN783">
            <v>0</v>
          </cell>
          <cell r="EO783">
            <v>0</v>
          </cell>
          <cell r="EP783">
            <v>0</v>
          </cell>
          <cell r="EQ783">
            <v>0</v>
          </cell>
          <cell r="ER783">
            <v>0</v>
          </cell>
          <cell r="ES783">
            <v>0</v>
          </cell>
          <cell r="ET783">
            <v>0</v>
          </cell>
          <cell r="EU783">
            <v>0</v>
          </cell>
          <cell r="EV783">
            <v>0</v>
          </cell>
          <cell r="EW783">
            <v>0</v>
          </cell>
          <cell r="EX783">
            <v>0</v>
          </cell>
          <cell r="EY783">
            <v>0</v>
          </cell>
          <cell r="EZ783">
            <v>0</v>
          </cell>
          <cell r="FA783">
            <v>0</v>
          </cell>
          <cell r="FB783">
            <v>0</v>
          </cell>
          <cell r="FC783">
            <v>0</v>
          </cell>
          <cell r="FD783">
            <v>0</v>
          </cell>
          <cell r="FE783">
            <v>0</v>
          </cell>
          <cell r="FF783">
            <v>0</v>
          </cell>
          <cell r="FG783">
            <v>0</v>
          </cell>
          <cell r="FH783">
            <v>0</v>
          </cell>
          <cell r="FI783">
            <v>0</v>
          </cell>
          <cell r="FJ783">
            <v>0</v>
          </cell>
          <cell r="FK783">
            <v>0</v>
          </cell>
          <cell r="FL783">
            <v>0</v>
          </cell>
          <cell r="FM783">
            <v>0</v>
          </cell>
          <cell r="FN783">
            <v>0</v>
          </cell>
          <cell r="FO783">
            <v>0</v>
          </cell>
          <cell r="FP783">
            <v>0</v>
          </cell>
          <cell r="FQ783">
            <v>0</v>
          </cell>
          <cell r="FR783">
            <v>0</v>
          </cell>
          <cell r="FS783">
            <v>0</v>
          </cell>
          <cell r="FT783">
            <v>0</v>
          </cell>
          <cell r="FU783">
            <v>0</v>
          </cell>
          <cell r="FV783">
            <v>0</v>
          </cell>
          <cell r="FW783">
            <v>0</v>
          </cell>
          <cell r="FX783">
            <v>0</v>
          </cell>
          <cell r="FY783">
            <v>0</v>
          </cell>
          <cell r="FZ783">
            <v>0</v>
          </cell>
          <cell r="GA783">
            <v>0</v>
          </cell>
          <cell r="GB783">
            <v>0</v>
          </cell>
          <cell r="GC783">
            <v>0</v>
          </cell>
          <cell r="GD783">
            <v>0</v>
          </cell>
          <cell r="GE783">
            <v>0</v>
          </cell>
          <cell r="GF783">
            <v>0</v>
          </cell>
          <cell r="GG783">
            <v>0</v>
          </cell>
          <cell r="GH783">
            <v>0</v>
          </cell>
          <cell r="GI783">
            <v>0</v>
          </cell>
          <cell r="GJ783">
            <v>0</v>
          </cell>
          <cell r="GK783">
            <v>0</v>
          </cell>
          <cell r="GL783">
            <v>0</v>
          </cell>
          <cell r="GM783">
            <v>0</v>
          </cell>
          <cell r="GN783">
            <v>0</v>
          </cell>
          <cell r="GO783">
            <v>0</v>
          </cell>
          <cell r="GP783">
            <v>0</v>
          </cell>
          <cell r="GQ783">
            <v>0</v>
          </cell>
          <cell r="GR783">
            <v>0</v>
          </cell>
          <cell r="GS783">
            <v>0</v>
          </cell>
          <cell r="GT783">
            <v>0</v>
          </cell>
          <cell r="GU783">
            <v>0</v>
          </cell>
          <cell r="GV783">
            <v>0</v>
          </cell>
          <cell r="GW783">
            <v>0</v>
          </cell>
          <cell r="GX783">
            <v>0</v>
          </cell>
          <cell r="GY783">
            <v>0</v>
          </cell>
          <cell r="GZ783">
            <v>0</v>
          </cell>
          <cell r="HA783">
            <v>0</v>
          </cell>
          <cell r="HB783">
            <v>0</v>
          </cell>
          <cell r="HC783">
            <v>0</v>
          </cell>
          <cell r="HD783">
            <v>0</v>
          </cell>
          <cell r="HE783">
            <v>0</v>
          </cell>
          <cell r="HF783">
            <v>0</v>
          </cell>
          <cell r="HG783">
            <v>0</v>
          </cell>
          <cell r="HH783">
            <v>0</v>
          </cell>
          <cell r="HI783">
            <v>0</v>
          </cell>
          <cell r="HJ783">
            <v>0</v>
          </cell>
          <cell r="HK783">
            <v>0</v>
          </cell>
          <cell r="HL783">
            <v>0</v>
          </cell>
          <cell r="HM783">
            <v>0</v>
          </cell>
          <cell r="HN783">
            <v>0</v>
          </cell>
          <cell r="HO783">
            <v>0</v>
          </cell>
          <cell r="HP783">
            <v>0</v>
          </cell>
          <cell r="HQ783">
            <v>0</v>
          </cell>
          <cell r="HR783">
            <v>0</v>
          </cell>
          <cell r="HS783">
            <v>0</v>
          </cell>
          <cell r="HT783">
            <v>0</v>
          </cell>
          <cell r="HU783">
            <v>0</v>
          </cell>
          <cell r="HV783">
            <v>0</v>
          </cell>
          <cell r="HW783">
            <v>0</v>
          </cell>
          <cell r="HX783">
            <v>0</v>
          </cell>
          <cell r="HY783">
            <v>0</v>
          </cell>
          <cell r="HZ783">
            <v>0</v>
          </cell>
          <cell r="IA783">
            <v>0</v>
          </cell>
          <cell r="IB783">
            <v>0</v>
          </cell>
          <cell r="IC783">
            <v>0</v>
          </cell>
          <cell r="ID783">
            <v>0</v>
          </cell>
          <cell r="IE783">
            <v>0</v>
          </cell>
          <cell r="IF783">
            <v>0</v>
          </cell>
          <cell r="IG783">
            <v>0</v>
          </cell>
          <cell r="IH783">
            <v>0</v>
          </cell>
          <cell r="II783">
            <v>0</v>
          </cell>
          <cell r="IJ783">
            <v>0</v>
          </cell>
          <cell r="IK783">
            <v>0</v>
          </cell>
          <cell r="IL783">
            <v>0</v>
          </cell>
          <cell r="IM783">
            <v>0</v>
          </cell>
          <cell r="IN783">
            <v>0</v>
          </cell>
          <cell r="IO783">
            <v>0</v>
          </cell>
          <cell r="IP783">
            <v>0</v>
          </cell>
          <cell r="IQ783">
            <v>0</v>
          </cell>
          <cell r="IR783">
            <v>0</v>
          </cell>
          <cell r="IS783">
            <v>0</v>
          </cell>
          <cell r="IT783">
            <v>0</v>
          </cell>
          <cell r="IU783">
            <v>0</v>
          </cell>
          <cell r="IV783">
            <v>0</v>
          </cell>
          <cell r="IW783">
            <v>0</v>
          </cell>
          <cell r="IX783">
            <v>0</v>
          </cell>
          <cell r="IY783">
            <v>0</v>
          </cell>
          <cell r="IZ783">
            <v>0</v>
          </cell>
          <cell r="JA783">
            <v>0</v>
          </cell>
          <cell r="JB783">
            <v>0</v>
          </cell>
          <cell r="JC783">
            <v>0</v>
          </cell>
          <cell r="JD783">
            <v>0</v>
          </cell>
          <cell r="JE783">
            <v>0</v>
          </cell>
        </row>
        <row r="784">
          <cell r="D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M784">
            <v>0</v>
          </cell>
          <cell r="AN784">
            <v>0</v>
          </cell>
          <cell r="AO784">
            <v>0</v>
          </cell>
          <cell r="AP784">
            <v>0</v>
          </cell>
          <cell r="AQ784">
            <v>0</v>
          </cell>
          <cell r="AR784">
            <v>0</v>
          </cell>
          <cell r="AS784">
            <v>0</v>
          </cell>
          <cell r="AT784">
            <v>0</v>
          </cell>
          <cell r="AU784">
            <v>0</v>
          </cell>
          <cell r="AV784">
            <v>0</v>
          </cell>
          <cell r="AW784">
            <v>0</v>
          </cell>
          <cell r="AX784">
            <v>0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E784">
            <v>0</v>
          </cell>
          <cell r="BF784">
            <v>0</v>
          </cell>
          <cell r="BG784">
            <v>0</v>
          </cell>
          <cell r="BH784">
            <v>0</v>
          </cell>
          <cell r="BI784">
            <v>0</v>
          </cell>
          <cell r="BJ784">
            <v>0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>
            <v>0</v>
          </cell>
          <cell r="BR784">
            <v>0</v>
          </cell>
          <cell r="BS784">
            <v>0</v>
          </cell>
          <cell r="BT784">
            <v>0</v>
          </cell>
          <cell r="BU784">
            <v>0</v>
          </cell>
          <cell r="BV784">
            <v>0</v>
          </cell>
          <cell r="BW784">
            <v>0</v>
          </cell>
          <cell r="BX784">
            <v>0</v>
          </cell>
          <cell r="BY784">
            <v>0</v>
          </cell>
          <cell r="BZ784">
            <v>0</v>
          </cell>
          <cell r="CA784">
            <v>0</v>
          </cell>
          <cell r="CB784">
            <v>0</v>
          </cell>
          <cell r="CC784">
            <v>0</v>
          </cell>
          <cell r="CD784">
            <v>0</v>
          </cell>
          <cell r="CE784">
            <v>0</v>
          </cell>
          <cell r="CF784">
            <v>0</v>
          </cell>
          <cell r="CG784">
            <v>0</v>
          </cell>
          <cell r="CH784">
            <v>0</v>
          </cell>
          <cell r="CI784">
            <v>0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P784">
            <v>0</v>
          </cell>
          <cell r="CQ784">
            <v>0</v>
          </cell>
          <cell r="CR784">
            <v>0</v>
          </cell>
          <cell r="CS784">
            <v>0</v>
          </cell>
          <cell r="CT784">
            <v>0</v>
          </cell>
          <cell r="CU784">
            <v>0</v>
          </cell>
          <cell r="CV784">
            <v>0</v>
          </cell>
          <cell r="CW784">
            <v>0</v>
          </cell>
          <cell r="CX784">
            <v>0</v>
          </cell>
          <cell r="CY784">
            <v>0</v>
          </cell>
          <cell r="CZ784">
            <v>0</v>
          </cell>
          <cell r="DA784">
            <v>0</v>
          </cell>
          <cell r="DB784">
            <v>0</v>
          </cell>
          <cell r="DC784">
            <v>0</v>
          </cell>
          <cell r="DD784">
            <v>0</v>
          </cell>
          <cell r="DE784">
            <v>0</v>
          </cell>
          <cell r="DF784">
            <v>0</v>
          </cell>
          <cell r="DG784">
            <v>0</v>
          </cell>
          <cell r="DH784">
            <v>0</v>
          </cell>
          <cell r="DI784">
            <v>0</v>
          </cell>
          <cell r="DJ784">
            <v>0</v>
          </cell>
          <cell r="DK784">
            <v>0</v>
          </cell>
          <cell r="DL784">
            <v>0</v>
          </cell>
          <cell r="DM784">
            <v>0</v>
          </cell>
          <cell r="DN784">
            <v>0</v>
          </cell>
          <cell r="DO784">
            <v>0</v>
          </cell>
          <cell r="DP784">
            <v>0</v>
          </cell>
          <cell r="DQ784">
            <v>0</v>
          </cell>
          <cell r="DR784">
            <v>0</v>
          </cell>
          <cell r="DS784">
            <v>0</v>
          </cell>
          <cell r="DT784">
            <v>0</v>
          </cell>
          <cell r="DU784">
            <v>0</v>
          </cell>
          <cell r="DV784">
            <v>0</v>
          </cell>
          <cell r="DW784">
            <v>0</v>
          </cell>
          <cell r="DX784">
            <v>0</v>
          </cell>
          <cell r="DY784">
            <v>0</v>
          </cell>
          <cell r="DZ784">
            <v>0</v>
          </cell>
          <cell r="EA784">
            <v>0</v>
          </cell>
          <cell r="EB784">
            <v>0</v>
          </cell>
          <cell r="EC784">
            <v>0</v>
          </cell>
          <cell r="ED784">
            <v>0</v>
          </cell>
          <cell r="EE784">
            <v>0</v>
          </cell>
          <cell r="EF784">
            <v>0</v>
          </cell>
          <cell r="EG784">
            <v>0</v>
          </cell>
          <cell r="EH784">
            <v>0</v>
          </cell>
          <cell r="EI784">
            <v>0</v>
          </cell>
          <cell r="EJ784">
            <v>0</v>
          </cell>
          <cell r="EK784">
            <v>0</v>
          </cell>
          <cell r="EL784">
            <v>0</v>
          </cell>
          <cell r="EM784">
            <v>0</v>
          </cell>
          <cell r="EN784">
            <v>0</v>
          </cell>
          <cell r="EO784">
            <v>0</v>
          </cell>
          <cell r="EP784">
            <v>0</v>
          </cell>
          <cell r="EQ784">
            <v>0</v>
          </cell>
          <cell r="ER784">
            <v>0</v>
          </cell>
          <cell r="ES784">
            <v>0</v>
          </cell>
          <cell r="ET784">
            <v>0</v>
          </cell>
          <cell r="EU784">
            <v>0</v>
          </cell>
          <cell r="EV784">
            <v>0</v>
          </cell>
          <cell r="EW784">
            <v>0</v>
          </cell>
          <cell r="EX784">
            <v>0</v>
          </cell>
          <cell r="EY784">
            <v>0</v>
          </cell>
          <cell r="EZ784">
            <v>0</v>
          </cell>
          <cell r="FA784">
            <v>0</v>
          </cell>
          <cell r="FB784">
            <v>0</v>
          </cell>
          <cell r="FC784">
            <v>0</v>
          </cell>
          <cell r="FD784">
            <v>0</v>
          </cell>
          <cell r="FE784">
            <v>0</v>
          </cell>
          <cell r="FF784">
            <v>0</v>
          </cell>
          <cell r="FG784">
            <v>0</v>
          </cell>
          <cell r="FH784">
            <v>0</v>
          </cell>
          <cell r="FI784">
            <v>0</v>
          </cell>
          <cell r="FJ784">
            <v>0</v>
          </cell>
          <cell r="FK784">
            <v>0</v>
          </cell>
          <cell r="FL784">
            <v>0</v>
          </cell>
          <cell r="FM784">
            <v>0</v>
          </cell>
          <cell r="FN784">
            <v>0</v>
          </cell>
          <cell r="FO784">
            <v>0</v>
          </cell>
          <cell r="FP784">
            <v>0</v>
          </cell>
          <cell r="FQ784">
            <v>0</v>
          </cell>
          <cell r="FR784">
            <v>0</v>
          </cell>
          <cell r="FS784">
            <v>0</v>
          </cell>
          <cell r="FT784">
            <v>0</v>
          </cell>
          <cell r="FU784">
            <v>0</v>
          </cell>
          <cell r="FV784">
            <v>0</v>
          </cell>
          <cell r="FW784">
            <v>0</v>
          </cell>
          <cell r="FX784">
            <v>0</v>
          </cell>
          <cell r="FY784">
            <v>0</v>
          </cell>
          <cell r="FZ784">
            <v>0</v>
          </cell>
          <cell r="GA784">
            <v>0</v>
          </cell>
          <cell r="GB784">
            <v>0</v>
          </cell>
          <cell r="GC784">
            <v>0</v>
          </cell>
          <cell r="GD784">
            <v>0</v>
          </cell>
          <cell r="GE784">
            <v>0</v>
          </cell>
          <cell r="GF784">
            <v>0</v>
          </cell>
          <cell r="GG784">
            <v>0</v>
          </cell>
          <cell r="GH784">
            <v>0</v>
          </cell>
          <cell r="GI784">
            <v>0</v>
          </cell>
          <cell r="GJ784">
            <v>0</v>
          </cell>
          <cell r="GK784">
            <v>0</v>
          </cell>
          <cell r="GL784">
            <v>0</v>
          </cell>
          <cell r="GM784">
            <v>0</v>
          </cell>
          <cell r="GN784">
            <v>0</v>
          </cell>
          <cell r="GO784">
            <v>0</v>
          </cell>
          <cell r="GP784">
            <v>0</v>
          </cell>
          <cell r="GQ784">
            <v>0</v>
          </cell>
          <cell r="GR784">
            <v>0</v>
          </cell>
          <cell r="GS784">
            <v>0</v>
          </cell>
          <cell r="GT784">
            <v>0</v>
          </cell>
          <cell r="GU784">
            <v>0</v>
          </cell>
          <cell r="GV784">
            <v>0</v>
          </cell>
          <cell r="GW784">
            <v>0</v>
          </cell>
          <cell r="GX784">
            <v>0</v>
          </cell>
          <cell r="GY784">
            <v>0</v>
          </cell>
          <cell r="GZ784">
            <v>0</v>
          </cell>
          <cell r="HA784">
            <v>0</v>
          </cell>
          <cell r="HB784">
            <v>0</v>
          </cell>
          <cell r="HC784">
            <v>0</v>
          </cell>
          <cell r="HD784">
            <v>0</v>
          </cell>
          <cell r="HE784">
            <v>0</v>
          </cell>
          <cell r="HF784">
            <v>0</v>
          </cell>
          <cell r="HG784">
            <v>0</v>
          </cell>
          <cell r="HH784">
            <v>0</v>
          </cell>
          <cell r="HI784">
            <v>0</v>
          </cell>
          <cell r="HJ784">
            <v>0</v>
          </cell>
          <cell r="HK784">
            <v>0</v>
          </cell>
          <cell r="HL784">
            <v>0</v>
          </cell>
          <cell r="HM784">
            <v>0</v>
          </cell>
          <cell r="HN784">
            <v>0</v>
          </cell>
          <cell r="HO784">
            <v>0</v>
          </cell>
          <cell r="HP784">
            <v>0</v>
          </cell>
          <cell r="HQ784">
            <v>0</v>
          </cell>
          <cell r="HR784">
            <v>0</v>
          </cell>
          <cell r="HS784">
            <v>0</v>
          </cell>
          <cell r="HT784">
            <v>0</v>
          </cell>
          <cell r="HU784">
            <v>0</v>
          </cell>
          <cell r="HV784">
            <v>0</v>
          </cell>
          <cell r="HW784">
            <v>0</v>
          </cell>
          <cell r="HX784">
            <v>0</v>
          </cell>
          <cell r="HY784">
            <v>0</v>
          </cell>
          <cell r="HZ784">
            <v>0</v>
          </cell>
          <cell r="IA784">
            <v>0</v>
          </cell>
          <cell r="IB784">
            <v>0</v>
          </cell>
          <cell r="IC784">
            <v>0</v>
          </cell>
          <cell r="ID784">
            <v>0</v>
          </cell>
          <cell r="IE784">
            <v>0</v>
          </cell>
          <cell r="IF784">
            <v>0</v>
          </cell>
          <cell r="IG784">
            <v>0</v>
          </cell>
          <cell r="IH784">
            <v>0</v>
          </cell>
          <cell r="II784">
            <v>0</v>
          </cell>
          <cell r="IJ784">
            <v>0</v>
          </cell>
          <cell r="IK784">
            <v>0</v>
          </cell>
          <cell r="IL784">
            <v>0</v>
          </cell>
          <cell r="IM784">
            <v>0</v>
          </cell>
          <cell r="IN784">
            <v>0</v>
          </cell>
          <cell r="IO784">
            <v>0</v>
          </cell>
          <cell r="IP784">
            <v>0</v>
          </cell>
          <cell r="IQ784">
            <v>0</v>
          </cell>
          <cell r="IR784">
            <v>0</v>
          </cell>
          <cell r="IS784">
            <v>0</v>
          </cell>
          <cell r="IT784">
            <v>0</v>
          </cell>
          <cell r="IU784">
            <v>0</v>
          </cell>
          <cell r="IV784">
            <v>0</v>
          </cell>
          <cell r="IW784">
            <v>0</v>
          </cell>
          <cell r="IX784">
            <v>0</v>
          </cell>
          <cell r="IY784">
            <v>0</v>
          </cell>
          <cell r="IZ784">
            <v>0</v>
          </cell>
          <cell r="JA784">
            <v>0</v>
          </cell>
          <cell r="JB784">
            <v>0</v>
          </cell>
          <cell r="JC784">
            <v>0</v>
          </cell>
          <cell r="JD784">
            <v>0</v>
          </cell>
          <cell r="JE784">
            <v>0</v>
          </cell>
        </row>
        <row r="785">
          <cell r="D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E785">
            <v>0</v>
          </cell>
          <cell r="BF785">
            <v>0</v>
          </cell>
          <cell r="BG785">
            <v>0</v>
          </cell>
          <cell r="BH785">
            <v>0</v>
          </cell>
          <cell r="BI785">
            <v>0</v>
          </cell>
          <cell r="BJ785">
            <v>0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>
            <v>0</v>
          </cell>
          <cell r="BR785">
            <v>0</v>
          </cell>
          <cell r="BS785">
            <v>0</v>
          </cell>
          <cell r="BT785">
            <v>0</v>
          </cell>
          <cell r="BU785">
            <v>0</v>
          </cell>
          <cell r="BV785">
            <v>0</v>
          </cell>
          <cell r="BW785">
            <v>0</v>
          </cell>
          <cell r="BX785">
            <v>0</v>
          </cell>
          <cell r="BY785">
            <v>0</v>
          </cell>
          <cell r="BZ785">
            <v>0</v>
          </cell>
          <cell r="CA785">
            <v>0</v>
          </cell>
          <cell r="CB785">
            <v>0</v>
          </cell>
          <cell r="CC785">
            <v>0</v>
          </cell>
          <cell r="CD785">
            <v>0</v>
          </cell>
          <cell r="CE785">
            <v>0</v>
          </cell>
          <cell r="CF785">
            <v>0</v>
          </cell>
          <cell r="CG785">
            <v>0</v>
          </cell>
          <cell r="CH785">
            <v>0</v>
          </cell>
          <cell r="CI785">
            <v>0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P785">
            <v>0</v>
          </cell>
          <cell r="CQ785">
            <v>0</v>
          </cell>
          <cell r="CR785">
            <v>0</v>
          </cell>
          <cell r="CS785">
            <v>0</v>
          </cell>
          <cell r="CT785">
            <v>0</v>
          </cell>
          <cell r="CU785">
            <v>0</v>
          </cell>
          <cell r="CV785">
            <v>0</v>
          </cell>
          <cell r="CW785">
            <v>0</v>
          </cell>
          <cell r="CX785">
            <v>0</v>
          </cell>
          <cell r="CY785">
            <v>0</v>
          </cell>
          <cell r="CZ785">
            <v>0</v>
          </cell>
          <cell r="DA785">
            <v>0</v>
          </cell>
          <cell r="DB785">
            <v>0</v>
          </cell>
          <cell r="DC785">
            <v>0</v>
          </cell>
          <cell r="DD785">
            <v>0</v>
          </cell>
          <cell r="DE785">
            <v>0</v>
          </cell>
          <cell r="DF785">
            <v>0</v>
          </cell>
          <cell r="DG785">
            <v>0</v>
          </cell>
          <cell r="DH785">
            <v>0</v>
          </cell>
          <cell r="DI785">
            <v>0</v>
          </cell>
          <cell r="DJ785">
            <v>0</v>
          </cell>
          <cell r="DK785">
            <v>0</v>
          </cell>
          <cell r="DL785">
            <v>0</v>
          </cell>
          <cell r="DM785">
            <v>0</v>
          </cell>
          <cell r="DN785">
            <v>0</v>
          </cell>
          <cell r="DO785">
            <v>0</v>
          </cell>
          <cell r="DP785">
            <v>0</v>
          </cell>
          <cell r="DQ785">
            <v>0</v>
          </cell>
          <cell r="DR785">
            <v>0</v>
          </cell>
          <cell r="DS785">
            <v>0</v>
          </cell>
          <cell r="DT785">
            <v>0</v>
          </cell>
          <cell r="DU785">
            <v>0</v>
          </cell>
          <cell r="DV785">
            <v>0</v>
          </cell>
          <cell r="DW785">
            <v>0</v>
          </cell>
          <cell r="DX785">
            <v>0</v>
          </cell>
          <cell r="DY785">
            <v>0</v>
          </cell>
          <cell r="DZ785">
            <v>0</v>
          </cell>
          <cell r="EA785">
            <v>0</v>
          </cell>
          <cell r="EB785">
            <v>0</v>
          </cell>
          <cell r="EC785">
            <v>0</v>
          </cell>
          <cell r="ED785">
            <v>0</v>
          </cell>
          <cell r="EE785">
            <v>0</v>
          </cell>
          <cell r="EF785">
            <v>0</v>
          </cell>
          <cell r="EG785">
            <v>0</v>
          </cell>
          <cell r="EH785">
            <v>0</v>
          </cell>
          <cell r="EI785">
            <v>0</v>
          </cell>
          <cell r="EJ785">
            <v>0</v>
          </cell>
          <cell r="EK785">
            <v>0</v>
          </cell>
          <cell r="EL785">
            <v>0</v>
          </cell>
          <cell r="EM785">
            <v>0</v>
          </cell>
          <cell r="EN785">
            <v>0</v>
          </cell>
          <cell r="EO785">
            <v>0</v>
          </cell>
          <cell r="EP785">
            <v>0</v>
          </cell>
          <cell r="EQ785">
            <v>0</v>
          </cell>
          <cell r="ER785">
            <v>0</v>
          </cell>
          <cell r="ES785">
            <v>0</v>
          </cell>
          <cell r="ET785">
            <v>0</v>
          </cell>
          <cell r="EU785">
            <v>0</v>
          </cell>
          <cell r="EV785">
            <v>0</v>
          </cell>
          <cell r="EW785">
            <v>0</v>
          </cell>
          <cell r="EX785">
            <v>0</v>
          </cell>
          <cell r="EY785">
            <v>0</v>
          </cell>
          <cell r="EZ785">
            <v>0</v>
          </cell>
          <cell r="FA785">
            <v>0</v>
          </cell>
          <cell r="FB785">
            <v>0</v>
          </cell>
          <cell r="FC785">
            <v>0</v>
          </cell>
          <cell r="FD785">
            <v>0</v>
          </cell>
          <cell r="FE785">
            <v>0</v>
          </cell>
          <cell r="FF785">
            <v>0</v>
          </cell>
          <cell r="FG785">
            <v>0</v>
          </cell>
          <cell r="FH785">
            <v>0</v>
          </cell>
          <cell r="FI785">
            <v>0</v>
          </cell>
          <cell r="FJ785">
            <v>0</v>
          </cell>
          <cell r="FK785">
            <v>0</v>
          </cell>
          <cell r="FL785">
            <v>0</v>
          </cell>
          <cell r="FM785">
            <v>0</v>
          </cell>
          <cell r="FN785">
            <v>0</v>
          </cell>
          <cell r="FO785">
            <v>0</v>
          </cell>
          <cell r="FP785">
            <v>0</v>
          </cell>
          <cell r="FQ785">
            <v>0</v>
          </cell>
          <cell r="FR785">
            <v>0</v>
          </cell>
          <cell r="FS785">
            <v>0</v>
          </cell>
          <cell r="FT785">
            <v>0</v>
          </cell>
          <cell r="FU785">
            <v>0</v>
          </cell>
          <cell r="FV785">
            <v>0</v>
          </cell>
          <cell r="FW785">
            <v>0</v>
          </cell>
          <cell r="FX785">
            <v>0</v>
          </cell>
          <cell r="FY785">
            <v>0</v>
          </cell>
          <cell r="FZ785">
            <v>0</v>
          </cell>
          <cell r="GA785">
            <v>0</v>
          </cell>
          <cell r="GB785">
            <v>0</v>
          </cell>
          <cell r="GC785">
            <v>0</v>
          </cell>
          <cell r="GD785">
            <v>0</v>
          </cell>
          <cell r="GE785">
            <v>0</v>
          </cell>
          <cell r="GF785">
            <v>0</v>
          </cell>
          <cell r="GG785">
            <v>0</v>
          </cell>
          <cell r="GH785">
            <v>0</v>
          </cell>
          <cell r="GI785">
            <v>0</v>
          </cell>
          <cell r="GJ785">
            <v>0</v>
          </cell>
          <cell r="GK785">
            <v>0</v>
          </cell>
          <cell r="GL785">
            <v>0</v>
          </cell>
          <cell r="GM785">
            <v>0</v>
          </cell>
          <cell r="GN785">
            <v>0</v>
          </cell>
          <cell r="GO785">
            <v>0</v>
          </cell>
          <cell r="GP785">
            <v>0</v>
          </cell>
          <cell r="GQ785">
            <v>0</v>
          </cell>
          <cell r="GR785">
            <v>0</v>
          </cell>
          <cell r="GS785">
            <v>0</v>
          </cell>
          <cell r="GT785">
            <v>0</v>
          </cell>
          <cell r="GU785">
            <v>0</v>
          </cell>
          <cell r="GV785">
            <v>0</v>
          </cell>
          <cell r="GW785">
            <v>0</v>
          </cell>
          <cell r="GX785">
            <v>0</v>
          </cell>
          <cell r="GY785">
            <v>0</v>
          </cell>
          <cell r="GZ785">
            <v>0</v>
          </cell>
          <cell r="HA785">
            <v>0</v>
          </cell>
          <cell r="HB785">
            <v>0</v>
          </cell>
          <cell r="HC785">
            <v>0</v>
          </cell>
          <cell r="HD785">
            <v>0</v>
          </cell>
          <cell r="HE785">
            <v>0</v>
          </cell>
          <cell r="HF785">
            <v>0</v>
          </cell>
          <cell r="HG785">
            <v>0</v>
          </cell>
          <cell r="HH785">
            <v>0</v>
          </cell>
          <cell r="HI785">
            <v>0</v>
          </cell>
          <cell r="HJ785">
            <v>0</v>
          </cell>
          <cell r="HK785">
            <v>0</v>
          </cell>
          <cell r="HL785">
            <v>0</v>
          </cell>
          <cell r="HM785">
            <v>0</v>
          </cell>
          <cell r="HN785">
            <v>0</v>
          </cell>
          <cell r="HO785">
            <v>0</v>
          </cell>
          <cell r="HP785">
            <v>0</v>
          </cell>
          <cell r="HQ785">
            <v>0</v>
          </cell>
          <cell r="HR785">
            <v>0</v>
          </cell>
          <cell r="HS785">
            <v>0</v>
          </cell>
          <cell r="HT785">
            <v>0</v>
          </cell>
          <cell r="HU785">
            <v>0</v>
          </cell>
          <cell r="HV785">
            <v>0</v>
          </cell>
          <cell r="HW785">
            <v>0</v>
          </cell>
          <cell r="HX785">
            <v>0</v>
          </cell>
          <cell r="HY785">
            <v>0</v>
          </cell>
          <cell r="HZ785">
            <v>0</v>
          </cell>
          <cell r="IA785">
            <v>0</v>
          </cell>
          <cell r="IB785">
            <v>0</v>
          </cell>
          <cell r="IC785">
            <v>0</v>
          </cell>
          <cell r="ID785">
            <v>0</v>
          </cell>
          <cell r="IE785">
            <v>0</v>
          </cell>
          <cell r="IF785">
            <v>0</v>
          </cell>
          <cell r="IG785">
            <v>0</v>
          </cell>
          <cell r="IH785">
            <v>0</v>
          </cell>
          <cell r="II785">
            <v>0</v>
          </cell>
          <cell r="IJ785">
            <v>0</v>
          </cell>
          <cell r="IK785">
            <v>0</v>
          </cell>
          <cell r="IL785">
            <v>0</v>
          </cell>
          <cell r="IM785">
            <v>0</v>
          </cell>
          <cell r="IN785">
            <v>0</v>
          </cell>
          <cell r="IO785">
            <v>0</v>
          </cell>
          <cell r="IP785">
            <v>0</v>
          </cell>
          <cell r="IQ785">
            <v>0</v>
          </cell>
          <cell r="IR785">
            <v>0</v>
          </cell>
          <cell r="IS785">
            <v>0</v>
          </cell>
          <cell r="IT785">
            <v>0</v>
          </cell>
          <cell r="IU785">
            <v>0</v>
          </cell>
          <cell r="IV785">
            <v>0</v>
          </cell>
          <cell r="IW785">
            <v>0</v>
          </cell>
          <cell r="IX785">
            <v>0</v>
          </cell>
          <cell r="IY785">
            <v>0</v>
          </cell>
          <cell r="IZ785">
            <v>0</v>
          </cell>
          <cell r="JA785">
            <v>0</v>
          </cell>
          <cell r="JB785">
            <v>0</v>
          </cell>
          <cell r="JC785">
            <v>0</v>
          </cell>
          <cell r="JD785">
            <v>0</v>
          </cell>
          <cell r="JE785">
            <v>0</v>
          </cell>
        </row>
        <row r="786">
          <cell r="D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E786">
            <v>0</v>
          </cell>
          <cell r="BF786">
            <v>0</v>
          </cell>
          <cell r="BG786">
            <v>0</v>
          </cell>
          <cell r="BH786">
            <v>0</v>
          </cell>
          <cell r="BI786">
            <v>0</v>
          </cell>
          <cell r="BJ786">
            <v>0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>
            <v>0</v>
          </cell>
          <cell r="BR786">
            <v>0</v>
          </cell>
          <cell r="BS786">
            <v>0</v>
          </cell>
          <cell r="BT786">
            <v>0</v>
          </cell>
          <cell r="BU786">
            <v>0</v>
          </cell>
          <cell r="BV786">
            <v>0</v>
          </cell>
          <cell r="BW786">
            <v>0</v>
          </cell>
          <cell r="BX786">
            <v>0</v>
          </cell>
          <cell r="BY786">
            <v>0</v>
          </cell>
          <cell r="BZ786">
            <v>0</v>
          </cell>
          <cell r="CA786">
            <v>0</v>
          </cell>
          <cell r="CB786">
            <v>0</v>
          </cell>
          <cell r="CC786">
            <v>0</v>
          </cell>
          <cell r="CD786">
            <v>0</v>
          </cell>
          <cell r="CE786">
            <v>0</v>
          </cell>
          <cell r="CF786">
            <v>0</v>
          </cell>
          <cell r="CG786">
            <v>0</v>
          </cell>
          <cell r="CH786">
            <v>0</v>
          </cell>
          <cell r="CI786">
            <v>0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P786">
            <v>0</v>
          </cell>
          <cell r="CQ786">
            <v>0</v>
          </cell>
          <cell r="CR786">
            <v>0</v>
          </cell>
          <cell r="CS786">
            <v>0</v>
          </cell>
          <cell r="CT786">
            <v>0</v>
          </cell>
          <cell r="CU786">
            <v>0</v>
          </cell>
          <cell r="CV786">
            <v>0</v>
          </cell>
          <cell r="CW786">
            <v>0</v>
          </cell>
          <cell r="CX786">
            <v>0</v>
          </cell>
          <cell r="CY786">
            <v>0</v>
          </cell>
          <cell r="CZ786">
            <v>0</v>
          </cell>
          <cell r="DA786">
            <v>0</v>
          </cell>
          <cell r="DB786">
            <v>0</v>
          </cell>
          <cell r="DC786">
            <v>0</v>
          </cell>
          <cell r="DD786">
            <v>0</v>
          </cell>
          <cell r="DE786">
            <v>0</v>
          </cell>
          <cell r="DF786">
            <v>0</v>
          </cell>
          <cell r="DG786">
            <v>0</v>
          </cell>
          <cell r="DH786">
            <v>0</v>
          </cell>
          <cell r="DI786">
            <v>0</v>
          </cell>
          <cell r="DJ786">
            <v>0</v>
          </cell>
          <cell r="DK786">
            <v>0</v>
          </cell>
          <cell r="DL786">
            <v>0</v>
          </cell>
          <cell r="DM786">
            <v>0</v>
          </cell>
          <cell r="DN786">
            <v>0</v>
          </cell>
          <cell r="DO786">
            <v>0</v>
          </cell>
          <cell r="DP786">
            <v>0</v>
          </cell>
          <cell r="DQ786">
            <v>0</v>
          </cell>
          <cell r="DR786">
            <v>0</v>
          </cell>
          <cell r="DS786">
            <v>0</v>
          </cell>
          <cell r="DT786">
            <v>0</v>
          </cell>
          <cell r="DU786">
            <v>0</v>
          </cell>
          <cell r="DV786">
            <v>0</v>
          </cell>
          <cell r="DW786">
            <v>0</v>
          </cell>
          <cell r="DX786">
            <v>0</v>
          </cell>
          <cell r="DY786">
            <v>0</v>
          </cell>
          <cell r="DZ786">
            <v>0</v>
          </cell>
          <cell r="EA786">
            <v>0</v>
          </cell>
          <cell r="EB786">
            <v>0</v>
          </cell>
          <cell r="EC786">
            <v>0</v>
          </cell>
          <cell r="ED786">
            <v>0</v>
          </cell>
          <cell r="EE786">
            <v>0</v>
          </cell>
          <cell r="EF786">
            <v>0</v>
          </cell>
          <cell r="EG786">
            <v>0</v>
          </cell>
          <cell r="EH786">
            <v>0</v>
          </cell>
          <cell r="EI786">
            <v>0</v>
          </cell>
          <cell r="EJ786">
            <v>0</v>
          </cell>
          <cell r="EK786">
            <v>0</v>
          </cell>
          <cell r="EL786">
            <v>0</v>
          </cell>
          <cell r="EM786">
            <v>0</v>
          </cell>
          <cell r="EN786">
            <v>0</v>
          </cell>
          <cell r="EO786">
            <v>0</v>
          </cell>
          <cell r="EP786">
            <v>0</v>
          </cell>
          <cell r="EQ786">
            <v>0</v>
          </cell>
          <cell r="ER786">
            <v>0</v>
          </cell>
          <cell r="ES786">
            <v>0</v>
          </cell>
          <cell r="ET786">
            <v>0</v>
          </cell>
          <cell r="EU786">
            <v>0</v>
          </cell>
          <cell r="EV786">
            <v>0</v>
          </cell>
          <cell r="EW786">
            <v>0</v>
          </cell>
          <cell r="EX786">
            <v>0</v>
          </cell>
          <cell r="EY786">
            <v>0</v>
          </cell>
          <cell r="EZ786">
            <v>0</v>
          </cell>
          <cell r="FA786">
            <v>0</v>
          </cell>
          <cell r="FB786">
            <v>0</v>
          </cell>
          <cell r="FC786">
            <v>0</v>
          </cell>
          <cell r="FD786">
            <v>0</v>
          </cell>
          <cell r="FE786">
            <v>0</v>
          </cell>
          <cell r="FF786">
            <v>0</v>
          </cell>
          <cell r="FG786">
            <v>0</v>
          </cell>
          <cell r="FH786">
            <v>0</v>
          </cell>
          <cell r="FI786">
            <v>0</v>
          </cell>
          <cell r="FJ786">
            <v>0</v>
          </cell>
          <cell r="FK786">
            <v>0</v>
          </cell>
          <cell r="FL786">
            <v>0</v>
          </cell>
          <cell r="FM786">
            <v>0</v>
          </cell>
          <cell r="FN786">
            <v>0</v>
          </cell>
          <cell r="FO786">
            <v>0</v>
          </cell>
          <cell r="FP786">
            <v>0</v>
          </cell>
          <cell r="FQ786">
            <v>0</v>
          </cell>
          <cell r="FR786">
            <v>0</v>
          </cell>
          <cell r="FS786">
            <v>0</v>
          </cell>
          <cell r="FT786">
            <v>0</v>
          </cell>
          <cell r="FU786">
            <v>0</v>
          </cell>
          <cell r="FV786">
            <v>0</v>
          </cell>
          <cell r="FW786">
            <v>0</v>
          </cell>
          <cell r="FX786">
            <v>0</v>
          </cell>
          <cell r="FY786">
            <v>0</v>
          </cell>
          <cell r="FZ786">
            <v>0</v>
          </cell>
          <cell r="GA786">
            <v>0</v>
          </cell>
          <cell r="GB786">
            <v>0</v>
          </cell>
          <cell r="GC786">
            <v>0</v>
          </cell>
          <cell r="GD786">
            <v>0</v>
          </cell>
          <cell r="GE786">
            <v>0</v>
          </cell>
          <cell r="GF786">
            <v>0</v>
          </cell>
          <cell r="GG786">
            <v>0</v>
          </cell>
          <cell r="GH786">
            <v>0</v>
          </cell>
          <cell r="GI786">
            <v>0</v>
          </cell>
          <cell r="GJ786">
            <v>0</v>
          </cell>
          <cell r="GK786">
            <v>0</v>
          </cell>
          <cell r="GL786">
            <v>0</v>
          </cell>
          <cell r="GM786">
            <v>0</v>
          </cell>
          <cell r="GN786">
            <v>0</v>
          </cell>
          <cell r="GO786">
            <v>0</v>
          </cell>
          <cell r="GP786">
            <v>0</v>
          </cell>
          <cell r="GQ786">
            <v>0</v>
          </cell>
          <cell r="GR786">
            <v>0</v>
          </cell>
          <cell r="GS786">
            <v>0</v>
          </cell>
          <cell r="GT786">
            <v>0</v>
          </cell>
          <cell r="GU786">
            <v>0</v>
          </cell>
          <cell r="GV786">
            <v>0</v>
          </cell>
          <cell r="GW786">
            <v>0</v>
          </cell>
          <cell r="GX786">
            <v>0</v>
          </cell>
          <cell r="GY786">
            <v>0</v>
          </cell>
          <cell r="GZ786">
            <v>0</v>
          </cell>
          <cell r="HA786">
            <v>0</v>
          </cell>
          <cell r="HB786">
            <v>0</v>
          </cell>
          <cell r="HC786">
            <v>0</v>
          </cell>
          <cell r="HD786">
            <v>0</v>
          </cell>
          <cell r="HE786">
            <v>0</v>
          </cell>
          <cell r="HF786">
            <v>0</v>
          </cell>
          <cell r="HG786">
            <v>0</v>
          </cell>
          <cell r="HH786">
            <v>0</v>
          </cell>
          <cell r="HI786">
            <v>0</v>
          </cell>
          <cell r="HJ786">
            <v>0</v>
          </cell>
          <cell r="HK786">
            <v>0</v>
          </cell>
          <cell r="HL786">
            <v>0</v>
          </cell>
          <cell r="HM786">
            <v>0</v>
          </cell>
          <cell r="HN786">
            <v>0</v>
          </cell>
          <cell r="HO786">
            <v>0</v>
          </cell>
          <cell r="HP786">
            <v>0</v>
          </cell>
          <cell r="HQ786">
            <v>0</v>
          </cell>
          <cell r="HR786">
            <v>0</v>
          </cell>
          <cell r="HS786">
            <v>0</v>
          </cell>
          <cell r="HT786">
            <v>0</v>
          </cell>
          <cell r="HU786">
            <v>0</v>
          </cell>
          <cell r="HV786">
            <v>0</v>
          </cell>
          <cell r="HW786">
            <v>0</v>
          </cell>
          <cell r="HX786">
            <v>0</v>
          </cell>
          <cell r="HY786">
            <v>0</v>
          </cell>
          <cell r="HZ786">
            <v>0</v>
          </cell>
          <cell r="IA786">
            <v>0</v>
          </cell>
          <cell r="IB786">
            <v>0</v>
          </cell>
          <cell r="IC786">
            <v>0</v>
          </cell>
          <cell r="ID786">
            <v>0</v>
          </cell>
          <cell r="IE786">
            <v>0</v>
          </cell>
          <cell r="IF786">
            <v>0</v>
          </cell>
          <cell r="IG786">
            <v>0</v>
          </cell>
          <cell r="IH786">
            <v>0</v>
          </cell>
          <cell r="II786">
            <v>0</v>
          </cell>
          <cell r="IJ786">
            <v>0</v>
          </cell>
          <cell r="IK786">
            <v>0</v>
          </cell>
          <cell r="IL786">
            <v>0</v>
          </cell>
          <cell r="IM786">
            <v>0</v>
          </cell>
          <cell r="IN786">
            <v>0</v>
          </cell>
          <cell r="IO786">
            <v>0</v>
          </cell>
          <cell r="IP786">
            <v>0</v>
          </cell>
          <cell r="IQ786">
            <v>0</v>
          </cell>
          <cell r="IR786">
            <v>0</v>
          </cell>
          <cell r="IS786">
            <v>0</v>
          </cell>
          <cell r="IT786">
            <v>0</v>
          </cell>
          <cell r="IU786">
            <v>0</v>
          </cell>
          <cell r="IV786">
            <v>0</v>
          </cell>
          <cell r="IW786">
            <v>0</v>
          </cell>
          <cell r="IX786">
            <v>0</v>
          </cell>
          <cell r="IY786">
            <v>0</v>
          </cell>
          <cell r="IZ786">
            <v>0</v>
          </cell>
          <cell r="JA786">
            <v>0</v>
          </cell>
          <cell r="JB786">
            <v>0</v>
          </cell>
          <cell r="JC786">
            <v>0</v>
          </cell>
          <cell r="JD786">
            <v>0</v>
          </cell>
          <cell r="JE786">
            <v>0</v>
          </cell>
        </row>
        <row r="787">
          <cell r="D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M787">
            <v>0</v>
          </cell>
          <cell r="AN787">
            <v>0</v>
          </cell>
          <cell r="AO787">
            <v>0</v>
          </cell>
          <cell r="AP787">
            <v>0</v>
          </cell>
          <cell r="AQ787">
            <v>0</v>
          </cell>
          <cell r="AR787">
            <v>0</v>
          </cell>
          <cell r="AS787">
            <v>0</v>
          </cell>
          <cell r="AT787">
            <v>0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E787">
            <v>0</v>
          </cell>
          <cell r="BF787">
            <v>0</v>
          </cell>
          <cell r="BG787">
            <v>0</v>
          </cell>
          <cell r="BH787">
            <v>0</v>
          </cell>
          <cell r="BI787">
            <v>0</v>
          </cell>
          <cell r="BJ787">
            <v>0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>
            <v>0</v>
          </cell>
          <cell r="BR787">
            <v>0</v>
          </cell>
          <cell r="BS787">
            <v>0</v>
          </cell>
          <cell r="BT787">
            <v>0</v>
          </cell>
          <cell r="BU787">
            <v>0</v>
          </cell>
          <cell r="BV787">
            <v>0</v>
          </cell>
          <cell r="BW787">
            <v>0</v>
          </cell>
          <cell r="BX787">
            <v>0</v>
          </cell>
          <cell r="BY787">
            <v>0</v>
          </cell>
          <cell r="BZ787">
            <v>0</v>
          </cell>
          <cell r="CA787">
            <v>0</v>
          </cell>
          <cell r="CB787">
            <v>0</v>
          </cell>
          <cell r="CC787">
            <v>0</v>
          </cell>
          <cell r="CD787">
            <v>0</v>
          </cell>
          <cell r="CE787">
            <v>0</v>
          </cell>
          <cell r="CF787">
            <v>0</v>
          </cell>
          <cell r="CG787">
            <v>0</v>
          </cell>
          <cell r="CH787">
            <v>0</v>
          </cell>
          <cell r="CI787">
            <v>0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P787">
            <v>0</v>
          </cell>
          <cell r="CQ787">
            <v>0</v>
          </cell>
          <cell r="CR787">
            <v>0</v>
          </cell>
          <cell r="CS787">
            <v>0</v>
          </cell>
          <cell r="CT787">
            <v>0</v>
          </cell>
          <cell r="CU787">
            <v>0</v>
          </cell>
          <cell r="CV787">
            <v>0</v>
          </cell>
          <cell r="CW787">
            <v>0</v>
          </cell>
          <cell r="CX787">
            <v>0</v>
          </cell>
          <cell r="CY787">
            <v>0</v>
          </cell>
          <cell r="CZ787">
            <v>0</v>
          </cell>
          <cell r="DA787">
            <v>0</v>
          </cell>
          <cell r="DB787">
            <v>0</v>
          </cell>
          <cell r="DC787">
            <v>0</v>
          </cell>
          <cell r="DD787">
            <v>0</v>
          </cell>
          <cell r="DE787">
            <v>0</v>
          </cell>
          <cell r="DF787">
            <v>0</v>
          </cell>
          <cell r="DG787">
            <v>0</v>
          </cell>
          <cell r="DH787">
            <v>0</v>
          </cell>
          <cell r="DI787">
            <v>0</v>
          </cell>
          <cell r="DJ787">
            <v>0</v>
          </cell>
          <cell r="DK787">
            <v>0</v>
          </cell>
          <cell r="DL787">
            <v>0</v>
          </cell>
          <cell r="DM787">
            <v>0</v>
          </cell>
          <cell r="DN787">
            <v>0</v>
          </cell>
          <cell r="DO787">
            <v>0</v>
          </cell>
          <cell r="DP787">
            <v>0</v>
          </cell>
          <cell r="DQ787">
            <v>0</v>
          </cell>
          <cell r="DR787">
            <v>0</v>
          </cell>
          <cell r="DS787">
            <v>0</v>
          </cell>
          <cell r="DT787">
            <v>0</v>
          </cell>
          <cell r="DU787">
            <v>0</v>
          </cell>
          <cell r="DV787">
            <v>0</v>
          </cell>
          <cell r="DW787">
            <v>0</v>
          </cell>
          <cell r="DX787">
            <v>0</v>
          </cell>
          <cell r="DY787">
            <v>0</v>
          </cell>
          <cell r="DZ787">
            <v>0</v>
          </cell>
          <cell r="EA787">
            <v>0</v>
          </cell>
          <cell r="EB787">
            <v>0</v>
          </cell>
          <cell r="EC787">
            <v>0</v>
          </cell>
          <cell r="ED787">
            <v>0</v>
          </cell>
          <cell r="EE787">
            <v>0</v>
          </cell>
          <cell r="EF787">
            <v>0</v>
          </cell>
          <cell r="EG787">
            <v>0</v>
          </cell>
          <cell r="EH787">
            <v>0</v>
          </cell>
          <cell r="EI787">
            <v>0</v>
          </cell>
          <cell r="EJ787">
            <v>0</v>
          </cell>
          <cell r="EK787">
            <v>0</v>
          </cell>
          <cell r="EL787">
            <v>0</v>
          </cell>
          <cell r="EM787">
            <v>0</v>
          </cell>
          <cell r="EN787">
            <v>0</v>
          </cell>
          <cell r="EO787">
            <v>0</v>
          </cell>
          <cell r="EP787">
            <v>0</v>
          </cell>
          <cell r="EQ787">
            <v>0</v>
          </cell>
          <cell r="ER787">
            <v>0</v>
          </cell>
          <cell r="ES787">
            <v>0</v>
          </cell>
          <cell r="ET787">
            <v>0</v>
          </cell>
          <cell r="EU787">
            <v>0</v>
          </cell>
          <cell r="EV787">
            <v>0</v>
          </cell>
          <cell r="EW787">
            <v>0</v>
          </cell>
          <cell r="EX787">
            <v>0</v>
          </cell>
          <cell r="EY787">
            <v>0</v>
          </cell>
          <cell r="EZ787">
            <v>0</v>
          </cell>
          <cell r="FA787">
            <v>0</v>
          </cell>
          <cell r="FB787">
            <v>0</v>
          </cell>
          <cell r="FC787">
            <v>0</v>
          </cell>
          <cell r="FD787">
            <v>0</v>
          </cell>
          <cell r="FE787">
            <v>0</v>
          </cell>
          <cell r="FF787">
            <v>0</v>
          </cell>
          <cell r="FG787">
            <v>0</v>
          </cell>
          <cell r="FH787">
            <v>0</v>
          </cell>
          <cell r="FI787">
            <v>0</v>
          </cell>
          <cell r="FJ787">
            <v>0</v>
          </cell>
          <cell r="FK787">
            <v>0</v>
          </cell>
          <cell r="FL787">
            <v>0</v>
          </cell>
          <cell r="FM787">
            <v>0</v>
          </cell>
          <cell r="FN787">
            <v>0</v>
          </cell>
          <cell r="FO787">
            <v>0</v>
          </cell>
          <cell r="FP787">
            <v>0</v>
          </cell>
          <cell r="FQ787">
            <v>0</v>
          </cell>
          <cell r="FR787">
            <v>0</v>
          </cell>
          <cell r="FS787">
            <v>0</v>
          </cell>
          <cell r="FT787">
            <v>0</v>
          </cell>
          <cell r="FU787">
            <v>0</v>
          </cell>
          <cell r="FV787">
            <v>0</v>
          </cell>
          <cell r="FW787">
            <v>0</v>
          </cell>
          <cell r="FX787">
            <v>0</v>
          </cell>
          <cell r="FY787">
            <v>0</v>
          </cell>
          <cell r="FZ787">
            <v>0</v>
          </cell>
          <cell r="GA787">
            <v>0</v>
          </cell>
          <cell r="GB787">
            <v>0</v>
          </cell>
          <cell r="GC787">
            <v>0</v>
          </cell>
          <cell r="GD787">
            <v>0</v>
          </cell>
          <cell r="GE787">
            <v>0</v>
          </cell>
          <cell r="GF787">
            <v>0</v>
          </cell>
          <cell r="GG787">
            <v>0</v>
          </cell>
          <cell r="GH787">
            <v>0</v>
          </cell>
          <cell r="GI787">
            <v>0</v>
          </cell>
          <cell r="GJ787">
            <v>0</v>
          </cell>
          <cell r="GK787">
            <v>0</v>
          </cell>
          <cell r="GL787">
            <v>0</v>
          </cell>
          <cell r="GM787">
            <v>0</v>
          </cell>
          <cell r="GN787">
            <v>0</v>
          </cell>
          <cell r="GO787">
            <v>0</v>
          </cell>
          <cell r="GP787">
            <v>0</v>
          </cell>
          <cell r="GQ787">
            <v>0</v>
          </cell>
          <cell r="GR787">
            <v>0</v>
          </cell>
          <cell r="GS787">
            <v>0</v>
          </cell>
          <cell r="GT787">
            <v>0</v>
          </cell>
          <cell r="GU787">
            <v>0</v>
          </cell>
          <cell r="GV787">
            <v>0</v>
          </cell>
          <cell r="GW787">
            <v>0</v>
          </cell>
          <cell r="GX787">
            <v>0</v>
          </cell>
          <cell r="GY787">
            <v>0</v>
          </cell>
          <cell r="GZ787">
            <v>0</v>
          </cell>
          <cell r="HA787">
            <v>0</v>
          </cell>
          <cell r="HB787">
            <v>0</v>
          </cell>
          <cell r="HC787">
            <v>0</v>
          </cell>
          <cell r="HD787">
            <v>0</v>
          </cell>
          <cell r="HE787">
            <v>0</v>
          </cell>
          <cell r="HF787">
            <v>0</v>
          </cell>
          <cell r="HG787">
            <v>0</v>
          </cell>
          <cell r="HH787">
            <v>0</v>
          </cell>
          <cell r="HI787">
            <v>0</v>
          </cell>
          <cell r="HJ787">
            <v>0</v>
          </cell>
          <cell r="HK787">
            <v>0</v>
          </cell>
          <cell r="HL787">
            <v>0</v>
          </cell>
          <cell r="HM787">
            <v>0</v>
          </cell>
          <cell r="HN787">
            <v>0</v>
          </cell>
          <cell r="HO787">
            <v>0</v>
          </cell>
          <cell r="HP787">
            <v>0</v>
          </cell>
          <cell r="HQ787">
            <v>0</v>
          </cell>
          <cell r="HR787">
            <v>0</v>
          </cell>
          <cell r="HS787">
            <v>0</v>
          </cell>
          <cell r="HT787">
            <v>0</v>
          </cell>
          <cell r="HU787">
            <v>0</v>
          </cell>
          <cell r="HV787">
            <v>0</v>
          </cell>
          <cell r="HW787">
            <v>0</v>
          </cell>
          <cell r="HX787">
            <v>0</v>
          </cell>
          <cell r="HY787">
            <v>0</v>
          </cell>
          <cell r="HZ787">
            <v>0</v>
          </cell>
          <cell r="IA787">
            <v>0</v>
          </cell>
          <cell r="IB787">
            <v>0</v>
          </cell>
          <cell r="IC787">
            <v>0</v>
          </cell>
          <cell r="ID787">
            <v>0</v>
          </cell>
          <cell r="IE787">
            <v>0</v>
          </cell>
          <cell r="IF787">
            <v>0</v>
          </cell>
          <cell r="IG787">
            <v>0</v>
          </cell>
          <cell r="IH787">
            <v>0</v>
          </cell>
          <cell r="II787">
            <v>0</v>
          </cell>
          <cell r="IJ787">
            <v>0</v>
          </cell>
          <cell r="IK787">
            <v>0</v>
          </cell>
          <cell r="IL787">
            <v>0</v>
          </cell>
          <cell r="IM787">
            <v>0</v>
          </cell>
          <cell r="IN787">
            <v>0</v>
          </cell>
          <cell r="IO787">
            <v>0</v>
          </cell>
          <cell r="IP787">
            <v>0</v>
          </cell>
          <cell r="IQ787">
            <v>0</v>
          </cell>
          <cell r="IR787">
            <v>0</v>
          </cell>
          <cell r="IS787">
            <v>0</v>
          </cell>
          <cell r="IT787">
            <v>0</v>
          </cell>
          <cell r="IU787">
            <v>0</v>
          </cell>
          <cell r="IV787">
            <v>0</v>
          </cell>
          <cell r="IW787">
            <v>0</v>
          </cell>
          <cell r="IX787">
            <v>0</v>
          </cell>
          <cell r="IY787">
            <v>0</v>
          </cell>
          <cell r="IZ787">
            <v>0</v>
          </cell>
          <cell r="JA787">
            <v>0</v>
          </cell>
          <cell r="JB787">
            <v>0</v>
          </cell>
          <cell r="JC787">
            <v>0</v>
          </cell>
          <cell r="JD787">
            <v>0</v>
          </cell>
          <cell r="JE787">
            <v>0</v>
          </cell>
        </row>
        <row r="788">
          <cell r="D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M788">
            <v>0</v>
          </cell>
          <cell r="AN788">
            <v>0</v>
          </cell>
          <cell r="AO788">
            <v>0</v>
          </cell>
          <cell r="AP788">
            <v>0</v>
          </cell>
          <cell r="AQ788">
            <v>0</v>
          </cell>
          <cell r="AR788">
            <v>0</v>
          </cell>
          <cell r="AS788">
            <v>0</v>
          </cell>
          <cell r="AT788">
            <v>0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E788">
            <v>0</v>
          </cell>
          <cell r="BF788">
            <v>0</v>
          </cell>
          <cell r="BG788">
            <v>0</v>
          </cell>
          <cell r="BH788">
            <v>0</v>
          </cell>
          <cell r="BI788">
            <v>0</v>
          </cell>
          <cell r="BJ788">
            <v>0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>
            <v>0</v>
          </cell>
          <cell r="BR788">
            <v>0</v>
          </cell>
          <cell r="BS788">
            <v>0</v>
          </cell>
          <cell r="BT788">
            <v>0</v>
          </cell>
          <cell r="BU788">
            <v>0</v>
          </cell>
          <cell r="BV788">
            <v>0</v>
          </cell>
          <cell r="BW788">
            <v>0</v>
          </cell>
          <cell r="BX788">
            <v>0</v>
          </cell>
          <cell r="BY788">
            <v>0</v>
          </cell>
          <cell r="BZ788">
            <v>0</v>
          </cell>
          <cell r="CA788">
            <v>0</v>
          </cell>
          <cell r="CB788">
            <v>0</v>
          </cell>
          <cell r="CC788">
            <v>0</v>
          </cell>
          <cell r="CD788">
            <v>0</v>
          </cell>
          <cell r="CE788">
            <v>0</v>
          </cell>
          <cell r="CF788">
            <v>0</v>
          </cell>
          <cell r="CG788">
            <v>0</v>
          </cell>
          <cell r="CH788">
            <v>0</v>
          </cell>
          <cell r="CI788">
            <v>0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P788">
            <v>0</v>
          </cell>
          <cell r="CQ788">
            <v>0</v>
          </cell>
          <cell r="CR788">
            <v>0</v>
          </cell>
          <cell r="CS788">
            <v>0</v>
          </cell>
          <cell r="CT788">
            <v>0</v>
          </cell>
          <cell r="CU788">
            <v>0</v>
          </cell>
          <cell r="CV788">
            <v>0</v>
          </cell>
          <cell r="CW788">
            <v>0</v>
          </cell>
          <cell r="CX788">
            <v>0</v>
          </cell>
          <cell r="CY788">
            <v>0</v>
          </cell>
          <cell r="CZ788">
            <v>0</v>
          </cell>
          <cell r="DA788">
            <v>0</v>
          </cell>
          <cell r="DB788">
            <v>0</v>
          </cell>
          <cell r="DC788">
            <v>0</v>
          </cell>
          <cell r="DD788">
            <v>0</v>
          </cell>
          <cell r="DE788">
            <v>0</v>
          </cell>
          <cell r="DF788">
            <v>0</v>
          </cell>
          <cell r="DG788">
            <v>0</v>
          </cell>
          <cell r="DH788">
            <v>0</v>
          </cell>
          <cell r="DI788">
            <v>0</v>
          </cell>
          <cell r="DJ788">
            <v>0</v>
          </cell>
          <cell r="DK788">
            <v>0</v>
          </cell>
          <cell r="DL788">
            <v>0</v>
          </cell>
          <cell r="DM788">
            <v>0</v>
          </cell>
          <cell r="DN788">
            <v>0</v>
          </cell>
          <cell r="DO788">
            <v>0</v>
          </cell>
          <cell r="DP788">
            <v>0</v>
          </cell>
          <cell r="DQ788">
            <v>0</v>
          </cell>
          <cell r="DR788">
            <v>0</v>
          </cell>
          <cell r="DS788">
            <v>0</v>
          </cell>
          <cell r="DT788">
            <v>0</v>
          </cell>
          <cell r="DU788">
            <v>0</v>
          </cell>
          <cell r="DV788">
            <v>0</v>
          </cell>
          <cell r="DW788">
            <v>0</v>
          </cell>
          <cell r="DX788">
            <v>0</v>
          </cell>
          <cell r="DY788">
            <v>0</v>
          </cell>
          <cell r="DZ788">
            <v>0</v>
          </cell>
          <cell r="EA788">
            <v>0</v>
          </cell>
          <cell r="EB788">
            <v>0</v>
          </cell>
          <cell r="EC788">
            <v>0</v>
          </cell>
          <cell r="ED788">
            <v>0</v>
          </cell>
          <cell r="EE788">
            <v>0</v>
          </cell>
          <cell r="EF788">
            <v>0</v>
          </cell>
          <cell r="EG788">
            <v>0</v>
          </cell>
          <cell r="EH788">
            <v>0</v>
          </cell>
          <cell r="EI788">
            <v>0</v>
          </cell>
          <cell r="EJ788">
            <v>0</v>
          </cell>
          <cell r="EK788">
            <v>0</v>
          </cell>
          <cell r="EL788">
            <v>0</v>
          </cell>
          <cell r="EM788">
            <v>0</v>
          </cell>
          <cell r="EN788">
            <v>0</v>
          </cell>
          <cell r="EO788">
            <v>0</v>
          </cell>
          <cell r="EP788">
            <v>0</v>
          </cell>
          <cell r="EQ788">
            <v>0</v>
          </cell>
          <cell r="ER788">
            <v>0</v>
          </cell>
          <cell r="ES788">
            <v>0</v>
          </cell>
          <cell r="ET788">
            <v>0</v>
          </cell>
          <cell r="EU788">
            <v>0</v>
          </cell>
          <cell r="EV788">
            <v>0</v>
          </cell>
          <cell r="EW788">
            <v>0</v>
          </cell>
          <cell r="EX788">
            <v>0</v>
          </cell>
          <cell r="EY788">
            <v>0</v>
          </cell>
          <cell r="EZ788">
            <v>0</v>
          </cell>
          <cell r="FA788">
            <v>0</v>
          </cell>
          <cell r="FB788">
            <v>0</v>
          </cell>
          <cell r="FC788">
            <v>0</v>
          </cell>
          <cell r="FD788">
            <v>0</v>
          </cell>
          <cell r="FE788">
            <v>0</v>
          </cell>
          <cell r="FF788">
            <v>0</v>
          </cell>
          <cell r="FG788">
            <v>0</v>
          </cell>
          <cell r="FH788">
            <v>0</v>
          </cell>
          <cell r="FI788">
            <v>0</v>
          </cell>
          <cell r="FJ788">
            <v>0</v>
          </cell>
          <cell r="FK788">
            <v>0</v>
          </cell>
          <cell r="FL788">
            <v>0</v>
          </cell>
          <cell r="FM788">
            <v>0</v>
          </cell>
          <cell r="FN788">
            <v>0</v>
          </cell>
          <cell r="FO788">
            <v>0</v>
          </cell>
          <cell r="FP788">
            <v>0</v>
          </cell>
          <cell r="FQ788">
            <v>0</v>
          </cell>
          <cell r="FR788">
            <v>0</v>
          </cell>
          <cell r="FS788">
            <v>0</v>
          </cell>
          <cell r="FT788">
            <v>0</v>
          </cell>
          <cell r="FU788">
            <v>0</v>
          </cell>
          <cell r="FV788">
            <v>0</v>
          </cell>
          <cell r="FW788">
            <v>0</v>
          </cell>
          <cell r="FX788">
            <v>0</v>
          </cell>
          <cell r="FY788">
            <v>0</v>
          </cell>
          <cell r="FZ788">
            <v>0</v>
          </cell>
          <cell r="GA788">
            <v>0</v>
          </cell>
          <cell r="GB788">
            <v>0</v>
          </cell>
          <cell r="GC788">
            <v>0</v>
          </cell>
          <cell r="GD788">
            <v>0</v>
          </cell>
          <cell r="GE788">
            <v>0</v>
          </cell>
          <cell r="GF788">
            <v>0</v>
          </cell>
          <cell r="GG788">
            <v>0</v>
          </cell>
          <cell r="GH788">
            <v>0</v>
          </cell>
          <cell r="GI788">
            <v>0</v>
          </cell>
          <cell r="GJ788">
            <v>0</v>
          </cell>
          <cell r="GK788">
            <v>0</v>
          </cell>
          <cell r="GL788">
            <v>0</v>
          </cell>
          <cell r="GM788">
            <v>0</v>
          </cell>
          <cell r="GN788">
            <v>0</v>
          </cell>
          <cell r="GO788">
            <v>0</v>
          </cell>
          <cell r="GP788">
            <v>0</v>
          </cell>
          <cell r="GQ788">
            <v>0</v>
          </cell>
          <cell r="GR788">
            <v>0</v>
          </cell>
          <cell r="GS788">
            <v>0</v>
          </cell>
          <cell r="GT788">
            <v>0</v>
          </cell>
          <cell r="GU788">
            <v>0</v>
          </cell>
          <cell r="GV788">
            <v>0</v>
          </cell>
          <cell r="GW788">
            <v>0</v>
          </cell>
          <cell r="GX788">
            <v>0</v>
          </cell>
          <cell r="GY788">
            <v>0</v>
          </cell>
          <cell r="GZ788">
            <v>0</v>
          </cell>
          <cell r="HA788">
            <v>0</v>
          </cell>
          <cell r="HB788">
            <v>0</v>
          </cell>
          <cell r="HC788">
            <v>0</v>
          </cell>
          <cell r="HD788">
            <v>0</v>
          </cell>
          <cell r="HE788">
            <v>0</v>
          </cell>
          <cell r="HF788">
            <v>0</v>
          </cell>
          <cell r="HG788">
            <v>0</v>
          </cell>
          <cell r="HH788">
            <v>0</v>
          </cell>
          <cell r="HI788">
            <v>0</v>
          </cell>
          <cell r="HJ788">
            <v>0</v>
          </cell>
          <cell r="HK788">
            <v>0</v>
          </cell>
          <cell r="HL788">
            <v>0</v>
          </cell>
          <cell r="HM788">
            <v>0</v>
          </cell>
          <cell r="HN788">
            <v>0</v>
          </cell>
          <cell r="HO788">
            <v>0</v>
          </cell>
          <cell r="HP788">
            <v>0</v>
          </cell>
          <cell r="HQ788">
            <v>0</v>
          </cell>
          <cell r="HR788">
            <v>0</v>
          </cell>
          <cell r="HS788">
            <v>0</v>
          </cell>
          <cell r="HT788">
            <v>0</v>
          </cell>
          <cell r="HU788">
            <v>0</v>
          </cell>
          <cell r="HV788">
            <v>0</v>
          </cell>
          <cell r="HW788">
            <v>0</v>
          </cell>
          <cell r="HX788">
            <v>0</v>
          </cell>
          <cell r="HY788">
            <v>0</v>
          </cell>
          <cell r="HZ788">
            <v>0</v>
          </cell>
          <cell r="IA788">
            <v>0</v>
          </cell>
          <cell r="IB788">
            <v>0</v>
          </cell>
          <cell r="IC788">
            <v>0</v>
          </cell>
          <cell r="ID788">
            <v>0</v>
          </cell>
          <cell r="IE788">
            <v>0</v>
          </cell>
          <cell r="IF788">
            <v>0</v>
          </cell>
          <cell r="IG788">
            <v>0</v>
          </cell>
          <cell r="IH788">
            <v>0</v>
          </cell>
          <cell r="II788">
            <v>0</v>
          </cell>
          <cell r="IJ788">
            <v>0</v>
          </cell>
          <cell r="IK788">
            <v>0</v>
          </cell>
          <cell r="IL788">
            <v>0</v>
          </cell>
          <cell r="IM788">
            <v>0</v>
          </cell>
          <cell r="IN788">
            <v>0</v>
          </cell>
          <cell r="IO788">
            <v>0</v>
          </cell>
          <cell r="IP788">
            <v>0</v>
          </cell>
          <cell r="IQ788">
            <v>0</v>
          </cell>
          <cell r="IR788">
            <v>0</v>
          </cell>
          <cell r="IS788">
            <v>0</v>
          </cell>
          <cell r="IT788">
            <v>0</v>
          </cell>
          <cell r="IU788">
            <v>0</v>
          </cell>
          <cell r="IV788">
            <v>0</v>
          </cell>
          <cell r="IW788">
            <v>0</v>
          </cell>
          <cell r="IX788">
            <v>0</v>
          </cell>
          <cell r="IY788">
            <v>0</v>
          </cell>
          <cell r="IZ788">
            <v>0</v>
          </cell>
          <cell r="JA788">
            <v>0</v>
          </cell>
          <cell r="JB788">
            <v>0</v>
          </cell>
          <cell r="JC788">
            <v>0</v>
          </cell>
          <cell r="JD788">
            <v>0</v>
          </cell>
          <cell r="JE788">
            <v>0</v>
          </cell>
        </row>
        <row r="789">
          <cell r="D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0</v>
          </cell>
          <cell r="AM789">
            <v>0</v>
          </cell>
          <cell r="AN789">
            <v>0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0</v>
          </cell>
          <cell r="AT789">
            <v>0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E789">
            <v>0</v>
          </cell>
          <cell r="BF789">
            <v>0</v>
          </cell>
          <cell r="BG789">
            <v>0</v>
          </cell>
          <cell r="BH789">
            <v>0</v>
          </cell>
          <cell r="BI789">
            <v>0</v>
          </cell>
          <cell r="BJ789">
            <v>0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>
            <v>0</v>
          </cell>
          <cell r="BR789">
            <v>0</v>
          </cell>
          <cell r="BS789">
            <v>0</v>
          </cell>
          <cell r="BT789">
            <v>0</v>
          </cell>
          <cell r="BU789">
            <v>0</v>
          </cell>
          <cell r="BV789">
            <v>0</v>
          </cell>
          <cell r="BW789">
            <v>0</v>
          </cell>
          <cell r="BX789">
            <v>0</v>
          </cell>
          <cell r="BY789">
            <v>0</v>
          </cell>
          <cell r="BZ789">
            <v>0</v>
          </cell>
          <cell r="CA789">
            <v>0</v>
          </cell>
          <cell r="CB789">
            <v>0</v>
          </cell>
          <cell r="CC789">
            <v>0</v>
          </cell>
          <cell r="CD789">
            <v>0</v>
          </cell>
          <cell r="CE789">
            <v>0</v>
          </cell>
          <cell r="CF789">
            <v>0</v>
          </cell>
          <cell r="CG789">
            <v>0</v>
          </cell>
          <cell r="CH789">
            <v>0</v>
          </cell>
          <cell r="CI789">
            <v>0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P789">
            <v>0</v>
          </cell>
          <cell r="CQ789">
            <v>0</v>
          </cell>
          <cell r="CR789">
            <v>0</v>
          </cell>
          <cell r="CS789">
            <v>0</v>
          </cell>
          <cell r="CT789">
            <v>0</v>
          </cell>
          <cell r="CU789">
            <v>0</v>
          </cell>
          <cell r="CV789">
            <v>0</v>
          </cell>
          <cell r="CW789">
            <v>0</v>
          </cell>
          <cell r="CX789">
            <v>0</v>
          </cell>
          <cell r="CY789">
            <v>0</v>
          </cell>
          <cell r="CZ789">
            <v>0</v>
          </cell>
          <cell r="DA789">
            <v>0</v>
          </cell>
          <cell r="DB789">
            <v>0</v>
          </cell>
          <cell r="DC789">
            <v>0</v>
          </cell>
          <cell r="DD789">
            <v>0</v>
          </cell>
          <cell r="DE789">
            <v>0</v>
          </cell>
          <cell r="DF789">
            <v>0</v>
          </cell>
          <cell r="DG789">
            <v>0</v>
          </cell>
          <cell r="DH789">
            <v>0</v>
          </cell>
          <cell r="DI789">
            <v>0</v>
          </cell>
          <cell r="DJ789">
            <v>0</v>
          </cell>
          <cell r="DK789">
            <v>0</v>
          </cell>
          <cell r="DL789">
            <v>0</v>
          </cell>
          <cell r="DM789">
            <v>0</v>
          </cell>
          <cell r="DN789">
            <v>0</v>
          </cell>
          <cell r="DO789">
            <v>0</v>
          </cell>
          <cell r="DP789">
            <v>0</v>
          </cell>
          <cell r="DQ789">
            <v>0</v>
          </cell>
          <cell r="DR789">
            <v>0</v>
          </cell>
          <cell r="DS789">
            <v>0</v>
          </cell>
          <cell r="DT789">
            <v>0</v>
          </cell>
          <cell r="DU789">
            <v>0</v>
          </cell>
          <cell r="DV789">
            <v>0</v>
          </cell>
          <cell r="DW789">
            <v>0</v>
          </cell>
          <cell r="DX789">
            <v>0</v>
          </cell>
          <cell r="DY789">
            <v>0</v>
          </cell>
          <cell r="DZ789">
            <v>0</v>
          </cell>
          <cell r="EA789">
            <v>0</v>
          </cell>
          <cell r="EB789">
            <v>0</v>
          </cell>
          <cell r="EC789">
            <v>0</v>
          </cell>
          <cell r="ED789">
            <v>0</v>
          </cell>
          <cell r="EE789">
            <v>0</v>
          </cell>
          <cell r="EF789">
            <v>0</v>
          </cell>
          <cell r="EG789">
            <v>0</v>
          </cell>
          <cell r="EH789">
            <v>0</v>
          </cell>
          <cell r="EI789">
            <v>0</v>
          </cell>
          <cell r="EJ789">
            <v>0</v>
          </cell>
          <cell r="EK789">
            <v>0</v>
          </cell>
          <cell r="EL789">
            <v>0</v>
          </cell>
          <cell r="EM789">
            <v>0</v>
          </cell>
          <cell r="EN789">
            <v>0</v>
          </cell>
          <cell r="EO789">
            <v>0</v>
          </cell>
          <cell r="EP789">
            <v>0</v>
          </cell>
          <cell r="EQ789">
            <v>0</v>
          </cell>
          <cell r="ER789">
            <v>0</v>
          </cell>
          <cell r="ES789">
            <v>0</v>
          </cell>
          <cell r="ET789">
            <v>0</v>
          </cell>
          <cell r="EU789">
            <v>0</v>
          </cell>
          <cell r="EV789">
            <v>0</v>
          </cell>
          <cell r="EW789">
            <v>0</v>
          </cell>
          <cell r="EX789">
            <v>0</v>
          </cell>
          <cell r="EY789">
            <v>0</v>
          </cell>
          <cell r="EZ789">
            <v>0</v>
          </cell>
          <cell r="FA789">
            <v>0</v>
          </cell>
          <cell r="FB789">
            <v>0</v>
          </cell>
          <cell r="FC789">
            <v>0</v>
          </cell>
          <cell r="FD789">
            <v>0</v>
          </cell>
          <cell r="FE789">
            <v>0</v>
          </cell>
          <cell r="FF789">
            <v>0</v>
          </cell>
          <cell r="FG789">
            <v>0</v>
          </cell>
          <cell r="FH789">
            <v>0</v>
          </cell>
          <cell r="FI789">
            <v>0</v>
          </cell>
          <cell r="FJ789">
            <v>0</v>
          </cell>
          <cell r="FK789">
            <v>0</v>
          </cell>
          <cell r="FL789">
            <v>0</v>
          </cell>
          <cell r="FM789">
            <v>0</v>
          </cell>
          <cell r="FN789">
            <v>0</v>
          </cell>
          <cell r="FO789">
            <v>0</v>
          </cell>
          <cell r="FP789">
            <v>0</v>
          </cell>
          <cell r="FQ789">
            <v>0</v>
          </cell>
          <cell r="FR789">
            <v>0</v>
          </cell>
          <cell r="FS789">
            <v>0</v>
          </cell>
          <cell r="FT789">
            <v>0</v>
          </cell>
          <cell r="FU789">
            <v>0</v>
          </cell>
          <cell r="FV789">
            <v>0</v>
          </cell>
          <cell r="FW789">
            <v>0</v>
          </cell>
          <cell r="FX789">
            <v>0</v>
          </cell>
          <cell r="FY789">
            <v>0</v>
          </cell>
          <cell r="FZ789">
            <v>0</v>
          </cell>
          <cell r="GA789">
            <v>0</v>
          </cell>
          <cell r="GB789">
            <v>0</v>
          </cell>
          <cell r="GC789">
            <v>0</v>
          </cell>
          <cell r="GD789">
            <v>0</v>
          </cell>
          <cell r="GE789">
            <v>0</v>
          </cell>
          <cell r="GF789">
            <v>0</v>
          </cell>
          <cell r="GG789">
            <v>0</v>
          </cell>
          <cell r="GH789">
            <v>0</v>
          </cell>
          <cell r="GI789">
            <v>0</v>
          </cell>
          <cell r="GJ789">
            <v>0</v>
          </cell>
          <cell r="GK789">
            <v>0</v>
          </cell>
          <cell r="GL789">
            <v>0</v>
          </cell>
          <cell r="GM789">
            <v>0</v>
          </cell>
          <cell r="GN789">
            <v>0</v>
          </cell>
          <cell r="GO789">
            <v>0</v>
          </cell>
          <cell r="GP789">
            <v>0</v>
          </cell>
          <cell r="GQ789">
            <v>0</v>
          </cell>
          <cell r="GR789">
            <v>0</v>
          </cell>
          <cell r="GS789">
            <v>0</v>
          </cell>
          <cell r="GT789">
            <v>0</v>
          </cell>
          <cell r="GU789">
            <v>0</v>
          </cell>
          <cell r="GV789">
            <v>0</v>
          </cell>
          <cell r="GW789">
            <v>0</v>
          </cell>
          <cell r="GX789">
            <v>0</v>
          </cell>
          <cell r="GY789">
            <v>0</v>
          </cell>
          <cell r="GZ789">
            <v>0</v>
          </cell>
          <cell r="HA789">
            <v>0</v>
          </cell>
          <cell r="HB789">
            <v>0</v>
          </cell>
          <cell r="HC789">
            <v>0</v>
          </cell>
          <cell r="HD789">
            <v>0</v>
          </cell>
          <cell r="HE789">
            <v>0</v>
          </cell>
          <cell r="HF789">
            <v>0</v>
          </cell>
          <cell r="HG789">
            <v>0</v>
          </cell>
          <cell r="HH789">
            <v>0</v>
          </cell>
          <cell r="HI789">
            <v>0</v>
          </cell>
          <cell r="HJ789">
            <v>0</v>
          </cell>
          <cell r="HK789">
            <v>0</v>
          </cell>
          <cell r="HL789">
            <v>0</v>
          </cell>
          <cell r="HM789">
            <v>0</v>
          </cell>
          <cell r="HN789">
            <v>0</v>
          </cell>
          <cell r="HO789">
            <v>0</v>
          </cell>
          <cell r="HP789">
            <v>0</v>
          </cell>
          <cell r="HQ789">
            <v>0</v>
          </cell>
          <cell r="HR789">
            <v>0</v>
          </cell>
          <cell r="HS789">
            <v>0</v>
          </cell>
          <cell r="HT789">
            <v>0</v>
          </cell>
          <cell r="HU789">
            <v>0</v>
          </cell>
          <cell r="HV789">
            <v>0</v>
          </cell>
          <cell r="HW789">
            <v>0</v>
          </cell>
          <cell r="HX789">
            <v>0</v>
          </cell>
          <cell r="HY789">
            <v>0</v>
          </cell>
          <cell r="HZ789">
            <v>0</v>
          </cell>
          <cell r="IA789">
            <v>0</v>
          </cell>
          <cell r="IB789">
            <v>0</v>
          </cell>
          <cell r="IC789">
            <v>0</v>
          </cell>
          <cell r="ID789">
            <v>0</v>
          </cell>
          <cell r="IE789">
            <v>0</v>
          </cell>
          <cell r="IF789">
            <v>0</v>
          </cell>
          <cell r="IG789">
            <v>0</v>
          </cell>
          <cell r="IH789">
            <v>0</v>
          </cell>
          <cell r="II789">
            <v>0</v>
          </cell>
          <cell r="IJ789">
            <v>0</v>
          </cell>
          <cell r="IK789">
            <v>0</v>
          </cell>
          <cell r="IL789">
            <v>0</v>
          </cell>
          <cell r="IM789">
            <v>0</v>
          </cell>
          <cell r="IN789">
            <v>0</v>
          </cell>
          <cell r="IO789">
            <v>0</v>
          </cell>
          <cell r="IP789">
            <v>0</v>
          </cell>
          <cell r="IQ789">
            <v>0</v>
          </cell>
          <cell r="IR789">
            <v>0</v>
          </cell>
          <cell r="IS789">
            <v>0</v>
          </cell>
          <cell r="IT789">
            <v>0</v>
          </cell>
          <cell r="IU789">
            <v>0</v>
          </cell>
          <cell r="IV789">
            <v>0</v>
          </cell>
          <cell r="IW789">
            <v>0</v>
          </cell>
          <cell r="IX789">
            <v>0</v>
          </cell>
          <cell r="IY789">
            <v>0</v>
          </cell>
          <cell r="IZ789">
            <v>0</v>
          </cell>
          <cell r="JA789">
            <v>0</v>
          </cell>
          <cell r="JB789">
            <v>0</v>
          </cell>
          <cell r="JC789">
            <v>0</v>
          </cell>
          <cell r="JD789">
            <v>0</v>
          </cell>
          <cell r="JE789">
            <v>0</v>
          </cell>
        </row>
        <row r="790">
          <cell r="D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M790">
            <v>0</v>
          </cell>
          <cell r="AN790">
            <v>0</v>
          </cell>
          <cell r="AO790">
            <v>0</v>
          </cell>
          <cell r="AP790">
            <v>0</v>
          </cell>
          <cell r="AQ790">
            <v>0</v>
          </cell>
          <cell r="AR790">
            <v>0</v>
          </cell>
          <cell r="AS790">
            <v>0</v>
          </cell>
          <cell r="AT790">
            <v>0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E790">
            <v>0</v>
          </cell>
          <cell r="BF790">
            <v>0</v>
          </cell>
          <cell r="BG790">
            <v>0</v>
          </cell>
          <cell r="BH790">
            <v>0</v>
          </cell>
          <cell r="BI790">
            <v>0</v>
          </cell>
          <cell r="BJ790">
            <v>0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>
            <v>0</v>
          </cell>
          <cell r="BR790">
            <v>0</v>
          </cell>
          <cell r="BS790">
            <v>0</v>
          </cell>
          <cell r="BT790">
            <v>0</v>
          </cell>
          <cell r="BU790">
            <v>0</v>
          </cell>
          <cell r="BV790">
            <v>0</v>
          </cell>
          <cell r="BW790">
            <v>0</v>
          </cell>
          <cell r="BX790">
            <v>0</v>
          </cell>
          <cell r="BY790">
            <v>0</v>
          </cell>
          <cell r="BZ790">
            <v>0</v>
          </cell>
          <cell r="CA790">
            <v>0</v>
          </cell>
          <cell r="CB790">
            <v>0</v>
          </cell>
          <cell r="CC790">
            <v>0</v>
          </cell>
          <cell r="CD790">
            <v>0</v>
          </cell>
          <cell r="CE790">
            <v>0</v>
          </cell>
          <cell r="CF790">
            <v>0</v>
          </cell>
          <cell r="CG790">
            <v>0</v>
          </cell>
          <cell r="CH790">
            <v>0</v>
          </cell>
          <cell r="CI790">
            <v>0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P790">
            <v>0</v>
          </cell>
          <cell r="CQ790">
            <v>0</v>
          </cell>
          <cell r="CR790">
            <v>0</v>
          </cell>
          <cell r="CS790">
            <v>0</v>
          </cell>
          <cell r="CT790">
            <v>0</v>
          </cell>
          <cell r="CU790">
            <v>0</v>
          </cell>
          <cell r="CV790">
            <v>0</v>
          </cell>
          <cell r="CW790">
            <v>0</v>
          </cell>
          <cell r="CX790">
            <v>0</v>
          </cell>
          <cell r="CY790">
            <v>0</v>
          </cell>
          <cell r="CZ790">
            <v>0</v>
          </cell>
          <cell r="DA790">
            <v>0</v>
          </cell>
          <cell r="DB790">
            <v>0</v>
          </cell>
          <cell r="DC790">
            <v>0</v>
          </cell>
          <cell r="DD790">
            <v>0</v>
          </cell>
          <cell r="DE790">
            <v>0</v>
          </cell>
          <cell r="DF790">
            <v>0</v>
          </cell>
          <cell r="DG790">
            <v>0</v>
          </cell>
          <cell r="DH790">
            <v>0</v>
          </cell>
          <cell r="DI790">
            <v>0</v>
          </cell>
          <cell r="DJ790">
            <v>0</v>
          </cell>
          <cell r="DK790">
            <v>0</v>
          </cell>
          <cell r="DL790">
            <v>0</v>
          </cell>
          <cell r="DM790">
            <v>0</v>
          </cell>
          <cell r="DN790">
            <v>0</v>
          </cell>
          <cell r="DO790">
            <v>0</v>
          </cell>
          <cell r="DP790">
            <v>0</v>
          </cell>
          <cell r="DQ790">
            <v>0</v>
          </cell>
          <cell r="DR790">
            <v>0</v>
          </cell>
          <cell r="DS790">
            <v>0</v>
          </cell>
          <cell r="DT790">
            <v>0</v>
          </cell>
          <cell r="DU790">
            <v>0</v>
          </cell>
          <cell r="DV790">
            <v>0</v>
          </cell>
          <cell r="DW790">
            <v>0</v>
          </cell>
          <cell r="DX790">
            <v>0</v>
          </cell>
          <cell r="DY790">
            <v>0</v>
          </cell>
          <cell r="DZ790">
            <v>0</v>
          </cell>
          <cell r="EA790">
            <v>0</v>
          </cell>
          <cell r="EB790">
            <v>0</v>
          </cell>
          <cell r="EC790">
            <v>0</v>
          </cell>
          <cell r="ED790">
            <v>0</v>
          </cell>
          <cell r="EE790">
            <v>0</v>
          </cell>
          <cell r="EF790">
            <v>0</v>
          </cell>
          <cell r="EG790">
            <v>0</v>
          </cell>
          <cell r="EH790">
            <v>0</v>
          </cell>
          <cell r="EI790">
            <v>0</v>
          </cell>
          <cell r="EJ790">
            <v>0</v>
          </cell>
          <cell r="EK790">
            <v>0</v>
          </cell>
          <cell r="EL790">
            <v>0</v>
          </cell>
          <cell r="EM790">
            <v>0</v>
          </cell>
          <cell r="EN790">
            <v>0</v>
          </cell>
          <cell r="EO790">
            <v>0</v>
          </cell>
          <cell r="EP790">
            <v>0</v>
          </cell>
          <cell r="EQ790">
            <v>0</v>
          </cell>
          <cell r="ER790">
            <v>0</v>
          </cell>
          <cell r="ES790">
            <v>0</v>
          </cell>
          <cell r="ET790">
            <v>0</v>
          </cell>
          <cell r="EU790">
            <v>0</v>
          </cell>
          <cell r="EV790">
            <v>0</v>
          </cell>
          <cell r="EW790">
            <v>0</v>
          </cell>
          <cell r="EX790">
            <v>0</v>
          </cell>
          <cell r="EY790">
            <v>0</v>
          </cell>
          <cell r="EZ790">
            <v>0</v>
          </cell>
          <cell r="FA790">
            <v>0</v>
          </cell>
          <cell r="FB790">
            <v>0</v>
          </cell>
          <cell r="FC790">
            <v>0</v>
          </cell>
          <cell r="FD790">
            <v>0</v>
          </cell>
          <cell r="FE790">
            <v>0</v>
          </cell>
          <cell r="FF790">
            <v>0</v>
          </cell>
          <cell r="FG790">
            <v>0</v>
          </cell>
          <cell r="FH790">
            <v>0</v>
          </cell>
          <cell r="FI790">
            <v>0</v>
          </cell>
          <cell r="FJ790">
            <v>0</v>
          </cell>
          <cell r="FK790">
            <v>0</v>
          </cell>
          <cell r="FL790">
            <v>0</v>
          </cell>
          <cell r="FM790">
            <v>0</v>
          </cell>
          <cell r="FN790">
            <v>0</v>
          </cell>
          <cell r="FO790">
            <v>0</v>
          </cell>
          <cell r="FP790">
            <v>0</v>
          </cell>
          <cell r="FQ790">
            <v>0</v>
          </cell>
          <cell r="FR790">
            <v>0</v>
          </cell>
          <cell r="FS790">
            <v>0</v>
          </cell>
          <cell r="FT790">
            <v>0</v>
          </cell>
          <cell r="FU790">
            <v>0</v>
          </cell>
          <cell r="FV790">
            <v>0</v>
          </cell>
          <cell r="FW790">
            <v>0</v>
          </cell>
          <cell r="FX790">
            <v>0</v>
          </cell>
          <cell r="FY790">
            <v>0</v>
          </cell>
          <cell r="FZ790">
            <v>0</v>
          </cell>
          <cell r="GA790">
            <v>0</v>
          </cell>
          <cell r="GB790">
            <v>0</v>
          </cell>
          <cell r="GC790">
            <v>0</v>
          </cell>
          <cell r="GD790">
            <v>0</v>
          </cell>
          <cell r="GE790">
            <v>0</v>
          </cell>
          <cell r="GF790">
            <v>0</v>
          </cell>
          <cell r="GG790">
            <v>0</v>
          </cell>
          <cell r="GH790">
            <v>0</v>
          </cell>
          <cell r="GI790">
            <v>0</v>
          </cell>
          <cell r="GJ790">
            <v>0</v>
          </cell>
          <cell r="GK790">
            <v>0</v>
          </cell>
          <cell r="GL790">
            <v>0</v>
          </cell>
          <cell r="GM790">
            <v>0</v>
          </cell>
          <cell r="GN790">
            <v>0</v>
          </cell>
          <cell r="GO790">
            <v>0</v>
          </cell>
          <cell r="GP790">
            <v>0</v>
          </cell>
          <cell r="GQ790">
            <v>0</v>
          </cell>
          <cell r="GR790">
            <v>0</v>
          </cell>
          <cell r="GS790">
            <v>0</v>
          </cell>
          <cell r="GT790">
            <v>0</v>
          </cell>
          <cell r="GU790">
            <v>0</v>
          </cell>
          <cell r="GV790">
            <v>0</v>
          </cell>
          <cell r="GW790">
            <v>0</v>
          </cell>
          <cell r="GX790">
            <v>0</v>
          </cell>
          <cell r="GY790">
            <v>0</v>
          </cell>
          <cell r="GZ790">
            <v>0</v>
          </cell>
          <cell r="HA790">
            <v>0</v>
          </cell>
          <cell r="HB790">
            <v>0</v>
          </cell>
          <cell r="HC790">
            <v>0</v>
          </cell>
          <cell r="HD790">
            <v>0</v>
          </cell>
          <cell r="HE790">
            <v>0</v>
          </cell>
          <cell r="HF790">
            <v>0</v>
          </cell>
          <cell r="HG790">
            <v>0</v>
          </cell>
          <cell r="HH790">
            <v>0</v>
          </cell>
          <cell r="HI790">
            <v>0</v>
          </cell>
          <cell r="HJ790">
            <v>0</v>
          </cell>
          <cell r="HK790">
            <v>0</v>
          </cell>
          <cell r="HL790">
            <v>0</v>
          </cell>
          <cell r="HM790">
            <v>0</v>
          </cell>
          <cell r="HN790">
            <v>0</v>
          </cell>
          <cell r="HO790">
            <v>0</v>
          </cell>
          <cell r="HP790">
            <v>0</v>
          </cell>
          <cell r="HQ790">
            <v>0</v>
          </cell>
          <cell r="HR790">
            <v>0</v>
          </cell>
          <cell r="HS790">
            <v>0</v>
          </cell>
          <cell r="HT790">
            <v>0</v>
          </cell>
          <cell r="HU790">
            <v>0</v>
          </cell>
          <cell r="HV790">
            <v>0</v>
          </cell>
          <cell r="HW790">
            <v>0</v>
          </cell>
          <cell r="HX790">
            <v>0</v>
          </cell>
          <cell r="HY790">
            <v>0</v>
          </cell>
          <cell r="HZ790">
            <v>0</v>
          </cell>
          <cell r="IA790">
            <v>0</v>
          </cell>
          <cell r="IB790">
            <v>0</v>
          </cell>
          <cell r="IC790">
            <v>0</v>
          </cell>
          <cell r="ID790">
            <v>0</v>
          </cell>
          <cell r="IE790">
            <v>0</v>
          </cell>
          <cell r="IF790">
            <v>0</v>
          </cell>
          <cell r="IG790">
            <v>0</v>
          </cell>
          <cell r="IH790">
            <v>0</v>
          </cell>
          <cell r="II790">
            <v>0</v>
          </cell>
          <cell r="IJ790">
            <v>0</v>
          </cell>
          <cell r="IK790">
            <v>0</v>
          </cell>
          <cell r="IL790">
            <v>0</v>
          </cell>
          <cell r="IM790">
            <v>0</v>
          </cell>
          <cell r="IN790">
            <v>0</v>
          </cell>
          <cell r="IO790">
            <v>0</v>
          </cell>
          <cell r="IP790">
            <v>0</v>
          </cell>
          <cell r="IQ790">
            <v>0</v>
          </cell>
          <cell r="IR790">
            <v>0</v>
          </cell>
          <cell r="IS790">
            <v>0</v>
          </cell>
          <cell r="IT790">
            <v>0</v>
          </cell>
          <cell r="IU790">
            <v>0</v>
          </cell>
          <cell r="IV790">
            <v>0</v>
          </cell>
          <cell r="IW790">
            <v>0</v>
          </cell>
          <cell r="IX790">
            <v>0</v>
          </cell>
          <cell r="IY790">
            <v>0</v>
          </cell>
          <cell r="IZ790">
            <v>0</v>
          </cell>
          <cell r="JA790">
            <v>0</v>
          </cell>
          <cell r="JB790">
            <v>0</v>
          </cell>
          <cell r="JC790">
            <v>0</v>
          </cell>
          <cell r="JD790">
            <v>0</v>
          </cell>
          <cell r="JE790">
            <v>0</v>
          </cell>
        </row>
        <row r="791">
          <cell r="D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E791">
            <v>0</v>
          </cell>
          <cell r="BF791">
            <v>0</v>
          </cell>
          <cell r="BG791">
            <v>0</v>
          </cell>
          <cell r="BH791">
            <v>0</v>
          </cell>
          <cell r="BI791">
            <v>0</v>
          </cell>
          <cell r="BJ791">
            <v>0</v>
          </cell>
          <cell r="BK791">
            <v>0</v>
          </cell>
          <cell r="BL791">
            <v>0</v>
          </cell>
          <cell r="BM791">
            <v>0</v>
          </cell>
          <cell r="BN791">
            <v>0</v>
          </cell>
          <cell r="BO791">
            <v>0</v>
          </cell>
          <cell r="BP791">
            <v>0</v>
          </cell>
          <cell r="BQ791">
            <v>0</v>
          </cell>
          <cell r="BR791">
            <v>0</v>
          </cell>
          <cell r="BS791">
            <v>0</v>
          </cell>
          <cell r="BT791">
            <v>0</v>
          </cell>
          <cell r="BU791">
            <v>0</v>
          </cell>
          <cell r="BV791">
            <v>0</v>
          </cell>
          <cell r="BW791">
            <v>0</v>
          </cell>
          <cell r="BX791">
            <v>0</v>
          </cell>
          <cell r="BY791">
            <v>0</v>
          </cell>
          <cell r="BZ791">
            <v>0</v>
          </cell>
          <cell r="CA791">
            <v>0</v>
          </cell>
          <cell r="CB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P791">
            <v>0</v>
          </cell>
          <cell r="CQ791">
            <v>0</v>
          </cell>
          <cell r="CR791">
            <v>0</v>
          </cell>
          <cell r="CS791">
            <v>0</v>
          </cell>
          <cell r="CT791">
            <v>0</v>
          </cell>
          <cell r="CU791">
            <v>0</v>
          </cell>
          <cell r="CV791">
            <v>0</v>
          </cell>
          <cell r="CW791">
            <v>0</v>
          </cell>
          <cell r="CX791">
            <v>0</v>
          </cell>
          <cell r="CY791">
            <v>0</v>
          </cell>
          <cell r="CZ791">
            <v>0</v>
          </cell>
          <cell r="DA791">
            <v>0</v>
          </cell>
          <cell r="DB791">
            <v>0</v>
          </cell>
          <cell r="DC791">
            <v>0</v>
          </cell>
          <cell r="DD791">
            <v>0</v>
          </cell>
          <cell r="DE791">
            <v>0</v>
          </cell>
          <cell r="DF791">
            <v>0</v>
          </cell>
          <cell r="DG791">
            <v>0</v>
          </cell>
          <cell r="DH791">
            <v>0</v>
          </cell>
          <cell r="DI791">
            <v>0</v>
          </cell>
          <cell r="DJ791">
            <v>0</v>
          </cell>
          <cell r="DK791">
            <v>0</v>
          </cell>
          <cell r="DL791">
            <v>0</v>
          </cell>
          <cell r="DM791">
            <v>0</v>
          </cell>
          <cell r="DN791">
            <v>0</v>
          </cell>
          <cell r="DO791">
            <v>0</v>
          </cell>
          <cell r="DP791">
            <v>0</v>
          </cell>
          <cell r="DQ791">
            <v>0</v>
          </cell>
          <cell r="DR791">
            <v>0</v>
          </cell>
          <cell r="DS791">
            <v>0</v>
          </cell>
          <cell r="DT791">
            <v>0</v>
          </cell>
          <cell r="DU791">
            <v>0</v>
          </cell>
          <cell r="DV791">
            <v>0</v>
          </cell>
          <cell r="DW791">
            <v>0</v>
          </cell>
          <cell r="DX791">
            <v>0</v>
          </cell>
          <cell r="DY791">
            <v>0</v>
          </cell>
          <cell r="DZ791">
            <v>0</v>
          </cell>
          <cell r="EA791">
            <v>0</v>
          </cell>
          <cell r="EB791">
            <v>0</v>
          </cell>
          <cell r="EC791">
            <v>0</v>
          </cell>
          <cell r="ED791">
            <v>0</v>
          </cell>
          <cell r="EE791">
            <v>0</v>
          </cell>
          <cell r="EF791">
            <v>0</v>
          </cell>
          <cell r="EG791">
            <v>0</v>
          </cell>
          <cell r="EH791">
            <v>0</v>
          </cell>
          <cell r="EI791">
            <v>0</v>
          </cell>
          <cell r="EJ791">
            <v>0</v>
          </cell>
          <cell r="EK791">
            <v>0</v>
          </cell>
          <cell r="EL791">
            <v>0</v>
          </cell>
          <cell r="EM791">
            <v>0</v>
          </cell>
          <cell r="EN791">
            <v>0</v>
          </cell>
          <cell r="EO791">
            <v>0</v>
          </cell>
          <cell r="EP791">
            <v>0</v>
          </cell>
          <cell r="EQ791">
            <v>0</v>
          </cell>
          <cell r="ER791">
            <v>0</v>
          </cell>
          <cell r="ES791">
            <v>0</v>
          </cell>
          <cell r="ET791">
            <v>0</v>
          </cell>
          <cell r="EU791">
            <v>0</v>
          </cell>
          <cell r="EV791">
            <v>0</v>
          </cell>
          <cell r="EW791">
            <v>0</v>
          </cell>
          <cell r="EX791">
            <v>0</v>
          </cell>
          <cell r="EY791">
            <v>0</v>
          </cell>
          <cell r="EZ791">
            <v>0</v>
          </cell>
          <cell r="FA791">
            <v>0</v>
          </cell>
          <cell r="FB791">
            <v>0</v>
          </cell>
          <cell r="FC791">
            <v>0</v>
          </cell>
          <cell r="FD791">
            <v>0</v>
          </cell>
          <cell r="FE791">
            <v>0</v>
          </cell>
          <cell r="FF791">
            <v>0</v>
          </cell>
          <cell r="FG791">
            <v>0</v>
          </cell>
          <cell r="FH791">
            <v>0</v>
          </cell>
          <cell r="FI791">
            <v>0</v>
          </cell>
          <cell r="FJ791">
            <v>0</v>
          </cell>
          <cell r="FK791">
            <v>0</v>
          </cell>
          <cell r="FL791">
            <v>0</v>
          </cell>
          <cell r="FM791">
            <v>0</v>
          </cell>
          <cell r="FN791">
            <v>0</v>
          </cell>
          <cell r="FO791">
            <v>0</v>
          </cell>
          <cell r="FP791">
            <v>0</v>
          </cell>
          <cell r="FQ791">
            <v>0</v>
          </cell>
          <cell r="FR791">
            <v>0</v>
          </cell>
          <cell r="FS791">
            <v>0</v>
          </cell>
          <cell r="FT791">
            <v>0</v>
          </cell>
          <cell r="FU791">
            <v>0</v>
          </cell>
          <cell r="FV791">
            <v>0</v>
          </cell>
          <cell r="FW791">
            <v>0</v>
          </cell>
          <cell r="FX791">
            <v>0</v>
          </cell>
          <cell r="FY791">
            <v>0</v>
          </cell>
          <cell r="FZ791">
            <v>0</v>
          </cell>
          <cell r="GA791">
            <v>0</v>
          </cell>
          <cell r="GB791">
            <v>0</v>
          </cell>
          <cell r="GC791">
            <v>0</v>
          </cell>
          <cell r="GD791">
            <v>0</v>
          </cell>
          <cell r="GE791">
            <v>0</v>
          </cell>
          <cell r="GF791">
            <v>0</v>
          </cell>
          <cell r="GG791">
            <v>0</v>
          </cell>
          <cell r="GH791">
            <v>0</v>
          </cell>
          <cell r="GI791">
            <v>0</v>
          </cell>
          <cell r="GJ791">
            <v>0</v>
          </cell>
          <cell r="GK791">
            <v>0</v>
          </cell>
          <cell r="GL791">
            <v>0</v>
          </cell>
          <cell r="GM791">
            <v>0</v>
          </cell>
          <cell r="GN791">
            <v>0</v>
          </cell>
          <cell r="GO791">
            <v>0</v>
          </cell>
          <cell r="GP791">
            <v>0</v>
          </cell>
          <cell r="GQ791">
            <v>0</v>
          </cell>
          <cell r="GR791">
            <v>0</v>
          </cell>
          <cell r="GS791">
            <v>0</v>
          </cell>
          <cell r="GT791">
            <v>0</v>
          </cell>
          <cell r="GU791">
            <v>0</v>
          </cell>
          <cell r="GV791">
            <v>0</v>
          </cell>
          <cell r="GW791">
            <v>0</v>
          </cell>
          <cell r="GX791">
            <v>0</v>
          </cell>
          <cell r="GY791">
            <v>0</v>
          </cell>
          <cell r="GZ791">
            <v>0</v>
          </cell>
          <cell r="HA791">
            <v>0</v>
          </cell>
          <cell r="HB791">
            <v>0</v>
          </cell>
          <cell r="HC791">
            <v>0</v>
          </cell>
          <cell r="HD791">
            <v>0</v>
          </cell>
          <cell r="HE791">
            <v>0</v>
          </cell>
          <cell r="HF791">
            <v>0</v>
          </cell>
          <cell r="HG791">
            <v>0</v>
          </cell>
          <cell r="HH791">
            <v>0</v>
          </cell>
          <cell r="HI791">
            <v>0</v>
          </cell>
          <cell r="HJ791">
            <v>0</v>
          </cell>
          <cell r="HK791">
            <v>0</v>
          </cell>
          <cell r="HL791">
            <v>0</v>
          </cell>
          <cell r="HM791">
            <v>0</v>
          </cell>
          <cell r="HN791">
            <v>0</v>
          </cell>
          <cell r="HO791">
            <v>0</v>
          </cell>
          <cell r="HP791">
            <v>0</v>
          </cell>
          <cell r="HQ791">
            <v>0</v>
          </cell>
          <cell r="HR791">
            <v>0</v>
          </cell>
          <cell r="HS791">
            <v>0</v>
          </cell>
          <cell r="HT791">
            <v>0</v>
          </cell>
          <cell r="HU791">
            <v>0</v>
          </cell>
          <cell r="HV791">
            <v>0</v>
          </cell>
          <cell r="HW791">
            <v>0</v>
          </cell>
          <cell r="HX791">
            <v>0</v>
          </cell>
          <cell r="HY791">
            <v>0</v>
          </cell>
          <cell r="HZ791">
            <v>0</v>
          </cell>
          <cell r="IA791">
            <v>0</v>
          </cell>
          <cell r="IB791">
            <v>0</v>
          </cell>
          <cell r="IC791">
            <v>0</v>
          </cell>
          <cell r="ID791">
            <v>0</v>
          </cell>
          <cell r="IE791">
            <v>0</v>
          </cell>
          <cell r="IF791">
            <v>0</v>
          </cell>
          <cell r="IG791">
            <v>0</v>
          </cell>
          <cell r="IH791">
            <v>0</v>
          </cell>
          <cell r="II791">
            <v>0</v>
          </cell>
          <cell r="IJ791">
            <v>0</v>
          </cell>
          <cell r="IK791">
            <v>0</v>
          </cell>
          <cell r="IL791">
            <v>0</v>
          </cell>
          <cell r="IM791">
            <v>0</v>
          </cell>
          <cell r="IN791">
            <v>0</v>
          </cell>
          <cell r="IO791">
            <v>0</v>
          </cell>
          <cell r="IP791">
            <v>0</v>
          </cell>
          <cell r="IQ791">
            <v>0</v>
          </cell>
          <cell r="IR791">
            <v>0</v>
          </cell>
          <cell r="IS791">
            <v>0</v>
          </cell>
          <cell r="IT791">
            <v>0</v>
          </cell>
          <cell r="IU791">
            <v>0</v>
          </cell>
          <cell r="IV791">
            <v>0</v>
          </cell>
          <cell r="IW791">
            <v>0</v>
          </cell>
          <cell r="IX791">
            <v>0</v>
          </cell>
          <cell r="IY791">
            <v>0</v>
          </cell>
          <cell r="IZ791">
            <v>0</v>
          </cell>
          <cell r="JA791">
            <v>0</v>
          </cell>
          <cell r="JB791">
            <v>0</v>
          </cell>
          <cell r="JC791">
            <v>0</v>
          </cell>
          <cell r="JD791">
            <v>0</v>
          </cell>
          <cell r="JE791">
            <v>0</v>
          </cell>
        </row>
        <row r="792">
          <cell r="D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E792">
            <v>0</v>
          </cell>
          <cell r="BF792">
            <v>0</v>
          </cell>
          <cell r="BG792">
            <v>0</v>
          </cell>
          <cell r="BH792">
            <v>0</v>
          </cell>
          <cell r="BI792">
            <v>0</v>
          </cell>
          <cell r="BJ792">
            <v>0</v>
          </cell>
          <cell r="BK792">
            <v>0</v>
          </cell>
          <cell r="BL792">
            <v>0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>
            <v>0</v>
          </cell>
          <cell r="BR792">
            <v>0</v>
          </cell>
          <cell r="BS792">
            <v>0</v>
          </cell>
          <cell r="BT792">
            <v>0</v>
          </cell>
          <cell r="BU792">
            <v>0</v>
          </cell>
          <cell r="BV792">
            <v>0</v>
          </cell>
          <cell r="BW792">
            <v>0</v>
          </cell>
          <cell r="BX792">
            <v>0</v>
          </cell>
          <cell r="BY792">
            <v>0</v>
          </cell>
          <cell r="BZ792">
            <v>0</v>
          </cell>
          <cell r="CA792">
            <v>0</v>
          </cell>
          <cell r="CB792">
            <v>0</v>
          </cell>
          <cell r="CC792">
            <v>0</v>
          </cell>
          <cell r="CD792">
            <v>0</v>
          </cell>
          <cell r="CE792">
            <v>0</v>
          </cell>
          <cell r="CF792">
            <v>0</v>
          </cell>
          <cell r="CG792">
            <v>0</v>
          </cell>
          <cell r="CH792">
            <v>0</v>
          </cell>
          <cell r="CI792">
            <v>0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P792">
            <v>0</v>
          </cell>
          <cell r="CQ792">
            <v>0</v>
          </cell>
          <cell r="CR792">
            <v>0</v>
          </cell>
          <cell r="CS792">
            <v>0</v>
          </cell>
          <cell r="CT792">
            <v>0</v>
          </cell>
          <cell r="CU792">
            <v>0</v>
          </cell>
          <cell r="CV792">
            <v>0</v>
          </cell>
          <cell r="CW792">
            <v>0</v>
          </cell>
          <cell r="CX792">
            <v>0</v>
          </cell>
          <cell r="CY792">
            <v>0</v>
          </cell>
          <cell r="CZ792">
            <v>0</v>
          </cell>
          <cell r="DA792">
            <v>0</v>
          </cell>
          <cell r="DB792">
            <v>0</v>
          </cell>
          <cell r="DC792">
            <v>0</v>
          </cell>
          <cell r="DD792">
            <v>0</v>
          </cell>
          <cell r="DE792">
            <v>0</v>
          </cell>
          <cell r="DF792">
            <v>0</v>
          </cell>
          <cell r="DG792">
            <v>0</v>
          </cell>
          <cell r="DH792">
            <v>0</v>
          </cell>
          <cell r="DI792">
            <v>0</v>
          </cell>
          <cell r="DJ792">
            <v>0</v>
          </cell>
          <cell r="DK792">
            <v>0</v>
          </cell>
          <cell r="DL792">
            <v>0</v>
          </cell>
          <cell r="DM792">
            <v>0</v>
          </cell>
          <cell r="DN792">
            <v>0</v>
          </cell>
          <cell r="DO792">
            <v>0</v>
          </cell>
          <cell r="DP792">
            <v>0</v>
          </cell>
          <cell r="DQ792">
            <v>0</v>
          </cell>
          <cell r="DR792">
            <v>0</v>
          </cell>
          <cell r="DS792">
            <v>0</v>
          </cell>
          <cell r="DT792">
            <v>0</v>
          </cell>
          <cell r="DU792">
            <v>0</v>
          </cell>
          <cell r="DV792">
            <v>0</v>
          </cell>
          <cell r="DW792">
            <v>0</v>
          </cell>
          <cell r="DX792">
            <v>0</v>
          </cell>
          <cell r="DY792">
            <v>0</v>
          </cell>
          <cell r="DZ792">
            <v>0</v>
          </cell>
          <cell r="EA792">
            <v>0</v>
          </cell>
          <cell r="EB792">
            <v>0</v>
          </cell>
          <cell r="EC792">
            <v>0</v>
          </cell>
          <cell r="ED792">
            <v>0</v>
          </cell>
          <cell r="EE792">
            <v>0</v>
          </cell>
          <cell r="EF792">
            <v>0</v>
          </cell>
          <cell r="EG792">
            <v>0</v>
          </cell>
          <cell r="EH792">
            <v>0</v>
          </cell>
          <cell r="EI792">
            <v>0</v>
          </cell>
          <cell r="EJ792">
            <v>0</v>
          </cell>
          <cell r="EK792">
            <v>0</v>
          </cell>
          <cell r="EL792">
            <v>0</v>
          </cell>
          <cell r="EM792">
            <v>0</v>
          </cell>
          <cell r="EN792">
            <v>0</v>
          </cell>
          <cell r="EO792">
            <v>0</v>
          </cell>
          <cell r="EP792">
            <v>0</v>
          </cell>
          <cell r="EQ792">
            <v>0</v>
          </cell>
          <cell r="ER792">
            <v>0</v>
          </cell>
          <cell r="ES792">
            <v>0</v>
          </cell>
          <cell r="ET792">
            <v>0</v>
          </cell>
          <cell r="EU792">
            <v>0</v>
          </cell>
          <cell r="EV792">
            <v>0</v>
          </cell>
          <cell r="EW792">
            <v>0</v>
          </cell>
          <cell r="EX792">
            <v>0</v>
          </cell>
          <cell r="EY792">
            <v>0</v>
          </cell>
          <cell r="EZ792">
            <v>0</v>
          </cell>
          <cell r="FA792">
            <v>0</v>
          </cell>
          <cell r="FB792">
            <v>0</v>
          </cell>
          <cell r="FC792">
            <v>0</v>
          </cell>
          <cell r="FD792">
            <v>0</v>
          </cell>
          <cell r="FE792">
            <v>0</v>
          </cell>
          <cell r="FF792">
            <v>0</v>
          </cell>
          <cell r="FG792">
            <v>0</v>
          </cell>
          <cell r="FH792">
            <v>0</v>
          </cell>
          <cell r="FI792">
            <v>0</v>
          </cell>
          <cell r="FJ792">
            <v>0</v>
          </cell>
          <cell r="FK792">
            <v>0</v>
          </cell>
          <cell r="FL792">
            <v>0</v>
          </cell>
          <cell r="FM792">
            <v>0</v>
          </cell>
          <cell r="FN792">
            <v>0</v>
          </cell>
          <cell r="FO792">
            <v>0</v>
          </cell>
          <cell r="FP792">
            <v>0</v>
          </cell>
          <cell r="FQ792">
            <v>0</v>
          </cell>
          <cell r="FR792">
            <v>0</v>
          </cell>
          <cell r="FS792">
            <v>0</v>
          </cell>
          <cell r="FT792">
            <v>0</v>
          </cell>
          <cell r="FU792">
            <v>0</v>
          </cell>
          <cell r="FV792">
            <v>0</v>
          </cell>
          <cell r="FW792">
            <v>0</v>
          </cell>
          <cell r="FX792">
            <v>0</v>
          </cell>
          <cell r="FY792">
            <v>0</v>
          </cell>
          <cell r="FZ792">
            <v>0</v>
          </cell>
          <cell r="GA792">
            <v>0</v>
          </cell>
          <cell r="GB792">
            <v>0</v>
          </cell>
          <cell r="GC792">
            <v>0</v>
          </cell>
          <cell r="GD792">
            <v>0</v>
          </cell>
          <cell r="GE792">
            <v>0</v>
          </cell>
          <cell r="GF792">
            <v>0</v>
          </cell>
          <cell r="GG792">
            <v>0</v>
          </cell>
          <cell r="GH792">
            <v>0</v>
          </cell>
          <cell r="GI792">
            <v>0</v>
          </cell>
          <cell r="GJ792">
            <v>0</v>
          </cell>
          <cell r="GK792">
            <v>0</v>
          </cell>
          <cell r="GL792">
            <v>0</v>
          </cell>
          <cell r="GM792">
            <v>0</v>
          </cell>
          <cell r="GN792">
            <v>0</v>
          </cell>
          <cell r="GO792">
            <v>0</v>
          </cell>
          <cell r="GP792">
            <v>0</v>
          </cell>
          <cell r="GQ792">
            <v>0</v>
          </cell>
          <cell r="GR792">
            <v>0</v>
          </cell>
          <cell r="GS792">
            <v>0</v>
          </cell>
          <cell r="GT792">
            <v>0</v>
          </cell>
          <cell r="GU792">
            <v>0</v>
          </cell>
          <cell r="GV792">
            <v>0</v>
          </cell>
          <cell r="GW792">
            <v>0</v>
          </cell>
          <cell r="GX792">
            <v>0</v>
          </cell>
          <cell r="GY792">
            <v>0</v>
          </cell>
          <cell r="GZ792">
            <v>0</v>
          </cell>
          <cell r="HA792">
            <v>0</v>
          </cell>
          <cell r="HB792">
            <v>0</v>
          </cell>
          <cell r="HC792">
            <v>0</v>
          </cell>
          <cell r="HD792">
            <v>0</v>
          </cell>
          <cell r="HE792">
            <v>0</v>
          </cell>
          <cell r="HF792">
            <v>0</v>
          </cell>
          <cell r="HG792">
            <v>0</v>
          </cell>
          <cell r="HH792">
            <v>0</v>
          </cell>
          <cell r="HI792">
            <v>0</v>
          </cell>
          <cell r="HJ792">
            <v>0</v>
          </cell>
          <cell r="HK792">
            <v>0</v>
          </cell>
          <cell r="HL792">
            <v>0</v>
          </cell>
          <cell r="HM792">
            <v>0</v>
          </cell>
          <cell r="HN792">
            <v>0</v>
          </cell>
          <cell r="HO792">
            <v>0</v>
          </cell>
          <cell r="HP792">
            <v>0</v>
          </cell>
          <cell r="HQ792">
            <v>0</v>
          </cell>
          <cell r="HR792">
            <v>0</v>
          </cell>
          <cell r="HS792">
            <v>0</v>
          </cell>
          <cell r="HT792">
            <v>0</v>
          </cell>
          <cell r="HU792">
            <v>0</v>
          </cell>
          <cell r="HV792">
            <v>0</v>
          </cell>
          <cell r="HW792">
            <v>0</v>
          </cell>
          <cell r="HX792">
            <v>0</v>
          </cell>
          <cell r="HY792">
            <v>0</v>
          </cell>
          <cell r="HZ792">
            <v>0</v>
          </cell>
          <cell r="IA792">
            <v>0</v>
          </cell>
          <cell r="IB792">
            <v>0</v>
          </cell>
          <cell r="IC792">
            <v>0</v>
          </cell>
          <cell r="ID792">
            <v>0</v>
          </cell>
          <cell r="IE792">
            <v>0</v>
          </cell>
          <cell r="IF792">
            <v>0</v>
          </cell>
          <cell r="IG792">
            <v>0</v>
          </cell>
          <cell r="IH792">
            <v>0</v>
          </cell>
          <cell r="II792">
            <v>0</v>
          </cell>
          <cell r="IJ792">
            <v>0</v>
          </cell>
          <cell r="IK792">
            <v>0</v>
          </cell>
          <cell r="IL792">
            <v>0</v>
          </cell>
          <cell r="IM792">
            <v>0</v>
          </cell>
          <cell r="IN792">
            <v>0</v>
          </cell>
          <cell r="IO792">
            <v>0</v>
          </cell>
          <cell r="IP792">
            <v>0</v>
          </cell>
          <cell r="IQ792">
            <v>0</v>
          </cell>
          <cell r="IR792">
            <v>0</v>
          </cell>
          <cell r="IS792">
            <v>0</v>
          </cell>
          <cell r="IT792">
            <v>0</v>
          </cell>
          <cell r="IU792">
            <v>0</v>
          </cell>
          <cell r="IV792">
            <v>0</v>
          </cell>
          <cell r="IW792">
            <v>0</v>
          </cell>
          <cell r="IX792">
            <v>0</v>
          </cell>
          <cell r="IY792">
            <v>0</v>
          </cell>
          <cell r="IZ792">
            <v>0</v>
          </cell>
          <cell r="JA792">
            <v>0</v>
          </cell>
          <cell r="JB792">
            <v>0</v>
          </cell>
          <cell r="JC792">
            <v>0</v>
          </cell>
          <cell r="JD792">
            <v>0</v>
          </cell>
          <cell r="JE792">
            <v>0</v>
          </cell>
        </row>
        <row r="793">
          <cell r="D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  <cell r="AL793">
            <v>0</v>
          </cell>
          <cell r="AM793">
            <v>0</v>
          </cell>
          <cell r="AN793">
            <v>0</v>
          </cell>
          <cell r="AO793">
            <v>0</v>
          </cell>
          <cell r="AP793">
            <v>0</v>
          </cell>
          <cell r="AQ793">
            <v>0</v>
          </cell>
          <cell r="AR793">
            <v>0</v>
          </cell>
          <cell r="AS793">
            <v>0</v>
          </cell>
          <cell r="AT793">
            <v>0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E793">
            <v>0</v>
          </cell>
          <cell r="BF793">
            <v>0</v>
          </cell>
          <cell r="BG793">
            <v>0</v>
          </cell>
          <cell r="BH793">
            <v>0</v>
          </cell>
          <cell r="BI793">
            <v>0</v>
          </cell>
          <cell r="BJ793">
            <v>0</v>
          </cell>
          <cell r="BK793">
            <v>0</v>
          </cell>
          <cell r="BL793">
            <v>0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>
            <v>0</v>
          </cell>
          <cell r="BR793">
            <v>0</v>
          </cell>
          <cell r="BS793">
            <v>0</v>
          </cell>
          <cell r="BT793">
            <v>0</v>
          </cell>
          <cell r="BU793">
            <v>0</v>
          </cell>
          <cell r="BV793">
            <v>0</v>
          </cell>
          <cell r="BW793">
            <v>0</v>
          </cell>
          <cell r="BX793">
            <v>0</v>
          </cell>
          <cell r="BY793">
            <v>0</v>
          </cell>
          <cell r="BZ793">
            <v>0</v>
          </cell>
          <cell r="CA793">
            <v>0</v>
          </cell>
          <cell r="CB793">
            <v>0</v>
          </cell>
          <cell r="CC793">
            <v>0</v>
          </cell>
          <cell r="CD793">
            <v>0</v>
          </cell>
          <cell r="CE793">
            <v>0</v>
          </cell>
          <cell r="CF793">
            <v>0</v>
          </cell>
          <cell r="CG793">
            <v>0</v>
          </cell>
          <cell r="CH793">
            <v>0</v>
          </cell>
          <cell r="CI793">
            <v>0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P793">
            <v>0</v>
          </cell>
          <cell r="CQ793">
            <v>0</v>
          </cell>
          <cell r="CR793">
            <v>0</v>
          </cell>
          <cell r="CS793">
            <v>0</v>
          </cell>
          <cell r="CT793">
            <v>0</v>
          </cell>
          <cell r="CU793">
            <v>0</v>
          </cell>
          <cell r="CV793">
            <v>0</v>
          </cell>
          <cell r="CW793">
            <v>0</v>
          </cell>
          <cell r="CX793">
            <v>0</v>
          </cell>
          <cell r="CY793">
            <v>0</v>
          </cell>
          <cell r="CZ793">
            <v>0</v>
          </cell>
          <cell r="DA793">
            <v>0</v>
          </cell>
          <cell r="DB793">
            <v>0</v>
          </cell>
          <cell r="DC793">
            <v>0</v>
          </cell>
          <cell r="DD793">
            <v>0</v>
          </cell>
          <cell r="DE793">
            <v>0</v>
          </cell>
          <cell r="DF793">
            <v>0</v>
          </cell>
          <cell r="DG793">
            <v>0</v>
          </cell>
          <cell r="DH793">
            <v>0</v>
          </cell>
          <cell r="DI793">
            <v>0</v>
          </cell>
          <cell r="DJ793">
            <v>0</v>
          </cell>
          <cell r="DK793">
            <v>0</v>
          </cell>
          <cell r="DL793">
            <v>0</v>
          </cell>
          <cell r="DM793">
            <v>0</v>
          </cell>
          <cell r="DN793">
            <v>0</v>
          </cell>
          <cell r="DO793">
            <v>0</v>
          </cell>
          <cell r="DP793">
            <v>0</v>
          </cell>
          <cell r="DQ793">
            <v>0</v>
          </cell>
          <cell r="DR793">
            <v>0</v>
          </cell>
          <cell r="DS793">
            <v>0</v>
          </cell>
          <cell r="DT793">
            <v>0</v>
          </cell>
          <cell r="DU793">
            <v>0</v>
          </cell>
          <cell r="DV793">
            <v>0</v>
          </cell>
          <cell r="DW793">
            <v>0</v>
          </cell>
          <cell r="DX793">
            <v>0</v>
          </cell>
          <cell r="DY793">
            <v>0</v>
          </cell>
          <cell r="DZ793">
            <v>0</v>
          </cell>
          <cell r="EA793">
            <v>0</v>
          </cell>
          <cell r="EB793">
            <v>0</v>
          </cell>
          <cell r="EC793">
            <v>0</v>
          </cell>
          <cell r="ED793">
            <v>0</v>
          </cell>
          <cell r="EE793">
            <v>0</v>
          </cell>
          <cell r="EF793">
            <v>0</v>
          </cell>
          <cell r="EG793">
            <v>0</v>
          </cell>
          <cell r="EH793">
            <v>0</v>
          </cell>
          <cell r="EI793">
            <v>0</v>
          </cell>
          <cell r="EJ793">
            <v>0</v>
          </cell>
          <cell r="EK793">
            <v>0</v>
          </cell>
          <cell r="EL793">
            <v>0</v>
          </cell>
          <cell r="EM793">
            <v>0</v>
          </cell>
          <cell r="EN793">
            <v>0</v>
          </cell>
          <cell r="EO793">
            <v>0</v>
          </cell>
          <cell r="EP793">
            <v>0</v>
          </cell>
          <cell r="EQ793">
            <v>0</v>
          </cell>
          <cell r="ER793">
            <v>0</v>
          </cell>
          <cell r="ES793">
            <v>0</v>
          </cell>
          <cell r="ET793">
            <v>0</v>
          </cell>
          <cell r="EU793">
            <v>0</v>
          </cell>
          <cell r="EV793">
            <v>0</v>
          </cell>
          <cell r="EW793">
            <v>0</v>
          </cell>
          <cell r="EX793">
            <v>0</v>
          </cell>
          <cell r="EY793">
            <v>0</v>
          </cell>
          <cell r="EZ793">
            <v>0</v>
          </cell>
          <cell r="FA793">
            <v>0</v>
          </cell>
          <cell r="FB793">
            <v>0</v>
          </cell>
          <cell r="FC793">
            <v>0</v>
          </cell>
          <cell r="FD793">
            <v>0</v>
          </cell>
          <cell r="FE793">
            <v>0</v>
          </cell>
          <cell r="FF793">
            <v>0</v>
          </cell>
          <cell r="FG793">
            <v>0</v>
          </cell>
          <cell r="FH793">
            <v>0</v>
          </cell>
          <cell r="FI793">
            <v>0</v>
          </cell>
          <cell r="FJ793">
            <v>0</v>
          </cell>
          <cell r="FK793">
            <v>0</v>
          </cell>
          <cell r="FL793">
            <v>0</v>
          </cell>
          <cell r="FM793">
            <v>0</v>
          </cell>
          <cell r="FN793">
            <v>0</v>
          </cell>
          <cell r="FO793">
            <v>0</v>
          </cell>
          <cell r="FP793">
            <v>0</v>
          </cell>
          <cell r="FQ793">
            <v>0</v>
          </cell>
          <cell r="FR793">
            <v>0</v>
          </cell>
          <cell r="FS793">
            <v>0</v>
          </cell>
          <cell r="FT793">
            <v>0</v>
          </cell>
          <cell r="FU793">
            <v>0</v>
          </cell>
          <cell r="FV793">
            <v>0</v>
          </cell>
          <cell r="FW793">
            <v>0</v>
          </cell>
          <cell r="FX793">
            <v>0</v>
          </cell>
          <cell r="FY793">
            <v>0</v>
          </cell>
          <cell r="FZ793">
            <v>0</v>
          </cell>
          <cell r="GA793">
            <v>0</v>
          </cell>
          <cell r="GB793">
            <v>0</v>
          </cell>
          <cell r="GC793">
            <v>0</v>
          </cell>
          <cell r="GD793">
            <v>0</v>
          </cell>
          <cell r="GE793">
            <v>0</v>
          </cell>
          <cell r="GF793">
            <v>0</v>
          </cell>
          <cell r="GG793">
            <v>0</v>
          </cell>
          <cell r="GH793">
            <v>0</v>
          </cell>
          <cell r="GI793">
            <v>0</v>
          </cell>
          <cell r="GJ793">
            <v>0</v>
          </cell>
          <cell r="GK793">
            <v>0</v>
          </cell>
          <cell r="GL793">
            <v>0</v>
          </cell>
          <cell r="GM793">
            <v>0</v>
          </cell>
          <cell r="GN793">
            <v>0</v>
          </cell>
          <cell r="GO793">
            <v>0</v>
          </cell>
          <cell r="GP793">
            <v>0</v>
          </cell>
          <cell r="GQ793">
            <v>0</v>
          </cell>
          <cell r="GR793">
            <v>0</v>
          </cell>
          <cell r="GS793">
            <v>0</v>
          </cell>
          <cell r="GT793">
            <v>0</v>
          </cell>
          <cell r="GU793">
            <v>0</v>
          </cell>
          <cell r="GV793">
            <v>0</v>
          </cell>
          <cell r="GW793">
            <v>0</v>
          </cell>
          <cell r="GX793">
            <v>0</v>
          </cell>
          <cell r="GY793">
            <v>0</v>
          </cell>
          <cell r="GZ793">
            <v>0</v>
          </cell>
          <cell r="HA793">
            <v>0</v>
          </cell>
          <cell r="HB793">
            <v>0</v>
          </cell>
          <cell r="HC793">
            <v>0</v>
          </cell>
          <cell r="HD793">
            <v>0</v>
          </cell>
          <cell r="HE793">
            <v>0</v>
          </cell>
          <cell r="HF793">
            <v>0</v>
          </cell>
          <cell r="HG793">
            <v>0</v>
          </cell>
          <cell r="HH793">
            <v>0</v>
          </cell>
          <cell r="HI793">
            <v>0</v>
          </cell>
          <cell r="HJ793">
            <v>0</v>
          </cell>
          <cell r="HK793">
            <v>0</v>
          </cell>
          <cell r="HL793">
            <v>0</v>
          </cell>
          <cell r="HM793">
            <v>0</v>
          </cell>
          <cell r="HN793">
            <v>0</v>
          </cell>
          <cell r="HO793">
            <v>0</v>
          </cell>
          <cell r="HP793">
            <v>0</v>
          </cell>
          <cell r="HQ793">
            <v>0</v>
          </cell>
          <cell r="HR793">
            <v>0</v>
          </cell>
          <cell r="HS793">
            <v>0</v>
          </cell>
          <cell r="HT793">
            <v>0</v>
          </cell>
          <cell r="HU793">
            <v>0</v>
          </cell>
          <cell r="HV793">
            <v>0</v>
          </cell>
          <cell r="HW793">
            <v>0</v>
          </cell>
          <cell r="HX793">
            <v>0</v>
          </cell>
          <cell r="HY793">
            <v>0</v>
          </cell>
          <cell r="HZ793">
            <v>0</v>
          </cell>
          <cell r="IA793">
            <v>0</v>
          </cell>
          <cell r="IB793">
            <v>0</v>
          </cell>
          <cell r="IC793">
            <v>0</v>
          </cell>
          <cell r="ID793">
            <v>0</v>
          </cell>
          <cell r="IE793">
            <v>0</v>
          </cell>
          <cell r="IF793">
            <v>0</v>
          </cell>
          <cell r="IG793">
            <v>0</v>
          </cell>
          <cell r="IH793">
            <v>0</v>
          </cell>
          <cell r="II793">
            <v>0</v>
          </cell>
          <cell r="IJ793">
            <v>0</v>
          </cell>
          <cell r="IK793">
            <v>0</v>
          </cell>
          <cell r="IL793">
            <v>0</v>
          </cell>
          <cell r="IM793">
            <v>0</v>
          </cell>
          <cell r="IN793">
            <v>0</v>
          </cell>
          <cell r="IO793">
            <v>0</v>
          </cell>
          <cell r="IP793">
            <v>0</v>
          </cell>
          <cell r="IQ793">
            <v>0</v>
          </cell>
          <cell r="IR793">
            <v>0</v>
          </cell>
          <cell r="IS793">
            <v>0</v>
          </cell>
          <cell r="IT793">
            <v>0</v>
          </cell>
          <cell r="IU793">
            <v>0</v>
          </cell>
          <cell r="IV793">
            <v>0</v>
          </cell>
          <cell r="IW793">
            <v>0</v>
          </cell>
          <cell r="IX793">
            <v>0</v>
          </cell>
          <cell r="IY793">
            <v>0</v>
          </cell>
          <cell r="IZ793">
            <v>0</v>
          </cell>
          <cell r="JA793">
            <v>0</v>
          </cell>
          <cell r="JB793">
            <v>0</v>
          </cell>
          <cell r="JC793">
            <v>0</v>
          </cell>
          <cell r="JD793">
            <v>0</v>
          </cell>
          <cell r="JE793">
            <v>0</v>
          </cell>
        </row>
        <row r="794"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M794">
            <v>0</v>
          </cell>
          <cell r="AN794">
            <v>0</v>
          </cell>
          <cell r="AO794">
            <v>0</v>
          </cell>
          <cell r="AP794">
            <v>0</v>
          </cell>
          <cell r="AQ794">
            <v>0</v>
          </cell>
          <cell r="AR794">
            <v>0</v>
          </cell>
          <cell r="AS794">
            <v>0</v>
          </cell>
          <cell r="AT794">
            <v>0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E794">
            <v>0</v>
          </cell>
          <cell r="BF794">
            <v>0</v>
          </cell>
          <cell r="BG794">
            <v>0</v>
          </cell>
          <cell r="BH794">
            <v>0</v>
          </cell>
          <cell r="BI794">
            <v>0</v>
          </cell>
          <cell r="BJ794">
            <v>0</v>
          </cell>
          <cell r="BK794">
            <v>0</v>
          </cell>
          <cell r="BL794">
            <v>0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>
            <v>0</v>
          </cell>
          <cell r="BR794">
            <v>0</v>
          </cell>
          <cell r="BS794">
            <v>0</v>
          </cell>
          <cell r="BT794">
            <v>0</v>
          </cell>
          <cell r="BU794">
            <v>0</v>
          </cell>
          <cell r="BV794">
            <v>0</v>
          </cell>
          <cell r="BW794">
            <v>0</v>
          </cell>
          <cell r="BX794">
            <v>0</v>
          </cell>
          <cell r="BY794">
            <v>0</v>
          </cell>
          <cell r="BZ794">
            <v>0</v>
          </cell>
          <cell r="CA794">
            <v>0</v>
          </cell>
          <cell r="CB794">
            <v>0</v>
          </cell>
          <cell r="CC794">
            <v>0</v>
          </cell>
          <cell r="CD794">
            <v>0</v>
          </cell>
          <cell r="CE794">
            <v>0</v>
          </cell>
          <cell r="CF794">
            <v>0</v>
          </cell>
          <cell r="CG794">
            <v>0</v>
          </cell>
          <cell r="CH794">
            <v>0</v>
          </cell>
          <cell r="CI794">
            <v>0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P794">
            <v>0</v>
          </cell>
          <cell r="CQ794">
            <v>0</v>
          </cell>
          <cell r="CR794">
            <v>0</v>
          </cell>
          <cell r="CS794">
            <v>0</v>
          </cell>
          <cell r="CT794">
            <v>0</v>
          </cell>
          <cell r="CU794">
            <v>0</v>
          </cell>
          <cell r="CV794">
            <v>0</v>
          </cell>
          <cell r="CW794">
            <v>0</v>
          </cell>
          <cell r="CX794">
            <v>0</v>
          </cell>
          <cell r="CY794">
            <v>0</v>
          </cell>
          <cell r="CZ794">
            <v>0</v>
          </cell>
          <cell r="DA794">
            <v>0</v>
          </cell>
          <cell r="DB794">
            <v>0</v>
          </cell>
          <cell r="DC794">
            <v>0</v>
          </cell>
          <cell r="DD794">
            <v>0</v>
          </cell>
          <cell r="DE794">
            <v>0</v>
          </cell>
          <cell r="DF794">
            <v>0</v>
          </cell>
          <cell r="DG794">
            <v>0</v>
          </cell>
          <cell r="DH794">
            <v>0</v>
          </cell>
          <cell r="DI794">
            <v>0</v>
          </cell>
          <cell r="DJ794">
            <v>0</v>
          </cell>
          <cell r="DK794">
            <v>0</v>
          </cell>
          <cell r="DL794">
            <v>0</v>
          </cell>
          <cell r="DM794">
            <v>0</v>
          </cell>
          <cell r="DN794">
            <v>0</v>
          </cell>
          <cell r="DO794">
            <v>0</v>
          </cell>
          <cell r="DP794">
            <v>0</v>
          </cell>
          <cell r="DQ794">
            <v>0</v>
          </cell>
          <cell r="DR794">
            <v>0</v>
          </cell>
          <cell r="DS794">
            <v>0</v>
          </cell>
          <cell r="DT794">
            <v>0</v>
          </cell>
          <cell r="DU794">
            <v>0</v>
          </cell>
          <cell r="DV794">
            <v>0</v>
          </cell>
          <cell r="DW794">
            <v>0</v>
          </cell>
          <cell r="DX794">
            <v>0</v>
          </cell>
          <cell r="DY794">
            <v>0</v>
          </cell>
          <cell r="DZ794">
            <v>0</v>
          </cell>
          <cell r="EA794">
            <v>0</v>
          </cell>
          <cell r="EB794">
            <v>0</v>
          </cell>
          <cell r="EC794">
            <v>0</v>
          </cell>
          <cell r="ED794">
            <v>0</v>
          </cell>
          <cell r="EE794">
            <v>0</v>
          </cell>
          <cell r="EF794">
            <v>0</v>
          </cell>
          <cell r="EG794">
            <v>0</v>
          </cell>
          <cell r="EH794">
            <v>0</v>
          </cell>
          <cell r="EI794">
            <v>0</v>
          </cell>
          <cell r="EJ794">
            <v>0</v>
          </cell>
          <cell r="EK794">
            <v>0</v>
          </cell>
          <cell r="EL794">
            <v>0</v>
          </cell>
          <cell r="EM794">
            <v>0</v>
          </cell>
          <cell r="EN794">
            <v>0</v>
          </cell>
          <cell r="EO794">
            <v>0</v>
          </cell>
          <cell r="EP794">
            <v>0</v>
          </cell>
          <cell r="EQ794">
            <v>0</v>
          </cell>
          <cell r="ER794">
            <v>0</v>
          </cell>
          <cell r="ES794">
            <v>0</v>
          </cell>
          <cell r="ET794">
            <v>0</v>
          </cell>
          <cell r="EU794">
            <v>0</v>
          </cell>
          <cell r="EV794">
            <v>0</v>
          </cell>
          <cell r="EW794">
            <v>0</v>
          </cell>
          <cell r="EX794">
            <v>0</v>
          </cell>
          <cell r="EY794">
            <v>0</v>
          </cell>
          <cell r="EZ794">
            <v>0</v>
          </cell>
          <cell r="FA794">
            <v>0</v>
          </cell>
          <cell r="FB794">
            <v>0</v>
          </cell>
          <cell r="FC794">
            <v>0</v>
          </cell>
          <cell r="FD794">
            <v>0</v>
          </cell>
          <cell r="FE794">
            <v>0</v>
          </cell>
          <cell r="FF794">
            <v>0</v>
          </cell>
          <cell r="FG794">
            <v>0</v>
          </cell>
          <cell r="FH794">
            <v>0</v>
          </cell>
          <cell r="FI794">
            <v>0</v>
          </cell>
          <cell r="FJ794">
            <v>0</v>
          </cell>
          <cell r="FK794">
            <v>0</v>
          </cell>
          <cell r="FL794">
            <v>0</v>
          </cell>
          <cell r="FM794">
            <v>0</v>
          </cell>
          <cell r="FN794">
            <v>0</v>
          </cell>
          <cell r="FO794">
            <v>0</v>
          </cell>
          <cell r="FP794">
            <v>0</v>
          </cell>
          <cell r="FQ794">
            <v>0</v>
          </cell>
          <cell r="FR794">
            <v>0</v>
          </cell>
          <cell r="FS794">
            <v>0</v>
          </cell>
          <cell r="FT794">
            <v>0</v>
          </cell>
          <cell r="FU794">
            <v>0</v>
          </cell>
          <cell r="FV794">
            <v>0</v>
          </cell>
          <cell r="FW794">
            <v>0</v>
          </cell>
          <cell r="FX794">
            <v>0</v>
          </cell>
          <cell r="FY794">
            <v>0</v>
          </cell>
          <cell r="FZ794">
            <v>0</v>
          </cell>
          <cell r="GA794">
            <v>0</v>
          </cell>
          <cell r="GB794">
            <v>0</v>
          </cell>
          <cell r="GC794">
            <v>0</v>
          </cell>
          <cell r="GD794">
            <v>0</v>
          </cell>
          <cell r="GE794">
            <v>0</v>
          </cell>
          <cell r="GF794">
            <v>0</v>
          </cell>
          <cell r="GG794">
            <v>0</v>
          </cell>
          <cell r="GH794">
            <v>0</v>
          </cell>
          <cell r="GI794">
            <v>0</v>
          </cell>
          <cell r="GJ794">
            <v>0</v>
          </cell>
          <cell r="GK794">
            <v>0</v>
          </cell>
          <cell r="GL794">
            <v>0</v>
          </cell>
          <cell r="GM794">
            <v>0</v>
          </cell>
          <cell r="GN794">
            <v>0</v>
          </cell>
          <cell r="GO794">
            <v>0</v>
          </cell>
          <cell r="GP794">
            <v>0</v>
          </cell>
          <cell r="GQ794">
            <v>0</v>
          </cell>
          <cell r="GR794">
            <v>0</v>
          </cell>
          <cell r="GS794">
            <v>0</v>
          </cell>
          <cell r="GT794">
            <v>0</v>
          </cell>
          <cell r="GU794">
            <v>0</v>
          </cell>
          <cell r="GV794">
            <v>0</v>
          </cell>
          <cell r="GW794">
            <v>0</v>
          </cell>
          <cell r="GX794">
            <v>0</v>
          </cell>
          <cell r="GY794">
            <v>0</v>
          </cell>
          <cell r="GZ794">
            <v>0</v>
          </cell>
          <cell r="HA794">
            <v>0</v>
          </cell>
          <cell r="HB794">
            <v>0</v>
          </cell>
          <cell r="HC794">
            <v>0</v>
          </cell>
          <cell r="HD794">
            <v>0</v>
          </cell>
          <cell r="HE794">
            <v>0</v>
          </cell>
          <cell r="HF794">
            <v>0</v>
          </cell>
          <cell r="HG794">
            <v>0</v>
          </cell>
          <cell r="HH794">
            <v>0</v>
          </cell>
          <cell r="HI794">
            <v>0</v>
          </cell>
          <cell r="HJ794">
            <v>0</v>
          </cell>
          <cell r="HK794">
            <v>0</v>
          </cell>
          <cell r="HL794">
            <v>0</v>
          </cell>
          <cell r="HM794">
            <v>0</v>
          </cell>
          <cell r="HN794">
            <v>0</v>
          </cell>
          <cell r="HO794">
            <v>0</v>
          </cell>
          <cell r="HP794">
            <v>0</v>
          </cell>
          <cell r="HQ794">
            <v>0</v>
          </cell>
          <cell r="HR794">
            <v>0</v>
          </cell>
          <cell r="HS794">
            <v>0</v>
          </cell>
          <cell r="HT794">
            <v>0</v>
          </cell>
          <cell r="HU794">
            <v>0</v>
          </cell>
          <cell r="HV794">
            <v>0</v>
          </cell>
          <cell r="HW794">
            <v>0</v>
          </cell>
          <cell r="HX794">
            <v>0</v>
          </cell>
          <cell r="HY794">
            <v>0</v>
          </cell>
          <cell r="HZ794">
            <v>0</v>
          </cell>
          <cell r="IA794">
            <v>0</v>
          </cell>
          <cell r="IB794">
            <v>0</v>
          </cell>
          <cell r="IC794">
            <v>0</v>
          </cell>
          <cell r="ID794">
            <v>0</v>
          </cell>
          <cell r="IE794">
            <v>0</v>
          </cell>
          <cell r="IF794">
            <v>0</v>
          </cell>
          <cell r="IG794">
            <v>0</v>
          </cell>
          <cell r="IH794">
            <v>0</v>
          </cell>
          <cell r="II794">
            <v>0</v>
          </cell>
          <cell r="IJ794">
            <v>0</v>
          </cell>
          <cell r="IK794">
            <v>0</v>
          </cell>
          <cell r="IL794">
            <v>0</v>
          </cell>
          <cell r="IM794">
            <v>0</v>
          </cell>
          <cell r="IN794">
            <v>0</v>
          </cell>
          <cell r="IO794">
            <v>0</v>
          </cell>
          <cell r="IP794">
            <v>0</v>
          </cell>
          <cell r="IQ794">
            <v>0</v>
          </cell>
          <cell r="IR794">
            <v>0</v>
          </cell>
          <cell r="IS794">
            <v>0</v>
          </cell>
          <cell r="IT794">
            <v>0</v>
          </cell>
          <cell r="IU794">
            <v>0</v>
          </cell>
          <cell r="IV794">
            <v>0</v>
          </cell>
          <cell r="IW794">
            <v>0</v>
          </cell>
          <cell r="IX794">
            <v>0</v>
          </cell>
          <cell r="IY794">
            <v>0</v>
          </cell>
          <cell r="IZ794">
            <v>0</v>
          </cell>
          <cell r="JA794">
            <v>0</v>
          </cell>
          <cell r="JB794">
            <v>0</v>
          </cell>
          <cell r="JC794">
            <v>0</v>
          </cell>
          <cell r="JD794">
            <v>0</v>
          </cell>
          <cell r="JE794">
            <v>0</v>
          </cell>
        </row>
        <row r="795"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M795">
            <v>0</v>
          </cell>
          <cell r="AN795">
            <v>0</v>
          </cell>
          <cell r="AO795">
            <v>0</v>
          </cell>
          <cell r="AP795">
            <v>0</v>
          </cell>
          <cell r="AQ795">
            <v>0</v>
          </cell>
          <cell r="AR795">
            <v>0</v>
          </cell>
          <cell r="AS795">
            <v>0</v>
          </cell>
          <cell r="AT795">
            <v>0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E795">
            <v>0</v>
          </cell>
          <cell r="BF795">
            <v>0</v>
          </cell>
          <cell r="BG795">
            <v>0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  <cell r="BT795">
            <v>0</v>
          </cell>
          <cell r="BU795">
            <v>0</v>
          </cell>
          <cell r="BV795">
            <v>0</v>
          </cell>
          <cell r="BW795">
            <v>0</v>
          </cell>
          <cell r="BX795">
            <v>0</v>
          </cell>
          <cell r="BY795">
            <v>0</v>
          </cell>
          <cell r="BZ795">
            <v>0</v>
          </cell>
          <cell r="CA795">
            <v>0</v>
          </cell>
          <cell r="CB795">
            <v>0</v>
          </cell>
          <cell r="CC795">
            <v>0</v>
          </cell>
          <cell r="CD795">
            <v>0</v>
          </cell>
          <cell r="CE795">
            <v>0</v>
          </cell>
          <cell r="CF795">
            <v>0</v>
          </cell>
          <cell r="CG795">
            <v>0</v>
          </cell>
          <cell r="CH795">
            <v>0</v>
          </cell>
          <cell r="CI795">
            <v>0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P795">
            <v>0</v>
          </cell>
          <cell r="CQ795">
            <v>0</v>
          </cell>
          <cell r="CR795">
            <v>0</v>
          </cell>
          <cell r="CS795">
            <v>0</v>
          </cell>
          <cell r="CT795">
            <v>0</v>
          </cell>
          <cell r="CU795">
            <v>0</v>
          </cell>
          <cell r="CV795">
            <v>0</v>
          </cell>
          <cell r="CW795">
            <v>0</v>
          </cell>
          <cell r="CX795">
            <v>0</v>
          </cell>
          <cell r="CY795">
            <v>0</v>
          </cell>
          <cell r="CZ795">
            <v>0</v>
          </cell>
          <cell r="DA795">
            <v>0</v>
          </cell>
          <cell r="DB795">
            <v>0</v>
          </cell>
          <cell r="DC795">
            <v>0</v>
          </cell>
          <cell r="DD795">
            <v>0</v>
          </cell>
          <cell r="DE795">
            <v>0</v>
          </cell>
          <cell r="DF795">
            <v>0</v>
          </cell>
          <cell r="DG795">
            <v>0</v>
          </cell>
          <cell r="DH795">
            <v>0</v>
          </cell>
          <cell r="DI795">
            <v>0</v>
          </cell>
          <cell r="DJ795">
            <v>0</v>
          </cell>
          <cell r="DK795">
            <v>0</v>
          </cell>
          <cell r="DL795">
            <v>0</v>
          </cell>
          <cell r="DM795">
            <v>0</v>
          </cell>
          <cell r="DN795">
            <v>0</v>
          </cell>
          <cell r="DO795">
            <v>0</v>
          </cell>
          <cell r="DP795">
            <v>0</v>
          </cell>
          <cell r="DQ795">
            <v>0</v>
          </cell>
          <cell r="DR795">
            <v>0</v>
          </cell>
          <cell r="DS795">
            <v>0</v>
          </cell>
          <cell r="DT795">
            <v>0</v>
          </cell>
          <cell r="DU795">
            <v>0</v>
          </cell>
          <cell r="DV795">
            <v>0</v>
          </cell>
          <cell r="DW795">
            <v>0</v>
          </cell>
          <cell r="DX795">
            <v>0</v>
          </cell>
          <cell r="DY795">
            <v>0</v>
          </cell>
          <cell r="DZ795">
            <v>0</v>
          </cell>
          <cell r="EA795">
            <v>0</v>
          </cell>
          <cell r="EB795">
            <v>0</v>
          </cell>
          <cell r="EC795">
            <v>0</v>
          </cell>
          <cell r="ED795">
            <v>0</v>
          </cell>
          <cell r="EE795">
            <v>0</v>
          </cell>
          <cell r="EF795">
            <v>0</v>
          </cell>
          <cell r="EG795">
            <v>0</v>
          </cell>
          <cell r="EH795">
            <v>0</v>
          </cell>
          <cell r="EI795">
            <v>0</v>
          </cell>
          <cell r="EJ795">
            <v>0</v>
          </cell>
          <cell r="EK795">
            <v>0</v>
          </cell>
          <cell r="EL795">
            <v>0</v>
          </cell>
          <cell r="EM795">
            <v>0</v>
          </cell>
          <cell r="EN795">
            <v>0</v>
          </cell>
          <cell r="EO795">
            <v>0</v>
          </cell>
          <cell r="EP795">
            <v>0</v>
          </cell>
          <cell r="EQ795">
            <v>0</v>
          </cell>
          <cell r="ER795">
            <v>0</v>
          </cell>
          <cell r="ES795">
            <v>0</v>
          </cell>
          <cell r="ET795">
            <v>0</v>
          </cell>
          <cell r="EU795">
            <v>0</v>
          </cell>
          <cell r="EV795">
            <v>0</v>
          </cell>
          <cell r="EW795">
            <v>0</v>
          </cell>
          <cell r="EX795">
            <v>0</v>
          </cell>
          <cell r="EY795">
            <v>0</v>
          </cell>
          <cell r="EZ795">
            <v>0</v>
          </cell>
          <cell r="FA795">
            <v>0</v>
          </cell>
          <cell r="FB795">
            <v>0</v>
          </cell>
          <cell r="FC795">
            <v>0</v>
          </cell>
          <cell r="FD795">
            <v>0</v>
          </cell>
          <cell r="FE795">
            <v>0</v>
          </cell>
          <cell r="FF795">
            <v>0</v>
          </cell>
          <cell r="FG795">
            <v>0</v>
          </cell>
          <cell r="FH795">
            <v>0</v>
          </cell>
          <cell r="FI795">
            <v>0</v>
          </cell>
          <cell r="FJ795">
            <v>0</v>
          </cell>
          <cell r="FK795">
            <v>0</v>
          </cell>
          <cell r="FL795">
            <v>0</v>
          </cell>
          <cell r="FM795">
            <v>0</v>
          </cell>
          <cell r="FN795">
            <v>0</v>
          </cell>
          <cell r="FO795">
            <v>0</v>
          </cell>
          <cell r="FP795">
            <v>0</v>
          </cell>
          <cell r="FQ795">
            <v>0</v>
          </cell>
          <cell r="FR795">
            <v>0</v>
          </cell>
          <cell r="FS795">
            <v>0</v>
          </cell>
          <cell r="FT795">
            <v>0</v>
          </cell>
          <cell r="FU795">
            <v>0</v>
          </cell>
          <cell r="FV795">
            <v>0</v>
          </cell>
          <cell r="FW795">
            <v>0</v>
          </cell>
          <cell r="FX795">
            <v>0</v>
          </cell>
          <cell r="FY795">
            <v>0</v>
          </cell>
          <cell r="FZ795">
            <v>0</v>
          </cell>
          <cell r="GA795">
            <v>0</v>
          </cell>
          <cell r="GB795">
            <v>0</v>
          </cell>
          <cell r="GC795">
            <v>0</v>
          </cell>
          <cell r="GD795">
            <v>0</v>
          </cell>
          <cell r="GE795">
            <v>0</v>
          </cell>
          <cell r="GF795">
            <v>0</v>
          </cell>
          <cell r="GG795">
            <v>0</v>
          </cell>
          <cell r="GH795">
            <v>0</v>
          </cell>
          <cell r="GI795">
            <v>0</v>
          </cell>
          <cell r="GJ795">
            <v>0</v>
          </cell>
          <cell r="GK795">
            <v>0</v>
          </cell>
          <cell r="GL795">
            <v>0</v>
          </cell>
          <cell r="GM795">
            <v>0</v>
          </cell>
          <cell r="GN795">
            <v>0</v>
          </cell>
          <cell r="GO795">
            <v>0</v>
          </cell>
          <cell r="GP795">
            <v>0</v>
          </cell>
          <cell r="GQ795">
            <v>0</v>
          </cell>
          <cell r="GR795">
            <v>0</v>
          </cell>
          <cell r="GS795">
            <v>0</v>
          </cell>
          <cell r="GT795">
            <v>0</v>
          </cell>
          <cell r="GU795">
            <v>0</v>
          </cell>
          <cell r="GV795">
            <v>0</v>
          </cell>
          <cell r="GW795">
            <v>0</v>
          </cell>
          <cell r="GX795">
            <v>0</v>
          </cell>
          <cell r="GY795">
            <v>0</v>
          </cell>
          <cell r="GZ795">
            <v>0</v>
          </cell>
          <cell r="HA795">
            <v>0</v>
          </cell>
          <cell r="HB795">
            <v>0</v>
          </cell>
          <cell r="HC795">
            <v>0</v>
          </cell>
          <cell r="HD795">
            <v>0</v>
          </cell>
          <cell r="HE795">
            <v>0</v>
          </cell>
          <cell r="HF795">
            <v>0</v>
          </cell>
          <cell r="HG795">
            <v>0</v>
          </cell>
          <cell r="HH795">
            <v>0</v>
          </cell>
          <cell r="HI795">
            <v>0</v>
          </cell>
          <cell r="HJ795">
            <v>0</v>
          </cell>
          <cell r="HK795">
            <v>0</v>
          </cell>
          <cell r="HL795">
            <v>0</v>
          </cell>
          <cell r="HM795">
            <v>0</v>
          </cell>
          <cell r="HN795">
            <v>0</v>
          </cell>
          <cell r="HO795">
            <v>0</v>
          </cell>
          <cell r="HP795">
            <v>0</v>
          </cell>
          <cell r="HQ795">
            <v>0</v>
          </cell>
          <cell r="HR795">
            <v>0</v>
          </cell>
          <cell r="HS795">
            <v>0</v>
          </cell>
          <cell r="HT795">
            <v>0</v>
          </cell>
          <cell r="HU795">
            <v>0</v>
          </cell>
          <cell r="HV795">
            <v>0</v>
          </cell>
          <cell r="HW795">
            <v>0</v>
          </cell>
          <cell r="HX795">
            <v>0</v>
          </cell>
          <cell r="HY795">
            <v>0</v>
          </cell>
          <cell r="HZ795">
            <v>0</v>
          </cell>
          <cell r="IA795">
            <v>0</v>
          </cell>
          <cell r="IB795">
            <v>0</v>
          </cell>
          <cell r="IC795">
            <v>0</v>
          </cell>
          <cell r="ID795">
            <v>0</v>
          </cell>
          <cell r="IE795">
            <v>0</v>
          </cell>
          <cell r="IF795">
            <v>0</v>
          </cell>
          <cell r="IG795">
            <v>0</v>
          </cell>
          <cell r="IH795">
            <v>0</v>
          </cell>
          <cell r="II795">
            <v>0</v>
          </cell>
          <cell r="IJ795">
            <v>0</v>
          </cell>
          <cell r="IK795">
            <v>0</v>
          </cell>
          <cell r="IL795">
            <v>0</v>
          </cell>
          <cell r="IM795">
            <v>0</v>
          </cell>
          <cell r="IN795">
            <v>0</v>
          </cell>
          <cell r="IO795">
            <v>0</v>
          </cell>
          <cell r="IP795">
            <v>0</v>
          </cell>
          <cell r="IQ795">
            <v>0</v>
          </cell>
          <cell r="IR795">
            <v>0</v>
          </cell>
          <cell r="IS795">
            <v>0</v>
          </cell>
          <cell r="IT795">
            <v>0</v>
          </cell>
          <cell r="IU795">
            <v>0</v>
          </cell>
          <cell r="IV795">
            <v>0</v>
          </cell>
          <cell r="IW795">
            <v>0</v>
          </cell>
          <cell r="IX795">
            <v>0</v>
          </cell>
          <cell r="IY795">
            <v>0</v>
          </cell>
          <cell r="IZ795">
            <v>0</v>
          </cell>
          <cell r="JA795">
            <v>0</v>
          </cell>
          <cell r="JB795">
            <v>0</v>
          </cell>
          <cell r="JC795">
            <v>0</v>
          </cell>
          <cell r="JD795">
            <v>0</v>
          </cell>
          <cell r="JE795">
            <v>0</v>
          </cell>
        </row>
        <row r="796">
          <cell r="D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0</v>
          </cell>
          <cell r="AM796">
            <v>0</v>
          </cell>
          <cell r="AN796">
            <v>0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0</v>
          </cell>
          <cell r="AT796">
            <v>0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E796">
            <v>0</v>
          </cell>
          <cell r="BF796">
            <v>0</v>
          </cell>
          <cell r="BG796">
            <v>0</v>
          </cell>
          <cell r="BH796">
            <v>0</v>
          </cell>
          <cell r="BI796">
            <v>0</v>
          </cell>
          <cell r="BJ796">
            <v>0</v>
          </cell>
          <cell r="BK796">
            <v>0</v>
          </cell>
          <cell r="BL796">
            <v>0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>
            <v>0</v>
          </cell>
          <cell r="BR796">
            <v>0</v>
          </cell>
          <cell r="BS796">
            <v>0</v>
          </cell>
          <cell r="BT796">
            <v>0</v>
          </cell>
          <cell r="BU796">
            <v>0</v>
          </cell>
          <cell r="BV796">
            <v>0</v>
          </cell>
          <cell r="BW796">
            <v>0</v>
          </cell>
          <cell r="BX796">
            <v>0</v>
          </cell>
          <cell r="BY796">
            <v>0</v>
          </cell>
          <cell r="BZ796">
            <v>0</v>
          </cell>
          <cell r="CA796">
            <v>0</v>
          </cell>
          <cell r="CB796">
            <v>0</v>
          </cell>
          <cell r="CC796">
            <v>0</v>
          </cell>
          <cell r="CD796">
            <v>0</v>
          </cell>
          <cell r="CE796">
            <v>0</v>
          </cell>
          <cell r="CF796">
            <v>0</v>
          </cell>
          <cell r="CG796">
            <v>0</v>
          </cell>
          <cell r="CH796">
            <v>0</v>
          </cell>
          <cell r="CI796">
            <v>0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P796">
            <v>0</v>
          </cell>
          <cell r="CQ796">
            <v>0</v>
          </cell>
          <cell r="CR796">
            <v>0</v>
          </cell>
          <cell r="CS796">
            <v>0</v>
          </cell>
          <cell r="CT796">
            <v>0</v>
          </cell>
          <cell r="CU796">
            <v>0</v>
          </cell>
          <cell r="CV796">
            <v>0</v>
          </cell>
          <cell r="CW796">
            <v>0</v>
          </cell>
          <cell r="CX796">
            <v>0</v>
          </cell>
          <cell r="CY796">
            <v>0</v>
          </cell>
          <cell r="CZ796">
            <v>0</v>
          </cell>
          <cell r="DA796">
            <v>0</v>
          </cell>
          <cell r="DB796">
            <v>0</v>
          </cell>
          <cell r="DC796">
            <v>0</v>
          </cell>
          <cell r="DD796">
            <v>0</v>
          </cell>
          <cell r="DE796">
            <v>0</v>
          </cell>
          <cell r="DF796">
            <v>0</v>
          </cell>
          <cell r="DG796">
            <v>0</v>
          </cell>
          <cell r="DH796">
            <v>0</v>
          </cell>
          <cell r="DI796">
            <v>0</v>
          </cell>
          <cell r="DJ796">
            <v>0</v>
          </cell>
          <cell r="DK796">
            <v>0</v>
          </cell>
          <cell r="DL796">
            <v>0</v>
          </cell>
          <cell r="DM796">
            <v>0</v>
          </cell>
          <cell r="DN796">
            <v>0</v>
          </cell>
          <cell r="DO796">
            <v>0</v>
          </cell>
          <cell r="DP796">
            <v>0</v>
          </cell>
          <cell r="DQ796">
            <v>0</v>
          </cell>
          <cell r="DR796">
            <v>0</v>
          </cell>
          <cell r="DS796">
            <v>0</v>
          </cell>
          <cell r="DT796">
            <v>0</v>
          </cell>
          <cell r="DU796">
            <v>0</v>
          </cell>
          <cell r="DV796">
            <v>0</v>
          </cell>
          <cell r="DW796">
            <v>0</v>
          </cell>
          <cell r="DX796">
            <v>0</v>
          </cell>
          <cell r="DY796">
            <v>0</v>
          </cell>
          <cell r="DZ796">
            <v>0</v>
          </cell>
          <cell r="EA796">
            <v>0</v>
          </cell>
          <cell r="EB796">
            <v>0</v>
          </cell>
          <cell r="EC796">
            <v>0</v>
          </cell>
          <cell r="ED796">
            <v>0</v>
          </cell>
          <cell r="EE796">
            <v>0</v>
          </cell>
          <cell r="EF796">
            <v>0</v>
          </cell>
          <cell r="EG796">
            <v>0</v>
          </cell>
          <cell r="EH796">
            <v>0</v>
          </cell>
          <cell r="EI796">
            <v>0</v>
          </cell>
          <cell r="EJ796">
            <v>0</v>
          </cell>
          <cell r="EK796">
            <v>0</v>
          </cell>
          <cell r="EL796">
            <v>0</v>
          </cell>
          <cell r="EM796">
            <v>0</v>
          </cell>
          <cell r="EN796">
            <v>0</v>
          </cell>
          <cell r="EO796">
            <v>0</v>
          </cell>
          <cell r="EP796">
            <v>0</v>
          </cell>
          <cell r="EQ796">
            <v>0</v>
          </cell>
          <cell r="ER796">
            <v>0</v>
          </cell>
          <cell r="ES796">
            <v>0</v>
          </cell>
          <cell r="ET796">
            <v>0</v>
          </cell>
          <cell r="EU796">
            <v>0</v>
          </cell>
          <cell r="EV796">
            <v>0</v>
          </cell>
          <cell r="EW796">
            <v>0</v>
          </cell>
          <cell r="EX796">
            <v>0</v>
          </cell>
          <cell r="EY796">
            <v>0</v>
          </cell>
          <cell r="EZ796">
            <v>0</v>
          </cell>
          <cell r="FA796">
            <v>0</v>
          </cell>
          <cell r="FB796">
            <v>0</v>
          </cell>
          <cell r="FC796">
            <v>0</v>
          </cell>
          <cell r="FD796">
            <v>0</v>
          </cell>
          <cell r="FE796">
            <v>0</v>
          </cell>
          <cell r="FF796">
            <v>0</v>
          </cell>
          <cell r="FG796">
            <v>0</v>
          </cell>
          <cell r="FH796">
            <v>0</v>
          </cell>
          <cell r="FI796">
            <v>0</v>
          </cell>
          <cell r="FJ796">
            <v>0</v>
          </cell>
          <cell r="FK796">
            <v>0</v>
          </cell>
          <cell r="FL796">
            <v>0</v>
          </cell>
          <cell r="FM796">
            <v>0</v>
          </cell>
          <cell r="FN796">
            <v>0</v>
          </cell>
          <cell r="FO796">
            <v>0</v>
          </cell>
          <cell r="FP796">
            <v>0</v>
          </cell>
          <cell r="FQ796">
            <v>0</v>
          </cell>
          <cell r="FR796">
            <v>0</v>
          </cell>
          <cell r="FS796">
            <v>0</v>
          </cell>
          <cell r="FT796">
            <v>0</v>
          </cell>
          <cell r="FU796">
            <v>0</v>
          </cell>
          <cell r="FV796">
            <v>0</v>
          </cell>
          <cell r="FW796">
            <v>0</v>
          </cell>
          <cell r="FX796">
            <v>0</v>
          </cell>
          <cell r="FY796">
            <v>0</v>
          </cell>
          <cell r="FZ796">
            <v>0</v>
          </cell>
          <cell r="GA796">
            <v>0</v>
          </cell>
          <cell r="GB796">
            <v>0</v>
          </cell>
          <cell r="GC796">
            <v>0</v>
          </cell>
          <cell r="GD796">
            <v>0</v>
          </cell>
          <cell r="GE796">
            <v>0</v>
          </cell>
          <cell r="GF796">
            <v>0</v>
          </cell>
          <cell r="GG796">
            <v>0</v>
          </cell>
          <cell r="GH796">
            <v>0</v>
          </cell>
          <cell r="GI796">
            <v>0</v>
          </cell>
          <cell r="GJ796">
            <v>0</v>
          </cell>
          <cell r="GK796">
            <v>0</v>
          </cell>
          <cell r="GL796">
            <v>0</v>
          </cell>
          <cell r="GM796">
            <v>0</v>
          </cell>
          <cell r="GN796">
            <v>0</v>
          </cell>
          <cell r="GO796">
            <v>0</v>
          </cell>
          <cell r="GP796">
            <v>0</v>
          </cell>
          <cell r="GQ796">
            <v>0</v>
          </cell>
          <cell r="GR796">
            <v>0</v>
          </cell>
          <cell r="GS796">
            <v>0</v>
          </cell>
          <cell r="GT796">
            <v>0</v>
          </cell>
          <cell r="GU796">
            <v>0</v>
          </cell>
          <cell r="GV796">
            <v>0</v>
          </cell>
          <cell r="GW796">
            <v>0</v>
          </cell>
          <cell r="GX796">
            <v>0</v>
          </cell>
          <cell r="GY796">
            <v>0</v>
          </cell>
          <cell r="GZ796">
            <v>0</v>
          </cell>
          <cell r="HA796">
            <v>0</v>
          </cell>
          <cell r="HB796">
            <v>0</v>
          </cell>
          <cell r="HC796">
            <v>0</v>
          </cell>
          <cell r="HD796">
            <v>0</v>
          </cell>
          <cell r="HE796">
            <v>0</v>
          </cell>
          <cell r="HF796">
            <v>0</v>
          </cell>
          <cell r="HG796">
            <v>0</v>
          </cell>
          <cell r="HH796">
            <v>0</v>
          </cell>
          <cell r="HI796">
            <v>0</v>
          </cell>
          <cell r="HJ796">
            <v>0</v>
          </cell>
          <cell r="HK796">
            <v>0</v>
          </cell>
          <cell r="HL796">
            <v>0</v>
          </cell>
          <cell r="HM796">
            <v>0</v>
          </cell>
          <cell r="HN796">
            <v>0</v>
          </cell>
          <cell r="HO796">
            <v>0</v>
          </cell>
          <cell r="HP796">
            <v>0</v>
          </cell>
          <cell r="HQ796">
            <v>0</v>
          </cell>
          <cell r="HR796">
            <v>0</v>
          </cell>
          <cell r="HS796">
            <v>0</v>
          </cell>
          <cell r="HT796">
            <v>0</v>
          </cell>
          <cell r="HU796">
            <v>0</v>
          </cell>
          <cell r="HV796">
            <v>0</v>
          </cell>
          <cell r="HW796">
            <v>0</v>
          </cell>
          <cell r="HX796">
            <v>0</v>
          </cell>
          <cell r="HY796">
            <v>0</v>
          </cell>
          <cell r="HZ796">
            <v>0</v>
          </cell>
          <cell r="IA796">
            <v>0</v>
          </cell>
          <cell r="IB796">
            <v>0</v>
          </cell>
          <cell r="IC796">
            <v>0</v>
          </cell>
          <cell r="ID796">
            <v>0</v>
          </cell>
          <cell r="IE796">
            <v>0</v>
          </cell>
          <cell r="IF796">
            <v>0</v>
          </cell>
          <cell r="IG796">
            <v>0</v>
          </cell>
          <cell r="IH796">
            <v>0</v>
          </cell>
          <cell r="II796">
            <v>0</v>
          </cell>
          <cell r="IJ796">
            <v>0</v>
          </cell>
          <cell r="IK796">
            <v>0</v>
          </cell>
          <cell r="IL796">
            <v>0</v>
          </cell>
          <cell r="IM796">
            <v>0</v>
          </cell>
          <cell r="IN796">
            <v>0</v>
          </cell>
          <cell r="IO796">
            <v>0</v>
          </cell>
          <cell r="IP796">
            <v>0</v>
          </cell>
          <cell r="IQ796">
            <v>0</v>
          </cell>
          <cell r="IR796">
            <v>0</v>
          </cell>
          <cell r="IS796">
            <v>0</v>
          </cell>
          <cell r="IT796">
            <v>0</v>
          </cell>
          <cell r="IU796">
            <v>0</v>
          </cell>
          <cell r="IV796">
            <v>0</v>
          </cell>
          <cell r="IW796">
            <v>0</v>
          </cell>
          <cell r="IX796">
            <v>0</v>
          </cell>
          <cell r="IY796">
            <v>0</v>
          </cell>
          <cell r="IZ796">
            <v>0</v>
          </cell>
          <cell r="JA796">
            <v>0</v>
          </cell>
          <cell r="JB796">
            <v>0</v>
          </cell>
          <cell r="JC796">
            <v>0</v>
          </cell>
          <cell r="JD796">
            <v>0</v>
          </cell>
          <cell r="JE796">
            <v>0</v>
          </cell>
        </row>
        <row r="797">
          <cell r="D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M797">
            <v>0</v>
          </cell>
          <cell r="AN797">
            <v>0</v>
          </cell>
          <cell r="AO797">
            <v>0</v>
          </cell>
          <cell r="AP797">
            <v>0</v>
          </cell>
          <cell r="AQ797">
            <v>0</v>
          </cell>
          <cell r="AR797">
            <v>0</v>
          </cell>
          <cell r="AS797">
            <v>0</v>
          </cell>
          <cell r="AT797">
            <v>0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E797">
            <v>0</v>
          </cell>
          <cell r="BF797">
            <v>0</v>
          </cell>
          <cell r="BG797">
            <v>0</v>
          </cell>
          <cell r="BH797">
            <v>0</v>
          </cell>
          <cell r="BI797">
            <v>0</v>
          </cell>
          <cell r="BJ797">
            <v>0</v>
          </cell>
          <cell r="BK797">
            <v>0</v>
          </cell>
          <cell r="BL797">
            <v>0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>
            <v>0</v>
          </cell>
          <cell r="BR797">
            <v>0</v>
          </cell>
          <cell r="BS797">
            <v>0</v>
          </cell>
          <cell r="BT797">
            <v>0</v>
          </cell>
          <cell r="BU797">
            <v>0</v>
          </cell>
          <cell r="BV797">
            <v>0</v>
          </cell>
          <cell r="BW797">
            <v>0</v>
          </cell>
          <cell r="BX797">
            <v>0</v>
          </cell>
          <cell r="BY797">
            <v>0</v>
          </cell>
          <cell r="BZ797">
            <v>0</v>
          </cell>
          <cell r="CA797">
            <v>0</v>
          </cell>
          <cell r="CB797">
            <v>0</v>
          </cell>
          <cell r="CC797">
            <v>0</v>
          </cell>
          <cell r="CD797">
            <v>0</v>
          </cell>
          <cell r="CE797">
            <v>0</v>
          </cell>
          <cell r="CF797">
            <v>0</v>
          </cell>
          <cell r="CG797">
            <v>0</v>
          </cell>
          <cell r="CH797">
            <v>0</v>
          </cell>
          <cell r="CI797">
            <v>0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P797">
            <v>0</v>
          </cell>
          <cell r="CQ797">
            <v>0</v>
          </cell>
          <cell r="CR797">
            <v>0</v>
          </cell>
          <cell r="CS797">
            <v>0</v>
          </cell>
          <cell r="CT797">
            <v>0</v>
          </cell>
          <cell r="CU797">
            <v>0</v>
          </cell>
          <cell r="CV797">
            <v>0</v>
          </cell>
          <cell r="CW797">
            <v>0</v>
          </cell>
          <cell r="CX797">
            <v>0</v>
          </cell>
          <cell r="CY797">
            <v>0</v>
          </cell>
          <cell r="CZ797">
            <v>0</v>
          </cell>
          <cell r="DA797">
            <v>0</v>
          </cell>
          <cell r="DB797">
            <v>0</v>
          </cell>
          <cell r="DC797">
            <v>0</v>
          </cell>
          <cell r="DD797">
            <v>0</v>
          </cell>
          <cell r="DE797">
            <v>0</v>
          </cell>
          <cell r="DF797">
            <v>0</v>
          </cell>
          <cell r="DG797">
            <v>0</v>
          </cell>
          <cell r="DH797">
            <v>0</v>
          </cell>
          <cell r="DI797">
            <v>0</v>
          </cell>
          <cell r="DJ797">
            <v>0</v>
          </cell>
          <cell r="DK797">
            <v>0</v>
          </cell>
          <cell r="DL797">
            <v>0</v>
          </cell>
          <cell r="DM797">
            <v>0</v>
          </cell>
          <cell r="DN797">
            <v>0</v>
          </cell>
          <cell r="DO797">
            <v>0</v>
          </cell>
          <cell r="DP797">
            <v>0</v>
          </cell>
          <cell r="DQ797">
            <v>0</v>
          </cell>
          <cell r="DR797">
            <v>0</v>
          </cell>
          <cell r="DS797">
            <v>0</v>
          </cell>
          <cell r="DT797">
            <v>0</v>
          </cell>
          <cell r="DU797">
            <v>0</v>
          </cell>
          <cell r="DV797">
            <v>0</v>
          </cell>
          <cell r="DW797">
            <v>0</v>
          </cell>
          <cell r="DX797">
            <v>0</v>
          </cell>
          <cell r="DY797">
            <v>0</v>
          </cell>
          <cell r="DZ797">
            <v>0</v>
          </cell>
          <cell r="EA797">
            <v>0</v>
          </cell>
          <cell r="EB797">
            <v>0</v>
          </cell>
          <cell r="EC797">
            <v>0</v>
          </cell>
          <cell r="ED797">
            <v>0</v>
          </cell>
          <cell r="EE797">
            <v>0</v>
          </cell>
          <cell r="EF797">
            <v>0</v>
          </cell>
          <cell r="EG797">
            <v>0</v>
          </cell>
          <cell r="EH797">
            <v>0</v>
          </cell>
          <cell r="EI797">
            <v>0</v>
          </cell>
          <cell r="EJ797">
            <v>0</v>
          </cell>
          <cell r="EK797">
            <v>0</v>
          </cell>
          <cell r="EL797">
            <v>0</v>
          </cell>
          <cell r="EM797">
            <v>0</v>
          </cell>
          <cell r="EN797">
            <v>0</v>
          </cell>
          <cell r="EO797">
            <v>0</v>
          </cell>
          <cell r="EP797">
            <v>0</v>
          </cell>
          <cell r="EQ797">
            <v>0</v>
          </cell>
          <cell r="ER797">
            <v>0</v>
          </cell>
          <cell r="ES797">
            <v>0</v>
          </cell>
          <cell r="ET797">
            <v>0</v>
          </cell>
          <cell r="EU797">
            <v>0</v>
          </cell>
          <cell r="EV797">
            <v>0</v>
          </cell>
          <cell r="EW797">
            <v>0</v>
          </cell>
          <cell r="EX797">
            <v>0</v>
          </cell>
          <cell r="EY797">
            <v>0</v>
          </cell>
          <cell r="EZ797">
            <v>0</v>
          </cell>
          <cell r="FA797">
            <v>0</v>
          </cell>
          <cell r="FB797">
            <v>0</v>
          </cell>
          <cell r="FC797">
            <v>0</v>
          </cell>
          <cell r="FD797">
            <v>0</v>
          </cell>
          <cell r="FE797">
            <v>0</v>
          </cell>
          <cell r="FF797">
            <v>0</v>
          </cell>
          <cell r="FG797">
            <v>0</v>
          </cell>
          <cell r="FH797">
            <v>0</v>
          </cell>
          <cell r="FI797">
            <v>0</v>
          </cell>
          <cell r="FJ797">
            <v>0</v>
          </cell>
          <cell r="FK797">
            <v>0</v>
          </cell>
          <cell r="FL797">
            <v>0</v>
          </cell>
          <cell r="FM797">
            <v>0</v>
          </cell>
          <cell r="FN797">
            <v>0</v>
          </cell>
          <cell r="FO797">
            <v>0</v>
          </cell>
          <cell r="FP797">
            <v>0</v>
          </cell>
          <cell r="FQ797">
            <v>0</v>
          </cell>
          <cell r="FR797">
            <v>0</v>
          </cell>
          <cell r="FS797">
            <v>0</v>
          </cell>
          <cell r="FT797">
            <v>0</v>
          </cell>
          <cell r="FU797">
            <v>0</v>
          </cell>
          <cell r="FV797">
            <v>0</v>
          </cell>
          <cell r="FW797">
            <v>0</v>
          </cell>
          <cell r="FX797">
            <v>0</v>
          </cell>
          <cell r="FY797">
            <v>0</v>
          </cell>
          <cell r="FZ797">
            <v>0</v>
          </cell>
          <cell r="GA797">
            <v>0</v>
          </cell>
          <cell r="GB797">
            <v>0</v>
          </cell>
          <cell r="GC797">
            <v>0</v>
          </cell>
          <cell r="GD797">
            <v>0</v>
          </cell>
          <cell r="GE797">
            <v>0</v>
          </cell>
          <cell r="GF797">
            <v>0</v>
          </cell>
          <cell r="GG797">
            <v>0</v>
          </cell>
          <cell r="GH797">
            <v>0</v>
          </cell>
          <cell r="GI797">
            <v>0</v>
          </cell>
          <cell r="GJ797">
            <v>0</v>
          </cell>
          <cell r="GK797">
            <v>0</v>
          </cell>
          <cell r="GL797">
            <v>0</v>
          </cell>
          <cell r="GM797">
            <v>0</v>
          </cell>
          <cell r="GN797">
            <v>0</v>
          </cell>
          <cell r="GO797">
            <v>0</v>
          </cell>
          <cell r="GP797">
            <v>0</v>
          </cell>
          <cell r="GQ797">
            <v>0</v>
          </cell>
          <cell r="GR797">
            <v>0</v>
          </cell>
          <cell r="GS797">
            <v>0</v>
          </cell>
          <cell r="GT797">
            <v>0</v>
          </cell>
          <cell r="GU797">
            <v>0</v>
          </cell>
          <cell r="GV797">
            <v>0</v>
          </cell>
          <cell r="GW797">
            <v>0</v>
          </cell>
          <cell r="GX797">
            <v>0</v>
          </cell>
          <cell r="GY797">
            <v>0</v>
          </cell>
          <cell r="GZ797">
            <v>0</v>
          </cell>
          <cell r="HA797">
            <v>0</v>
          </cell>
          <cell r="HB797">
            <v>0</v>
          </cell>
          <cell r="HC797">
            <v>0</v>
          </cell>
          <cell r="HD797">
            <v>0</v>
          </cell>
          <cell r="HE797">
            <v>0</v>
          </cell>
          <cell r="HF797">
            <v>0</v>
          </cell>
          <cell r="HG797">
            <v>0</v>
          </cell>
          <cell r="HH797">
            <v>0</v>
          </cell>
          <cell r="HI797">
            <v>0</v>
          </cell>
          <cell r="HJ797">
            <v>0</v>
          </cell>
          <cell r="HK797">
            <v>0</v>
          </cell>
          <cell r="HL797">
            <v>0</v>
          </cell>
          <cell r="HM797">
            <v>0</v>
          </cell>
          <cell r="HN797">
            <v>0</v>
          </cell>
          <cell r="HO797">
            <v>0</v>
          </cell>
          <cell r="HP797">
            <v>0</v>
          </cell>
          <cell r="HQ797">
            <v>0</v>
          </cell>
          <cell r="HR797">
            <v>0</v>
          </cell>
          <cell r="HS797">
            <v>0</v>
          </cell>
          <cell r="HT797">
            <v>0</v>
          </cell>
          <cell r="HU797">
            <v>0</v>
          </cell>
          <cell r="HV797">
            <v>0</v>
          </cell>
          <cell r="HW797">
            <v>0</v>
          </cell>
          <cell r="HX797">
            <v>0</v>
          </cell>
          <cell r="HY797">
            <v>0</v>
          </cell>
          <cell r="HZ797">
            <v>0</v>
          </cell>
          <cell r="IA797">
            <v>0</v>
          </cell>
          <cell r="IB797">
            <v>0</v>
          </cell>
          <cell r="IC797">
            <v>0</v>
          </cell>
          <cell r="ID797">
            <v>0</v>
          </cell>
          <cell r="IE797">
            <v>0</v>
          </cell>
          <cell r="IF797">
            <v>0</v>
          </cell>
          <cell r="IG797">
            <v>0</v>
          </cell>
          <cell r="IH797">
            <v>0</v>
          </cell>
          <cell r="II797">
            <v>0</v>
          </cell>
          <cell r="IJ797">
            <v>0</v>
          </cell>
          <cell r="IK797">
            <v>0</v>
          </cell>
          <cell r="IL797">
            <v>0</v>
          </cell>
          <cell r="IM797">
            <v>0</v>
          </cell>
          <cell r="IN797">
            <v>0</v>
          </cell>
          <cell r="IO797">
            <v>0</v>
          </cell>
          <cell r="IP797">
            <v>0</v>
          </cell>
          <cell r="IQ797">
            <v>0</v>
          </cell>
          <cell r="IR797">
            <v>0</v>
          </cell>
          <cell r="IS797">
            <v>0</v>
          </cell>
          <cell r="IT797">
            <v>0</v>
          </cell>
          <cell r="IU797">
            <v>0</v>
          </cell>
          <cell r="IV797">
            <v>0</v>
          </cell>
          <cell r="IW797">
            <v>0</v>
          </cell>
          <cell r="IX797">
            <v>0</v>
          </cell>
          <cell r="IY797">
            <v>0</v>
          </cell>
          <cell r="IZ797">
            <v>0</v>
          </cell>
          <cell r="JA797">
            <v>0</v>
          </cell>
          <cell r="JB797">
            <v>0</v>
          </cell>
          <cell r="JC797">
            <v>0</v>
          </cell>
          <cell r="JD797">
            <v>0</v>
          </cell>
          <cell r="JE797">
            <v>0</v>
          </cell>
        </row>
        <row r="798">
          <cell r="D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M798">
            <v>0</v>
          </cell>
          <cell r="AN798">
            <v>0</v>
          </cell>
          <cell r="AO798">
            <v>0</v>
          </cell>
          <cell r="AP798">
            <v>0</v>
          </cell>
          <cell r="AQ798">
            <v>0</v>
          </cell>
          <cell r="AR798">
            <v>0</v>
          </cell>
          <cell r="AS798">
            <v>0</v>
          </cell>
          <cell r="AT798">
            <v>0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E798">
            <v>0</v>
          </cell>
          <cell r="BF798">
            <v>0</v>
          </cell>
          <cell r="BG798">
            <v>0</v>
          </cell>
          <cell r="BH798">
            <v>0</v>
          </cell>
          <cell r="BI798">
            <v>0</v>
          </cell>
          <cell r="BJ798">
            <v>0</v>
          </cell>
          <cell r="BK798">
            <v>0</v>
          </cell>
          <cell r="BL798">
            <v>0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>
            <v>0</v>
          </cell>
          <cell r="BR798">
            <v>0</v>
          </cell>
          <cell r="BS798">
            <v>0</v>
          </cell>
          <cell r="BT798">
            <v>0</v>
          </cell>
          <cell r="BU798">
            <v>0</v>
          </cell>
          <cell r="BV798">
            <v>0</v>
          </cell>
          <cell r="BW798">
            <v>0</v>
          </cell>
          <cell r="BX798">
            <v>0</v>
          </cell>
          <cell r="BY798">
            <v>0</v>
          </cell>
          <cell r="BZ798">
            <v>0</v>
          </cell>
          <cell r="CA798">
            <v>0</v>
          </cell>
          <cell r="CB798">
            <v>0</v>
          </cell>
          <cell r="CC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0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P798">
            <v>0</v>
          </cell>
          <cell r="CQ798">
            <v>0</v>
          </cell>
          <cell r="CR798">
            <v>0</v>
          </cell>
          <cell r="CS798">
            <v>0</v>
          </cell>
          <cell r="CT798">
            <v>0</v>
          </cell>
          <cell r="CU798">
            <v>0</v>
          </cell>
          <cell r="CV798">
            <v>0</v>
          </cell>
          <cell r="CW798">
            <v>0</v>
          </cell>
          <cell r="CX798">
            <v>0</v>
          </cell>
          <cell r="CY798">
            <v>0</v>
          </cell>
          <cell r="CZ798">
            <v>0</v>
          </cell>
          <cell r="DA798">
            <v>0</v>
          </cell>
          <cell r="DB798">
            <v>0</v>
          </cell>
          <cell r="DC798">
            <v>0</v>
          </cell>
          <cell r="DD798">
            <v>0</v>
          </cell>
          <cell r="DE798">
            <v>0</v>
          </cell>
          <cell r="DF798">
            <v>0</v>
          </cell>
          <cell r="DG798">
            <v>0</v>
          </cell>
          <cell r="DH798">
            <v>0</v>
          </cell>
          <cell r="DI798">
            <v>0</v>
          </cell>
          <cell r="DJ798">
            <v>0</v>
          </cell>
          <cell r="DK798">
            <v>0</v>
          </cell>
          <cell r="DL798">
            <v>0</v>
          </cell>
          <cell r="DM798">
            <v>0</v>
          </cell>
          <cell r="DN798">
            <v>0</v>
          </cell>
          <cell r="DO798">
            <v>0</v>
          </cell>
          <cell r="DP798">
            <v>0</v>
          </cell>
          <cell r="DQ798">
            <v>0</v>
          </cell>
          <cell r="DR798">
            <v>0</v>
          </cell>
          <cell r="DS798">
            <v>0</v>
          </cell>
          <cell r="DT798">
            <v>0</v>
          </cell>
          <cell r="DU798">
            <v>0</v>
          </cell>
          <cell r="DV798">
            <v>0</v>
          </cell>
          <cell r="DW798">
            <v>0</v>
          </cell>
          <cell r="DX798">
            <v>0</v>
          </cell>
          <cell r="DY798">
            <v>0</v>
          </cell>
          <cell r="DZ798">
            <v>0</v>
          </cell>
          <cell r="EA798">
            <v>0</v>
          </cell>
          <cell r="EB798">
            <v>0</v>
          </cell>
          <cell r="EC798">
            <v>0</v>
          </cell>
          <cell r="ED798">
            <v>0</v>
          </cell>
          <cell r="EE798">
            <v>0</v>
          </cell>
          <cell r="EF798">
            <v>0</v>
          </cell>
          <cell r="EG798">
            <v>0</v>
          </cell>
          <cell r="EH798">
            <v>0</v>
          </cell>
          <cell r="EI798">
            <v>0</v>
          </cell>
          <cell r="EJ798">
            <v>0</v>
          </cell>
          <cell r="EK798">
            <v>0</v>
          </cell>
          <cell r="EL798">
            <v>0</v>
          </cell>
          <cell r="EM798">
            <v>0</v>
          </cell>
          <cell r="EN798">
            <v>0</v>
          </cell>
          <cell r="EO798">
            <v>0</v>
          </cell>
          <cell r="EP798">
            <v>0</v>
          </cell>
          <cell r="EQ798">
            <v>0</v>
          </cell>
          <cell r="ER798">
            <v>0</v>
          </cell>
          <cell r="ES798">
            <v>0</v>
          </cell>
          <cell r="ET798">
            <v>0</v>
          </cell>
          <cell r="EU798">
            <v>0</v>
          </cell>
          <cell r="EV798">
            <v>0</v>
          </cell>
          <cell r="EW798">
            <v>0</v>
          </cell>
          <cell r="EX798">
            <v>0</v>
          </cell>
          <cell r="EY798">
            <v>0</v>
          </cell>
          <cell r="EZ798">
            <v>0</v>
          </cell>
          <cell r="FA798">
            <v>0</v>
          </cell>
          <cell r="FB798">
            <v>0</v>
          </cell>
          <cell r="FC798">
            <v>0</v>
          </cell>
          <cell r="FD798">
            <v>0</v>
          </cell>
          <cell r="FE798">
            <v>0</v>
          </cell>
          <cell r="FF798">
            <v>0</v>
          </cell>
          <cell r="FG798">
            <v>0</v>
          </cell>
          <cell r="FH798">
            <v>0</v>
          </cell>
          <cell r="FI798">
            <v>0</v>
          </cell>
          <cell r="FJ798">
            <v>0</v>
          </cell>
          <cell r="FK798">
            <v>0</v>
          </cell>
          <cell r="FL798">
            <v>0</v>
          </cell>
          <cell r="FM798">
            <v>0</v>
          </cell>
          <cell r="FN798">
            <v>0</v>
          </cell>
          <cell r="FO798">
            <v>0</v>
          </cell>
          <cell r="FP798">
            <v>0</v>
          </cell>
          <cell r="FQ798">
            <v>0</v>
          </cell>
          <cell r="FR798">
            <v>0</v>
          </cell>
          <cell r="FS798">
            <v>0</v>
          </cell>
          <cell r="FT798">
            <v>0</v>
          </cell>
          <cell r="FU798">
            <v>0</v>
          </cell>
          <cell r="FV798">
            <v>0</v>
          </cell>
          <cell r="FW798">
            <v>0</v>
          </cell>
          <cell r="FX798">
            <v>0</v>
          </cell>
          <cell r="FY798">
            <v>0</v>
          </cell>
          <cell r="FZ798">
            <v>0</v>
          </cell>
          <cell r="GA798">
            <v>0</v>
          </cell>
          <cell r="GB798">
            <v>0</v>
          </cell>
          <cell r="GC798">
            <v>0</v>
          </cell>
          <cell r="GD798">
            <v>0</v>
          </cell>
          <cell r="GE798">
            <v>0</v>
          </cell>
          <cell r="GF798">
            <v>0</v>
          </cell>
          <cell r="GG798">
            <v>0</v>
          </cell>
          <cell r="GH798">
            <v>0</v>
          </cell>
          <cell r="GI798">
            <v>0</v>
          </cell>
          <cell r="GJ798">
            <v>0</v>
          </cell>
          <cell r="GK798">
            <v>0</v>
          </cell>
          <cell r="GL798">
            <v>0</v>
          </cell>
          <cell r="GM798">
            <v>0</v>
          </cell>
          <cell r="GN798">
            <v>0</v>
          </cell>
          <cell r="GO798">
            <v>0</v>
          </cell>
          <cell r="GP798">
            <v>0</v>
          </cell>
          <cell r="GQ798">
            <v>0</v>
          </cell>
          <cell r="GR798">
            <v>0</v>
          </cell>
          <cell r="GS798">
            <v>0</v>
          </cell>
          <cell r="GT798">
            <v>0</v>
          </cell>
          <cell r="GU798">
            <v>0</v>
          </cell>
          <cell r="GV798">
            <v>0</v>
          </cell>
          <cell r="GW798">
            <v>0</v>
          </cell>
          <cell r="GX798">
            <v>0</v>
          </cell>
          <cell r="GY798">
            <v>0</v>
          </cell>
          <cell r="GZ798">
            <v>0</v>
          </cell>
          <cell r="HA798">
            <v>0</v>
          </cell>
          <cell r="HB798">
            <v>0</v>
          </cell>
          <cell r="HC798">
            <v>0</v>
          </cell>
          <cell r="HD798">
            <v>0</v>
          </cell>
          <cell r="HE798">
            <v>0</v>
          </cell>
          <cell r="HF798">
            <v>0</v>
          </cell>
          <cell r="HG798">
            <v>0</v>
          </cell>
          <cell r="HH798">
            <v>0</v>
          </cell>
          <cell r="HI798">
            <v>0</v>
          </cell>
          <cell r="HJ798">
            <v>0</v>
          </cell>
          <cell r="HK798">
            <v>0</v>
          </cell>
          <cell r="HL798">
            <v>0</v>
          </cell>
          <cell r="HM798">
            <v>0</v>
          </cell>
          <cell r="HN798">
            <v>0</v>
          </cell>
          <cell r="HO798">
            <v>0</v>
          </cell>
          <cell r="HP798">
            <v>0</v>
          </cell>
          <cell r="HQ798">
            <v>0</v>
          </cell>
          <cell r="HR798">
            <v>0</v>
          </cell>
          <cell r="HS798">
            <v>0</v>
          </cell>
          <cell r="HT798">
            <v>0</v>
          </cell>
          <cell r="HU798">
            <v>0</v>
          </cell>
          <cell r="HV798">
            <v>0</v>
          </cell>
          <cell r="HW798">
            <v>0</v>
          </cell>
          <cell r="HX798">
            <v>0</v>
          </cell>
          <cell r="HY798">
            <v>0</v>
          </cell>
          <cell r="HZ798">
            <v>0</v>
          </cell>
          <cell r="IA798">
            <v>0</v>
          </cell>
          <cell r="IB798">
            <v>0</v>
          </cell>
          <cell r="IC798">
            <v>0</v>
          </cell>
          <cell r="ID798">
            <v>0</v>
          </cell>
          <cell r="IE798">
            <v>0</v>
          </cell>
          <cell r="IF798">
            <v>0</v>
          </cell>
          <cell r="IG798">
            <v>0</v>
          </cell>
          <cell r="IH798">
            <v>0</v>
          </cell>
          <cell r="II798">
            <v>0</v>
          </cell>
          <cell r="IJ798">
            <v>0</v>
          </cell>
          <cell r="IK798">
            <v>0</v>
          </cell>
          <cell r="IL798">
            <v>0</v>
          </cell>
          <cell r="IM798">
            <v>0</v>
          </cell>
          <cell r="IN798">
            <v>0</v>
          </cell>
          <cell r="IO798">
            <v>0</v>
          </cell>
          <cell r="IP798">
            <v>0</v>
          </cell>
          <cell r="IQ798">
            <v>0</v>
          </cell>
          <cell r="IR798">
            <v>0</v>
          </cell>
          <cell r="IS798">
            <v>0</v>
          </cell>
          <cell r="IT798">
            <v>0</v>
          </cell>
          <cell r="IU798">
            <v>0</v>
          </cell>
          <cell r="IV798">
            <v>0</v>
          </cell>
          <cell r="IW798">
            <v>0</v>
          </cell>
          <cell r="IX798">
            <v>0</v>
          </cell>
          <cell r="IY798">
            <v>0</v>
          </cell>
          <cell r="IZ798">
            <v>0</v>
          </cell>
          <cell r="JA798">
            <v>0</v>
          </cell>
          <cell r="JB798">
            <v>0</v>
          </cell>
          <cell r="JC798">
            <v>0</v>
          </cell>
          <cell r="JD798">
            <v>0</v>
          </cell>
          <cell r="JE798">
            <v>0</v>
          </cell>
        </row>
        <row r="799">
          <cell r="D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E799">
            <v>0</v>
          </cell>
          <cell r="BF799">
            <v>0</v>
          </cell>
          <cell r="BG799">
            <v>0</v>
          </cell>
          <cell r="BH799">
            <v>0</v>
          </cell>
          <cell r="BI799">
            <v>0</v>
          </cell>
          <cell r="BJ799">
            <v>0</v>
          </cell>
          <cell r="BK799">
            <v>0</v>
          </cell>
          <cell r="BL799">
            <v>0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>
            <v>0</v>
          </cell>
          <cell r="BR799">
            <v>0</v>
          </cell>
          <cell r="BS799">
            <v>0</v>
          </cell>
          <cell r="BT799">
            <v>0</v>
          </cell>
          <cell r="BU799">
            <v>0</v>
          </cell>
          <cell r="BV799">
            <v>0</v>
          </cell>
          <cell r="BW799">
            <v>0</v>
          </cell>
          <cell r="BX799">
            <v>0</v>
          </cell>
          <cell r="BY799">
            <v>0</v>
          </cell>
          <cell r="BZ799">
            <v>0</v>
          </cell>
          <cell r="CA799">
            <v>0</v>
          </cell>
          <cell r="CB799">
            <v>0</v>
          </cell>
          <cell r="CC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P799">
            <v>0</v>
          </cell>
          <cell r="CQ799">
            <v>0</v>
          </cell>
          <cell r="CR799">
            <v>0</v>
          </cell>
          <cell r="CS799">
            <v>0</v>
          </cell>
          <cell r="CT799">
            <v>0</v>
          </cell>
          <cell r="CU799">
            <v>0</v>
          </cell>
          <cell r="CV799">
            <v>0</v>
          </cell>
          <cell r="CW799">
            <v>0</v>
          </cell>
          <cell r="CX799">
            <v>0</v>
          </cell>
          <cell r="CY799">
            <v>0</v>
          </cell>
          <cell r="CZ799">
            <v>0</v>
          </cell>
          <cell r="DA799">
            <v>0</v>
          </cell>
          <cell r="DB799">
            <v>0</v>
          </cell>
          <cell r="DC799">
            <v>0</v>
          </cell>
          <cell r="DD799">
            <v>0</v>
          </cell>
          <cell r="DE799">
            <v>0</v>
          </cell>
          <cell r="DF799">
            <v>0</v>
          </cell>
          <cell r="DG799">
            <v>0</v>
          </cell>
          <cell r="DH799">
            <v>0</v>
          </cell>
          <cell r="DI799">
            <v>0</v>
          </cell>
          <cell r="DJ799">
            <v>0</v>
          </cell>
          <cell r="DK799">
            <v>0</v>
          </cell>
          <cell r="DL799">
            <v>0</v>
          </cell>
          <cell r="DM799">
            <v>0</v>
          </cell>
          <cell r="DN799">
            <v>0</v>
          </cell>
          <cell r="DO799">
            <v>0</v>
          </cell>
          <cell r="DP799">
            <v>0</v>
          </cell>
          <cell r="DQ799">
            <v>0</v>
          </cell>
          <cell r="DR799">
            <v>0</v>
          </cell>
          <cell r="DS799">
            <v>0</v>
          </cell>
          <cell r="DT799">
            <v>0</v>
          </cell>
          <cell r="DU799">
            <v>0</v>
          </cell>
          <cell r="DV799">
            <v>0</v>
          </cell>
          <cell r="DW799">
            <v>0</v>
          </cell>
          <cell r="DX799">
            <v>0</v>
          </cell>
          <cell r="DY799">
            <v>0</v>
          </cell>
          <cell r="DZ799">
            <v>0</v>
          </cell>
          <cell r="EA799">
            <v>0</v>
          </cell>
          <cell r="EB799">
            <v>0</v>
          </cell>
          <cell r="EC799">
            <v>0</v>
          </cell>
          <cell r="ED799">
            <v>0</v>
          </cell>
          <cell r="EE799">
            <v>0</v>
          </cell>
          <cell r="EF799">
            <v>0</v>
          </cell>
          <cell r="EG799">
            <v>0</v>
          </cell>
          <cell r="EH799">
            <v>0</v>
          </cell>
          <cell r="EI799">
            <v>0</v>
          </cell>
          <cell r="EJ799">
            <v>0</v>
          </cell>
          <cell r="EK799">
            <v>0</v>
          </cell>
          <cell r="EL799">
            <v>0</v>
          </cell>
          <cell r="EM799">
            <v>0</v>
          </cell>
          <cell r="EN799">
            <v>0</v>
          </cell>
          <cell r="EO799">
            <v>0</v>
          </cell>
          <cell r="EP799">
            <v>0</v>
          </cell>
          <cell r="EQ799">
            <v>0</v>
          </cell>
          <cell r="ER799">
            <v>0</v>
          </cell>
          <cell r="ES799">
            <v>0</v>
          </cell>
          <cell r="ET799">
            <v>0</v>
          </cell>
          <cell r="EU799">
            <v>0</v>
          </cell>
          <cell r="EV799">
            <v>0</v>
          </cell>
          <cell r="EW799">
            <v>0</v>
          </cell>
          <cell r="EX799">
            <v>0</v>
          </cell>
          <cell r="EY799">
            <v>0</v>
          </cell>
          <cell r="EZ799">
            <v>0</v>
          </cell>
          <cell r="FA799">
            <v>0</v>
          </cell>
          <cell r="FB799">
            <v>0</v>
          </cell>
          <cell r="FC799">
            <v>0</v>
          </cell>
          <cell r="FD799">
            <v>0</v>
          </cell>
          <cell r="FE799">
            <v>0</v>
          </cell>
          <cell r="FF799">
            <v>0</v>
          </cell>
          <cell r="FG799">
            <v>0</v>
          </cell>
          <cell r="FH799">
            <v>0</v>
          </cell>
          <cell r="FI799">
            <v>0</v>
          </cell>
          <cell r="FJ799">
            <v>0</v>
          </cell>
          <cell r="FK799">
            <v>0</v>
          </cell>
          <cell r="FL799">
            <v>0</v>
          </cell>
          <cell r="FM799">
            <v>0</v>
          </cell>
          <cell r="FN799">
            <v>0</v>
          </cell>
          <cell r="FO799">
            <v>0</v>
          </cell>
          <cell r="FP799">
            <v>0</v>
          </cell>
          <cell r="FQ799">
            <v>0</v>
          </cell>
          <cell r="FR799">
            <v>0</v>
          </cell>
          <cell r="FS799">
            <v>0</v>
          </cell>
          <cell r="FT799">
            <v>0</v>
          </cell>
          <cell r="FU799">
            <v>0</v>
          </cell>
          <cell r="FV799">
            <v>0</v>
          </cell>
          <cell r="FW799">
            <v>0</v>
          </cell>
          <cell r="FX799">
            <v>0</v>
          </cell>
          <cell r="FY799">
            <v>0</v>
          </cell>
          <cell r="FZ799">
            <v>0</v>
          </cell>
          <cell r="GA799">
            <v>0</v>
          </cell>
          <cell r="GB799">
            <v>0</v>
          </cell>
          <cell r="GC799">
            <v>0</v>
          </cell>
          <cell r="GD799">
            <v>0</v>
          </cell>
          <cell r="GE799">
            <v>0</v>
          </cell>
          <cell r="GF799">
            <v>0</v>
          </cell>
          <cell r="GG799">
            <v>0</v>
          </cell>
          <cell r="GH799">
            <v>0</v>
          </cell>
          <cell r="GI799">
            <v>0</v>
          </cell>
          <cell r="GJ799">
            <v>0</v>
          </cell>
          <cell r="GK799">
            <v>0</v>
          </cell>
          <cell r="GL799">
            <v>0</v>
          </cell>
          <cell r="GM799">
            <v>0</v>
          </cell>
          <cell r="GN799">
            <v>0</v>
          </cell>
          <cell r="GO799">
            <v>0</v>
          </cell>
          <cell r="GP799">
            <v>0</v>
          </cell>
          <cell r="GQ799">
            <v>0</v>
          </cell>
          <cell r="GR799">
            <v>0</v>
          </cell>
          <cell r="GS799">
            <v>0</v>
          </cell>
          <cell r="GT799">
            <v>0</v>
          </cell>
          <cell r="GU799">
            <v>0</v>
          </cell>
          <cell r="GV799">
            <v>0</v>
          </cell>
          <cell r="GW799">
            <v>0</v>
          </cell>
          <cell r="GX799">
            <v>0</v>
          </cell>
          <cell r="GY799">
            <v>0</v>
          </cell>
          <cell r="GZ799">
            <v>0</v>
          </cell>
          <cell r="HA799">
            <v>0</v>
          </cell>
          <cell r="HB799">
            <v>0</v>
          </cell>
          <cell r="HC799">
            <v>0</v>
          </cell>
          <cell r="HD799">
            <v>0</v>
          </cell>
          <cell r="HE799">
            <v>0</v>
          </cell>
          <cell r="HF799">
            <v>0</v>
          </cell>
          <cell r="HG799">
            <v>0</v>
          </cell>
          <cell r="HH799">
            <v>0</v>
          </cell>
          <cell r="HI799">
            <v>0</v>
          </cell>
          <cell r="HJ799">
            <v>0</v>
          </cell>
          <cell r="HK799">
            <v>0</v>
          </cell>
          <cell r="HL799">
            <v>0</v>
          </cell>
          <cell r="HM799">
            <v>0</v>
          </cell>
          <cell r="HN799">
            <v>0</v>
          </cell>
          <cell r="HO799">
            <v>0</v>
          </cell>
          <cell r="HP799">
            <v>0</v>
          </cell>
          <cell r="HQ799">
            <v>0</v>
          </cell>
          <cell r="HR799">
            <v>0</v>
          </cell>
          <cell r="HS799">
            <v>0</v>
          </cell>
          <cell r="HT799">
            <v>0</v>
          </cell>
          <cell r="HU799">
            <v>0</v>
          </cell>
          <cell r="HV799">
            <v>0</v>
          </cell>
          <cell r="HW799">
            <v>0</v>
          </cell>
          <cell r="HX799">
            <v>0</v>
          </cell>
          <cell r="HY799">
            <v>0</v>
          </cell>
          <cell r="HZ799">
            <v>0</v>
          </cell>
          <cell r="IA799">
            <v>0</v>
          </cell>
          <cell r="IB799">
            <v>0</v>
          </cell>
          <cell r="IC799">
            <v>0</v>
          </cell>
          <cell r="ID799">
            <v>0</v>
          </cell>
          <cell r="IE799">
            <v>0</v>
          </cell>
          <cell r="IF799">
            <v>0</v>
          </cell>
          <cell r="IG799">
            <v>0</v>
          </cell>
          <cell r="IH799">
            <v>0</v>
          </cell>
          <cell r="II799">
            <v>0</v>
          </cell>
          <cell r="IJ799">
            <v>0</v>
          </cell>
          <cell r="IK799">
            <v>0</v>
          </cell>
          <cell r="IL799">
            <v>0</v>
          </cell>
          <cell r="IM799">
            <v>0</v>
          </cell>
          <cell r="IN799">
            <v>0</v>
          </cell>
          <cell r="IO799">
            <v>0</v>
          </cell>
          <cell r="IP799">
            <v>0</v>
          </cell>
          <cell r="IQ799">
            <v>0</v>
          </cell>
          <cell r="IR799">
            <v>0</v>
          </cell>
          <cell r="IS799">
            <v>0</v>
          </cell>
          <cell r="IT799">
            <v>0</v>
          </cell>
          <cell r="IU799">
            <v>0</v>
          </cell>
          <cell r="IV799">
            <v>0</v>
          </cell>
          <cell r="IW799">
            <v>0</v>
          </cell>
          <cell r="IX799">
            <v>0</v>
          </cell>
          <cell r="IY799">
            <v>0</v>
          </cell>
          <cell r="IZ799">
            <v>0</v>
          </cell>
          <cell r="JA799">
            <v>0</v>
          </cell>
          <cell r="JB799">
            <v>0</v>
          </cell>
          <cell r="JC799">
            <v>0</v>
          </cell>
          <cell r="JD799">
            <v>0</v>
          </cell>
          <cell r="JE799">
            <v>0</v>
          </cell>
        </row>
        <row r="800">
          <cell r="D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M800">
            <v>0</v>
          </cell>
          <cell r="AN800">
            <v>0</v>
          </cell>
          <cell r="AO800">
            <v>0</v>
          </cell>
          <cell r="AP800">
            <v>0</v>
          </cell>
          <cell r="AQ800">
            <v>0</v>
          </cell>
          <cell r="AR800">
            <v>0</v>
          </cell>
          <cell r="AS800">
            <v>0</v>
          </cell>
          <cell r="AT800">
            <v>0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E800">
            <v>0</v>
          </cell>
          <cell r="BF800">
            <v>0</v>
          </cell>
          <cell r="BG800">
            <v>0</v>
          </cell>
          <cell r="BH800">
            <v>0</v>
          </cell>
          <cell r="BI800">
            <v>0</v>
          </cell>
          <cell r="BJ800">
            <v>0</v>
          </cell>
          <cell r="BK800">
            <v>0</v>
          </cell>
          <cell r="BL800">
            <v>0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>
            <v>0</v>
          </cell>
          <cell r="BR800">
            <v>0</v>
          </cell>
          <cell r="BS800">
            <v>0</v>
          </cell>
          <cell r="BT800">
            <v>0</v>
          </cell>
          <cell r="BU800">
            <v>0</v>
          </cell>
          <cell r="BV800">
            <v>0</v>
          </cell>
          <cell r="BW800">
            <v>0</v>
          </cell>
          <cell r="BX800">
            <v>0</v>
          </cell>
          <cell r="BY800">
            <v>0</v>
          </cell>
          <cell r="BZ800">
            <v>0</v>
          </cell>
          <cell r="CA800">
            <v>0</v>
          </cell>
          <cell r="CB800">
            <v>0</v>
          </cell>
          <cell r="CC800">
            <v>0</v>
          </cell>
          <cell r="CD800">
            <v>0</v>
          </cell>
          <cell r="CE800">
            <v>0</v>
          </cell>
          <cell r="CF800">
            <v>0</v>
          </cell>
          <cell r="CG800">
            <v>0</v>
          </cell>
          <cell r="CH800">
            <v>0</v>
          </cell>
          <cell r="CI800">
            <v>0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P800">
            <v>0</v>
          </cell>
          <cell r="CQ800">
            <v>0</v>
          </cell>
          <cell r="CR800">
            <v>0</v>
          </cell>
          <cell r="CS800">
            <v>0</v>
          </cell>
          <cell r="CT800">
            <v>0</v>
          </cell>
          <cell r="CU800">
            <v>0</v>
          </cell>
          <cell r="CV800">
            <v>0</v>
          </cell>
          <cell r="CW800">
            <v>0</v>
          </cell>
          <cell r="CX800">
            <v>0</v>
          </cell>
          <cell r="CY800">
            <v>0</v>
          </cell>
          <cell r="CZ800">
            <v>0</v>
          </cell>
          <cell r="DA800">
            <v>0</v>
          </cell>
          <cell r="DB800">
            <v>0</v>
          </cell>
          <cell r="DC800">
            <v>0</v>
          </cell>
          <cell r="DD800">
            <v>0</v>
          </cell>
          <cell r="DE800">
            <v>0</v>
          </cell>
          <cell r="DF800">
            <v>0</v>
          </cell>
          <cell r="DG800">
            <v>0</v>
          </cell>
          <cell r="DH800">
            <v>0</v>
          </cell>
          <cell r="DI800">
            <v>0</v>
          </cell>
          <cell r="DJ800">
            <v>0</v>
          </cell>
          <cell r="DK800">
            <v>0</v>
          </cell>
          <cell r="DL800">
            <v>0</v>
          </cell>
          <cell r="DM800">
            <v>0</v>
          </cell>
          <cell r="DN800">
            <v>0</v>
          </cell>
          <cell r="DO800">
            <v>0</v>
          </cell>
          <cell r="DP800">
            <v>0</v>
          </cell>
          <cell r="DQ800">
            <v>0</v>
          </cell>
          <cell r="DR800">
            <v>0</v>
          </cell>
          <cell r="DS800">
            <v>0</v>
          </cell>
          <cell r="DT800">
            <v>0</v>
          </cell>
          <cell r="DU800">
            <v>0</v>
          </cell>
          <cell r="DV800">
            <v>0</v>
          </cell>
          <cell r="DW800">
            <v>0</v>
          </cell>
          <cell r="DX800">
            <v>0</v>
          </cell>
          <cell r="DY800">
            <v>0</v>
          </cell>
          <cell r="DZ800">
            <v>0</v>
          </cell>
          <cell r="EA800">
            <v>0</v>
          </cell>
          <cell r="EB800">
            <v>0</v>
          </cell>
          <cell r="EC800">
            <v>0</v>
          </cell>
          <cell r="ED800">
            <v>0</v>
          </cell>
          <cell r="EE800">
            <v>0</v>
          </cell>
          <cell r="EF800">
            <v>0</v>
          </cell>
          <cell r="EG800">
            <v>0</v>
          </cell>
          <cell r="EH800">
            <v>0</v>
          </cell>
          <cell r="EI800">
            <v>0</v>
          </cell>
          <cell r="EJ800">
            <v>0</v>
          </cell>
          <cell r="EK800">
            <v>0</v>
          </cell>
          <cell r="EL800">
            <v>0</v>
          </cell>
          <cell r="EM800">
            <v>0</v>
          </cell>
          <cell r="EN800">
            <v>0</v>
          </cell>
          <cell r="EO800">
            <v>0</v>
          </cell>
          <cell r="EP800">
            <v>0</v>
          </cell>
          <cell r="EQ800">
            <v>0</v>
          </cell>
          <cell r="ER800">
            <v>0</v>
          </cell>
          <cell r="ES800">
            <v>0</v>
          </cell>
          <cell r="ET800">
            <v>0</v>
          </cell>
          <cell r="EU800">
            <v>0</v>
          </cell>
          <cell r="EV800">
            <v>0</v>
          </cell>
          <cell r="EW800">
            <v>0</v>
          </cell>
          <cell r="EX800">
            <v>0</v>
          </cell>
          <cell r="EY800">
            <v>0</v>
          </cell>
          <cell r="EZ800">
            <v>0</v>
          </cell>
          <cell r="FA800">
            <v>0</v>
          </cell>
          <cell r="FB800">
            <v>0</v>
          </cell>
          <cell r="FC800">
            <v>0</v>
          </cell>
          <cell r="FD800">
            <v>0</v>
          </cell>
          <cell r="FE800">
            <v>0</v>
          </cell>
          <cell r="FF800">
            <v>0</v>
          </cell>
          <cell r="FG800">
            <v>0</v>
          </cell>
          <cell r="FH800">
            <v>0</v>
          </cell>
          <cell r="FI800">
            <v>0</v>
          </cell>
          <cell r="FJ800">
            <v>0</v>
          </cell>
          <cell r="FK800">
            <v>0</v>
          </cell>
          <cell r="FL800">
            <v>0</v>
          </cell>
          <cell r="FM800">
            <v>0</v>
          </cell>
          <cell r="FN800">
            <v>0</v>
          </cell>
          <cell r="FO800">
            <v>0</v>
          </cell>
          <cell r="FP800">
            <v>0</v>
          </cell>
          <cell r="FQ800">
            <v>0</v>
          </cell>
          <cell r="FR800">
            <v>0</v>
          </cell>
          <cell r="FS800">
            <v>0</v>
          </cell>
          <cell r="FT800">
            <v>0</v>
          </cell>
          <cell r="FU800">
            <v>0</v>
          </cell>
          <cell r="FV800">
            <v>0</v>
          </cell>
          <cell r="FW800">
            <v>0</v>
          </cell>
          <cell r="FX800">
            <v>0</v>
          </cell>
          <cell r="FY800">
            <v>0</v>
          </cell>
          <cell r="FZ800">
            <v>0</v>
          </cell>
          <cell r="GA800">
            <v>0</v>
          </cell>
          <cell r="GB800">
            <v>0</v>
          </cell>
          <cell r="GC800">
            <v>0</v>
          </cell>
          <cell r="GD800">
            <v>0</v>
          </cell>
          <cell r="GE800">
            <v>0</v>
          </cell>
          <cell r="GF800">
            <v>0</v>
          </cell>
          <cell r="GG800">
            <v>0</v>
          </cell>
          <cell r="GH800">
            <v>0</v>
          </cell>
          <cell r="GI800">
            <v>0</v>
          </cell>
          <cell r="GJ800">
            <v>0</v>
          </cell>
          <cell r="GK800">
            <v>0</v>
          </cell>
          <cell r="GL800">
            <v>0</v>
          </cell>
          <cell r="GM800">
            <v>0</v>
          </cell>
          <cell r="GN800">
            <v>0</v>
          </cell>
          <cell r="GO800">
            <v>0</v>
          </cell>
          <cell r="GP800">
            <v>0</v>
          </cell>
          <cell r="GQ800">
            <v>0</v>
          </cell>
          <cell r="GR800">
            <v>0</v>
          </cell>
          <cell r="GS800">
            <v>0</v>
          </cell>
          <cell r="GT800">
            <v>0</v>
          </cell>
          <cell r="GU800">
            <v>0</v>
          </cell>
          <cell r="GV800">
            <v>0</v>
          </cell>
          <cell r="GW800">
            <v>0</v>
          </cell>
          <cell r="GX800">
            <v>0</v>
          </cell>
          <cell r="GY800">
            <v>0</v>
          </cell>
          <cell r="GZ800">
            <v>0</v>
          </cell>
          <cell r="HA800">
            <v>0</v>
          </cell>
          <cell r="HB800">
            <v>0</v>
          </cell>
          <cell r="HC800">
            <v>0</v>
          </cell>
          <cell r="HD800">
            <v>0</v>
          </cell>
          <cell r="HE800">
            <v>0</v>
          </cell>
          <cell r="HF800">
            <v>0</v>
          </cell>
          <cell r="HG800">
            <v>0</v>
          </cell>
          <cell r="HH800">
            <v>0</v>
          </cell>
          <cell r="HI800">
            <v>0</v>
          </cell>
          <cell r="HJ800">
            <v>0</v>
          </cell>
          <cell r="HK800">
            <v>0</v>
          </cell>
          <cell r="HL800">
            <v>0</v>
          </cell>
          <cell r="HM800">
            <v>0</v>
          </cell>
          <cell r="HN800">
            <v>0</v>
          </cell>
          <cell r="HO800">
            <v>0</v>
          </cell>
          <cell r="HP800">
            <v>0</v>
          </cell>
          <cell r="HQ800">
            <v>0</v>
          </cell>
          <cell r="HR800">
            <v>0</v>
          </cell>
          <cell r="HS800">
            <v>0</v>
          </cell>
          <cell r="HT800">
            <v>0</v>
          </cell>
          <cell r="HU800">
            <v>0</v>
          </cell>
          <cell r="HV800">
            <v>0</v>
          </cell>
          <cell r="HW800">
            <v>0</v>
          </cell>
          <cell r="HX800">
            <v>0</v>
          </cell>
          <cell r="HY800">
            <v>0</v>
          </cell>
          <cell r="HZ800">
            <v>0</v>
          </cell>
          <cell r="IA800">
            <v>0</v>
          </cell>
          <cell r="IB800">
            <v>0</v>
          </cell>
          <cell r="IC800">
            <v>0</v>
          </cell>
          <cell r="ID800">
            <v>0</v>
          </cell>
          <cell r="IE800">
            <v>0</v>
          </cell>
          <cell r="IF800">
            <v>0</v>
          </cell>
          <cell r="IG800">
            <v>0</v>
          </cell>
          <cell r="IH800">
            <v>0</v>
          </cell>
          <cell r="II800">
            <v>0</v>
          </cell>
          <cell r="IJ800">
            <v>0</v>
          </cell>
          <cell r="IK800">
            <v>0</v>
          </cell>
          <cell r="IL800">
            <v>0</v>
          </cell>
          <cell r="IM800">
            <v>0</v>
          </cell>
          <cell r="IN800">
            <v>0</v>
          </cell>
          <cell r="IO800">
            <v>0</v>
          </cell>
          <cell r="IP800">
            <v>0</v>
          </cell>
          <cell r="IQ800">
            <v>0</v>
          </cell>
          <cell r="IR800">
            <v>0</v>
          </cell>
          <cell r="IS800">
            <v>0</v>
          </cell>
          <cell r="IT800">
            <v>0</v>
          </cell>
          <cell r="IU800">
            <v>0</v>
          </cell>
          <cell r="IV800">
            <v>0</v>
          </cell>
          <cell r="IW800">
            <v>0</v>
          </cell>
          <cell r="IX800">
            <v>0</v>
          </cell>
          <cell r="IY800">
            <v>0</v>
          </cell>
          <cell r="IZ800">
            <v>0</v>
          </cell>
          <cell r="JA800">
            <v>0</v>
          </cell>
          <cell r="JB800">
            <v>0</v>
          </cell>
          <cell r="JC800">
            <v>0</v>
          </cell>
          <cell r="JD800">
            <v>0</v>
          </cell>
          <cell r="JE800">
            <v>0</v>
          </cell>
        </row>
        <row r="801">
          <cell r="D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M801">
            <v>0</v>
          </cell>
          <cell r="AN801">
            <v>0</v>
          </cell>
          <cell r="AO801">
            <v>0</v>
          </cell>
          <cell r="AP801">
            <v>0</v>
          </cell>
          <cell r="AQ801">
            <v>0</v>
          </cell>
          <cell r="AR801">
            <v>0</v>
          </cell>
          <cell r="AS801">
            <v>0</v>
          </cell>
          <cell r="AT801">
            <v>0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E801">
            <v>0</v>
          </cell>
          <cell r="BF801">
            <v>0</v>
          </cell>
          <cell r="BG801">
            <v>0</v>
          </cell>
          <cell r="BH801">
            <v>0</v>
          </cell>
          <cell r="BI801">
            <v>0</v>
          </cell>
          <cell r="BJ801">
            <v>0</v>
          </cell>
          <cell r="BK801">
            <v>0</v>
          </cell>
          <cell r="BL801">
            <v>0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>
            <v>0</v>
          </cell>
          <cell r="BR801">
            <v>0</v>
          </cell>
          <cell r="BS801">
            <v>0</v>
          </cell>
          <cell r="BT801">
            <v>0</v>
          </cell>
          <cell r="BU801">
            <v>0</v>
          </cell>
          <cell r="BV801">
            <v>0</v>
          </cell>
          <cell r="BW801">
            <v>0</v>
          </cell>
          <cell r="BX801">
            <v>0</v>
          </cell>
          <cell r="BY801">
            <v>0</v>
          </cell>
          <cell r="BZ801">
            <v>0</v>
          </cell>
          <cell r="CA801">
            <v>0</v>
          </cell>
          <cell r="CB801">
            <v>0</v>
          </cell>
          <cell r="CC801">
            <v>0</v>
          </cell>
          <cell r="CD801">
            <v>0</v>
          </cell>
          <cell r="CE801">
            <v>0</v>
          </cell>
          <cell r="CF801">
            <v>0</v>
          </cell>
          <cell r="CG801">
            <v>0</v>
          </cell>
          <cell r="CH801">
            <v>0</v>
          </cell>
          <cell r="CI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P801">
            <v>0</v>
          </cell>
          <cell r="CQ801">
            <v>0</v>
          </cell>
          <cell r="CR801">
            <v>0</v>
          </cell>
          <cell r="CS801">
            <v>0</v>
          </cell>
          <cell r="CT801">
            <v>0</v>
          </cell>
          <cell r="CU801">
            <v>0</v>
          </cell>
          <cell r="CV801">
            <v>0</v>
          </cell>
          <cell r="CW801">
            <v>0</v>
          </cell>
          <cell r="CX801">
            <v>0</v>
          </cell>
          <cell r="CY801">
            <v>0</v>
          </cell>
          <cell r="CZ801">
            <v>0</v>
          </cell>
          <cell r="DA801">
            <v>0</v>
          </cell>
          <cell r="DB801">
            <v>0</v>
          </cell>
          <cell r="DC801">
            <v>0</v>
          </cell>
          <cell r="DD801">
            <v>0</v>
          </cell>
          <cell r="DE801">
            <v>0</v>
          </cell>
          <cell r="DF801">
            <v>0</v>
          </cell>
          <cell r="DG801">
            <v>0</v>
          </cell>
          <cell r="DH801">
            <v>0</v>
          </cell>
          <cell r="DI801">
            <v>0</v>
          </cell>
          <cell r="DJ801">
            <v>0</v>
          </cell>
          <cell r="DK801">
            <v>0</v>
          </cell>
          <cell r="DL801">
            <v>0</v>
          </cell>
          <cell r="DM801">
            <v>0</v>
          </cell>
          <cell r="DN801">
            <v>0</v>
          </cell>
          <cell r="DO801">
            <v>0</v>
          </cell>
          <cell r="DP801">
            <v>0</v>
          </cell>
          <cell r="DQ801">
            <v>0</v>
          </cell>
          <cell r="DR801">
            <v>0</v>
          </cell>
          <cell r="DS801">
            <v>0</v>
          </cell>
          <cell r="DT801">
            <v>0</v>
          </cell>
          <cell r="DU801">
            <v>0</v>
          </cell>
          <cell r="DV801">
            <v>0</v>
          </cell>
          <cell r="DW801">
            <v>0</v>
          </cell>
          <cell r="DX801">
            <v>0</v>
          </cell>
          <cell r="DY801">
            <v>0</v>
          </cell>
          <cell r="DZ801">
            <v>0</v>
          </cell>
          <cell r="EA801">
            <v>0</v>
          </cell>
          <cell r="EB801">
            <v>0</v>
          </cell>
          <cell r="EC801">
            <v>0</v>
          </cell>
          <cell r="ED801">
            <v>0</v>
          </cell>
          <cell r="EE801">
            <v>0</v>
          </cell>
          <cell r="EF801">
            <v>0</v>
          </cell>
          <cell r="EG801">
            <v>0</v>
          </cell>
          <cell r="EH801">
            <v>0</v>
          </cell>
          <cell r="EI801">
            <v>0</v>
          </cell>
          <cell r="EJ801">
            <v>0</v>
          </cell>
          <cell r="EK801">
            <v>0</v>
          </cell>
          <cell r="EL801">
            <v>0</v>
          </cell>
          <cell r="EM801">
            <v>0</v>
          </cell>
          <cell r="EN801">
            <v>0</v>
          </cell>
          <cell r="EO801">
            <v>0</v>
          </cell>
          <cell r="EP801">
            <v>0</v>
          </cell>
          <cell r="EQ801">
            <v>0</v>
          </cell>
          <cell r="ER801">
            <v>0</v>
          </cell>
          <cell r="ES801">
            <v>0</v>
          </cell>
          <cell r="ET801">
            <v>0</v>
          </cell>
          <cell r="EU801">
            <v>0</v>
          </cell>
          <cell r="EV801">
            <v>0</v>
          </cell>
          <cell r="EW801">
            <v>0</v>
          </cell>
          <cell r="EX801">
            <v>0</v>
          </cell>
          <cell r="EY801">
            <v>0</v>
          </cell>
          <cell r="EZ801">
            <v>0</v>
          </cell>
          <cell r="FA801">
            <v>0</v>
          </cell>
          <cell r="FB801">
            <v>0</v>
          </cell>
          <cell r="FC801">
            <v>0</v>
          </cell>
          <cell r="FD801">
            <v>0</v>
          </cell>
          <cell r="FE801">
            <v>0</v>
          </cell>
          <cell r="FF801">
            <v>0</v>
          </cell>
          <cell r="FG801">
            <v>0</v>
          </cell>
          <cell r="FH801">
            <v>0</v>
          </cell>
          <cell r="FI801">
            <v>0</v>
          </cell>
          <cell r="FJ801">
            <v>0</v>
          </cell>
          <cell r="FK801">
            <v>0</v>
          </cell>
          <cell r="FL801">
            <v>0</v>
          </cell>
          <cell r="FM801">
            <v>0</v>
          </cell>
          <cell r="FN801">
            <v>0</v>
          </cell>
          <cell r="FO801">
            <v>0</v>
          </cell>
          <cell r="FP801">
            <v>0</v>
          </cell>
          <cell r="FQ801">
            <v>0</v>
          </cell>
          <cell r="FR801">
            <v>0</v>
          </cell>
          <cell r="FS801">
            <v>0</v>
          </cell>
          <cell r="FT801">
            <v>0</v>
          </cell>
          <cell r="FU801">
            <v>0</v>
          </cell>
          <cell r="FV801">
            <v>0</v>
          </cell>
          <cell r="FW801">
            <v>0</v>
          </cell>
          <cell r="FX801">
            <v>0</v>
          </cell>
          <cell r="FY801">
            <v>0</v>
          </cell>
          <cell r="FZ801">
            <v>0</v>
          </cell>
          <cell r="GA801">
            <v>0</v>
          </cell>
          <cell r="GB801">
            <v>0</v>
          </cell>
          <cell r="GC801">
            <v>0</v>
          </cell>
          <cell r="GD801">
            <v>0</v>
          </cell>
          <cell r="GE801">
            <v>0</v>
          </cell>
          <cell r="GF801">
            <v>0</v>
          </cell>
          <cell r="GG801">
            <v>0</v>
          </cell>
          <cell r="GH801">
            <v>0</v>
          </cell>
          <cell r="GI801">
            <v>0</v>
          </cell>
          <cell r="GJ801">
            <v>0</v>
          </cell>
          <cell r="GK801">
            <v>0</v>
          </cell>
          <cell r="GL801">
            <v>0</v>
          </cell>
          <cell r="GM801">
            <v>0</v>
          </cell>
          <cell r="GN801">
            <v>0</v>
          </cell>
          <cell r="GO801">
            <v>0</v>
          </cell>
          <cell r="GP801">
            <v>0</v>
          </cell>
          <cell r="GQ801">
            <v>0</v>
          </cell>
          <cell r="GR801">
            <v>0</v>
          </cell>
          <cell r="GS801">
            <v>0</v>
          </cell>
          <cell r="GT801">
            <v>0</v>
          </cell>
          <cell r="GU801">
            <v>0</v>
          </cell>
          <cell r="GV801">
            <v>0</v>
          </cell>
          <cell r="GW801">
            <v>0</v>
          </cell>
          <cell r="GX801">
            <v>0</v>
          </cell>
          <cell r="GY801">
            <v>0</v>
          </cell>
          <cell r="GZ801">
            <v>0</v>
          </cell>
          <cell r="HA801">
            <v>0</v>
          </cell>
          <cell r="HB801">
            <v>0</v>
          </cell>
          <cell r="HC801">
            <v>0</v>
          </cell>
          <cell r="HD801">
            <v>0</v>
          </cell>
          <cell r="HE801">
            <v>0</v>
          </cell>
          <cell r="HF801">
            <v>0</v>
          </cell>
          <cell r="HG801">
            <v>0</v>
          </cell>
          <cell r="HH801">
            <v>0</v>
          </cell>
          <cell r="HI801">
            <v>0</v>
          </cell>
          <cell r="HJ801">
            <v>0</v>
          </cell>
          <cell r="HK801">
            <v>0</v>
          </cell>
          <cell r="HL801">
            <v>0</v>
          </cell>
          <cell r="HM801">
            <v>0</v>
          </cell>
          <cell r="HN801">
            <v>0</v>
          </cell>
          <cell r="HO801">
            <v>0</v>
          </cell>
          <cell r="HP801">
            <v>0</v>
          </cell>
          <cell r="HQ801">
            <v>0</v>
          </cell>
          <cell r="HR801">
            <v>0</v>
          </cell>
          <cell r="HS801">
            <v>0</v>
          </cell>
          <cell r="HT801">
            <v>0</v>
          </cell>
          <cell r="HU801">
            <v>0</v>
          </cell>
          <cell r="HV801">
            <v>0</v>
          </cell>
          <cell r="HW801">
            <v>0</v>
          </cell>
          <cell r="HX801">
            <v>0</v>
          </cell>
          <cell r="HY801">
            <v>0</v>
          </cell>
          <cell r="HZ801">
            <v>0</v>
          </cell>
          <cell r="IA801">
            <v>0</v>
          </cell>
          <cell r="IB801">
            <v>0</v>
          </cell>
          <cell r="IC801">
            <v>0</v>
          </cell>
          <cell r="ID801">
            <v>0</v>
          </cell>
          <cell r="IE801">
            <v>0</v>
          </cell>
          <cell r="IF801">
            <v>0</v>
          </cell>
          <cell r="IG801">
            <v>0</v>
          </cell>
          <cell r="IH801">
            <v>0</v>
          </cell>
          <cell r="II801">
            <v>0</v>
          </cell>
          <cell r="IJ801">
            <v>0</v>
          </cell>
          <cell r="IK801">
            <v>0</v>
          </cell>
          <cell r="IL801">
            <v>0</v>
          </cell>
          <cell r="IM801">
            <v>0</v>
          </cell>
          <cell r="IN801">
            <v>0</v>
          </cell>
          <cell r="IO801">
            <v>0</v>
          </cell>
          <cell r="IP801">
            <v>0</v>
          </cell>
          <cell r="IQ801">
            <v>0</v>
          </cell>
          <cell r="IR801">
            <v>0</v>
          </cell>
          <cell r="IS801">
            <v>0</v>
          </cell>
          <cell r="IT801">
            <v>0</v>
          </cell>
          <cell r="IU801">
            <v>0</v>
          </cell>
          <cell r="IV801">
            <v>0</v>
          </cell>
          <cell r="IW801">
            <v>0</v>
          </cell>
          <cell r="IX801">
            <v>0</v>
          </cell>
          <cell r="IY801">
            <v>0</v>
          </cell>
          <cell r="IZ801">
            <v>0</v>
          </cell>
          <cell r="JA801">
            <v>0</v>
          </cell>
          <cell r="JB801">
            <v>0</v>
          </cell>
          <cell r="JC801">
            <v>0</v>
          </cell>
          <cell r="JD801">
            <v>0</v>
          </cell>
          <cell r="JE801">
            <v>0</v>
          </cell>
        </row>
        <row r="802">
          <cell r="D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M802">
            <v>0</v>
          </cell>
          <cell r="AN802">
            <v>0</v>
          </cell>
          <cell r="AO802">
            <v>0</v>
          </cell>
          <cell r="AP802">
            <v>0</v>
          </cell>
          <cell r="AQ802">
            <v>0</v>
          </cell>
          <cell r="AR802">
            <v>0</v>
          </cell>
          <cell r="AS802">
            <v>0</v>
          </cell>
          <cell r="AT802">
            <v>0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E802">
            <v>0</v>
          </cell>
          <cell r="BF802">
            <v>0</v>
          </cell>
          <cell r="BG802">
            <v>0</v>
          </cell>
          <cell r="BH802">
            <v>0</v>
          </cell>
          <cell r="BI802">
            <v>0</v>
          </cell>
          <cell r="BJ802">
            <v>0</v>
          </cell>
          <cell r="BK802">
            <v>0</v>
          </cell>
          <cell r="BL802">
            <v>0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>
            <v>0</v>
          </cell>
          <cell r="BR802">
            <v>0</v>
          </cell>
          <cell r="BS802">
            <v>0</v>
          </cell>
          <cell r="BT802">
            <v>0</v>
          </cell>
          <cell r="BU802">
            <v>0</v>
          </cell>
          <cell r="BV802">
            <v>0</v>
          </cell>
          <cell r="BW802">
            <v>0</v>
          </cell>
          <cell r="BX802">
            <v>0</v>
          </cell>
          <cell r="BY802">
            <v>0</v>
          </cell>
          <cell r="BZ802">
            <v>0</v>
          </cell>
          <cell r="CA802">
            <v>0</v>
          </cell>
          <cell r="CB802">
            <v>0</v>
          </cell>
          <cell r="CC802">
            <v>0</v>
          </cell>
          <cell r="CD802">
            <v>0</v>
          </cell>
          <cell r="CE802">
            <v>0</v>
          </cell>
          <cell r="CF802">
            <v>0</v>
          </cell>
          <cell r="CG802">
            <v>0</v>
          </cell>
          <cell r="CH802">
            <v>0</v>
          </cell>
          <cell r="CI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P802">
            <v>0</v>
          </cell>
          <cell r="CQ802">
            <v>0</v>
          </cell>
          <cell r="CR802">
            <v>0</v>
          </cell>
          <cell r="CS802">
            <v>0</v>
          </cell>
          <cell r="CT802">
            <v>0</v>
          </cell>
          <cell r="CU802">
            <v>0</v>
          </cell>
          <cell r="CV802">
            <v>0</v>
          </cell>
          <cell r="CW802">
            <v>0</v>
          </cell>
          <cell r="CX802">
            <v>0</v>
          </cell>
          <cell r="CY802">
            <v>0</v>
          </cell>
          <cell r="CZ802">
            <v>0</v>
          </cell>
          <cell r="DA802">
            <v>0</v>
          </cell>
          <cell r="DB802">
            <v>0</v>
          </cell>
          <cell r="DC802">
            <v>0</v>
          </cell>
          <cell r="DD802">
            <v>0</v>
          </cell>
          <cell r="DE802">
            <v>0</v>
          </cell>
          <cell r="DF802">
            <v>0</v>
          </cell>
          <cell r="DG802">
            <v>0</v>
          </cell>
          <cell r="DH802">
            <v>0</v>
          </cell>
          <cell r="DI802">
            <v>0</v>
          </cell>
          <cell r="DJ802">
            <v>0</v>
          </cell>
          <cell r="DK802">
            <v>0</v>
          </cell>
          <cell r="DL802">
            <v>0</v>
          </cell>
          <cell r="DM802">
            <v>0</v>
          </cell>
          <cell r="DN802">
            <v>0</v>
          </cell>
          <cell r="DO802">
            <v>0</v>
          </cell>
          <cell r="DP802">
            <v>0</v>
          </cell>
          <cell r="DQ802">
            <v>0</v>
          </cell>
          <cell r="DR802">
            <v>0</v>
          </cell>
          <cell r="DS802">
            <v>0</v>
          </cell>
          <cell r="DT802">
            <v>0</v>
          </cell>
          <cell r="DU802">
            <v>0</v>
          </cell>
          <cell r="DV802">
            <v>0</v>
          </cell>
          <cell r="DW802">
            <v>0</v>
          </cell>
          <cell r="DX802">
            <v>0</v>
          </cell>
          <cell r="DY802">
            <v>0</v>
          </cell>
          <cell r="DZ802">
            <v>0</v>
          </cell>
          <cell r="EA802">
            <v>0</v>
          </cell>
          <cell r="EB802">
            <v>0</v>
          </cell>
          <cell r="EC802">
            <v>0</v>
          </cell>
          <cell r="ED802">
            <v>0</v>
          </cell>
          <cell r="EE802">
            <v>0</v>
          </cell>
          <cell r="EF802">
            <v>0</v>
          </cell>
          <cell r="EG802">
            <v>0</v>
          </cell>
          <cell r="EH802">
            <v>0</v>
          </cell>
          <cell r="EI802">
            <v>0</v>
          </cell>
          <cell r="EJ802">
            <v>0</v>
          </cell>
          <cell r="EK802">
            <v>0</v>
          </cell>
          <cell r="EL802">
            <v>0</v>
          </cell>
          <cell r="EM802">
            <v>0</v>
          </cell>
          <cell r="EN802">
            <v>0</v>
          </cell>
          <cell r="EO802">
            <v>0</v>
          </cell>
          <cell r="EP802">
            <v>0</v>
          </cell>
          <cell r="EQ802">
            <v>0</v>
          </cell>
          <cell r="ER802">
            <v>0</v>
          </cell>
          <cell r="ES802">
            <v>0</v>
          </cell>
          <cell r="ET802">
            <v>0</v>
          </cell>
          <cell r="EU802">
            <v>0</v>
          </cell>
          <cell r="EV802">
            <v>0</v>
          </cell>
          <cell r="EW802">
            <v>0</v>
          </cell>
          <cell r="EX802">
            <v>0</v>
          </cell>
          <cell r="EY802">
            <v>0</v>
          </cell>
          <cell r="EZ802">
            <v>0</v>
          </cell>
          <cell r="FA802">
            <v>0</v>
          </cell>
          <cell r="FB802">
            <v>0</v>
          </cell>
          <cell r="FC802">
            <v>0</v>
          </cell>
          <cell r="FD802">
            <v>0</v>
          </cell>
          <cell r="FE802">
            <v>0</v>
          </cell>
          <cell r="FF802">
            <v>0</v>
          </cell>
          <cell r="FG802">
            <v>0</v>
          </cell>
          <cell r="FH802">
            <v>0</v>
          </cell>
          <cell r="FI802">
            <v>0</v>
          </cell>
          <cell r="FJ802">
            <v>0</v>
          </cell>
          <cell r="FK802">
            <v>0</v>
          </cell>
          <cell r="FL802">
            <v>0</v>
          </cell>
          <cell r="FM802">
            <v>0</v>
          </cell>
          <cell r="FN802">
            <v>0</v>
          </cell>
          <cell r="FO802">
            <v>0</v>
          </cell>
          <cell r="FP802">
            <v>0</v>
          </cell>
          <cell r="FQ802">
            <v>0</v>
          </cell>
          <cell r="FR802">
            <v>0</v>
          </cell>
          <cell r="FS802">
            <v>0</v>
          </cell>
          <cell r="FT802">
            <v>0</v>
          </cell>
          <cell r="FU802">
            <v>0</v>
          </cell>
          <cell r="FV802">
            <v>0</v>
          </cell>
          <cell r="FW802">
            <v>0</v>
          </cell>
          <cell r="FX802">
            <v>0</v>
          </cell>
          <cell r="FY802">
            <v>0</v>
          </cell>
          <cell r="FZ802">
            <v>0</v>
          </cell>
          <cell r="GA802">
            <v>0</v>
          </cell>
          <cell r="GB802">
            <v>0</v>
          </cell>
          <cell r="GC802">
            <v>0</v>
          </cell>
          <cell r="GD802">
            <v>0</v>
          </cell>
          <cell r="GE802">
            <v>0</v>
          </cell>
          <cell r="GF802">
            <v>0</v>
          </cell>
          <cell r="GG802">
            <v>0</v>
          </cell>
          <cell r="GH802">
            <v>0</v>
          </cell>
          <cell r="GI802">
            <v>0</v>
          </cell>
          <cell r="GJ802">
            <v>0</v>
          </cell>
          <cell r="GK802">
            <v>0</v>
          </cell>
          <cell r="GL802">
            <v>0</v>
          </cell>
          <cell r="GM802">
            <v>0</v>
          </cell>
          <cell r="GN802">
            <v>0</v>
          </cell>
          <cell r="GO802">
            <v>0</v>
          </cell>
          <cell r="GP802">
            <v>0</v>
          </cell>
          <cell r="GQ802">
            <v>0</v>
          </cell>
          <cell r="GR802">
            <v>0</v>
          </cell>
          <cell r="GS802">
            <v>0</v>
          </cell>
          <cell r="GT802">
            <v>0</v>
          </cell>
          <cell r="GU802">
            <v>0</v>
          </cell>
          <cell r="GV802">
            <v>0</v>
          </cell>
          <cell r="GW802">
            <v>0</v>
          </cell>
          <cell r="GX802">
            <v>0</v>
          </cell>
          <cell r="GY802">
            <v>0</v>
          </cell>
          <cell r="GZ802">
            <v>0</v>
          </cell>
          <cell r="HA802">
            <v>0</v>
          </cell>
          <cell r="HB802">
            <v>0</v>
          </cell>
          <cell r="HC802">
            <v>0</v>
          </cell>
          <cell r="HD802">
            <v>0</v>
          </cell>
          <cell r="HE802">
            <v>0</v>
          </cell>
          <cell r="HF802">
            <v>0</v>
          </cell>
          <cell r="HG802">
            <v>0</v>
          </cell>
          <cell r="HH802">
            <v>0</v>
          </cell>
          <cell r="HI802">
            <v>0</v>
          </cell>
          <cell r="HJ802">
            <v>0</v>
          </cell>
          <cell r="HK802">
            <v>0</v>
          </cell>
          <cell r="HL802">
            <v>0</v>
          </cell>
          <cell r="HM802">
            <v>0</v>
          </cell>
          <cell r="HN802">
            <v>0</v>
          </cell>
          <cell r="HO802">
            <v>0</v>
          </cell>
          <cell r="HP802">
            <v>0</v>
          </cell>
          <cell r="HQ802">
            <v>0</v>
          </cell>
          <cell r="HR802">
            <v>0</v>
          </cell>
          <cell r="HS802">
            <v>0</v>
          </cell>
          <cell r="HT802">
            <v>0</v>
          </cell>
          <cell r="HU802">
            <v>0</v>
          </cell>
          <cell r="HV802">
            <v>0</v>
          </cell>
          <cell r="HW802">
            <v>0</v>
          </cell>
          <cell r="HX802">
            <v>0</v>
          </cell>
          <cell r="HY802">
            <v>0</v>
          </cell>
          <cell r="HZ802">
            <v>0</v>
          </cell>
          <cell r="IA802">
            <v>0</v>
          </cell>
          <cell r="IB802">
            <v>0</v>
          </cell>
          <cell r="IC802">
            <v>0</v>
          </cell>
          <cell r="ID802">
            <v>0</v>
          </cell>
          <cell r="IE802">
            <v>0</v>
          </cell>
          <cell r="IF802">
            <v>0</v>
          </cell>
          <cell r="IG802">
            <v>0</v>
          </cell>
          <cell r="IH802">
            <v>0</v>
          </cell>
          <cell r="II802">
            <v>0</v>
          </cell>
          <cell r="IJ802">
            <v>0</v>
          </cell>
          <cell r="IK802">
            <v>0</v>
          </cell>
          <cell r="IL802">
            <v>0</v>
          </cell>
          <cell r="IM802">
            <v>0</v>
          </cell>
          <cell r="IN802">
            <v>0</v>
          </cell>
          <cell r="IO802">
            <v>0</v>
          </cell>
          <cell r="IP802">
            <v>0</v>
          </cell>
          <cell r="IQ802">
            <v>0</v>
          </cell>
          <cell r="IR802">
            <v>0</v>
          </cell>
          <cell r="IS802">
            <v>0</v>
          </cell>
          <cell r="IT802">
            <v>0</v>
          </cell>
          <cell r="IU802">
            <v>0</v>
          </cell>
          <cell r="IV802">
            <v>0</v>
          </cell>
          <cell r="IW802">
            <v>0</v>
          </cell>
          <cell r="IX802">
            <v>0</v>
          </cell>
          <cell r="IY802">
            <v>0</v>
          </cell>
          <cell r="IZ802">
            <v>0</v>
          </cell>
          <cell r="JA802">
            <v>0</v>
          </cell>
          <cell r="JB802">
            <v>0</v>
          </cell>
          <cell r="JC802">
            <v>0</v>
          </cell>
          <cell r="JD802">
            <v>0</v>
          </cell>
          <cell r="JE802">
            <v>0</v>
          </cell>
        </row>
        <row r="803">
          <cell r="D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M803">
            <v>0</v>
          </cell>
          <cell r="AN803">
            <v>0</v>
          </cell>
          <cell r="AO803">
            <v>0</v>
          </cell>
          <cell r="AP803">
            <v>0</v>
          </cell>
          <cell r="AQ803">
            <v>0</v>
          </cell>
          <cell r="AR803">
            <v>0</v>
          </cell>
          <cell r="AS803">
            <v>0</v>
          </cell>
          <cell r="AT803">
            <v>0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E803">
            <v>0</v>
          </cell>
          <cell r="BF803">
            <v>0</v>
          </cell>
          <cell r="BG803">
            <v>0</v>
          </cell>
          <cell r="BH803">
            <v>0</v>
          </cell>
          <cell r="BI803">
            <v>0</v>
          </cell>
          <cell r="BJ803">
            <v>0</v>
          </cell>
          <cell r="BK803">
            <v>0</v>
          </cell>
          <cell r="BL803">
            <v>0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>
            <v>0</v>
          </cell>
          <cell r="BR803">
            <v>0</v>
          </cell>
          <cell r="BS803">
            <v>0</v>
          </cell>
          <cell r="BT803">
            <v>0</v>
          </cell>
          <cell r="BU803">
            <v>0</v>
          </cell>
          <cell r="BV803">
            <v>0</v>
          </cell>
          <cell r="BW803">
            <v>0</v>
          </cell>
          <cell r="BX803">
            <v>0</v>
          </cell>
          <cell r="BY803">
            <v>0</v>
          </cell>
          <cell r="BZ803">
            <v>0</v>
          </cell>
          <cell r="CA803">
            <v>0</v>
          </cell>
          <cell r="CB803">
            <v>0</v>
          </cell>
          <cell r="CC803">
            <v>0</v>
          </cell>
          <cell r="CD803">
            <v>0</v>
          </cell>
          <cell r="CE803">
            <v>0</v>
          </cell>
          <cell r="CF803">
            <v>0</v>
          </cell>
          <cell r="CG803">
            <v>0</v>
          </cell>
          <cell r="CH803">
            <v>0</v>
          </cell>
          <cell r="CI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P803">
            <v>0</v>
          </cell>
          <cell r="CQ803">
            <v>0</v>
          </cell>
          <cell r="CR803">
            <v>0</v>
          </cell>
          <cell r="CS803">
            <v>0</v>
          </cell>
          <cell r="CT803">
            <v>0</v>
          </cell>
          <cell r="CU803">
            <v>0</v>
          </cell>
          <cell r="CV803">
            <v>0</v>
          </cell>
          <cell r="CW803">
            <v>0</v>
          </cell>
          <cell r="CX803">
            <v>0</v>
          </cell>
          <cell r="CY803">
            <v>0</v>
          </cell>
          <cell r="CZ803">
            <v>0</v>
          </cell>
          <cell r="DA803">
            <v>0</v>
          </cell>
          <cell r="DB803">
            <v>0</v>
          </cell>
          <cell r="DC803">
            <v>0</v>
          </cell>
          <cell r="DD803">
            <v>0</v>
          </cell>
          <cell r="DE803">
            <v>0</v>
          </cell>
          <cell r="DF803">
            <v>0</v>
          </cell>
          <cell r="DG803">
            <v>0</v>
          </cell>
          <cell r="DH803">
            <v>0</v>
          </cell>
          <cell r="DI803">
            <v>0</v>
          </cell>
          <cell r="DJ803">
            <v>0</v>
          </cell>
          <cell r="DK803">
            <v>0</v>
          </cell>
          <cell r="DL803">
            <v>0</v>
          </cell>
          <cell r="DM803">
            <v>0</v>
          </cell>
          <cell r="DN803">
            <v>0</v>
          </cell>
          <cell r="DO803">
            <v>0</v>
          </cell>
          <cell r="DP803">
            <v>0</v>
          </cell>
          <cell r="DQ803">
            <v>0</v>
          </cell>
          <cell r="DR803">
            <v>0</v>
          </cell>
          <cell r="DS803">
            <v>0</v>
          </cell>
          <cell r="DT803">
            <v>0</v>
          </cell>
          <cell r="DU803">
            <v>0</v>
          </cell>
          <cell r="DV803">
            <v>0</v>
          </cell>
          <cell r="DW803">
            <v>0</v>
          </cell>
          <cell r="DX803">
            <v>0</v>
          </cell>
          <cell r="DY803">
            <v>0</v>
          </cell>
          <cell r="DZ803">
            <v>0</v>
          </cell>
          <cell r="EA803">
            <v>0</v>
          </cell>
          <cell r="EB803">
            <v>0</v>
          </cell>
          <cell r="EC803">
            <v>0</v>
          </cell>
          <cell r="ED803">
            <v>0</v>
          </cell>
          <cell r="EE803">
            <v>0</v>
          </cell>
          <cell r="EF803">
            <v>0</v>
          </cell>
          <cell r="EG803">
            <v>0</v>
          </cell>
          <cell r="EH803">
            <v>0</v>
          </cell>
          <cell r="EI803">
            <v>0</v>
          </cell>
          <cell r="EJ803">
            <v>0</v>
          </cell>
          <cell r="EK803">
            <v>0</v>
          </cell>
          <cell r="EL803">
            <v>0</v>
          </cell>
          <cell r="EM803">
            <v>0</v>
          </cell>
          <cell r="EN803">
            <v>0</v>
          </cell>
          <cell r="EO803">
            <v>0</v>
          </cell>
          <cell r="EP803">
            <v>0</v>
          </cell>
          <cell r="EQ803">
            <v>0</v>
          </cell>
          <cell r="ER803">
            <v>0</v>
          </cell>
          <cell r="ES803">
            <v>0</v>
          </cell>
          <cell r="ET803">
            <v>0</v>
          </cell>
          <cell r="EU803">
            <v>0</v>
          </cell>
          <cell r="EV803">
            <v>0</v>
          </cell>
          <cell r="EW803">
            <v>0</v>
          </cell>
          <cell r="EX803">
            <v>0</v>
          </cell>
          <cell r="EY803">
            <v>0</v>
          </cell>
          <cell r="EZ803">
            <v>0</v>
          </cell>
          <cell r="FA803">
            <v>0</v>
          </cell>
          <cell r="FB803">
            <v>0</v>
          </cell>
          <cell r="FC803">
            <v>0</v>
          </cell>
          <cell r="FD803">
            <v>0</v>
          </cell>
          <cell r="FE803">
            <v>0</v>
          </cell>
          <cell r="FF803">
            <v>0</v>
          </cell>
          <cell r="FG803">
            <v>0</v>
          </cell>
          <cell r="FH803">
            <v>0</v>
          </cell>
          <cell r="FI803">
            <v>0</v>
          </cell>
          <cell r="FJ803">
            <v>0</v>
          </cell>
          <cell r="FK803">
            <v>0</v>
          </cell>
          <cell r="FL803">
            <v>0</v>
          </cell>
          <cell r="FM803">
            <v>0</v>
          </cell>
          <cell r="FN803">
            <v>0</v>
          </cell>
          <cell r="FO803">
            <v>0</v>
          </cell>
          <cell r="FP803">
            <v>0</v>
          </cell>
          <cell r="FQ803">
            <v>0</v>
          </cell>
          <cell r="FR803">
            <v>0</v>
          </cell>
          <cell r="FS803">
            <v>0</v>
          </cell>
          <cell r="FT803">
            <v>0</v>
          </cell>
          <cell r="FU803">
            <v>0</v>
          </cell>
          <cell r="FV803">
            <v>0</v>
          </cell>
          <cell r="FW803">
            <v>0</v>
          </cell>
          <cell r="FX803">
            <v>0</v>
          </cell>
          <cell r="FY803">
            <v>0</v>
          </cell>
          <cell r="FZ803">
            <v>0</v>
          </cell>
          <cell r="GA803">
            <v>0</v>
          </cell>
          <cell r="GB803">
            <v>0</v>
          </cell>
          <cell r="GC803">
            <v>0</v>
          </cell>
          <cell r="GD803">
            <v>0</v>
          </cell>
          <cell r="GE803">
            <v>0</v>
          </cell>
          <cell r="GF803">
            <v>0</v>
          </cell>
          <cell r="GG803">
            <v>0</v>
          </cell>
          <cell r="GH803">
            <v>0</v>
          </cell>
          <cell r="GI803">
            <v>0</v>
          </cell>
          <cell r="GJ803">
            <v>0</v>
          </cell>
          <cell r="GK803">
            <v>0</v>
          </cell>
          <cell r="GL803">
            <v>0</v>
          </cell>
          <cell r="GM803">
            <v>0</v>
          </cell>
          <cell r="GN803">
            <v>0</v>
          </cell>
          <cell r="GO803">
            <v>0</v>
          </cell>
          <cell r="GP803">
            <v>0</v>
          </cell>
          <cell r="GQ803">
            <v>0</v>
          </cell>
          <cell r="GR803">
            <v>0</v>
          </cell>
          <cell r="GS803">
            <v>0</v>
          </cell>
          <cell r="GT803">
            <v>0</v>
          </cell>
          <cell r="GU803">
            <v>0</v>
          </cell>
          <cell r="GV803">
            <v>0</v>
          </cell>
          <cell r="GW803">
            <v>0</v>
          </cell>
          <cell r="GX803">
            <v>0</v>
          </cell>
          <cell r="GY803">
            <v>0</v>
          </cell>
          <cell r="GZ803">
            <v>0</v>
          </cell>
          <cell r="HA803">
            <v>0</v>
          </cell>
          <cell r="HB803">
            <v>0</v>
          </cell>
          <cell r="HC803">
            <v>0</v>
          </cell>
          <cell r="HD803">
            <v>0</v>
          </cell>
          <cell r="HE803">
            <v>0</v>
          </cell>
          <cell r="HF803">
            <v>0</v>
          </cell>
          <cell r="HG803">
            <v>0</v>
          </cell>
          <cell r="HH803">
            <v>0</v>
          </cell>
          <cell r="HI803">
            <v>0</v>
          </cell>
          <cell r="HJ803">
            <v>0</v>
          </cell>
          <cell r="HK803">
            <v>0</v>
          </cell>
          <cell r="HL803">
            <v>0</v>
          </cell>
          <cell r="HM803">
            <v>0</v>
          </cell>
          <cell r="HN803">
            <v>0</v>
          </cell>
          <cell r="HO803">
            <v>0</v>
          </cell>
          <cell r="HP803">
            <v>0</v>
          </cell>
          <cell r="HQ803">
            <v>0</v>
          </cell>
          <cell r="HR803">
            <v>0</v>
          </cell>
          <cell r="HS803">
            <v>0</v>
          </cell>
          <cell r="HT803">
            <v>0</v>
          </cell>
          <cell r="HU803">
            <v>0</v>
          </cell>
          <cell r="HV803">
            <v>0</v>
          </cell>
          <cell r="HW803">
            <v>0</v>
          </cell>
          <cell r="HX803">
            <v>0</v>
          </cell>
          <cell r="HY803">
            <v>0</v>
          </cell>
          <cell r="HZ803">
            <v>0</v>
          </cell>
          <cell r="IA803">
            <v>0</v>
          </cell>
          <cell r="IB803">
            <v>0</v>
          </cell>
          <cell r="IC803">
            <v>0</v>
          </cell>
          <cell r="ID803">
            <v>0</v>
          </cell>
          <cell r="IE803">
            <v>0</v>
          </cell>
          <cell r="IF803">
            <v>0</v>
          </cell>
          <cell r="IG803">
            <v>0</v>
          </cell>
          <cell r="IH803">
            <v>0</v>
          </cell>
          <cell r="II803">
            <v>0</v>
          </cell>
          <cell r="IJ803">
            <v>0</v>
          </cell>
          <cell r="IK803">
            <v>0</v>
          </cell>
          <cell r="IL803">
            <v>0</v>
          </cell>
          <cell r="IM803">
            <v>0</v>
          </cell>
          <cell r="IN803">
            <v>0</v>
          </cell>
          <cell r="IO803">
            <v>0</v>
          </cell>
          <cell r="IP803">
            <v>0</v>
          </cell>
          <cell r="IQ803">
            <v>0</v>
          </cell>
          <cell r="IR803">
            <v>0</v>
          </cell>
          <cell r="IS803">
            <v>0</v>
          </cell>
          <cell r="IT803">
            <v>0</v>
          </cell>
          <cell r="IU803">
            <v>0</v>
          </cell>
          <cell r="IV803">
            <v>0</v>
          </cell>
          <cell r="IW803">
            <v>0</v>
          </cell>
          <cell r="IX803">
            <v>0</v>
          </cell>
          <cell r="IY803">
            <v>0</v>
          </cell>
          <cell r="IZ803">
            <v>0</v>
          </cell>
          <cell r="JA803">
            <v>0</v>
          </cell>
          <cell r="JB803">
            <v>0</v>
          </cell>
          <cell r="JC803">
            <v>0</v>
          </cell>
          <cell r="JD803">
            <v>0</v>
          </cell>
          <cell r="JE803">
            <v>0</v>
          </cell>
        </row>
        <row r="804">
          <cell r="D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E804">
            <v>0</v>
          </cell>
          <cell r="BF804">
            <v>0</v>
          </cell>
          <cell r="BG804">
            <v>0</v>
          </cell>
          <cell r="BH804">
            <v>0</v>
          </cell>
          <cell r="BI804">
            <v>0</v>
          </cell>
          <cell r="BJ804">
            <v>0</v>
          </cell>
          <cell r="BK804">
            <v>0</v>
          </cell>
          <cell r="BL804">
            <v>0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>
            <v>0</v>
          </cell>
          <cell r="BR804">
            <v>0</v>
          </cell>
          <cell r="BS804">
            <v>0</v>
          </cell>
          <cell r="BT804">
            <v>0</v>
          </cell>
          <cell r="BU804">
            <v>0</v>
          </cell>
          <cell r="BV804">
            <v>0</v>
          </cell>
          <cell r="BW804">
            <v>0</v>
          </cell>
          <cell r="BX804">
            <v>0</v>
          </cell>
          <cell r="BY804">
            <v>0</v>
          </cell>
          <cell r="BZ804">
            <v>0</v>
          </cell>
          <cell r="CA804">
            <v>0</v>
          </cell>
          <cell r="CB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  <cell r="CL804">
            <v>0</v>
          </cell>
          <cell r="CM804">
            <v>0</v>
          </cell>
          <cell r="CN804">
            <v>0</v>
          </cell>
          <cell r="CO804">
            <v>0</v>
          </cell>
          <cell r="CP804">
            <v>0</v>
          </cell>
          <cell r="CQ804">
            <v>0</v>
          </cell>
          <cell r="CR804">
            <v>0</v>
          </cell>
          <cell r="CS804">
            <v>0</v>
          </cell>
          <cell r="CT804">
            <v>0</v>
          </cell>
          <cell r="CU804">
            <v>0</v>
          </cell>
          <cell r="CV804">
            <v>0</v>
          </cell>
          <cell r="CW804">
            <v>0</v>
          </cell>
          <cell r="CX804">
            <v>0</v>
          </cell>
          <cell r="CY804">
            <v>0</v>
          </cell>
          <cell r="CZ804">
            <v>0</v>
          </cell>
          <cell r="DA804">
            <v>0</v>
          </cell>
          <cell r="DB804">
            <v>0</v>
          </cell>
          <cell r="DC804">
            <v>0</v>
          </cell>
          <cell r="DD804">
            <v>0</v>
          </cell>
          <cell r="DE804">
            <v>0</v>
          </cell>
          <cell r="DF804">
            <v>0</v>
          </cell>
          <cell r="DG804">
            <v>0</v>
          </cell>
          <cell r="DH804">
            <v>0</v>
          </cell>
          <cell r="DI804">
            <v>0</v>
          </cell>
          <cell r="DJ804">
            <v>0</v>
          </cell>
          <cell r="DK804">
            <v>0</v>
          </cell>
          <cell r="DL804">
            <v>0</v>
          </cell>
          <cell r="DM804">
            <v>0</v>
          </cell>
          <cell r="DN804">
            <v>0</v>
          </cell>
          <cell r="DO804">
            <v>0</v>
          </cell>
          <cell r="DP804">
            <v>0</v>
          </cell>
          <cell r="DQ804">
            <v>0</v>
          </cell>
          <cell r="DR804">
            <v>0</v>
          </cell>
          <cell r="DS804">
            <v>0</v>
          </cell>
          <cell r="DT804">
            <v>0</v>
          </cell>
          <cell r="DU804">
            <v>0</v>
          </cell>
          <cell r="DV804">
            <v>0</v>
          </cell>
          <cell r="DW804">
            <v>0</v>
          </cell>
          <cell r="DX804">
            <v>0</v>
          </cell>
          <cell r="DY804">
            <v>0</v>
          </cell>
          <cell r="DZ804">
            <v>0</v>
          </cell>
          <cell r="EA804">
            <v>0</v>
          </cell>
          <cell r="EB804">
            <v>0</v>
          </cell>
          <cell r="EC804">
            <v>0</v>
          </cell>
          <cell r="ED804">
            <v>0</v>
          </cell>
          <cell r="EE804">
            <v>0</v>
          </cell>
          <cell r="EF804">
            <v>0</v>
          </cell>
          <cell r="EG804">
            <v>0</v>
          </cell>
          <cell r="EH804">
            <v>0</v>
          </cell>
          <cell r="EI804">
            <v>0</v>
          </cell>
          <cell r="EJ804">
            <v>0</v>
          </cell>
          <cell r="EK804">
            <v>0</v>
          </cell>
          <cell r="EL804">
            <v>0</v>
          </cell>
          <cell r="EM804">
            <v>0</v>
          </cell>
          <cell r="EN804">
            <v>0</v>
          </cell>
          <cell r="EO804">
            <v>0</v>
          </cell>
          <cell r="EP804">
            <v>0</v>
          </cell>
          <cell r="EQ804">
            <v>0</v>
          </cell>
          <cell r="ER804">
            <v>0</v>
          </cell>
          <cell r="ES804">
            <v>0</v>
          </cell>
          <cell r="ET804">
            <v>0</v>
          </cell>
          <cell r="EU804">
            <v>0</v>
          </cell>
          <cell r="EV804">
            <v>0</v>
          </cell>
          <cell r="EW804">
            <v>0</v>
          </cell>
          <cell r="EX804">
            <v>0</v>
          </cell>
          <cell r="EY804">
            <v>0</v>
          </cell>
          <cell r="EZ804">
            <v>0</v>
          </cell>
          <cell r="FA804">
            <v>0</v>
          </cell>
          <cell r="FB804">
            <v>0</v>
          </cell>
          <cell r="FC804">
            <v>0</v>
          </cell>
          <cell r="FD804">
            <v>0</v>
          </cell>
          <cell r="FE804">
            <v>0</v>
          </cell>
          <cell r="FF804">
            <v>0</v>
          </cell>
          <cell r="FG804">
            <v>0</v>
          </cell>
          <cell r="FH804">
            <v>0</v>
          </cell>
          <cell r="FI804">
            <v>0</v>
          </cell>
          <cell r="FJ804">
            <v>0</v>
          </cell>
          <cell r="FK804">
            <v>0</v>
          </cell>
          <cell r="FL804">
            <v>0</v>
          </cell>
          <cell r="FM804">
            <v>0</v>
          </cell>
          <cell r="FN804">
            <v>0</v>
          </cell>
          <cell r="FO804">
            <v>0</v>
          </cell>
          <cell r="FP804">
            <v>0</v>
          </cell>
          <cell r="FQ804">
            <v>0</v>
          </cell>
          <cell r="FR804">
            <v>0</v>
          </cell>
          <cell r="FS804">
            <v>0</v>
          </cell>
          <cell r="FT804">
            <v>0</v>
          </cell>
          <cell r="FU804">
            <v>0</v>
          </cell>
          <cell r="FV804">
            <v>0</v>
          </cell>
          <cell r="FW804">
            <v>0</v>
          </cell>
          <cell r="FX804">
            <v>0</v>
          </cell>
          <cell r="FY804">
            <v>0</v>
          </cell>
          <cell r="FZ804">
            <v>0</v>
          </cell>
          <cell r="GA804">
            <v>0</v>
          </cell>
          <cell r="GB804">
            <v>0</v>
          </cell>
          <cell r="GC804">
            <v>0</v>
          </cell>
          <cell r="GD804">
            <v>0</v>
          </cell>
          <cell r="GE804">
            <v>0</v>
          </cell>
          <cell r="GF804">
            <v>0</v>
          </cell>
          <cell r="GG804">
            <v>0</v>
          </cell>
          <cell r="GH804">
            <v>0</v>
          </cell>
          <cell r="GI804">
            <v>0</v>
          </cell>
          <cell r="GJ804">
            <v>0</v>
          </cell>
          <cell r="GK804">
            <v>0</v>
          </cell>
          <cell r="GL804">
            <v>0</v>
          </cell>
          <cell r="GM804">
            <v>0</v>
          </cell>
          <cell r="GN804">
            <v>0</v>
          </cell>
          <cell r="GO804">
            <v>0</v>
          </cell>
          <cell r="GP804">
            <v>0</v>
          </cell>
          <cell r="GQ804">
            <v>0</v>
          </cell>
          <cell r="GR804">
            <v>0</v>
          </cell>
          <cell r="GS804">
            <v>0</v>
          </cell>
          <cell r="GT804">
            <v>0</v>
          </cell>
          <cell r="GU804">
            <v>0</v>
          </cell>
          <cell r="GV804">
            <v>0</v>
          </cell>
          <cell r="GW804">
            <v>0</v>
          </cell>
          <cell r="GX804">
            <v>0</v>
          </cell>
          <cell r="GY804">
            <v>0</v>
          </cell>
          <cell r="GZ804">
            <v>0</v>
          </cell>
          <cell r="HA804">
            <v>0</v>
          </cell>
          <cell r="HB804">
            <v>0</v>
          </cell>
          <cell r="HC804">
            <v>0</v>
          </cell>
          <cell r="HD804">
            <v>0</v>
          </cell>
          <cell r="HE804">
            <v>0</v>
          </cell>
          <cell r="HF804">
            <v>0</v>
          </cell>
          <cell r="HG804">
            <v>0</v>
          </cell>
          <cell r="HH804">
            <v>0</v>
          </cell>
          <cell r="HI804">
            <v>0</v>
          </cell>
          <cell r="HJ804">
            <v>0</v>
          </cell>
          <cell r="HK804">
            <v>0</v>
          </cell>
          <cell r="HL804">
            <v>0</v>
          </cell>
          <cell r="HM804">
            <v>0</v>
          </cell>
          <cell r="HN804">
            <v>0</v>
          </cell>
          <cell r="HO804">
            <v>0</v>
          </cell>
          <cell r="HP804">
            <v>0</v>
          </cell>
          <cell r="HQ804">
            <v>0</v>
          </cell>
          <cell r="HR804">
            <v>0</v>
          </cell>
          <cell r="HS804">
            <v>0</v>
          </cell>
          <cell r="HT804">
            <v>0</v>
          </cell>
          <cell r="HU804">
            <v>0</v>
          </cell>
          <cell r="HV804">
            <v>0</v>
          </cell>
          <cell r="HW804">
            <v>0</v>
          </cell>
          <cell r="HX804">
            <v>0</v>
          </cell>
          <cell r="HY804">
            <v>0</v>
          </cell>
          <cell r="HZ804">
            <v>0</v>
          </cell>
          <cell r="IA804">
            <v>0</v>
          </cell>
          <cell r="IB804">
            <v>0</v>
          </cell>
          <cell r="IC804">
            <v>0</v>
          </cell>
          <cell r="ID804">
            <v>0</v>
          </cell>
          <cell r="IE804">
            <v>0</v>
          </cell>
          <cell r="IF804">
            <v>0</v>
          </cell>
          <cell r="IG804">
            <v>0</v>
          </cell>
          <cell r="IH804">
            <v>0</v>
          </cell>
          <cell r="II804">
            <v>0</v>
          </cell>
          <cell r="IJ804">
            <v>0</v>
          </cell>
          <cell r="IK804">
            <v>0</v>
          </cell>
          <cell r="IL804">
            <v>0</v>
          </cell>
          <cell r="IM804">
            <v>0</v>
          </cell>
          <cell r="IN804">
            <v>0</v>
          </cell>
          <cell r="IO804">
            <v>0</v>
          </cell>
          <cell r="IP804">
            <v>0</v>
          </cell>
          <cell r="IQ804">
            <v>0</v>
          </cell>
          <cell r="IR804">
            <v>0</v>
          </cell>
          <cell r="IS804">
            <v>0</v>
          </cell>
          <cell r="IT804">
            <v>0</v>
          </cell>
          <cell r="IU804">
            <v>0</v>
          </cell>
          <cell r="IV804">
            <v>0</v>
          </cell>
          <cell r="IW804">
            <v>0</v>
          </cell>
          <cell r="IX804">
            <v>0</v>
          </cell>
          <cell r="IY804">
            <v>0</v>
          </cell>
          <cell r="IZ804">
            <v>0</v>
          </cell>
          <cell r="JA804">
            <v>0</v>
          </cell>
          <cell r="JB804">
            <v>0</v>
          </cell>
          <cell r="JC804">
            <v>0</v>
          </cell>
          <cell r="JD804">
            <v>0</v>
          </cell>
          <cell r="JE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M805">
            <v>0</v>
          </cell>
          <cell r="AN805">
            <v>0</v>
          </cell>
          <cell r="AO805">
            <v>0</v>
          </cell>
          <cell r="AP805">
            <v>0</v>
          </cell>
          <cell r="AQ805">
            <v>0</v>
          </cell>
          <cell r="AR805">
            <v>0</v>
          </cell>
          <cell r="AS805">
            <v>0</v>
          </cell>
          <cell r="AT805">
            <v>0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E805">
            <v>0</v>
          </cell>
          <cell r="BF805">
            <v>0</v>
          </cell>
          <cell r="BG805">
            <v>0</v>
          </cell>
          <cell r="BH805">
            <v>0</v>
          </cell>
          <cell r="BI805">
            <v>0</v>
          </cell>
          <cell r="BJ805">
            <v>0</v>
          </cell>
          <cell r="BK805">
            <v>0</v>
          </cell>
          <cell r="BL805">
            <v>0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>
            <v>0</v>
          </cell>
          <cell r="BR805">
            <v>0</v>
          </cell>
          <cell r="BS805">
            <v>0</v>
          </cell>
          <cell r="BT805">
            <v>0</v>
          </cell>
          <cell r="BU805">
            <v>0</v>
          </cell>
          <cell r="BV805">
            <v>0</v>
          </cell>
          <cell r="BW805">
            <v>0</v>
          </cell>
          <cell r="BX805">
            <v>0</v>
          </cell>
          <cell r="BY805">
            <v>0</v>
          </cell>
          <cell r="BZ805">
            <v>0</v>
          </cell>
          <cell r="CA805">
            <v>0</v>
          </cell>
          <cell r="CB805">
            <v>0</v>
          </cell>
          <cell r="CC805">
            <v>0</v>
          </cell>
          <cell r="CD805">
            <v>0</v>
          </cell>
          <cell r="CE805">
            <v>0</v>
          </cell>
          <cell r="CF805">
            <v>0</v>
          </cell>
          <cell r="CG805">
            <v>0</v>
          </cell>
          <cell r="CH805">
            <v>0</v>
          </cell>
          <cell r="CI805">
            <v>0</v>
          </cell>
          <cell r="CJ805">
            <v>0</v>
          </cell>
          <cell r="CK805">
            <v>0</v>
          </cell>
          <cell r="CL805">
            <v>0</v>
          </cell>
          <cell r="CM805">
            <v>0</v>
          </cell>
          <cell r="CN805">
            <v>0</v>
          </cell>
          <cell r="CO805">
            <v>0</v>
          </cell>
          <cell r="CP805">
            <v>0</v>
          </cell>
          <cell r="CQ805">
            <v>0</v>
          </cell>
          <cell r="CR805">
            <v>0</v>
          </cell>
          <cell r="CS805">
            <v>0</v>
          </cell>
          <cell r="CT805">
            <v>0</v>
          </cell>
          <cell r="CU805">
            <v>0</v>
          </cell>
          <cell r="CV805">
            <v>0</v>
          </cell>
          <cell r="CW805">
            <v>0</v>
          </cell>
          <cell r="CX805">
            <v>0</v>
          </cell>
          <cell r="CY805">
            <v>0</v>
          </cell>
          <cell r="CZ805">
            <v>0</v>
          </cell>
          <cell r="DA805">
            <v>0</v>
          </cell>
          <cell r="DB805">
            <v>0</v>
          </cell>
          <cell r="DC805">
            <v>0</v>
          </cell>
          <cell r="DD805">
            <v>0</v>
          </cell>
          <cell r="DE805">
            <v>0</v>
          </cell>
          <cell r="DF805">
            <v>0</v>
          </cell>
          <cell r="DG805">
            <v>0</v>
          </cell>
          <cell r="DH805">
            <v>0</v>
          </cell>
          <cell r="DI805">
            <v>0</v>
          </cell>
          <cell r="DJ805">
            <v>0</v>
          </cell>
          <cell r="DK805">
            <v>0</v>
          </cell>
          <cell r="DL805">
            <v>0</v>
          </cell>
          <cell r="DM805">
            <v>0</v>
          </cell>
          <cell r="DN805">
            <v>0</v>
          </cell>
          <cell r="DO805">
            <v>0</v>
          </cell>
          <cell r="DP805">
            <v>0</v>
          </cell>
          <cell r="DQ805">
            <v>0</v>
          </cell>
          <cell r="DR805">
            <v>0</v>
          </cell>
          <cell r="DS805">
            <v>0</v>
          </cell>
          <cell r="DT805">
            <v>0</v>
          </cell>
          <cell r="DU805">
            <v>0</v>
          </cell>
          <cell r="DV805">
            <v>0</v>
          </cell>
          <cell r="DW805">
            <v>0</v>
          </cell>
          <cell r="DX805">
            <v>0</v>
          </cell>
          <cell r="DY805">
            <v>0</v>
          </cell>
          <cell r="DZ805">
            <v>0</v>
          </cell>
          <cell r="EA805">
            <v>0</v>
          </cell>
          <cell r="EB805">
            <v>0</v>
          </cell>
          <cell r="EC805">
            <v>0</v>
          </cell>
          <cell r="ED805">
            <v>0</v>
          </cell>
          <cell r="EE805">
            <v>0</v>
          </cell>
          <cell r="EF805">
            <v>0</v>
          </cell>
          <cell r="EG805">
            <v>0</v>
          </cell>
          <cell r="EH805">
            <v>0</v>
          </cell>
          <cell r="EI805">
            <v>0</v>
          </cell>
          <cell r="EJ805">
            <v>0</v>
          </cell>
          <cell r="EK805">
            <v>0</v>
          </cell>
          <cell r="EL805">
            <v>0</v>
          </cell>
          <cell r="EM805">
            <v>0</v>
          </cell>
          <cell r="EN805">
            <v>0</v>
          </cell>
          <cell r="EO805">
            <v>0</v>
          </cell>
          <cell r="EP805">
            <v>0</v>
          </cell>
          <cell r="EQ805">
            <v>0</v>
          </cell>
          <cell r="ER805">
            <v>0</v>
          </cell>
          <cell r="ES805">
            <v>0</v>
          </cell>
          <cell r="ET805">
            <v>0</v>
          </cell>
          <cell r="EU805">
            <v>0</v>
          </cell>
          <cell r="EV805">
            <v>0</v>
          </cell>
          <cell r="EW805">
            <v>0</v>
          </cell>
          <cell r="EX805">
            <v>0</v>
          </cell>
          <cell r="EY805">
            <v>0</v>
          </cell>
          <cell r="EZ805">
            <v>0</v>
          </cell>
          <cell r="FA805">
            <v>0</v>
          </cell>
          <cell r="FB805">
            <v>0</v>
          </cell>
          <cell r="FC805">
            <v>0</v>
          </cell>
          <cell r="FD805">
            <v>0</v>
          </cell>
          <cell r="FE805">
            <v>0</v>
          </cell>
          <cell r="FF805">
            <v>0</v>
          </cell>
          <cell r="FG805">
            <v>0</v>
          </cell>
          <cell r="FH805">
            <v>0</v>
          </cell>
          <cell r="FI805">
            <v>0</v>
          </cell>
          <cell r="FJ805">
            <v>0</v>
          </cell>
          <cell r="FK805">
            <v>0</v>
          </cell>
          <cell r="FL805">
            <v>0</v>
          </cell>
          <cell r="FM805">
            <v>0</v>
          </cell>
          <cell r="FN805">
            <v>0</v>
          </cell>
          <cell r="FO805">
            <v>0</v>
          </cell>
          <cell r="FP805">
            <v>0</v>
          </cell>
          <cell r="FQ805">
            <v>0</v>
          </cell>
          <cell r="FR805">
            <v>0</v>
          </cell>
          <cell r="FS805">
            <v>0</v>
          </cell>
          <cell r="FT805">
            <v>0</v>
          </cell>
          <cell r="FU805">
            <v>0</v>
          </cell>
          <cell r="FV805">
            <v>0</v>
          </cell>
          <cell r="FW805">
            <v>0</v>
          </cell>
          <cell r="FX805">
            <v>0</v>
          </cell>
          <cell r="FY805">
            <v>0</v>
          </cell>
          <cell r="FZ805">
            <v>0</v>
          </cell>
          <cell r="GA805">
            <v>0</v>
          </cell>
          <cell r="GB805">
            <v>0</v>
          </cell>
          <cell r="GC805">
            <v>0</v>
          </cell>
          <cell r="GD805">
            <v>0</v>
          </cell>
          <cell r="GE805">
            <v>0</v>
          </cell>
          <cell r="GF805">
            <v>0</v>
          </cell>
          <cell r="GG805">
            <v>0</v>
          </cell>
          <cell r="GH805">
            <v>0</v>
          </cell>
          <cell r="GI805">
            <v>0</v>
          </cell>
          <cell r="GJ805">
            <v>0</v>
          </cell>
          <cell r="GK805">
            <v>0</v>
          </cell>
          <cell r="GL805">
            <v>0</v>
          </cell>
          <cell r="GM805">
            <v>0</v>
          </cell>
          <cell r="GN805">
            <v>0</v>
          </cell>
          <cell r="GO805">
            <v>0</v>
          </cell>
          <cell r="GP805">
            <v>0</v>
          </cell>
          <cell r="GQ805">
            <v>0</v>
          </cell>
          <cell r="GR805">
            <v>0</v>
          </cell>
          <cell r="GS805">
            <v>0</v>
          </cell>
          <cell r="GT805">
            <v>0</v>
          </cell>
          <cell r="GU805">
            <v>0</v>
          </cell>
          <cell r="GV805">
            <v>0</v>
          </cell>
          <cell r="GW805">
            <v>0</v>
          </cell>
          <cell r="GX805">
            <v>0</v>
          </cell>
          <cell r="GY805">
            <v>0</v>
          </cell>
          <cell r="GZ805">
            <v>0</v>
          </cell>
          <cell r="HA805">
            <v>0</v>
          </cell>
          <cell r="HB805">
            <v>0</v>
          </cell>
          <cell r="HC805">
            <v>0</v>
          </cell>
          <cell r="HD805">
            <v>0</v>
          </cell>
          <cell r="HE805">
            <v>0</v>
          </cell>
          <cell r="HF805">
            <v>0</v>
          </cell>
          <cell r="HG805">
            <v>0</v>
          </cell>
          <cell r="HH805">
            <v>0</v>
          </cell>
          <cell r="HI805">
            <v>0</v>
          </cell>
          <cell r="HJ805">
            <v>0</v>
          </cell>
          <cell r="HK805">
            <v>0</v>
          </cell>
          <cell r="HL805">
            <v>0</v>
          </cell>
          <cell r="HM805">
            <v>0</v>
          </cell>
          <cell r="HN805">
            <v>0</v>
          </cell>
          <cell r="HO805">
            <v>0</v>
          </cell>
          <cell r="HP805">
            <v>0</v>
          </cell>
          <cell r="HQ805">
            <v>0</v>
          </cell>
          <cell r="HR805">
            <v>0</v>
          </cell>
          <cell r="HS805">
            <v>0</v>
          </cell>
          <cell r="HT805">
            <v>0</v>
          </cell>
          <cell r="HU805">
            <v>0</v>
          </cell>
          <cell r="HV805">
            <v>0</v>
          </cell>
          <cell r="HW805">
            <v>0</v>
          </cell>
          <cell r="HX805">
            <v>0</v>
          </cell>
          <cell r="HY805">
            <v>0</v>
          </cell>
          <cell r="HZ805">
            <v>0</v>
          </cell>
          <cell r="IA805">
            <v>0</v>
          </cell>
          <cell r="IB805">
            <v>0</v>
          </cell>
          <cell r="IC805">
            <v>0</v>
          </cell>
          <cell r="ID805">
            <v>0</v>
          </cell>
          <cell r="IE805">
            <v>0</v>
          </cell>
          <cell r="IF805">
            <v>0</v>
          </cell>
          <cell r="IG805">
            <v>0</v>
          </cell>
          <cell r="IH805">
            <v>0</v>
          </cell>
          <cell r="II805">
            <v>0</v>
          </cell>
          <cell r="IJ805">
            <v>0</v>
          </cell>
          <cell r="IK805">
            <v>0</v>
          </cell>
          <cell r="IL805">
            <v>0</v>
          </cell>
          <cell r="IM805">
            <v>0</v>
          </cell>
          <cell r="IN805">
            <v>0</v>
          </cell>
          <cell r="IO805">
            <v>0</v>
          </cell>
          <cell r="IP805">
            <v>0</v>
          </cell>
          <cell r="IQ805">
            <v>0</v>
          </cell>
          <cell r="IR805">
            <v>0</v>
          </cell>
          <cell r="IS805">
            <v>0</v>
          </cell>
          <cell r="IT805">
            <v>0</v>
          </cell>
          <cell r="IU805">
            <v>0</v>
          </cell>
          <cell r="IV805">
            <v>0</v>
          </cell>
          <cell r="IW805">
            <v>0</v>
          </cell>
          <cell r="IX805">
            <v>0</v>
          </cell>
          <cell r="IY805">
            <v>0</v>
          </cell>
          <cell r="IZ805">
            <v>0</v>
          </cell>
          <cell r="JA805">
            <v>0</v>
          </cell>
          <cell r="JB805">
            <v>0</v>
          </cell>
          <cell r="JC805">
            <v>0</v>
          </cell>
          <cell r="JD805">
            <v>0</v>
          </cell>
          <cell r="JE805">
            <v>0</v>
          </cell>
        </row>
        <row r="807">
          <cell r="F807">
            <v>0</v>
          </cell>
          <cell r="G807">
            <v>0</v>
          </cell>
          <cell r="H807">
            <v>-1.1181061140000059E-2</v>
          </cell>
          <cell r="I807">
            <v>-1.4908081520000005E-2</v>
          </cell>
          <cell r="J807">
            <v>8.6751915100000687E-3</v>
          </cell>
          <cell r="K807">
            <v>-1.4908081520000116E-2</v>
          </cell>
          <cell r="L807">
            <v>0</v>
          </cell>
          <cell r="M807">
            <v>0</v>
          </cell>
          <cell r="N807">
            <v>-3.3543183459999959E-2</v>
          </cell>
          <cell r="O807">
            <v>7.4540407699998923E-3</v>
          </cell>
          <cell r="P807">
            <v>0</v>
          </cell>
          <cell r="Q807">
            <v>0</v>
          </cell>
          <cell r="R807">
            <v>3.8943805000002385E-4</v>
          </cell>
          <cell r="S807">
            <v>0</v>
          </cell>
          <cell r="T807">
            <v>0</v>
          </cell>
          <cell r="U807">
            <v>0</v>
          </cell>
          <cell r="V807">
            <v>-7.7340392500000466E-3</v>
          </cell>
          <cell r="W807">
            <v>0</v>
          </cell>
          <cell r="X807">
            <v>1.5233100279999995E-2</v>
          </cell>
          <cell r="Y807">
            <v>0</v>
          </cell>
          <cell r="Z807">
            <v>-1.2393341879999964E-2</v>
          </cell>
          <cell r="AA807">
            <v>-2.3328312399999995E-3</v>
          </cell>
          <cell r="AB807">
            <v>0</v>
          </cell>
          <cell r="AC807">
            <v>3.8082750699999779E-3</v>
          </cell>
          <cell r="AD807">
            <v>3.8082750699999224E-3</v>
          </cell>
          <cell r="AE807">
            <v>-6.8142103336867876E-3</v>
          </cell>
          <cell r="AF807">
            <v>0</v>
          </cell>
          <cell r="AG807">
            <v>0</v>
          </cell>
          <cell r="AH807">
            <v>-8.8210303599680628E-3</v>
          </cell>
          <cell r="AI807">
            <v>0</v>
          </cell>
          <cell r="AJ807">
            <v>2.0068200301466277E-3</v>
          </cell>
          <cell r="AK807">
            <v>0</v>
          </cell>
          <cell r="AL807">
            <v>0</v>
          </cell>
          <cell r="AM807">
            <v>0</v>
          </cell>
          <cell r="AN807">
            <v>0</v>
          </cell>
          <cell r="AO807">
            <v>0</v>
          </cell>
          <cell r="AP807">
            <v>0</v>
          </cell>
          <cell r="AQ807">
            <v>0</v>
          </cell>
          <cell r="AR807">
            <v>0</v>
          </cell>
          <cell r="AS807">
            <v>0</v>
          </cell>
          <cell r="AT807">
            <v>0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0</v>
          </cell>
          <cell r="BD807">
            <v>0</v>
          </cell>
          <cell r="BE807">
            <v>4.71482053399086E-9</v>
          </cell>
          <cell r="BF807">
            <v>0</v>
          </cell>
          <cell r="BG807">
            <v>4.5110937207937241E-10</v>
          </cell>
          <cell r="BH807">
            <v>1.2732925824820995E-9</v>
          </cell>
          <cell r="BI807">
            <v>2.1391315385699272E-9</v>
          </cell>
          <cell r="BJ807">
            <v>4.2928149923682213E-10</v>
          </cell>
          <cell r="BK807">
            <v>4.220055416226387E-10</v>
          </cell>
          <cell r="BL807">
            <v>0</v>
          </cell>
          <cell r="BM807">
            <v>0</v>
          </cell>
          <cell r="BN807">
            <v>-4.0745362639427185E-10</v>
          </cell>
          <cell r="BO807">
            <v>4.1472958400845528E-10</v>
          </cell>
          <cell r="BP807">
            <v>4.3291947804391384E-10</v>
          </cell>
          <cell r="BQ807">
            <v>-4.1109160520136356E-10</v>
          </cell>
          <cell r="BR807">
            <v>-7.5496605131775141E-4</v>
          </cell>
          <cell r="BS807">
            <v>0.1734770740440581</v>
          </cell>
          <cell r="BT807">
            <v>-0.1734770736147766</v>
          </cell>
          <cell r="BU807">
            <v>-6.9573085056617856E-5</v>
          </cell>
          <cell r="BV807">
            <v>-1.0508953710086644E-4</v>
          </cell>
          <cell r="BW807">
            <v>-1.3023964129388332E-9</v>
          </cell>
          <cell r="BX807">
            <v>2.8537440812215209E-5</v>
          </cell>
          <cell r="BY807">
            <v>-4.5489101466955617E-4</v>
          </cell>
          <cell r="BZ807">
            <v>1.3023964129388332E-9</v>
          </cell>
          <cell r="CA807">
            <v>-1.5395026275655255E-4</v>
          </cell>
          <cell r="CB807">
            <v>0</v>
          </cell>
          <cell r="CC807">
            <v>4.4383341446518898E-10</v>
          </cell>
          <cell r="CD807">
            <v>-4.5110937207937241E-10</v>
          </cell>
          <cell r="CE807">
            <v>4.320122767239809E-2</v>
          </cell>
          <cell r="CF807">
            <v>-0.12123932877875632</v>
          </cell>
          <cell r="CG807">
            <v>0.12907051393995062</v>
          </cell>
          <cell r="CH807">
            <v>-4.3071884283563122E-4</v>
          </cell>
          <cell r="CI807">
            <v>1.2357376093859784E-2</v>
          </cell>
          <cell r="CJ807">
            <v>-9.0699601205415092E-3</v>
          </cell>
          <cell r="CK807">
            <v>-2.809226542012766E-3</v>
          </cell>
          <cell r="CL807">
            <v>9.2838294949615374E-3</v>
          </cell>
          <cell r="CM807">
            <v>9.0350848840898834E-3</v>
          </cell>
          <cell r="CN807">
            <v>6.9860376461292617E-3</v>
          </cell>
          <cell r="CO807">
            <v>9.989151541958563E-3</v>
          </cell>
          <cell r="CP807">
            <v>-1.6334696556441486E-4</v>
          </cell>
          <cell r="CQ807">
            <v>1.9181520474376157E-4</v>
          </cell>
          <cell r="CR807">
            <v>637.93816374905873</v>
          </cell>
          <cell r="CS807">
            <v>21.464367614622461</v>
          </cell>
          <cell r="CT807">
            <v>34.15127358368045</v>
          </cell>
          <cell r="CU807">
            <v>63.5250974259543</v>
          </cell>
          <cell r="CV807">
            <v>51.42520378685731</v>
          </cell>
          <cell r="CW807">
            <v>67.856324799111462</v>
          </cell>
          <cell r="CX807">
            <v>69.32172084353806</v>
          </cell>
          <cell r="CY807">
            <v>103.27345826283272</v>
          </cell>
          <cell r="CZ807">
            <v>67.188626520408434</v>
          </cell>
          <cell r="DA807">
            <v>57.156894941377686</v>
          </cell>
          <cell r="DB807">
            <v>50.907608165944112</v>
          </cell>
          <cell r="DC807">
            <v>31.501986053510336</v>
          </cell>
          <cell r="DD807">
            <v>20.16560175124323</v>
          </cell>
          <cell r="DE807">
            <v>657.55946170375682</v>
          </cell>
          <cell r="DF807">
            <v>23.078192454879172</v>
          </cell>
          <cell r="DG807">
            <v>35.053180911781965</v>
          </cell>
          <cell r="DH807">
            <v>63.99557357392041</v>
          </cell>
          <cell r="DI807">
            <v>46.067416959253023</v>
          </cell>
          <cell r="DJ807">
            <v>73.61837048115558</v>
          </cell>
          <cell r="DK807">
            <v>76.729198901157361</v>
          </cell>
          <cell r="DL807">
            <v>103.37644621048821</v>
          </cell>
          <cell r="DM807">
            <v>69.140364525344921</v>
          </cell>
          <cell r="DN807">
            <v>61.308555893490848</v>
          </cell>
          <cell r="DO807">
            <v>51.637998620193684</v>
          </cell>
          <cell r="DP807">
            <v>30.335398060080479</v>
          </cell>
          <cell r="DQ807">
            <v>23.218765112091205</v>
          </cell>
          <cell r="DR807">
            <v>689.00883711816277</v>
          </cell>
          <cell r="DS807">
            <v>22.957835939596407</v>
          </cell>
          <cell r="DT807">
            <v>38.844665243486816</v>
          </cell>
          <cell r="DU807">
            <v>68.241057820399874</v>
          </cell>
          <cell r="DV807">
            <v>46.060642708893283</v>
          </cell>
          <cell r="DW807">
            <v>84.872477629774949</v>
          </cell>
          <cell r="DX807">
            <v>81.816296075106948</v>
          </cell>
          <cell r="DY807">
            <v>104.06264516655938</v>
          </cell>
          <cell r="DZ807">
            <v>70.747559571143938</v>
          </cell>
          <cell r="EA807">
            <v>65.318663298574393</v>
          </cell>
          <cell r="EB807">
            <v>50.834418132231804</v>
          </cell>
          <cell r="EC807">
            <v>30.87363896847819</v>
          </cell>
          <cell r="ED807">
            <v>24.378936564040487</v>
          </cell>
          <cell r="EE807">
            <v>764.76466397102922</v>
          </cell>
          <cell r="EF807">
            <v>27.821510410503834</v>
          </cell>
          <cell r="EG807">
            <v>39.602875952376053</v>
          </cell>
          <cell r="EH807">
            <v>70.431474851371604</v>
          </cell>
          <cell r="EI807">
            <v>56.445379374519689</v>
          </cell>
          <cell r="EJ807">
            <v>94.406169224632322</v>
          </cell>
          <cell r="EK807">
            <v>96.772338210023008</v>
          </cell>
          <cell r="EL807">
            <v>113.21523842876195</v>
          </cell>
          <cell r="EM807">
            <v>85.261373310102499</v>
          </cell>
          <cell r="EN807">
            <v>72.023557688487926</v>
          </cell>
          <cell r="EO807">
            <v>51.529344165886869</v>
          </cell>
          <cell r="EP807">
            <v>32.725360202792217</v>
          </cell>
          <cell r="EQ807">
            <v>24.530042151454836</v>
          </cell>
          <cell r="ER807">
            <v>683.41500133578666</v>
          </cell>
          <cell r="ES807">
            <v>18.849227480328409</v>
          </cell>
          <cell r="ET807">
            <v>59.499983800269547</v>
          </cell>
          <cell r="EU807">
            <v>71.736112035723636</v>
          </cell>
          <cell r="EV807">
            <v>55.863668863283237</v>
          </cell>
          <cell r="EW807">
            <v>56.025502666685497</v>
          </cell>
          <cell r="EX807">
            <v>49.135742258018581</v>
          </cell>
          <cell r="EY807">
            <v>111.7903169390629</v>
          </cell>
          <cell r="EZ807">
            <v>71.303701445664046</v>
          </cell>
          <cell r="FA807">
            <v>78.428258550164173</v>
          </cell>
          <cell r="FB807">
            <v>55.612279362278059</v>
          </cell>
          <cell r="FC807">
            <v>31.153593589697266</v>
          </cell>
          <cell r="FD807">
            <v>24.016614344349364</v>
          </cell>
          <cell r="FE807">
            <v>800.85048473021016</v>
          </cell>
          <cell r="FF807">
            <v>34.081937384296907</v>
          </cell>
          <cell r="FG807">
            <v>39.001059446600266</v>
          </cell>
          <cell r="FH807">
            <v>69.796330563840456</v>
          </cell>
          <cell r="FI807">
            <v>65.27260206482606</v>
          </cell>
          <cell r="FJ807">
            <v>62.168331645982107</v>
          </cell>
          <cell r="FK807">
            <v>74.837950771674514</v>
          </cell>
          <cell r="FL807">
            <v>122.94704964588163</v>
          </cell>
          <cell r="FM807">
            <v>107.7421134612232</v>
          </cell>
          <cell r="FN807">
            <v>96.123179918911774</v>
          </cell>
          <cell r="FO807">
            <v>67.012855280481745</v>
          </cell>
          <cell r="FP807">
            <v>37.37345155258663</v>
          </cell>
          <cell r="FQ807">
            <v>24.493622994108591</v>
          </cell>
          <cell r="FR807">
            <v>960.65399753814563</v>
          </cell>
          <cell r="FS807">
            <v>34.026150266203331</v>
          </cell>
          <cell r="FT807">
            <v>45.041244641965022</v>
          </cell>
          <cell r="FU807">
            <v>78.4098328895343</v>
          </cell>
          <cell r="FV807">
            <v>73.062578205746831</v>
          </cell>
          <cell r="FW807">
            <v>94.87905897028395</v>
          </cell>
          <cell r="FX807">
            <v>116.24859486491187</v>
          </cell>
          <cell r="FY807">
            <v>140.60194025919191</v>
          </cell>
          <cell r="FZ807">
            <v>136.38857447894407</v>
          </cell>
          <cell r="GA807">
            <v>105.17648180866672</v>
          </cell>
          <cell r="GB807">
            <v>74.079146526870318</v>
          </cell>
          <cell r="GC807">
            <v>36.569436555131688</v>
          </cell>
          <cell r="GD807">
            <v>26.170958070753841</v>
          </cell>
          <cell r="GE807">
            <v>1040.279258148279</v>
          </cell>
          <cell r="GF807">
            <v>34.11499808364897</v>
          </cell>
          <cell r="GG807">
            <v>54.6160510826885</v>
          </cell>
          <cell r="GH807">
            <v>78.919709894878906</v>
          </cell>
          <cell r="GI807">
            <v>81.628525688312948</v>
          </cell>
          <cell r="GJ807">
            <v>106.23573501541978</v>
          </cell>
          <cell r="GK807">
            <v>135.33362198443501</v>
          </cell>
          <cell r="GL807">
            <v>151.15030061156722</v>
          </cell>
          <cell r="GM807">
            <v>157.54799562398694</v>
          </cell>
          <cell r="GN807">
            <v>103.23924269230338</v>
          </cell>
          <cell r="GO807">
            <v>76.071969703538343</v>
          </cell>
          <cell r="GP807">
            <v>35.236629306135001</v>
          </cell>
          <cell r="GQ807">
            <v>26.184478461262188</v>
          </cell>
          <cell r="GR807">
            <v>1109.971934009809</v>
          </cell>
          <cell r="GS807">
            <v>34.047680430987384</v>
          </cell>
          <cell r="GT807">
            <v>59.87757075157424</v>
          </cell>
          <cell r="GU807">
            <v>80.47173467191169</v>
          </cell>
          <cell r="GV807">
            <v>104.88471702863171</v>
          </cell>
          <cell r="GW807">
            <v>129.87176873527642</v>
          </cell>
          <cell r="GX807">
            <v>146.39164317007817</v>
          </cell>
          <cell r="GY807">
            <v>156.68058320884302</v>
          </cell>
          <cell r="GZ807">
            <v>159.94117639926844</v>
          </cell>
          <cell r="HA807">
            <v>102.67543459324224</v>
          </cell>
          <cell r="HB807">
            <v>73.264687977542053</v>
          </cell>
          <cell r="HC807">
            <v>36.359724152542185</v>
          </cell>
          <cell r="HD807">
            <v>25.505212889896939</v>
          </cell>
          <cell r="HE807">
            <v>1139.1279497153591</v>
          </cell>
          <cell r="HF807">
            <v>34.703698396013351</v>
          </cell>
          <cell r="HG807">
            <v>61.367965579920565</v>
          </cell>
          <cell r="HH807">
            <v>85.89803219033638</v>
          </cell>
          <cell r="HI807">
            <v>108.83043778585852</v>
          </cell>
          <cell r="HJ807">
            <v>133.31002974873991</v>
          </cell>
          <cell r="HK807">
            <v>150.07667050050804</v>
          </cell>
          <cell r="HL807">
            <v>160.70260711252922</v>
          </cell>
          <cell r="HM807">
            <v>163.42140913885669</v>
          </cell>
          <cell r="HN807">
            <v>102.6246057265962</v>
          </cell>
          <cell r="HO807">
            <v>74.799560157814994</v>
          </cell>
          <cell r="HP807">
            <v>35.79209279382485</v>
          </cell>
          <cell r="HQ807">
            <v>27.600840584680554</v>
          </cell>
          <cell r="HR807">
            <v>0.18033376324456185</v>
          </cell>
          <cell r="HS807">
            <v>2.030484055285342E-2</v>
          </cell>
          <cell r="HT807">
            <v>1.5434990273206495E-2</v>
          </cell>
          <cell r="HU807">
            <v>-2.2476978323538788E-2</v>
          </cell>
          <cell r="HV807">
            <v>-0.17324344559165183</v>
          </cell>
          <cell r="HW807">
            <v>-5.5895581535878591E-2</v>
          </cell>
          <cell r="HX807">
            <v>-2.9684080465813167E-2</v>
          </cell>
          <cell r="HY807">
            <v>5.83995703200344E-2</v>
          </cell>
          <cell r="HZ807">
            <v>4.5431446444126777E-2</v>
          </cell>
          <cell r="IA807">
            <v>4.5317228497879114E-2</v>
          </cell>
          <cell r="IB807">
            <v>0.24316423413984012</v>
          </cell>
          <cell r="IC807">
            <v>2.0175059646135196E-2</v>
          </cell>
          <cell r="ID807">
            <v>1.3406479338300414E-2</v>
          </cell>
          <cell r="IE807">
            <v>7.2717810980975628E-2</v>
          </cell>
          <cell r="IF807">
            <v>1.6831940301926807E-2</v>
          </cell>
          <cell r="IG807">
            <v>2.1089157220558263E-2</v>
          </cell>
          <cell r="IH807">
            <v>1.0492841262021102E-2</v>
          </cell>
          <cell r="II807">
            <v>-0.12025518316659145</v>
          </cell>
          <cell r="IJ807">
            <v>-0.14052065106807277</v>
          </cell>
          <cell r="IK807">
            <v>6.3266070719691925E-2</v>
          </cell>
          <cell r="IL807">
            <v>7.4043983113369904E-2</v>
          </cell>
          <cell r="IM807">
            <v>6.9788450084161013E-2</v>
          </cell>
          <cell r="IN807">
            <v>4.5385437057120726E-2</v>
          </cell>
          <cell r="IO807">
            <v>-6.7853411892428994E-3</v>
          </cell>
          <cell r="IP807">
            <v>2.6296644675312564E-2</v>
          </cell>
          <cell r="IQ807">
            <v>1.3084461999824271E-2</v>
          </cell>
          <cell r="IR807">
            <v>3.208082914352417E-2</v>
          </cell>
          <cell r="IS807">
            <v>1.7362830330966972E-2</v>
          </cell>
          <cell r="IT807">
            <v>2.2890560678206384E-2</v>
          </cell>
          <cell r="IU807">
            <v>1.1812385419034399E-2</v>
          </cell>
          <cell r="IV807">
            <v>-7.3296264745295048E-2</v>
          </cell>
          <cell r="IW807">
            <v>-0.18535625319054816</v>
          </cell>
          <cell r="IX807">
            <v>5.5316164798568934E-4</v>
          </cell>
          <cell r="IY807">
            <v>6.5782917328760959E-2</v>
          </cell>
          <cell r="IZ807">
            <v>6.2727937227464281E-2</v>
          </cell>
          <cell r="JA807">
            <v>4.2972809300408699E-2</v>
          </cell>
          <cell r="JB807">
            <v>2.8527158952783793E-2</v>
          </cell>
          <cell r="JC807">
            <v>1.8711352851823904E-2</v>
          </cell>
          <cell r="JD807">
            <v>1.9392233167309314E-2</v>
          </cell>
          <cell r="JE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M808">
            <v>0</v>
          </cell>
          <cell r="AN808">
            <v>0</v>
          </cell>
          <cell r="AO808">
            <v>0</v>
          </cell>
          <cell r="AP808">
            <v>0</v>
          </cell>
          <cell r="AQ808">
            <v>0</v>
          </cell>
          <cell r="AR808">
            <v>0</v>
          </cell>
          <cell r="AS808">
            <v>0</v>
          </cell>
          <cell r="AT808">
            <v>0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E808">
            <v>0</v>
          </cell>
          <cell r="BF808">
            <v>0</v>
          </cell>
          <cell r="BG808">
            <v>0</v>
          </cell>
          <cell r="BH808">
            <v>0</v>
          </cell>
          <cell r="BI808">
            <v>0</v>
          </cell>
          <cell r="BJ808">
            <v>0</v>
          </cell>
          <cell r="BK808">
            <v>0</v>
          </cell>
          <cell r="BL808">
            <v>0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>
            <v>0</v>
          </cell>
          <cell r="BR808">
            <v>0</v>
          </cell>
          <cell r="BS808">
            <v>0</v>
          </cell>
          <cell r="BT808">
            <v>0</v>
          </cell>
          <cell r="BU808">
            <v>0</v>
          </cell>
          <cell r="BV808">
            <v>0</v>
          </cell>
          <cell r="BW808">
            <v>0</v>
          </cell>
          <cell r="BX808">
            <v>0</v>
          </cell>
          <cell r="BY808">
            <v>0</v>
          </cell>
          <cell r="BZ808">
            <v>0</v>
          </cell>
          <cell r="CA808">
            <v>0</v>
          </cell>
          <cell r="CB808">
            <v>0</v>
          </cell>
          <cell r="CC808">
            <v>0</v>
          </cell>
          <cell r="CD808">
            <v>0</v>
          </cell>
          <cell r="CE808">
            <v>0</v>
          </cell>
          <cell r="CF808">
            <v>0</v>
          </cell>
          <cell r="CG808">
            <v>0</v>
          </cell>
          <cell r="CH808">
            <v>0</v>
          </cell>
          <cell r="CI808">
            <v>0</v>
          </cell>
          <cell r="CJ808">
            <v>0</v>
          </cell>
          <cell r="CK808">
            <v>0</v>
          </cell>
          <cell r="CL808">
            <v>0</v>
          </cell>
          <cell r="CM808">
            <v>0</v>
          </cell>
          <cell r="CN808">
            <v>0</v>
          </cell>
          <cell r="CO808">
            <v>0</v>
          </cell>
          <cell r="CP808">
            <v>0</v>
          </cell>
          <cell r="CQ808">
            <v>0</v>
          </cell>
          <cell r="CR808">
            <v>0</v>
          </cell>
          <cell r="CS808">
            <v>0</v>
          </cell>
          <cell r="CT808">
            <v>0</v>
          </cell>
          <cell r="CU808">
            <v>0</v>
          </cell>
          <cell r="CV808">
            <v>0</v>
          </cell>
          <cell r="CW808">
            <v>0</v>
          </cell>
          <cell r="CX808">
            <v>0</v>
          </cell>
          <cell r="CY808">
            <v>0</v>
          </cell>
          <cell r="CZ808">
            <v>0</v>
          </cell>
          <cell r="DA808">
            <v>0</v>
          </cell>
          <cell r="DB808">
            <v>0</v>
          </cell>
          <cell r="DC808">
            <v>0</v>
          </cell>
          <cell r="DD808">
            <v>0</v>
          </cell>
          <cell r="DE808">
            <v>0</v>
          </cell>
          <cell r="DF808">
            <v>0</v>
          </cell>
          <cell r="DG808">
            <v>0</v>
          </cell>
          <cell r="DH808">
            <v>0</v>
          </cell>
          <cell r="DI808">
            <v>0</v>
          </cell>
          <cell r="DJ808">
            <v>0</v>
          </cell>
          <cell r="DK808">
            <v>0</v>
          </cell>
          <cell r="DL808">
            <v>0</v>
          </cell>
          <cell r="DM808">
            <v>0</v>
          </cell>
          <cell r="DN808">
            <v>0</v>
          </cell>
          <cell r="DO808">
            <v>0</v>
          </cell>
          <cell r="DP808">
            <v>0</v>
          </cell>
          <cell r="DQ808">
            <v>0</v>
          </cell>
          <cell r="DR808">
            <v>0</v>
          </cell>
          <cell r="DS808">
            <v>0</v>
          </cell>
          <cell r="DT808">
            <v>0</v>
          </cell>
          <cell r="DU808">
            <v>0</v>
          </cell>
          <cell r="DV808">
            <v>0</v>
          </cell>
          <cell r="DW808">
            <v>0</v>
          </cell>
          <cell r="DX808">
            <v>0</v>
          </cell>
          <cell r="DY808">
            <v>0</v>
          </cell>
          <cell r="DZ808">
            <v>0</v>
          </cell>
          <cell r="EA808">
            <v>0</v>
          </cell>
          <cell r="EB808">
            <v>0</v>
          </cell>
          <cell r="EC808">
            <v>0</v>
          </cell>
          <cell r="ED808">
            <v>0</v>
          </cell>
          <cell r="EE808">
            <v>0</v>
          </cell>
          <cell r="EF808">
            <v>0</v>
          </cell>
          <cell r="EG808">
            <v>0</v>
          </cell>
          <cell r="EH808">
            <v>0</v>
          </cell>
          <cell r="EI808">
            <v>0</v>
          </cell>
          <cell r="EJ808">
            <v>0</v>
          </cell>
          <cell r="EK808">
            <v>0</v>
          </cell>
          <cell r="EL808">
            <v>0</v>
          </cell>
          <cell r="EM808">
            <v>0</v>
          </cell>
          <cell r="EN808">
            <v>0</v>
          </cell>
          <cell r="EO808">
            <v>0</v>
          </cell>
          <cell r="EP808">
            <v>0</v>
          </cell>
          <cell r="EQ808">
            <v>0</v>
          </cell>
          <cell r="ER808">
            <v>0</v>
          </cell>
          <cell r="ES808">
            <v>0</v>
          </cell>
          <cell r="ET808">
            <v>0</v>
          </cell>
          <cell r="EU808">
            <v>0</v>
          </cell>
          <cell r="EV808">
            <v>0</v>
          </cell>
          <cell r="EW808">
            <v>0</v>
          </cell>
          <cell r="EX808">
            <v>0</v>
          </cell>
          <cell r="EY808">
            <v>0</v>
          </cell>
          <cell r="EZ808">
            <v>0</v>
          </cell>
          <cell r="FA808">
            <v>0</v>
          </cell>
          <cell r="FB808">
            <v>0</v>
          </cell>
          <cell r="FC808">
            <v>0</v>
          </cell>
          <cell r="FD808">
            <v>0</v>
          </cell>
          <cell r="FE808">
            <v>0</v>
          </cell>
          <cell r="FF808">
            <v>0</v>
          </cell>
          <cell r="FG808">
            <v>0</v>
          </cell>
          <cell r="FH808">
            <v>0</v>
          </cell>
          <cell r="FI808">
            <v>0</v>
          </cell>
          <cell r="FJ808">
            <v>0</v>
          </cell>
          <cell r="FK808">
            <v>0</v>
          </cell>
          <cell r="FL808">
            <v>0</v>
          </cell>
          <cell r="FM808">
            <v>0</v>
          </cell>
          <cell r="FN808">
            <v>0</v>
          </cell>
          <cell r="FO808">
            <v>0</v>
          </cell>
          <cell r="FP808">
            <v>0</v>
          </cell>
          <cell r="FQ808">
            <v>0</v>
          </cell>
          <cell r="FR808">
            <v>0</v>
          </cell>
          <cell r="FS808">
            <v>0</v>
          </cell>
          <cell r="FT808">
            <v>0</v>
          </cell>
          <cell r="FU808">
            <v>0</v>
          </cell>
          <cell r="FV808">
            <v>0</v>
          </cell>
          <cell r="FW808">
            <v>0</v>
          </cell>
          <cell r="FX808">
            <v>0</v>
          </cell>
          <cell r="FY808">
            <v>0</v>
          </cell>
          <cell r="FZ808">
            <v>0</v>
          </cell>
          <cell r="GA808">
            <v>0</v>
          </cell>
          <cell r="GB808">
            <v>0</v>
          </cell>
          <cell r="GC808">
            <v>0</v>
          </cell>
          <cell r="GD808">
            <v>0</v>
          </cell>
          <cell r="GE808">
            <v>0</v>
          </cell>
          <cell r="GF808">
            <v>0</v>
          </cell>
          <cell r="GG808">
            <v>0</v>
          </cell>
          <cell r="GH808">
            <v>0</v>
          </cell>
          <cell r="GI808">
            <v>0</v>
          </cell>
          <cell r="GJ808">
            <v>0</v>
          </cell>
          <cell r="GK808">
            <v>0</v>
          </cell>
          <cell r="GL808">
            <v>0</v>
          </cell>
          <cell r="GM808">
            <v>0</v>
          </cell>
          <cell r="GN808">
            <v>0</v>
          </cell>
          <cell r="GO808">
            <v>0</v>
          </cell>
          <cell r="GP808">
            <v>0</v>
          </cell>
          <cell r="GQ808">
            <v>0</v>
          </cell>
          <cell r="GR808">
            <v>0</v>
          </cell>
          <cell r="GS808">
            <v>0</v>
          </cell>
          <cell r="GT808">
            <v>0</v>
          </cell>
          <cell r="GU808">
            <v>0</v>
          </cell>
          <cell r="GV808">
            <v>0</v>
          </cell>
          <cell r="GW808">
            <v>0</v>
          </cell>
          <cell r="GX808">
            <v>0</v>
          </cell>
          <cell r="GY808">
            <v>0</v>
          </cell>
          <cell r="GZ808">
            <v>0</v>
          </cell>
          <cell r="HA808">
            <v>0</v>
          </cell>
          <cell r="HB808">
            <v>0</v>
          </cell>
          <cell r="HC808">
            <v>0</v>
          </cell>
          <cell r="HD808">
            <v>0</v>
          </cell>
          <cell r="HE808">
            <v>0</v>
          </cell>
          <cell r="HF808">
            <v>0</v>
          </cell>
          <cell r="HG808">
            <v>0</v>
          </cell>
          <cell r="HH808">
            <v>0</v>
          </cell>
          <cell r="HI808">
            <v>0</v>
          </cell>
          <cell r="HJ808">
            <v>0</v>
          </cell>
          <cell r="HK808">
            <v>0</v>
          </cell>
          <cell r="HL808">
            <v>0</v>
          </cell>
          <cell r="HM808">
            <v>0</v>
          </cell>
          <cell r="HN808">
            <v>0</v>
          </cell>
          <cell r="HO808">
            <v>0</v>
          </cell>
          <cell r="HP808">
            <v>0</v>
          </cell>
          <cell r="HQ808">
            <v>0</v>
          </cell>
          <cell r="HR808">
            <v>0</v>
          </cell>
          <cell r="HS808">
            <v>0</v>
          </cell>
          <cell r="HT808">
            <v>0</v>
          </cell>
          <cell r="HU808">
            <v>0</v>
          </cell>
          <cell r="HV808">
            <v>0</v>
          </cell>
          <cell r="HW808">
            <v>0</v>
          </cell>
          <cell r="HX808">
            <v>0</v>
          </cell>
          <cell r="HY808">
            <v>0</v>
          </cell>
          <cell r="HZ808">
            <v>0</v>
          </cell>
          <cell r="IA808">
            <v>0</v>
          </cell>
          <cell r="IB808">
            <v>0</v>
          </cell>
          <cell r="IC808">
            <v>0</v>
          </cell>
          <cell r="ID808">
            <v>0</v>
          </cell>
          <cell r="IE808">
            <v>0</v>
          </cell>
          <cell r="IF808">
            <v>0</v>
          </cell>
          <cell r="IG808">
            <v>0</v>
          </cell>
          <cell r="IH808">
            <v>0</v>
          </cell>
          <cell r="II808">
            <v>0</v>
          </cell>
          <cell r="IJ808">
            <v>0</v>
          </cell>
          <cell r="IK808">
            <v>0</v>
          </cell>
          <cell r="IL808">
            <v>0</v>
          </cell>
          <cell r="IM808">
            <v>0</v>
          </cell>
          <cell r="IN808">
            <v>0</v>
          </cell>
          <cell r="IO808">
            <v>0</v>
          </cell>
          <cell r="IP808">
            <v>0</v>
          </cell>
          <cell r="IQ808">
            <v>0</v>
          </cell>
          <cell r="IR808">
            <v>0</v>
          </cell>
          <cell r="IS808">
            <v>0</v>
          </cell>
          <cell r="IT808">
            <v>0</v>
          </cell>
          <cell r="IU808">
            <v>0</v>
          </cell>
          <cell r="IV808">
            <v>0</v>
          </cell>
          <cell r="IW808">
            <v>0</v>
          </cell>
          <cell r="IX808">
            <v>0</v>
          </cell>
          <cell r="IY808">
            <v>0</v>
          </cell>
          <cell r="IZ808">
            <v>0</v>
          </cell>
          <cell r="JA808">
            <v>0</v>
          </cell>
          <cell r="JB808">
            <v>0</v>
          </cell>
          <cell r="JC808">
            <v>0</v>
          </cell>
          <cell r="JD808">
            <v>0</v>
          </cell>
          <cell r="JE808">
            <v>0</v>
          </cell>
        </row>
        <row r="810">
          <cell r="D810" t="str">
            <v>MKT.EX.4CR._.___.4 Corners</v>
          </cell>
          <cell r="F810">
            <v>0</v>
          </cell>
          <cell r="G810">
            <v>0.21667002097001387</v>
          </cell>
          <cell r="H810">
            <v>0.21988791856998091</v>
          </cell>
          <cell r="I810">
            <v>-0.23440941485999645</v>
          </cell>
          <cell r="J810">
            <v>-0.77432707729997219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-0.98016957179999054</v>
          </cell>
          <cell r="P810">
            <v>-0.4418670033699641</v>
          </cell>
          <cell r="Q810">
            <v>0</v>
          </cell>
          <cell r="R810">
            <v>-3.9754297335393858</v>
          </cell>
          <cell r="S810">
            <v>0</v>
          </cell>
          <cell r="T810">
            <v>-0.63823448732000543</v>
          </cell>
          <cell r="U810">
            <v>-0.80068012930007626</v>
          </cell>
          <cell r="V810">
            <v>0.57136476130997949</v>
          </cell>
          <cell r="W810">
            <v>-0.97037321001982946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-1.5014302589699753</v>
          </cell>
          <cell r="AC810">
            <v>-0.63607640923993358</v>
          </cell>
          <cell r="AD810">
            <v>0</v>
          </cell>
          <cell r="AE810">
            <v>2.0635259335604133</v>
          </cell>
          <cell r="AF810">
            <v>0</v>
          </cell>
          <cell r="AG810">
            <v>-7.8324662730011596E-2</v>
          </cell>
          <cell r="AH810">
            <v>-0.27863828272001001</v>
          </cell>
          <cell r="AI810">
            <v>-9.8844133299564874E-3</v>
          </cell>
          <cell r="AJ810">
            <v>2.3515089458001057</v>
          </cell>
          <cell r="AK810">
            <v>0</v>
          </cell>
          <cell r="AL810">
            <v>0</v>
          </cell>
          <cell r="AM810">
            <v>0</v>
          </cell>
          <cell r="AN810">
            <v>0</v>
          </cell>
          <cell r="AO810">
            <v>0.14696956725998689</v>
          </cell>
          <cell r="AP810">
            <v>-6.8105220719985482E-2</v>
          </cell>
          <cell r="AQ810">
            <v>0</v>
          </cell>
          <cell r="AR810">
            <v>-8.7229793635196984</v>
          </cell>
          <cell r="AS810">
            <v>-0.65430217555001491</v>
          </cell>
          <cell r="AT810">
            <v>-0.65555563741003198</v>
          </cell>
          <cell r="AU810">
            <v>3.5725155000250197E-3</v>
          </cell>
          <cell r="AV810">
            <v>1.1490163772100024</v>
          </cell>
          <cell r="AW810">
            <v>-0.23560405502996673</v>
          </cell>
          <cell r="AX810">
            <v>-0.7914452081898844</v>
          </cell>
          <cell r="AY810">
            <v>-1.9503131791999522</v>
          </cell>
          <cell r="AZ810">
            <v>-1.0605361620037002E-2</v>
          </cell>
          <cell r="BA810">
            <v>-2.8770535477799513</v>
          </cell>
          <cell r="BB810">
            <v>-1.2957083335800803</v>
          </cell>
          <cell r="BC810">
            <v>-0.73826611051015334</v>
          </cell>
          <cell r="BD810">
            <v>-0.66671464735998143</v>
          </cell>
          <cell r="BE810">
            <v>-26.751173133672637</v>
          </cell>
          <cell r="BF810">
            <v>-0.95524625716029732</v>
          </cell>
          <cell r="BG810">
            <v>-0.40194610208004633</v>
          </cell>
          <cell r="BH810">
            <v>-4.3679835072199467</v>
          </cell>
          <cell r="BI810">
            <v>-6.314562369320015</v>
          </cell>
          <cell r="BJ810">
            <v>1.2103739013999757</v>
          </cell>
          <cell r="BK810">
            <v>-0.88397059854992222</v>
          </cell>
          <cell r="BL810">
            <v>-2.7436416912100867</v>
          </cell>
          <cell r="BM810">
            <v>-4.4131729989603627</v>
          </cell>
          <cell r="BN810">
            <v>-1.6842236321497239</v>
          </cell>
          <cell r="BO810">
            <v>-2.5596864903201322</v>
          </cell>
          <cell r="BP810">
            <v>-0.97692411239017929</v>
          </cell>
          <cell r="BQ810">
            <v>-2.6601892757100813</v>
          </cell>
          <cell r="BR810">
            <v>-12.466598597742632</v>
          </cell>
          <cell r="BS810">
            <v>-0.40781286728974919</v>
          </cell>
          <cell r="BT810">
            <v>0.65965256971003328</v>
          </cell>
          <cell r="BU810">
            <v>-2.480332704999455E-2</v>
          </cell>
          <cell r="BV810">
            <v>-1.4539087656199854</v>
          </cell>
          <cell r="BW810">
            <v>-1.6450190735200749</v>
          </cell>
          <cell r="BX810">
            <v>-1.1235521549599525</v>
          </cell>
          <cell r="BY810">
            <v>-2.5644792015000348</v>
          </cell>
          <cell r="BZ810">
            <v>3.6276051820095745E-2</v>
          </cell>
          <cell r="CA810">
            <v>-6.0127448538498811</v>
          </cell>
          <cell r="CB810">
            <v>-2.9212639997599581</v>
          </cell>
          <cell r="CC810">
            <v>4.3874650540374205E-2</v>
          </cell>
          <cell r="CD810">
            <v>2.9471823737399063</v>
          </cell>
          <cell r="CE810">
            <v>-16.25763922034821</v>
          </cell>
          <cell r="CF810">
            <v>0.29328853171000446</v>
          </cell>
          <cell r="CG810">
            <v>-1.9644309335499202</v>
          </cell>
          <cell r="CH810">
            <v>-0.27304825851001624</v>
          </cell>
          <cell r="CI810">
            <v>-0.15638467642014575</v>
          </cell>
          <cell r="CJ810">
            <v>-0.78747089052995989</v>
          </cell>
          <cell r="CK810">
            <v>-1.1497478121401628</v>
          </cell>
          <cell r="CL810">
            <v>-2.925516813489935</v>
          </cell>
          <cell r="CM810">
            <v>-4.6818975029502781</v>
          </cell>
          <cell r="CN810">
            <v>-3.2712258089002262</v>
          </cell>
          <cell r="CO810">
            <v>1.5891595742295976</v>
          </cell>
          <cell r="CP810">
            <v>-0.20370556140005647</v>
          </cell>
          <cell r="CQ810">
            <v>-2.7266590684002949</v>
          </cell>
          <cell r="CR810">
            <v>-11.17062019219884</v>
          </cell>
          <cell r="CS810">
            <v>-5.5763492299297468</v>
          </cell>
          <cell r="CT810">
            <v>-0.37195991986004628</v>
          </cell>
          <cell r="CU810">
            <v>-0.33902453126984256</v>
          </cell>
          <cell r="CV810">
            <v>-0.84194773322997207</v>
          </cell>
          <cell r="CW810">
            <v>-1.9630913108500181</v>
          </cell>
          <cell r="CX810">
            <v>1.0951800927100521</v>
          </cell>
          <cell r="CY810">
            <v>-3.5209958112898221</v>
          </cell>
          <cell r="CZ810">
            <v>-0.5941084668604617</v>
          </cell>
          <cell r="DA810">
            <v>-1.9522378778501661</v>
          </cell>
          <cell r="DB810">
            <v>-0.17770028814993566</v>
          </cell>
          <cell r="DC810">
            <v>2.8277416076098234</v>
          </cell>
          <cell r="DD810">
            <v>0.24387327676959103</v>
          </cell>
          <cell r="DE810">
            <v>-5.7633528596052201</v>
          </cell>
          <cell r="DF810">
            <v>-0.39563601380018554</v>
          </cell>
          <cell r="DG810">
            <v>1.3843222161100357</v>
          </cell>
          <cell r="DH810">
            <v>-0.23540528900980462</v>
          </cell>
          <cell r="DI810">
            <v>8.3968216399057383E-3</v>
          </cell>
          <cell r="DJ810">
            <v>-0.64674555362000774</v>
          </cell>
          <cell r="DK810">
            <v>-3.7573678911699062</v>
          </cell>
          <cell r="DL810">
            <v>-0.7157970126500004</v>
          </cell>
          <cell r="DM810">
            <v>-0.66667379144973893</v>
          </cell>
          <cell r="DN810">
            <v>-0.66738891135992162</v>
          </cell>
          <cell r="DO810">
            <v>-0.53003288699983386</v>
          </cell>
          <cell r="DP810">
            <v>0.89930337490022794</v>
          </cell>
          <cell r="DQ810">
            <v>-0.44032792220014016</v>
          </cell>
          <cell r="DR810">
            <v>-32.916483967639579</v>
          </cell>
          <cell r="DS810">
            <v>-0.68633662241018101</v>
          </cell>
          <cell r="DT810">
            <v>-0.61981195749001472</v>
          </cell>
          <cell r="DU810">
            <v>1.9205161531801878</v>
          </cell>
          <cell r="DV810">
            <v>-0.26505230178005945</v>
          </cell>
          <cell r="DW810">
            <v>-0.34719364956998788</v>
          </cell>
          <cell r="DX810">
            <v>-0.36058241010005077</v>
          </cell>
          <cell r="DY810">
            <v>-3.822629845190022</v>
          </cell>
          <cell r="DZ810">
            <v>0.81808987889007767</v>
          </cell>
          <cell r="EA810">
            <v>-0.58290590495971628</v>
          </cell>
          <cell r="EB810">
            <v>-0.17695553075998305</v>
          </cell>
          <cell r="EC810">
            <v>-27.840107621270135</v>
          </cell>
          <cell r="ED810">
            <v>-0.95351415618006286</v>
          </cell>
          <cell r="EE810">
            <v>-11.194186440961857</v>
          </cell>
          <cell r="EF810">
            <v>-0.17639636648937085</v>
          </cell>
          <cell r="EG810">
            <v>-0.57657492190992343</v>
          </cell>
          <cell r="EH810">
            <v>-1.8936087980496268</v>
          </cell>
          <cell r="EI810">
            <v>-0.39551340667998147</v>
          </cell>
          <cell r="EJ810">
            <v>-0.76505222724000532</v>
          </cell>
          <cell r="EK810">
            <v>-0.34378034125995782</v>
          </cell>
          <cell r="EL810">
            <v>-5.3902330110900039</v>
          </cell>
          <cell r="EM810">
            <v>1.2980129234497326</v>
          </cell>
          <cell r="EN810">
            <v>1.4554051741997682</v>
          </cell>
          <cell r="EO810">
            <v>-3.6006829360076154E-2</v>
          </cell>
          <cell r="EP810">
            <v>-3.3992441476098065</v>
          </cell>
          <cell r="EQ810">
            <v>-0.97119448892044602</v>
          </cell>
          <cell r="ER810">
            <v>-3.0725696417594008</v>
          </cell>
          <cell r="ES810">
            <v>-7.1045550889721198E-2</v>
          </cell>
          <cell r="ET810">
            <v>-0.11993430492009338</v>
          </cell>
          <cell r="EU810">
            <v>-0.14452831544974742</v>
          </cell>
          <cell r="EV810">
            <v>0.36216030844997249</v>
          </cell>
          <cell r="EW810">
            <v>-0.1469649639500048</v>
          </cell>
          <cell r="EX810">
            <v>2.2587722730008863E-2</v>
          </cell>
          <cell r="EY810">
            <v>-0.14797716681994189</v>
          </cell>
          <cell r="EZ810">
            <v>-4.1946108519937297E-2</v>
          </cell>
          <cell r="FA810">
            <v>-1.7491327650304811E-2</v>
          </cell>
          <cell r="FB810">
            <v>-7.3294688230021166E-2</v>
          </cell>
          <cell r="FC810">
            <v>-0.37511118482018446</v>
          </cell>
          <cell r="FD810">
            <v>-2.3190240616900155</v>
          </cell>
          <cell r="FE810">
            <v>-5.1664483531585574</v>
          </cell>
          <cell r="FF810">
            <v>-2.5490319673897375</v>
          </cell>
          <cell r="FG810">
            <v>0.3438242409600889</v>
          </cell>
          <cell r="FH810">
            <v>-0.23072143445006077</v>
          </cell>
          <cell r="FI810">
            <v>-7.9999316950022603E-2</v>
          </cell>
          <cell r="FJ810">
            <v>0</v>
          </cell>
          <cell r="FK810">
            <v>-0.29989189927994175</v>
          </cell>
          <cell r="FL810">
            <v>-0.21269563208005593</v>
          </cell>
          <cell r="FM810">
            <v>-2.3138517623001462</v>
          </cell>
          <cell r="FN810">
            <v>-1.4926989787397815</v>
          </cell>
          <cell r="FO810">
            <v>5.3558946668699718</v>
          </cell>
          <cell r="FP810">
            <v>-2.462791734580037</v>
          </cell>
          <cell r="FQ810">
            <v>-1.2244845352201992</v>
          </cell>
          <cell r="FR810">
            <v>-8.5001083104507416</v>
          </cell>
          <cell r="FS810">
            <v>-0.10708984768007213</v>
          </cell>
          <cell r="FT810">
            <v>-0.21031660085998283</v>
          </cell>
          <cell r="FU810">
            <v>2.828559905550037</v>
          </cell>
          <cell r="FV810">
            <v>3.9194402100051207E-3</v>
          </cell>
          <cell r="FW810">
            <v>-0.19469817735999939</v>
          </cell>
          <cell r="FX810">
            <v>-1.2771615581099951</v>
          </cell>
          <cell r="FY810">
            <v>1.6658116572800168</v>
          </cell>
          <cell r="FZ810">
            <v>-6.3542899831199975</v>
          </cell>
          <cell r="GA810">
            <v>-1.755294916099956</v>
          </cell>
          <cell r="GB810">
            <v>-8.1822973489977358E-2</v>
          </cell>
          <cell r="GC810">
            <v>-2.4273544533198219</v>
          </cell>
          <cell r="GD810">
            <v>-0.59037080345024151</v>
          </cell>
          <cell r="GE810">
            <v>-4.7151573822411592</v>
          </cell>
          <cell r="GF810">
            <v>-1.4884337025498553</v>
          </cell>
          <cell r="GG810">
            <v>0.69384250684004201</v>
          </cell>
          <cell r="GH810">
            <v>-5.171394706007959E-2</v>
          </cell>
          <cell r="GI810">
            <v>-1.4833792379999267E-2</v>
          </cell>
          <cell r="GJ810">
            <v>0</v>
          </cell>
          <cell r="GK810">
            <v>-6.2179125759996623E-2</v>
          </cell>
          <cell r="GL810">
            <v>0</v>
          </cell>
          <cell r="GM810">
            <v>-2.658159500370175</v>
          </cell>
          <cell r="GN810">
            <v>-0.66443844233003801</v>
          </cell>
          <cell r="GO810">
            <v>3.2106698752299963</v>
          </cell>
          <cell r="GP810">
            <v>-2.3308178259198939</v>
          </cell>
          <cell r="GQ810">
            <v>-1.3490934279398061</v>
          </cell>
          <cell r="GR810">
            <v>-5.9266842864399223</v>
          </cell>
          <cell r="GS810">
            <v>-0.6229589943600331</v>
          </cell>
          <cell r="GT810">
            <v>0</v>
          </cell>
          <cell r="GU810">
            <v>9.3931075619934745E-2</v>
          </cell>
          <cell r="GV810">
            <v>-6.2781274759998951E-2</v>
          </cell>
          <cell r="GW810">
            <v>0</v>
          </cell>
          <cell r="GX810">
            <v>-0.48779866954998852</v>
          </cell>
          <cell r="GY810">
            <v>-4.7756152555899689</v>
          </cell>
          <cell r="GZ810">
            <v>-0.44598210666003979</v>
          </cell>
          <cell r="HA810">
            <v>-1.1827980279899748</v>
          </cell>
          <cell r="HB810">
            <v>-4.2251366490006603E-2</v>
          </cell>
          <cell r="HC810">
            <v>-1.1458982303338416E-3</v>
          </cell>
          <cell r="HD810">
            <v>1.6007162315697769</v>
          </cell>
          <cell r="HE810">
            <v>5.0937091600699205</v>
          </cell>
          <cell r="HF810">
            <v>-3.4256374360211339E-2</v>
          </cell>
          <cell r="HG810">
            <v>-3.558184609870068</v>
          </cell>
          <cell r="HH810">
            <v>12.401859965880135</v>
          </cell>
          <cell r="HI810">
            <v>1.437371472999871E-2</v>
          </cell>
          <cell r="HJ810">
            <v>0</v>
          </cell>
          <cell r="HK810">
            <v>-0.62627875740997752</v>
          </cell>
          <cell r="HL810">
            <v>8.7270640707999974</v>
          </cell>
          <cell r="HM810">
            <v>-12.300831479900125</v>
          </cell>
          <cell r="HN810">
            <v>-0.5835623540801862</v>
          </cell>
          <cell r="HO810">
            <v>5.8385709089975535E-2</v>
          </cell>
          <cell r="HP810">
            <v>2.7627114510701176</v>
          </cell>
          <cell r="HQ810">
            <v>-1.7675721758801046</v>
          </cell>
          <cell r="HR810">
            <v>-22.896134623641046</v>
          </cell>
          <cell r="HS810">
            <v>-0.71913859986989337</v>
          </cell>
          <cell r="HT810">
            <v>0</v>
          </cell>
          <cell r="HU810">
            <v>-0.34532756600992798</v>
          </cell>
          <cell r="HV810">
            <v>-4.0193780964399934</v>
          </cell>
          <cell r="HW810">
            <v>0</v>
          </cell>
          <cell r="HX810">
            <v>-4.1995145379499945</v>
          </cell>
          <cell r="HY810">
            <v>-6.8906137013199213</v>
          </cell>
          <cell r="HZ810">
            <v>-1.1569059127402852</v>
          </cell>
          <cell r="IA810">
            <v>-3.2401481476301797</v>
          </cell>
          <cell r="IB810">
            <v>-4.0951425679850217E-2</v>
          </cell>
          <cell r="IC810">
            <v>-0.35433479075982177</v>
          </cell>
          <cell r="ID810">
            <v>-1.9298218452399851</v>
          </cell>
          <cell r="IE810">
            <v>4.7707114540789917</v>
          </cell>
          <cell r="IF810">
            <v>21.837964520089827</v>
          </cell>
          <cell r="IG810">
            <v>-0.20705826897005863</v>
          </cell>
          <cell r="IH810">
            <v>-4.4035884007598725</v>
          </cell>
          <cell r="II810">
            <v>-6.6412045800063879E-3</v>
          </cell>
          <cell r="IJ810">
            <v>-1.4196261269499999</v>
          </cell>
          <cell r="IK810">
            <v>-1.6059803474700516</v>
          </cell>
          <cell r="IL810">
            <v>0</v>
          </cell>
          <cell r="IM810">
            <v>-4.7409636926099665</v>
          </cell>
          <cell r="IN810">
            <v>-0.28202037026994731</v>
          </cell>
          <cell r="IO810">
            <v>-3.5778395241699172</v>
          </cell>
          <cell r="IP810">
            <v>-5.9648949790243933E-2</v>
          </cell>
          <cell r="IQ810">
            <v>-0.7638861804393855</v>
          </cell>
          <cell r="IR810">
            <v>3.9814196157603874</v>
          </cell>
          <cell r="IS810">
            <v>3.5553124548600863</v>
          </cell>
          <cell r="IT810">
            <v>0.11898253596996256</v>
          </cell>
          <cell r="IU810">
            <v>-4.1537323800184822E-3</v>
          </cell>
          <cell r="IV810">
            <v>0.30427588919997106</v>
          </cell>
          <cell r="IW810">
            <v>-1.4283252661199981</v>
          </cell>
          <cell r="IX810">
            <v>-1.1632391351899969</v>
          </cell>
          <cell r="IY810">
            <v>-2.4890155690300162</v>
          </cell>
          <cell r="IZ810">
            <v>-2.4471951359796549</v>
          </cell>
          <cell r="JA810">
            <v>0.12329578846015465</v>
          </cell>
          <cell r="JB810">
            <v>9.7201025292797567</v>
          </cell>
          <cell r="JC810">
            <v>1.1167756894801641</v>
          </cell>
          <cell r="JD810">
            <v>-3.4253964327895119</v>
          </cell>
          <cell r="JE810">
            <v>0</v>
          </cell>
        </row>
        <row r="811">
          <cell r="D811" t="str">
            <v>MKT.EX.COB._.___.COB</v>
          </cell>
          <cell r="F811">
            <v>-0.15144625806999557</v>
          </cell>
          <cell r="G811">
            <v>0.1521920751901007</v>
          </cell>
          <cell r="H811">
            <v>-4.6013630799279781E-3</v>
          </cell>
          <cell r="I811">
            <v>-0.85999204736998536</v>
          </cell>
          <cell r="J811">
            <v>-0.56361027461997537</v>
          </cell>
          <cell r="K811">
            <v>-2.3696191549198602</v>
          </cell>
          <cell r="L811">
            <v>-4.6531820888401398</v>
          </cell>
          <cell r="M811">
            <v>-10.005573386980132</v>
          </cell>
          <cell r="N811">
            <v>-0.13993023085998857</v>
          </cell>
          <cell r="O811">
            <v>0</v>
          </cell>
          <cell r="P811">
            <v>0</v>
          </cell>
          <cell r="Q811">
            <v>0.56808368195999037</v>
          </cell>
          <cell r="R811">
            <v>-3.9140474336900297</v>
          </cell>
          <cell r="S811">
            <v>0.30455596296005183</v>
          </cell>
          <cell r="T811">
            <v>0</v>
          </cell>
          <cell r="U811">
            <v>-0.43671489642001404</v>
          </cell>
          <cell r="V811">
            <v>-0.19376024888000387</v>
          </cell>
          <cell r="W811">
            <v>-0.69169238050000104</v>
          </cell>
          <cell r="X811">
            <v>-0.54619788450000328</v>
          </cell>
          <cell r="Y811">
            <v>-1.8647936197299941</v>
          </cell>
          <cell r="Z811">
            <v>-0.42969891641996583</v>
          </cell>
          <cell r="AA811">
            <v>-5.4230778879997388E-2</v>
          </cell>
          <cell r="AB811">
            <v>0</v>
          </cell>
          <cell r="AC811">
            <v>0</v>
          </cell>
          <cell r="AD811">
            <v>-1.5146713200238082E-3</v>
          </cell>
          <cell r="AE811">
            <v>-1.429565098109606</v>
          </cell>
          <cell r="AF811">
            <v>-2.0642014219987459E-2</v>
          </cell>
          <cell r="AG811">
            <v>0</v>
          </cell>
          <cell r="AH811">
            <v>0</v>
          </cell>
          <cell r="AI811">
            <v>-0.2948480783300198</v>
          </cell>
          <cell r="AJ811">
            <v>-0.96476803595999172</v>
          </cell>
          <cell r="AK811">
            <v>0</v>
          </cell>
          <cell r="AL811">
            <v>0</v>
          </cell>
          <cell r="AM811">
            <v>0.14212506524000901</v>
          </cell>
          <cell r="AN811">
            <v>-6.463341356000285E-2</v>
          </cell>
          <cell r="AO811">
            <v>0</v>
          </cell>
          <cell r="AP811">
            <v>0</v>
          </cell>
          <cell r="AQ811">
            <v>-0.2267986212799542</v>
          </cell>
          <cell r="AR811">
            <v>-10.291550416950486</v>
          </cell>
          <cell r="AS811">
            <v>0</v>
          </cell>
          <cell r="AT811">
            <v>0</v>
          </cell>
          <cell r="AU811">
            <v>0</v>
          </cell>
          <cell r="AV811">
            <v>-2.8613805490000921E-2</v>
          </cell>
          <cell r="AW811">
            <v>-1.6115680129800012</v>
          </cell>
          <cell r="AX811">
            <v>-1.4647120385499193</v>
          </cell>
          <cell r="AY811">
            <v>-0.71071443672997248</v>
          </cell>
          <cell r="AZ811">
            <v>-4.4632192094600214</v>
          </cell>
          <cell r="BA811">
            <v>-0.82758436866004104</v>
          </cell>
          <cell r="BB811">
            <v>-0.75142582793000035</v>
          </cell>
          <cell r="BC811">
            <v>0</v>
          </cell>
          <cell r="BD811">
            <v>-0.43371271715005832</v>
          </cell>
          <cell r="BE811">
            <v>-23.847423156343211</v>
          </cell>
          <cell r="BF811">
            <v>-0.12905013831999668</v>
          </cell>
          <cell r="BG811">
            <v>-0.46253420109002263</v>
          </cell>
          <cell r="BH811">
            <v>0</v>
          </cell>
          <cell r="BI811">
            <v>-0.15109761834000324</v>
          </cell>
          <cell r="BJ811">
            <v>-2.4409799491804733</v>
          </cell>
          <cell r="BK811">
            <v>-7.700765449879782</v>
          </cell>
          <cell r="BL811">
            <v>-1.4770168853501673</v>
          </cell>
          <cell r="BM811">
            <v>-6.5104336190102003</v>
          </cell>
          <cell r="BN811">
            <v>-3.2975930177699411</v>
          </cell>
          <cell r="BO811">
            <v>-5.0448103359826746E-2</v>
          </cell>
          <cell r="BP811">
            <v>-1.2157007871098813</v>
          </cell>
          <cell r="BQ811">
            <v>-0.41180338692993246</v>
          </cell>
          <cell r="BR811">
            <v>-22.669016584528435</v>
          </cell>
          <cell r="BS811">
            <v>-3.3242034800196052E-3</v>
          </cell>
          <cell r="BT811">
            <v>-0.16931966977995216</v>
          </cell>
          <cell r="BU811">
            <v>-2.0670902424800488</v>
          </cell>
          <cell r="BV811">
            <v>-1.6245866117398577</v>
          </cell>
          <cell r="BW811">
            <v>-2.9311703612795554</v>
          </cell>
          <cell r="BX811">
            <v>-5.8742148048897889</v>
          </cell>
          <cell r="BY811">
            <v>-3.2256975286002216</v>
          </cell>
          <cell r="BZ811">
            <v>-1.9685709442496773</v>
          </cell>
          <cell r="CA811">
            <v>-0.81774953655008176</v>
          </cell>
          <cell r="CB811">
            <v>-2.2695382340000378</v>
          </cell>
          <cell r="CC811">
            <v>-0.71968141161994481</v>
          </cell>
          <cell r="CD811">
            <v>-0.99807303586010221</v>
          </cell>
          <cell r="CE811">
            <v>-18.697706410492174</v>
          </cell>
          <cell r="CF811">
            <v>-4.5180128559991317E-2</v>
          </cell>
          <cell r="CG811">
            <v>-2.5083667855399199</v>
          </cell>
          <cell r="CH811">
            <v>-0.35384372612008974</v>
          </cell>
          <cell r="CI811">
            <v>-3.9665853369999695</v>
          </cell>
          <cell r="CJ811">
            <v>-4.3297115607101659</v>
          </cell>
          <cell r="CK811">
            <v>-1.6536205772999892</v>
          </cell>
          <cell r="CL811">
            <v>9.7639034681899375</v>
          </cell>
          <cell r="CM811">
            <v>-5.9980517117301133</v>
          </cell>
          <cell r="CN811">
            <v>-4.5743020853501548</v>
          </cell>
          <cell r="CO811">
            <v>-1.770096768770145</v>
          </cell>
          <cell r="CP811">
            <v>-3.0413046847198757</v>
          </cell>
          <cell r="CQ811">
            <v>-0.2205465128799915</v>
          </cell>
          <cell r="CR811">
            <v>-1.7631335243113426</v>
          </cell>
          <cell r="CS811">
            <v>-0.31566857013999083</v>
          </cell>
          <cell r="CT811">
            <v>-0.98271145422995687</v>
          </cell>
          <cell r="CU811">
            <v>-5.7922477589954724E-2</v>
          </cell>
          <cell r="CV811">
            <v>-1.1351995599700331</v>
          </cell>
          <cell r="CW811">
            <v>-0.11194590987975062</v>
          </cell>
          <cell r="CX811">
            <v>-0.70250251503989602</v>
          </cell>
          <cell r="CY811">
            <v>4.2977608279799142</v>
          </cell>
          <cell r="CZ811">
            <v>4.312419092490245</v>
          </cell>
          <cell r="DA811">
            <v>-1.9849884064299204</v>
          </cell>
          <cell r="DB811">
            <v>-9.8156397900197589E-3</v>
          </cell>
          <cell r="DC811">
            <v>-3.3157042437298969</v>
          </cell>
          <cell r="DD811">
            <v>-1.7568546679800079</v>
          </cell>
          <cell r="DE811">
            <v>-4.8502837093892595</v>
          </cell>
          <cell r="DF811">
            <v>-0.13276107590002084</v>
          </cell>
          <cell r="DG811">
            <v>-1.1928250617399954</v>
          </cell>
          <cell r="DH811">
            <v>-0.32218809241004465</v>
          </cell>
          <cell r="DI811">
            <v>-1.828157814039912</v>
          </cell>
          <cell r="DJ811">
            <v>0.21885089399006574</v>
          </cell>
          <cell r="DK811">
            <v>-1.150238536550205</v>
          </cell>
          <cell r="DL811">
            <v>0.19998704726992855</v>
          </cell>
          <cell r="DM811">
            <v>-0.34454800790990703</v>
          </cell>
          <cell r="DN811">
            <v>2.0611290713402468</v>
          </cell>
          <cell r="DO811">
            <v>-0.85950190154994743</v>
          </cell>
          <cell r="DP811">
            <v>-5.9221753100018759E-2</v>
          </cell>
          <cell r="DQ811">
            <v>-1.4408084787900179</v>
          </cell>
          <cell r="DR811">
            <v>-25.801610078658996</v>
          </cell>
          <cell r="DS811">
            <v>0.21883027819000489</v>
          </cell>
          <cell r="DT811">
            <v>-1.2641790799799537</v>
          </cell>
          <cell r="DU811">
            <v>-0.74533760064002763</v>
          </cell>
          <cell r="DV811">
            <v>-0.158866285260018</v>
          </cell>
          <cell r="DW811">
            <v>0.70124975626026753</v>
          </cell>
          <cell r="DX811">
            <v>3.7608454879798501</v>
          </cell>
          <cell r="DY811">
            <v>-2.819237762119883</v>
          </cell>
          <cell r="DZ811">
            <v>-1.1238514565297919</v>
          </cell>
          <cell r="EA811">
            <v>6.9504388383197693</v>
          </cell>
          <cell r="EB811">
            <v>0</v>
          </cell>
          <cell r="EC811">
            <v>-17.130076582320157</v>
          </cell>
          <cell r="ED811">
            <v>-14.191425672560058</v>
          </cell>
          <cell r="EE811">
            <v>-6.0830915461519908</v>
          </cell>
          <cell r="EF811">
            <v>3.037028496001426E-2</v>
          </cell>
          <cell r="EG811">
            <v>-0.37907852198998171</v>
          </cell>
          <cell r="EH811">
            <v>-0.60699700558006953</v>
          </cell>
          <cell r="EI811">
            <v>-1.9706246361900526</v>
          </cell>
          <cell r="EJ811">
            <v>0.93932881715977601</v>
          </cell>
          <cell r="EK811">
            <v>0.29254644606021429</v>
          </cell>
          <cell r="EL811">
            <v>-0.30424787480001214</v>
          </cell>
          <cell r="EM811">
            <v>-3.4432438293499672</v>
          </cell>
          <cell r="EN811">
            <v>-0.88577615797998988</v>
          </cell>
          <cell r="EO811">
            <v>5.422438850018807E-3</v>
          </cell>
          <cell r="EP811">
            <v>0.23135731812999438</v>
          </cell>
          <cell r="EQ811">
            <v>7.8511745800824428E-3</v>
          </cell>
          <cell r="ER811">
            <v>-2.1315836221692734</v>
          </cell>
          <cell r="ES811">
            <v>0</v>
          </cell>
          <cell r="ET811">
            <v>-9.5611080200228571E-3</v>
          </cell>
          <cell r="EU811">
            <v>2.0436474279989625E-2</v>
          </cell>
          <cell r="EV811">
            <v>6.359587060998706E-2</v>
          </cell>
          <cell r="EW811">
            <v>-7.2221471169996221E-2</v>
          </cell>
          <cell r="EX811">
            <v>-0.30116119962997345</v>
          </cell>
          <cell r="EY811">
            <v>0.10351076112988267</v>
          </cell>
          <cell r="EZ811">
            <v>-1.0633180363500969</v>
          </cell>
          <cell r="FA811">
            <v>-1.4284677791501963</v>
          </cell>
          <cell r="FB811">
            <v>0</v>
          </cell>
          <cell r="FC811">
            <v>-7.0984875210001519E-2</v>
          </cell>
          <cell r="FD811">
            <v>0.6265877413400176</v>
          </cell>
          <cell r="FE811">
            <v>-5.4757496536012695</v>
          </cell>
          <cell r="FF811">
            <v>0</v>
          </cell>
          <cell r="FG811">
            <v>-1.551697849930008</v>
          </cell>
          <cell r="FH811">
            <v>0.23660412463993907</v>
          </cell>
          <cell r="FI811">
            <v>-0.108873460289999</v>
          </cell>
          <cell r="FJ811">
            <v>-0.16840897853006709</v>
          </cell>
          <cell r="FK811">
            <v>-1.7286158019298909</v>
          </cell>
          <cell r="FL811">
            <v>9.7609463159983534E-2</v>
          </cell>
          <cell r="FM811">
            <v>-2.492057780600021</v>
          </cell>
          <cell r="FN811">
            <v>3.0653757090021827E-2</v>
          </cell>
          <cell r="FO811">
            <v>0.12418782405000428</v>
          </cell>
          <cell r="FP811">
            <v>4.519448277005722E-2</v>
          </cell>
          <cell r="FQ811">
            <v>3.9654565970010935E-2</v>
          </cell>
          <cell r="FR811">
            <v>-0.93996231605979119</v>
          </cell>
          <cell r="FS811">
            <v>0</v>
          </cell>
          <cell r="FT811">
            <v>0</v>
          </cell>
          <cell r="FU811">
            <v>1.4127022920800414</v>
          </cell>
          <cell r="FV811">
            <v>-0.13975390310999103</v>
          </cell>
          <cell r="FW811">
            <v>-1.3768226709942155E-2</v>
          </cell>
          <cell r="FX811">
            <v>-5.2813272030799681</v>
          </cell>
          <cell r="FY811">
            <v>0.83759328844996617</v>
          </cell>
          <cell r="FZ811">
            <v>2.2637106480499369</v>
          </cell>
          <cell r="GA811">
            <v>0.23858791785983158</v>
          </cell>
          <cell r="GB811">
            <v>-6.7291544899958922E-3</v>
          </cell>
          <cell r="GC811">
            <v>-0.25097797511011777</v>
          </cell>
          <cell r="GD811">
            <v>0</v>
          </cell>
          <cell r="GE811">
            <v>0.15551920410962339</v>
          </cell>
          <cell r="GF811">
            <v>0</v>
          </cell>
          <cell r="GG811">
            <v>-2.3273495986699686</v>
          </cell>
          <cell r="GH811">
            <v>2.9002593739960503E-2</v>
          </cell>
          <cell r="GI811">
            <v>-4.1269605430017009E-2</v>
          </cell>
          <cell r="GJ811">
            <v>-1.9039019810008995E-2</v>
          </cell>
          <cell r="GK811">
            <v>-5.4675398229960592E-2</v>
          </cell>
          <cell r="GL811">
            <v>0.1417443925400903</v>
          </cell>
          <cell r="GM811">
            <v>3.4977612603302077</v>
          </cell>
          <cell r="GN811">
            <v>-0.69236933818001489</v>
          </cell>
          <cell r="GO811">
            <v>0</v>
          </cell>
          <cell r="GP811">
            <v>-0.22175390300003528</v>
          </cell>
          <cell r="GQ811">
            <v>-0.15653217918003293</v>
          </cell>
          <cell r="GR811">
            <v>0.79225644120015204</v>
          </cell>
          <cell r="GS811">
            <v>0</v>
          </cell>
          <cell r="GT811">
            <v>4.3677403500055334E-3</v>
          </cell>
          <cell r="GU811">
            <v>-3.4558283309991111E-2</v>
          </cell>
          <cell r="GV811">
            <v>-4.1671966990008968E-2</v>
          </cell>
          <cell r="GW811">
            <v>0.12574827647998177</v>
          </cell>
          <cell r="GX811">
            <v>0.32923195861997101</v>
          </cell>
          <cell r="GY811">
            <v>-3.3988466641699233</v>
          </cell>
          <cell r="GZ811">
            <v>2.8224992941500204</v>
          </cell>
          <cell r="HA811">
            <v>0.66300877966978078</v>
          </cell>
          <cell r="HB811">
            <v>4.8813720259992976E-2</v>
          </cell>
          <cell r="HC811">
            <v>-0.16726880568990055</v>
          </cell>
          <cell r="HD811">
            <v>0.44093239182996058</v>
          </cell>
          <cell r="HE811">
            <v>-22.772247476170378</v>
          </cell>
          <cell r="HF811">
            <v>0</v>
          </cell>
          <cell r="HG811">
            <v>9.2351721920010732E-2</v>
          </cell>
          <cell r="HH811">
            <v>0.16171901950002621</v>
          </cell>
          <cell r="HI811">
            <v>-7.0615183830000205E-2</v>
          </cell>
          <cell r="HJ811">
            <v>0.59247679815007359</v>
          </cell>
          <cell r="HK811">
            <v>-4.2773765450299379</v>
          </cell>
          <cell r="HL811">
            <v>-14.42120017709999</v>
          </cell>
          <cell r="HM811">
            <v>2.6783940738198453</v>
          </cell>
          <cell r="HN811">
            <v>-3.2822483906099933</v>
          </cell>
          <cell r="HO811">
            <v>0</v>
          </cell>
          <cell r="HP811">
            <v>-4.7836464605702531</v>
          </cell>
          <cell r="HQ811">
            <v>0.53789766757995494</v>
          </cell>
          <cell r="HR811">
            <v>7.3529762273210508</v>
          </cell>
          <cell r="HS811">
            <v>1.196848752699907</v>
          </cell>
          <cell r="HT811">
            <v>0</v>
          </cell>
          <cell r="HU811">
            <v>0.12340533631993367</v>
          </cell>
          <cell r="HV811">
            <v>0.12868157512991729</v>
          </cell>
          <cell r="HW811">
            <v>0.21668259627000452</v>
          </cell>
          <cell r="HX811">
            <v>-0.86874287311013632</v>
          </cell>
          <cell r="HY811">
            <v>-1.3166618360100983</v>
          </cell>
          <cell r="HZ811">
            <v>7.677353597270212</v>
          </cell>
          <cell r="IA811">
            <v>-0.49261194425025678</v>
          </cell>
          <cell r="IB811">
            <v>8.8414668319956036E-2</v>
          </cell>
          <cell r="IC811">
            <v>0.59960635467996326</v>
          </cell>
          <cell r="ID811">
            <v>0</v>
          </cell>
          <cell r="IE811">
            <v>22.551844080297087</v>
          </cell>
          <cell r="IF811">
            <v>2.6623664375899807</v>
          </cell>
          <cell r="IG811">
            <v>0</v>
          </cell>
          <cell r="IH811">
            <v>1.0196581108800729</v>
          </cell>
          <cell r="II811">
            <v>1.6039968659924853E-2</v>
          </cell>
          <cell r="IJ811">
            <v>-1.2801888558799419</v>
          </cell>
          <cell r="IK811">
            <v>-1.0434437798598992</v>
          </cell>
          <cell r="IL811">
            <v>2.9594376366499091</v>
          </cell>
          <cell r="IM811">
            <v>0.68687946535010269</v>
          </cell>
          <cell r="IN811">
            <v>0.71544367939986842</v>
          </cell>
          <cell r="IO811">
            <v>8.4106403496500093</v>
          </cell>
          <cell r="IP811">
            <v>8.0174735717600925</v>
          </cell>
          <cell r="IQ811">
            <v>0.38753749609986698</v>
          </cell>
          <cell r="IR811">
            <v>10.653732678785673</v>
          </cell>
          <cell r="IS811">
            <v>0.79726133516987829</v>
          </cell>
          <cell r="IT811">
            <v>-0.97751770242996372</v>
          </cell>
          <cell r="IU811">
            <v>-0.11753302607007754</v>
          </cell>
          <cell r="IV811">
            <v>0</v>
          </cell>
          <cell r="IW811">
            <v>-1.1165322304799474</v>
          </cell>
          <cell r="IX811">
            <v>0.63671217645992328</v>
          </cell>
          <cell r="IY811">
            <v>0.84859352243984176</v>
          </cell>
          <cell r="IZ811">
            <v>0.37741078714952891</v>
          </cell>
          <cell r="JA811">
            <v>-1.0930264704502406</v>
          </cell>
          <cell r="JB811">
            <v>0</v>
          </cell>
          <cell r="JC811">
            <v>9.9653776636596376</v>
          </cell>
          <cell r="JD811">
            <v>1.3329866233398207</v>
          </cell>
          <cell r="JE811">
            <v>0</v>
          </cell>
        </row>
        <row r="812">
          <cell r="D812" t="str">
            <v>MKT.EX.MDC._.___.MidC</v>
          </cell>
          <cell r="F812">
            <v>-0.40053200657030175</v>
          </cell>
          <cell r="G812">
            <v>-0.16301183452003443</v>
          </cell>
          <cell r="H812">
            <v>-2.3350210603200594</v>
          </cell>
          <cell r="I812">
            <v>-6.2574454439100009</v>
          </cell>
          <cell r="J812">
            <v>-10.992570593780329</v>
          </cell>
          <cell r="K812">
            <v>-10.382429538330143</v>
          </cell>
          <cell r="L812">
            <v>-42.318429220227699</v>
          </cell>
          <cell r="M812">
            <v>-62.09676381821555</v>
          </cell>
          <cell r="N812">
            <v>-19.613681366560741</v>
          </cell>
          <cell r="O812">
            <v>0.36148196894009743</v>
          </cell>
          <cell r="P812">
            <v>-0.7060471469908407</v>
          </cell>
          <cell r="Q812">
            <v>1.8532433256295917</v>
          </cell>
          <cell r="R812">
            <v>-91.59537037332484</v>
          </cell>
          <cell r="S812">
            <v>-0.33677756314000362</v>
          </cell>
          <cell r="T812">
            <v>-3.5691914291405737</v>
          </cell>
          <cell r="U812">
            <v>3.5756325188003757</v>
          </cell>
          <cell r="V812">
            <v>1.5218687434701224</v>
          </cell>
          <cell r="W812">
            <v>-7.9886402764104787</v>
          </cell>
          <cell r="X812">
            <v>-11.332245755639633</v>
          </cell>
          <cell r="Y812">
            <v>-17.532737244939199</v>
          </cell>
          <cell r="Z812">
            <v>-38.021054870268927</v>
          </cell>
          <cell r="AA812">
            <v>-16.47101210917981</v>
          </cell>
          <cell r="AB812">
            <v>7.0890344999696708E-4</v>
          </cell>
          <cell r="AC812">
            <v>-0.10459064896997461</v>
          </cell>
          <cell r="AD812">
            <v>-1.3373306413595856</v>
          </cell>
          <cell r="AE812">
            <v>-72.690997069770674</v>
          </cell>
          <cell r="AF812">
            <v>4.3842784970138382E-2</v>
          </cell>
          <cell r="AG812">
            <v>-6.6180607220098864</v>
          </cell>
          <cell r="AH812">
            <v>-10.547608460110041</v>
          </cell>
          <cell r="AI812">
            <v>-8.3899876194500393</v>
          </cell>
          <cell r="AJ812">
            <v>-5.5470112294697174</v>
          </cell>
          <cell r="AK812">
            <v>-1.2591843125296691</v>
          </cell>
          <cell r="AL812">
            <v>-24.5594261171791</v>
          </cell>
          <cell r="AM812">
            <v>-16.955305567669711</v>
          </cell>
          <cell r="AN812">
            <v>-6.581117601990627E-2</v>
          </cell>
          <cell r="AO812">
            <v>0</v>
          </cell>
          <cell r="AP812">
            <v>-2.1340741100033256E-3</v>
          </cell>
          <cell r="AQ812">
            <v>1.2096894238100049</v>
          </cell>
          <cell r="AR812">
            <v>-101.15376237086457</v>
          </cell>
          <cell r="AS812">
            <v>-6.5811302290001095E-2</v>
          </cell>
          <cell r="AT812">
            <v>-3.5190732081796341</v>
          </cell>
          <cell r="AU812">
            <v>-3.8797936685299987</v>
          </cell>
          <cell r="AV812">
            <v>-4.339976569830128</v>
          </cell>
          <cell r="AW812">
            <v>-4.7801303046007888</v>
          </cell>
          <cell r="AX812">
            <v>1.438885610901707</v>
          </cell>
          <cell r="AY812">
            <v>-33.121592048149978</v>
          </cell>
          <cell r="AZ812">
            <v>-37.326534718451512</v>
          </cell>
          <cell r="BA812">
            <v>-11.503439354699367</v>
          </cell>
          <cell r="BB812">
            <v>0</v>
          </cell>
          <cell r="BC812">
            <v>-2.5397184837700024</v>
          </cell>
          <cell r="BD812">
            <v>-1.516578323270096</v>
          </cell>
          <cell r="BE812">
            <v>-98.000945723688346</v>
          </cell>
          <cell r="BF812">
            <v>-0.48471802735997471</v>
          </cell>
          <cell r="BG812">
            <v>-5.5851488040498225</v>
          </cell>
          <cell r="BH812">
            <v>3.0138823956499436</v>
          </cell>
          <cell r="BI812">
            <v>-4.8806499763904867</v>
          </cell>
          <cell r="BJ812">
            <v>-7.2916477263097477</v>
          </cell>
          <cell r="BK812">
            <v>-15.815331135612723</v>
          </cell>
          <cell r="BL812">
            <v>-20.467717572895708</v>
          </cell>
          <cell r="BM812">
            <v>-29.547021242029587</v>
          </cell>
          <cell r="BN812">
            <v>-11.596594025148988</v>
          </cell>
          <cell r="BO812">
            <v>-1.183248646940001</v>
          </cell>
          <cell r="BP812">
            <v>-3.0288129829700665</v>
          </cell>
          <cell r="BQ812">
            <v>-1.1339379796299909</v>
          </cell>
          <cell r="BR812">
            <v>-66.533311770628643</v>
          </cell>
          <cell r="BS812">
            <v>0.20731787770000665</v>
          </cell>
          <cell r="BT812">
            <v>-2.0730493465998734</v>
          </cell>
          <cell r="BU812">
            <v>-3.3791451827898982</v>
          </cell>
          <cell r="BV812">
            <v>-3.0022998219100145</v>
          </cell>
          <cell r="BW812">
            <v>-10.525940011570128</v>
          </cell>
          <cell r="BX812">
            <v>-10.904466588588548</v>
          </cell>
          <cell r="BY812">
            <v>-18.718154979620522</v>
          </cell>
          <cell r="BZ812">
            <v>-3.2033188079999491</v>
          </cell>
          <cell r="CA812">
            <v>-11.638315221419361</v>
          </cell>
          <cell r="CB812">
            <v>-1.0263703233599699</v>
          </cell>
          <cell r="CC812">
            <v>-1.6221543972899326</v>
          </cell>
          <cell r="CD812">
            <v>-0.64741496716999336</v>
          </cell>
          <cell r="CE812">
            <v>-58.73029196744028</v>
          </cell>
          <cell r="CF812">
            <v>0.10481351923999682</v>
          </cell>
          <cell r="CG812">
            <v>-4.9058791244601707</v>
          </cell>
          <cell r="CH812">
            <v>0.46578855928009943</v>
          </cell>
          <cell r="CI812">
            <v>-2.0592863223998847</v>
          </cell>
          <cell r="CJ812">
            <v>-7.4915198786702604</v>
          </cell>
          <cell r="CK812">
            <v>-6.0808850206594798</v>
          </cell>
          <cell r="CL812">
            <v>-22.777506901290508</v>
          </cell>
          <cell r="CM812">
            <v>1.7868642481098505</v>
          </cell>
          <cell r="CN812">
            <v>-5.8032701949405237</v>
          </cell>
          <cell r="CO812">
            <v>-5.6996701765300486</v>
          </cell>
          <cell r="CP812">
            <v>-6.7788986412301711</v>
          </cell>
          <cell r="CQ812">
            <v>0.5091579661200285</v>
          </cell>
          <cell r="CR812">
            <v>-49.459597353154095</v>
          </cell>
          <cell r="CS812">
            <v>-36.960862935010027</v>
          </cell>
          <cell r="CT812">
            <v>-0.36995526269993206</v>
          </cell>
          <cell r="CU812">
            <v>2.1565195068101275</v>
          </cell>
          <cell r="CV812">
            <v>-2.6332991348600103</v>
          </cell>
          <cell r="CW812">
            <v>-4.1374749042288386</v>
          </cell>
          <cell r="CX812">
            <v>2.9950003324106547</v>
          </cell>
          <cell r="CY812">
            <v>4.5500793809505922</v>
          </cell>
          <cell r="CZ812">
            <v>-6.6331070438395727</v>
          </cell>
          <cell r="DA812">
            <v>-3.0913511185699463</v>
          </cell>
          <cell r="DB812">
            <v>-8.1656885229989484E-2</v>
          </cell>
          <cell r="DC812">
            <v>-4.2985516056101005</v>
          </cell>
          <cell r="DD812">
            <v>-0.95493768326991813</v>
          </cell>
          <cell r="DE812">
            <v>-57.43249155382</v>
          </cell>
          <cell r="DF812">
            <v>1.5313159863601413</v>
          </cell>
          <cell r="DG812">
            <v>-3.8357340488701084</v>
          </cell>
          <cell r="DH812">
            <v>1.9332915821299821</v>
          </cell>
          <cell r="DI812">
            <v>-0.30811304408001661</v>
          </cell>
          <cell r="DJ812">
            <v>-11.162365043398495</v>
          </cell>
          <cell r="DK812">
            <v>-51.031479218031109</v>
          </cell>
          <cell r="DL812">
            <v>8.7126241492296685</v>
          </cell>
          <cell r="DM812">
            <v>5.9101216725903214</v>
          </cell>
          <cell r="DN812">
            <v>-3.1735264289600309</v>
          </cell>
          <cell r="DO812">
            <v>-0.71365989167999899</v>
          </cell>
          <cell r="DP812">
            <v>-5.1582811514601872</v>
          </cell>
          <cell r="DQ812">
            <v>-0.13668611765001515</v>
          </cell>
          <cell r="DR812">
            <v>23.245131098774436</v>
          </cell>
          <cell r="DS812">
            <v>0.81635350629994718</v>
          </cell>
          <cell r="DT812">
            <v>-2.2651704032600719</v>
          </cell>
          <cell r="DU812">
            <v>-3.2848174265698162</v>
          </cell>
          <cell r="DV812">
            <v>-1.6333946433599635</v>
          </cell>
          <cell r="DW812">
            <v>-1.0084146556291671</v>
          </cell>
          <cell r="DX812">
            <v>18.721667225539932</v>
          </cell>
          <cell r="DY812">
            <v>4.960966096778975</v>
          </cell>
          <cell r="DZ812">
            <v>4.7168856523612703</v>
          </cell>
          <cell r="EA812">
            <v>3.4664275579807509</v>
          </cell>
          <cell r="EB812">
            <v>-4.4895649439999907E-2</v>
          </cell>
          <cell r="EC812">
            <v>-0.8292389402400886</v>
          </cell>
          <cell r="ED812">
            <v>-0.37123722168007589</v>
          </cell>
          <cell r="EE812">
            <v>-1.7846607444625988</v>
          </cell>
          <cell r="EF812">
            <v>1.5193003847400632</v>
          </cell>
          <cell r="EG812">
            <v>-1.840155673010031</v>
          </cell>
          <cell r="EH812">
            <v>-8.9179605750132396E-2</v>
          </cell>
          <cell r="EI812">
            <v>-0.71264485134003053</v>
          </cell>
          <cell r="EJ812">
            <v>-0.52009041999963301</v>
          </cell>
          <cell r="EK812">
            <v>4.0187774123905911</v>
          </cell>
          <cell r="EL812">
            <v>-4.8447794391386196</v>
          </cell>
          <cell r="EM812">
            <v>2.8897815047894255</v>
          </cell>
          <cell r="EN812">
            <v>-1.6470373292495424</v>
          </cell>
          <cell r="EO812">
            <v>-0.2404231189100301</v>
          </cell>
          <cell r="EP812">
            <v>1.5462764290605264</v>
          </cell>
          <cell r="EQ812">
            <v>-1.8644860380400132</v>
          </cell>
          <cell r="ER812">
            <v>-14.137445390430003</v>
          </cell>
          <cell r="ES812">
            <v>-0.27269015392005258</v>
          </cell>
          <cell r="ET812">
            <v>-0.80193028838016289</v>
          </cell>
          <cell r="EU812">
            <v>0.45729919172003974</v>
          </cell>
          <cell r="EV812">
            <v>3.0799748370000657E-2</v>
          </cell>
          <cell r="EW812">
            <v>-0.63815157637009179</v>
          </cell>
          <cell r="EX812">
            <v>-7.4106268116502179</v>
          </cell>
          <cell r="EY812">
            <v>-1.8827206977111928</v>
          </cell>
          <cell r="EZ812">
            <v>0.18800116675038225</v>
          </cell>
          <cell r="FA812">
            <v>-3.5672854966201157</v>
          </cell>
          <cell r="FB812">
            <v>-0.66490720073011289</v>
          </cell>
          <cell r="FC812">
            <v>-1.0643525778099274</v>
          </cell>
          <cell r="FD812">
            <v>1.4891193059199992</v>
          </cell>
          <cell r="FE812">
            <v>5.876329648304818</v>
          </cell>
          <cell r="FF812">
            <v>-0.19303075839991379</v>
          </cell>
          <cell r="FG812">
            <v>0.42199056886988728</v>
          </cell>
          <cell r="FH812">
            <v>1.4356823783800792</v>
          </cell>
          <cell r="FI812">
            <v>-0.14808567708996634</v>
          </cell>
          <cell r="FJ812">
            <v>-2.7427744190799785</v>
          </cell>
          <cell r="FK812">
            <v>-5.8410203944499699</v>
          </cell>
          <cell r="FL812">
            <v>13.126919816810187</v>
          </cell>
          <cell r="FM812">
            <v>1.3465757643489269</v>
          </cell>
          <cell r="FN812">
            <v>-1.5741231014703772</v>
          </cell>
          <cell r="FO812">
            <v>0</v>
          </cell>
          <cell r="FP812">
            <v>4.4195470389922775E-2</v>
          </cell>
          <cell r="FQ812">
            <v>0</v>
          </cell>
          <cell r="FR812">
            <v>-16.165601237593364</v>
          </cell>
          <cell r="FS812">
            <v>2.3463793600001281E-2</v>
          </cell>
          <cell r="FT812">
            <v>-1.5802268046800236</v>
          </cell>
          <cell r="FU812">
            <v>-3.4272974631900297</v>
          </cell>
          <cell r="FV812">
            <v>-0.49815307746999338</v>
          </cell>
          <cell r="FW812">
            <v>-4.3273337042800222</v>
          </cell>
          <cell r="FX812">
            <v>0.40875888894015588</v>
          </cell>
          <cell r="FY812">
            <v>-14.712768535069699</v>
          </cell>
          <cell r="FZ812">
            <v>-8.7190784330800852</v>
          </cell>
          <cell r="GA812">
            <v>-4.0734763169307371</v>
          </cell>
          <cell r="GB812">
            <v>0</v>
          </cell>
          <cell r="GC812">
            <v>20.792527775220378</v>
          </cell>
          <cell r="GD812">
            <v>-5.2017360649983857E-2</v>
          </cell>
          <cell r="GE812">
            <v>4.9486214483404183</v>
          </cell>
          <cell r="GF812">
            <v>-2.495166737540103</v>
          </cell>
          <cell r="GG812">
            <v>0.48206020487964452</v>
          </cell>
          <cell r="GH812">
            <v>1.1144241621001356</v>
          </cell>
          <cell r="GI812">
            <v>-0.39167591209000818</v>
          </cell>
          <cell r="GJ812">
            <v>3.6996932506897338</v>
          </cell>
          <cell r="GK812">
            <v>1.1223656560498512</v>
          </cell>
          <cell r="GL812">
            <v>6.9006490089414001</v>
          </cell>
          <cell r="GM812">
            <v>-4.0628675823581943</v>
          </cell>
          <cell r="GN812">
            <v>-4.9898165818503912</v>
          </cell>
          <cell r="GO812">
            <v>3.5641904345900031</v>
          </cell>
          <cell r="GP812">
            <v>0.2501642649299356</v>
          </cell>
          <cell r="GQ812">
            <v>-0.24539871999996876</v>
          </cell>
          <cell r="GR812">
            <v>7.77217906424994</v>
          </cell>
          <cell r="GS812">
            <v>-0.46265485871992951</v>
          </cell>
          <cell r="GT812">
            <v>0.5804101646701838</v>
          </cell>
          <cell r="GU812">
            <v>1.236396847750143</v>
          </cell>
          <cell r="GV812">
            <v>-0.26429189239998863</v>
          </cell>
          <cell r="GW812">
            <v>-2.4790176723299737</v>
          </cell>
          <cell r="GX812">
            <v>-4.9543633596003929</v>
          </cell>
          <cell r="GY812">
            <v>2.657529417430851</v>
          </cell>
          <cell r="GZ812">
            <v>3.4581884915305636</v>
          </cell>
          <cell r="HA812">
            <v>12.367518226469656</v>
          </cell>
          <cell r="HB812">
            <v>-6.6105442180059981E-2</v>
          </cell>
          <cell r="HC812">
            <v>-3.9058725990998937</v>
          </cell>
          <cell r="HD812">
            <v>-0.39555825926998978</v>
          </cell>
          <cell r="HE812">
            <v>28.108139052877959</v>
          </cell>
          <cell r="HF812">
            <v>-0.8893186183099715</v>
          </cell>
          <cell r="HG812">
            <v>-0.12587285183053609</v>
          </cell>
          <cell r="HH812">
            <v>-0.32824882982004056</v>
          </cell>
          <cell r="HI812">
            <v>3.1289932100051487E-3</v>
          </cell>
          <cell r="HJ812">
            <v>-4.986213389419845</v>
          </cell>
          <cell r="HK812">
            <v>1.6635551668796325</v>
          </cell>
          <cell r="HL812">
            <v>3.7689246133213601</v>
          </cell>
          <cell r="HM812">
            <v>-10.529187809309406</v>
          </cell>
          <cell r="HN812">
            <v>0.18408342925158649</v>
          </cell>
          <cell r="HO812">
            <v>0.93121778799013555</v>
          </cell>
          <cell r="HP812">
            <v>31.513634041299611</v>
          </cell>
          <cell r="HQ812">
            <v>6.9024365196100916</v>
          </cell>
          <cell r="HR812">
            <v>115.40870010429353</v>
          </cell>
          <cell r="HS812">
            <v>4.5835538524499952</v>
          </cell>
          <cell r="HT812">
            <v>9.5876412609868567E-2</v>
          </cell>
          <cell r="HU812">
            <v>4.8713359687508273</v>
          </cell>
          <cell r="HV812">
            <v>3.6779006280085014E-2</v>
          </cell>
          <cell r="HW812">
            <v>-1.3786544158497236</v>
          </cell>
          <cell r="HX812">
            <v>1.9985989859715119</v>
          </cell>
          <cell r="HY812">
            <v>16.16054942242954</v>
          </cell>
          <cell r="HZ812">
            <v>62.033939651239052</v>
          </cell>
          <cell r="IA812">
            <v>2.5517741236217262</v>
          </cell>
          <cell r="IB812">
            <v>0</v>
          </cell>
          <cell r="IC812">
            <v>5.0915657097684743</v>
          </cell>
          <cell r="ID812">
            <v>19.363381387029222</v>
          </cell>
          <cell r="IE812">
            <v>17.277533496890101</v>
          </cell>
          <cell r="IF812">
            <v>1.2629262476500571</v>
          </cell>
          <cell r="IG812">
            <v>1.2650999646803029</v>
          </cell>
          <cell r="IH812">
            <v>0.75826335309102433</v>
          </cell>
          <cell r="II812">
            <v>-1.3019480682796711</v>
          </cell>
          <cell r="IJ812">
            <v>-1.5101014930696692</v>
          </cell>
          <cell r="IK812">
            <v>2.6155345426395797</v>
          </cell>
          <cell r="IL812">
            <v>30.126659881458181</v>
          </cell>
          <cell r="IM812">
            <v>-6.8302184258700436</v>
          </cell>
          <cell r="IN812">
            <v>-1.6172146072503892</v>
          </cell>
          <cell r="IO812">
            <v>0</v>
          </cell>
          <cell r="IP812">
            <v>-14.362791246328925</v>
          </cell>
          <cell r="IQ812">
            <v>6.8713233481703355</v>
          </cell>
          <cell r="IR812">
            <v>-34.205597591433616</v>
          </cell>
          <cell r="IS812">
            <v>4.013308022969909</v>
          </cell>
          <cell r="IT812">
            <v>2.8229863501701402</v>
          </cell>
          <cell r="IU812">
            <v>2.1265598294903612</v>
          </cell>
          <cell r="IV812">
            <v>-1.6968789422800228</v>
          </cell>
          <cell r="IW812">
            <v>-1.4177734499894541</v>
          </cell>
          <cell r="IX812">
            <v>10.132146810259655</v>
          </cell>
          <cell r="IY812">
            <v>11.88590047568141</v>
          </cell>
          <cell r="IZ812">
            <v>-1.5024211951404141</v>
          </cell>
          <cell r="JA812">
            <v>-2.0899338089584489</v>
          </cell>
          <cell r="JB812">
            <v>-26.573492068079986</v>
          </cell>
          <cell r="JC812">
            <v>-43.191633314274441</v>
          </cell>
          <cell r="JD812">
            <v>11.285633698719721</v>
          </cell>
          <cell r="JE812">
            <v>0</v>
          </cell>
        </row>
        <row r="813">
          <cell r="D813" t="str">
            <v>MKT.EX.MDC._.___.MidC OR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M813">
            <v>0</v>
          </cell>
          <cell r="AN813">
            <v>0</v>
          </cell>
          <cell r="AO813">
            <v>0</v>
          </cell>
          <cell r="AP813">
            <v>0</v>
          </cell>
          <cell r="AQ813">
            <v>0</v>
          </cell>
          <cell r="AR813">
            <v>0</v>
          </cell>
          <cell r="AS813">
            <v>0</v>
          </cell>
          <cell r="AT813">
            <v>0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E813">
            <v>0</v>
          </cell>
          <cell r="BF813">
            <v>0</v>
          </cell>
          <cell r="BG813">
            <v>0</v>
          </cell>
          <cell r="BH813">
            <v>0</v>
          </cell>
          <cell r="BI813">
            <v>0</v>
          </cell>
          <cell r="BJ813">
            <v>0</v>
          </cell>
          <cell r="BK813">
            <v>0</v>
          </cell>
          <cell r="BL813">
            <v>0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>
            <v>0</v>
          </cell>
          <cell r="BR813">
            <v>0</v>
          </cell>
          <cell r="BS813">
            <v>0</v>
          </cell>
          <cell r="BT813">
            <v>0</v>
          </cell>
          <cell r="BU813">
            <v>0</v>
          </cell>
          <cell r="BV813">
            <v>0</v>
          </cell>
          <cell r="BW813">
            <v>0</v>
          </cell>
          <cell r="BX813">
            <v>0</v>
          </cell>
          <cell r="BY813">
            <v>0</v>
          </cell>
          <cell r="BZ813">
            <v>0</v>
          </cell>
          <cell r="CA813">
            <v>0</v>
          </cell>
          <cell r="CB813">
            <v>0</v>
          </cell>
          <cell r="CC813">
            <v>0</v>
          </cell>
          <cell r="CD813">
            <v>0</v>
          </cell>
          <cell r="CE813">
            <v>0</v>
          </cell>
          <cell r="CF813">
            <v>0</v>
          </cell>
          <cell r="CG813">
            <v>0</v>
          </cell>
          <cell r="CH813">
            <v>0</v>
          </cell>
          <cell r="CI813">
            <v>0</v>
          </cell>
          <cell r="CJ813">
            <v>0</v>
          </cell>
          <cell r="CK813">
            <v>0</v>
          </cell>
          <cell r="CL813">
            <v>0</v>
          </cell>
          <cell r="CM813">
            <v>0</v>
          </cell>
          <cell r="CN813">
            <v>0</v>
          </cell>
          <cell r="CO813">
            <v>0</v>
          </cell>
          <cell r="CP813">
            <v>0</v>
          </cell>
          <cell r="CQ813">
            <v>0</v>
          </cell>
          <cell r="CR813">
            <v>0</v>
          </cell>
          <cell r="CS813">
            <v>0</v>
          </cell>
          <cell r="CT813">
            <v>0</v>
          </cell>
          <cell r="CU813">
            <v>0</v>
          </cell>
          <cell r="CV813">
            <v>0</v>
          </cell>
          <cell r="CW813">
            <v>0</v>
          </cell>
          <cell r="CX813">
            <v>0</v>
          </cell>
          <cell r="CY813">
            <v>0</v>
          </cell>
          <cell r="CZ813">
            <v>0</v>
          </cell>
          <cell r="DA813">
            <v>0</v>
          </cell>
          <cell r="DB813">
            <v>0</v>
          </cell>
          <cell r="DC813">
            <v>0</v>
          </cell>
          <cell r="DD813">
            <v>0</v>
          </cell>
          <cell r="DE813">
            <v>0</v>
          </cell>
          <cell r="DF813">
            <v>0</v>
          </cell>
          <cell r="DG813">
            <v>0</v>
          </cell>
          <cell r="DH813">
            <v>0</v>
          </cell>
          <cell r="DI813">
            <v>0</v>
          </cell>
          <cell r="DJ813">
            <v>0</v>
          </cell>
          <cell r="DK813">
            <v>0</v>
          </cell>
          <cell r="DL813">
            <v>0</v>
          </cell>
          <cell r="DM813">
            <v>0</v>
          </cell>
          <cell r="DN813">
            <v>0</v>
          </cell>
          <cell r="DO813">
            <v>0</v>
          </cell>
          <cell r="DP813">
            <v>0</v>
          </cell>
          <cell r="DQ813">
            <v>0</v>
          </cell>
          <cell r="DR813">
            <v>0</v>
          </cell>
          <cell r="DS813">
            <v>0</v>
          </cell>
          <cell r="DT813">
            <v>0</v>
          </cell>
          <cell r="DU813">
            <v>0</v>
          </cell>
          <cell r="DV813">
            <v>0</v>
          </cell>
          <cell r="DW813">
            <v>0</v>
          </cell>
          <cell r="DX813">
            <v>0</v>
          </cell>
          <cell r="DY813">
            <v>0</v>
          </cell>
          <cell r="DZ813">
            <v>0</v>
          </cell>
          <cell r="EA813">
            <v>0</v>
          </cell>
          <cell r="EB813">
            <v>0</v>
          </cell>
          <cell r="EC813">
            <v>0</v>
          </cell>
          <cell r="ED813">
            <v>0</v>
          </cell>
          <cell r="EE813">
            <v>0</v>
          </cell>
          <cell r="EF813">
            <v>0</v>
          </cell>
          <cell r="EG813">
            <v>0</v>
          </cell>
          <cell r="EH813">
            <v>0</v>
          </cell>
          <cell r="EI813">
            <v>0</v>
          </cell>
          <cell r="EJ813">
            <v>0</v>
          </cell>
          <cell r="EK813">
            <v>0</v>
          </cell>
          <cell r="EL813">
            <v>0</v>
          </cell>
          <cell r="EM813">
            <v>0</v>
          </cell>
          <cell r="EN813">
            <v>0</v>
          </cell>
          <cell r="EO813">
            <v>0</v>
          </cell>
          <cell r="EP813">
            <v>0</v>
          </cell>
          <cell r="EQ813">
            <v>0</v>
          </cell>
          <cell r="ER813">
            <v>0</v>
          </cell>
          <cell r="ES813">
            <v>0</v>
          </cell>
          <cell r="ET813">
            <v>0</v>
          </cell>
          <cell r="EU813">
            <v>0</v>
          </cell>
          <cell r="EV813">
            <v>0</v>
          </cell>
          <cell r="EW813">
            <v>0</v>
          </cell>
          <cell r="EX813">
            <v>0</v>
          </cell>
          <cell r="EY813">
            <v>0</v>
          </cell>
          <cell r="EZ813">
            <v>0</v>
          </cell>
          <cell r="FA813">
            <v>0</v>
          </cell>
          <cell r="FB813">
            <v>0</v>
          </cell>
          <cell r="FC813">
            <v>0</v>
          </cell>
          <cell r="FD813">
            <v>0</v>
          </cell>
          <cell r="FE813">
            <v>0</v>
          </cell>
          <cell r="FF813">
            <v>0</v>
          </cell>
          <cell r="FG813">
            <v>0</v>
          </cell>
          <cell r="FH813">
            <v>0</v>
          </cell>
          <cell r="FI813">
            <v>0</v>
          </cell>
          <cell r="FJ813">
            <v>0</v>
          </cell>
          <cell r="FK813">
            <v>0</v>
          </cell>
          <cell r="FL813">
            <v>0</v>
          </cell>
          <cell r="FM813">
            <v>0</v>
          </cell>
          <cell r="FN813">
            <v>0</v>
          </cell>
          <cell r="FO813">
            <v>0</v>
          </cell>
          <cell r="FP813">
            <v>0</v>
          </cell>
          <cell r="FQ813">
            <v>0</v>
          </cell>
          <cell r="FR813">
            <v>0</v>
          </cell>
          <cell r="FS813">
            <v>0</v>
          </cell>
          <cell r="FT813">
            <v>0</v>
          </cell>
          <cell r="FU813">
            <v>0</v>
          </cell>
          <cell r="FV813">
            <v>0</v>
          </cell>
          <cell r="FW813">
            <v>0</v>
          </cell>
          <cell r="FX813">
            <v>0</v>
          </cell>
          <cell r="FY813">
            <v>0</v>
          </cell>
          <cell r="FZ813">
            <v>0</v>
          </cell>
          <cell r="GA813">
            <v>0</v>
          </cell>
          <cell r="GB813">
            <v>0</v>
          </cell>
          <cell r="GC813">
            <v>0</v>
          </cell>
          <cell r="GD813">
            <v>0</v>
          </cell>
          <cell r="GE813">
            <v>0</v>
          </cell>
          <cell r="GF813">
            <v>0</v>
          </cell>
          <cell r="GG813">
            <v>0</v>
          </cell>
          <cell r="GH813">
            <v>0</v>
          </cell>
          <cell r="GI813">
            <v>0</v>
          </cell>
          <cell r="GJ813">
            <v>0</v>
          </cell>
          <cell r="GK813">
            <v>0</v>
          </cell>
          <cell r="GL813">
            <v>0</v>
          </cell>
          <cell r="GM813">
            <v>0</v>
          </cell>
          <cell r="GN813">
            <v>0</v>
          </cell>
          <cell r="GO813">
            <v>0</v>
          </cell>
          <cell r="GP813">
            <v>0</v>
          </cell>
          <cell r="GQ813">
            <v>0</v>
          </cell>
          <cell r="GR813">
            <v>0</v>
          </cell>
          <cell r="GS813">
            <v>0</v>
          </cell>
          <cell r="GT813">
            <v>0</v>
          </cell>
          <cell r="GU813">
            <v>0</v>
          </cell>
          <cell r="GV813">
            <v>0</v>
          </cell>
          <cell r="GW813">
            <v>0</v>
          </cell>
          <cell r="GX813">
            <v>0</v>
          </cell>
          <cell r="GY813">
            <v>0</v>
          </cell>
          <cell r="GZ813">
            <v>0</v>
          </cell>
          <cell r="HA813">
            <v>0</v>
          </cell>
          <cell r="HB813">
            <v>0</v>
          </cell>
          <cell r="HC813">
            <v>0</v>
          </cell>
          <cell r="HD813">
            <v>0</v>
          </cell>
          <cell r="HE813">
            <v>0</v>
          </cell>
          <cell r="HF813">
            <v>0</v>
          </cell>
          <cell r="HG813">
            <v>0</v>
          </cell>
          <cell r="HH813">
            <v>0</v>
          </cell>
          <cell r="HI813">
            <v>0</v>
          </cell>
          <cell r="HJ813">
            <v>0</v>
          </cell>
          <cell r="HK813">
            <v>0</v>
          </cell>
          <cell r="HL813">
            <v>0</v>
          </cell>
          <cell r="HM813">
            <v>0</v>
          </cell>
          <cell r="HN813">
            <v>0</v>
          </cell>
          <cell r="HO813">
            <v>0</v>
          </cell>
          <cell r="HP813">
            <v>0</v>
          </cell>
          <cell r="HQ813">
            <v>0</v>
          </cell>
          <cell r="HR813">
            <v>0</v>
          </cell>
          <cell r="HS813">
            <v>0</v>
          </cell>
          <cell r="HT813">
            <v>0</v>
          </cell>
          <cell r="HU813">
            <v>0</v>
          </cell>
          <cell r="HV813">
            <v>0</v>
          </cell>
          <cell r="HW813">
            <v>0</v>
          </cell>
          <cell r="HX813">
            <v>0</v>
          </cell>
          <cell r="HY813">
            <v>0</v>
          </cell>
          <cell r="HZ813">
            <v>0</v>
          </cell>
          <cell r="IA813">
            <v>0</v>
          </cell>
          <cell r="IB813">
            <v>0</v>
          </cell>
          <cell r="IC813">
            <v>0</v>
          </cell>
          <cell r="ID813">
            <v>0</v>
          </cell>
          <cell r="IE813">
            <v>0</v>
          </cell>
          <cell r="IF813">
            <v>0</v>
          </cell>
          <cell r="IG813">
            <v>0</v>
          </cell>
          <cell r="IH813">
            <v>0</v>
          </cell>
          <cell r="II813">
            <v>0</v>
          </cell>
          <cell r="IJ813">
            <v>0</v>
          </cell>
          <cell r="IK813">
            <v>0</v>
          </cell>
          <cell r="IL813">
            <v>0</v>
          </cell>
          <cell r="IM813">
            <v>0</v>
          </cell>
          <cell r="IN813">
            <v>0</v>
          </cell>
          <cell r="IO813">
            <v>0</v>
          </cell>
          <cell r="IP813">
            <v>0</v>
          </cell>
          <cell r="IQ813">
            <v>0</v>
          </cell>
          <cell r="IR813">
            <v>0</v>
          </cell>
          <cell r="IS813">
            <v>0</v>
          </cell>
          <cell r="IT813">
            <v>0</v>
          </cell>
          <cell r="IU813">
            <v>0</v>
          </cell>
          <cell r="IV813">
            <v>0</v>
          </cell>
          <cell r="IW813">
            <v>0</v>
          </cell>
          <cell r="IX813">
            <v>0</v>
          </cell>
          <cell r="IY813">
            <v>0</v>
          </cell>
          <cell r="IZ813">
            <v>0</v>
          </cell>
          <cell r="JA813">
            <v>0</v>
          </cell>
          <cell r="JB813">
            <v>0</v>
          </cell>
          <cell r="JC813">
            <v>0</v>
          </cell>
          <cell r="JD813">
            <v>0</v>
          </cell>
          <cell r="JE813">
            <v>0</v>
          </cell>
        </row>
        <row r="814">
          <cell r="D814" t="str">
            <v>MKT.EX.MED._.___.Mead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M814">
            <v>0</v>
          </cell>
          <cell r="AN814">
            <v>0</v>
          </cell>
          <cell r="AO814">
            <v>0</v>
          </cell>
          <cell r="AP814">
            <v>0</v>
          </cell>
          <cell r="AQ814">
            <v>0</v>
          </cell>
          <cell r="AR814">
            <v>0</v>
          </cell>
          <cell r="AS814">
            <v>0</v>
          </cell>
          <cell r="AT814">
            <v>0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E814">
            <v>0</v>
          </cell>
          <cell r="BF814">
            <v>0</v>
          </cell>
          <cell r="BG814">
            <v>0</v>
          </cell>
          <cell r="BH814">
            <v>0</v>
          </cell>
          <cell r="BI814">
            <v>0</v>
          </cell>
          <cell r="BJ814">
            <v>0</v>
          </cell>
          <cell r="BK814">
            <v>0</v>
          </cell>
          <cell r="BL814">
            <v>0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>
            <v>0</v>
          </cell>
          <cell r="BR814">
            <v>0</v>
          </cell>
          <cell r="BS814">
            <v>0</v>
          </cell>
          <cell r="BT814">
            <v>0</v>
          </cell>
          <cell r="BU814">
            <v>0</v>
          </cell>
          <cell r="BV814">
            <v>0</v>
          </cell>
          <cell r="BW814">
            <v>0</v>
          </cell>
          <cell r="BX814">
            <v>0</v>
          </cell>
          <cell r="BY814">
            <v>0</v>
          </cell>
          <cell r="BZ814">
            <v>0</v>
          </cell>
          <cell r="CA814">
            <v>0</v>
          </cell>
          <cell r="CB814">
            <v>0</v>
          </cell>
          <cell r="CC814">
            <v>0</v>
          </cell>
          <cell r="CD814">
            <v>0</v>
          </cell>
          <cell r="CE814">
            <v>0</v>
          </cell>
          <cell r="CF814">
            <v>0</v>
          </cell>
          <cell r="CG814">
            <v>0</v>
          </cell>
          <cell r="CH814">
            <v>0</v>
          </cell>
          <cell r="CI814">
            <v>0</v>
          </cell>
          <cell r="CJ814">
            <v>0</v>
          </cell>
          <cell r="CK814">
            <v>0</v>
          </cell>
          <cell r="CL814">
            <v>0</v>
          </cell>
          <cell r="CM814">
            <v>0</v>
          </cell>
          <cell r="CN814">
            <v>0</v>
          </cell>
          <cell r="CO814">
            <v>0</v>
          </cell>
          <cell r="CP814">
            <v>0</v>
          </cell>
          <cell r="CQ814">
            <v>0</v>
          </cell>
          <cell r="CR814">
            <v>0</v>
          </cell>
          <cell r="CS814">
            <v>0</v>
          </cell>
          <cell r="CT814">
            <v>0</v>
          </cell>
          <cell r="CU814">
            <v>0</v>
          </cell>
          <cell r="CV814">
            <v>0</v>
          </cell>
          <cell r="CW814">
            <v>0</v>
          </cell>
          <cell r="CX814">
            <v>0</v>
          </cell>
          <cell r="CY814">
            <v>0</v>
          </cell>
          <cell r="CZ814">
            <v>0</v>
          </cell>
          <cell r="DA814">
            <v>0</v>
          </cell>
          <cell r="DB814">
            <v>0</v>
          </cell>
          <cell r="DC814">
            <v>0</v>
          </cell>
          <cell r="DD814">
            <v>0</v>
          </cell>
          <cell r="DE814">
            <v>0</v>
          </cell>
          <cell r="DF814">
            <v>0</v>
          </cell>
          <cell r="DG814">
            <v>0</v>
          </cell>
          <cell r="DH814">
            <v>0</v>
          </cell>
          <cell r="DI814">
            <v>0</v>
          </cell>
          <cell r="DJ814">
            <v>0</v>
          </cell>
          <cell r="DK814">
            <v>0</v>
          </cell>
          <cell r="DL814">
            <v>0</v>
          </cell>
          <cell r="DM814">
            <v>0</v>
          </cell>
          <cell r="DN814">
            <v>0</v>
          </cell>
          <cell r="DO814">
            <v>0</v>
          </cell>
          <cell r="DP814">
            <v>0</v>
          </cell>
          <cell r="DQ814">
            <v>0</v>
          </cell>
          <cell r="DR814">
            <v>0</v>
          </cell>
          <cell r="DS814">
            <v>0</v>
          </cell>
          <cell r="DT814">
            <v>0</v>
          </cell>
          <cell r="DU814">
            <v>0</v>
          </cell>
          <cell r="DV814">
            <v>0</v>
          </cell>
          <cell r="DW814">
            <v>0</v>
          </cell>
          <cell r="DX814">
            <v>0</v>
          </cell>
          <cell r="DY814">
            <v>0</v>
          </cell>
          <cell r="DZ814">
            <v>0</v>
          </cell>
          <cell r="EA814">
            <v>0</v>
          </cell>
          <cell r="EB814">
            <v>0</v>
          </cell>
          <cell r="EC814">
            <v>0</v>
          </cell>
          <cell r="ED814">
            <v>0</v>
          </cell>
          <cell r="EE814">
            <v>0</v>
          </cell>
          <cell r="EF814">
            <v>0</v>
          </cell>
          <cell r="EG814">
            <v>0</v>
          </cell>
          <cell r="EH814">
            <v>0</v>
          </cell>
          <cell r="EI814">
            <v>0</v>
          </cell>
          <cell r="EJ814">
            <v>0</v>
          </cell>
          <cell r="EK814">
            <v>0</v>
          </cell>
          <cell r="EL814">
            <v>0</v>
          </cell>
          <cell r="EM814">
            <v>0</v>
          </cell>
          <cell r="EN814">
            <v>0</v>
          </cell>
          <cell r="EO814">
            <v>0</v>
          </cell>
          <cell r="EP814">
            <v>0</v>
          </cell>
          <cell r="EQ814">
            <v>0</v>
          </cell>
          <cell r="ER814">
            <v>0</v>
          </cell>
          <cell r="ES814">
            <v>0</v>
          </cell>
          <cell r="ET814">
            <v>0</v>
          </cell>
          <cell r="EU814">
            <v>0</v>
          </cell>
          <cell r="EV814">
            <v>0</v>
          </cell>
          <cell r="EW814">
            <v>0</v>
          </cell>
          <cell r="EX814">
            <v>0</v>
          </cell>
          <cell r="EY814">
            <v>0</v>
          </cell>
          <cell r="EZ814">
            <v>0</v>
          </cell>
          <cell r="FA814">
            <v>0</v>
          </cell>
          <cell r="FB814">
            <v>0</v>
          </cell>
          <cell r="FC814">
            <v>0</v>
          </cell>
          <cell r="FD814">
            <v>0</v>
          </cell>
          <cell r="FE814">
            <v>0</v>
          </cell>
          <cell r="FF814">
            <v>0</v>
          </cell>
          <cell r="FG814">
            <v>0</v>
          </cell>
          <cell r="FH814">
            <v>0</v>
          </cell>
          <cell r="FI814">
            <v>0</v>
          </cell>
          <cell r="FJ814">
            <v>0</v>
          </cell>
          <cell r="FK814">
            <v>0</v>
          </cell>
          <cell r="FL814">
            <v>0</v>
          </cell>
          <cell r="FM814">
            <v>0</v>
          </cell>
          <cell r="FN814">
            <v>0</v>
          </cell>
          <cell r="FO814">
            <v>0</v>
          </cell>
          <cell r="FP814">
            <v>0</v>
          </cell>
          <cell r="FQ814">
            <v>0</v>
          </cell>
          <cell r="FR814">
            <v>0</v>
          </cell>
          <cell r="FS814">
            <v>0</v>
          </cell>
          <cell r="FT814">
            <v>0</v>
          </cell>
          <cell r="FU814">
            <v>0</v>
          </cell>
          <cell r="FV814">
            <v>0</v>
          </cell>
          <cell r="FW814">
            <v>0</v>
          </cell>
          <cell r="FX814">
            <v>0</v>
          </cell>
          <cell r="FY814">
            <v>0</v>
          </cell>
          <cell r="FZ814">
            <v>0</v>
          </cell>
          <cell r="GA814">
            <v>0</v>
          </cell>
          <cell r="GB814">
            <v>0</v>
          </cell>
          <cell r="GC814">
            <v>0</v>
          </cell>
          <cell r="GD814">
            <v>0</v>
          </cell>
          <cell r="GE814">
            <v>0</v>
          </cell>
          <cell r="GF814">
            <v>0</v>
          </cell>
          <cell r="GG814">
            <v>0</v>
          </cell>
          <cell r="GH814">
            <v>0</v>
          </cell>
          <cell r="GI814">
            <v>0</v>
          </cell>
          <cell r="GJ814">
            <v>0</v>
          </cell>
          <cell r="GK814">
            <v>0</v>
          </cell>
          <cell r="GL814">
            <v>0</v>
          </cell>
          <cell r="GM814">
            <v>0</v>
          </cell>
          <cell r="GN814">
            <v>0</v>
          </cell>
          <cell r="GO814">
            <v>0</v>
          </cell>
          <cell r="GP814">
            <v>0</v>
          </cell>
          <cell r="GQ814">
            <v>0</v>
          </cell>
          <cell r="GR814">
            <v>0</v>
          </cell>
          <cell r="GS814">
            <v>0</v>
          </cell>
          <cell r="GT814">
            <v>0</v>
          </cell>
          <cell r="GU814">
            <v>0</v>
          </cell>
          <cell r="GV814">
            <v>0</v>
          </cell>
          <cell r="GW814">
            <v>0</v>
          </cell>
          <cell r="GX814">
            <v>0</v>
          </cell>
          <cell r="GY814">
            <v>0</v>
          </cell>
          <cell r="GZ814">
            <v>0</v>
          </cell>
          <cell r="HA814">
            <v>0</v>
          </cell>
          <cell r="HB814">
            <v>0</v>
          </cell>
          <cell r="HC814">
            <v>0</v>
          </cell>
          <cell r="HD814">
            <v>0</v>
          </cell>
          <cell r="HE814">
            <v>0</v>
          </cell>
          <cell r="HF814">
            <v>0</v>
          </cell>
          <cell r="HG814">
            <v>0</v>
          </cell>
          <cell r="HH814">
            <v>0</v>
          </cell>
          <cell r="HI814">
            <v>0</v>
          </cell>
          <cell r="HJ814">
            <v>0</v>
          </cell>
          <cell r="HK814">
            <v>0</v>
          </cell>
          <cell r="HL814">
            <v>0</v>
          </cell>
          <cell r="HM814">
            <v>0</v>
          </cell>
          <cell r="HN814">
            <v>0</v>
          </cell>
          <cell r="HO814">
            <v>0</v>
          </cell>
          <cell r="HP814">
            <v>0</v>
          </cell>
          <cell r="HQ814">
            <v>0</v>
          </cell>
          <cell r="HR814">
            <v>0</v>
          </cell>
          <cell r="HS814">
            <v>0</v>
          </cell>
          <cell r="HT814">
            <v>0</v>
          </cell>
          <cell r="HU814">
            <v>0</v>
          </cell>
          <cell r="HV814">
            <v>0</v>
          </cell>
          <cell r="HW814">
            <v>0</v>
          </cell>
          <cell r="HX814">
            <v>0</v>
          </cell>
          <cell r="HY814">
            <v>0</v>
          </cell>
          <cell r="HZ814">
            <v>0</v>
          </cell>
          <cell r="IA814">
            <v>0</v>
          </cell>
          <cell r="IB814">
            <v>0</v>
          </cell>
          <cell r="IC814">
            <v>0</v>
          </cell>
          <cell r="ID814">
            <v>0</v>
          </cell>
          <cell r="IE814">
            <v>0</v>
          </cell>
          <cell r="IF814">
            <v>0</v>
          </cell>
          <cell r="IG814">
            <v>0</v>
          </cell>
          <cell r="IH814">
            <v>0</v>
          </cell>
          <cell r="II814">
            <v>0</v>
          </cell>
          <cell r="IJ814">
            <v>0</v>
          </cell>
          <cell r="IK814">
            <v>0</v>
          </cell>
          <cell r="IL814">
            <v>0</v>
          </cell>
          <cell r="IM814">
            <v>0</v>
          </cell>
          <cell r="IN814">
            <v>0</v>
          </cell>
          <cell r="IO814">
            <v>0</v>
          </cell>
          <cell r="IP814">
            <v>0</v>
          </cell>
          <cell r="IQ814">
            <v>0</v>
          </cell>
          <cell r="IR814">
            <v>0</v>
          </cell>
          <cell r="IS814">
            <v>0</v>
          </cell>
          <cell r="IT814">
            <v>0</v>
          </cell>
          <cell r="IU814">
            <v>0</v>
          </cell>
          <cell r="IV814">
            <v>0</v>
          </cell>
          <cell r="IW814">
            <v>0</v>
          </cell>
          <cell r="IX814">
            <v>0</v>
          </cell>
          <cell r="IY814">
            <v>0</v>
          </cell>
          <cell r="IZ814">
            <v>0</v>
          </cell>
          <cell r="JA814">
            <v>0</v>
          </cell>
          <cell r="JB814">
            <v>0</v>
          </cell>
          <cell r="JC814">
            <v>0</v>
          </cell>
          <cell r="JD814">
            <v>0</v>
          </cell>
          <cell r="JE814">
            <v>0</v>
          </cell>
        </row>
        <row r="815">
          <cell r="D815" t="str">
            <v>MKT.EX.MNA._.___.Mona</v>
          </cell>
          <cell r="F815">
            <v>-1.4313061126298408</v>
          </cell>
          <cell r="G815">
            <v>-1.4705168548299525</v>
          </cell>
          <cell r="H815">
            <v>-1.2619059192001032</v>
          </cell>
          <cell r="I815">
            <v>0.62570684477995542</v>
          </cell>
          <cell r="J815">
            <v>-7.696872050390084</v>
          </cell>
          <cell r="K815">
            <v>-3.1902264094298971</v>
          </cell>
          <cell r="L815">
            <v>-13.45535888192012</v>
          </cell>
          <cell r="M815">
            <v>-12.197633522769593</v>
          </cell>
          <cell r="N815">
            <v>-2.8047465064798871</v>
          </cell>
          <cell r="O815">
            <v>-0.44250554716995794</v>
          </cell>
          <cell r="P815">
            <v>-2.1572810540994851</v>
          </cell>
          <cell r="Q815">
            <v>-0.70882471676009118</v>
          </cell>
          <cell r="R815">
            <v>-15.75569180147977</v>
          </cell>
          <cell r="S815">
            <v>-2.7933618299493901</v>
          </cell>
          <cell r="T815">
            <v>-0.57634594677006135</v>
          </cell>
          <cell r="U815">
            <v>-0.41383294704996842</v>
          </cell>
          <cell r="V815">
            <v>-0.20677033205998896</v>
          </cell>
          <cell r="W815">
            <v>-3.0085718179202559</v>
          </cell>
          <cell r="X815">
            <v>-4.9879277287501509</v>
          </cell>
          <cell r="Y815">
            <v>-2.7577632692200496</v>
          </cell>
          <cell r="Z815">
            <v>-1.7300975090599877</v>
          </cell>
          <cell r="AA815">
            <v>-0.10701731487000643</v>
          </cell>
          <cell r="AB815">
            <v>1.7415279458700752</v>
          </cell>
          <cell r="AC815">
            <v>-0.9812671394897734</v>
          </cell>
          <cell r="AD815">
            <v>6.5736087790355668E-2</v>
          </cell>
          <cell r="AE815">
            <v>-34.93255839954054</v>
          </cell>
          <cell r="AF815">
            <v>-3.1024072988600437</v>
          </cell>
          <cell r="AG815">
            <v>-5.3783990759939115E-2</v>
          </cell>
          <cell r="AH815">
            <v>-17.302015782089939</v>
          </cell>
          <cell r="AI815">
            <v>4.3531507099601185E-3</v>
          </cell>
          <cell r="AJ815">
            <v>-4.9358497986199836</v>
          </cell>
          <cell r="AK815">
            <v>-2.3981799483499344</v>
          </cell>
          <cell r="AL815">
            <v>-0.4729552242000068</v>
          </cell>
          <cell r="AM815">
            <v>-0.38496894721993158</v>
          </cell>
          <cell r="AN815">
            <v>0.69835580888002369</v>
          </cell>
          <cell r="AO815">
            <v>-1.2262611965900305</v>
          </cell>
          <cell r="AP815">
            <v>-1.8536623530399083</v>
          </cell>
          <cell r="AQ815">
            <v>-3.9051828194000109</v>
          </cell>
          <cell r="AR815">
            <v>-22.376057811519786</v>
          </cell>
          <cell r="AS815">
            <v>-1.9391774291698312</v>
          </cell>
          <cell r="AT815">
            <v>-0.39773558758008676</v>
          </cell>
          <cell r="AU815">
            <v>-0.17791952593000815</v>
          </cell>
          <cell r="AV815">
            <v>-2.3245118304599828</v>
          </cell>
          <cell r="AW815">
            <v>-1.616918195749804</v>
          </cell>
          <cell r="AX815">
            <v>-1.8334754650300056</v>
          </cell>
          <cell r="AY815">
            <v>-2.9439748025500876</v>
          </cell>
          <cell r="AZ815">
            <v>-0.8705755538401263</v>
          </cell>
          <cell r="BA815">
            <v>-3.4354268460697313</v>
          </cell>
          <cell r="BB815">
            <v>-5.3298815614799651</v>
          </cell>
          <cell r="BC815">
            <v>-1.4685683230497943</v>
          </cell>
          <cell r="BD815">
            <v>-3.7892690609851343E-2</v>
          </cell>
          <cell r="BE815">
            <v>-28.522279603399511</v>
          </cell>
          <cell r="BF815">
            <v>-3.1641322262603353</v>
          </cell>
          <cell r="BG815">
            <v>3.6677008888899536</v>
          </cell>
          <cell r="BH815">
            <v>-0.812773336140026</v>
          </cell>
          <cell r="BI815">
            <v>12.737355248340037</v>
          </cell>
          <cell r="BJ815">
            <v>-3.3598226000394789</v>
          </cell>
          <cell r="BK815">
            <v>-7.8010833235903192</v>
          </cell>
          <cell r="BL815">
            <v>-7.2303911205099212</v>
          </cell>
          <cell r="BM815">
            <v>-7.6712877560698871</v>
          </cell>
          <cell r="BN815">
            <v>-1.7911753592607056</v>
          </cell>
          <cell r="BO815">
            <v>-6.3505487362299391</v>
          </cell>
          <cell r="BP815">
            <v>-1.7362779013799354</v>
          </cell>
          <cell r="BQ815">
            <v>-5.0098433811504037</v>
          </cell>
          <cell r="BR815">
            <v>-30.776868010110775</v>
          </cell>
          <cell r="BS815">
            <v>-2.9962395181105421</v>
          </cell>
          <cell r="BT815">
            <v>-0.22145784321003248</v>
          </cell>
          <cell r="BU815">
            <v>-4.1918146509999588E-2</v>
          </cell>
          <cell r="BV815">
            <v>-0.57903288233001149</v>
          </cell>
          <cell r="BW815">
            <v>-2.5370598486399558</v>
          </cell>
          <cell r="BX815">
            <v>-3.9224283315199955</v>
          </cell>
          <cell r="BY815">
            <v>-2.9963713288201461</v>
          </cell>
          <cell r="BZ815">
            <v>-1.3633937893598613</v>
          </cell>
          <cell r="CA815">
            <v>-3.0529340305697588</v>
          </cell>
          <cell r="CB815">
            <v>-8.3758412814800067</v>
          </cell>
          <cell r="CC815">
            <v>0.20023481635007556</v>
          </cell>
          <cell r="CD815">
            <v>-4.8904258259096878</v>
          </cell>
          <cell r="CE815">
            <v>-26.933810623077079</v>
          </cell>
          <cell r="CF815">
            <v>-0.50639071053001317</v>
          </cell>
          <cell r="CG815">
            <v>-0.20002597984000658</v>
          </cell>
          <cell r="CH815">
            <v>-0.66052783844997975</v>
          </cell>
          <cell r="CI815">
            <v>0.47224959934001731</v>
          </cell>
          <cell r="CJ815">
            <v>-1.1235905938799533</v>
          </cell>
          <cell r="CK815">
            <v>-5.2987231633298961</v>
          </cell>
          <cell r="CL815">
            <v>-0.44166609629996856</v>
          </cell>
          <cell r="CM815">
            <v>-7.2895550498096782</v>
          </cell>
          <cell r="CN815">
            <v>-3.2080757423600517</v>
          </cell>
          <cell r="CO815">
            <v>-8.2945187137897847</v>
          </cell>
          <cell r="CP815">
            <v>-0.18926581425967015</v>
          </cell>
          <cell r="CQ815">
            <v>-0.19372051986988481</v>
          </cell>
          <cell r="CR815">
            <v>-5.3598611890010943</v>
          </cell>
          <cell r="CS815">
            <v>-2.1033582959403248</v>
          </cell>
          <cell r="CT815">
            <v>8.5018511320015477E-2</v>
          </cell>
          <cell r="CU815">
            <v>-1.1409164003599415</v>
          </cell>
          <cell r="CV815">
            <v>-0.14429668089005077</v>
          </cell>
          <cell r="CW815">
            <v>-1.1046974962599734</v>
          </cell>
          <cell r="CX815">
            <v>-4.5102924841401091</v>
          </cell>
          <cell r="CY815">
            <v>-3.6434757717100297</v>
          </cell>
          <cell r="CZ815">
            <v>-2.2560666164497434</v>
          </cell>
          <cell r="DA815">
            <v>-0.11810177315010151</v>
          </cell>
          <cell r="DB815">
            <v>-0.39506075166013943</v>
          </cell>
          <cell r="DC815">
            <v>10.17815449003001</v>
          </cell>
          <cell r="DD815">
            <v>-0.20676791979030895</v>
          </cell>
          <cell r="DE815">
            <v>-13.774934378989201</v>
          </cell>
          <cell r="DF815">
            <v>-0.98029695843933951</v>
          </cell>
          <cell r="DG815">
            <v>-1.1593768850899551</v>
          </cell>
          <cell r="DH815">
            <v>-1.5432029900900943</v>
          </cell>
          <cell r="DI815">
            <v>-0.15913262814001428</v>
          </cell>
          <cell r="DJ815">
            <v>-3.6896311789900551</v>
          </cell>
          <cell r="DK815">
            <v>-1.8285301067099908</v>
          </cell>
          <cell r="DL815">
            <v>-2.8622223798100777</v>
          </cell>
          <cell r="DM815">
            <v>-0.58080997127967748</v>
          </cell>
          <cell r="DN815">
            <v>2.2594405531699522</v>
          </cell>
          <cell r="DO815">
            <v>-0.46888675270975</v>
          </cell>
          <cell r="DP815">
            <v>-1.7162244586697852</v>
          </cell>
          <cell r="DQ815">
            <v>-1.0460606222297884</v>
          </cell>
          <cell r="DR815">
            <v>-23.279719085980105</v>
          </cell>
          <cell r="DS815">
            <v>0.74410823420998895</v>
          </cell>
          <cell r="DT815">
            <v>-0.28620423239999582</v>
          </cell>
          <cell r="DU815">
            <v>1.5275738481200278</v>
          </cell>
          <cell r="DV815">
            <v>-4.5228940701349529E-3</v>
          </cell>
          <cell r="DW815">
            <v>-0.22675715556999876</v>
          </cell>
          <cell r="DX815">
            <v>-0.24391493530001185</v>
          </cell>
          <cell r="DY815">
            <v>-1.6271642787700102</v>
          </cell>
          <cell r="DZ815">
            <v>4.1989670501400269</v>
          </cell>
          <cell r="EA815">
            <v>-0.94831938128027105</v>
          </cell>
          <cell r="EB815">
            <v>-4.3598030657499294</v>
          </cell>
          <cell r="EC815">
            <v>-13.942818118420291</v>
          </cell>
          <cell r="ED815">
            <v>-8.1108641568896473</v>
          </cell>
          <cell r="EE815">
            <v>-12.08102179872003</v>
          </cell>
          <cell r="EF815">
            <v>-2.9238605883601849</v>
          </cell>
          <cell r="EG815">
            <v>-4.7383343799992872E-2</v>
          </cell>
          <cell r="EH815">
            <v>-1.8618172548200391</v>
          </cell>
          <cell r="EI815">
            <v>-0.10636138465997647</v>
          </cell>
          <cell r="EJ815">
            <v>3.7814429679997374E-2</v>
          </cell>
          <cell r="EK815">
            <v>-1.4401528220899991</v>
          </cell>
          <cell r="EL815">
            <v>-2.1488663979994271E-2</v>
          </cell>
          <cell r="EM815">
            <v>-0.72679966942018837</v>
          </cell>
          <cell r="EN815">
            <v>-2.4595774310096203</v>
          </cell>
          <cell r="EO815">
            <v>-1.5484640768597728</v>
          </cell>
          <cell r="EP815">
            <v>-0.50557082937984887</v>
          </cell>
          <cell r="EQ815">
            <v>-0.47736016401995585</v>
          </cell>
          <cell r="ER815">
            <v>-3.8306754603199806</v>
          </cell>
          <cell r="ES815">
            <v>-2.4937941763600975</v>
          </cell>
          <cell r="ET815">
            <v>0.24725539435999622</v>
          </cell>
          <cell r="EU815">
            <v>-0.32787095415005751</v>
          </cell>
          <cell r="EV815">
            <v>2.6413736479980798E-2</v>
          </cell>
          <cell r="EW815">
            <v>-2.9595567419999469E-2</v>
          </cell>
          <cell r="EX815">
            <v>-0.1505810028399992</v>
          </cell>
          <cell r="EY815">
            <v>-1.9877633687000298</v>
          </cell>
          <cell r="EZ815">
            <v>0.44543406914010575</v>
          </cell>
          <cell r="FA815">
            <v>0.67339430040010484</v>
          </cell>
          <cell r="FB815">
            <v>2.2808880870002213E-2</v>
          </cell>
          <cell r="FC815">
            <v>-4.709845529004042E-2</v>
          </cell>
          <cell r="FD815">
            <v>-0.20927831681001408</v>
          </cell>
          <cell r="FE815">
            <v>2.1794540508499267</v>
          </cell>
          <cell r="FF815">
            <v>5.5271873268000036</v>
          </cell>
          <cell r="FG815">
            <v>-0.31747981783001933</v>
          </cell>
          <cell r="FH815">
            <v>-0.35679723871999158</v>
          </cell>
          <cell r="FI815">
            <v>0.30314082120000307</v>
          </cell>
          <cell r="FJ815">
            <v>0</v>
          </cell>
          <cell r="FK815">
            <v>-5.6796804630010911E-2</v>
          </cell>
          <cell r="FL815">
            <v>-0.56341898700998172</v>
          </cell>
          <cell r="FM815">
            <v>-1.4907148601300833</v>
          </cell>
          <cell r="FN815">
            <v>-1.3790871854898796</v>
          </cell>
          <cell r="FO815">
            <v>-9.893851277999488E-2</v>
          </cell>
          <cell r="FP815">
            <v>0</v>
          </cell>
          <cell r="FQ815">
            <v>0.61235930943996664</v>
          </cell>
          <cell r="FR815">
            <v>-6.3979852700995252</v>
          </cell>
          <cell r="FS815">
            <v>-1.6420618835300047</v>
          </cell>
          <cell r="FT815">
            <v>-0.12373728401001927</v>
          </cell>
          <cell r="FU815">
            <v>-0.10657936958000391</v>
          </cell>
          <cell r="FV815">
            <v>0.17185201714994491</v>
          </cell>
          <cell r="FW815">
            <v>0</v>
          </cell>
          <cell r="FX815">
            <v>0</v>
          </cell>
          <cell r="FY815">
            <v>-0.19016933942998548</v>
          </cell>
          <cell r="FZ815">
            <v>-0.71912537235004947</v>
          </cell>
          <cell r="GA815">
            <v>-3.1715392206599518</v>
          </cell>
          <cell r="GB815">
            <v>-0.13106549085999575</v>
          </cell>
          <cell r="GC815">
            <v>-0.47953754633999779</v>
          </cell>
          <cell r="GD815">
            <v>-6.0217804898456961E-3</v>
          </cell>
          <cell r="GE815">
            <v>-7.985374553300062</v>
          </cell>
          <cell r="GF815">
            <v>-1.3603669950896347</v>
          </cell>
          <cell r="GG815">
            <v>-0.12758528668001645</v>
          </cell>
          <cell r="GH815">
            <v>-1.1843955026500339</v>
          </cell>
          <cell r="GI815">
            <v>-6.2299505770056385E-2</v>
          </cell>
          <cell r="GJ815">
            <v>-4.3225712929995552E-2</v>
          </cell>
          <cell r="GK815">
            <v>0</v>
          </cell>
          <cell r="GL815">
            <v>-0.23376416966999614</v>
          </cell>
          <cell r="GM815">
            <v>-4.1005136611699982</v>
          </cell>
          <cell r="GN815">
            <v>-0.34105058234968055</v>
          </cell>
          <cell r="GO815">
            <v>0</v>
          </cell>
          <cell r="GP815">
            <v>-0.3592345902497982</v>
          </cell>
          <cell r="GQ815">
            <v>-0.17293854673994247</v>
          </cell>
          <cell r="GR815">
            <v>-8.4026865132291277</v>
          </cell>
          <cell r="GS815">
            <v>-0.15433157004986242</v>
          </cell>
          <cell r="GT815">
            <v>0.15222454707998168</v>
          </cell>
          <cell r="GU815">
            <v>1.671705507999377E-2</v>
          </cell>
          <cell r="GV815">
            <v>-0.34038851290995353</v>
          </cell>
          <cell r="GW815">
            <v>-7.3758046550000955E-2</v>
          </cell>
          <cell r="GX815">
            <v>-8.6849207700012698E-3</v>
          </cell>
          <cell r="GY815">
            <v>2.8566299862500273</v>
          </cell>
          <cell r="GZ815">
            <v>-6.0897943766499338</v>
          </cell>
          <cell r="HA815">
            <v>-4.1833332518999669</v>
          </cell>
          <cell r="HB815">
            <v>4.0110290410041216E-2</v>
          </cell>
          <cell r="HC815">
            <v>-0.22869384532987169</v>
          </cell>
          <cell r="HD815">
            <v>-0.38938386788981916</v>
          </cell>
          <cell r="HE815">
            <v>13.474501691020123</v>
          </cell>
          <cell r="HF815">
            <v>13.290741433780113</v>
          </cell>
          <cell r="HG815">
            <v>-1.5500994088500875</v>
          </cell>
          <cell r="HH815">
            <v>2.2286948112000573</v>
          </cell>
          <cell r="HI815">
            <v>-5.6284236229998896E-2</v>
          </cell>
          <cell r="HJ815">
            <v>0</v>
          </cell>
          <cell r="HK815">
            <v>1.8368206156200415</v>
          </cell>
          <cell r="HL815">
            <v>-0.24950770663997446</v>
          </cell>
          <cell r="HM815">
            <v>-0.60672128686996984</v>
          </cell>
          <cell r="HN815">
            <v>-2.3007400095098092</v>
          </cell>
          <cell r="HO815">
            <v>-0.14315356086990505</v>
          </cell>
          <cell r="HP815">
            <v>-0.85746734406984615</v>
          </cell>
          <cell r="HQ815">
            <v>1.8822183834602129</v>
          </cell>
          <cell r="HR815">
            <v>-4.0473455396713689</v>
          </cell>
          <cell r="HS815">
            <v>10.933647470578762</v>
          </cell>
          <cell r="HT815">
            <v>0.52025815022000188</v>
          </cell>
          <cell r="HU815">
            <v>-0.11026450118015418</v>
          </cell>
          <cell r="HV815">
            <v>-0.32052290004999406</v>
          </cell>
          <cell r="HW815">
            <v>-2.5516200639998488E-2</v>
          </cell>
          <cell r="HX815">
            <v>-4.871413260380109</v>
          </cell>
          <cell r="HY815">
            <v>-2.1904966995800805</v>
          </cell>
          <cell r="HZ815">
            <v>-1.3374616857499859</v>
          </cell>
          <cell r="IA815">
            <v>-1.3153407335598786</v>
          </cell>
          <cell r="IB815">
            <v>-0.19256783650030229</v>
          </cell>
          <cell r="IC815">
            <v>-3.0216325047395003</v>
          </cell>
          <cell r="ID815">
            <v>-2.116034838089945</v>
          </cell>
          <cell r="IE815">
            <v>-29.574097617620282</v>
          </cell>
          <cell r="IF815">
            <v>-5.625136988149734</v>
          </cell>
          <cell r="IG815">
            <v>4.4649185799698898E-3</v>
          </cell>
          <cell r="IH815">
            <v>-8.0653150458897471</v>
          </cell>
          <cell r="II815">
            <v>0.17494576157002939</v>
          </cell>
          <cell r="IJ815">
            <v>-2.4965041834200008</v>
          </cell>
          <cell r="IK815">
            <v>-4.8232501323800534</v>
          </cell>
          <cell r="IL815">
            <v>0</v>
          </cell>
          <cell r="IM815">
            <v>-2.2104861894695205</v>
          </cell>
          <cell r="IN815">
            <v>-0.14454986398050096</v>
          </cell>
          <cell r="IO815">
            <v>-9.8699686232898785</v>
          </cell>
          <cell r="IP815">
            <v>-1.5790698005503145</v>
          </cell>
          <cell r="IQ815">
            <v>5.0607725293598378</v>
          </cell>
          <cell r="IR815">
            <v>0.74318854093871778</v>
          </cell>
          <cell r="IS815">
            <v>26.65701123909048</v>
          </cell>
          <cell r="IT815">
            <v>0.21537731057014753</v>
          </cell>
          <cell r="IU815">
            <v>-5.0976251091499307</v>
          </cell>
          <cell r="IV815">
            <v>-2.3652952909499163</v>
          </cell>
          <cell r="IW815">
            <v>-1.3250286103400128</v>
          </cell>
          <cell r="IX815">
            <v>-1.0781489034300193</v>
          </cell>
          <cell r="IY815">
            <v>-0.16074770728982912</v>
          </cell>
          <cell r="IZ815">
            <v>-3.6801389584297794</v>
          </cell>
          <cell r="JA815">
            <v>-0.52753600952019042</v>
          </cell>
          <cell r="JB815">
            <v>12.502866474419989</v>
          </cell>
          <cell r="JC815">
            <v>-24.909469633800654</v>
          </cell>
          <cell r="JD815">
            <v>0.51192373977028183</v>
          </cell>
          <cell r="JE815">
            <v>0</v>
          </cell>
        </row>
        <row r="816">
          <cell r="D816" t="str">
            <v>MKT.EX.NOB._.___.NOB</v>
          </cell>
          <cell r="F816">
            <v>-3.0886721399383532E-3</v>
          </cell>
          <cell r="G816">
            <v>3.1311726465000049</v>
          </cell>
          <cell r="H816">
            <v>-0.32186865770017903</v>
          </cell>
          <cell r="I816">
            <v>-0.3892334925599954</v>
          </cell>
          <cell r="J816">
            <v>-4.6989874360178874E-2</v>
          </cell>
          <cell r="K816">
            <v>-2.1986364001600123</v>
          </cell>
          <cell r="L816">
            <v>-4.3679748492099861</v>
          </cell>
          <cell r="M816">
            <v>-17.574179970280056</v>
          </cell>
          <cell r="N816">
            <v>1.5289651026899946</v>
          </cell>
          <cell r="O816">
            <v>0.27248005142999432</v>
          </cell>
          <cell r="P816">
            <v>-7.4353806990018256E-2</v>
          </cell>
          <cell r="Q816">
            <v>-0.13868822338997688</v>
          </cell>
          <cell r="R816">
            <v>-13.876753001348334</v>
          </cell>
          <cell r="S816">
            <v>6.2014480040033959E-2</v>
          </cell>
          <cell r="T816">
            <v>-0.82035586078984579</v>
          </cell>
          <cell r="U816">
            <v>-4.3796115909913169E-2</v>
          </cell>
          <cell r="V816">
            <v>0.44166570200002297</v>
          </cell>
          <cell r="W816">
            <v>-0.64735488551025355</v>
          </cell>
          <cell r="X816">
            <v>-3.3591891699600751</v>
          </cell>
          <cell r="Y816">
            <v>-7.4801153366499875</v>
          </cell>
          <cell r="Z816">
            <v>-1.7952310425298492</v>
          </cell>
          <cell r="AA816">
            <v>1.3480020130145931E-2</v>
          </cell>
          <cell r="AB816">
            <v>0</v>
          </cell>
          <cell r="AC816">
            <v>-0.24091433152000263</v>
          </cell>
          <cell r="AD816">
            <v>-6.9564606500307491E-3</v>
          </cell>
          <cell r="AE816">
            <v>-18.024030520050474</v>
          </cell>
          <cell r="AF816">
            <v>-4.4688936499994725E-2</v>
          </cell>
          <cell r="AG816">
            <v>0</v>
          </cell>
          <cell r="AH816">
            <v>-1.1113807116699661</v>
          </cell>
          <cell r="AI816">
            <v>-3.600607891300001</v>
          </cell>
          <cell r="AJ816">
            <v>-2.9705855618000214</v>
          </cell>
          <cell r="AK816">
            <v>-0.49308432433997496</v>
          </cell>
          <cell r="AL816">
            <v>-3.7315723339299893</v>
          </cell>
          <cell r="AM816">
            <v>-6.205505204919973</v>
          </cell>
          <cell r="AN816">
            <v>6.7725280799777465E-3</v>
          </cell>
          <cell r="AO816">
            <v>0</v>
          </cell>
          <cell r="AP816">
            <v>-0.20748624424000184</v>
          </cell>
          <cell r="AQ816">
            <v>0.33410816057016746</v>
          </cell>
          <cell r="AR816">
            <v>-2.1178532895492026</v>
          </cell>
          <cell r="AS816">
            <v>5.3110045339963108E-2</v>
          </cell>
          <cell r="AT816">
            <v>0.88840247358001534</v>
          </cell>
          <cell r="AU816">
            <v>-5.055861219000235E-2</v>
          </cell>
          <cell r="AV816">
            <v>8.4778107299996464E-3</v>
          </cell>
          <cell r="AW816">
            <v>-2.193470907400183</v>
          </cell>
          <cell r="AX816">
            <v>2.7816572827799746</v>
          </cell>
          <cell r="AY816">
            <v>-0.1958061262399724</v>
          </cell>
          <cell r="AZ816">
            <v>-2.7059504352198473</v>
          </cell>
          <cell r="BA816">
            <v>-1.63000270282987</v>
          </cell>
          <cell r="BB816">
            <v>-0.79127557566000206</v>
          </cell>
          <cell r="BC816">
            <v>1.1098842095899499</v>
          </cell>
          <cell r="BD816">
            <v>0.60767924797005435</v>
          </cell>
          <cell r="BE816">
            <v>-19.025829799053099</v>
          </cell>
          <cell r="BF816">
            <v>-0.3890809017399306</v>
          </cell>
          <cell r="BG816">
            <v>-1.5867875111099465</v>
          </cell>
          <cell r="BH816">
            <v>-1.4020686574899912</v>
          </cell>
          <cell r="BI816">
            <v>-0.30354208415997164</v>
          </cell>
          <cell r="BJ816">
            <v>-6.1708718685797521</v>
          </cell>
          <cell r="BK816">
            <v>-1.6885818531700352</v>
          </cell>
          <cell r="BL816">
            <v>-0.37158936906985218</v>
          </cell>
          <cell r="BM816">
            <v>-1.8416026217701074</v>
          </cell>
          <cell r="BN816">
            <v>-3.5401680818101795</v>
          </cell>
          <cell r="BO816">
            <v>-0.50591879921000782</v>
          </cell>
          <cell r="BP816">
            <v>-0.30768129327009319</v>
          </cell>
          <cell r="BQ816">
            <v>-0.91793675767007699</v>
          </cell>
          <cell r="BR816">
            <v>-9.2542274079796698</v>
          </cell>
          <cell r="BS816">
            <v>0</v>
          </cell>
          <cell r="BT816">
            <v>-0.82725622925994458</v>
          </cell>
          <cell r="BU816">
            <v>0</v>
          </cell>
          <cell r="BV816">
            <v>-1.966432652820032</v>
          </cell>
          <cell r="BW816">
            <v>-0.8434616884001116</v>
          </cell>
          <cell r="BX816">
            <v>-2.6449159349299407</v>
          </cell>
          <cell r="BY816">
            <v>3.2511905878600373</v>
          </cell>
          <cell r="BZ816">
            <v>-3.9313650716799202</v>
          </cell>
          <cell r="CA816">
            <v>-0.78272604908988797</v>
          </cell>
          <cell r="CB816">
            <v>-1.4768129405300101</v>
          </cell>
          <cell r="CC816">
            <v>-3.2447429130002092E-2</v>
          </cell>
          <cell r="CD816">
            <v>0</v>
          </cell>
          <cell r="CE816">
            <v>-17.264873044239721</v>
          </cell>
          <cell r="CF816">
            <v>0</v>
          </cell>
          <cell r="CG816">
            <v>0</v>
          </cell>
          <cell r="CH816">
            <v>-3.2316529542899843</v>
          </cell>
          <cell r="CI816">
            <v>0.64151959771993461</v>
          </cell>
          <cell r="CJ816">
            <v>-1.9961652509100531</v>
          </cell>
          <cell r="CK816">
            <v>-0.69497756343002948</v>
          </cell>
          <cell r="CL816">
            <v>-2.2499061288599478</v>
          </cell>
          <cell r="CM816">
            <v>-0.38534604067990585</v>
          </cell>
          <cell r="CN816">
            <v>-0.44438685327986605</v>
          </cell>
          <cell r="CO816">
            <v>-8.6355354250099481</v>
          </cell>
          <cell r="CP816">
            <v>-0.15337907063997136</v>
          </cell>
          <cell r="CQ816">
            <v>-0.11504335486000627</v>
          </cell>
          <cell r="CR816">
            <v>1.5321302640395515</v>
          </cell>
          <cell r="CS816">
            <v>0</v>
          </cell>
          <cell r="CT816">
            <v>-0.1225255212299885</v>
          </cell>
          <cell r="CU816">
            <v>0</v>
          </cell>
          <cell r="CV816">
            <v>-0.68552005521999604</v>
          </cell>
          <cell r="CW816">
            <v>-0.14410429376005141</v>
          </cell>
          <cell r="CX816">
            <v>0.18311396300998695</v>
          </cell>
          <cell r="CY816">
            <v>0.2587102681000033</v>
          </cell>
          <cell r="CZ816">
            <v>-0.70036022893009431</v>
          </cell>
          <cell r="DA816">
            <v>3.1620503757801544</v>
          </cell>
          <cell r="DB816">
            <v>-6.174596886000927E-2</v>
          </cell>
          <cell r="DC816">
            <v>-0.3307893385300531</v>
          </cell>
          <cell r="DD816">
            <v>-2.6698936320002531E-2</v>
          </cell>
          <cell r="DE816">
            <v>-4.0135592775095574</v>
          </cell>
          <cell r="DF816">
            <v>-0.22986802696999575</v>
          </cell>
          <cell r="DG816">
            <v>0</v>
          </cell>
          <cell r="DH816">
            <v>-9.1383770100037509E-3</v>
          </cell>
          <cell r="DI816">
            <v>-0.15921788327000286</v>
          </cell>
          <cell r="DJ816">
            <v>0.83957898211997417</v>
          </cell>
          <cell r="DK816">
            <v>-4.8464857252099591</v>
          </cell>
          <cell r="DL816">
            <v>1.8398648140021123E-2</v>
          </cell>
          <cell r="DM816">
            <v>-0.408965179329698</v>
          </cell>
          <cell r="DN816">
            <v>0.8991312038099295</v>
          </cell>
          <cell r="DO816">
            <v>-9.5762897979994932E-2</v>
          </cell>
          <cell r="DP816">
            <v>7.6778183006354084E-4</v>
          </cell>
          <cell r="DQ816">
            <v>-2.199780363997661E-2</v>
          </cell>
          <cell r="DR816">
            <v>0.54252257015014038</v>
          </cell>
          <cell r="DS816">
            <v>0</v>
          </cell>
          <cell r="DT816">
            <v>0</v>
          </cell>
          <cell r="DU816">
            <v>0</v>
          </cell>
          <cell r="DV816">
            <v>-0.10433166827999685</v>
          </cell>
          <cell r="DW816">
            <v>0.18058860524996589</v>
          </cell>
          <cell r="DX816">
            <v>-0.10330112815000803</v>
          </cell>
          <cell r="DY816">
            <v>1.4505548354799203</v>
          </cell>
          <cell r="DZ816">
            <v>3.0767374083200139</v>
          </cell>
          <cell r="EA816">
            <v>-0.67765936115995373</v>
          </cell>
          <cell r="EB816">
            <v>-6.9017383699900847E-3</v>
          </cell>
          <cell r="EC816">
            <v>-0.95498300267990999</v>
          </cell>
          <cell r="ED816">
            <v>-2.3181813802600004</v>
          </cell>
          <cell r="EE816">
            <v>-1.6380693730407074</v>
          </cell>
          <cell r="EF816">
            <v>-0.97265969702999655</v>
          </cell>
          <cell r="EG816">
            <v>-0.3704705944900013</v>
          </cell>
          <cell r="EH816">
            <v>0.31238312557000825</v>
          </cell>
          <cell r="EI816">
            <v>-0.25159111843998971</v>
          </cell>
          <cell r="EJ816">
            <v>1.0644371355999738</v>
          </cell>
          <cell r="EK816">
            <v>0.10991840241996442</v>
          </cell>
          <cell r="EL816">
            <v>-1.5828059691199314</v>
          </cell>
          <cell r="EM816">
            <v>-0.16284922034014926</v>
          </cell>
          <cell r="EN816">
            <v>0.3870633217500199</v>
          </cell>
          <cell r="EO816">
            <v>0</v>
          </cell>
          <cell r="EP816">
            <v>6.5383679599335665E-3</v>
          </cell>
          <cell r="EQ816">
            <v>-0.17803312692001327</v>
          </cell>
          <cell r="ER816">
            <v>2.0479007871999784</v>
          </cell>
          <cell r="ES816">
            <v>1.537326914300003</v>
          </cell>
          <cell r="ET816">
            <v>0</v>
          </cell>
          <cell r="EU816">
            <v>2.4879668210004979E-2</v>
          </cell>
          <cell r="EV816">
            <v>-9.6314314929998091E-2</v>
          </cell>
          <cell r="EW816">
            <v>4.1787352640000108E-2</v>
          </cell>
          <cell r="EX816">
            <v>-4.5207876299855343E-3</v>
          </cell>
          <cell r="EY816">
            <v>-0.23578622328005849</v>
          </cell>
          <cell r="EZ816">
            <v>0.78669822573999681</v>
          </cell>
          <cell r="FA816">
            <v>-6.985881300067831E-3</v>
          </cell>
          <cell r="FB816">
            <v>0</v>
          </cell>
          <cell r="FC816">
            <v>8.1583344999103247E-4</v>
          </cell>
          <cell r="FD816">
            <v>0</v>
          </cell>
          <cell r="FE816">
            <v>1.9013476751092639</v>
          </cell>
          <cell r="FF816">
            <v>0</v>
          </cell>
          <cell r="FG816">
            <v>-1.2696530309995069E-2</v>
          </cell>
          <cell r="FH816">
            <v>2.5607825629975878E-2</v>
          </cell>
          <cell r="FI816">
            <v>-7.7889836200029094E-3</v>
          </cell>
          <cell r="FJ816">
            <v>2.1988457533900032</v>
          </cell>
          <cell r="FK816">
            <v>0.11387453948998427</v>
          </cell>
          <cell r="FL816">
            <v>-0.18822265718000608</v>
          </cell>
          <cell r="FM816">
            <v>-0.54723249346000102</v>
          </cell>
          <cell r="FN816">
            <v>1.0617481100325676E-3</v>
          </cell>
          <cell r="FO816">
            <v>0</v>
          </cell>
          <cell r="FP816">
            <v>-1.0654135611599713</v>
          </cell>
          <cell r="FQ816">
            <v>1.3833120342200118</v>
          </cell>
          <cell r="FR816">
            <v>-0.53262574504014992</v>
          </cell>
          <cell r="FS816">
            <v>0</v>
          </cell>
          <cell r="FT816">
            <v>0</v>
          </cell>
          <cell r="FU816">
            <v>-1.4936806990021978E-2</v>
          </cell>
          <cell r="FV816">
            <v>-1.6731015940003147E-2</v>
          </cell>
          <cell r="FW816">
            <v>-0.2485771069500089</v>
          </cell>
          <cell r="FX816">
            <v>0</v>
          </cell>
          <cell r="FY816">
            <v>0.13182512178002526</v>
          </cell>
          <cell r="FZ816">
            <v>0.19869778049996967</v>
          </cell>
          <cell r="GA816">
            <v>0.32282353871994474</v>
          </cell>
          <cell r="GB816">
            <v>0</v>
          </cell>
          <cell r="GC816">
            <v>-0.90572725616016214</v>
          </cell>
          <cell r="GD816">
            <v>0</v>
          </cell>
          <cell r="GE816">
            <v>0.89181356050994509</v>
          </cell>
          <cell r="GF816">
            <v>0</v>
          </cell>
          <cell r="GG816">
            <v>0</v>
          </cell>
          <cell r="GH816">
            <v>0.10067636517001688</v>
          </cell>
          <cell r="GI816">
            <v>-7.0896732300020915E-3</v>
          </cell>
          <cell r="GJ816">
            <v>-0.89277207396999358</v>
          </cell>
          <cell r="GK816">
            <v>-1.6487416617399333</v>
          </cell>
          <cell r="GL816">
            <v>-0.77351088764993392</v>
          </cell>
          <cell r="GM816">
            <v>0.79135035655008323</v>
          </cell>
          <cell r="GN816">
            <v>0.25344902947995251</v>
          </cell>
          <cell r="GO816">
            <v>0</v>
          </cell>
          <cell r="GP816">
            <v>-0.17834496722002768</v>
          </cell>
          <cell r="GQ816">
            <v>3.2467970731199784</v>
          </cell>
          <cell r="GR816">
            <v>-6.4594393378097266</v>
          </cell>
          <cell r="GS816">
            <v>0</v>
          </cell>
          <cell r="GT816">
            <v>0</v>
          </cell>
          <cell r="GU816">
            <v>0.19768699611000784</v>
          </cell>
          <cell r="GV816">
            <v>-9.7852935809996211E-2</v>
          </cell>
          <cell r="GW816">
            <v>2.0185863100010693E-3</v>
          </cell>
          <cell r="GX816">
            <v>0.10484247311001127</v>
          </cell>
          <cell r="GY816">
            <v>-6.9713701634500467</v>
          </cell>
          <cell r="GZ816">
            <v>7.1495414309993066E-2</v>
          </cell>
          <cell r="HA816">
            <v>0.4654991734100804</v>
          </cell>
          <cell r="HB816">
            <v>0</v>
          </cell>
          <cell r="HC816">
            <v>-0.23175888180003312</v>
          </cell>
          <cell r="HD816">
            <v>0</v>
          </cell>
          <cell r="HE816">
            <v>-0.63017718341052387</v>
          </cell>
          <cell r="HF816">
            <v>4.2003106992900001</v>
          </cell>
          <cell r="HG816">
            <v>0</v>
          </cell>
          <cell r="HH816">
            <v>-1.0114000140006851E-2</v>
          </cell>
          <cell r="HI816">
            <v>-2.9114620969991734E-2</v>
          </cell>
          <cell r="HJ816">
            <v>0.19626913177999938</v>
          </cell>
          <cell r="HK816">
            <v>0.28373083330990312</v>
          </cell>
          <cell r="HL816">
            <v>-4.9656747979099691</v>
          </cell>
          <cell r="HM816">
            <v>-0.54158242187008909</v>
          </cell>
          <cell r="HN816">
            <v>0.13440374367007735</v>
          </cell>
          <cell r="HO816">
            <v>7.3525255530000777E-2</v>
          </cell>
          <cell r="HP816">
            <v>0</v>
          </cell>
          <cell r="HQ816">
            <v>2.806899390009221E-2</v>
          </cell>
          <cell r="HR816">
            <v>8.4391185986996788</v>
          </cell>
          <cell r="HS816">
            <v>2.0437231674199552</v>
          </cell>
          <cell r="HT816">
            <v>6.9894475899729969E-3</v>
          </cell>
          <cell r="HU816">
            <v>0</v>
          </cell>
          <cell r="HV816">
            <v>-4.9967177779990379E-2</v>
          </cell>
          <cell r="HW816">
            <v>0.24314161325999351</v>
          </cell>
          <cell r="HX816">
            <v>-8.772207531001186E-2</v>
          </cell>
          <cell r="HY816">
            <v>2.0940462285500416</v>
          </cell>
          <cell r="HZ816">
            <v>4.7718030891501257</v>
          </cell>
          <cell r="IA816">
            <v>0.61107514532022833</v>
          </cell>
          <cell r="IB816">
            <v>0</v>
          </cell>
          <cell r="IC816">
            <v>-1.5783875455499583</v>
          </cell>
          <cell r="ID816">
            <v>0.38441670605004674</v>
          </cell>
          <cell r="IE816">
            <v>3.2207976736699493</v>
          </cell>
          <cell r="IF816">
            <v>1.9299126439699421</v>
          </cell>
          <cell r="IG816">
            <v>-4.0207790588299872</v>
          </cell>
          <cell r="IH816">
            <v>1.2282997299599856</v>
          </cell>
          <cell r="II816">
            <v>-0.10077361320000477</v>
          </cell>
          <cell r="IJ816">
            <v>0.19715325482997059</v>
          </cell>
          <cell r="IK816">
            <v>0.49143799571004365</v>
          </cell>
          <cell r="IL816">
            <v>-4.4175917259963171E-2</v>
          </cell>
          <cell r="IM816">
            <v>7.0936483441901146</v>
          </cell>
          <cell r="IN816">
            <v>-1.6847528720700211</v>
          </cell>
          <cell r="IO816">
            <v>-3.1547138399901087E-3</v>
          </cell>
          <cell r="IP816">
            <v>-3.2391877810900951</v>
          </cell>
          <cell r="IQ816">
            <v>1.3731696612999258</v>
          </cell>
          <cell r="IR816">
            <v>5.9997061679805483</v>
          </cell>
          <cell r="IS816">
            <v>0.22244369182999435</v>
          </cell>
          <cell r="IT816">
            <v>0</v>
          </cell>
          <cell r="IU816">
            <v>0.14558101095997245</v>
          </cell>
          <cell r="IV816">
            <v>-0.23371691790001137</v>
          </cell>
          <cell r="IW816">
            <v>0.68336539265999363</v>
          </cell>
          <cell r="IX816">
            <v>0.91044496085999072</v>
          </cell>
          <cell r="IY816">
            <v>0.17516526029999113</v>
          </cell>
          <cell r="IZ816">
            <v>4.3545538581602159</v>
          </cell>
          <cell r="JA816">
            <v>0.36447955324001668</v>
          </cell>
          <cell r="JB816">
            <v>0.69928436807998651</v>
          </cell>
          <cell r="JC816">
            <v>-1.2484249474598528</v>
          </cell>
          <cell r="JD816">
            <v>-7.3470062749947829E-2</v>
          </cell>
          <cell r="JE816">
            <v>0</v>
          </cell>
        </row>
        <row r="817">
          <cell r="D817" t="str">
            <v>MKT.EX.PLV._.___.Palo Verde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0</v>
          </cell>
          <cell r="AP817">
            <v>0</v>
          </cell>
          <cell r="AQ817">
            <v>0</v>
          </cell>
          <cell r="AR817">
            <v>0</v>
          </cell>
          <cell r="AS817">
            <v>0</v>
          </cell>
          <cell r="AT817">
            <v>0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E817">
            <v>0</v>
          </cell>
          <cell r="BF817">
            <v>0</v>
          </cell>
          <cell r="BG817">
            <v>0</v>
          </cell>
          <cell r="BH817">
            <v>0</v>
          </cell>
          <cell r="BI817">
            <v>0</v>
          </cell>
          <cell r="BJ817">
            <v>0</v>
          </cell>
          <cell r="BK817">
            <v>0</v>
          </cell>
          <cell r="BL817">
            <v>0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>
            <v>0</v>
          </cell>
          <cell r="BR817">
            <v>0</v>
          </cell>
          <cell r="BS817">
            <v>0</v>
          </cell>
          <cell r="BT817">
            <v>0</v>
          </cell>
          <cell r="BU817">
            <v>0</v>
          </cell>
          <cell r="BV817">
            <v>0</v>
          </cell>
          <cell r="BW817">
            <v>0</v>
          </cell>
          <cell r="BX817">
            <v>0</v>
          </cell>
          <cell r="BY817">
            <v>0</v>
          </cell>
          <cell r="BZ817">
            <v>0</v>
          </cell>
          <cell r="CA817">
            <v>0</v>
          </cell>
          <cell r="CB817">
            <v>0</v>
          </cell>
          <cell r="CC817">
            <v>0</v>
          </cell>
          <cell r="CD817">
            <v>0</v>
          </cell>
          <cell r="CE817">
            <v>0</v>
          </cell>
          <cell r="CF817">
            <v>0</v>
          </cell>
          <cell r="CG817">
            <v>0</v>
          </cell>
          <cell r="CH817">
            <v>0</v>
          </cell>
          <cell r="CI817">
            <v>0</v>
          </cell>
          <cell r="CJ817">
            <v>0</v>
          </cell>
          <cell r="CK817">
            <v>0</v>
          </cell>
          <cell r="CL817">
            <v>0</v>
          </cell>
          <cell r="CM817">
            <v>0</v>
          </cell>
          <cell r="CN817">
            <v>0</v>
          </cell>
          <cell r="CO817">
            <v>0</v>
          </cell>
          <cell r="CP817">
            <v>0</v>
          </cell>
          <cell r="CQ817">
            <v>0</v>
          </cell>
          <cell r="CR817">
            <v>0</v>
          </cell>
          <cell r="CS817">
            <v>0</v>
          </cell>
          <cell r="CT817">
            <v>0</v>
          </cell>
          <cell r="CU817">
            <v>0</v>
          </cell>
          <cell r="CV817">
            <v>0</v>
          </cell>
          <cell r="CW817">
            <v>0</v>
          </cell>
          <cell r="CX817">
            <v>0</v>
          </cell>
          <cell r="CY817">
            <v>0</v>
          </cell>
          <cell r="CZ817">
            <v>0</v>
          </cell>
          <cell r="DA817">
            <v>0</v>
          </cell>
          <cell r="DB817">
            <v>0</v>
          </cell>
          <cell r="DC817">
            <v>0</v>
          </cell>
          <cell r="DD817">
            <v>0</v>
          </cell>
          <cell r="DE817">
            <v>0</v>
          </cell>
          <cell r="DF817">
            <v>0</v>
          </cell>
          <cell r="DG817">
            <v>0</v>
          </cell>
          <cell r="DH817">
            <v>0</v>
          </cell>
          <cell r="DI817">
            <v>0</v>
          </cell>
          <cell r="DJ817">
            <v>0</v>
          </cell>
          <cell r="DK817">
            <v>0</v>
          </cell>
          <cell r="DL817">
            <v>0</v>
          </cell>
          <cell r="DM817">
            <v>0</v>
          </cell>
          <cell r="DN817">
            <v>0</v>
          </cell>
          <cell r="DO817">
            <v>0</v>
          </cell>
          <cell r="DP817">
            <v>0</v>
          </cell>
          <cell r="DQ817">
            <v>0</v>
          </cell>
          <cell r="DR817">
            <v>0</v>
          </cell>
          <cell r="DS817">
            <v>0</v>
          </cell>
          <cell r="DT817">
            <v>0</v>
          </cell>
          <cell r="DU817">
            <v>0</v>
          </cell>
          <cell r="DV817">
            <v>0</v>
          </cell>
          <cell r="DW817">
            <v>0</v>
          </cell>
          <cell r="DX817">
            <v>0</v>
          </cell>
          <cell r="DY817">
            <v>0</v>
          </cell>
          <cell r="DZ817">
            <v>0</v>
          </cell>
          <cell r="EA817">
            <v>0</v>
          </cell>
          <cell r="EB817">
            <v>0</v>
          </cell>
          <cell r="EC817">
            <v>0</v>
          </cell>
          <cell r="ED817">
            <v>0</v>
          </cell>
          <cell r="EE817">
            <v>0</v>
          </cell>
          <cell r="EF817">
            <v>0</v>
          </cell>
          <cell r="EG817">
            <v>0</v>
          </cell>
          <cell r="EH817">
            <v>0</v>
          </cell>
          <cell r="EI817">
            <v>0</v>
          </cell>
          <cell r="EJ817">
            <v>0</v>
          </cell>
          <cell r="EK817">
            <v>0</v>
          </cell>
          <cell r="EL817">
            <v>0</v>
          </cell>
          <cell r="EM817">
            <v>0</v>
          </cell>
          <cell r="EN817">
            <v>0</v>
          </cell>
          <cell r="EO817">
            <v>0</v>
          </cell>
          <cell r="EP817">
            <v>0</v>
          </cell>
          <cell r="EQ817">
            <v>0</v>
          </cell>
          <cell r="ER817">
            <v>0</v>
          </cell>
          <cell r="ES817">
            <v>0</v>
          </cell>
          <cell r="ET817">
            <v>0</v>
          </cell>
          <cell r="EU817">
            <v>0</v>
          </cell>
          <cell r="EV817">
            <v>0</v>
          </cell>
          <cell r="EW817">
            <v>0</v>
          </cell>
          <cell r="EX817">
            <v>0</v>
          </cell>
          <cell r="EY817">
            <v>0</v>
          </cell>
          <cell r="EZ817">
            <v>0</v>
          </cell>
          <cell r="FA817">
            <v>0</v>
          </cell>
          <cell r="FB817">
            <v>0</v>
          </cell>
          <cell r="FC817">
            <v>0</v>
          </cell>
          <cell r="FD817">
            <v>0</v>
          </cell>
          <cell r="FE817">
            <v>0</v>
          </cell>
          <cell r="FF817">
            <v>0</v>
          </cell>
          <cell r="FG817">
            <v>0</v>
          </cell>
          <cell r="FH817">
            <v>0</v>
          </cell>
          <cell r="FI817">
            <v>0</v>
          </cell>
          <cell r="FJ817">
            <v>0</v>
          </cell>
          <cell r="FK817">
            <v>0</v>
          </cell>
          <cell r="FL817">
            <v>0</v>
          </cell>
          <cell r="FM817">
            <v>0</v>
          </cell>
          <cell r="FN817">
            <v>0</v>
          </cell>
          <cell r="FO817">
            <v>0</v>
          </cell>
          <cell r="FP817">
            <v>0</v>
          </cell>
          <cell r="FQ817">
            <v>0</v>
          </cell>
          <cell r="FR817">
            <v>0</v>
          </cell>
          <cell r="FS817">
            <v>0</v>
          </cell>
          <cell r="FT817">
            <v>0</v>
          </cell>
          <cell r="FU817">
            <v>0</v>
          </cell>
          <cell r="FV817">
            <v>0</v>
          </cell>
          <cell r="FW817">
            <v>0</v>
          </cell>
          <cell r="FX817">
            <v>0</v>
          </cell>
          <cell r="FY817">
            <v>0</v>
          </cell>
          <cell r="FZ817">
            <v>0</v>
          </cell>
          <cell r="GA817">
            <v>0</v>
          </cell>
          <cell r="GB817">
            <v>0</v>
          </cell>
          <cell r="GC817">
            <v>0</v>
          </cell>
          <cell r="GD817">
            <v>0</v>
          </cell>
          <cell r="GE817">
            <v>0</v>
          </cell>
          <cell r="GF817">
            <v>0</v>
          </cell>
          <cell r="GG817">
            <v>0</v>
          </cell>
          <cell r="GH817">
            <v>0</v>
          </cell>
          <cell r="GI817">
            <v>0</v>
          </cell>
          <cell r="GJ817">
            <v>0</v>
          </cell>
          <cell r="GK817">
            <v>0</v>
          </cell>
          <cell r="GL817">
            <v>0</v>
          </cell>
          <cell r="GM817">
            <v>0</v>
          </cell>
          <cell r="GN817">
            <v>0</v>
          </cell>
          <cell r="GO817">
            <v>0</v>
          </cell>
          <cell r="GP817">
            <v>0</v>
          </cell>
          <cell r="GQ817">
            <v>0</v>
          </cell>
          <cell r="GR817">
            <v>0</v>
          </cell>
          <cell r="GS817">
            <v>0</v>
          </cell>
          <cell r="GT817">
            <v>0</v>
          </cell>
          <cell r="GU817">
            <v>0</v>
          </cell>
          <cell r="GV817">
            <v>0</v>
          </cell>
          <cell r="GW817">
            <v>0</v>
          </cell>
          <cell r="GX817">
            <v>0</v>
          </cell>
          <cell r="GY817">
            <v>0</v>
          </cell>
          <cell r="GZ817">
            <v>0</v>
          </cell>
          <cell r="HA817">
            <v>0</v>
          </cell>
          <cell r="HB817">
            <v>0</v>
          </cell>
          <cell r="HC817">
            <v>0</v>
          </cell>
          <cell r="HD817">
            <v>0</v>
          </cell>
          <cell r="HE817">
            <v>0</v>
          </cell>
          <cell r="HF817">
            <v>0</v>
          </cell>
          <cell r="HG817">
            <v>0</v>
          </cell>
          <cell r="HH817">
            <v>0</v>
          </cell>
          <cell r="HI817">
            <v>0</v>
          </cell>
          <cell r="HJ817">
            <v>0</v>
          </cell>
          <cell r="HK817">
            <v>0</v>
          </cell>
          <cell r="HL817">
            <v>0</v>
          </cell>
          <cell r="HM817">
            <v>0</v>
          </cell>
          <cell r="HN817">
            <v>0</v>
          </cell>
          <cell r="HO817">
            <v>0</v>
          </cell>
          <cell r="HP817">
            <v>0</v>
          </cell>
          <cell r="HQ817">
            <v>0</v>
          </cell>
          <cell r="HR817">
            <v>0</v>
          </cell>
          <cell r="HS817">
            <v>0</v>
          </cell>
          <cell r="HT817">
            <v>0</v>
          </cell>
          <cell r="HU817">
            <v>0</v>
          </cell>
          <cell r="HV817">
            <v>0</v>
          </cell>
          <cell r="HW817">
            <v>0</v>
          </cell>
          <cell r="HX817">
            <v>0</v>
          </cell>
          <cell r="HY817">
            <v>0</v>
          </cell>
          <cell r="HZ817">
            <v>0</v>
          </cell>
          <cell r="IA817">
            <v>0</v>
          </cell>
          <cell r="IB817">
            <v>0</v>
          </cell>
          <cell r="IC817">
            <v>0</v>
          </cell>
          <cell r="ID817">
            <v>0</v>
          </cell>
          <cell r="IE817">
            <v>0</v>
          </cell>
          <cell r="IF817">
            <v>0</v>
          </cell>
          <cell r="IG817">
            <v>0</v>
          </cell>
          <cell r="IH817">
            <v>0</v>
          </cell>
          <cell r="II817">
            <v>0</v>
          </cell>
          <cell r="IJ817">
            <v>0</v>
          </cell>
          <cell r="IK817">
            <v>0</v>
          </cell>
          <cell r="IL817">
            <v>0</v>
          </cell>
          <cell r="IM817">
            <v>0</v>
          </cell>
          <cell r="IN817">
            <v>0</v>
          </cell>
          <cell r="IO817">
            <v>0</v>
          </cell>
          <cell r="IP817">
            <v>0</v>
          </cell>
          <cell r="IQ817">
            <v>0</v>
          </cell>
          <cell r="IR817">
            <v>0</v>
          </cell>
          <cell r="IS817">
            <v>0</v>
          </cell>
          <cell r="IT817">
            <v>0</v>
          </cell>
          <cell r="IU817">
            <v>0</v>
          </cell>
          <cell r="IV817">
            <v>0</v>
          </cell>
          <cell r="IW817">
            <v>0</v>
          </cell>
          <cell r="IX817">
            <v>0</v>
          </cell>
          <cell r="IY817">
            <v>0</v>
          </cell>
          <cell r="IZ817">
            <v>0</v>
          </cell>
          <cell r="JA817">
            <v>0</v>
          </cell>
          <cell r="JB817">
            <v>0</v>
          </cell>
          <cell r="JC817">
            <v>0</v>
          </cell>
          <cell r="JD817">
            <v>0</v>
          </cell>
          <cell r="JE817">
            <v>0</v>
          </cell>
        </row>
        <row r="818">
          <cell r="D818" t="str">
            <v>MKT.EX.WYE._.___.WyomingE</v>
          </cell>
          <cell r="F818">
            <v>-2.0445430616599651</v>
          </cell>
          <cell r="G818">
            <v>-0.648221893290156</v>
          </cell>
          <cell r="H818">
            <v>-1.1994391572500263</v>
          </cell>
          <cell r="I818">
            <v>1.053467555720017</v>
          </cell>
          <cell r="J818">
            <v>-4.0734485549201054</v>
          </cell>
          <cell r="K818">
            <v>-3.7535355216300559</v>
          </cell>
          <cell r="L818">
            <v>-19.400481158939783</v>
          </cell>
          <cell r="M818">
            <v>-19.099866311729784</v>
          </cell>
          <cell r="N818">
            <v>-5.508288383609397</v>
          </cell>
          <cell r="O818">
            <v>-0.29768214668996507</v>
          </cell>
          <cell r="P818">
            <v>-2.3603345526303201</v>
          </cell>
          <cell r="Q818">
            <v>-0.81418467180992593</v>
          </cell>
          <cell r="R818">
            <v>-43.741533239564887</v>
          </cell>
          <cell r="S818">
            <v>-5.4287268204298016</v>
          </cell>
          <cell r="T818">
            <v>-1.8697011832905446</v>
          </cell>
          <cell r="U818">
            <v>-2.1765593082504893</v>
          </cell>
          <cell r="V818">
            <v>2.088576918440026</v>
          </cell>
          <cell r="W818">
            <v>-5.2598924354194878</v>
          </cell>
          <cell r="X818">
            <v>-1.5412040564197014</v>
          </cell>
          <cell r="Y818">
            <v>-8.0019080208398918</v>
          </cell>
          <cell r="Z818">
            <v>-10.118206492619947</v>
          </cell>
          <cell r="AA818">
            <v>-7.1406237876500427</v>
          </cell>
          <cell r="AB818">
            <v>-0.68836492292996354</v>
          </cell>
          <cell r="AC818">
            <v>-1.3114347694001935</v>
          </cell>
          <cell r="AD818">
            <v>-2.2934883607599659</v>
          </cell>
          <cell r="AE818">
            <v>-22.141800154231532</v>
          </cell>
          <cell r="AF818">
            <v>-2.596806649140035</v>
          </cell>
          <cell r="AG818">
            <v>2.789289503280088</v>
          </cell>
          <cell r="AH818">
            <v>-2.3938680381795621</v>
          </cell>
          <cell r="AI818">
            <v>-3.2427857991599183</v>
          </cell>
          <cell r="AJ818">
            <v>-3.0909825736996481</v>
          </cell>
          <cell r="AK818">
            <v>-2.5885785543900965</v>
          </cell>
          <cell r="AL818">
            <v>-0.10912082811006485</v>
          </cell>
          <cell r="AM818">
            <v>-2.1504851572599932</v>
          </cell>
          <cell r="AN818">
            <v>-4.3710367326300457</v>
          </cell>
          <cell r="AO818">
            <v>-1.7764358320800966</v>
          </cell>
          <cell r="AP818">
            <v>-0.69019233940002778</v>
          </cell>
          <cell r="AQ818">
            <v>-1.9207971534599437</v>
          </cell>
          <cell r="AR818">
            <v>-30.548672228040232</v>
          </cell>
          <cell r="AS818">
            <v>-4.3627367715102991</v>
          </cell>
          <cell r="AT818">
            <v>-4.02234922498792E-2</v>
          </cell>
          <cell r="AU818">
            <v>-1.4995568388201264</v>
          </cell>
          <cell r="AV818">
            <v>-2.6772557839299935</v>
          </cell>
          <cell r="AW818">
            <v>-1.8216005363501608</v>
          </cell>
          <cell r="AX818">
            <v>-4.2589063609400455</v>
          </cell>
          <cell r="AY818">
            <v>-7.2883789178597453</v>
          </cell>
          <cell r="AZ818">
            <v>0.27800695422001809</v>
          </cell>
          <cell r="BA818">
            <v>-4.8609786708202591</v>
          </cell>
          <cell r="BB818">
            <v>-4.1714990490900163</v>
          </cell>
          <cell r="BC818">
            <v>0.97019309963047817</v>
          </cell>
          <cell r="BD818">
            <v>-0.81573586032004641</v>
          </cell>
          <cell r="BE818">
            <v>-33.080820760966162</v>
          </cell>
          <cell r="BF818">
            <v>-4.1144014849696759</v>
          </cell>
          <cell r="BG818">
            <v>-1.3494650982499934</v>
          </cell>
          <cell r="BH818">
            <v>4.3261716295500037</v>
          </cell>
          <cell r="BI818">
            <v>-0.74560552757000664</v>
          </cell>
          <cell r="BJ818">
            <v>-3.5705098569296752</v>
          </cell>
          <cell r="BK818">
            <v>-8.6034467818403755</v>
          </cell>
          <cell r="BL818">
            <v>-4.4972695804199248</v>
          </cell>
          <cell r="BM818">
            <v>-4.9591193979103991</v>
          </cell>
          <cell r="BN818">
            <v>-4.5677821940994363</v>
          </cell>
          <cell r="BO818">
            <v>-3.4055030758900102</v>
          </cell>
          <cell r="BP818">
            <v>-1.0351875818498684</v>
          </cell>
          <cell r="BQ818">
            <v>-0.55870181078989845</v>
          </cell>
          <cell r="BR818">
            <v>-130.09093875045073</v>
          </cell>
          <cell r="BS818">
            <v>-4.8765574876006212</v>
          </cell>
          <cell r="BT818">
            <v>-1.0898598231997312</v>
          </cell>
          <cell r="BU818">
            <v>-6.9385399650204818</v>
          </cell>
          <cell r="BV818">
            <v>-1.9799203653200266</v>
          </cell>
          <cell r="BW818">
            <v>-10.915723610290115</v>
          </cell>
          <cell r="BX818">
            <v>-19.083976007110323</v>
          </cell>
          <cell r="BY818">
            <v>-40.63220587617252</v>
          </cell>
          <cell r="BZ818">
            <v>-24.62074975124051</v>
          </cell>
          <cell r="CA818">
            <v>-12.277742415717512</v>
          </cell>
          <cell r="CB818">
            <v>-3.3689131624096262</v>
          </cell>
          <cell r="CC818">
            <v>-2.1364799327093351</v>
          </cell>
          <cell r="CD818">
            <v>-2.1702703536593617</v>
          </cell>
          <cell r="CE818">
            <v>-165.01190582607524</v>
          </cell>
          <cell r="CF818">
            <v>-3.9295892956906755</v>
          </cell>
          <cell r="CG818">
            <v>2.4938841519106063</v>
          </cell>
          <cell r="CH818">
            <v>-9.2083635219000826</v>
          </cell>
          <cell r="CI818">
            <v>-2.6700538083300103</v>
          </cell>
          <cell r="CJ818">
            <v>-9.7799469389292426</v>
          </cell>
          <cell r="CK818">
            <v>-22.732423668809133</v>
          </cell>
          <cell r="CL818">
            <v>-29.628305800240923</v>
          </cell>
          <cell r="CM818">
            <v>-20.85865219614243</v>
          </cell>
          <cell r="CN818">
            <v>-27.631381175189745</v>
          </cell>
          <cell r="CO818">
            <v>-42.245160173390559</v>
          </cell>
          <cell r="CP818">
            <v>-2.7082455755307819</v>
          </cell>
          <cell r="CQ818">
            <v>3.8863321761705265</v>
          </cell>
          <cell r="CR818">
            <v>-46.676099329568387</v>
          </cell>
          <cell r="CS818">
            <v>19.93347136912007</v>
          </cell>
          <cell r="CT818">
            <v>-1.1514791121499002</v>
          </cell>
          <cell r="CU818">
            <v>-0.91402031383017857</v>
          </cell>
          <cell r="CV818">
            <v>-0.3397406960899616</v>
          </cell>
          <cell r="CW818">
            <v>-14.382252595380578</v>
          </cell>
          <cell r="CX818">
            <v>-21.066641655939293</v>
          </cell>
          <cell r="CY818">
            <v>-4.4983165410412767</v>
          </cell>
          <cell r="CZ818">
            <v>-16.159868306702265</v>
          </cell>
          <cell r="DA818">
            <v>-5.7259164125080133</v>
          </cell>
          <cell r="DB818">
            <v>-2.5939083664500231</v>
          </cell>
          <cell r="DC818">
            <v>0.77933187263988657</v>
          </cell>
          <cell r="DD818">
            <v>-0.55675857123014794</v>
          </cell>
          <cell r="DE818">
            <v>-162.15514934980456</v>
          </cell>
          <cell r="DF818">
            <v>-5.5722721244296736</v>
          </cell>
          <cell r="DG818">
            <v>-0.84651305036049962</v>
          </cell>
          <cell r="DH818">
            <v>-2.425497044460144</v>
          </cell>
          <cell r="DI818">
            <v>-0.66369093958013536</v>
          </cell>
          <cell r="DJ818">
            <v>-1.003046157909921</v>
          </cell>
          <cell r="DK818">
            <v>-45.606432478129591</v>
          </cell>
          <cell r="DL818">
            <v>-52.079068997888498</v>
          </cell>
          <cell r="DM818">
            <v>-19.476589548068659</v>
          </cell>
          <cell r="DN818">
            <v>-20.770649138252338</v>
          </cell>
          <cell r="DO818">
            <v>-8.2383282527298434</v>
          </cell>
          <cell r="DP818">
            <v>-4.5276580417703371</v>
          </cell>
          <cell r="DQ818">
            <v>-0.94540357622008742</v>
          </cell>
          <cell r="DR818">
            <v>-80.853947143703408</v>
          </cell>
          <cell r="DS818">
            <v>-5.0537057926189846</v>
          </cell>
          <cell r="DT818">
            <v>21.251539038139526</v>
          </cell>
          <cell r="DU818">
            <v>-1.6866194719796113</v>
          </cell>
          <cell r="DV818">
            <v>-1.760642004269954</v>
          </cell>
          <cell r="DW818">
            <v>-12.123581166270014</v>
          </cell>
          <cell r="DX818">
            <v>-20.989237901829711</v>
          </cell>
          <cell r="DY818">
            <v>-28.268584076758998</v>
          </cell>
          <cell r="DZ818">
            <v>-23.102905884263237</v>
          </cell>
          <cell r="EA818">
            <v>-3.312381550686041</v>
          </cell>
          <cell r="EB818">
            <v>-0.87542221956027788</v>
          </cell>
          <cell r="EC818">
            <v>-3.5661810209003306</v>
          </cell>
          <cell r="ED818">
            <v>-1.3662250926900015</v>
          </cell>
          <cell r="EE818">
            <v>-56.522032280328858</v>
          </cell>
          <cell r="EF818">
            <v>-6.8826999172797514</v>
          </cell>
          <cell r="EG818">
            <v>-1.1559282888101734</v>
          </cell>
          <cell r="EH818">
            <v>-6.2521093676400596</v>
          </cell>
          <cell r="EI818">
            <v>-0.90186438754015796</v>
          </cell>
          <cell r="EJ818">
            <v>-12.611142939020283</v>
          </cell>
          <cell r="EK818">
            <v>-20.726985300210799</v>
          </cell>
          <cell r="EL818">
            <v>13.593016766968503</v>
          </cell>
          <cell r="EM818">
            <v>-9.8682746822487388</v>
          </cell>
          <cell r="EN818">
            <v>-3.2188681602674478</v>
          </cell>
          <cell r="EO818">
            <v>-4.5164410280503944</v>
          </cell>
          <cell r="EP818">
            <v>-1.6709881485894584</v>
          </cell>
          <cell r="EQ818">
            <v>-2.3097468276300788</v>
          </cell>
          <cell r="ER818">
            <v>-11.327290091954637</v>
          </cell>
          <cell r="ES818">
            <v>-10.154108841669995</v>
          </cell>
          <cell r="ET818">
            <v>-1.2466553874492092</v>
          </cell>
          <cell r="EU818">
            <v>-2.9338179650102347</v>
          </cell>
          <cell r="EV818">
            <v>0.92653804035006715</v>
          </cell>
          <cell r="EW818">
            <v>-1.8638053682999498</v>
          </cell>
          <cell r="EX818">
            <v>0.13852204218005681</v>
          </cell>
          <cell r="EY818">
            <v>-12.382146641740292</v>
          </cell>
          <cell r="EZ818">
            <v>23.627428118808893</v>
          </cell>
          <cell r="FA818">
            <v>-4.6377666411608516</v>
          </cell>
          <cell r="FB818">
            <v>-0.61215810056000919</v>
          </cell>
          <cell r="FC818">
            <v>-1.482315823430099</v>
          </cell>
          <cell r="FD818">
            <v>-0.70700352397034294</v>
          </cell>
          <cell r="FE818">
            <v>-49.778657806069532</v>
          </cell>
          <cell r="FF818">
            <v>-6.7301309035801751</v>
          </cell>
          <cell r="FG818">
            <v>-1.5516438036197542</v>
          </cell>
          <cell r="FH818">
            <v>-1.9408654793203368</v>
          </cell>
          <cell r="FI818">
            <v>-2.209297052140073</v>
          </cell>
          <cell r="FJ818">
            <v>-0.41687758355021742</v>
          </cell>
          <cell r="FK818">
            <v>-12.558705188810109</v>
          </cell>
          <cell r="FL818">
            <v>-13.000286641010462</v>
          </cell>
          <cell r="FM818">
            <v>-1.2552188604313415</v>
          </cell>
          <cell r="FN818">
            <v>-8.091033218355733</v>
          </cell>
          <cell r="FO818">
            <v>0.99967834917993059</v>
          </cell>
          <cell r="FP818">
            <v>-6.1791168914605805</v>
          </cell>
          <cell r="FQ818">
            <v>3.1548394670298876</v>
          </cell>
          <cell r="FR818">
            <v>-80.394377733384317</v>
          </cell>
          <cell r="FS818">
            <v>-4.0106901485301023</v>
          </cell>
          <cell r="FT818">
            <v>-0.67788093147009931</v>
          </cell>
          <cell r="FU818">
            <v>-1.3543583402298509</v>
          </cell>
          <cell r="FV818">
            <v>-15.838149742179894</v>
          </cell>
          <cell r="FW818">
            <v>-2.9916029925799421</v>
          </cell>
          <cell r="FX818">
            <v>-4.431349031960508</v>
          </cell>
          <cell r="FY818">
            <v>-17.07727095555947</v>
          </cell>
          <cell r="FZ818">
            <v>-4.7845017642794119</v>
          </cell>
          <cell r="GA818">
            <v>-4.4261867746099597</v>
          </cell>
          <cell r="GB818">
            <v>0.1630878912899334</v>
          </cell>
          <cell r="GC818">
            <v>-7.5091232347394907</v>
          </cell>
          <cell r="GD818">
            <v>-17.456351708530292</v>
          </cell>
          <cell r="GE818">
            <v>95.99194482430903</v>
          </cell>
          <cell r="GF818">
            <v>-1.3707112428498931</v>
          </cell>
          <cell r="GG818">
            <v>-3.7671572603499044</v>
          </cell>
          <cell r="GH818">
            <v>-0.51161867903005032</v>
          </cell>
          <cell r="GI818">
            <v>-1.8311096235199784</v>
          </cell>
          <cell r="GJ818">
            <v>-4.1151013690000013</v>
          </cell>
          <cell r="GK818">
            <v>-14.833150347750006</v>
          </cell>
          <cell r="GL818">
            <v>9.9898643540909688</v>
          </cell>
          <cell r="GM818">
            <v>118.92625341775965</v>
          </cell>
          <cell r="GN818">
            <v>-2.3481953598984546</v>
          </cell>
          <cell r="GO818">
            <v>1.2920908271899521</v>
          </cell>
          <cell r="GP818">
            <v>-3.7467734036199545</v>
          </cell>
          <cell r="GQ818">
            <v>-1.6924464887106296</v>
          </cell>
          <cell r="GR818">
            <v>-32.405171299898939</v>
          </cell>
          <cell r="GS818">
            <v>-2.7377837638200617</v>
          </cell>
          <cell r="GT818">
            <v>-0.46569033881041833</v>
          </cell>
          <cell r="GU818">
            <v>-1.5394279496300101</v>
          </cell>
          <cell r="GV818">
            <v>-3.0290761977798866</v>
          </cell>
          <cell r="GW818">
            <v>-1.7463762956699611</v>
          </cell>
          <cell r="GX818">
            <v>-13.98240870127006</v>
          </cell>
          <cell r="GY818">
            <v>-1.5605650423694897</v>
          </cell>
          <cell r="GZ818">
            <v>-0.38981293701908726</v>
          </cell>
          <cell r="HA818">
            <v>-0.20999154147284571</v>
          </cell>
          <cell r="HB818">
            <v>-0.84692781826993269</v>
          </cell>
          <cell r="HC818">
            <v>-4.0901251111890815</v>
          </cell>
          <cell r="HD818">
            <v>-1.8069856025999798</v>
          </cell>
          <cell r="HE818">
            <v>-104.97198349954124</v>
          </cell>
          <cell r="HF818">
            <v>-2.5800779125006557</v>
          </cell>
          <cell r="HG818">
            <v>-12.312878983731025</v>
          </cell>
          <cell r="HH818">
            <v>-5.9484197842500635</v>
          </cell>
          <cell r="HI818">
            <v>-4.2588096517398526</v>
          </cell>
          <cell r="HJ818">
            <v>-4.241018779239937</v>
          </cell>
          <cell r="HK818">
            <v>-32.755381557490637</v>
          </cell>
          <cell r="HL818">
            <v>-17.469310249989576</v>
          </cell>
          <cell r="HM818">
            <v>-8.4899128953056788</v>
          </cell>
          <cell r="HN818">
            <v>-8.1632111020098819</v>
          </cell>
          <cell r="HO818">
            <v>-5.4249414713999613</v>
          </cell>
          <cell r="HP818">
            <v>-7.1765036139299809</v>
          </cell>
          <cell r="HQ818">
            <v>3.8484825020395874</v>
          </cell>
          <cell r="HR818">
            <v>-104.38590823780396</v>
          </cell>
          <cell r="HS818">
            <v>-2.6902153112605447</v>
          </cell>
          <cell r="HT818">
            <v>-2.9140973265193679</v>
          </cell>
          <cell r="HU818">
            <v>-9.3932512090595992</v>
          </cell>
          <cell r="HV818">
            <v>0.19563614752996727</v>
          </cell>
          <cell r="HW818">
            <v>-12.186317207989759</v>
          </cell>
          <cell r="HX818">
            <v>-23.736570211800426</v>
          </cell>
          <cell r="HY818">
            <v>-15.79290075224344</v>
          </cell>
          <cell r="HZ818">
            <v>-17.734737538889021</v>
          </cell>
          <cell r="IA818">
            <v>-16.066945172759006</v>
          </cell>
          <cell r="IB818">
            <v>-1.9636713060003785</v>
          </cell>
          <cell r="IC818">
            <v>-2.3881259352892812</v>
          </cell>
          <cell r="ID818">
            <v>0.28528758646007191</v>
          </cell>
          <cell r="IE818">
            <v>-51.001170745337731</v>
          </cell>
          <cell r="IF818">
            <v>-4.0404511445885873</v>
          </cell>
          <cell r="IG818">
            <v>-7.6688954054197893</v>
          </cell>
          <cell r="IH818">
            <v>12.418125132610385</v>
          </cell>
          <cell r="II818">
            <v>-5.3995041650105122</v>
          </cell>
          <cell r="IJ818">
            <v>-3.7912941487602438</v>
          </cell>
          <cell r="IK818">
            <v>-13.297105697998632</v>
          </cell>
          <cell r="IL818">
            <v>-10.716037018119096</v>
          </cell>
          <cell r="IM818">
            <v>-7.7103036322514527</v>
          </cell>
          <cell r="IN818">
            <v>-16.094309292251637</v>
          </cell>
          <cell r="IO818">
            <v>-4.7219530531692726</v>
          </cell>
          <cell r="IP818">
            <v>7.3753934983997169</v>
          </cell>
          <cell r="IQ818">
            <v>2.6451641812200251</v>
          </cell>
          <cell r="IR818">
            <v>-58.08428044282482</v>
          </cell>
          <cell r="IS818">
            <v>-4.6436226209902998</v>
          </cell>
          <cell r="IT818">
            <v>-16.816497900770628</v>
          </cell>
          <cell r="IU818">
            <v>8.1359514371988553</v>
          </cell>
          <cell r="IV818">
            <v>-5.6864460023098218</v>
          </cell>
          <cell r="IW818">
            <v>-10.960253135549465</v>
          </cell>
          <cell r="IX818">
            <v>-20.090154925709612</v>
          </cell>
          <cell r="IY818">
            <v>19.925572469197505</v>
          </cell>
          <cell r="IZ818">
            <v>1.1422618480028177</v>
          </cell>
          <cell r="JA818">
            <v>-19.385135646187337</v>
          </cell>
          <cell r="JB818">
            <v>-1.6685983903498709</v>
          </cell>
          <cell r="JC818">
            <v>-5.0362993194685259</v>
          </cell>
          <cell r="JD818">
            <v>-3.0010582558898022</v>
          </cell>
          <cell r="JE818">
            <v>0</v>
          </cell>
        </row>
        <row r="819">
          <cell r="F819">
            <v>-4.0309161110699279</v>
          </cell>
          <cell r="G819">
            <v>1.2182841600188112</v>
          </cell>
          <cell r="H819">
            <v>-4.9029482389796613</v>
          </cell>
          <cell r="I819">
            <v>-6.0619059982000181</v>
          </cell>
          <cell r="J819">
            <v>-24.147818425371952</v>
          </cell>
          <cell r="K819">
            <v>-21.894447024469628</v>
          </cell>
          <cell r="L819">
            <v>-84.195426199141366</v>
          </cell>
          <cell r="M819">
            <v>-120.9740170099758</v>
          </cell>
          <cell r="N819">
            <v>-26.537681384819734</v>
          </cell>
          <cell r="O819">
            <v>-1.0863952452898502</v>
          </cell>
          <cell r="P819">
            <v>-5.7398835640797188</v>
          </cell>
          <cell r="Q819">
            <v>0.75962939562850806</v>
          </cell>
          <cell r="R819">
            <v>-172.8588255829527</v>
          </cell>
          <cell r="S819">
            <v>-8.1922957705191948</v>
          </cell>
          <cell r="T819">
            <v>-7.4738289073120541</v>
          </cell>
          <cell r="U819">
            <v>-0.29595087813049759</v>
          </cell>
          <cell r="V819">
            <v>4.2229455442798098</v>
          </cell>
          <cell r="W819">
            <v>-18.566525005780932</v>
          </cell>
          <cell r="X819">
            <v>-21.766764595269706</v>
          </cell>
          <cell r="Y819">
            <v>-37.637317491378781</v>
          </cell>
          <cell r="Z819">
            <v>-52.094288830898222</v>
          </cell>
          <cell r="AA819">
            <v>-23.759403970450421</v>
          </cell>
          <cell r="AB819">
            <v>-0.44755833258000166</v>
          </cell>
          <cell r="AC819">
            <v>-3.2742832986195936</v>
          </cell>
          <cell r="AD819">
            <v>-3.5735540463010693</v>
          </cell>
          <cell r="AE819">
            <v>-147.15542530814128</v>
          </cell>
          <cell r="AF819">
            <v>-5.720702113749212</v>
          </cell>
          <cell r="AG819">
            <v>-3.960879872219266</v>
          </cell>
          <cell r="AH819">
            <v>-31.633511274768807</v>
          </cell>
          <cell r="AI819">
            <v>-15.533760650860131</v>
          </cell>
          <cell r="AJ819">
            <v>-15.157688253749257</v>
          </cell>
          <cell r="AK819">
            <v>-6.7390271396097887</v>
          </cell>
          <cell r="AL819">
            <v>-28.873074503418138</v>
          </cell>
          <cell r="AM819">
            <v>-25.554139811830282</v>
          </cell>
          <cell r="AN819">
            <v>-3.7963529852504507</v>
          </cell>
          <cell r="AO819">
            <v>-2.8557274614101971</v>
          </cell>
          <cell r="AP819">
            <v>-2.8215802315098699</v>
          </cell>
          <cell r="AQ819">
            <v>-4.5089810097597365</v>
          </cell>
          <cell r="AR819">
            <v>-175.21087548046489</v>
          </cell>
          <cell r="AS819">
            <v>-6.9689176331794442</v>
          </cell>
          <cell r="AT819">
            <v>-3.7241854518406399</v>
          </cell>
          <cell r="AU819">
            <v>-5.6042561299700537</v>
          </cell>
          <cell r="AV819">
            <v>-8.2128638017702542</v>
          </cell>
          <cell r="AW819">
            <v>-12.259292012113292</v>
          </cell>
          <cell r="AX819">
            <v>-4.1279961790278321</v>
          </cell>
          <cell r="AY819">
            <v>-46.2107795107313</v>
          </cell>
          <cell r="AZ819">
            <v>-45.098878324371981</v>
          </cell>
          <cell r="BA819">
            <v>-25.134485490858424</v>
          </cell>
          <cell r="BB819">
            <v>-12.339790347739836</v>
          </cell>
          <cell r="BC819">
            <v>-2.6664756081099767</v>
          </cell>
          <cell r="BD819">
            <v>-2.8629549907409455</v>
          </cell>
          <cell r="BE819">
            <v>-229.22847217714298</v>
          </cell>
          <cell r="BF819">
            <v>-9.2366290358095284</v>
          </cell>
          <cell r="BG819">
            <v>-5.7181808276891388</v>
          </cell>
          <cell r="BH819">
            <v>0.75722852435001187</v>
          </cell>
          <cell r="BI819">
            <v>0.34189767255975312</v>
          </cell>
          <cell r="BJ819">
            <v>-21.623458099642448</v>
          </cell>
          <cell r="BK819">
            <v>-42.493179142642475</v>
          </cell>
          <cell r="BL819">
            <v>-36.787626219458616</v>
          </cell>
          <cell r="BM819">
            <v>-54.942637635751453</v>
          </cell>
          <cell r="BN819">
            <v>-26.477536310238065</v>
          </cell>
          <cell r="BO819">
            <v>-14.055353851948894</v>
          </cell>
          <cell r="BP819">
            <v>-8.3005846589703651</v>
          </cell>
          <cell r="BQ819">
            <v>-10.692412591881293</v>
          </cell>
          <cell r="BR819">
            <v>-271.79096112141269</v>
          </cell>
          <cell r="BS819">
            <v>-8.0766161987812666</v>
          </cell>
          <cell r="BT819">
            <v>-3.7212903423405805</v>
          </cell>
          <cell r="BU819">
            <v>-12.45149686385048</v>
          </cell>
          <cell r="BV819">
            <v>-10.606181099739956</v>
          </cell>
          <cell r="BW819">
            <v>-29.398374593698463</v>
          </cell>
          <cell r="BX819">
            <v>-43.55355382199923</v>
          </cell>
          <cell r="BY819">
            <v>-64.885718326851929</v>
          </cell>
          <cell r="BZ819">
            <v>-35.051122312710504</v>
          </cell>
          <cell r="CA819">
            <v>-34.582212107197847</v>
          </cell>
          <cell r="CB819">
            <v>-19.438739941539097</v>
          </cell>
          <cell r="CC819">
            <v>-4.2666537038585375</v>
          </cell>
          <cell r="CD819">
            <v>-5.7590018088576471</v>
          </cell>
          <cell r="CE819">
            <v>-302.89622709163814</v>
          </cell>
          <cell r="CF819">
            <v>-4.0830580838301103</v>
          </cell>
          <cell r="CG819">
            <v>-7.0848186714792973</v>
          </cell>
          <cell r="CH819">
            <v>-13.261647739989712</v>
          </cell>
          <cell r="CI819">
            <v>-7.7385409470898594</v>
          </cell>
          <cell r="CJ819">
            <v>-25.508405113629124</v>
          </cell>
          <cell r="CK819">
            <v>-37.610377805669486</v>
          </cell>
          <cell r="CL819">
            <v>-48.258998271991004</v>
          </cell>
          <cell r="CM819">
            <v>-37.426638253207784</v>
          </cell>
          <cell r="CN819">
            <v>-44.932641860021249</v>
          </cell>
          <cell r="CO819">
            <v>-65.055821683260547</v>
          </cell>
          <cell r="CP819">
            <v>-13.074799347781664</v>
          </cell>
          <cell r="CQ819">
            <v>1.1395206862798659</v>
          </cell>
          <cell r="CR819">
            <v>-112.89718132416601</v>
          </cell>
          <cell r="CS819">
            <v>-25.022767661899707</v>
          </cell>
          <cell r="CT819">
            <v>-2.9136127588499221</v>
          </cell>
          <cell r="CU819">
            <v>-0.29536421624015929</v>
          </cell>
          <cell r="CV819">
            <v>-5.7800038602598534</v>
          </cell>
          <cell r="CW819">
            <v>-21.84356651035705</v>
          </cell>
          <cell r="CX819">
            <v>-22.006142266985989</v>
          </cell>
          <cell r="CY819">
            <v>-2.5562376470097661</v>
          </cell>
          <cell r="CZ819">
            <v>-22.031091570293938</v>
          </cell>
          <cell r="DA819">
            <v>-9.7105452127289027</v>
          </cell>
          <cell r="DB819">
            <v>-3.319887900140202</v>
          </cell>
          <cell r="DC819">
            <v>5.8401827824091015</v>
          </cell>
          <cell r="DD819">
            <v>-3.2581445018204249</v>
          </cell>
          <cell r="DE819">
            <v>-247.98977112912689</v>
          </cell>
          <cell r="DF819">
            <v>-5.7795182131794718</v>
          </cell>
          <cell r="DG819">
            <v>-5.6501268299507501</v>
          </cell>
          <cell r="DH819">
            <v>-2.6021402108499387</v>
          </cell>
          <cell r="DI819">
            <v>-3.1099154874700616</v>
          </cell>
          <cell r="DJ819">
            <v>-15.443358057807927</v>
          </cell>
          <cell r="DK819">
            <v>-108.22053395580042</v>
          </cell>
          <cell r="DL819">
            <v>-46.726078545711061</v>
          </cell>
          <cell r="DM819">
            <v>-15.567464825449861</v>
          </cell>
          <cell r="DN819">
            <v>-19.39186365025671</v>
          </cell>
          <cell r="DO819">
            <v>-10.906172583650005</v>
          </cell>
          <cell r="DP819">
            <v>-10.561314248270719</v>
          </cell>
          <cell r="DQ819">
            <v>-4.0312845207317878</v>
          </cell>
          <cell r="DR819">
            <v>-139.06410660702386</v>
          </cell>
          <cell r="DS819">
            <v>-3.9607503963297859</v>
          </cell>
          <cell r="DT819">
            <v>16.816173365008581</v>
          </cell>
          <cell r="DU819">
            <v>-2.268684497889808</v>
          </cell>
          <cell r="DV819">
            <v>-3.9268097970200699</v>
          </cell>
          <cell r="DW819">
            <v>-12.824108265529503</v>
          </cell>
          <cell r="DX819">
            <v>0.78547633814196161</v>
          </cell>
          <cell r="DY819">
            <v>-30.126095030582292</v>
          </cell>
          <cell r="DZ819">
            <v>-11.416077351081185</v>
          </cell>
          <cell r="EA819">
            <v>4.8956001982151065</v>
          </cell>
          <cell r="EB819">
            <v>-5.4639782038802878</v>
          </cell>
          <cell r="EC819">
            <v>-64.263405285833869</v>
          </cell>
          <cell r="ED819">
            <v>-27.311447680260244</v>
          </cell>
          <cell r="EE819">
            <v>-89.303062183666043</v>
          </cell>
          <cell r="EF819">
            <v>-9.4059458994579472</v>
          </cell>
          <cell r="EG819">
            <v>-4.3695913440096774</v>
          </cell>
          <cell r="EH819">
            <v>-10.391328906270246</v>
          </cell>
          <cell r="EI819">
            <v>-4.3385997848501461</v>
          </cell>
          <cell r="EJ819">
            <v>-11.854705203819321</v>
          </cell>
          <cell r="EK819">
            <v>-18.089676202689589</v>
          </cell>
          <cell r="EL819">
            <v>1.4494618088392599</v>
          </cell>
          <cell r="EM819">
            <v>-10.013372973120568</v>
          </cell>
          <cell r="EN819">
            <v>-6.368790582557267</v>
          </cell>
          <cell r="EO819">
            <v>-6.335912614330482</v>
          </cell>
          <cell r="EP819">
            <v>-3.7916310104264994</v>
          </cell>
          <cell r="EQ819">
            <v>-5.7929694709491741</v>
          </cell>
          <cell r="ER819">
            <v>-32.45166341944423</v>
          </cell>
          <cell r="ES819">
            <v>-11.454311808540297</v>
          </cell>
          <cell r="ET819">
            <v>-1.9308256944095774</v>
          </cell>
          <cell r="EU819">
            <v>-2.9036019003997353</v>
          </cell>
          <cell r="EV819">
            <v>1.3131933893300811</v>
          </cell>
          <cell r="EW819">
            <v>-2.7089515945704079</v>
          </cell>
          <cell r="EX819">
            <v>-7.7057800368402241</v>
          </cell>
          <cell r="EY819">
            <v>-16.532883337122257</v>
          </cell>
          <cell r="EZ819">
            <v>23.942297435569344</v>
          </cell>
          <cell r="FA819">
            <v>-8.9846028254814883</v>
          </cell>
          <cell r="FB819">
            <v>-1.3275511086494589</v>
          </cell>
          <cell r="FC819">
            <v>-3.0390470831102903</v>
          </cell>
          <cell r="FD819">
            <v>-1.1195988552108247</v>
          </cell>
          <cell r="FE819">
            <v>-50.463724438566715</v>
          </cell>
          <cell r="FF819">
            <v>-3.9450063025706186</v>
          </cell>
          <cell r="FG819">
            <v>-2.6677031918588909</v>
          </cell>
          <cell r="FH819">
            <v>-0.83048982384116243</v>
          </cell>
          <cell r="FI819">
            <v>-2.2509036688900323</v>
          </cell>
          <cell r="FJ819">
            <v>-1.1292152277701462</v>
          </cell>
          <cell r="FK819">
            <v>-20.371155549610194</v>
          </cell>
          <cell r="FL819">
            <v>-0.74009463731090364</v>
          </cell>
          <cell r="FM819">
            <v>-6.7524999925699376</v>
          </cell>
          <cell r="FN819">
            <v>-12.505226978855717</v>
          </cell>
          <cell r="FO819">
            <v>6.3808223273199474</v>
          </cell>
          <cell r="FP819">
            <v>-9.6179322340412909</v>
          </cell>
          <cell r="FQ819">
            <v>3.9656808414401894</v>
          </cell>
          <cell r="FR819">
            <v>-112.93066061261925</v>
          </cell>
          <cell r="FS819">
            <v>-5.7363780861405758</v>
          </cell>
          <cell r="FT819">
            <v>-2.5921616210198408</v>
          </cell>
          <cell r="FU819">
            <v>-0.6619097823595439</v>
          </cell>
          <cell r="FV819">
            <v>-16.317016281339875</v>
          </cell>
          <cell r="FW819">
            <v>-7.7759802078799112</v>
          </cell>
          <cell r="FX819">
            <v>-10.581078904209789</v>
          </cell>
          <cell r="FY819">
            <v>-29.344978762550454</v>
          </cell>
          <cell r="FZ819">
            <v>-18.114587124280661</v>
          </cell>
          <cell r="GA819">
            <v>-12.86508577172026</v>
          </cell>
          <cell r="GB819">
            <v>-5.6529727550014286E-2</v>
          </cell>
          <cell r="GC819">
            <v>9.2198073095514701</v>
          </cell>
          <cell r="GD819">
            <v>-18.104761653120477</v>
          </cell>
          <cell r="GE819">
            <v>89.287367101758718</v>
          </cell>
          <cell r="GF819">
            <v>-6.714678678029486</v>
          </cell>
          <cell r="GG819">
            <v>-5.0461894339796345</v>
          </cell>
          <cell r="GH819">
            <v>-0.50362500773007923</v>
          </cell>
          <cell r="GI819">
            <v>-2.3482781124200756</v>
          </cell>
          <cell r="GJ819">
            <v>-1.3704449250205926</v>
          </cell>
          <cell r="GK819">
            <v>-15.476380877430529</v>
          </cell>
          <cell r="GL819">
            <v>16.024982698254462</v>
          </cell>
          <cell r="GM819">
            <v>112.39382429074249</v>
          </cell>
          <cell r="GN819">
            <v>-8.7824212751293089</v>
          </cell>
          <cell r="GO819">
            <v>8.0669511370099372</v>
          </cell>
          <cell r="GP819">
            <v>-6.586760425081593</v>
          </cell>
          <cell r="GQ819">
            <v>-0.36961228944983304</v>
          </cell>
          <cell r="GR819">
            <v>-44.629545931937173</v>
          </cell>
          <cell r="GS819">
            <v>-3.9777291869495457</v>
          </cell>
          <cell r="GT819">
            <v>0.27131211329015059</v>
          </cell>
          <cell r="GU819">
            <v>-2.9254258379751263E-2</v>
          </cell>
          <cell r="GV819">
            <v>-3.8360627806500815</v>
          </cell>
          <cell r="GW819">
            <v>-4.1713851517597504</v>
          </cell>
          <cell r="GX819">
            <v>-18.999181219461207</v>
          </cell>
          <cell r="GY819">
            <v>-11.192237721897982</v>
          </cell>
          <cell r="GZ819">
            <v>-0.57340622034098487</v>
          </cell>
          <cell r="HA819">
            <v>7.919903358186275</v>
          </cell>
          <cell r="HB819">
            <v>-0.86636061626995797</v>
          </cell>
          <cell r="HC819">
            <v>-8.6248651413370681</v>
          </cell>
          <cell r="HD819">
            <v>-0.55027910635908484</v>
          </cell>
          <cell r="HE819">
            <v>-81.698058255205979</v>
          </cell>
          <cell r="HF819">
            <v>13.987399227898095</v>
          </cell>
          <cell r="HG819">
            <v>-17.454684132360853</v>
          </cell>
          <cell r="HH819">
            <v>8.5054911823708608</v>
          </cell>
          <cell r="HI819">
            <v>-4.3973209848297756</v>
          </cell>
          <cell r="HJ819">
            <v>-8.4384862387294106</v>
          </cell>
          <cell r="HK819">
            <v>-33.87493024412106</v>
          </cell>
          <cell r="HL819">
            <v>-24.609704247519403</v>
          </cell>
          <cell r="HM819">
            <v>-29.789841819438152</v>
          </cell>
          <cell r="HN819">
            <v>-14.01127468328923</v>
          </cell>
          <cell r="HO819">
            <v>-4.5049662796600387</v>
          </cell>
          <cell r="HP819">
            <v>21.458728073799648</v>
          </cell>
          <cell r="HQ819">
            <v>11.431531890710176</v>
          </cell>
          <cell r="HR819">
            <v>-0.12859347078483552</v>
          </cell>
          <cell r="HS819">
            <v>15.348419332018238</v>
          </cell>
          <cell r="HT819">
            <v>-2.2909733160995529</v>
          </cell>
          <cell r="HU819">
            <v>-4.8541019711792615</v>
          </cell>
          <cell r="HV819">
            <v>-4.0287714453306762</v>
          </cell>
          <cell r="HW819">
            <v>-13.130663614949754</v>
          </cell>
          <cell r="HX819">
            <v>-31.765363972579507</v>
          </cell>
          <cell r="HY819">
            <v>-7.9360773381777108</v>
          </cell>
          <cell r="HZ819">
            <v>54.253991200283053</v>
          </cell>
          <cell r="IA819">
            <v>-17.952196729256684</v>
          </cell>
          <cell r="IB819">
            <v>-2.1087758998610298</v>
          </cell>
          <cell r="IC819">
            <v>-1.6513087118873955</v>
          </cell>
          <cell r="ID819">
            <v>15.987228996211343</v>
          </cell>
          <cell r="IE819">
            <v>-32.754381658014609</v>
          </cell>
          <cell r="IF819">
            <v>18.027581716562054</v>
          </cell>
          <cell r="IG819">
            <v>-10.627167849957914</v>
          </cell>
          <cell r="IH819">
            <v>2.9554428798928711</v>
          </cell>
          <cell r="II819">
            <v>-6.6178813208402971</v>
          </cell>
          <cell r="IJ819">
            <v>-10.300561553249281</v>
          </cell>
          <cell r="IK819">
            <v>-17.662807419357705</v>
          </cell>
          <cell r="IL819">
            <v>22.325884582729486</v>
          </cell>
          <cell r="IM819">
            <v>-13.71144413066213</v>
          </cell>
          <cell r="IN819">
            <v>-19.107403326423082</v>
          </cell>
          <cell r="IO819">
            <v>-9.7622755648199018</v>
          </cell>
          <cell r="IP819">
            <v>-3.8478307076002238</v>
          </cell>
          <cell r="IQ819">
            <v>15.574081035709241</v>
          </cell>
          <cell r="IR819">
            <v>-70.91183103073854</v>
          </cell>
          <cell r="IS819">
            <v>30.601714122929479</v>
          </cell>
          <cell r="IT819">
            <v>-14.636669406489091</v>
          </cell>
          <cell r="IU819">
            <v>5.1887804100497306</v>
          </cell>
          <cell r="IV819">
            <v>-9.6780612642396591</v>
          </cell>
          <cell r="IW819">
            <v>-15.564547299818514</v>
          </cell>
          <cell r="IX819">
            <v>-10.652239016750173</v>
          </cell>
          <cell r="IY819">
            <v>30.185468451301858</v>
          </cell>
          <cell r="IZ819">
            <v>-1.7555287962313741</v>
          </cell>
          <cell r="JA819">
            <v>-22.607856593414908</v>
          </cell>
          <cell r="JB819">
            <v>-5.3198370866502955</v>
          </cell>
          <cell r="JC819">
            <v>-63.303673861861171</v>
          </cell>
          <cell r="JD819">
            <v>6.6306193104028353</v>
          </cell>
          <cell r="JE819">
            <v>0</v>
          </cell>
        </row>
        <row r="822">
          <cell r="D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E822">
            <v>0</v>
          </cell>
          <cell r="BF822">
            <v>0</v>
          </cell>
          <cell r="BG822">
            <v>0</v>
          </cell>
          <cell r="BH822">
            <v>0</v>
          </cell>
          <cell r="BI822">
            <v>0</v>
          </cell>
          <cell r="BJ822">
            <v>0</v>
          </cell>
          <cell r="BK822">
            <v>0</v>
          </cell>
          <cell r="BL822">
            <v>0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>
            <v>0</v>
          </cell>
          <cell r="BR822">
            <v>0</v>
          </cell>
          <cell r="BS822">
            <v>0</v>
          </cell>
          <cell r="BT822">
            <v>0</v>
          </cell>
          <cell r="BU822">
            <v>0</v>
          </cell>
          <cell r="BV822">
            <v>0</v>
          </cell>
          <cell r="BW822">
            <v>0</v>
          </cell>
          <cell r="BX822">
            <v>0</v>
          </cell>
          <cell r="BY822">
            <v>0</v>
          </cell>
          <cell r="BZ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  <cell r="CL822">
            <v>0</v>
          </cell>
          <cell r="CM822">
            <v>0</v>
          </cell>
          <cell r="CN822">
            <v>0</v>
          </cell>
          <cell r="CO822">
            <v>0</v>
          </cell>
          <cell r="CP822">
            <v>0</v>
          </cell>
          <cell r="CQ822">
            <v>0</v>
          </cell>
          <cell r="CR822">
            <v>0</v>
          </cell>
          <cell r="CS822">
            <v>0</v>
          </cell>
          <cell r="CT822">
            <v>0</v>
          </cell>
          <cell r="CU822">
            <v>0</v>
          </cell>
          <cell r="CV822">
            <v>0</v>
          </cell>
          <cell r="CW822">
            <v>0</v>
          </cell>
          <cell r="CX822">
            <v>0</v>
          </cell>
          <cell r="CY822">
            <v>0</v>
          </cell>
          <cell r="CZ822">
            <v>0</v>
          </cell>
          <cell r="DA822">
            <v>0</v>
          </cell>
          <cell r="DB822">
            <v>0</v>
          </cell>
          <cell r="DC822">
            <v>0</v>
          </cell>
          <cell r="DD822">
            <v>0</v>
          </cell>
          <cell r="DE822">
            <v>0</v>
          </cell>
          <cell r="DF822">
            <v>0</v>
          </cell>
          <cell r="DG822">
            <v>0</v>
          </cell>
          <cell r="DH822">
            <v>0</v>
          </cell>
          <cell r="DI822">
            <v>0</v>
          </cell>
          <cell r="DJ822">
            <v>0</v>
          </cell>
          <cell r="DK822">
            <v>0</v>
          </cell>
          <cell r="DL822">
            <v>0</v>
          </cell>
          <cell r="DM822">
            <v>0</v>
          </cell>
          <cell r="DN822">
            <v>0</v>
          </cell>
          <cell r="DO822">
            <v>0</v>
          </cell>
          <cell r="DP822">
            <v>0</v>
          </cell>
          <cell r="DQ822">
            <v>0</v>
          </cell>
          <cell r="DR822">
            <v>0</v>
          </cell>
          <cell r="DS822">
            <v>0</v>
          </cell>
          <cell r="DT822">
            <v>0</v>
          </cell>
          <cell r="DU822">
            <v>0</v>
          </cell>
          <cell r="DV822">
            <v>0</v>
          </cell>
          <cell r="DW822">
            <v>0</v>
          </cell>
          <cell r="DX822">
            <v>0</v>
          </cell>
          <cell r="DY822">
            <v>0</v>
          </cell>
          <cell r="DZ822">
            <v>0</v>
          </cell>
          <cell r="EA822">
            <v>0</v>
          </cell>
          <cell r="EB822">
            <v>0</v>
          </cell>
          <cell r="EC822">
            <v>0</v>
          </cell>
          <cell r="ED822">
            <v>0</v>
          </cell>
          <cell r="EE822">
            <v>0</v>
          </cell>
          <cell r="EF822">
            <v>0</v>
          </cell>
          <cell r="EG822">
            <v>0</v>
          </cell>
          <cell r="EH822">
            <v>0</v>
          </cell>
          <cell r="EI822">
            <v>0</v>
          </cell>
          <cell r="EJ822">
            <v>0</v>
          </cell>
          <cell r="EK822">
            <v>0</v>
          </cell>
          <cell r="EL822">
            <v>0</v>
          </cell>
          <cell r="EM822">
            <v>0</v>
          </cell>
          <cell r="EN822">
            <v>0</v>
          </cell>
          <cell r="EO822">
            <v>0</v>
          </cell>
          <cell r="EP822">
            <v>0</v>
          </cell>
          <cell r="EQ822">
            <v>0</v>
          </cell>
          <cell r="ER822">
            <v>0</v>
          </cell>
          <cell r="ES822">
            <v>0</v>
          </cell>
          <cell r="ET822">
            <v>0</v>
          </cell>
          <cell r="EU822">
            <v>0</v>
          </cell>
          <cell r="EV822">
            <v>0</v>
          </cell>
          <cell r="EW822">
            <v>0</v>
          </cell>
          <cell r="EX822">
            <v>0</v>
          </cell>
          <cell r="EY822">
            <v>0</v>
          </cell>
          <cell r="EZ822">
            <v>0</v>
          </cell>
          <cell r="FA822">
            <v>0</v>
          </cell>
          <cell r="FB822">
            <v>0</v>
          </cell>
          <cell r="FC822">
            <v>0</v>
          </cell>
          <cell r="FD822">
            <v>0</v>
          </cell>
          <cell r="FE822">
            <v>0</v>
          </cell>
          <cell r="FF822">
            <v>0</v>
          </cell>
          <cell r="FG822">
            <v>0</v>
          </cell>
          <cell r="FH822">
            <v>0</v>
          </cell>
          <cell r="FI822">
            <v>0</v>
          </cell>
          <cell r="FJ822">
            <v>0</v>
          </cell>
          <cell r="FK822">
            <v>0</v>
          </cell>
          <cell r="FL822">
            <v>0</v>
          </cell>
          <cell r="FM822">
            <v>0</v>
          </cell>
          <cell r="FN822">
            <v>0</v>
          </cell>
          <cell r="FO822">
            <v>0</v>
          </cell>
          <cell r="FP822">
            <v>0</v>
          </cell>
          <cell r="FQ822">
            <v>0</v>
          </cell>
          <cell r="FR822">
            <v>0</v>
          </cell>
          <cell r="FS822">
            <v>0</v>
          </cell>
          <cell r="FT822">
            <v>0</v>
          </cell>
          <cell r="FU822">
            <v>0</v>
          </cell>
          <cell r="FV822">
            <v>0</v>
          </cell>
          <cell r="FW822">
            <v>0</v>
          </cell>
          <cell r="FX822">
            <v>0</v>
          </cell>
          <cell r="FY822">
            <v>0</v>
          </cell>
          <cell r="FZ822">
            <v>0</v>
          </cell>
          <cell r="GA822">
            <v>0</v>
          </cell>
          <cell r="GB822">
            <v>0</v>
          </cell>
          <cell r="GC822">
            <v>0</v>
          </cell>
          <cell r="GD822">
            <v>0</v>
          </cell>
          <cell r="GE822">
            <v>0</v>
          </cell>
          <cell r="GF822">
            <v>0</v>
          </cell>
          <cell r="GG822">
            <v>0</v>
          </cell>
          <cell r="GH822">
            <v>0</v>
          </cell>
          <cell r="GI822">
            <v>0</v>
          </cell>
          <cell r="GJ822">
            <v>0</v>
          </cell>
          <cell r="GK822">
            <v>0</v>
          </cell>
          <cell r="GL822">
            <v>0</v>
          </cell>
          <cell r="GM822">
            <v>0</v>
          </cell>
          <cell r="GN822">
            <v>0</v>
          </cell>
          <cell r="GO822">
            <v>0</v>
          </cell>
          <cell r="GP822">
            <v>0</v>
          </cell>
          <cell r="GQ822">
            <v>0</v>
          </cell>
          <cell r="GR822">
            <v>0</v>
          </cell>
          <cell r="GS822">
            <v>0</v>
          </cell>
          <cell r="GT822">
            <v>0</v>
          </cell>
          <cell r="GU822">
            <v>0</v>
          </cell>
          <cell r="GV822">
            <v>0</v>
          </cell>
          <cell r="GW822">
            <v>0</v>
          </cell>
          <cell r="GX822">
            <v>0</v>
          </cell>
          <cell r="GY822">
            <v>0</v>
          </cell>
          <cell r="GZ822">
            <v>0</v>
          </cell>
          <cell r="HA822">
            <v>0</v>
          </cell>
          <cell r="HB822">
            <v>0</v>
          </cell>
          <cell r="HC822">
            <v>0</v>
          </cell>
          <cell r="HD822">
            <v>0</v>
          </cell>
          <cell r="HE822">
            <v>0</v>
          </cell>
          <cell r="HF822">
            <v>0</v>
          </cell>
          <cell r="HG822">
            <v>0</v>
          </cell>
          <cell r="HH822">
            <v>0</v>
          </cell>
          <cell r="HI822">
            <v>0</v>
          </cell>
          <cell r="HJ822">
            <v>0</v>
          </cell>
          <cell r="HK822">
            <v>0</v>
          </cell>
          <cell r="HL822">
            <v>0</v>
          </cell>
          <cell r="HM822">
            <v>0</v>
          </cell>
          <cell r="HN822">
            <v>0</v>
          </cell>
          <cell r="HO822">
            <v>0</v>
          </cell>
          <cell r="HP822">
            <v>0</v>
          </cell>
          <cell r="HQ822">
            <v>0</v>
          </cell>
          <cell r="HR822">
            <v>0</v>
          </cell>
          <cell r="HS822">
            <v>0</v>
          </cell>
          <cell r="HT822">
            <v>0</v>
          </cell>
          <cell r="HU822">
            <v>0</v>
          </cell>
          <cell r="HV822">
            <v>0</v>
          </cell>
          <cell r="HW822">
            <v>0</v>
          </cell>
          <cell r="HX822">
            <v>0</v>
          </cell>
          <cell r="HY822">
            <v>0</v>
          </cell>
          <cell r="HZ822">
            <v>0</v>
          </cell>
          <cell r="IA822">
            <v>0</v>
          </cell>
          <cell r="IB822">
            <v>0</v>
          </cell>
          <cell r="IC822">
            <v>0</v>
          </cell>
          <cell r="ID822">
            <v>0</v>
          </cell>
          <cell r="IE822">
            <v>0</v>
          </cell>
          <cell r="IF822">
            <v>0</v>
          </cell>
          <cell r="IG822">
            <v>0</v>
          </cell>
          <cell r="IH822">
            <v>0</v>
          </cell>
          <cell r="II822">
            <v>0</v>
          </cell>
          <cell r="IJ822">
            <v>0</v>
          </cell>
          <cell r="IK822">
            <v>0</v>
          </cell>
          <cell r="IL822">
            <v>0</v>
          </cell>
          <cell r="IM822">
            <v>0</v>
          </cell>
          <cell r="IN822">
            <v>0</v>
          </cell>
          <cell r="IO822">
            <v>0</v>
          </cell>
          <cell r="IP822">
            <v>0</v>
          </cell>
          <cell r="IQ822">
            <v>0</v>
          </cell>
          <cell r="IR822">
            <v>0</v>
          </cell>
          <cell r="IS822">
            <v>0</v>
          </cell>
          <cell r="IT822">
            <v>0</v>
          </cell>
          <cell r="IU822">
            <v>0</v>
          </cell>
          <cell r="IV822">
            <v>0</v>
          </cell>
          <cell r="IW822">
            <v>0</v>
          </cell>
          <cell r="IX822">
            <v>0</v>
          </cell>
          <cell r="IY822">
            <v>0</v>
          </cell>
          <cell r="IZ822">
            <v>0</v>
          </cell>
          <cell r="JA822">
            <v>0</v>
          </cell>
          <cell r="JB822">
            <v>0</v>
          </cell>
          <cell r="JC822">
            <v>0</v>
          </cell>
          <cell r="JD822">
            <v>0</v>
          </cell>
          <cell r="JE822">
            <v>0</v>
          </cell>
        </row>
        <row r="823">
          <cell r="D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M823">
            <v>0</v>
          </cell>
          <cell r="AN823">
            <v>0</v>
          </cell>
          <cell r="AO823">
            <v>0</v>
          </cell>
          <cell r="AP823">
            <v>0</v>
          </cell>
          <cell r="AQ823">
            <v>0</v>
          </cell>
          <cell r="AR823">
            <v>0</v>
          </cell>
          <cell r="AS823">
            <v>0</v>
          </cell>
          <cell r="AT823">
            <v>0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E823">
            <v>0</v>
          </cell>
          <cell r="BF823">
            <v>0</v>
          </cell>
          <cell r="BG823">
            <v>0</v>
          </cell>
          <cell r="BH823">
            <v>0</v>
          </cell>
          <cell r="BI823">
            <v>0</v>
          </cell>
          <cell r="BJ823">
            <v>0</v>
          </cell>
          <cell r="BK823">
            <v>0</v>
          </cell>
          <cell r="BL823">
            <v>0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>
            <v>0</v>
          </cell>
          <cell r="BR823">
            <v>0</v>
          </cell>
          <cell r="BS823">
            <v>0</v>
          </cell>
          <cell r="BT823">
            <v>0</v>
          </cell>
          <cell r="BU823">
            <v>0</v>
          </cell>
          <cell r="BV823">
            <v>0</v>
          </cell>
          <cell r="BW823">
            <v>0</v>
          </cell>
          <cell r="BX823">
            <v>0</v>
          </cell>
          <cell r="BY823">
            <v>0</v>
          </cell>
          <cell r="BZ823">
            <v>0</v>
          </cell>
          <cell r="CA823">
            <v>0</v>
          </cell>
          <cell r="CB823">
            <v>0</v>
          </cell>
          <cell r="CC823">
            <v>0</v>
          </cell>
          <cell r="CD823">
            <v>0</v>
          </cell>
          <cell r="CE823">
            <v>0</v>
          </cell>
          <cell r="CF823">
            <v>0</v>
          </cell>
          <cell r="CG823">
            <v>0</v>
          </cell>
          <cell r="CH823">
            <v>0</v>
          </cell>
          <cell r="CI823">
            <v>0</v>
          </cell>
          <cell r="CJ823">
            <v>0</v>
          </cell>
          <cell r="CK823">
            <v>0</v>
          </cell>
          <cell r="CL823">
            <v>0</v>
          </cell>
          <cell r="CM823">
            <v>0</v>
          </cell>
          <cell r="CN823">
            <v>0</v>
          </cell>
          <cell r="CO823">
            <v>0</v>
          </cell>
          <cell r="CP823">
            <v>0</v>
          </cell>
          <cell r="CQ823">
            <v>0</v>
          </cell>
          <cell r="CR823">
            <v>0</v>
          </cell>
          <cell r="CS823">
            <v>0</v>
          </cell>
          <cell r="CT823">
            <v>0</v>
          </cell>
          <cell r="CU823">
            <v>0</v>
          </cell>
          <cell r="CV823">
            <v>0</v>
          </cell>
          <cell r="CW823">
            <v>0</v>
          </cell>
          <cell r="CX823">
            <v>0</v>
          </cell>
          <cell r="CY823">
            <v>0</v>
          </cell>
          <cell r="CZ823">
            <v>0</v>
          </cell>
          <cell r="DA823">
            <v>0</v>
          </cell>
          <cell r="DB823">
            <v>0</v>
          </cell>
          <cell r="DC823">
            <v>0</v>
          </cell>
          <cell r="DD823">
            <v>0</v>
          </cell>
          <cell r="DE823">
            <v>0</v>
          </cell>
          <cell r="DF823">
            <v>0</v>
          </cell>
          <cell r="DG823">
            <v>0</v>
          </cell>
          <cell r="DH823">
            <v>0</v>
          </cell>
          <cell r="DI823">
            <v>0</v>
          </cell>
          <cell r="DJ823">
            <v>0</v>
          </cell>
          <cell r="DK823">
            <v>0</v>
          </cell>
          <cell r="DL823">
            <v>0</v>
          </cell>
          <cell r="DM823">
            <v>0</v>
          </cell>
          <cell r="DN823">
            <v>0</v>
          </cell>
          <cell r="DO823">
            <v>0</v>
          </cell>
          <cell r="DP823">
            <v>0</v>
          </cell>
          <cell r="DQ823">
            <v>0</v>
          </cell>
          <cell r="DR823">
            <v>0</v>
          </cell>
          <cell r="DS823">
            <v>0</v>
          </cell>
          <cell r="DT823">
            <v>0</v>
          </cell>
          <cell r="DU823">
            <v>0</v>
          </cell>
          <cell r="DV823">
            <v>0</v>
          </cell>
          <cell r="DW823">
            <v>0</v>
          </cell>
          <cell r="DX823">
            <v>0</v>
          </cell>
          <cell r="DY823">
            <v>0</v>
          </cell>
          <cell r="DZ823">
            <v>0</v>
          </cell>
          <cell r="EA823">
            <v>0</v>
          </cell>
          <cell r="EB823">
            <v>0</v>
          </cell>
          <cell r="EC823">
            <v>0</v>
          </cell>
          <cell r="ED823">
            <v>0</v>
          </cell>
          <cell r="EE823">
            <v>0</v>
          </cell>
          <cell r="EF823">
            <v>0</v>
          </cell>
          <cell r="EG823">
            <v>0</v>
          </cell>
          <cell r="EH823">
            <v>0</v>
          </cell>
          <cell r="EI823">
            <v>0</v>
          </cell>
          <cell r="EJ823">
            <v>0</v>
          </cell>
          <cell r="EK823">
            <v>0</v>
          </cell>
          <cell r="EL823">
            <v>0</v>
          </cell>
          <cell r="EM823">
            <v>0</v>
          </cell>
          <cell r="EN823">
            <v>0</v>
          </cell>
          <cell r="EO823">
            <v>0</v>
          </cell>
          <cell r="EP823">
            <v>0</v>
          </cell>
          <cell r="EQ823">
            <v>0</v>
          </cell>
          <cell r="ER823">
            <v>0</v>
          </cell>
          <cell r="ES823">
            <v>0</v>
          </cell>
          <cell r="ET823">
            <v>0</v>
          </cell>
          <cell r="EU823">
            <v>0</v>
          </cell>
          <cell r="EV823">
            <v>0</v>
          </cell>
          <cell r="EW823">
            <v>0</v>
          </cell>
          <cell r="EX823">
            <v>0</v>
          </cell>
          <cell r="EY823">
            <v>0</v>
          </cell>
          <cell r="EZ823">
            <v>0</v>
          </cell>
          <cell r="FA823">
            <v>0</v>
          </cell>
          <cell r="FB823">
            <v>0</v>
          </cell>
          <cell r="FC823">
            <v>0</v>
          </cell>
          <cell r="FD823">
            <v>0</v>
          </cell>
          <cell r="FE823">
            <v>0</v>
          </cell>
          <cell r="FF823">
            <v>0</v>
          </cell>
          <cell r="FG823">
            <v>0</v>
          </cell>
          <cell r="FH823">
            <v>0</v>
          </cell>
          <cell r="FI823">
            <v>0</v>
          </cell>
          <cell r="FJ823">
            <v>0</v>
          </cell>
          <cell r="FK823">
            <v>0</v>
          </cell>
          <cell r="FL823">
            <v>0</v>
          </cell>
          <cell r="FM823">
            <v>0</v>
          </cell>
          <cell r="FN823">
            <v>0</v>
          </cell>
          <cell r="FO823">
            <v>0</v>
          </cell>
          <cell r="FP823">
            <v>0</v>
          </cell>
          <cell r="FQ823">
            <v>0</v>
          </cell>
          <cell r="FR823">
            <v>0</v>
          </cell>
          <cell r="FS823">
            <v>0</v>
          </cell>
          <cell r="FT823">
            <v>0</v>
          </cell>
          <cell r="FU823">
            <v>0</v>
          </cell>
          <cell r="FV823">
            <v>0</v>
          </cell>
          <cell r="FW823">
            <v>0</v>
          </cell>
          <cell r="FX823">
            <v>0</v>
          </cell>
          <cell r="FY823">
            <v>0</v>
          </cell>
          <cell r="FZ823">
            <v>0</v>
          </cell>
          <cell r="GA823">
            <v>0</v>
          </cell>
          <cell r="GB823">
            <v>0</v>
          </cell>
          <cell r="GC823">
            <v>0</v>
          </cell>
          <cell r="GD823">
            <v>0</v>
          </cell>
          <cell r="GE823">
            <v>0</v>
          </cell>
          <cell r="GF823">
            <v>0</v>
          </cell>
          <cell r="GG823">
            <v>0</v>
          </cell>
          <cell r="GH823">
            <v>0</v>
          </cell>
          <cell r="GI823">
            <v>0</v>
          </cell>
          <cell r="GJ823">
            <v>0</v>
          </cell>
          <cell r="GK823">
            <v>0</v>
          </cell>
          <cell r="GL823">
            <v>0</v>
          </cell>
          <cell r="GM823">
            <v>0</v>
          </cell>
          <cell r="GN823">
            <v>0</v>
          </cell>
          <cell r="GO823">
            <v>0</v>
          </cell>
          <cell r="GP823">
            <v>0</v>
          </cell>
          <cell r="GQ823">
            <v>0</v>
          </cell>
          <cell r="GR823">
            <v>0</v>
          </cell>
          <cell r="GS823">
            <v>0</v>
          </cell>
          <cell r="GT823">
            <v>0</v>
          </cell>
          <cell r="GU823">
            <v>0</v>
          </cell>
          <cell r="GV823">
            <v>0</v>
          </cell>
          <cell r="GW823">
            <v>0</v>
          </cell>
          <cell r="GX823">
            <v>0</v>
          </cell>
          <cell r="GY823">
            <v>0</v>
          </cell>
          <cell r="GZ823">
            <v>0</v>
          </cell>
          <cell r="HA823">
            <v>0</v>
          </cell>
          <cell r="HB823">
            <v>0</v>
          </cell>
          <cell r="HC823">
            <v>0</v>
          </cell>
          <cell r="HD823">
            <v>0</v>
          </cell>
          <cell r="HE823">
            <v>0</v>
          </cell>
          <cell r="HF823">
            <v>0</v>
          </cell>
          <cell r="HG823">
            <v>0</v>
          </cell>
          <cell r="HH823">
            <v>0</v>
          </cell>
          <cell r="HI823">
            <v>0</v>
          </cell>
          <cell r="HJ823">
            <v>0</v>
          </cell>
          <cell r="HK823">
            <v>0</v>
          </cell>
          <cell r="HL823">
            <v>0</v>
          </cell>
          <cell r="HM823">
            <v>0</v>
          </cell>
          <cell r="HN823">
            <v>0</v>
          </cell>
          <cell r="HO823">
            <v>0</v>
          </cell>
          <cell r="HP823">
            <v>0</v>
          </cell>
          <cell r="HQ823">
            <v>0</v>
          </cell>
          <cell r="HR823">
            <v>0</v>
          </cell>
          <cell r="HS823">
            <v>0</v>
          </cell>
          <cell r="HT823">
            <v>0</v>
          </cell>
          <cell r="HU823">
            <v>0</v>
          </cell>
          <cell r="HV823">
            <v>0</v>
          </cell>
          <cell r="HW823">
            <v>0</v>
          </cell>
          <cell r="HX823">
            <v>0</v>
          </cell>
          <cell r="HY823">
            <v>0</v>
          </cell>
          <cell r="HZ823">
            <v>0</v>
          </cell>
          <cell r="IA823">
            <v>0</v>
          </cell>
          <cell r="IB823">
            <v>0</v>
          </cell>
          <cell r="IC823">
            <v>0</v>
          </cell>
          <cell r="ID823">
            <v>0</v>
          </cell>
          <cell r="IE823">
            <v>0</v>
          </cell>
          <cell r="IF823">
            <v>0</v>
          </cell>
          <cell r="IG823">
            <v>0</v>
          </cell>
          <cell r="IH823">
            <v>0</v>
          </cell>
          <cell r="II823">
            <v>0</v>
          </cell>
          <cell r="IJ823">
            <v>0</v>
          </cell>
          <cell r="IK823">
            <v>0</v>
          </cell>
          <cell r="IL823">
            <v>0</v>
          </cell>
          <cell r="IM823">
            <v>0</v>
          </cell>
          <cell r="IN823">
            <v>0</v>
          </cell>
          <cell r="IO823">
            <v>0</v>
          </cell>
          <cell r="IP823">
            <v>0</v>
          </cell>
          <cell r="IQ823">
            <v>0</v>
          </cell>
          <cell r="IR823">
            <v>0</v>
          </cell>
          <cell r="IS823">
            <v>0</v>
          </cell>
          <cell r="IT823">
            <v>0</v>
          </cell>
          <cell r="IU823">
            <v>0</v>
          </cell>
          <cell r="IV823">
            <v>0</v>
          </cell>
          <cell r="IW823">
            <v>0</v>
          </cell>
          <cell r="IX823">
            <v>0</v>
          </cell>
          <cell r="IY823">
            <v>0</v>
          </cell>
          <cell r="IZ823">
            <v>0</v>
          </cell>
          <cell r="JA823">
            <v>0</v>
          </cell>
          <cell r="JB823">
            <v>0</v>
          </cell>
          <cell r="JC823">
            <v>0</v>
          </cell>
          <cell r="JD823">
            <v>0</v>
          </cell>
          <cell r="JE823">
            <v>0</v>
          </cell>
        </row>
        <row r="824">
          <cell r="D824" t="str">
            <v>Total DSM $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E824">
            <v>0</v>
          </cell>
          <cell r="BF824">
            <v>0</v>
          </cell>
          <cell r="BG824">
            <v>0</v>
          </cell>
          <cell r="BH824">
            <v>0</v>
          </cell>
          <cell r="BI824">
            <v>0</v>
          </cell>
          <cell r="BJ824">
            <v>0</v>
          </cell>
          <cell r="BK824">
            <v>0</v>
          </cell>
          <cell r="BL824">
            <v>0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>
            <v>0</v>
          </cell>
          <cell r="BR824">
            <v>0</v>
          </cell>
          <cell r="BS824">
            <v>0</v>
          </cell>
          <cell r="BT824">
            <v>0</v>
          </cell>
          <cell r="BU824">
            <v>0</v>
          </cell>
          <cell r="BV824">
            <v>0</v>
          </cell>
          <cell r="BW824">
            <v>0</v>
          </cell>
          <cell r="BX824">
            <v>0</v>
          </cell>
          <cell r="BY824">
            <v>0</v>
          </cell>
          <cell r="BZ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  <cell r="CL824">
            <v>0</v>
          </cell>
          <cell r="CM824">
            <v>0</v>
          </cell>
          <cell r="CN824">
            <v>0</v>
          </cell>
          <cell r="CO824">
            <v>0</v>
          </cell>
          <cell r="CP824">
            <v>0</v>
          </cell>
          <cell r="CQ824">
            <v>0</v>
          </cell>
          <cell r="CR824">
            <v>0</v>
          </cell>
          <cell r="CS824">
            <v>0</v>
          </cell>
          <cell r="CT824">
            <v>0</v>
          </cell>
          <cell r="CU824">
            <v>0</v>
          </cell>
          <cell r="CV824">
            <v>0</v>
          </cell>
          <cell r="CW824">
            <v>0</v>
          </cell>
          <cell r="CX824">
            <v>0</v>
          </cell>
          <cell r="CY824">
            <v>0</v>
          </cell>
          <cell r="CZ824">
            <v>0</v>
          </cell>
          <cell r="DA824">
            <v>0</v>
          </cell>
          <cell r="DB824">
            <v>0</v>
          </cell>
          <cell r="DC824">
            <v>0</v>
          </cell>
          <cell r="DD824">
            <v>0</v>
          </cell>
          <cell r="DE824">
            <v>0</v>
          </cell>
          <cell r="DF824">
            <v>0</v>
          </cell>
          <cell r="DG824">
            <v>0</v>
          </cell>
          <cell r="DH824">
            <v>0</v>
          </cell>
          <cell r="DI824">
            <v>0</v>
          </cell>
          <cell r="DJ824">
            <v>0</v>
          </cell>
          <cell r="DK824">
            <v>0</v>
          </cell>
          <cell r="DL824">
            <v>0</v>
          </cell>
          <cell r="DM824">
            <v>0</v>
          </cell>
          <cell r="DN824">
            <v>0</v>
          </cell>
          <cell r="DO824">
            <v>0</v>
          </cell>
          <cell r="DP824">
            <v>0</v>
          </cell>
          <cell r="DQ824">
            <v>0</v>
          </cell>
          <cell r="DR824">
            <v>0</v>
          </cell>
          <cell r="DS824">
            <v>0</v>
          </cell>
          <cell r="DT824">
            <v>0</v>
          </cell>
          <cell r="DU824">
            <v>0</v>
          </cell>
          <cell r="DV824">
            <v>0</v>
          </cell>
          <cell r="DW824">
            <v>0</v>
          </cell>
          <cell r="DX824">
            <v>0</v>
          </cell>
          <cell r="DY824">
            <v>0</v>
          </cell>
          <cell r="DZ824">
            <v>0</v>
          </cell>
          <cell r="EA824">
            <v>0</v>
          </cell>
          <cell r="EB824">
            <v>0</v>
          </cell>
          <cell r="EC824">
            <v>0</v>
          </cell>
          <cell r="ED824">
            <v>0</v>
          </cell>
          <cell r="EE824">
            <v>0</v>
          </cell>
          <cell r="EF824">
            <v>0</v>
          </cell>
          <cell r="EG824">
            <v>0</v>
          </cell>
          <cell r="EH824">
            <v>0</v>
          </cell>
          <cell r="EI824">
            <v>0</v>
          </cell>
          <cell r="EJ824">
            <v>0</v>
          </cell>
          <cell r="EK824">
            <v>0</v>
          </cell>
          <cell r="EL824">
            <v>0</v>
          </cell>
          <cell r="EM824">
            <v>0</v>
          </cell>
          <cell r="EN824">
            <v>0</v>
          </cell>
          <cell r="EO824">
            <v>0</v>
          </cell>
          <cell r="EP824">
            <v>0</v>
          </cell>
          <cell r="EQ824">
            <v>0</v>
          </cell>
          <cell r="ER824">
            <v>0</v>
          </cell>
          <cell r="ES824">
            <v>0</v>
          </cell>
          <cell r="ET824">
            <v>0</v>
          </cell>
          <cell r="EU824">
            <v>0</v>
          </cell>
          <cell r="EV824">
            <v>0</v>
          </cell>
          <cell r="EW824">
            <v>0</v>
          </cell>
          <cell r="EX824">
            <v>0</v>
          </cell>
          <cell r="EY824">
            <v>0</v>
          </cell>
          <cell r="EZ824">
            <v>0</v>
          </cell>
          <cell r="FA824">
            <v>0</v>
          </cell>
          <cell r="FB824">
            <v>0</v>
          </cell>
          <cell r="FC824">
            <v>0</v>
          </cell>
          <cell r="FD824">
            <v>0</v>
          </cell>
          <cell r="FE824">
            <v>0</v>
          </cell>
          <cell r="FF824">
            <v>0</v>
          </cell>
          <cell r="FG824">
            <v>0</v>
          </cell>
          <cell r="FH824">
            <v>0</v>
          </cell>
          <cell r="FI824">
            <v>0</v>
          </cell>
          <cell r="FJ824">
            <v>0</v>
          </cell>
          <cell r="FK824">
            <v>0</v>
          </cell>
          <cell r="FL824">
            <v>0</v>
          </cell>
          <cell r="FM824">
            <v>0</v>
          </cell>
          <cell r="FN824">
            <v>0</v>
          </cell>
          <cell r="FO824">
            <v>0</v>
          </cell>
          <cell r="FP824">
            <v>0</v>
          </cell>
          <cell r="FQ824">
            <v>0</v>
          </cell>
          <cell r="FR824">
            <v>0</v>
          </cell>
          <cell r="FS824">
            <v>0</v>
          </cell>
          <cell r="FT824">
            <v>0</v>
          </cell>
          <cell r="FU824">
            <v>0</v>
          </cell>
          <cell r="FV824">
            <v>0</v>
          </cell>
          <cell r="FW824">
            <v>0</v>
          </cell>
          <cell r="FX824">
            <v>0</v>
          </cell>
          <cell r="FY824">
            <v>0</v>
          </cell>
          <cell r="FZ824">
            <v>0</v>
          </cell>
          <cell r="GA824">
            <v>0</v>
          </cell>
          <cell r="GB824">
            <v>0</v>
          </cell>
          <cell r="GC824">
            <v>0</v>
          </cell>
          <cell r="GD824">
            <v>0</v>
          </cell>
          <cell r="GE824">
            <v>0</v>
          </cell>
          <cell r="GF824">
            <v>0</v>
          </cell>
          <cell r="GG824">
            <v>0</v>
          </cell>
          <cell r="GH824">
            <v>0</v>
          </cell>
          <cell r="GI824">
            <v>0</v>
          </cell>
          <cell r="GJ824">
            <v>0</v>
          </cell>
          <cell r="GK824">
            <v>0</v>
          </cell>
          <cell r="GL824">
            <v>0</v>
          </cell>
          <cell r="GM824">
            <v>0</v>
          </cell>
          <cell r="GN824">
            <v>0</v>
          </cell>
          <cell r="GO824">
            <v>0</v>
          </cell>
          <cell r="GP824">
            <v>0</v>
          </cell>
          <cell r="GQ824">
            <v>0</v>
          </cell>
          <cell r="GR824">
            <v>0</v>
          </cell>
          <cell r="GS824">
            <v>0</v>
          </cell>
          <cell r="GT824">
            <v>0</v>
          </cell>
          <cell r="GU824">
            <v>0</v>
          </cell>
          <cell r="GV824">
            <v>0</v>
          </cell>
          <cell r="GW824">
            <v>0</v>
          </cell>
          <cell r="GX824">
            <v>0</v>
          </cell>
          <cell r="GY824">
            <v>0</v>
          </cell>
          <cell r="GZ824">
            <v>0</v>
          </cell>
          <cell r="HA824">
            <v>0</v>
          </cell>
          <cell r="HB824">
            <v>0</v>
          </cell>
          <cell r="HC824">
            <v>0</v>
          </cell>
          <cell r="HD824">
            <v>0</v>
          </cell>
          <cell r="HE824">
            <v>0</v>
          </cell>
          <cell r="HF824">
            <v>0</v>
          </cell>
          <cell r="HG824">
            <v>0</v>
          </cell>
          <cell r="HH824">
            <v>0</v>
          </cell>
          <cell r="HI824">
            <v>0</v>
          </cell>
          <cell r="HJ824">
            <v>0</v>
          </cell>
          <cell r="HK824">
            <v>0</v>
          </cell>
          <cell r="HL824">
            <v>0</v>
          </cell>
          <cell r="HM824">
            <v>0</v>
          </cell>
          <cell r="HN824">
            <v>0</v>
          </cell>
          <cell r="HO824">
            <v>0</v>
          </cell>
          <cell r="HP824">
            <v>0</v>
          </cell>
          <cell r="HQ824">
            <v>0</v>
          </cell>
          <cell r="HR824">
            <v>0</v>
          </cell>
          <cell r="HS824">
            <v>0</v>
          </cell>
          <cell r="HT824">
            <v>0</v>
          </cell>
          <cell r="HU824">
            <v>0</v>
          </cell>
          <cell r="HV824">
            <v>0</v>
          </cell>
          <cell r="HW824">
            <v>0</v>
          </cell>
          <cell r="HX824">
            <v>0</v>
          </cell>
          <cell r="HY824">
            <v>0</v>
          </cell>
          <cell r="HZ824">
            <v>0</v>
          </cell>
          <cell r="IA824">
            <v>0</v>
          </cell>
          <cell r="IB824">
            <v>0</v>
          </cell>
          <cell r="IC824">
            <v>0</v>
          </cell>
          <cell r="ID824">
            <v>0</v>
          </cell>
          <cell r="IE824">
            <v>0</v>
          </cell>
          <cell r="IF824">
            <v>0</v>
          </cell>
          <cell r="IG824">
            <v>0</v>
          </cell>
          <cell r="IH824">
            <v>0</v>
          </cell>
          <cell r="II824">
            <v>0</v>
          </cell>
          <cell r="IJ824">
            <v>0</v>
          </cell>
          <cell r="IK824">
            <v>0</v>
          </cell>
          <cell r="IL824">
            <v>0</v>
          </cell>
          <cell r="IM824">
            <v>0</v>
          </cell>
          <cell r="IN824">
            <v>0</v>
          </cell>
          <cell r="IO824">
            <v>0</v>
          </cell>
          <cell r="IP824">
            <v>0</v>
          </cell>
          <cell r="IQ824">
            <v>0</v>
          </cell>
          <cell r="IR824">
            <v>0</v>
          </cell>
          <cell r="IS824">
            <v>0</v>
          </cell>
          <cell r="IT824">
            <v>0</v>
          </cell>
          <cell r="IU824">
            <v>0</v>
          </cell>
          <cell r="IV824">
            <v>0</v>
          </cell>
          <cell r="IW824">
            <v>0</v>
          </cell>
          <cell r="IX824">
            <v>0</v>
          </cell>
          <cell r="IY824">
            <v>0</v>
          </cell>
          <cell r="IZ824">
            <v>0</v>
          </cell>
          <cell r="JA824">
            <v>0</v>
          </cell>
          <cell r="JB824">
            <v>0</v>
          </cell>
          <cell r="JC824">
            <v>0</v>
          </cell>
          <cell r="JD824">
            <v>0</v>
          </cell>
          <cell r="JE824">
            <v>0</v>
          </cell>
        </row>
        <row r="826">
          <cell r="D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M826">
            <v>0</v>
          </cell>
          <cell r="AN826">
            <v>0</v>
          </cell>
          <cell r="AO826">
            <v>0</v>
          </cell>
          <cell r="AP826">
            <v>0</v>
          </cell>
          <cell r="AQ826">
            <v>0</v>
          </cell>
          <cell r="AR826">
            <v>0</v>
          </cell>
          <cell r="AS826">
            <v>0</v>
          </cell>
          <cell r="AT826">
            <v>0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E826">
            <v>0</v>
          </cell>
          <cell r="BF826">
            <v>0</v>
          </cell>
          <cell r="BG826">
            <v>0</v>
          </cell>
          <cell r="BH826">
            <v>0</v>
          </cell>
          <cell r="BI826">
            <v>0</v>
          </cell>
          <cell r="BJ826">
            <v>0</v>
          </cell>
          <cell r="BK826">
            <v>0</v>
          </cell>
          <cell r="BL826">
            <v>0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>
            <v>0</v>
          </cell>
          <cell r="BR826">
            <v>0</v>
          </cell>
          <cell r="BS826">
            <v>0</v>
          </cell>
          <cell r="BT826">
            <v>0</v>
          </cell>
          <cell r="BU826">
            <v>0</v>
          </cell>
          <cell r="BV826">
            <v>0</v>
          </cell>
          <cell r="BW826">
            <v>0</v>
          </cell>
          <cell r="BX826">
            <v>0</v>
          </cell>
          <cell r="BY826">
            <v>0</v>
          </cell>
          <cell r="BZ826">
            <v>0</v>
          </cell>
          <cell r="CA826">
            <v>0</v>
          </cell>
          <cell r="CB826">
            <v>0</v>
          </cell>
          <cell r="CC826">
            <v>0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  <cell r="CL826">
            <v>0</v>
          </cell>
          <cell r="CM826">
            <v>0</v>
          </cell>
          <cell r="CN826">
            <v>0</v>
          </cell>
          <cell r="CO826">
            <v>0</v>
          </cell>
          <cell r="CP826">
            <v>0</v>
          </cell>
          <cell r="CQ826">
            <v>0</v>
          </cell>
          <cell r="CR826">
            <v>0</v>
          </cell>
          <cell r="CS826">
            <v>0</v>
          </cell>
          <cell r="CT826">
            <v>0</v>
          </cell>
          <cell r="CU826">
            <v>0</v>
          </cell>
          <cell r="CV826">
            <v>0</v>
          </cell>
          <cell r="CW826">
            <v>0</v>
          </cell>
          <cell r="CX826">
            <v>0</v>
          </cell>
          <cell r="CY826">
            <v>0</v>
          </cell>
          <cell r="CZ826">
            <v>0</v>
          </cell>
          <cell r="DA826">
            <v>0</v>
          </cell>
          <cell r="DB826">
            <v>0</v>
          </cell>
          <cell r="DC826">
            <v>0</v>
          </cell>
          <cell r="DD826">
            <v>0</v>
          </cell>
          <cell r="DE826">
            <v>0</v>
          </cell>
          <cell r="DF826">
            <v>0</v>
          </cell>
          <cell r="DG826">
            <v>0</v>
          </cell>
          <cell r="DH826">
            <v>0</v>
          </cell>
          <cell r="DI826">
            <v>0</v>
          </cell>
          <cell r="DJ826">
            <v>0</v>
          </cell>
          <cell r="DK826">
            <v>0</v>
          </cell>
          <cell r="DL826">
            <v>0</v>
          </cell>
          <cell r="DM826">
            <v>0</v>
          </cell>
          <cell r="DN826">
            <v>0</v>
          </cell>
          <cell r="DO826">
            <v>0</v>
          </cell>
          <cell r="DP826">
            <v>0</v>
          </cell>
          <cell r="DQ826">
            <v>0</v>
          </cell>
          <cell r="DR826">
            <v>0</v>
          </cell>
          <cell r="DS826">
            <v>0</v>
          </cell>
          <cell r="DT826">
            <v>0</v>
          </cell>
          <cell r="DU826">
            <v>0</v>
          </cell>
          <cell r="DV826">
            <v>0</v>
          </cell>
          <cell r="DW826">
            <v>0</v>
          </cell>
          <cell r="DX826">
            <v>0</v>
          </cell>
          <cell r="DY826">
            <v>0</v>
          </cell>
          <cell r="DZ826">
            <v>0</v>
          </cell>
          <cell r="EA826">
            <v>0</v>
          </cell>
          <cell r="EB826">
            <v>0</v>
          </cell>
          <cell r="EC826">
            <v>0</v>
          </cell>
          <cell r="ED826">
            <v>0</v>
          </cell>
          <cell r="EE826">
            <v>0</v>
          </cell>
          <cell r="EF826">
            <v>0</v>
          </cell>
          <cell r="EG826">
            <v>0</v>
          </cell>
          <cell r="EH826">
            <v>0</v>
          </cell>
          <cell r="EI826">
            <v>0</v>
          </cell>
          <cell r="EJ826">
            <v>0</v>
          </cell>
          <cell r="EK826">
            <v>0</v>
          </cell>
          <cell r="EL826">
            <v>0</v>
          </cell>
          <cell r="EM826">
            <v>0</v>
          </cell>
          <cell r="EN826">
            <v>0</v>
          </cell>
          <cell r="EO826">
            <v>0</v>
          </cell>
          <cell r="EP826">
            <v>0</v>
          </cell>
          <cell r="EQ826">
            <v>0</v>
          </cell>
          <cell r="ER826">
            <v>0</v>
          </cell>
          <cell r="ES826">
            <v>0</v>
          </cell>
          <cell r="ET826">
            <v>0</v>
          </cell>
          <cell r="EU826">
            <v>0</v>
          </cell>
          <cell r="EV826">
            <v>0</v>
          </cell>
          <cell r="EW826">
            <v>0</v>
          </cell>
          <cell r="EX826">
            <v>0</v>
          </cell>
          <cell r="EY826">
            <v>0</v>
          </cell>
          <cell r="EZ826">
            <v>0</v>
          </cell>
          <cell r="FA826">
            <v>0</v>
          </cell>
          <cell r="FB826">
            <v>0</v>
          </cell>
          <cell r="FC826">
            <v>0</v>
          </cell>
          <cell r="FD826">
            <v>0</v>
          </cell>
          <cell r="FE826">
            <v>0</v>
          </cell>
          <cell r="FF826">
            <v>0</v>
          </cell>
          <cell r="FG826">
            <v>0</v>
          </cell>
          <cell r="FH826">
            <v>0</v>
          </cell>
          <cell r="FI826">
            <v>0</v>
          </cell>
          <cell r="FJ826">
            <v>0</v>
          </cell>
          <cell r="FK826">
            <v>0</v>
          </cell>
          <cell r="FL826">
            <v>0</v>
          </cell>
          <cell r="FM826">
            <v>0</v>
          </cell>
          <cell r="FN826">
            <v>0</v>
          </cell>
          <cell r="FO826">
            <v>0</v>
          </cell>
          <cell r="FP826">
            <v>0</v>
          </cell>
          <cell r="FQ826">
            <v>0</v>
          </cell>
          <cell r="FR826">
            <v>0</v>
          </cell>
          <cell r="FS826">
            <v>0</v>
          </cell>
          <cell r="FT826">
            <v>0</v>
          </cell>
          <cell r="FU826">
            <v>0</v>
          </cell>
          <cell r="FV826">
            <v>0</v>
          </cell>
          <cell r="FW826">
            <v>0</v>
          </cell>
          <cell r="FX826">
            <v>0</v>
          </cell>
          <cell r="FY826">
            <v>0</v>
          </cell>
          <cell r="FZ826">
            <v>0</v>
          </cell>
          <cell r="GA826">
            <v>0</v>
          </cell>
          <cell r="GB826">
            <v>0</v>
          </cell>
          <cell r="GC826">
            <v>0</v>
          </cell>
          <cell r="GD826">
            <v>0</v>
          </cell>
          <cell r="GE826">
            <v>0</v>
          </cell>
          <cell r="GF826">
            <v>0</v>
          </cell>
          <cell r="GG826">
            <v>0</v>
          </cell>
          <cell r="GH826">
            <v>0</v>
          </cell>
          <cell r="GI826">
            <v>0</v>
          </cell>
          <cell r="GJ826">
            <v>0</v>
          </cell>
          <cell r="GK826">
            <v>0</v>
          </cell>
          <cell r="GL826">
            <v>0</v>
          </cell>
          <cell r="GM826">
            <v>0</v>
          </cell>
          <cell r="GN826">
            <v>0</v>
          </cell>
          <cell r="GO826">
            <v>0</v>
          </cell>
          <cell r="GP826">
            <v>0</v>
          </cell>
          <cell r="GQ826">
            <v>0</v>
          </cell>
          <cell r="GR826">
            <v>0</v>
          </cell>
          <cell r="GS826">
            <v>0</v>
          </cell>
          <cell r="GT826">
            <v>0</v>
          </cell>
          <cell r="GU826">
            <v>0</v>
          </cell>
          <cell r="GV826">
            <v>0</v>
          </cell>
          <cell r="GW826">
            <v>0</v>
          </cell>
          <cell r="GX826">
            <v>0</v>
          </cell>
          <cell r="GY826">
            <v>0</v>
          </cell>
          <cell r="GZ826">
            <v>0</v>
          </cell>
          <cell r="HA826">
            <v>0</v>
          </cell>
          <cell r="HB826">
            <v>0</v>
          </cell>
          <cell r="HC826">
            <v>0</v>
          </cell>
          <cell r="HD826">
            <v>0</v>
          </cell>
          <cell r="HE826">
            <v>0</v>
          </cell>
          <cell r="HF826">
            <v>0</v>
          </cell>
          <cell r="HG826">
            <v>0</v>
          </cell>
          <cell r="HH826">
            <v>0</v>
          </cell>
          <cell r="HI826">
            <v>0</v>
          </cell>
          <cell r="HJ826">
            <v>0</v>
          </cell>
          <cell r="HK826">
            <v>0</v>
          </cell>
          <cell r="HL826">
            <v>0</v>
          </cell>
          <cell r="HM826">
            <v>0</v>
          </cell>
          <cell r="HN826">
            <v>0</v>
          </cell>
          <cell r="HO826">
            <v>0</v>
          </cell>
          <cell r="HP826">
            <v>0</v>
          </cell>
          <cell r="HQ826">
            <v>0</v>
          </cell>
          <cell r="HR826">
            <v>0</v>
          </cell>
          <cell r="HS826">
            <v>0</v>
          </cell>
          <cell r="HT826">
            <v>0</v>
          </cell>
          <cell r="HU826">
            <v>0</v>
          </cell>
          <cell r="HV826">
            <v>0</v>
          </cell>
          <cell r="HW826">
            <v>0</v>
          </cell>
          <cell r="HX826">
            <v>0</v>
          </cell>
          <cell r="HY826">
            <v>0</v>
          </cell>
          <cell r="HZ826">
            <v>0</v>
          </cell>
          <cell r="IA826">
            <v>0</v>
          </cell>
          <cell r="IB826">
            <v>0</v>
          </cell>
          <cell r="IC826">
            <v>0</v>
          </cell>
          <cell r="ID826">
            <v>0</v>
          </cell>
          <cell r="IE826">
            <v>0</v>
          </cell>
          <cell r="IF826">
            <v>0</v>
          </cell>
          <cell r="IG826">
            <v>0</v>
          </cell>
          <cell r="IH826">
            <v>0</v>
          </cell>
          <cell r="II826">
            <v>0</v>
          </cell>
          <cell r="IJ826">
            <v>0</v>
          </cell>
          <cell r="IK826">
            <v>0</v>
          </cell>
          <cell r="IL826">
            <v>0</v>
          </cell>
          <cell r="IM826">
            <v>0</v>
          </cell>
          <cell r="IN826">
            <v>0</v>
          </cell>
          <cell r="IO826">
            <v>0</v>
          </cell>
          <cell r="IP826">
            <v>0</v>
          </cell>
          <cell r="IQ826">
            <v>0</v>
          </cell>
          <cell r="IR826">
            <v>0</v>
          </cell>
          <cell r="IS826">
            <v>0</v>
          </cell>
          <cell r="IT826">
            <v>0</v>
          </cell>
          <cell r="IU826">
            <v>0</v>
          </cell>
          <cell r="IV826">
            <v>0</v>
          </cell>
          <cell r="IW826">
            <v>0</v>
          </cell>
          <cell r="IX826">
            <v>0</v>
          </cell>
          <cell r="IY826">
            <v>0</v>
          </cell>
          <cell r="IZ826">
            <v>0</v>
          </cell>
          <cell r="JA826">
            <v>0</v>
          </cell>
          <cell r="JB826">
            <v>0</v>
          </cell>
          <cell r="JC826">
            <v>0</v>
          </cell>
          <cell r="JD826">
            <v>0</v>
          </cell>
          <cell r="JE826">
            <v>0</v>
          </cell>
        </row>
        <row r="827">
          <cell r="D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M827">
            <v>0</v>
          </cell>
          <cell r="AN827">
            <v>0</v>
          </cell>
          <cell r="AO827">
            <v>0</v>
          </cell>
          <cell r="AP827">
            <v>0</v>
          </cell>
          <cell r="AQ827">
            <v>0</v>
          </cell>
          <cell r="AR827">
            <v>0</v>
          </cell>
          <cell r="AS827">
            <v>0</v>
          </cell>
          <cell r="AT827">
            <v>0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E827">
            <v>0</v>
          </cell>
          <cell r="BF827">
            <v>0</v>
          </cell>
          <cell r="BG827">
            <v>0</v>
          </cell>
          <cell r="BH827">
            <v>0</v>
          </cell>
          <cell r="BI827">
            <v>0</v>
          </cell>
          <cell r="BJ827">
            <v>0</v>
          </cell>
          <cell r="BK827">
            <v>0</v>
          </cell>
          <cell r="BL827">
            <v>0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>
            <v>0</v>
          </cell>
          <cell r="BR827">
            <v>0</v>
          </cell>
          <cell r="BS827">
            <v>0</v>
          </cell>
          <cell r="BT827">
            <v>0</v>
          </cell>
          <cell r="BU827">
            <v>0</v>
          </cell>
          <cell r="BV827">
            <v>0</v>
          </cell>
          <cell r="BW827">
            <v>0</v>
          </cell>
          <cell r="BX827">
            <v>0</v>
          </cell>
          <cell r="BY827">
            <v>0</v>
          </cell>
          <cell r="BZ827">
            <v>0</v>
          </cell>
          <cell r="CA827">
            <v>0</v>
          </cell>
          <cell r="CB827">
            <v>0</v>
          </cell>
          <cell r="CC827">
            <v>0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  <cell r="CL827">
            <v>0</v>
          </cell>
          <cell r="CM827">
            <v>0</v>
          </cell>
          <cell r="CN827">
            <v>0</v>
          </cell>
          <cell r="CO827">
            <v>0</v>
          </cell>
          <cell r="CP827">
            <v>0</v>
          </cell>
          <cell r="CQ827">
            <v>0</v>
          </cell>
          <cell r="CR827">
            <v>0</v>
          </cell>
          <cell r="CS827">
            <v>0</v>
          </cell>
          <cell r="CT827">
            <v>0</v>
          </cell>
          <cell r="CU827">
            <v>0</v>
          </cell>
          <cell r="CV827">
            <v>0</v>
          </cell>
          <cell r="CW827">
            <v>0</v>
          </cell>
          <cell r="CX827">
            <v>0</v>
          </cell>
          <cell r="CY827">
            <v>0</v>
          </cell>
          <cell r="CZ827">
            <v>0</v>
          </cell>
          <cell r="DA827">
            <v>0</v>
          </cell>
          <cell r="DB827">
            <v>0</v>
          </cell>
          <cell r="DC827">
            <v>0</v>
          </cell>
          <cell r="DD827">
            <v>0</v>
          </cell>
          <cell r="DE827">
            <v>0</v>
          </cell>
          <cell r="DF827">
            <v>0</v>
          </cell>
          <cell r="DG827">
            <v>0</v>
          </cell>
          <cell r="DH827">
            <v>0</v>
          </cell>
          <cell r="DI827">
            <v>0</v>
          </cell>
          <cell r="DJ827">
            <v>0</v>
          </cell>
          <cell r="DK827">
            <v>0</v>
          </cell>
          <cell r="DL827">
            <v>0</v>
          </cell>
          <cell r="DM827">
            <v>0</v>
          </cell>
          <cell r="DN827">
            <v>0</v>
          </cell>
          <cell r="DO827">
            <v>0</v>
          </cell>
          <cell r="DP827">
            <v>0</v>
          </cell>
          <cell r="DQ827">
            <v>0</v>
          </cell>
          <cell r="DR827">
            <v>0</v>
          </cell>
          <cell r="DS827">
            <v>0</v>
          </cell>
          <cell r="DT827">
            <v>0</v>
          </cell>
          <cell r="DU827">
            <v>0</v>
          </cell>
          <cell r="DV827">
            <v>0</v>
          </cell>
          <cell r="DW827">
            <v>0</v>
          </cell>
          <cell r="DX827">
            <v>0</v>
          </cell>
          <cell r="DY827">
            <v>0</v>
          </cell>
          <cell r="DZ827">
            <v>0</v>
          </cell>
          <cell r="EA827">
            <v>0</v>
          </cell>
          <cell r="EB827">
            <v>0</v>
          </cell>
          <cell r="EC827">
            <v>0</v>
          </cell>
          <cell r="ED827">
            <v>0</v>
          </cell>
          <cell r="EE827">
            <v>0</v>
          </cell>
          <cell r="EF827">
            <v>0</v>
          </cell>
          <cell r="EG827">
            <v>0</v>
          </cell>
          <cell r="EH827">
            <v>0</v>
          </cell>
          <cell r="EI827">
            <v>0</v>
          </cell>
          <cell r="EJ827">
            <v>0</v>
          </cell>
          <cell r="EK827">
            <v>0</v>
          </cell>
          <cell r="EL827">
            <v>0</v>
          </cell>
          <cell r="EM827">
            <v>0</v>
          </cell>
          <cell r="EN827">
            <v>0</v>
          </cell>
          <cell r="EO827">
            <v>0</v>
          </cell>
          <cell r="EP827">
            <v>0</v>
          </cell>
          <cell r="EQ827">
            <v>0</v>
          </cell>
          <cell r="ER827">
            <v>0</v>
          </cell>
          <cell r="ES827">
            <v>0</v>
          </cell>
          <cell r="ET827">
            <v>0</v>
          </cell>
          <cell r="EU827">
            <v>0</v>
          </cell>
          <cell r="EV827">
            <v>0</v>
          </cell>
          <cell r="EW827">
            <v>0</v>
          </cell>
          <cell r="EX827">
            <v>0</v>
          </cell>
          <cell r="EY827">
            <v>0</v>
          </cell>
          <cell r="EZ827">
            <v>0</v>
          </cell>
          <cell r="FA827">
            <v>0</v>
          </cell>
          <cell r="FB827">
            <v>0</v>
          </cell>
          <cell r="FC827">
            <v>0</v>
          </cell>
          <cell r="FD827">
            <v>0</v>
          </cell>
          <cell r="FE827">
            <v>0</v>
          </cell>
          <cell r="FF827">
            <v>0</v>
          </cell>
          <cell r="FG827">
            <v>0</v>
          </cell>
          <cell r="FH827">
            <v>0</v>
          </cell>
          <cell r="FI827">
            <v>0</v>
          </cell>
          <cell r="FJ827">
            <v>0</v>
          </cell>
          <cell r="FK827">
            <v>0</v>
          </cell>
          <cell r="FL827">
            <v>0</v>
          </cell>
          <cell r="FM827">
            <v>0</v>
          </cell>
          <cell r="FN827">
            <v>0</v>
          </cell>
          <cell r="FO827">
            <v>0</v>
          </cell>
          <cell r="FP827">
            <v>0</v>
          </cell>
          <cell r="FQ827">
            <v>0</v>
          </cell>
          <cell r="FR827">
            <v>0</v>
          </cell>
          <cell r="FS827">
            <v>0</v>
          </cell>
          <cell r="FT827">
            <v>0</v>
          </cell>
          <cell r="FU827">
            <v>0</v>
          </cell>
          <cell r="FV827">
            <v>0</v>
          </cell>
          <cell r="FW827">
            <v>0</v>
          </cell>
          <cell r="FX827">
            <v>0</v>
          </cell>
          <cell r="FY827">
            <v>0</v>
          </cell>
          <cell r="FZ827">
            <v>0</v>
          </cell>
          <cell r="GA827">
            <v>0</v>
          </cell>
          <cell r="GB827">
            <v>0</v>
          </cell>
          <cell r="GC827">
            <v>0</v>
          </cell>
          <cell r="GD827">
            <v>0</v>
          </cell>
          <cell r="GE827">
            <v>0</v>
          </cell>
          <cell r="GF827">
            <v>0</v>
          </cell>
          <cell r="GG827">
            <v>0</v>
          </cell>
          <cell r="GH827">
            <v>0</v>
          </cell>
          <cell r="GI827">
            <v>0</v>
          </cell>
          <cell r="GJ827">
            <v>0</v>
          </cell>
          <cell r="GK827">
            <v>0</v>
          </cell>
          <cell r="GL827">
            <v>0</v>
          </cell>
          <cell r="GM827">
            <v>0</v>
          </cell>
          <cell r="GN827">
            <v>0</v>
          </cell>
          <cell r="GO827">
            <v>0</v>
          </cell>
          <cell r="GP827">
            <v>0</v>
          </cell>
          <cell r="GQ827">
            <v>0</v>
          </cell>
          <cell r="GR827">
            <v>0</v>
          </cell>
          <cell r="GS827">
            <v>0</v>
          </cell>
          <cell r="GT827">
            <v>0</v>
          </cell>
          <cell r="GU827">
            <v>0</v>
          </cell>
          <cell r="GV827">
            <v>0</v>
          </cell>
          <cell r="GW827">
            <v>0</v>
          </cell>
          <cell r="GX827">
            <v>0</v>
          </cell>
          <cell r="GY827">
            <v>0</v>
          </cell>
          <cell r="GZ827">
            <v>0</v>
          </cell>
          <cell r="HA827">
            <v>0</v>
          </cell>
          <cell r="HB827">
            <v>0</v>
          </cell>
          <cell r="HC827">
            <v>0</v>
          </cell>
          <cell r="HD827">
            <v>0</v>
          </cell>
          <cell r="HE827">
            <v>0</v>
          </cell>
          <cell r="HF827">
            <v>0</v>
          </cell>
          <cell r="HG827">
            <v>0</v>
          </cell>
          <cell r="HH827">
            <v>0</v>
          </cell>
          <cell r="HI827">
            <v>0</v>
          </cell>
          <cell r="HJ827">
            <v>0</v>
          </cell>
          <cell r="HK827">
            <v>0</v>
          </cell>
          <cell r="HL827">
            <v>0</v>
          </cell>
          <cell r="HM827">
            <v>0</v>
          </cell>
          <cell r="HN827">
            <v>0</v>
          </cell>
          <cell r="HO827">
            <v>0</v>
          </cell>
          <cell r="HP827">
            <v>0</v>
          </cell>
          <cell r="HQ827">
            <v>0</v>
          </cell>
          <cell r="HR827">
            <v>0</v>
          </cell>
          <cell r="HS827">
            <v>0</v>
          </cell>
          <cell r="HT827">
            <v>0</v>
          </cell>
          <cell r="HU827">
            <v>0</v>
          </cell>
          <cell r="HV827">
            <v>0</v>
          </cell>
          <cell r="HW827">
            <v>0</v>
          </cell>
          <cell r="HX827">
            <v>0</v>
          </cell>
          <cell r="HY827">
            <v>0</v>
          </cell>
          <cell r="HZ827">
            <v>0</v>
          </cell>
          <cell r="IA827">
            <v>0</v>
          </cell>
          <cell r="IB827">
            <v>0</v>
          </cell>
          <cell r="IC827">
            <v>0</v>
          </cell>
          <cell r="ID827">
            <v>0</v>
          </cell>
          <cell r="IE827">
            <v>0</v>
          </cell>
          <cell r="IF827">
            <v>0</v>
          </cell>
          <cell r="IG827">
            <v>0</v>
          </cell>
          <cell r="IH827">
            <v>0</v>
          </cell>
          <cell r="II827">
            <v>0</v>
          </cell>
          <cell r="IJ827">
            <v>0</v>
          </cell>
          <cell r="IK827">
            <v>0</v>
          </cell>
          <cell r="IL827">
            <v>0</v>
          </cell>
          <cell r="IM827">
            <v>0</v>
          </cell>
          <cell r="IN827">
            <v>0</v>
          </cell>
          <cell r="IO827">
            <v>0</v>
          </cell>
          <cell r="IP827">
            <v>0</v>
          </cell>
          <cell r="IQ827">
            <v>0</v>
          </cell>
          <cell r="IR827">
            <v>0</v>
          </cell>
          <cell r="IS827">
            <v>0</v>
          </cell>
          <cell r="IT827">
            <v>0</v>
          </cell>
          <cell r="IU827">
            <v>0</v>
          </cell>
          <cell r="IV827">
            <v>0</v>
          </cell>
          <cell r="IW827">
            <v>0</v>
          </cell>
          <cell r="IX827">
            <v>0</v>
          </cell>
          <cell r="IY827">
            <v>0</v>
          </cell>
          <cell r="IZ827">
            <v>0</v>
          </cell>
          <cell r="JA827">
            <v>0</v>
          </cell>
          <cell r="JB827">
            <v>0</v>
          </cell>
          <cell r="JC827">
            <v>0</v>
          </cell>
          <cell r="JD827">
            <v>0</v>
          </cell>
          <cell r="JE827">
            <v>0</v>
          </cell>
        </row>
        <row r="828">
          <cell r="D828" t="str">
            <v>Total EE $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M828">
            <v>0</v>
          </cell>
          <cell r="AN828">
            <v>0</v>
          </cell>
          <cell r="AO828">
            <v>0</v>
          </cell>
          <cell r="AP828">
            <v>0</v>
          </cell>
          <cell r="AQ828">
            <v>0</v>
          </cell>
          <cell r="AR828">
            <v>0</v>
          </cell>
          <cell r="AS828">
            <v>0</v>
          </cell>
          <cell r="AT828">
            <v>0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E828">
            <v>0</v>
          </cell>
          <cell r="BF828">
            <v>0</v>
          </cell>
          <cell r="BG828">
            <v>0</v>
          </cell>
          <cell r="BH828">
            <v>0</v>
          </cell>
          <cell r="BI828">
            <v>0</v>
          </cell>
          <cell r="BJ828">
            <v>0</v>
          </cell>
          <cell r="BK828">
            <v>0</v>
          </cell>
          <cell r="BL828">
            <v>0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>
            <v>0</v>
          </cell>
          <cell r="BR828">
            <v>0</v>
          </cell>
          <cell r="BS828">
            <v>0</v>
          </cell>
          <cell r="BT828">
            <v>0</v>
          </cell>
          <cell r="BU828">
            <v>0</v>
          </cell>
          <cell r="BV828">
            <v>0</v>
          </cell>
          <cell r="BW828">
            <v>0</v>
          </cell>
          <cell r="BX828">
            <v>0</v>
          </cell>
          <cell r="BY828">
            <v>0</v>
          </cell>
          <cell r="BZ828">
            <v>0</v>
          </cell>
          <cell r="CA828">
            <v>0</v>
          </cell>
          <cell r="CB828">
            <v>0</v>
          </cell>
          <cell r="CC828">
            <v>0</v>
          </cell>
          <cell r="CD828">
            <v>0</v>
          </cell>
          <cell r="CE828">
            <v>0</v>
          </cell>
          <cell r="CF828">
            <v>0</v>
          </cell>
          <cell r="CG828">
            <v>0</v>
          </cell>
          <cell r="CH828">
            <v>0</v>
          </cell>
          <cell r="CI828">
            <v>0</v>
          </cell>
          <cell r="CJ828">
            <v>0</v>
          </cell>
          <cell r="CK828">
            <v>0</v>
          </cell>
          <cell r="CL828">
            <v>0</v>
          </cell>
          <cell r="CM828">
            <v>0</v>
          </cell>
          <cell r="CN828">
            <v>0</v>
          </cell>
          <cell r="CO828">
            <v>0</v>
          </cell>
          <cell r="CP828">
            <v>0</v>
          </cell>
          <cell r="CQ828">
            <v>0</v>
          </cell>
          <cell r="CR828">
            <v>0</v>
          </cell>
          <cell r="CS828">
            <v>0</v>
          </cell>
          <cell r="CT828">
            <v>0</v>
          </cell>
          <cell r="CU828">
            <v>0</v>
          </cell>
          <cell r="CV828">
            <v>0</v>
          </cell>
          <cell r="CW828">
            <v>0</v>
          </cell>
          <cell r="CX828">
            <v>0</v>
          </cell>
          <cell r="CY828">
            <v>0</v>
          </cell>
          <cell r="CZ828">
            <v>0</v>
          </cell>
          <cell r="DA828">
            <v>0</v>
          </cell>
          <cell r="DB828">
            <v>0</v>
          </cell>
          <cell r="DC828">
            <v>0</v>
          </cell>
          <cell r="DD828">
            <v>0</v>
          </cell>
          <cell r="DE828">
            <v>0</v>
          </cell>
          <cell r="DF828">
            <v>0</v>
          </cell>
          <cell r="DG828">
            <v>0</v>
          </cell>
          <cell r="DH828">
            <v>0</v>
          </cell>
          <cell r="DI828">
            <v>0</v>
          </cell>
          <cell r="DJ828">
            <v>0</v>
          </cell>
          <cell r="DK828">
            <v>0</v>
          </cell>
          <cell r="DL828">
            <v>0</v>
          </cell>
          <cell r="DM828">
            <v>0</v>
          </cell>
          <cell r="DN828">
            <v>0</v>
          </cell>
          <cell r="DO828">
            <v>0</v>
          </cell>
          <cell r="DP828">
            <v>0</v>
          </cell>
          <cell r="DQ828">
            <v>0</v>
          </cell>
          <cell r="DR828">
            <v>0</v>
          </cell>
          <cell r="DS828">
            <v>0</v>
          </cell>
          <cell r="DT828">
            <v>0</v>
          </cell>
          <cell r="DU828">
            <v>0</v>
          </cell>
          <cell r="DV828">
            <v>0</v>
          </cell>
          <cell r="DW828">
            <v>0</v>
          </cell>
          <cell r="DX828">
            <v>0</v>
          </cell>
          <cell r="DY828">
            <v>0</v>
          </cell>
          <cell r="DZ828">
            <v>0</v>
          </cell>
          <cell r="EA828">
            <v>0</v>
          </cell>
          <cell r="EB828">
            <v>0</v>
          </cell>
          <cell r="EC828">
            <v>0</v>
          </cell>
          <cell r="ED828">
            <v>0</v>
          </cell>
          <cell r="EE828">
            <v>0</v>
          </cell>
          <cell r="EF828">
            <v>0</v>
          </cell>
          <cell r="EG828">
            <v>0</v>
          </cell>
          <cell r="EH828">
            <v>0</v>
          </cell>
          <cell r="EI828">
            <v>0</v>
          </cell>
          <cell r="EJ828">
            <v>0</v>
          </cell>
          <cell r="EK828">
            <v>0</v>
          </cell>
          <cell r="EL828">
            <v>0</v>
          </cell>
          <cell r="EM828">
            <v>0</v>
          </cell>
          <cell r="EN828">
            <v>0</v>
          </cell>
          <cell r="EO828">
            <v>0</v>
          </cell>
          <cell r="EP828">
            <v>0</v>
          </cell>
          <cell r="EQ828">
            <v>0</v>
          </cell>
          <cell r="ER828">
            <v>0</v>
          </cell>
          <cell r="ES828">
            <v>0</v>
          </cell>
          <cell r="ET828">
            <v>0</v>
          </cell>
          <cell r="EU828">
            <v>0</v>
          </cell>
          <cell r="EV828">
            <v>0</v>
          </cell>
          <cell r="EW828">
            <v>0</v>
          </cell>
          <cell r="EX828">
            <v>0</v>
          </cell>
          <cell r="EY828">
            <v>0</v>
          </cell>
          <cell r="EZ828">
            <v>0</v>
          </cell>
          <cell r="FA828">
            <v>0</v>
          </cell>
          <cell r="FB828">
            <v>0</v>
          </cell>
          <cell r="FC828">
            <v>0</v>
          </cell>
          <cell r="FD828">
            <v>0</v>
          </cell>
          <cell r="FE828">
            <v>0</v>
          </cell>
          <cell r="FF828">
            <v>0</v>
          </cell>
          <cell r="FG828">
            <v>0</v>
          </cell>
          <cell r="FH828">
            <v>0</v>
          </cell>
          <cell r="FI828">
            <v>0</v>
          </cell>
          <cell r="FJ828">
            <v>0</v>
          </cell>
          <cell r="FK828">
            <v>0</v>
          </cell>
          <cell r="FL828">
            <v>0</v>
          </cell>
          <cell r="FM828">
            <v>0</v>
          </cell>
          <cell r="FN828">
            <v>0</v>
          </cell>
          <cell r="FO828">
            <v>0</v>
          </cell>
          <cell r="FP828">
            <v>0</v>
          </cell>
          <cell r="FQ828">
            <v>0</v>
          </cell>
          <cell r="FR828">
            <v>0</v>
          </cell>
          <cell r="FS828">
            <v>0</v>
          </cell>
          <cell r="FT828">
            <v>0</v>
          </cell>
          <cell r="FU828">
            <v>0</v>
          </cell>
          <cell r="FV828">
            <v>0</v>
          </cell>
          <cell r="FW828">
            <v>0</v>
          </cell>
          <cell r="FX828">
            <v>0</v>
          </cell>
          <cell r="FY828">
            <v>0</v>
          </cell>
          <cell r="FZ828">
            <v>0</v>
          </cell>
          <cell r="GA828">
            <v>0</v>
          </cell>
          <cell r="GB828">
            <v>0</v>
          </cell>
          <cell r="GC828">
            <v>0</v>
          </cell>
          <cell r="GD828">
            <v>0</v>
          </cell>
          <cell r="GE828">
            <v>0</v>
          </cell>
          <cell r="GF828">
            <v>0</v>
          </cell>
          <cell r="GG828">
            <v>0</v>
          </cell>
          <cell r="GH828">
            <v>0</v>
          </cell>
          <cell r="GI828">
            <v>0</v>
          </cell>
          <cell r="GJ828">
            <v>0</v>
          </cell>
          <cell r="GK828">
            <v>0</v>
          </cell>
          <cell r="GL828">
            <v>0</v>
          </cell>
          <cell r="GM828">
            <v>0</v>
          </cell>
          <cell r="GN828">
            <v>0</v>
          </cell>
          <cell r="GO828">
            <v>0</v>
          </cell>
          <cell r="GP828">
            <v>0</v>
          </cell>
          <cell r="GQ828">
            <v>0</v>
          </cell>
          <cell r="GR828">
            <v>0</v>
          </cell>
          <cell r="GS828">
            <v>0</v>
          </cell>
          <cell r="GT828">
            <v>0</v>
          </cell>
          <cell r="GU828">
            <v>0</v>
          </cell>
          <cell r="GV828">
            <v>0</v>
          </cell>
          <cell r="GW828">
            <v>0</v>
          </cell>
          <cell r="GX828">
            <v>0</v>
          </cell>
          <cell r="GY828">
            <v>0</v>
          </cell>
          <cell r="GZ828">
            <v>0</v>
          </cell>
          <cell r="HA828">
            <v>0</v>
          </cell>
          <cell r="HB828">
            <v>0</v>
          </cell>
          <cell r="HC828">
            <v>0</v>
          </cell>
          <cell r="HD828">
            <v>0</v>
          </cell>
          <cell r="HE828">
            <v>0</v>
          </cell>
          <cell r="HF828">
            <v>0</v>
          </cell>
          <cell r="HG828">
            <v>0</v>
          </cell>
          <cell r="HH828">
            <v>0</v>
          </cell>
          <cell r="HI828">
            <v>0</v>
          </cell>
          <cell r="HJ828">
            <v>0</v>
          </cell>
          <cell r="HK828">
            <v>0</v>
          </cell>
          <cell r="HL828">
            <v>0</v>
          </cell>
          <cell r="HM828">
            <v>0</v>
          </cell>
          <cell r="HN828">
            <v>0</v>
          </cell>
          <cell r="HO828">
            <v>0</v>
          </cell>
          <cell r="HP828">
            <v>0</v>
          </cell>
          <cell r="HQ828">
            <v>0</v>
          </cell>
          <cell r="HR828">
            <v>0</v>
          </cell>
          <cell r="HS828">
            <v>0</v>
          </cell>
          <cell r="HT828">
            <v>0</v>
          </cell>
          <cell r="HU828">
            <v>0</v>
          </cell>
          <cell r="HV828">
            <v>0</v>
          </cell>
          <cell r="HW828">
            <v>0</v>
          </cell>
          <cell r="HX828">
            <v>0</v>
          </cell>
          <cell r="HY828">
            <v>0</v>
          </cell>
          <cell r="HZ828">
            <v>0</v>
          </cell>
          <cell r="IA828">
            <v>0</v>
          </cell>
          <cell r="IB828">
            <v>0</v>
          </cell>
          <cell r="IC828">
            <v>0</v>
          </cell>
          <cell r="ID828">
            <v>0</v>
          </cell>
          <cell r="IE828">
            <v>0</v>
          </cell>
          <cell r="IF828">
            <v>0</v>
          </cell>
          <cell r="IG828">
            <v>0</v>
          </cell>
          <cell r="IH828">
            <v>0</v>
          </cell>
          <cell r="II828">
            <v>0</v>
          </cell>
          <cell r="IJ828">
            <v>0</v>
          </cell>
          <cell r="IK828">
            <v>0</v>
          </cell>
          <cell r="IL828">
            <v>0</v>
          </cell>
          <cell r="IM828">
            <v>0</v>
          </cell>
          <cell r="IN828">
            <v>0</v>
          </cell>
          <cell r="IO828">
            <v>0</v>
          </cell>
          <cell r="IP828">
            <v>0</v>
          </cell>
          <cell r="IQ828">
            <v>0</v>
          </cell>
          <cell r="IR828">
            <v>0</v>
          </cell>
          <cell r="IS828">
            <v>0</v>
          </cell>
          <cell r="IT828">
            <v>0</v>
          </cell>
          <cell r="IU828">
            <v>0</v>
          </cell>
          <cell r="IV828">
            <v>0</v>
          </cell>
          <cell r="IW828">
            <v>0</v>
          </cell>
          <cell r="IX828">
            <v>0</v>
          </cell>
          <cell r="IY828">
            <v>0</v>
          </cell>
          <cell r="IZ828">
            <v>0</v>
          </cell>
          <cell r="JA828">
            <v>0</v>
          </cell>
          <cell r="JB828">
            <v>0</v>
          </cell>
          <cell r="JC828">
            <v>0</v>
          </cell>
          <cell r="JD828">
            <v>0</v>
          </cell>
          <cell r="JE828">
            <v>0</v>
          </cell>
        </row>
        <row r="830">
          <cell r="D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E830">
            <v>0</v>
          </cell>
          <cell r="BF830">
            <v>0</v>
          </cell>
          <cell r="BG830">
            <v>0</v>
          </cell>
          <cell r="BH830">
            <v>0</v>
          </cell>
          <cell r="BI830">
            <v>0</v>
          </cell>
          <cell r="BJ830">
            <v>0</v>
          </cell>
          <cell r="BK830">
            <v>0</v>
          </cell>
          <cell r="BL830">
            <v>0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>
            <v>0</v>
          </cell>
          <cell r="BR830">
            <v>0</v>
          </cell>
          <cell r="BS830">
            <v>0</v>
          </cell>
          <cell r="BT830">
            <v>0</v>
          </cell>
          <cell r="BU830">
            <v>0</v>
          </cell>
          <cell r="BV830">
            <v>0</v>
          </cell>
          <cell r="BW830">
            <v>0</v>
          </cell>
          <cell r="BX830">
            <v>0</v>
          </cell>
          <cell r="BY830">
            <v>0</v>
          </cell>
          <cell r="BZ830">
            <v>0</v>
          </cell>
          <cell r="CA830">
            <v>0</v>
          </cell>
          <cell r="CB830">
            <v>0</v>
          </cell>
          <cell r="CC830">
            <v>0</v>
          </cell>
          <cell r="CD830">
            <v>0</v>
          </cell>
          <cell r="CE830">
            <v>0</v>
          </cell>
          <cell r="CF830">
            <v>0</v>
          </cell>
          <cell r="CG830">
            <v>0</v>
          </cell>
          <cell r="CH830">
            <v>0</v>
          </cell>
          <cell r="CI830">
            <v>0</v>
          </cell>
          <cell r="CJ830">
            <v>0</v>
          </cell>
          <cell r="CK830">
            <v>0</v>
          </cell>
          <cell r="CL830">
            <v>0</v>
          </cell>
          <cell r="CM830">
            <v>0</v>
          </cell>
          <cell r="CN830">
            <v>0</v>
          </cell>
          <cell r="CO830">
            <v>0</v>
          </cell>
          <cell r="CP830">
            <v>0</v>
          </cell>
          <cell r="CQ830">
            <v>0</v>
          </cell>
          <cell r="CR830">
            <v>0</v>
          </cell>
          <cell r="CS830">
            <v>0</v>
          </cell>
          <cell r="CT830">
            <v>0</v>
          </cell>
          <cell r="CU830">
            <v>0</v>
          </cell>
          <cell r="CV830">
            <v>0</v>
          </cell>
          <cell r="CW830">
            <v>0</v>
          </cell>
          <cell r="CX830">
            <v>0</v>
          </cell>
          <cell r="CY830">
            <v>0</v>
          </cell>
          <cell r="CZ830">
            <v>0</v>
          </cell>
          <cell r="DA830">
            <v>0</v>
          </cell>
          <cell r="DB830">
            <v>0</v>
          </cell>
          <cell r="DC830">
            <v>0</v>
          </cell>
          <cell r="DD830">
            <v>0</v>
          </cell>
          <cell r="DE830">
            <v>0</v>
          </cell>
          <cell r="DF830">
            <v>0</v>
          </cell>
          <cell r="DG830">
            <v>0</v>
          </cell>
          <cell r="DH830">
            <v>0</v>
          </cell>
          <cell r="DI830">
            <v>0</v>
          </cell>
          <cell r="DJ830">
            <v>0</v>
          </cell>
          <cell r="DK830">
            <v>0</v>
          </cell>
          <cell r="DL830">
            <v>0</v>
          </cell>
          <cell r="DM830">
            <v>0</v>
          </cell>
          <cell r="DN830">
            <v>0</v>
          </cell>
          <cell r="DO830">
            <v>0</v>
          </cell>
          <cell r="DP830">
            <v>0</v>
          </cell>
          <cell r="DQ830">
            <v>0</v>
          </cell>
          <cell r="DR830">
            <v>0</v>
          </cell>
          <cell r="DS830">
            <v>0</v>
          </cell>
          <cell r="DT830">
            <v>0</v>
          </cell>
          <cell r="DU830">
            <v>0</v>
          </cell>
          <cell r="DV830">
            <v>0</v>
          </cell>
          <cell r="DW830">
            <v>0</v>
          </cell>
          <cell r="DX830">
            <v>0</v>
          </cell>
          <cell r="DY830">
            <v>0</v>
          </cell>
          <cell r="DZ830">
            <v>0</v>
          </cell>
          <cell r="EA830">
            <v>0</v>
          </cell>
          <cell r="EB830">
            <v>0</v>
          </cell>
          <cell r="EC830">
            <v>0</v>
          </cell>
          <cell r="ED830">
            <v>0</v>
          </cell>
          <cell r="EE830">
            <v>0</v>
          </cell>
          <cell r="EF830">
            <v>0</v>
          </cell>
          <cell r="EG830">
            <v>0</v>
          </cell>
          <cell r="EH830">
            <v>0</v>
          </cell>
          <cell r="EI830">
            <v>0</v>
          </cell>
          <cell r="EJ830">
            <v>0</v>
          </cell>
          <cell r="EK830">
            <v>0</v>
          </cell>
          <cell r="EL830">
            <v>0</v>
          </cell>
          <cell r="EM830">
            <v>0</v>
          </cell>
          <cell r="EN830">
            <v>0</v>
          </cell>
          <cell r="EO830">
            <v>0</v>
          </cell>
          <cell r="EP830">
            <v>0</v>
          </cell>
          <cell r="EQ830">
            <v>0</v>
          </cell>
          <cell r="ER830">
            <v>0</v>
          </cell>
          <cell r="ES830">
            <v>0</v>
          </cell>
          <cell r="ET830">
            <v>0</v>
          </cell>
          <cell r="EU830">
            <v>0</v>
          </cell>
          <cell r="EV830">
            <v>0</v>
          </cell>
          <cell r="EW830">
            <v>0</v>
          </cell>
          <cell r="EX830">
            <v>0</v>
          </cell>
          <cell r="EY830">
            <v>0</v>
          </cell>
          <cell r="EZ830">
            <v>0</v>
          </cell>
          <cell r="FA830">
            <v>0</v>
          </cell>
          <cell r="FB830">
            <v>0</v>
          </cell>
          <cell r="FC830">
            <v>0</v>
          </cell>
          <cell r="FD830">
            <v>0</v>
          </cell>
          <cell r="FE830">
            <v>0</v>
          </cell>
          <cell r="FF830">
            <v>0</v>
          </cell>
          <cell r="FG830">
            <v>0</v>
          </cell>
          <cell r="FH830">
            <v>0</v>
          </cell>
          <cell r="FI830">
            <v>0</v>
          </cell>
          <cell r="FJ830">
            <v>0</v>
          </cell>
          <cell r="FK830">
            <v>0</v>
          </cell>
          <cell r="FL830">
            <v>0</v>
          </cell>
          <cell r="FM830">
            <v>0</v>
          </cell>
          <cell r="FN830">
            <v>0</v>
          </cell>
          <cell r="FO830">
            <v>0</v>
          </cell>
          <cell r="FP830">
            <v>0</v>
          </cell>
          <cell r="FQ830">
            <v>0</v>
          </cell>
          <cell r="FR830">
            <v>0</v>
          </cell>
          <cell r="FS830">
            <v>0</v>
          </cell>
          <cell r="FT830">
            <v>0</v>
          </cell>
          <cell r="FU830">
            <v>0</v>
          </cell>
          <cell r="FV830">
            <v>0</v>
          </cell>
          <cell r="FW830">
            <v>0</v>
          </cell>
          <cell r="FX830">
            <v>0</v>
          </cell>
          <cell r="FY830">
            <v>0</v>
          </cell>
          <cell r="FZ830">
            <v>0</v>
          </cell>
          <cell r="GA830">
            <v>0</v>
          </cell>
          <cell r="GB830">
            <v>0</v>
          </cell>
          <cell r="GC830">
            <v>0</v>
          </cell>
          <cell r="GD830">
            <v>0</v>
          </cell>
          <cell r="GE830">
            <v>0</v>
          </cell>
          <cell r="GF830">
            <v>0</v>
          </cell>
          <cell r="GG830">
            <v>0</v>
          </cell>
          <cell r="GH830">
            <v>0</v>
          </cell>
          <cell r="GI830">
            <v>0</v>
          </cell>
          <cell r="GJ830">
            <v>0</v>
          </cell>
          <cell r="GK830">
            <v>0</v>
          </cell>
          <cell r="GL830">
            <v>0</v>
          </cell>
          <cell r="GM830">
            <v>0</v>
          </cell>
          <cell r="GN830">
            <v>0</v>
          </cell>
          <cell r="GO830">
            <v>0</v>
          </cell>
          <cell r="GP830">
            <v>0</v>
          </cell>
          <cell r="GQ830">
            <v>0</v>
          </cell>
          <cell r="GR830">
            <v>0</v>
          </cell>
          <cell r="GS830">
            <v>0</v>
          </cell>
          <cell r="GT830">
            <v>0</v>
          </cell>
          <cell r="GU830">
            <v>0</v>
          </cell>
          <cell r="GV830">
            <v>0</v>
          </cell>
          <cell r="GW830">
            <v>0</v>
          </cell>
          <cell r="GX830">
            <v>0</v>
          </cell>
          <cell r="GY830">
            <v>0</v>
          </cell>
          <cell r="GZ830">
            <v>0</v>
          </cell>
          <cell r="HA830">
            <v>0</v>
          </cell>
          <cell r="HB830">
            <v>0</v>
          </cell>
          <cell r="HC830">
            <v>0</v>
          </cell>
          <cell r="HD830">
            <v>0</v>
          </cell>
          <cell r="HE830">
            <v>0</v>
          </cell>
          <cell r="HF830">
            <v>0</v>
          </cell>
          <cell r="HG830">
            <v>0</v>
          </cell>
          <cell r="HH830">
            <v>0</v>
          </cell>
          <cell r="HI830">
            <v>0</v>
          </cell>
          <cell r="HJ830">
            <v>0</v>
          </cell>
          <cell r="HK830">
            <v>0</v>
          </cell>
          <cell r="HL830">
            <v>0</v>
          </cell>
          <cell r="HM830">
            <v>0</v>
          </cell>
          <cell r="HN830">
            <v>0</v>
          </cell>
          <cell r="HO830">
            <v>0</v>
          </cell>
          <cell r="HP830">
            <v>0</v>
          </cell>
          <cell r="HQ830">
            <v>0</v>
          </cell>
          <cell r="HR830">
            <v>0</v>
          </cell>
          <cell r="HS830">
            <v>0</v>
          </cell>
          <cell r="HT830">
            <v>0</v>
          </cell>
          <cell r="HU830">
            <v>0</v>
          </cell>
          <cell r="HV830">
            <v>0</v>
          </cell>
          <cell r="HW830">
            <v>0</v>
          </cell>
          <cell r="HX830">
            <v>0</v>
          </cell>
          <cell r="HY830">
            <v>0</v>
          </cell>
          <cell r="HZ830">
            <v>0</v>
          </cell>
          <cell r="IA830">
            <v>0</v>
          </cell>
          <cell r="IB830">
            <v>0</v>
          </cell>
          <cell r="IC830">
            <v>0</v>
          </cell>
          <cell r="ID830">
            <v>0</v>
          </cell>
          <cell r="IE830">
            <v>0</v>
          </cell>
          <cell r="IF830">
            <v>0</v>
          </cell>
          <cell r="IG830">
            <v>0</v>
          </cell>
          <cell r="IH830">
            <v>0</v>
          </cell>
          <cell r="II830">
            <v>0</v>
          </cell>
          <cell r="IJ830">
            <v>0</v>
          </cell>
          <cell r="IK830">
            <v>0</v>
          </cell>
          <cell r="IL830">
            <v>0</v>
          </cell>
          <cell r="IM830">
            <v>0</v>
          </cell>
          <cell r="IN830">
            <v>0</v>
          </cell>
          <cell r="IO830">
            <v>0</v>
          </cell>
          <cell r="IP830">
            <v>0</v>
          </cell>
          <cell r="IQ830">
            <v>0</v>
          </cell>
          <cell r="IR830">
            <v>0</v>
          </cell>
          <cell r="IS830">
            <v>0</v>
          </cell>
          <cell r="IT830">
            <v>0</v>
          </cell>
          <cell r="IU830">
            <v>0</v>
          </cell>
          <cell r="IV830">
            <v>0</v>
          </cell>
          <cell r="IW830">
            <v>0</v>
          </cell>
          <cell r="IX830">
            <v>0</v>
          </cell>
          <cell r="IY830">
            <v>0</v>
          </cell>
          <cell r="IZ830">
            <v>0</v>
          </cell>
          <cell r="JA830">
            <v>0</v>
          </cell>
          <cell r="JB830">
            <v>0</v>
          </cell>
          <cell r="JC830">
            <v>0</v>
          </cell>
          <cell r="JD830">
            <v>0</v>
          </cell>
          <cell r="JE830">
            <v>0</v>
          </cell>
        </row>
        <row r="834"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E834">
            <v>0</v>
          </cell>
          <cell r="BF834">
            <v>0</v>
          </cell>
          <cell r="BG834">
            <v>0</v>
          </cell>
          <cell r="BH834">
            <v>0</v>
          </cell>
          <cell r="BI834">
            <v>0</v>
          </cell>
          <cell r="BJ834">
            <v>0</v>
          </cell>
          <cell r="BK834">
            <v>0</v>
          </cell>
          <cell r="BL834">
            <v>0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>
            <v>0</v>
          </cell>
          <cell r="BR834">
            <v>0</v>
          </cell>
          <cell r="BS834">
            <v>0</v>
          </cell>
          <cell r="BT834">
            <v>0</v>
          </cell>
          <cell r="BU834">
            <v>0</v>
          </cell>
          <cell r="BV834">
            <v>0</v>
          </cell>
          <cell r="BW834">
            <v>0</v>
          </cell>
          <cell r="BX834">
            <v>0</v>
          </cell>
          <cell r="BY834">
            <v>0</v>
          </cell>
          <cell r="BZ834">
            <v>0</v>
          </cell>
          <cell r="CA834">
            <v>0</v>
          </cell>
          <cell r="CB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  <cell r="CL834">
            <v>0</v>
          </cell>
          <cell r="CM834">
            <v>0</v>
          </cell>
          <cell r="CN834">
            <v>0</v>
          </cell>
          <cell r="CO834">
            <v>0</v>
          </cell>
          <cell r="CP834">
            <v>0</v>
          </cell>
          <cell r="CQ834">
            <v>0</v>
          </cell>
          <cell r="CR834">
            <v>0</v>
          </cell>
          <cell r="CS834">
            <v>0</v>
          </cell>
          <cell r="CT834">
            <v>0</v>
          </cell>
          <cell r="CU834">
            <v>0</v>
          </cell>
          <cell r="CV834">
            <v>0</v>
          </cell>
          <cell r="CW834">
            <v>0</v>
          </cell>
          <cell r="CX834">
            <v>0</v>
          </cell>
          <cell r="CY834">
            <v>0</v>
          </cell>
          <cell r="CZ834">
            <v>0</v>
          </cell>
          <cell r="DA834">
            <v>0</v>
          </cell>
          <cell r="DB834">
            <v>0</v>
          </cell>
          <cell r="DC834">
            <v>0</v>
          </cell>
          <cell r="DD834">
            <v>0</v>
          </cell>
          <cell r="DE834">
            <v>0</v>
          </cell>
          <cell r="DF834">
            <v>0</v>
          </cell>
          <cell r="DG834">
            <v>0</v>
          </cell>
          <cell r="DH834">
            <v>0</v>
          </cell>
          <cell r="DI834">
            <v>0</v>
          </cell>
          <cell r="DJ834">
            <v>0</v>
          </cell>
          <cell r="DK834">
            <v>0</v>
          </cell>
          <cell r="DL834">
            <v>0</v>
          </cell>
          <cell r="DM834">
            <v>0</v>
          </cell>
          <cell r="DN834">
            <v>0</v>
          </cell>
          <cell r="DO834">
            <v>0</v>
          </cell>
          <cell r="DP834">
            <v>0</v>
          </cell>
          <cell r="DQ834">
            <v>0</v>
          </cell>
          <cell r="DR834">
            <v>0</v>
          </cell>
          <cell r="DS834">
            <v>0</v>
          </cell>
          <cell r="DT834">
            <v>0</v>
          </cell>
          <cell r="DU834">
            <v>0</v>
          </cell>
          <cell r="DV834">
            <v>0</v>
          </cell>
          <cell r="DW834">
            <v>0</v>
          </cell>
          <cell r="DX834">
            <v>0</v>
          </cell>
          <cell r="DY834">
            <v>0</v>
          </cell>
          <cell r="DZ834">
            <v>0</v>
          </cell>
          <cell r="EA834">
            <v>0</v>
          </cell>
          <cell r="EB834">
            <v>0</v>
          </cell>
          <cell r="EC834">
            <v>0</v>
          </cell>
          <cell r="ED834">
            <v>0</v>
          </cell>
          <cell r="EE834">
            <v>0</v>
          </cell>
          <cell r="EF834">
            <v>0</v>
          </cell>
          <cell r="EG834">
            <v>0</v>
          </cell>
          <cell r="EH834">
            <v>0</v>
          </cell>
          <cell r="EI834">
            <v>0</v>
          </cell>
          <cell r="EJ834">
            <v>0</v>
          </cell>
          <cell r="EK834">
            <v>0</v>
          </cell>
          <cell r="EL834">
            <v>0</v>
          </cell>
          <cell r="EM834">
            <v>0</v>
          </cell>
          <cell r="EN834">
            <v>0</v>
          </cell>
          <cell r="EO834">
            <v>0</v>
          </cell>
          <cell r="EP834">
            <v>0</v>
          </cell>
          <cell r="EQ834">
            <v>0</v>
          </cell>
          <cell r="ER834">
            <v>0</v>
          </cell>
          <cell r="ES834">
            <v>0</v>
          </cell>
          <cell r="ET834">
            <v>0</v>
          </cell>
          <cell r="EU834">
            <v>0</v>
          </cell>
          <cell r="EV834">
            <v>0</v>
          </cell>
          <cell r="EW834">
            <v>0</v>
          </cell>
          <cell r="EX834">
            <v>0</v>
          </cell>
          <cell r="EY834">
            <v>0</v>
          </cell>
          <cell r="EZ834">
            <v>0</v>
          </cell>
          <cell r="FA834">
            <v>0</v>
          </cell>
          <cell r="FB834">
            <v>0</v>
          </cell>
          <cell r="FC834">
            <v>0</v>
          </cell>
          <cell r="FD834">
            <v>0</v>
          </cell>
          <cell r="FE834">
            <v>0</v>
          </cell>
          <cell r="FF834">
            <v>0</v>
          </cell>
          <cell r="FG834">
            <v>0</v>
          </cell>
          <cell r="FH834">
            <v>0</v>
          </cell>
          <cell r="FI834">
            <v>0</v>
          </cell>
          <cell r="FJ834">
            <v>0</v>
          </cell>
          <cell r="FK834">
            <v>0</v>
          </cell>
          <cell r="FL834">
            <v>0</v>
          </cell>
          <cell r="FM834">
            <v>0</v>
          </cell>
          <cell r="FN834">
            <v>0</v>
          </cell>
          <cell r="FO834">
            <v>0</v>
          </cell>
          <cell r="FP834">
            <v>0</v>
          </cell>
          <cell r="FQ834">
            <v>0</v>
          </cell>
          <cell r="FR834">
            <v>0</v>
          </cell>
          <cell r="FS834">
            <v>0</v>
          </cell>
          <cell r="FT834">
            <v>0</v>
          </cell>
          <cell r="FU834">
            <v>0</v>
          </cell>
          <cell r="FV834">
            <v>0</v>
          </cell>
          <cell r="FW834">
            <v>0</v>
          </cell>
          <cell r="FX834">
            <v>0</v>
          </cell>
          <cell r="FY834">
            <v>0</v>
          </cell>
          <cell r="FZ834">
            <v>0</v>
          </cell>
          <cell r="GA834">
            <v>0</v>
          </cell>
          <cell r="GB834">
            <v>0</v>
          </cell>
          <cell r="GC834">
            <v>0</v>
          </cell>
          <cell r="GD834">
            <v>0</v>
          </cell>
          <cell r="GE834">
            <v>0</v>
          </cell>
          <cell r="GF834">
            <v>0</v>
          </cell>
          <cell r="GG834">
            <v>0</v>
          </cell>
          <cell r="GH834">
            <v>0</v>
          </cell>
          <cell r="GI834">
            <v>0</v>
          </cell>
          <cell r="GJ834">
            <v>0</v>
          </cell>
          <cell r="GK834">
            <v>0</v>
          </cell>
          <cell r="GL834">
            <v>0</v>
          </cell>
          <cell r="GM834">
            <v>0</v>
          </cell>
          <cell r="GN834">
            <v>0</v>
          </cell>
          <cell r="GO834">
            <v>0</v>
          </cell>
          <cell r="GP834">
            <v>0</v>
          </cell>
          <cell r="GQ834">
            <v>0</v>
          </cell>
          <cell r="GR834">
            <v>0</v>
          </cell>
          <cell r="GS834">
            <v>0</v>
          </cell>
          <cell r="GT834">
            <v>0</v>
          </cell>
          <cell r="GU834">
            <v>0</v>
          </cell>
          <cell r="GV834">
            <v>0</v>
          </cell>
          <cell r="GW834">
            <v>0</v>
          </cell>
          <cell r="GX834">
            <v>0</v>
          </cell>
          <cell r="GY834">
            <v>0</v>
          </cell>
          <cell r="GZ834">
            <v>0</v>
          </cell>
          <cell r="HA834">
            <v>0</v>
          </cell>
          <cell r="HB834">
            <v>0</v>
          </cell>
          <cell r="HC834">
            <v>0</v>
          </cell>
          <cell r="HD834">
            <v>0</v>
          </cell>
          <cell r="HE834">
            <v>0</v>
          </cell>
          <cell r="HF834">
            <v>0</v>
          </cell>
          <cell r="HG834">
            <v>0</v>
          </cell>
          <cell r="HH834">
            <v>0</v>
          </cell>
          <cell r="HI834">
            <v>0</v>
          </cell>
          <cell r="HJ834">
            <v>0</v>
          </cell>
          <cell r="HK834">
            <v>0</v>
          </cell>
          <cell r="HL834">
            <v>0</v>
          </cell>
          <cell r="HM834">
            <v>0</v>
          </cell>
          <cell r="HN834">
            <v>0</v>
          </cell>
          <cell r="HO834">
            <v>0</v>
          </cell>
          <cell r="HP834">
            <v>0</v>
          </cell>
          <cell r="HQ834">
            <v>0</v>
          </cell>
          <cell r="HR834">
            <v>0</v>
          </cell>
          <cell r="HS834">
            <v>0</v>
          </cell>
          <cell r="HT834">
            <v>0</v>
          </cell>
          <cell r="HU834">
            <v>0</v>
          </cell>
          <cell r="HV834">
            <v>0</v>
          </cell>
          <cell r="HW834">
            <v>0</v>
          </cell>
          <cell r="HX834">
            <v>0</v>
          </cell>
          <cell r="HY834">
            <v>0</v>
          </cell>
          <cell r="HZ834">
            <v>0</v>
          </cell>
          <cell r="IA834">
            <v>0</v>
          </cell>
          <cell r="IB834">
            <v>0</v>
          </cell>
          <cell r="IC834">
            <v>0</v>
          </cell>
          <cell r="ID834">
            <v>0</v>
          </cell>
          <cell r="IE834">
            <v>0</v>
          </cell>
          <cell r="IF834">
            <v>0</v>
          </cell>
          <cell r="IG834">
            <v>0</v>
          </cell>
          <cell r="IH834">
            <v>0</v>
          </cell>
          <cell r="II834">
            <v>0</v>
          </cell>
          <cell r="IJ834">
            <v>0</v>
          </cell>
          <cell r="IK834">
            <v>0</v>
          </cell>
          <cell r="IL834">
            <v>0</v>
          </cell>
          <cell r="IM834">
            <v>0</v>
          </cell>
          <cell r="IN834">
            <v>0</v>
          </cell>
          <cell r="IO834">
            <v>0</v>
          </cell>
          <cell r="IP834">
            <v>0</v>
          </cell>
          <cell r="IQ834">
            <v>0</v>
          </cell>
          <cell r="IR834">
            <v>0</v>
          </cell>
          <cell r="IS834">
            <v>0</v>
          </cell>
          <cell r="IT834">
            <v>0</v>
          </cell>
          <cell r="IU834">
            <v>0</v>
          </cell>
          <cell r="IV834">
            <v>0</v>
          </cell>
          <cell r="IW834">
            <v>0</v>
          </cell>
          <cell r="IX834">
            <v>0</v>
          </cell>
          <cell r="IY834">
            <v>0</v>
          </cell>
          <cell r="IZ834">
            <v>0</v>
          </cell>
          <cell r="JA834">
            <v>0</v>
          </cell>
          <cell r="JB834">
            <v>0</v>
          </cell>
          <cell r="JC834">
            <v>0</v>
          </cell>
          <cell r="JD834">
            <v>0</v>
          </cell>
          <cell r="JE834">
            <v>0</v>
          </cell>
        </row>
        <row r="835">
          <cell r="D835" t="str">
            <v>Shortage Cost ($000)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-0.180338869275258</v>
          </cell>
          <cell r="M835">
            <v>-0.84759969401196855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-6.7083856920225921E-2</v>
          </cell>
          <cell r="S835">
            <v>0</v>
          </cell>
          <cell r="T835">
            <v>-6.7083856920225921E-2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M835">
            <v>0</v>
          </cell>
          <cell r="AN835">
            <v>0</v>
          </cell>
          <cell r="AO835">
            <v>0</v>
          </cell>
          <cell r="AP835">
            <v>0</v>
          </cell>
          <cell r="AQ835">
            <v>0</v>
          </cell>
          <cell r="AR835">
            <v>0</v>
          </cell>
          <cell r="AS835">
            <v>0</v>
          </cell>
          <cell r="AT835">
            <v>0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E835">
            <v>0</v>
          </cell>
          <cell r="BF835">
            <v>0</v>
          </cell>
          <cell r="BG835">
            <v>0</v>
          </cell>
          <cell r="BH835">
            <v>0</v>
          </cell>
          <cell r="BI835">
            <v>0</v>
          </cell>
          <cell r="BJ835">
            <v>0</v>
          </cell>
          <cell r="BK835">
            <v>0</v>
          </cell>
          <cell r="BL835">
            <v>0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>
            <v>0</v>
          </cell>
          <cell r="BR835">
            <v>0</v>
          </cell>
          <cell r="BS835">
            <v>0</v>
          </cell>
          <cell r="BT835">
            <v>0</v>
          </cell>
          <cell r="BU835">
            <v>0</v>
          </cell>
          <cell r="BV835">
            <v>0</v>
          </cell>
          <cell r="BW835">
            <v>0</v>
          </cell>
          <cell r="BX835">
            <v>0</v>
          </cell>
          <cell r="BY835">
            <v>0</v>
          </cell>
          <cell r="BZ835">
            <v>0</v>
          </cell>
          <cell r="CA835">
            <v>0</v>
          </cell>
          <cell r="CB835">
            <v>0</v>
          </cell>
          <cell r="CC835">
            <v>0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  <cell r="CL835">
            <v>0</v>
          </cell>
          <cell r="CM835">
            <v>0</v>
          </cell>
          <cell r="CN835">
            <v>0</v>
          </cell>
          <cell r="CO835">
            <v>0</v>
          </cell>
          <cell r="CP835">
            <v>0</v>
          </cell>
          <cell r="CQ835">
            <v>0</v>
          </cell>
          <cell r="CR835">
            <v>0</v>
          </cell>
          <cell r="CS835">
            <v>0</v>
          </cell>
          <cell r="CT835">
            <v>0</v>
          </cell>
          <cell r="CU835">
            <v>0</v>
          </cell>
          <cell r="CV835">
            <v>0</v>
          </cell>
          <cell r="CW835">
            <v>0</v>
          </cell>
          <cell r="CX835">
            <v>0</v>
          </cell>
          <cell r="CY835">
            <v>0</v>
          </cell>
          <cell r="CZ835">
            <v>0</v>
          </cell>
          <cell r="DA835">
            <v>0</v>
          </cell>
          <cell r="DB835">
            <v>0</v>
          </cell>
          <cell r="DC835">
            <v>0</v>
          </cell>
          <cell r="DD835">
            <v>0</v>
          </cell>
          <cell r="DE835">
            <v>0</v>
          </cell>
          <cell r="DF835">
            <v>0</v>
          </cell>
          <cell r="DG835">
            <v>0</v>
          </cell>
          <cell r="DH835">
            <v>0</v>
          </cell>
          <cell r="DI835">
            <v>0</v>
          </cell>
          <cell r="DJ835">
            <v>0</v>
          </cell>
          <cell r="DK835">
            <v>0</v>
          </cell>
          <cell r="DL835">
            <v>0</v>
          </cell>
          <cell r="DM835">
            <v>0</v>
          </cell>
          <cell r="DN835">
            <v>0</v>
          </cell>
          <cell r="DO835">
            <v>0</v>
          </cell>
          <cell r="DP835">
            <v>0</v>
          </cell>
          <cell r="DQ835">
            <v>0</v>
          </cell>
          <cell r="DR835">
            <v>3.2531849812773572E-3</v>
          </cell>
          <cell r="DS835">
            <v>0</v>
          </cell>
          <cell r="DT835">
            <v>0</v>
          </cell>
          <cell r="DU835">
            <v>0</v>
          </cell>
          <cell r="DV835">
            <v>0</v>
          </cell>
          <cell r="DW835">
            <v>0</v>
          </cell>
          <cell r="DX835">
            <v>0</v>
          </cell>
          <cell r="DY835">
            <v>0</v>
          </cell>
          <cell r="DZ835">
            <v>3.2531849812773572E-3</v>
          </cell>
          <cell r="EA835">
            <v>0</v>
          </cell>
          <cell r="EB835">
            <v>0</v>
          </cell>
          <cell r="EC835">
            <v>0</v>
          </cell>
          <cell r="ED835">
            <v>0</v>
          </cell>
          <cell r="EE835">
            <v>0</v>
          </cell>
          <cell r="EF835">
            <v>0</v>
          </cell>
          <cell r="EG835">
            <v>0</v>
          </cell>
          <cell r="EH835">
            <v>0</v>
          </cell>
          <cell r="EI835">
            <v>0</v>
          </cell>
          <cell r="EJ835">
            <v>0</v>
          </cell>
          <cell r="EK835">
            <v>0</v>
          </cell>
          <cell r="EL835">
            <v>0</v>
          </cell>
          <cell r="EM835">
            <v>0</v>
          </cell>
          <cell r="EN835">
            <v>0</v>
          </cell>
          <cell r="EO835">
            <v>0</v>
          </cell>
          <cell r="EP835">
            <v>0</v>
          </cell>
          <cell r="EQ835">
            <v>0</v>
          </cell>
          <cell r="ER835">
            <v>-9.2003140384422366E-4</v>
          </cell>
          <cell r="ES835">
            <v>0</v>
          </cell>
          <cell r="ET835">
            <v>0</v>
          </cell>
          <cell r="EU835">
            <v>0</v>
          </cell>
          <cell r="EV835">
            <v>0</v>
          </cell>
          <cell r="EW835">
            <v>0</v>
          </cell>
          <cell r="EX835">
            <v>0</v>
          </cell>
          <cell r="EY835">
            <v>0</v>
          </cell>
          <cell r="EZ835">
            <v>-9.2003140384422366E-4</v>
          </cell>
          <cell r="FA835">
            <v>0</v>
          </cell>
          <cell r="FB835">
            <v>0</v>
          </cell>
          <cell r="FC835">
            <v>0</v>
          </cell>
          <cell r="FD835">
            <v>0</v>
          </cell>
          <cell r="FE835">
            <v>0</v>
          </cell>
          <cell r="FF835">
            <v>0</v>
          </cell>
          <cell r="FG835">
            <v>0</v>
          </cell>
          <cell r="FH835">
            <v>0</v>
          </cell>
          <cell r="FI835">
            <v>0</v>
          </cell>
          <cell r="FJ835">
            <v>0</v>
          </cell>
          <cell r="FK835">
            <v>0</v>
          </cell>
          <cell r="FL835">
            <v>0</v>
          </cell>
          <cell r="FM835">
            <v>0</v>
          </cell>
          <cell r="FN835">
            <v>0</v>
          </cell>
          <cell r="FO835">
            <v>0</v>
          </cell>
          <cell r="FP835">
            <v>0</v>
          </cell>
          <cell r="FQ835">
            <v>0</v>
          </cell>
          <cell r="FR835">
            <v>0</v>
          </cell>
          <cell r="FS835">
            <v>0</v>
          </cell>
          <cell r="FT835">
            <v>0</v>
          </cell>
          <cell r="FU835">
            <v>0</v>
          </cell>
          <cell r="FV835">
            <v>0</v>
          </cell>
          <cell r="FW835">
            <v>0</v>
          </cell>
          <cell r="FX835">
            <v>0</v>
          </cell>
          <cell r="FY835">
            <v>0</v>
          </cell>
          <cell r="FZ835">
            <v>0</v>
          </cell>
          <cell r="GA835">
            <v>0</v>
          </cell>
          <cell r="GB835">
            <v>0</v>
          </cell>
          <cell r="GC835">
            <v>0</v>
          </cell>
          <cell r="GD835">
            <v>0</v>
          </cell>
          <cell r="GE835">
            <v>0</v>
          </cell>
          <cell r="GF835">
            <v>0</v>
          </cell>
          <cell r="GG835">
            <v>0</v>
          </cell>
          <cell r="GH835">
            <v>0</v>
          </cell>
          <cell r="GI835">
            <v>0</v>
          </cell>
          <cell r="GJ835">
            <v>0</v>
          </cell>
          <cell r="GK835">
            <v>0</v>
          </cell>
          <cell r="GL835">
            <v>0</v>
          </cell>
          <cell r="GM835">
            <v>0</v>
          </cell>
          <cell r="GN835">
            <v>0</v>
          </cell>
          <cell r="GO835">
            <v>0</v>
          </cell>
          <cell r="GP835">
            <v>0</v>
          </cell>
          <cell r="GQ835">
            <v>0</v>
          </cell>
          <cell r="GR835">
            <v>0</v>
          </cell>
          <cell r="GS835">
            <v>0</v>
          </cell>
          <cell r="GT835">
            <v>0</v>
          </cell>
          <cell r="GU835">
            <v>0</v>
          </cell>
          <cell r="GV835">
            <v>0</v>
          </cell>
          <cell r="GW835">
            <v>0</v>
          </cell>
          <cell r="GX835">
            <v>0</v>
          </cell>
          <cell r="GY835">
            <v>0</v>
          </cell>
          <cell r="GZ835">
            <v>0</v>
          </cell>
          <cell r="HA835">
            <v>0</v>
          </cell>
          <cell r="HB835">
            <v>0</v>
          </cell>
          <cell r="HC835">
            <v>0</v>
          </cell>
          <cell r="HD835">
            <v>0</v>
          </cell>
          <cell r="HE835">
            <v>0</v>
          </cell>
          <cell r="HF835">
            <v>0</v>
          </cell>
          <cell r="HG835">
            <v>0</v>
          </cell>
          <cell r="HH835">
            <v>0</v>
          </cell>
          <cell r="HI835">
            <v>0</v>
          </cell>
          <cell r="HJ835">
            <v>0</v>
          </cell>
          <cell r="HK835">
            <v>0</v>
          </cell>
          <cell r="HL835">
            <v>0</v>
          </cell>
          <cell r="HM835">
            <v>0</v>
          </cell>
          <cell r="HN835">
            <v>0</v>
          </cell>
          <cell r="HO835">
            <v>0</v>
          </cell>
          <cell r="HP835">
            <v>0</v>
          </cell>
          <cell r="HQ835">
            <v>0</v>
          </cell>
          <cell r="HR835">
            <v>0</v>
          </cell>
          <cell r="HS835">
            <v>0</v>
          </cell>
          <cell r="HT835">
            <v>0</v>
          </cell>
          <cell r="HU835">
            <v>0</v>
          </cell>
          <cell r="HV835">
            <v>0</v>
          </cell>
          <cell r="HW835">
            <v>0</v>
          </cell>
          <cell r="HX835">
            <v>0</v>
          </cell>
          <cell r="HY835">
            <v>0</v>
          </cell>
          <cell r="HZ835">
            <v>0</v>
          </cell>
          <cell r="IA835">
            <v>0</v>
          </cell>
          <cell r="IB835">
            <v>0</v>
          </cell>
          <cell r="IC835">
            <v>0</v>
          </cell>
          <cell r="ID835">
            <v>0</v>
          </cell>
          <cell r="IE835">
            <v>0</v>
          </cell>
          <cell r="IF835">
            <v>0</v>
          </cell>
          <cell r="IG835">
            <v>0</v>
          </cell>
          <cell r="IH835">
            <v>0</v>
          </cell>
          <cell r="II835">
            <v>0</v>
          </cell>
          <cell r="IJ835">
            <v>0</v>
          </cell>
          <cell r="IK835">
            <v>0</v>
          </cell>
          <cell r="IL835">
            <v>0</v>
          </cell>
          <cell r="IM835">
            <v>0</v>
          </cell>
          <cell r="IN835">
            <v>0</v>
          </cell>
          <cell r="IO835">
            <v>0</v>
          </cell>
          <cell r="IP835">
            <v>0</v>
          </cell>
          <cell r="IQ835">
            <v>0</v>
          </cell>
          <cell r="IR835">
            <v>0</v>
          </cell>
          <cell r="IS835">
            <v>0</v>
          </cell>
          <cell r="IT835">
            <v>0</v>
          </cell>
          <cell r="IU835">
            <v>0</v>
          </cell>
          <cell r="IV835">
            <v>0</v>
          </cell>
          <cell r="IW835">
            <v>0</v>
          </cell>
          <cell r="IX835">
            <v>0</v>
          </cell>
          <cell r="IY835">
            <v>0</v>
          </cell>
          <cell r="IZ835">
            <v>0</v>
          </cell>
          <cell r="JA835">
            <v>0</v>
          </cell>
          <cell r="JB835">
            <v>0</v>
          </cell>
          <cell r="JC835">
            <v>0</v>
          </cell>
          <cell r="JD835">
            <v>0</v>
          </cell>
          <cell r="JE835">
            <v>0</v>
          </cell>
        </row>
        <row r="836"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-0.180338869275258</v>
          </cell>
          <cell r="M836">
            <v>-0.84759969401196855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-6.7083856920225921E-2</v>
          </cell>
          <cell r="S836">
            <v>0</v>
          </cell>
          <cell r="T836">
            <v>-6.7083856920225921E-2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M836">
            <v>0</v>
          </cell>
          <cell r="AN836">
            <v>0</v>
          </cell>
          <cell r="AO836">
            <v>0</v>
          </cell>
          <cell r="AP836">
            <v>0</v>
          </cell>
          <cell r="AQ836">
            <v>0</v>
          </cell>
          <cell r="AR836">
            <v>0</v>
          </cell>
          <cell r="AS836">
            <v>0</v>
          </cell>
          <cell r="AT836">
            <v>0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E836">
            <v>0</v>
          </cell>
          <cell r="BF836">
            <v>0</v>
          </cell>
          <cell r="BG836">
            <v>0</v>
          </cell>
          <cell r="BH836">
            <v>0</v>
          </cell>
          <cell r="BI836">
            <v>0</v>
          </cell>
          <cell r="BJ836">
            <v>0</v>
          </cell>
          <cell r="BK836">
            <v>0</v>
          </cell>
          <cell r="BL836">
            <v>0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>
            <v>0</v>
          </cell>
          <cell r="BR836">
            <v>0</v>
          </cell>
          <cell r="BS836">
            <v>0</v>
          </cell>
          <cell r="BT836">
            <v>0</v>
          </cell>
          <cell r="BU836">
            <v>0</v>
          </cell>
          <cell r="BV836">
            <v>0</v>
          </cell>
          <cell r="BW836">
            <v>0</v>
          </cell>
          <cell r="BX836">
            <v>0</v>
          </cell>
          <cell r="BY836">
            <v>0</v>
          </cell>
          <cell r="BZ836">
            <v>0</v>
          </cell>
          <cell r="CA836">
            <v>0</v>
          </cell>
          <cell r="CB836">
            <v>0</v>
          </cell>
          <cell r="CC836">
            <v>0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  <cell r="CL836">
            <v>0</v>
          </cell>
          <cell r="CM836">
            <v>0</v>
          </cell>
          <cell r="CN836">
            <v>0</v>
          </cell>
          <cell r="CO836">
            <v>0</v>
          </cell>
          <cell r="CP836">
            <v>0</v>
          </cell>
          <cell r="CQ836">
            <v>0</v>
          </cell>
          <cell r="CR836">
            <v>0</v>
          </cell>
          <cell r="CS836">
            <v>0</v>
          </cell>
          <cell r="CT836">
            <v>0</v>
          </cell>
          <cell r="CU836">
            <v>0</v>
          </cell>
          <cell r="CV836">
            <v>0</v>
          </cell>
          <cell r="CW836">
            <v>0</v>
          </cell>
          <cell r="CX836">
            <v>0</v>
          </cell>
          <cell r="CY836">
            <v>0</v>
          </cell>
          <cell r="CZ836">
            <v>0</v>
          </cell>
          <cell r="DA836">
            <v>0</v>
          </cell>
          <cell r="DB836">
            <v>0</v>
          </cell>
          <cell r="DC836">
            <v>0</v>
          </cell>
          <cell r="DD836">
            <v>0</v>
          </cell>
          <cell r="DE836">
            <v>0</v>
          </cell>
          <cell r="DF836">
            <v>0</v>
          </cell>
          <cell r="DG836">
            <v>0</v>
          </cell>
          <cell r="DH836">
            <v>0</v>
          </cell>
          <cell r="DI836">
            <v>0</v>
          </cell>
          <cell r="DJ836">
            <v>0</v>
          </cell>
          <cell r="DK836">
            <v>0</v>
          </cell>
          <cell r="DL836">
            <v>0</v>
          </cell>
          <cell r="DM836">
            <v>0</v>
          </cell>
          <cell r="DN836">
            <v>0</v>
          </cell>
          <cell r="DO836">
            <v>0</v>
          </cell>
          <cell r="DP836">
            <v>0</v>
          </cell>
          <cell r="DQ836">
            <v>0</v>
          </cell>
          <cell r="DR836">
            <v>3.2531849812773572E-3</v>
          </cell>
          <cell r="DS836">
            <v>0</v>
          </cell>
          <cell r="DT836">
            <v>0</v>
          </cell>
          <cell r="DU836">
            <v>0</v>
          </cell>
          <cell r="DV836">
            <v>0</v>
          </cell>
          <cell r="DW836">
            <v>0</v>
          </cell>
          <cell r="DX836">
            <v>0</v>
          </cell>
          <cell r="DY836">
            <v>0</v>
          </cell>
          <cell r="DZ836">
            <v>3.2531849812773572E-3</v>
          </cell>
          <cell r="EA836">
            <v>0</v>
          </cell>
          <cell r="EB836">
            <v>0</v>
          </cell>
          <cell r="EC836">
            <v>0</v>
          </cell>
          <cell r="ED836">
            <v>0</v>
          </cell>
          <cell r="EE836">
            <v>0</v>
          </cell>
          <cell r="EF836">
            <v>0</v>
          </cell>
          <cell r="EG836">
            <v>0</v>
          </cell>
          <cell r="EH836">
            <v>0</v>
          </cell>
          <cell r="EI836">
            <v>0</v>
          </cell>
          <cell r="EJ836">
            <v>0</v>
          </cell>
          <cell r="EK836">
            <v>0</v>
          </cell>
          <cell r="EL836">
            <v>0</v>
          </cell>
          <cell r="EM836">
            <v>0</v>
          </cell>
          <cell r="EN836">
            <v>0</v>
          </cell>
          <cell r="EO836">
            <v>0</v>
          </cell>
          <cell r="EP836">
            <v>0</v>
          </cell>
          <cell r="EQ836">
            <v>0</v>
          </cell>
          <cell r="ER836">
            <v>-9.2003140384422366E-4</v>
          </cell>
          <cell r="ES836">
            <v>0</v>
          </cell>
          <cell r="ET836">
            <v>0</v>
          </cell>
          <cell r="EU836">
            <v>0</v>
          </cell>
          <cell r="EV836">
            <v>0</v>
          </cell>
          <cell r="EW836">
            <v>0</v>
          </cell>
          <cell r="EX836">
            <v>0</v>
          </cell>
          <cell r="EY836">
            <v>0</v>
          </cell>
          <cell r="EZ836">
            <v>-9.2003140384422366E-4</v>
          </cell>
          <cell r="FA836">
            <v>0</v>
          </cell>
          <cell r="FB836">
            <v>0</v>
          </cell>
          <cell r="FC836">
            <v>0</v>
          </cell>
          <cell r="FD836">
            <v>0</v>
          </cell>
          <cell r="FE836">
            <v>0</v>
          </cell>
          <cell r="FF836">
            <v>0</v>
          </cell>
          <cell r="FG836">
            <v>0</v>
          </cell>
          <cell r="FH836">
            <v>0</v>
          </cell>
          <cell r="FI836">
            <v>0</v>
          </cell>
          <cell r="FJ836">
            <v>0</v>
          </cell>
          <cell r="FK836">
            <v>0</v>
          </cell>
          <cell r="FL836">
            <v>0</v>
          </cell>
          <cell r="FM836">
            <v>0</v>
          </cell>
          <cell r="FN836">
            <v>0</v>
          </cell>
          <cell r="FO836">
            <v>0</v>
          </cell>
          <cell r="FP836">
            <v>0</v>
          </cell>
          <cell r="FQ836">
            <v>0</v>
          </cell>
          <cell r="FR836">
            <v>0</v>
          </cell>
          <cell r="FS836">
            <v>0</v>
          </cell>
          <cell r="FT836">
            <v>0</v>
          </cell>
          <cell r="FU836">
            <v>0</v>
          </cell>
          <cell r="FV836">
            <v>0</v>
          </cell>
          <cell r="FW836">
            <v>0</v>
          </cell>
          <cell r="FX836">
            <v>0</v>
          </cell>
          <cell r="FY836">
            <v>0</v>
          </cell>
          <cell r="FZ836">
            <v>0</v>
          </cell>
          <cell r="GA836">
            <v>0</v>
          </cell>
          <cell r="GB836">
            <v>0</v>
          </cell>
          <cell r="GC836">
            <v>0</v>
          </cell>
          <cell r="GD836">
            <v>0</v>
          </cell>
          <cell r="GE836">
            <v>0</v>
          </cell>
          <cell r="GF836">
            <v>0</v>
          </cell>
          <cell r="GG836">
            <v>0</v>
          </cell>
          <cell r="GH836">
            <v>0</v>
          </cell>
          <cell r="GI836">
            <v>0</v>
          </cell>
          <cell r="GJ836">
            <v>0</v>
          </cell>
          <cell r="GK836">
            <v>0</v>
          </cell>
          <cell r="GL836">
            <v>0</v>
          </cell>
          <cell r="GM836">
            <v>0</v>
          </cell>
          <cell r="GN836">
            <v>0</v>
          </cell>
          <cell r="GO836">
            <v>0</v>
          </cell>
          <cell r="GP836">
            <v>0</v>
          </cell>
          <cell r="GQ836">
            <v>0</v>
          </cell>
          <cell r="GR836">
            <v>0</v>
          </cell>
          <cell r="GS836">
            <v>0</v>
          </cell>
          <cell r="GT836">
            <v>0</v>
          </cell>
          <cell r="GU836">
            <v>0</v>
          </cell>
          <cell r="GV836">
            <v>0</v>
          </cell>
          <cell r="GW836">
            <v>0</v>
          </cell>
          <cell r="GX836">
            <v>0</v>
          </cell>
          <cell r="GY836">
            <v>0</v>
          </cell>
          <cell r="GZ836">
            <v>0</v>
          </cell>
          <cell r="HA836">
            <v>0</v>
          </cell>
          <cell r="HB836">
            <v>0</v>
          </cell>
          <cell r="HC836">
            <v>0</v>
          </cell>
          <cell r="HD836">
            <v>0</v>
          </cell>
          <cell r="HE836">
            <v>0</v>
          </cell>
          <cell r="HF836">
            <v>0</v>
          </cell>
          <cell r="HG836">
            <v>0</v>
          </cell>
          <cell r="HH836">
            <v>0</v>
          </cell>
          <cell r="HI836">
            <v>0</v>
          </cell>
          <cell r="HJ836">
            <v>0</v>
          </cell>
          <cell r="HK836">
            <v>0</v>
          </cell>
          <cell r="HL836">
            <v>0</v>
          </cell>
          <cell r="HM836">
            <v>0</v>
          </cell>
          <cell r="HN836">
            <v>0</v>
          </cell>
          <cell r="HO836">
            <v>0</v>
          </cell>
          <cell r="HP836">
            <v>0</v>
          </cell>
          <cell r="HQ836">
            <v>0</v>
          </cell>
          <cell r="HR836">
            <v>0</v>
          </cell>
          <cell r="HS836">
            <v>0</v>
          </cell>
          <cell r="HT836">
            <v>0</v>
          </cell>
          <cell r="HU836">
            <v>0</v>
          </cell>
          <cell r="HV836">
            <v>0</v>
          </cell>
          <cell r="HW836">
            <v>0</v>
          </cell>
          <cell r="HX836">
            <v>0</v>
          </cell>
          <cell r="HY836">
            <v>0</v>
          </cell>
          <cell r="HZ836">
            <v>0</v>
          </cell>
          <cell r="IA836">
            <v>0</v>
          </cell>
          <cell r="IB836">
            <v>0</v>
          </cell>
          <cell r="IC836">
            <v>0</v>
          </cell>
          <cell r="ID836">
            <v>0</v>
          </cell>
          <cell r="IE836">
            <v>0</v>
          </cell>
          <cell r="IF836">
            <v>0</v>
          </cell>
          <cell r="IG836">
            <v>0</v>
          </cell>
          <cell r="IH836">
            <v>0</v>
          </cell>
          <cell r="II836">
            <v>0</v>
          </cell>
          <cell r="IJ836">
            <v>0</v>
          </cell>
          <cell r="IK836">
            <v>0</v>
          </cell>
          <cell r="IL836">
            <v>0</v>
          </cell>
          <cell r="IM836">
            <v>0</v>
          </cell>
          <cell r="IN836">
            <v>0</v>
          </cell>
          <cell r="IO836">
            <v>0</v>
          </cell>
          <cell r="IP836">
            <v>0</v>
          </cell>
          <cell r="IQ836">
            <v>0</v>
          </cell>
          <cell r="IR836">
            <v>0</v>
          </cell>
          <cell r="IS836">
            <v>0</v>
          </cell>
          <cell r="IT836">
            <v>0</v>
          </cell>
          <cell r="IU836">
            <v>0</v>
          </cell>
          <cell r="IV836">
            <v>0</v>
          </cell>
          <cell r="IW836">
            <v>0</v>
          </cell>
          <cell r="IX836">
            <v>0</v>
          </cell>
          <cell r="IY836">
            <v>0</v>
          </cell>
          <cell r="IZ836">
            <v>0</v>
          </cell>
          <cell r="JA836">
            <v>0</v>
          </cell>
          <cell r="JB836">
            <v>0</v>
          </cell>
          <cell r="JC836">
            <v>0</v>
          </cell>
          <cell r="JD836">
            <v>0</v>
          </cell>
          <cell r="JE836">
            <v>0</v>
          </cell>
        </row>
        <row r="838">
          <cell r="F838">
            <v>-12.098275635646132</v>
          </cell>
          <cell r="G838">
            <v>-19.851761508427444</v>
          </cell>
          <cell r="H838">
            <v>-11.260247313221043</v>
          </cell>
          <cell r="I838">
            <v>-3.192163235595217</v>
          </cell>
          <cell r="J838">
            <v>-38.832128501249827</v>
          </cell>
          <cell r="K838">
            <v>-69.208104176359484</v>
          </cell>
          <cell r="L838">
            <v>-138.53604798341985</v>
          </cell>
          <cell r="M838">
            <v>-168.77466103975894</v>
          </cell>
          <cell r="N838">
            <v>-73.135246038698824</v>
          </cell>
          <cell r="O838">
            <v>-5.7278415104774467</v>
          </cell>
          <cell r="P838">
            <v>-21.807910171410185</v>
          </cell>
          <cell r="Q838">
            <v>-15.18924014584627</v>
          </cell>
          <cell r="R838">
            <v>-500.15429965581279</v>
          </cell>
          <cell r="S838">
            <v>-15.35760874945845</v>
          </cell>
          <cell r="T838">
            <v>-27.948556795381592</v>
          </cell>
          <cell r="U838">
            <v>-8.5867035532064619</v>
          </cell>
          <cell r="V838">
            <v>6.99487963313004</v>
          </cell>
          <cell r="W838">
            <v>-16.421051735240326</v>
          </cell>
          <cell r="X838">
            <v>-70.649705905001611</v>
          </cell>
          <cell r="Y838">
            <v>-112.14781242366007</v>
          </cell>
          <cell r="Z838">
            <v>-116.56269126014377</v>
          </cell>
          <cell r="AA838">
            <v>-64.668802946980577</v>
          </cell>
          <cell r="AB838">
            <v>-12.642869432002044</v>
          </cell>
          <cell r="AC838">
            <v>-29.850669071995071</v>
          </cell>
          <cell r="AD838">
            <v>-32.31270741597109</v>
          </cell>
          <cell r="AE838">
            <v>-510.67516183655243</v>
          </cell>
          <cell r="AF838">
            <v>-27.706429215722892</v>
          </cell>
          <cell r="AG838">
            <v>-31.183192211115966</v>
          </cell>
          <cell r="AH838">
            <v>-11.328384087952145</v>
          </cell>
          <cell r="AI838">
            <v>-15.511896129288289</v>
          </cell>
          <cell r="AJ838">
            <v>-32.836016126402683</v>
          </cell>
          <cell r="AK838">
            <v>-51.134776089878869</v>
          </cell>
          <cell r="AL838">
            <v>-100.85670065614977</v>
          </cell>
          <cell r="AM838">
            <v>-98.032467663346324</v>
          </cell>
          <cell r="AN838">
            <v>-55.239480553704198</v>
          </cell>
          <cell r="AO838">
            <v>-22.756936747804502</v>
          </cell>
          <cell r="AP838">
            <v>-35.37471097191883</v>
          </cell>
          <cell r="AQ838">
            <v>-28.714171383297071</v>
          </cell>
          <cell r="AR838">
            <v>-611.76418610324617</v>
          </cell>
          <cell r="AS838">
            <v>-18.759538474041619</v>
          </cell>
          <cell r="AT838">
            <v>-48.233570817130385</v>
          </cell>
          <cell r="AU838">
            <v>-20.6375795359927</v>
          </cell>
          <cell r="AV838">
            <v>-24.321898875991792</v>
          </cell>
          <cell r="AW838">
            <v>-51.784864212793764</v>
          </cell>
          <cell r="AX838">
            <v>-32.126927464072651</v>
          </cell>
          <cell r="AY838">
            <v>-128.12917223740078</v>
          </cell>
          <cell r="AZ838">
            <v>-110.69926366422442</v>
          </cell>
          <cell r="BA838">
            <v>-67.10018708948337</v>
          </cell>
          <cell r="BB838">
            <v>-37.85224579973692</v>
          </cell>
          <cell r="BC838">
            <v>-35.665208088546933</v>
          </cell>
          <cell r="BD838">
            <v>-36.453729843946348</v>
          </cell>
          <cell r="BE838">
            <v>-770.98814795596991</v>
          </cell>
          <cell r="BF838">
            <v>-35.061125809901569</v>
          </cell>
          <cell r="BG838">
            <v>-53.593051270989235</v>
          </cell>
          <cell r="BH838">
            <v>-38.211040988531749</v>
          </cell>
          <cell r="BI838">
            <v>-34.268547259885054</v>
          </cell>
          <cell r="BJ838">
            <v>-63.950340350769693</v>
          </cell>
          <cell r="BK838">
            <v>-94.558702692920633</v>
          </cell>
          <cell r="BL838">
            <v>-139.08291957560868</v>
          </cell>
          <cell r="BM838">
            <v>-116.90547542915738</v>
          </cell>
          <cell r="BN838">
            <v>-81.225488867479726</v>
          </cell>
          <cell r="BO838">
            <v>-44.198139834610629</v>
          </cell>
          <cell r="BP838">
            <v>-35.459736133743718</v>
          </cell>
          <cell r="BQ838">
            <v>-34.473579742276343</v>
          </cell>
          <cell r="BR838">
            <v>-643.14262187370332</v>
          </cell>
          <cell r="BS838">
            <v>-35.685019567987183</v>
          </cell>
          <cell r="BT838">
            <v>-44.519879338335159</v>
          </cell>
          <cell r="BU838">
            <v>-34.927478259283816</v>
          </cell>
          <cell r="BV838">
            <v>-11.428645307212719</v>
          </cell>
          <cell r="BW838">
            <v>-29.260915597755229</v>
          </cell>
          <cell r="BX838">
            <v>-74.952037941118761</v>
          </cell>
          <cell r="BY838">
            <v>-125.97569815587121</v>
          </cell>
          <cell r="BZ838">
            <v>-96.883916345366742</v>
          </cell>
          <cell r="CA838">
            <v>-68.942525349739299</v>
          </cell>
          <cell r="CB838">
            <v>-37.327416756030289</v>
          </cell>
          <cell r="CC838">
            <v>-45.724267192210391</v>
          </cell>
          <cell r="CD838">
            <v>-37.514822062745225</v>
          </cell>
          <cell r="CE838">
            <v>-612.09348302183207</v>
          </cell>
          <cell r="CF838">
            <v>-35.645231483831594</v>
          </cell>
          <cell r="CG838">
            <v>-52.904184332968725</v>
          </cell>
          <cell r="CH838">
            <v>-25.173398779836134</v>
          </cell>
          <cell r="CI838">
            <v>-18.135394883152912</v>
          </cell>
          <cell r="CJ838">
            <v>-23.059632670978317</v>
          </cell>
          <cell r="CK838">
            <v>-55.00495642452006</v>
          </cell>
          <cell r="CL838">
            <v>-109.33745032667139</v>
          </cell>
          <cell r="CM838">
            <v>-98.928110440057935</v>
          </cell>
          <cell r="CN838">
            <v>-74.713379113174597</v>
          </cell>
          <cell r="CO838">
            <v>-46.898518856163719</v>
          </cell>
          <cell r="CP838">
            <v>-47.28373461726369</v>
          </cell>
          <cell r="CQ838">
            <v>-25.009491093172983</v>
          </cell>
          <cell r="CR838">
            <v>386.48882406146731</v>
          </cell>
          <cell r="CS838">
            <v>6.5336591437735478</v>
          </cell>
          <cell r="CT838">
            <v>6.3792676230223151</v>
          </cell>
          <cell r="CU838">
            <v>56.066079001080652</v>
          </cell>
          <cell r="CV838">
            <v>56.593037334212568</v>
          </cell>
          <cell r="CW838">
            <v>47.462662812278722</v>
          </cell>
          <cell r="CX838">
            <v>39.558814190968405</v>
          </cell>
          <cell r="CY838">
            <v>59.064953430128298</v>
          </cell>
          <cell r="CZ838">
            <v>22.454050904118048</v>
          </cell>
          <cell r="DA838">
            <v>32.214079269229842</v>
          </cell>
          <cell r="DB838">
            <v>41.304547033767449</v>
          </cell>
          <cell r="DC838">
            <v>-6.5417641082931368</v>
          </cell>
          <cell r="DD838">
            <v>25.399437427386147</v>
          </cell>
          <cell r="DE838">
            <v>446.66270082932897</v>
          </cell>
          <cell r="DF838">
            <v>13.585592351562809</v>
          </cell>
          <cell r="DG838">
            <v>8.0685351040156092</v>
          </cell>
          <cell r="DH838">
            <v>62.738992899619916</v>
          </cell>
          <cell r="DI838">
            <v>47.886990586805041</v>
          </cell>
          <cell r="DJ838">
            <v>63.911646201289841</v>
          </cell>
          <cell r="DK838">
            <v>7.3911611109215301</v>
          </cell>
          <cell r="DL838">
            <v>62.362216865811206</v>
          </cell>
          <cell r="DM838">
            <v>44.167889816781098</v>
          </cell>
          <cell r="DN838">
            <v>45.1636386517348</v>
          </cell>
          <cell r="DO838">
            <v>60.61535576733877</v>
          </cell>
          <cell r="DP838">
            <v>13.835134743972958</v>
          </cell>
          <cell r="DQ838">
            <v>16.935546729442649</v>
          </cell>
          <cell r="DR838">
            <v>446.79195307393093</v>
          </cell>
          <cell r="DS838">
            <v>5.1431882529941504</v>
          </cell>
          <cell r="DT838">
            <v>19.940272349533188</v>
          </cell>
          <cell r="DU838">
            <v>50.672833495002124</v>
          </cell>
          <cell r="DV838">
            <v>40.747529401269276</v>
          </cell>
          <cell r="DW838">
            <v>103.42253390193218</v>
          </cell>
          <cell r="DX838">
            <v>32.53088544459024</v>
          </cell>
          <cell r="DY838">
            <v>46.118863055284237</v>
          </cell>
          <cell r="DZ838">
            <v>27.316597435699805</v>
          </cell>
          <cell r="EA838">
            <v>48.054551256187551</v>
          </cell>
          <cell r="EB838">
            <v>43.337358630436938</v>
          </cell>
          <cell r="EC838">
            <v>27.479165587530588</v>
          </cell>
          <cell r="ED838">
            <v>2.0281742633942486</v>
          </cell>
          <cell r="EE838">
            <v>533.49003783153603</v>
          </cell>
          <cell r="EF838">
            <v>11.78356943144172</v>
          </cell>
          <cell r="EG838">
            <v>24.623231811550795</v>
          </cell>
          <cell r="EH838">
            <v>59.812967635349196</v>
          </cell>
          <cell r="EI838">
            <v>48.567053988663247</v>
          </cell>
          <cell r="EJ838">
            <v>82.970188403021893</v>
          </cell>
          <cell r="EK838">
            <v>63.065889394005353</v>
          </cell>
          <cell r="EL838">
            <v>79.235425145761837</v>
          </cell>
          <cell r="EM838">
            <v>57.808426673753274</v>
          </cell>
          <cell r="EN838">
            <v>40.831282583851134</v>
          </cell>
          <cell r="EO838">
            <v>39.612257202665205</v>
          </cell>
          <cell r="EP838">
            <v>13.413738542287319</v>
          </cell>
          <cell r="EQ838">
            <v>11.766007019145036</v>
          </cell>
          <cell r="ER838">
            <v>578.58032017946243</v>
          </cell>
          <cell r="ES838">
            <v>51.903397561851307</v>
          </cell>
          <cell r="ET838">
            <v>21.019738805436646</v>
          </cell>
          <cell r="EU838">
            <v>66.99441836051119</v>
          </cell>
          <cell r="EV838">
            <v>39.343193276727106</v>
          </cell>
          <cell r="EW838">
            <v>53.034877526544733</v>
          </cell>
          <cell r="EX838">
            <v>47.824873650708469</v>
          </cell>
          <cell r="EY838">
            <v>71.316598264646018</v>
          </cell>
          <cell r="EZ838">
            <v>46.657613563918858</v>
          </cell>
          <cell r="FA838">
            <v>61.020786843029782</v>
          </cell>
          <cell r="FB838">
            <v>65.611100727430312</v>
          </cell>
          <cell r="FC838">
            <v>23.174241991873714</v>
          </cell>
          <cell r="FD838">
            <v>30.679479606566019</v>
          </cell>
          <cell r="FE838">
            <v>637.74223068379797</v>
          </cell>
          <cell r="FF838">
            <v>42.466122081750655</v>
          </cell>
          <cell r="FG838">
            <v>10.459584735290264</v>
          </cell>
          <cell r="FH838">
            <v>68.099436007731128</v>
          </cell>
          <cell r="FI838">
            <v>62.911796703425352</v>
          </cell>
          <cell r="FJ838">
            <v>56.994094439403852</v>
          </cell>
          <cell r="FK838">
            <v>56.782292353527737</v>
          </cell>
          <cell r="FL838">
            <v>83.880140683599166</v>
          </cell>
          <cell r="FM838">
            <v>77.676363012098591</v>
          </cell>
          <cell r="FN838">
            <v>72.437790369498543</v>
          </cell>
          <cell r="FO838">
            <v>64.285646146367071</v>
          </cell>
          <cell r="FP838">
            <v>24.236959889021819</v>
          </cell>
          <cell r="FQ838">
            <v>17.512004261894617</v>
          </cell>
          <cell r="FR838">
            <v>818.70731493271887</v>
          </cell>
          <cell r="FS838">
            <v>19.024976171014714</v>
          </cell>
          <cell r="FT838">
            <v>49.018353833729634</v>
          </cell>
          <cell r="FU838">
            <v>76.124182713101618</v>
          </cell>
          <cell r="FV838">
            <v>70.493470873931074</v>
          </cell>
          <cell r="FW838">
            <v>81.453858231296181</v>
          </cell>
          <cell r="FX838">
            <v>97.671232641572715</v>
          </cell>
          <cell r="FY838">
            <v>114.33748113432375</v>
          </cell>
          <cell r="FZ838">
            <v>100.14197465158941</v>
          </cell>
          <cell r="GA838">
            <v>67.302870506631734</v>
          </cell>
          <cell r="GB838">
            <v>108.23365326046769</v>
          </cell>
          <cell r="GC838">
            <v>2.744743023031333</v>
          </cell>
          <cell r="GD838">
            <v>32.160517891941709</v>
          </cell>
          <cell r="GE838">
            <v>942.09657240181696</v>
          </cell>
          <cell r="GF838">
            <v>32.467366058146581</v>
          </cell>
          <cell r="GG838">
            <v>45.697873446137237</v>
          </cell>
          <cell r="GH838">
            <v>79.942837865557522</v>
          </cell>
          <cell r="GI838">
            <v>108.87355712520366</v>
          </cell>
          <cell r="GJ838">
            <v>94.29861101086135</v>
          </cell>
          <cell r="GK838">
            <v>117.33229613986623</v>
          </cell>
          <cell r="GL838">
            <v>114.72578589519981</v>
          </cell>
          <cell r="GM838">
            <v>170.61160226113861</v>
          </cell>
          <cell r="GN838">
            <v>67.662167270718783</v>
          </cell>
          <cell r="GO838">
            <v>53.17305304078036</v>
          </cell>
          <cell r="GP838">
            <v>41.726511845801724</v>
          </cell>
          <cell r="GQ838">
            <v>15.584910442230466</v>
          </cell>
          <cell r="GR838">
            <v>910.87724877701839</v>
          </cell>
          <cell r="GS838">
            <v>31.782006333043682</v>
          </cell>
          <cell r="GT838">
            <v>54.534881574720202</v>
          </cell>
          <cell r="GU838">
            <v>74.529214210582722</v>
          </cell>
          <cell r="GV838">
            <v>90.344096444998286</v>
          </cell>
          <cell r="GW838">
            <v>124.92061542964075</v>
          </cell>
          <cell r="GX838">
            <v>127.48721621332515</v>
          </cell>
          <cell r="GY838">
            <v>104.36806928830993</v>
          </cell>
          <cell r="GZ838">
            <v>129.79534028666239</v>
          </cell>
          <cell r="HA838">
            <v>73.862812110342929</v>
          </cell>
          <cell r="HB838">
            <v>68.495536069269292</v>
          </cell>
          <cell r="HC838">
            <v>20.275058522031031</v>
          </cell>
          <cell r="HD838">
            <v>10.482402294281201</v>
          </cell>
          <cell r="HE838">
            <v>880.92955831129802</v>
          </cell>
          <cell r="HF838">
            <v>13.893248689339089</v>
          </cell>
          <cell r="HG838">
            <v>54.248036776465597</v>
          </cell>
          <cell r="HH838">
            <v>87.657724423967011</v>
          </cell>
          <cell r="HI838">
            <v>98.727883202605881</v>
          </cell>
          <cell r="HJ838">
            <v>138.89015092475165</v>
          </cell>
          <cell r="HK838">
            <v>84.581818344027852</v>
          </cell>
          <cell r="HL838">
            <v>90.655351934339706</v>
          </cell>
          <cell r="HM838">
            <v>70.45549732640211</v>
          </cell>
          <cell r="HN838">
            <v>119.42400310734229</v>
          </cell>
          <cell r="HO838">
            <v>67.025230503990315</v>
          </cell>
          <cell r="HP838">
            <v>37.227884436384556</v>
          </cell>
          <cell r="HQ838">
            <v>18.142728641636495</v>
          </cell>
          <cell r="HR838">
            <v>-225.5316060159239</v>
          </cell>
          <cell r="HS838">
            <v>-20.162849706845009</v>
          </cell>
          <cell r="HT838">
            <v>-18.442725082590187</v>
          </cell>
          <cell r="HU838">
            <v>-15.324409294504221</v>
          </cell>
          <cell r="HV838">
            <v>2.2624813253187313</v>
          </cell>
          <cell r="HW838">
            <v>-12.083961789368914</v>
          </cell>
          <cell r="HX838">
            <v>-27.468751107084245</v>
          </cell>
          <cell r="HY838">
            <v>-112.95872826318373</v>
          </cell>
          <cell r="HZ838">
            <v>37.008853220802848</v>
          </cell>
          <cell r="IA838">
            <v>-31.43969648530765</v>
          </cell>
          <cell r="IB838">
            <v>-14.091042530038976</v>
          </cell>
          <cell r="IC838">
            <v>-6.6274841654740158</v>
          </cell>
          <cell r="ID838">
            <v>-6.2032921376085142</v>
          </cell>
          <cell r="IE838">
            <v>-326.67322224122472</v>
          </cell>
          <cell r="IF838">
            <v>-69.03233035622543</v>
          </cell>
          <cell r="IG838">
            <v>-20.390752374747535</v>
          </cell>
          <cell r="IH838">
            <v>-9.2043378761391068</v>
          </cell>
          <cell r="II838">
            <v>-5.7859379870533303</v>
          </cell>
          <cell r="IJ838">
            <v>-12.418098757345433</v>
          </cell>
          <cell r="IK838">
            <v>-39.970193944347557</v>
          </cell>
          <cell r="IL838">
            <v>-13.118051365250722</v>
          </cell>
          <cell r="IM838">
            <v>-30.350169191326131</v>
          </cell>
          <cell r="IN838">
            <v>-26.335273592281737</v>
          </cell>
          <cell r="IO838">
            <v>-18.33485564631701</v>
          </cell>
          <cell r="IP838">
            <v>-67.382420671026921</v>
          </cell>
          <cell r="IQ838">
            <v>-14.350800479092868</v>
          </cell>
          <cell r="IR838">
            <v>-85.934935318946373</v>
          </cell>
          <cell r="IS838">
            <v>26.905039477416722</v>
          </cell>
          <cell r="IT838">
            <v>-22.240378794340359</v>
          </cell>
          <cell r="IU838">
            <v>-7.5820403795132734</v>
          </cell>
          <cell r="IV838">
            <v>-9.1832313245613477</v>
          </cell>
          <cell r="IW838">
            <v>-15.005210733423155</v>
          </cell>
          <cell r="IX838">
            <v>-24.545198802310551</v>
          </cell>
          <cell r="IY838">
            <v>15.210409798586625</v>
          </cell>
          <cell r="IZ838">
            <v>-26.974810613159207</v>
          </cell>
          <cell r="JA838">
            <v>-20.961992707671016</v>
          </cell>
          <cell r="JB838">
            <v>-11.782583302156127</v>
          </cell>
          <cell r="JC838">
            <v>26.255748554656748</v>
          </cell>
          <cell r="JD838">
            <v>-16.030686492478708</v>
          </cell>
          <cell r="JE838">
            <v>0</v>
          </cell>
        </row>
        <row r="840">
          <cell r="A840" t="str">
            <v>Total Net Power Cost ($ 000)</v>
          </cell>
          <cell r="F840">
            <v>-13.036294825018558</v>
          </cell>
          <cell r="G840">
            <v>-20.017944834282389</v>
          </cell>
          <cell r="H840">
            <v>-11.432517135202943</v>
          </cell>
          <cell r="I840">
            <v>-4.9551840800704667</v>
          </cell>
          <cell r="J840">
            <v>-40.114482293851324</v>
          </cell>
          <cell r="K840">
            <v>-70.351615363586461</v>
          </cell>
          <cell r="L840">
            <v>-146.03626549171167</v>
          </cell>
          <cell r="M840">
            <v>-179.03793109153048</v>
          </cell>
          <cell r="N840">
            <v>-79.223205339643755</v>
          </cell>
          <cell r="O840">
            <v>-6.2478483503546158</v>
          </cell>
          <cell r="P840">
            <v>-21.958279776968993</v>
          </cell>
          <cell r="Q840">
            <v>-15.773250510290381</v>
          </cell>
          <cell r="R840">
            <v>-511.52756050485186</v>
          </cell>
          <cell r="S840">
            <v>-15.767015860968968</v>
          </cell>
          <cell r="T840">
            <v>-28.296285132542835</v>
          </cell>
          <cell r="U840">
            <v>-10.954853124407236</v>
          </cell>
          <cell r="V840">
            <v>7.168593673457508</v>
          </cell>
          <cell r="W840">
            <v>-17.386240232022828</v>
          </cell>
          <cell r="X840">
            <v>-72.164503050902567</v>
          </cell>
          <cell r="Y840">
            <v>-112.14862685273692</v>
          </cell>
          <cell r="Z840">
            <v>-119.53573421676992</v>
          </cell>
          <cell r="AA840">
            <v>-67.489788954393589</v>
          </cell>
          <cell r="AB840">
            <v>-12.758522789083145</v>
          </cell>
          <cell r="AC840">
            <v>-30.05305833768216</v>
          </cell>
          <cell r="AD840">
            <v>-32.141525626684597</v>
          </cell>
          <cell r="AE840">
            <v>-517.23149139597081</v>
          </cell>
          <cell r="AF840">
            <v>-27.500376826283173</v>
          </cell>
          <cell r="AG840">
            <v>-31.040689425455639</v>
          </cell>
          <cell r="AH840">
            <v>-15.364163346865098</v>
          </cell>
          <cell r="AI840">
            <v>-15.409969582187841</v>
          </cell>
          <cell r="AJ840">
            <v>-32.578413842642476</v>
          </cell>
          <cell r="AK840">
            <v>-51.831604528342723</v>
          </cell>
          <cell r="AL840">
            <v>-101.29611969123653</v>
          </cell>
          <cell r="AM840">
            <v>-100.73099285474746</v>
          </cell>
          <cell r="AN840">
            <v>-53.939894608032773</v>
          </cell>
          <cell r="AO840">
            <v>-23.055823350065111</v>
          </cell>
          <cell r="AP840">
            <v>-35.463268178253202</v>
          </cell>
          <cell r="AQ840">
            <v>-29.020175161793304</v>
          </cell>
          <cell r="AR840">
            <v>-624.37614356656559</v>
          </cell>
          <cell r="AS840">
            <v>-19.066077276911528</v>
          </cell>
          <cell r="AT840">
            <v>-48.385899327149673</v>
          </cell>
          <cell r="AU840">
            <v>-20.685120773152448</v>
          </cell>
          <cell r="AV840">
            <v>-25.716391091501919</v>
          </cell>
          <cell r="AW840">
            <v>-51.483807524098665</v>
          </cell>
          <cell r="AX840">
            <v>-34.861882750046789</v>
          </cell>
          <cell r="AY840">
            <v>-128.99158144359535</v>
          </cell>
          <cell r="AZ840">
            <v>-111.59773661266081</v>
          </cell>
          <cell r="BA840">
            <v>-71.856918365301681</v>
          </cell>
          <cell r="BB840">
            <v>-38.654343740838158</v>
          </cell>
          <cell r="BC840">
            <v>-36.023355796998658</v>
          </cell>
          <cell r="BD840">
            <v>-37.05302886429854</v>
          </cell>
          <cell r="BE840">
            <v>-787.08983193652239</v>
          </cell>
          <cell r="BF840">
            <v>-35.52765832797013</v>
          </cell>
          <cell r="BG840">
            <v>-52.724094752556994</v>
          </cell>
          <cell r="BH840">
            <v>-37.683084398791834</v>
          </cell>
          <cell r="BI840">
            <v>-35.224243056945852</v>
          </cell>
          <cell r="BJ840">
            <v>-64.752640668330059</v>
          </cell>
          <cell r="BK840">
            <v>-96.315482996018545</v>
          </cell>
          <cell r="BL840">
            <v>-143.19419000862399</v>
          </cell>
          <cell r="BM840">
            <v>-115.46517668210436</v>
          </cell>
          <cell r="BN840">
            <v>-82.595774096771493</v>
          </cell>
          <cell r="BO840">
            <v>-51.437068226760857</v>
          </cell>
          <cell r="BP840">
            <v>-36.764787347136007</v>
          </cell>
          <cell r="BQ840">
            <v>-35.405631374480436</v>
          </cell>
          <cell r="BR840">
            <v>-661.35945435758913</v>
          </cell>
          <cell r="BS840">
            <v>-36.366983467210957</v>
          </cell>
          <cell r="BT840">
            <v>-44.890273654840712</v>
          </cell>
          <cell r="BU840">
            <v>-34.469949817852466</v>
          </cell>
          <cell r="BV840">
            <v>-11.394250782133895</v>
          </cell>
          <cell r="BW840">
            <v>-32.110010759555735</v>
          </cell>
          <cell r="BX840">
            <v>-78.020594835543307</v>
          </cell>
          <cell r="BY840">
            <v>-127.61086138115752</v>
          </cell>
          <cell r="BZ840">
            <v>-102.390690440654</v>
          </cell>
          <cell r="CA840">
            <v>-72.586596134569845</v>
          </cell>
          <cell r="CB840">
            <v>-39.400160412042169</v>
          </cell>
          <cell r="CC840">
            <v>-44.618205344479065</v>
          </cell>
          <cell r="CD840">
            <v>-37.500877327573107</v>
          </cell>
          <cell r="CE840">
            <v>-624.98937906872015</v>
          </cell>
          <cell r="CF840">
            <v>-36.934510048060474</v>
          </cell>
          <cell r="CG840">
            <v>-52.995029903315299</v>
          </cell>
          <cell r="CH840">
            <v>-26.180012721881212</v>
          </cell>
          <cell r="CI840">
            <v>-18.155173253806424</v>
          </cell>
          <cell r="CJ840">
            <v>-23.767883430526126</v>
          </cell>
          <cell r="CK840">
            <v>-56.207234209330636</v>
          </cell>
          <cell r="CL840">
            <v>-110.76544737213226</v>
          </cell>
          <cell r="CM840">
            <v>-102.60115055210736</v>
          </cell>
          <cell r="CN840">
            <v>-77.963146767193393</v>
          </cell>
          <cell r="CO840">
            <v>-46.239868525168276</v>
          </cell>
          <cell r="CP840">
            <v>-48.209877186993253</v>
          </cell>
          <cell r="CQ840">
            <v>-24.970045098132687</v>
          </cell>
          <cell r="CR840">
            <v>381.21409977343865</v>
          </cell>
          <cell r="CS840">
            <v>6.7301128708277247</v>
          </cell>
          <cell r="CT840">
            <v>6.3871405378595227</v>
          </cell>
          <cell r="CU840">
            <v>56.094112205741112</v>
          </cell>
          <cell r="CV840">
            <v>56.21592816078919</v>
          </cell>
          <cell r="CW840">
            <v>47.733575795922661</v>
          </cell>
          <cell r="CX840">
            <v>38.631266686614254</v>
          </cell>
          <cell r="CY840">
            <v>58.421300142519613</v>
          </cell>
          <cell r="CZ840">
            <v>19.090249904715165</v>
          </cell>
          <cell r="DA840">
            <v>32.723636940652796</v>
          </cell>
          <cell r="DB840">
            <v>40.324166541118757</v>
          </cell>
          <cell r="DC840">
            <v>-6.5452032052235154</v>
          </cell>
          <cell r="DD840">
            <v>25.407813192035974</v>
          </cell>
          <cell r="DE840">
            <v>429.89255221106578</v>
          </cell>
          <cell r="DF840">
            <v>13.979242673522094</v>
          </cell>
          <cell r="DG840">
            <v>7.2111880586453481</v>
          </cell>
          <cell r="DH840">
            <v>62.53002231138089</v>
          </cell>
          <cell r="DI840">
            <v>47.701273800659692</v>
          </cell>
          <cell r="DJ840">
            <v>63.97775254350563</v>
          </cell>
          <cell r="DK840">
            <v>6.0202697195927612</v>
          </cell>
          <cell r="DL840">
            <v>62.460393944638781</v>
          </cell>
          <cell r="DM840">
            <v>42.716295120051655</v>
          </cell>
          <cell r="DN840">
            <v>36.078834961715984</v>
          </cell>
          <cell r="DO840">
            <v>60.869211187440669</v>
          </cell>
          <cell r="DP840">
            <v>9.4354121237302024</v>
          </cell>
          <cell r="DQ840">
            <v>16.912655766209355</v>
          </cell>
          <cell r="DR840">
            <v>423.93180608085822</v>
          </cell>
          <cell r="DS840">
            <v>9.1367576687407563</v>
          </cell>
          <cell r="DT840">
            <v>19.969024844205705</v>
          </cell>
          <cell r="DU840">
            <v>52.259272272356611</v>
          </cell>
          <cell r="DV840">
            <v>40.597281174836098</v>
          </cell>
          <cell r="DW840">
            <v>102.91333035983553</v>
          </cell>
          <cell r="DX840">
            <v>33.18924647467793</v>
          </cell>
          <cell r="DY840">
            <v>44.239922365970415</v>
          </cell>
          <cell r="DZ840">
            <v>22.552407458399102</v>
          </cell>
          <cell r="EA840">
            <v>43.791688011675433</v>
          </cell>
          <cell r="EB840">
            <v>43.33677163568791</v>
          </cell>
          <cell r="EC840">
            <v>11.240916071692482</v>
          </cell>
          <cell r="ED840">
            <v>0.70518774278389174</v>
          </cell>
          <cell r="EE840">
            <v>524.9163719585631</v>
          </cell>
          <cell r="EF840">
            <v>10.699723112258653</v>
          </cell>
          <cell r="EG840">
            <v>24.484068413003115</v>
          </cell>
          <cell r="EH840">
            <v>60.054995303107717</v>
          </cell>
          <cell r="EI840">
            <v>48.551844563611667</v>
          </cell>
          <cell r="EJ840">
            <v>82.974198377356515</v>
          </cell>
          <cell r="EK840">
            <v>63.96844790456089</v>
          </cell>
          <cell r="EL840">
            <v>77.89899769321255</v>
          </cell>
          <cell r="EM840">
            <v>54.862179957273838</v>
          </cell>
          <cell r="EN840">
            <v>38.643648304643648</v>
          </cell>
          <cell r="EO840">
            <v>39.586854752873478</v>
          </cell>
          <cell r="EP840">
            <v>12.710791979037822</v>
          </cell>
          <cell r="EQ840">
            <v>10.480621597656864</v>
          </cell>
          <cell r="ER840">
            <v>577.50824122480117</v>
          </cell>
          <cell r="ES840">
            <v>52.348071227548644</v>
          </cell>
          <cell r="ET840">
            <v>21.125285220376099</v>
          </cell>
          <cell r="EU840">
            <v>66.849726219719741</v>
          </cell>
          <cell r="EV840">
            <v>39.369324568513548</v>
          </cell>
          <cell r="EW840">
            <v>52.963967238989426</v>
          </cell>
          <cell r="EX840">
            <v>48.072978606782272</v>
          </cell>
          <cell r="EY840">
            <v>69.409491483369493</v>
          </cell>
          <cell r="EZ840">
            <v>47.594811977483914</v>
          </cell>
          <cell r="FA840">
            <v>59.682062291372858</v>
          </cell>
          <cell r="FB840">
            <v>65.921892015365302</v>
          </cell>
          <cell r="FC840">
            <v>22.983045400091214</v>
          </cell>
          <cell r="FD840">
            <v>31.187584975166828</v>
          </cell>
          <cell r="FE840">
            <v>638.32715852628462</v>
          </cell>
          <cell r="FF840">
            <v>41.508259409019956</v>
          </cell>
          <cell r="FG840">
            <v>10.74482448353956</v>
          </cell>
          <cell r="FH840">
            <v>68.914262407401111</v>
          </cell>
          <cell r="FI840">
            <v>62.768350436410401</v>
          </cell>
          <cell r="FJ840">
            <v>56.970605949871242</v>
          </cell>
          <cell r="FK840">
            <v>56.575638280599378</v>
          </cell>
          <cell r="FL840">
            <v>83.22479482331255</v>
          </cell>
          <cell r="FM840">
            <v>78.138811612981954</v>
          </cell>
          <cell r="FN840">
            <v>72.145061152485141</v>
          </cell>
          <cell r="FO840">
            <v>67.802030617545824</v>
          </cell>
          <cell r="FP840">
            <v>24.028595511626918</v>
          </cell>
          <cell r="FQ840">
            <v>15.505923841556069</v>
          </cell>
          <cell r="FR840">
            <v>818.63906910596415</v>
          </cell>
          <cell r="FS840">
            <v>19.293859573386726</v>
          </cell>
          <cell r="FT840">
            <v>48.884866012100247</v>
          </cell>
          <cell r="FU840">
            <v>74.762202060272102</v>
          </cell>
          <cell r="FV840">
            <v>70.33094749704469</v>
          </cell>
          <cell r="FW840">
            <v>81.351195410970831</v>
          </cell>
          <cell r="FX840">
            <v>97.415820267051458</v>
          </cell>
          <cell r="FY840">
            <v>114.93843573525373</v>
          </cell>
          <cell r="FZ840">
            <v>103.49900308805809</v>
          </cell>
          <cell r="GA840">
            <v>67.455573094295687</v>
          </cell>
          <cell r="GB840">
            <v>108.19358257981366</v>
          </cell>
          <cell r="GC840">
            <v>2.2552061119713471</v>
          </cell>
          <cell r="GD840">
            <v>30.258377675694646</v>
          </cell>
          <cell r="GE840">
            <v>940.35543764184695</v>
          </cell>
          <cell r="GF840">
            <v>31.875414412206737</v>
          </cell>
          <cell r="GG840">
            <v>44.433136704043136</v>
          </cell>
          <cell r="GH840">
            <v>78.765608334346325</v>
          </cell>
          <cell r="GI840">
            <v>108.40242800800479</v>
          </cell>
          <cell r="GJ840">
            <v>93.313795948663028</v>
          </cell>
          <cell r="GK840">
            <v>117.31132222707674</v>
          </cell>
          <cell r="GL840">
            <v>115.66047701518983</v>
          </cell>
          <cell r="GM840">
            <v>166.33845265539276</v>
          </cell>
          <cell r="GN840">
            <v>66.471647938167735</v>
          </cell>
          <cell r="GO840">
            <v>65.418084198245197</v>
          </cell>
          <cell r="GP840">
            <v>41.590772849493078</v>
          </cell>
          <cell r="GQ840">
            <v>10.774297350886627</v>
          </cell>
          <cell r="GR840">
            <v>911.06720645411406</v>
          </cell>
          <cell r="GS840">
            <v>31.130376271401474</v>
          </cell>
          <cell r="GT840">
            <v>54.536447484362725</v>
          </cell>
          <cell r="GU840">
            <v>76.014720277307788</v>
          </cell>
          <cell r="GV840">
            <v>90.458471307356376</v>
          </cell>
          <cell r="GW840">
            <v>124.94642017449951</v>
          </cell>
          <cell r="GX840">
            <v>127.35924192673701</v>
          </cell>
          <cell r="GY840">
            <v>100.62826843977018</v>
          </cell>
          <cell r="GZ840">
            <v>130.4470918492807</v>
          </cell>
          <cell r="HA840">
            <v>75.412773784624733</v>
          </cell>
          <cell r="HB840">
            <v>68.53867054557486</v>
          </cell>
          <cell r="HC840">
            <v>18.054429117020845</v>
          </cell>
          <cell r="HD840">
            <v>13.540295276179677</v>
          </cell>
          <cell r="HE840">
            <v>887.90484833606752</v>
          </cell>
          <cell r="HF840">
            <v>15.35087038630445</v>
          </cell>
          <cell r="HG840">
            <v>53.120174411396874</v>
          </cell>
          <cell r="HH840">
            <v>91.996342268517765</v>
          </cell>
          <cell r="HI840">
            <v>98.768083620991092</v>
          </cell>
          <cell r="HJ840">
            <v>138.91085936871241</v>
          </cell>
          <cell r="HK840">
            <v>84.952325750899035</v>
          </cell>
          <cell r="HL840">
            <v>85.541716225219716</v>
          </cell>
          <cell r="HM840">
            <v>75.305952296541363</v>
          </cell>
          <cell r="HN840">
            <v>119.28732681575093</v>
          </cell>
          <cell r="HO840">
            <v>65.297805083610001</v>
          </cell>
          <cell r="HP840">
            <v>39.48645446887349</v>
          </cell>
          <cell r="HQ840">
            <v>19.886937639275857</v>
          </cell>
          <cell r="HR840">
            <v>-218.81617336499039</v>
          </cell>
          <cell r="HS840">
            <v>-20.192457369921613</v>
          </cell>
          <cell r="HT840">
            <v>-18.125438248142018</v>
          </cell>
          <cell r="HU840">
            <v>-15.341821885824174</v>
          </cell>
          <cell r="HV840">
            <v>1.903971332769288</v>
          </cell>
          <cell r="HW840">
            <v>-12.092858204148797</v>
          </cell>
          <cell r="HX840">
            <v>-29.167605078064298</v>
          </cell>
          <cell r="HY840">
            <v>-112.18062384662335</v>
          </cell>
          <cell r="HZ840">
            <v>37.691494889426394</v>
          </cell>
          <cell r="IA840">
            <v>-29.881053254663129</v>
          </cell>
          <cell r="IB840">
            <v>-14.091326045669121</v>
          </cell>
          <cell r="IC840">
            <v>-6.6319775767115061</v>
          </cell>
          <cell r="ID840">
            <v>-0.70647807744535385</v>
          </cell>
          <cell r="IE840">
            <v>-316.2144596191938</v>
          </cell>
          <cell r="IF840">
            <v>-52.179369573073927</v>
          </cell>
          <cell r="IG840">
            <v>-21.209996793597384</v>
          </cell>
          <cell r="IH840">
            <v>-9.9975292642193381</v>
          </cell>
          <cell r="II840">
            <v>-5.7859379870533303</v>
          </cell>
          <cell r="IJ840">
            <v>-13.165119044184394</v>
          </cell>
          <cell r="IK840">
            <v>-40.364771427706728</v>
          </cell>
          <cell r="IL840">
            <v>-13.331304367064149</v>
          </cell>
          <cell r="IM840">
            <v>-30.086931539117359</v>
          </cell>
          <cell r="IN840">
            <v>-26.384447872260353</v>
          </cell>
          <cell r="IO840">
            <v>-15.283028188780008</v>
          </cell>
          <cell r="IP840">
            <v>-71.000619609985733</v>
          </cell>
          <cell r="IQ840">
            <v>-17.42540395216929</v>
          </cell>
          <cell r="IR840">
            <v>-68.394874106510542</v>
          </cell>
          <cell r="IS840">
            <v>29.716956763637427</v>
          </cell>
          <cell r="IT840">
            <v>-22.240378794340359</v>
          </cell>
          <cell r="IU840">
            <v>-7.7352909378132608</v>
          </cell>
          <cell r="IV840">
            <v>-9.1994139501402969</v>
          </cell>
          <cell r="IW840">
            <v>-14.977657366445783</v>
          </cell>
          <cell r="IX840">
            <v>-24.268736744880698</v>
          </cell>
          <cell r="IY840">
            <v>15.296317272644956</v>
          </cell>
          <cell r="IZ840">
            <v>-27.211611061764415</v>
          </cell>
          <cell r="JA840">
            <v>-16.392713312176056</v>
          </cell>
          <cell r="JB840">
            <v>-6.790077924815705</v>
          </cell>
          <cell r="JC840">
            <v>29.524113369814586</v>
          </cell>
          <cell r="JD840">
            <v>-14.116381420186372</v>
          </cell>
        </row>
        <row r="842">
          <cell r="A842" t="str">
            <v>Net Power Cost/Net System Load ($/MWH)</v>
          </cell>
          <cell r="D842">
            <v>0</v>
          </cell>
          <cell r="F842">
            <v>-2.3498055594863843E-3</v>
          </cell>
          <cell r="G842">
            <v>-4.0374953692161597E-3</v>
          </cell>
          <cell r="H842">
            <v>-2.2480893119887213E-3</v>
          </cell>
          <cell r="I842">
            <v>-1.0366487662682999E-3</v>
          </cell>
          <cell r="J842">
            <v>-7.9846468366948642E-3</v>
          </cell>
          <cell r="K842">
            <v>-1.2938463290257829E-2</v>
          </cell>
          <cell r="L842">
            <v>-2.3218823486686802E-2</v>
          </cell>
          <cell r="M842">
            <v>-2.9726018506678997E-2</v>
          </cell>
          <cell r="N842">
            <v>-1.5444933777583714E-2</v>
          </cell>
          <cell r="O842">
            <v>-1.270896911144348E-3</v>
          </cell>
          <cell r="P842">
            <v>-4.3035347510063104E-3</v>
          </cell>
          <cell r="Q842">
            <v>-2.8891559179626825E-3</v>
          </cell>
          <cell r="R842">
            <v>-8.3407205626713221E-3</v>
          </cell>
          <cell r="S842">
            <v>-2.8304900343965045E-3</v>
          </cell>
          <cell r="T842">
            <v>-5.7145598415999643E-3</v>
          </cell>
          <cell r="U842">
            <v>-2.1639206892913876E-3</v>
          </cell>
          <cell r="V842">
            <v>1.5000975991394938E-3</v>
          </cell>
          <cell r="W842">
            <v>-3.4897631028734111E-3</v>
          </cell>
          <cell r="X842">
            <v>-1.3450432083885744E-2</v>
          </cell>
          <cell r="Y842">
            <v>-1.8310609578298553E-2</v>
          </cell>
          <cell r="Z842">
            <v>-2.036701252683315E-2</v>
          </cell>
          <cell r="AA842">
            <v>-1.2635410058900121E-2</v>
          </cell>
          <cell r="AB842">
            <v>-2.7954715377003225E-3</v>
          </cell>
          <cell r="AC842">
            <v>-5.9391198964728886E-3</v>
          </cell>
          <cell r="AD842">
            <v>-7.2164857906180657E-3</v>
          </cell>
          <cell r="AE842">
            <v>-7.9452130746009431E-3</v>
          </cell>
          <cell r="AF842">
            <v>-4.7920498312246096E-3</v>
          </cell>
          <cell r="AG842">
            <v>-6.4140923707327602E-3</v>
          </cell>
          <cell r="AH842">
            <v>-3.2561323921465046E-3</v>
          </cell>
          <cell r="AI842">
            <v>-3.2473072761485255E-3</v>
          </cell>
          <cell r="AJ842">
            <v>-6.0744716481933025E-3</v>
          </cell>
          <cell r="AK842">
            <v>-9.1853753476707212E-3</v>
          </cell>
          <cell r="AL842">
            <v>-1.5754018406605397E-2</v>
          </cell>
          <cell r="AM842">
            <v>-1.650513368912776E-2</v>
          </cell>
          <cell r="AN842">
            <v>-1.0136695993789857E-2</v>
          </cell>
          <cell r="AO842">
            <v>-4.3925445707142519E-3</v>
          </cell>
          <cell r="AP842">
            <v>-6.882378114816845E-3</v>
          </cell>
          <cell r="AQ842">
            <v>-4.9742652598290249E-3</v>
          </cell>
          <cell r="AR842">
            <v>-8.9136211642237839E-3</v>
          </cell>
          <cell r="AS842">
            <v>-3.2158228403655897E-3</v>
          </cell>
          <cell r="AT842">
            <v>-9.5231431616316087E-3</v>
          </cell>
          <cell r="AU842">
            <v>-3.5457960119060772E-3</v>
          </cell>
          <cell r="AV842">
            <v>-4.7248491005521948E-3</v>
          </cell>
          <cell r="AW842">
            <v>-9.0959852460379409E-3</v>
          </cell>
          <cell r="AX842">
            <v>-5.8731721096538791E-3</v>
          </cell>
          <cell r="AY842">
            <v>-1.8957098576818154E-2</v>
          </cell>
          <cell r="AZ842">
            <v>-1.6527340563428083E-2</v>
          </cell>
          <cell r="BA842">
            <v>-1.2546784433943969E-2</v>
          </cell>
          <cell r="BB842">
            <v>-6.9216412911889957E-3</v>
          </cell>
          <cell r="BC842">
            <v>-6.4723700496180925E-3</v>
          </cell>
          <cell r="BD842">
            <v>-6.6193658758564311E-3</v>
          </cell>
          <cell r="BE842">
            <v>-1.1021331237508925E-2</v>
          </cell>
          <cell r="BF842">
            <v>-5.6104427078595975E-3</v>
          </cell>
          <cell r="BG842">
            <v>-9.6186629700536486E-3</v>
          </cell>
          <cell r="BH842">
            <v>-6.5099299388040599E-3</v>
          </cell>
          <cell r="BI842">
            <v>-6.1600296235719831E-3</v>
          </cell>
          <cell r="BJ842">
            <v>-1.1331262374217221E-2</v>
          </cell>
          <cell r="BK842">
            <v>-1.5516311430194385E-2</v>
          </cell>
          <cell r="BL842">
            <v>-2.1241045534674541E-2</v>
          </cell>
          <cell r="BM842">
            <v>-1.7126415283499341E-2</v>
          </cell>
          <cell r="BN842">
            <v>-1.4623669187988853E-2</v>
          </cell>
          <cell r="BO842">
            <v>-8.9602771981217577E-3</v>
          </cell>
          <cell r="BP842">
            <v>-6.3663414612333824E-3</v>
          </cell>
          <cell r="BQ842">
            <v>-5.7296418602525989E-3</v>
          </cell>
          <cell r="BR842">
            <v>-8.0449169104106488E-3</v>
          </cell>
          <cell r="BS842">
            <v>-4.9882767218001334E-3</v>
          </cell>
          <cell r="BT842">
            <v>-7.1027416224511697E-3</v>
          </cell>
          <cell r="BU842">
            <v>-4.2243179964724931E-3</v>
          </cell>
          <cell r="BV842">
            <v>5.7137341256208174E-4</v>
          </cell>
          <cell r="BW842">
            <v>-3.4806881238989007E-3</v>
          </cell>
          <cell r="BX842">
            <v>-1.1248046228007347E-2</v>
          </cell>
          <cell r="BY842">
            <v>-1.7940806987456925E-2</v>
          </cell>
          <cell r="BZ842">
            <v>-1.4795651753859218E-2</v>
          </cell>
          <cell r="CA842">
            <v>-1.1914699809463219E-2</v>
          </cell>
          <cell r="CB842">
            <v>-3.7138581450726349E-3</v>
          </cell>
          <cell r="CC842">
            <v>-6.803838750816027E-3</v>
          </cell>
          <cell r="CD842">
            <v>-5.7850925972124934E-3</v>
          </cell>
          <cell r="CE842">
            <v>-7.7255307434267451E-3</v>
          </cell>
          <cell r="CF842">
            <v>-5.5093156399781407E-3</v>
          </cell>
          <cell r="CG842">
            <v>-8.3171980994976025E-3</v>
          </cell>
          <cell r="CH842">
            <v>-3.4208744454602424E-3</v>
          </cell>
          <cell r="CI842">
            <v>-1.4998932869243475E-3</v>
          </cell>
          <cell r="CJ842">
            <v>-3.1743805060973074E-3</v>
          </cell>
          <cell r="CK842">
            <v>-7.2701239579604504E-3</v>
          </cell>
          <cell r="CL842">
            <v>-1.5245496067154862E-2</v>
          </cell>
          <cell r="CM842">
            <v>-1.4573038072318578E-2</v>
          </cell>
          <cell r="CN842">
            <v>-1.2526800573111591E-2</v>
          </cell>
          <cell r="CO842">
            <v>-5.6967372824416884E-3</v>
          </cell>
          <cell r="CP842">
            <v>-7.7452303355625141E-3</v>
          </cell>
          <cell r="CQ842">
            <v>-3.7198071862967197E-3</v>
          </cell>
          <cell r="CR842">
            <v>4.724412231534636E-3</v>
          </cell>
          <cell r="CS842">
            <v>1.8701429706666772E-3</v>
          </cell>
          <cell r="CT842">
            <v>1.5228262770445866E-3</v>
          </cell>
          <cell r="CU842">
            <v>8.5522903246566528E-3</v>
          </cell>
          <cell r="CV842">
            <v>9.455870341339434E-3</v>
          </cell>
          <cell r="CW842">
            <v>6.5689507601014441E-3</v>
          </cell>
          <cell r="CX842">
            <v>3.3598010917028631E-3</v>
          </cell>
          <cell r="CY842">
            <v>7.6077470431465954E-3</v>
          </cell>
          <cell r="CZ842">
            <v>2.3574805483344008E-3</v>
          </cell>
          <cell r="DA842">
            <v>5.1175242162155854E-3</v>
          </cell>
          <cell r="DB842">
            <v>7.8858633062868222E-3</v>
          </cell>
          <cell r="DC842">
            <v>-1.1199207297827307E-3</v>
          </cell>
          <cell r="DD842">
            <v>4.3500772093514328E-3</v>
          </cell>
          <cell r="DE842">
            <v>5.0797874964096934E-3</v>
          </cell>
          <cell r="DF842">
            <v>2.4617032347791223E-3</v>
          </cell>
          <cell r="DG842">
            <v>1.1196662268542212E-3</v>
          </cell>
          <cell r="DH842">
            <v>9.2350411306654223E-3</v>
          </cell>
          <cell r="DI842">
            <v>9.6254174429208916E-3</v>
          </cell>
          <cell r="DJ842">
            <v>5.892149958000914E-3</v>
          </cell>
          <cell r="DK842">
            <v>-1.4752616572408783E-3</v>
          </cell>
          <cell r="DL842">
            <v>8.1406068462110959E-3</v>
          </cell>
          <cell r="DM842">
            <v>5.7055522037403605E-3</v>
          </cell>
          <cell r="DN842">
            <v>5.4911248831963633E-3</v>
          </cell>
          <cell r="DO842">
            <v>1.0386039729150198E-2</v>
          </cell>
          <cell r="DP842">
            <v>1.348981673886307E-3</v>
          </cell>
          <cell r="DQ842">
            <v>2.7567316505923145E-3</v>
          </cell>
          <cell r="DR842">
            <v>4.9810548762119211E-3</v>
          </cell>
          <cell r="DS842">
            <v>1.3037614489466165E-3</v>
          </cell>
          <cell r="DT842">
            <v>3.5567450780122911E-3</v>
          </cell>
          <cell r="DU842">
            <v>7.4977010373018516E-3</v>
          </cell>
          <cell r="DV842">
            <v>7.6150894731181751E-3</v>
          </cell>
          <cell r="DW842">
            <v>1.379636674206175E-2</v>
          </cell>
          <cell r="DX842">
            <v>4.7132504579394663E-3</v>
          </cell>
          <cell r="DY842">
            <v>5.5423042833386837E-3</v>
          </cell>
          <cell r="DZ842">
            <v>2.6612197439712659E-3</v>
          </cell>
          <cell r="EA842">
            <v>6.7761916766069241E-3</v>
          </cell>
          <cell r="EB842">
            <v>7.2358008225119619E-3</v>
          </cell>
          <cell r="EC842">
            <v>1.4958518289689415E-3</v>
          </cell>
          <cell r="ED842">
            <v>-8.5046307204628135E-5</v>
          </cell>
          <cell r="EE842">
            <v>6.4221156730623896E-3</v>
          </cell>
          <cell r="EF842">
            <v>1.1914630215956734E-3</v>
          </cell>
          <cell r="EG842">
            <v>4.0083695804988828E-3</v>
          </cell>
          <cell r="EH842">
            <v>8.9493984473829613E-3</v>
          </cell>
          <cell r="EI842">
            <v>8.5787502538803295E-3</v>
          </cell>
          <cell r="EJ842">
            <v>1.1300976534631246E-2</v>
          </cell>
          <cell r="EK842">
            <v>9.2311698945017895E-3</v>
          </cell>
          <cell r="EL842">
            <v>1.029593431707021E-2</v>
          </cell>
          <cell r="EM842">
            <v>7.44152103240725E-3</v>
          </cell>
          <cell r="EN842">
            <v>5.8886033494776058E-3</v>
          </cell>
          <cell r="EO842">
            <v>6.4969050179675136E-3</v>
          </cell>
          <cell r="EP842">
            <v>1.9436232266176745E-3</v>
          </cell>
          <cell r="EQ842">
            <v>1.4731735540642887E-3</v>
          </cell>
          <cell r="ER842">
            <v>6.4736301104666438E-3</v>
          </cell>
          <cell r="ES842">
            <v>1.2866924319544282E-2</v>
          </cell>
          <cell r="ET842">
            <v>-1.2177513575650778E-4</v>
          </cell>
          <cell r="EU842">
            <v>5.7251651847032292E-3</v>
          </cell>
          <cell r="EV842">
            <v>-2.1815954650925562E-3</v>
          </cell>
          <cell r="EW842">
            <v>1.6329829809766494E-2</v>
          </cell>
          <cell r="EX842">
            <v>5.7416357285777764E-3</v>
          </cell>
          <cell r="EY842">
            <v>6.6055458515812404E-3</v>
          </cell>
          <cell r="EZ842">
            <v>7.782415070872517E-3</v>
          </cell>
          <cell r="FA842">
            <v>6.5073489082063674E-3</v>
          </cell>
          <cell r="FB842">
            <v>1.4182808185715601E-2</v>
          </cell>
          <cell r="FC842">
            <v>3.3917752412229163E-3</v>
          </cell>
          <cell r="FD842">
            <v>3.9500280130795318E-3</v>
          </cell>
          <cell r="FE842">
            <v>8.8394436757663897E-3</v>
          </cell>
          <cell r="FF842">
            <v>1.1632257600844298E-3</v>
          </cell>
          <cell r="FG842">
            <v>2.4109603787323408E-3</v>
          </cell>
          <cell r="FH842">
            <v>1.0612607055517032E-2</v>
          </cell>
          <cell r="FI842">
            <v>8.7691958045681417E-3</v>
          </cell>
          <cell r="FJ842">
            <v>1.3059344489004587E-2</v>
          </cell>
          <cell r="FK842">
            <v>1.9133309690751332E-2</v>
          </cell>
          <cell r="FL842">
            <v>9.981728215819885E-3</v>
          </cell>
          <cell r="FM842">
            <v>9.80575824358354E-3</v>
          </cell>
          <cell r="FN842">
            <v>1.110014186788888E-2</v>
          </cell>
          <cell r="FO842">
            <v>1.857635728425322E-2</v>
          </cell>
          <cell r="FP842">
            <v>3.6133625355105892E-3</v>
          </cell>
          <cell r="FQ842">
            <v>3.2312818917485941E-3</v>
          </cell>
          <cell r="FR842">
            <v>8.0307010867368689E-3</v>
          </cell>
          <cell r="FS842">
            <v>-1.0060746571838308E-3</v>
          </cell>
          <cell r="FT842">
            <v>9.5446667385949979E-3</v>
          </cell>
          <cell r="FU842">
            <v>1.0167842248883119E-2</v>
          </cell>
          <cell r="FV842">
            <v>1.0403601246871119E-2</v>
          </cell>
          <cell r="FW842">
            <v>9.1007029817298246E-3</v>
          </cell>
          <cell r="FX842">
            <v>5.9332196356969291E-3</v>
          </cell>
          <cell r="FY842">
            <v>1.2608831470300785E-2</v>
          </cell>
          <cell r="FZ842">
            <v>1.4229258806791378E-2</v>
          </cell>
          <cell r="GA842">
            <v>9.2796134760373405E-3</v>
          </cell>
          <cell r="GB842">
            <v>5.8738854954611952E-3</v>
          </cell>
          <cell r="GC842">
            <v>-3.0507137671165196E-5</v>
          </cell>
          <cell r="GD842">
            <v>5.2908602593699783E-3</v>
          </cell>
          <cell r="GE842">
            <v>1.0149224036526405E-2</v>
          </cell>
          <cell r="GF842">
            <v>4.4283871170911482E-3</v>
          </cell>
          <cell r="GG842">
            <v>6.5646074843579427E-3</v>
          </cell>
          <cell r="GH842">
            <v>9.4373447365434515E-3</v>
          </cell>
          <cell r="GI842">
            <v>1.5359790668354023E-2</v>
          </cell>
          <cell r="GJ842">
            <v>1.6657204229332478E-2</v>
          </cell>
          <cell r="GK842">
            <v>6.7988834668533116E-3</v>
          </cell>
          <cell r="GL842">
            <v>1.370349640289259E-2</v>
          </cell>
          <cell r="GM842">
            <v>2.1082452777181793E-2</v>
          </cell>
          <cell r="GN842">
            <v>9.1849199683942118E-3</v>
          </cell>
          <cell r="GO842">
            <v>8.7372413564423823E-3</v>
          </cell>
          <cell r="GP842">
            <v>6.2528914158015425E-3</v>
          </cell>
          <cell r="GQ842">
            <v>1.6072596372413983E-3</v>
          </cell>
          <cell r="GR842">
            <v>1.0357313098439569E-2</v>
          </cell>
          <cell r="GS842">
            <v>4.2264952337127681E-3</v>
          </cell>
          <cell r="GT842">
            <v>7.6905433326128758E-3</v>
          </cell>
          <cell r="GU842">
            <v>1.0215467875564599E-2</v>
          </cell>
          <cell r="GV842">
            <v>1.6385732127949026E-2</v>
          </cell>
          <cell r="GW842">
            <v>1.8207976930336045E-2</v>
          </cell>
          <cell r="GX842">
            <v>1.7226748126670799E-2</v>
          </cell>
          <cell r="GY842">
            <v>1.2273762072630312E-2</v>
          </cell>
          <cell r="GZ842">
            <v>1.5707531764183713E-2</v>
          </cell>
          <cell r="HA842">
            <v>1.0590871514154721E-2</v>
          </cell>
          <cell r="HB842">
            <v>9.7347394929006015E-3</v>
          </cell>
          <cell r="HC842">
            <v>2.5801224629409258E-3</v>
          </cell>
          <cell r="HD842">
            <v>1.8230249624791028E-3</v>
          </cell>
          <cell r="HE842">
            <v>9.8433651699512126E-3</v>
          </cell>
          <cell r="HF842">
            <v>2.1238030157126886E-3</v>
          </cell>
          <cell r="HG842">
            <v>7.5579578432298788E-3</v>
          </cell>
          <cell r="HH842">
            <v>1.1664683786260177E-2</v>
          </cell>
          <cell r="HI842">
            <v>1.4035995233149023E-2</v>
          </cell>
          <cell r="HJ842">
            <v>1.9651065334494788E-2</v>
          </cell>
          <cell r="HK842">
            <v>1.1145621326154043E-2</v>
          </cell>
          <cell r="HL842">
            <v>1.0126113786550928E-2</v>
          </cell>
          <cell r="HM842">
            <v>9.1911713519075011E-3</v>
          </cell>
          <cell r="HN842">
            <v>1.6748039319298302E-2</v>
          </cell>
          <cell r="HO842">
            <v>9.3405769289809371E-3</v>
          </cell>
          <cell r="HP842">
            <v>5.4621769869132031E-3</v>
          </cell>
          <cell r="HQ842">
            <v>2.6567959919761019E-3</v>
          </cell>
          <cell r="HR842">
            <v>-2.2327594396305273E-3</v>
          </cell>
          <cell r="HS842">
            <v>-2.3693621711231572E-3</v>
          </cell>
          <cell r="HT842">
            <v>-2.8910054459299062E-3</v>
          </cell>
          <cell r="HU842">
            <v>-2.0248010692364149E-3</v>
          </cell>
          <cell r="HV842">
            <v>3.3443813856592897E-4</v>
          </cell>
          <cell r="HW842">
            <v>-1.6179913378531197E-3</v>
          </cell>
          <cell r="HX842">
            <v>-4.0976765106811586E-3</v>
          </cell>
          <cell r="HY842">
            <v>-1.3350345145301645E-2</v>
          </cell>
          <cell r="HZ842">
            <v>5.2826500838438761E-3</v>
          </cell>
          <cell r="IA842">
            <v>-2.7800644803459562E-3</v>
          </cell>
          <cell r="IB842">
            <v>-1.7937695087955063E-3</v>
          </cell>
          <cell r="IC842">
            <v>-1.1995068756807115E-3</v>
          </cell>
          <cell r="ID842">
            <v>-1.0974809910102579E-4</v>
          </cell>
          <cell r="IE842">
            <v>-3.0043512833297648E-3</v>
          </cell>
          <cell r="IF842">
            <v>-6.6313945211620151E-3</v>
          </cell>
          <cell r="IG842">
            <v>-3.0589484612688622E-3</v>
          </cell>
          <cell r="IH842">
            <v>-1.2554252939229738E-3</v>
          </cell>
          <cell r="II842">
            <v>-1.6713600521693905E-3</v>
          </cell>
          <cell r="IJ842">
            <v>-3.967532508601046E-3</v>
          </cell>
          <cell r="IK842">
            <v>-6.6404115486811133E-3</v>
          </cell>
          <cell r="IL842">
            <v>-2.7585845499356054E-3</v>
          </cell>
          <cell r="IM842">
            <v>-3.4223379250608588E-3</v>
          </cell>
          <cell r="IN842">
            <v>-2.8296108754481963E-3</v>
          </cell>
          <cell r="IO842">
            <v>-2.8956481621476016E-3</v>
          </cell>
          <cell r="IP842">
            <v>-9.3330057050629023E-3</v>
          </cell>
          <cell r="IQ842">
            <v>-2.5950957012028653E-3</v>
          </cell>
          <cell r="IR842">
            <v>-7.2411824494178489E-4</v>
          </cell>
          <cell r="IS842">
            <v>3.6638786788456557E-3</v>
          </cell>
          <cell r="IT842">
            <v>-3.4242935583685963E-3</v>
          </cell>
          <cell r="IU842">
            <v>-9.7081287250241899E-4</v>
          </cell>
          <cell r="IV842">
            <v>-1.0637076680470869E-3</v>
          </cell>
          <cell r="IW842">
            <v>-3.4079787674197171E-3</v>
          </cell>
          <cell r="IX842">
            <v>-2.9982570871815994E-3</v>
          </cell>
          <cell r="IY842">
            <v>1.0896262047026539E-3</v>
          </cell>
          <cell r="IZ842">
            <v>-3.5695036846874473E-3</v>
          </cell>
          <cell r="JA842">
            <v>-1.1409203286341096E-3</v>
          </cell>
          <cell r="JB842">
            <v>-9.2618777795117069E-4</v>
          </cell>
          <cell r="JC842">
            <v>2.0527409487822723E-3</v>
          </cell>
          <cell r="JD842">
            <v>-2.129991277909582E-3</v>
          </cell>
          <cell r="JE842">
            <v>0</v>
          </cell>
        </row>
        <row r="843">
          <cell r="F843">
            <v>12.91705468646102</v>
          </cell>
          <cell r="G843">
            <v>12.691279379299591</v>
          </cell>
          <cell r="H843">
            <v>6.0662881318544226</v>
          </cell>
          <cell r="I843">
            <v>2.0222337409709708</v>
          </cell>
          <cell r="J843">
            <v>13.955516907765167</v>
          </cell>
          <cell r="K843">
            <v>20.199955749224966</v>
          </cell>
          <cell r="L843">
            <v>42.829390285382388</v>
          </cell>
          <cell r="M843">
            <v>60.75475816790312</v>
          </cell>
          <cell r="N843">
            <v>31.48886348081658</v>
          </cell>
          <cell r="O843">
            <v>3.3379740223393042</v>
          </cell>
          <cell r="P843">
            <v>14.653592128575731</v>
          </cell>
          <cell r="Q843">
            <v>17.172357924528807</v>
          </cell>
          <cell r="R843">
            <v>19.448112489770327</v>
          </cell>
          <cell r="S843">
            <v>15.91063193143164</v>
          </cell>
          <cell r="T843">
            <v>17.550547585023562</v>
          </cell>
          <cell r="U843">
            <v>5.8416441102569534</v>
          </cell>
          <cell r="V843">
            <v>-2.9308620583303671</v>
          </cell>
          <cell r="W843">
            <v>5.9816530700986545</v>
          </cell>
          <cell r="X843">
            <v>20.842076119395514</v>
          </cell>
          <cell r="Y843">
            <v>33.770398975014587</v>
          </cell>
          <cell r="Z843">
            <v>40.896097755981017</v>
          </cell>
          <cell r="AA843">
            <v>26.522537202166976</v>
          </cell>
          <cell r="AB843">
            <v>6.8783964460820437</v>
          </cell>
          <cell r="AC843">
            <v>20.902529603482691</v>
          </cell>
          <cell r="AD843">
            <v>34.65042045970975</v>
          </cell>
          <cell r="AE843">
            <v>19.780510676725335</v>
          </cell>
          <cell r="AF843">
            <v>28.175943447113827</v>
          </cell>
          <cell r="AG843">
            <v>18.816113317440394</v>
          </cell>
          <cell r="AH843">
            <v>8.1883546921596917</v>
          </cell>
          <cell r="AI843">
            <v>6.3793553649047077</v>
          </cell>
          <cell r="AJ843">
            <v>11.106487545798794</v>
          </cell>
          <cell r="AK843">
            <v>15.006719761833288</v>
          </cell>
          <cell r="AL843">
            <v>31.052798464637327</v>
          </cell>
          <cell r="AM843">
            <v>34.342669686406353</v>
          </cell>
          <cell r="AN843">
            <v>21.811363171528132</v>
          </cell>
          <cell r="AO843">
            <v>12.407768884084653</v>
          </cell>
          <cell r="AP843">
            <v>25.255688419505933</v>
          </cell>
          <cell r="AQ843">
            <v>31.779336953665911</v>
          </cell>
          <cell r="AR843">
            <v>23.9952453334508</v>
          </cell>
          <cell r="AS843">
            <v>19.206794515720492</v>
          </cell>
          <cell r="AT843">
            <v>29.209997920089144</v>
          </cell>
          <cell r="AU843">
            <v>10.521817980150063</v>
          </cell>
          <cell r="AV843">
            <v>10.88172856483544</v>
          </cell>
          <cell r="AW843">
            <v>17.029827483316826</v>
          </cell>
          <cell r="AX843">
            <v>10.168152906472432</v>
          </cell>
          <cell r="AY843">
            <v>40.300039629288193</v>
          </cell>
          <cell r="AZ843">
            <v>37.838668263571265</v>
          </cell>
          <cell r="BA843">
            <v>30.645769593015963</v>
          </cell>
          <cell r="BB843">
            <v>20.539422154336215</v>
          </cell>
          <cell r="BC843">
            <v>26.680251882749587</v>
          </cell>
          <cell r="BD843">
            <v>42.895418100258816</v>
          </cell>
          <cell r="BE843">
            <v>30.402786848752793</v>
          </cell>
          <cell r="BF843">
            <v>36.253457687258944</v>
          </cell>
          <cell r="BG843">
            <v>32.243909015230081</v>
          </cell>
          <cell r="BH843">
            <v>18.976423912248958</v>
          </cell>
          <cell r="BI843">
            <v>14.686470724214276</v>
          </cell>
          <cell r="BJ843">
            <v>21.597665467595533</v>
          </cell>
          <cell r="BK843">
            <v>28.106266542436508</v>
          </cell>
          <cell r="BL843">
            <v>45.06485647439635</v>
          </cell>
          <cell r="BM843">
            <v>39.827193394468786</v>
          </cell>
          <cell r="BN843">
            <v>35.237370756985065</v>
          </cell>
          <cell r="BO843">
            <v>28.126077284355233</v>
          </cell>
          <cell r="BP843">
            <v>27.746052421951074</v>
          </cell>
          <cell r="BQ843">
            <v>39.784612639284283</v>
          </cell>
          <cell r="BR843">
            <v>25.674336227388199</v>
          </cell>
          <cell r="BS843">
            <v>36.780596543334177</v>
          </cell>
          <cell r="BT843">
            <v>27.953816544359764</v>
          </cell>
          <cell r="BU843">
            <v>17.092935716006835</v>
          </cell>
          <cell r="BV843">
            <v>4.7022922925636559</v>
          </cell>
          <cell r="BW843">
            <v>10.73379485397386</v>
          </cell>
          <cell r="BX843">
            <v>23.325550423104119</v>
          </cell>
          <cell r="BY843">
            <v>39.915976375877825</v>
          </cell>
          <cell r="BZ843">
            <v>35.36258619800158</v>
          </cell>
          <cell r="CA843">
            <v>31.314091728386373</v>
          </cell>
          <cell r="CB843">
            <v>21.940452646475855</v>
          </cell>
          <cell r="CC843">
            <v>34.823372703835368</v>
          </cell>
          <cell r="CD843">
            <v>41.606060223300283</v>
          </cell>
          <cell r="CE843">
            <v>24.369108244920685</v>
          </cell>
          <cell r="CF843">
            <v>37.728534185102312</v>
          </cell>
          <cell r="CG843">
            <v>34.637722117888984</v>
          </cell>
          <cell r="CH843">
            <v>14.321196122653385</v>
          </cell>
          <cell r="CI843">
            <v>7.6383617587889887</v>
          </cell>
          <cell r="CJ843">
            <v>8.5243939091022849</v>
          </cell>
          <cell r="CK843">
            <v>16.637835475686416</v>
          </cell>
          <cell r="CL843">
            <v>33.489891851366551</v>
          </cell>
          <cell r="CM843">
            <v>35.893494526535605</v>
          </cell>
          <cell r="CN843">
            <v>31.946420354962665</v>
          </cell>
          <cell r="CO843">
            <v>25.468145897355424</v>
          </cell>
          <cell r="CP843">
            <v>33.167296696363735</v>
          </cell>
          <cell r="CQ843">
            <v>28.025690626169858</v>
          </cell>
          <cell r="CR843">
            <v>-14.928746019487352</v>
          </cell>
          <cell r="CS843">
            <v>-6.9952981061204227</v>
          </cell>
          <cell r="CT843">
            <v>-3.8875665755868711</v>
          </cell>
          <cell r="CU843">
            <v>-30.638188079777905</v>
          </cell>
          <cell r="CV843">
            <v>-23.850224295915275</v>
          </cell>
          <cell r="CW843">
            <v>-16.677418828634998</v>
          </cell>
          <cell r="CX843">
            <v>-11.462731927317535</v>
          </cell>
          <cell r="CY843">
            <v>-18.354274448090543</v>
          </cell>
          <cell r="CZ843">
            <v>-6.6702270921404798</v>
          </cell>
          <cell r="DA843">
            <v>-13.561019777045967</v>
          </cell>
          <cell r="DB843">
            <v>-22.240089331462706</v>
          </cell>
          <cell r="DC843">
            <v>4.7770705733751662</v>
          </cell>
          <cell r="DD843">
            <v>-29.238789495349053</v>
          </cell>
          <cell r="DE843">
            <v>-16.933692050247476</v>
          </cell>
          <cell r="DF843">
            <v>-14.434110579188928</v>
          </cell>
          <cell r="DG843">
            <v>-4.5675356141988948</v>
          </cell>
          <cell r="DH843">
            <v>-33.382041069186727</v>
          </cell>
          <cell r="DI843">
            <v>-20.803313184685226</v>
          </cell>
          <cell r="DJ843">
            <v>-21.843769338539218</v>
          </cell>
          <cell r="DK843">
            <v>-1.7898287411546334</v>
          </cell>
          <cell r="DL843">
            <v>-19.754174499821644</v>
          </cell>
          <cell r="DM843">
            <v>-15.069927755566173</v>
          </cell>
          <cell r="DN843">
            <v>-15.356170071212784</v>
          </cell>
          <cell r="DO843">
            <v>-33.563802871450548</v>
          </cell>
          <cell r="DP843">
            <v>-7.0867047656851856</v>
          </cell>
          <cell r="DQ843">
            <v>-19.001310219775657</v>
          </cell>
          <cell r="DR843">
            <v>-16.767316970825767</v>
          </cell>
          <cell r="DS843">
            <v>-9.3450411653890182</v>
          </cell>
          <cell r="DT843">
            <v>-12.643545179499716</v>
          </cell>
          <cell r="DU843">
            <v>-27.388889229586947</v>
          </cell>
          <cell r="DV843">
            <v>-17.69958789131195</v>
          </cell>
          <cell r="DW843">
            <v>-35.074344333621404</v>
          </cell>
          <cell r="DX843">
            <v>-9.9739448174820904</v>
          </cell>
          <cell r="DY843">
            <v>-14.240879129325537</v>
          </cell>
          <cell r="DZ843">
            <v>-7.8786481176547003</v>
          </cell>
          <cell r="EA843">
            <v>-19.242964029424858</v>
          </cell>
          <cell r="EB843">
            <v>-23.726015542986254</v>
          </cell>
          <cell r="EC843">
            <v>-8.5779952466596541</v>
          </cell>
          <cell r="ED843">
            <v>-0.80050981526689957</v>
          </cell>
          <cell r="EE843">
            <v>-20.89415297175811</v>
          </cell>
          <cell r="EF843">
            <v>-11.251254495626798</v>
          </cell>
          <cell r="EG843">
            <v>-15.430062963733773</v>
          </cell>
          <cell r="EH843">
            <v>-31.16467674403323</v>
          </cell>
          <cell r="EI843">
            <v>-20.860613063173783</v>
          </cell>
          <cell r="EJ843">
            <v>-28.519240137432472</v>
          </cell>
          <cell r="EK843">
            <v>-19.23616199596805</v>
          </cell>
          <cell r="EL843">
            <v>-25.263296756940601</v>
          </cell>
          <cell r="EM843">
            <v>-19.500569626623452</v>
          </cell>
          <cell r="EN843">
            <v>-16.989059912524777</v>
          </cell>
          <cell r="EO843">
            <v>-22.30640151129041</v>
          </cell>
          <cell r="EP843">
            <v>-9.885242192990793</v>
          </cell>
          <cell r="EQ843">
            <v>-12.135995042886584</v>
          </cell>
          <cell r="ER843">
            <v>-23.119979522785339</v>
          </cell>
          <cell r="ES843">
            <v>-54.566444143714513</v>
          </cell>
          <cell r="ET843">
            <v>-13.377967857831763</v>
          </cell>
          <cell r="EU843">
            <v>-32.875897825913533</v>
          </cell>
          <cell r="EV843">
            <v>-16.804022924478641</v>
          </cell>
          <cell r="EW843">
            <v>-18.081828012854558</v>
          </cell>
          <cell r="EX843">
            <v>-14.813489701704055</v>
          </cell>
          <cell r="EY843">
            <v>-22.428583170004188</v>
          </cell>
          <cell r="EZ843">
            <v>-16.986840724084715</v>
          </cell>
          <cell r="FA843">
            <v>-26.838845047962959</v>
          </cell>
          <cell r="FB843">
            <v>-38.209413941380646</v>
          </cell>
          <cell r="FC843">
            <v>-19.088907733416434</v>
          </cell>
          <cell r="FD843">
            <v>-37.121225022934276</v>
          </cell>
          <cell r="FE843">
            <v>-25.634445069118154</v>
          </cell>
          <cell r="FF843">
            <v>-44.243005820435691</v>
          </cell>
          <cell r="FG843">
            <v>-7.0393531232515949</v>
          </cell>
          <cell r="FH843">
            <v>-38.815914804027955</v>
          </cell>
          <cell r="FI843">
            <v>-27.106553838435065</v>
          </cell>
          <cell r="FJ843">
            <v>-20.703251662498264</v>
          </cell>
          <cell r="FK843">
            <v>-17.259133684898107</v>
          </cell>
          <cell r="FL843">
            <v>-26.47080460057445</v>
          </cell>
          <cell r="FM843">
            <v>-28.237295369328674</v>
          </cell>
          <cell r="FN843">
            <v>-29.947169520671551</v>
          </cell>
          <cell r="FO843">
            <v>-38.610167748113064</v>
          </cell>
          <cell r="FP843">
            <v>-17.652683613020177</v>
          </cell>
          <cell r="FQ843">
            <v>-17.656793841658942</v>
          </cell>
          <cell r="FR843">
            <v>-33.078104265893579</v>
          </cell>
          <cell r="FS843">
            <v>-20.885964672696005</v>
          </cell>
          <cell r="FT843">
            <v>-31.308956573551413</v>
          </cell>
          <cell r="FU843">
            <v>-42.098383414925088</v>
          </cell>
          <cell r="FV843">
            <v>-30.762178361246288</v>
          </cell>
          <cell r="FW843">
            <v>-29.302612424615731</v>
          </cell>
          <cell r="FX843">
            <v>-29.799996609985175</v>
          </cell>
          <cell r="FY843">
            <v>-37.227924231756127</v>
          </cell>
          <cell r="FZ843">
            <v>-37.282301008432803</v>
          </cell>
          <cell r="GA843">
            <v>-28.819481004932729</v>
          </cell>
          <cell r="GB843">
            <v>-61.519127130408911</v>
          </cell>
          <cell r="GC843">
            <v>-1.6969236338167124</v>
          </cell>
          <cell r="GD843">
            <v>-35.009511050911811</v>
          </cell>
          <cell r="GE843">
            <v>-38.193657741012665</v>
          </cell>
          <cell r="GF843">
            <v>-33.936707012150571</v>
          </cell>
          <cell r="GG843">
            <v>-29.019476182726606</v>
          </cell>
          <cell r="GH843">
            <v>-43.357917068080518</v>
          </cell>
          <cell r="GI843">
            <v>-48.747125979719961</v>
          </cell>
          <cell r="GJ843">
            <v>-32.851252631908196</v>
          </cell>
          <cell r="GK843">
            <v>-35.96192524445285</v>
          </cell>
          <cell r="GL843">
            <v>-37.717823265045986</v>
          </cell>
          <cell r="GM843">
            <v>-60.508686359447324</v>
          </cell>
          <cell r="GN843">
            <v>-29.172545730189157</v>
          </cell>
          <cell r="GO843">
            <v>-37.194505123313967</v>
          </cell>
          <cell r="GP843">
            <v>-32.209792868311723</v>
          </cell>
          <cell r="GQ843">
            <v>-12.481539956095538</v>
          </cell>
          <cell r="GR843">
            <v>-37.121704021759143</v>
          </cell>
          <cell r="GS843">
            <v>-32.80072162839695</v>
          </cell>
          <cell r="GT843">
            <v>-34.767207111712118</v>
          </cell>
          <cell r="GU843">
            <v>-40.42441386949784</v>
          </cell>
          <cell r="GV843">
            <v>-39.829340772749333</v>
          </cell>
          <cell r="GW843">
            <v>-44.009987291186818</v>
          </cell>
          <cell r="GX843">
            <v>-39.24782717882055</v>
          </cell>
          <cell r="GY843">
            <v>-33.443420862227356</v>
          </cell>
          <cell r="GZ843">
            <v>-47.51614286813264</v>
          </cell>
          <cell r="HA843">
            <v>-33.975721079834486</v>
          </cell>
          <cell r="HB843">
            <v>-39.577352074520697</v>
          </cell>
          <cell r="HC843">
            <v>-14.389012974762057</v>
          </cell>
          <cell r="HD843">
            <v>-16.332136947947188</v>
          </cell>
          <cell r="HE843">
            <v>-36.410865311291374</v>
          </cell>
          <cell r="HF843">
            <v>-16.400134474909759</v>
          </cell>
          <cell r="HG843">
            <v>-34.942282029930752</v>
          </cell>
          <cell r="HH843">
            <v>-48.189174106466211</v>
          </cell>
          <cell r="HI843">
            <v>-43.05696255387285</v>
          </cell>
          <cell r="HJ843">
            <v>-49.051461563781025</v>
          </cell>
          <cell r="HK843">
            <v>-26.828774270738005</v>
          </cell>
          <cell r="HL843">
            <v>-28.26441431957651</v>
          </cell>
          <cell r="HM843">
            <v>-27.473612410465456</v>
          </cell>
          <cell r="HN843">
            <v>-54.360145348045663</v>
          </cell>
          <cell r="HO843">
            <v>-38.410423092837782</v>
          </cell>
          <cell r="HP843">
            <v>-32.554406902361883</v>
          </cell>
          <cell r="HQ843">
            <v>-23.306979374149307</v>
          </cell>
          <cell r="HR843">
            <v>9.0152022002545174</v>
          </cell>
          <cell r="HS843">
            <v>21.794947033763115</v>
          </cell>
          <cell r="HT843">
            <v>12.517907881653535</v>
          </cell>
          <cell r="HU843">
            <v>8.8677905824552763</v>
          </cell>
          <cell r="HV843">
            <v>-0.84642656174566311</v>
          </cell>
          <cell r="HW843">
            <v>4.5828011658288057</v>
          </cell>
          <cell r="HX843">
            <v>9.1229319239608735</v>
          </cell>
          <cell r="HY843">
            <v>35.839037946252439</v>
          </cell>
          <cell r="HZ843">
            <v>-13.93272056924649</v>
          </cell>
          <cell r="IA843">
            <v>12.937721451496246</v>
          </cell>
          <cell r="IB843">
            <v>8.2009026266220033</v>
          </cell>
          <cell r="IC843">
            <v>4.8211001447997379</v>
          </cell>
          <cell r="ID843">
            <v>0.83784704020533174</v>
          </cell>
          <cell r="IE843">
            <v>13.087811460547735</v>
          </cell>
          <cell r="IF843">
            <v>57.320984025806531</v>
          </cell>
          <cell r="IG843">
            <v>14.321177779740374</v>
          </cell>
          <cell r="IH843">
            <v>5.8036084562389574</v>
          </cell>
          <cell r="II843">
            <v>2.5752065824132151</v>
          </cell>
          <cell r="IJ843">
            <v>4.9307981024381178</v>
          </cell>
          <cell r="IK843">
            <v>12.691026033572161</v>
          </cell>
          <cell r="IL843">
            <v>4.3701038750336254</v>
          </cell>
          <cell r="IM843">
            <v>11.205697635255197</v>
          </cell>
          <cell r="IN843">
            <v>11.287607323188718</v>
          </cell>
          <cell r="IO843">
            <v>8.9696006769419707</v>
          </cell>
          <cell r="IP843">
            <v>53.758754283899506</v>
          </cell>
          <cell r="IQ843">
            <v>20.45039785132213</v>
          </cell>
          <cell r="IR843">
            <v>2.8487045332766838</v>
          </cell>
          <cell r="IS843">
            <v>-33.160072078420534</v>
          </cell>
          <cell r="IT843">
            <v>14.444663448554131</v>
          </cell>
          <cell r="IU843">
            <v>4.365766065521818</v>
          </cell>
          <cell r="IV843">
            <v>4.2415266167023251</v>
          </cell>
          <cell r="IW843">
            <v>5.4063231102272793</v>
          </cell>
          <cell r="IX843">
            <v>7.627851050084363</v>
          </cell>
          <cell r="IY843">
            <v>-5.1144690433966034</v>
          </cell>
          <cell r="IZ843">
            <v>10.149189263702533</v>
          </cell>
          <cell r="JA843">
            <v>7.3763371088567391</v>
          </cell>
          <cell r="JB843">
            <v>3.9582912911653478</v>
          </cell>
          <cell r="JC843">
            <v>-23.443358820349641</v>
          </cell>
          <cell r="JD843">
            <v>17.395762448153306</v>
          </cell>
        </row>
        <row r="844">
          <cell r="A844" t="str">
            <v>MWHS</v>
          </cell>
        </row>
        <row r="845">
          <cell r="D845" t="str">
            <v>System Load</v>
          </cell>
          <cell r="F845">
            <v>0</v>
          </cell>
          <cell r="G845">
            <v>0</v>
          </cell>
          <cell r="H845">
            <v>0</v>
          </cell>
          <cell r="I845">
            <v>-2.5983899831771851E-7</v>
          </cell>
          <cell r="J845">
            <v>0</v>
          </cell>
          <cell r="K845">
            <v>-2.0489096641540527E-8</v>
          </cell>
          <cell r="L845">
            <v>-5.029141902923584E-8</v>
          </cell>
          <cell r="M845">
            <v>0</v>
          </cell>
          <cell r="N845">
            <v>0</v>
          </cell>
          <cell r="O845">
            <v>-1.2489035725593567E-6</v>
          </cell>
          <cell r="P845">
            <v>0</v>
          </cell>
          <cell r="Q845">
            <v>-1.3299286365509033E-6</v>
          </cell>
          <cell r="R845">
            <v>-1.5377998352050781E-5</v>
          </cell>
          <cell r="S845">
            <v>0</v>
          </cell>
          <cell r="T845">
            <v>-5.4016709327697754E-7</v>
          </cell>
          <cell r="U845">
            <v>-5.420297384262085E-6</v>
          </cell>
          <cell r="V845">
            <v>-6.8200752139091492E-6</v>
          </cell>
          <cell r="W845">
            <v>-1.9297003746032715E-6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-6.7055225372314453E-7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  <cell r="AZ845">
            <v>0</v>
          </cell>
          <cell r="BA845">
            <v>-9.3132257461547852E-9</v>
          </cell>
          <cell r="BB845">
            <v>0</v>
          </cell>
          <cell r="BC845">
            <v>0</v>
          </cell>
          <cell r="BD845">
            <v>0</v>
          </cell>
          <cell r="BE845">
            <v>5.5134296417236328E-7</v>
          </cell>
          <cell r="BF845">
            <v>0</v>
          </cell>
          <cell r="BG845">
            <v>0</v>
          </cell>
          <cell r="BH845">
            <v>0</v>
          </cell>
          <cell r="BI845">
            <v>2.4028122425079346E-7</v>
          </cell>
          <cell r="BJ845">
            <v>0</v>
          </cell>
          <cell r="BK845">
            <v>-9.3132257461547852E-9</v>
          </cell>
          <cell r="BL845">
            <v>0</v>
          </cell>
          <cell r="BM845">
            <v>3.2037496566772461E-7</v>
          </cell>
          <cell r="BN845">
            <v>0</v>
          </cell>
          <cell r="BO845">
            <v>0</v>
          </cell>
          <cell r="BP845">
            <v>0</v>
          </cell>
          <cell r="BQ845">
            <v>0</v>
          </cell>
          <cell r="BR845">
            <v>1.6391277313232422E-7</v>
          </cell>
          <cell r="BS845">
            <v>0</v>
          </cell>
          <cell r="BT845">
            <v>0</v>
          </cell>
          <cell r="BU845">
            <v>-1.9557774066925049E-8</v>
          </cell>
          <cell r="BV845">
            <v>1.3038516044616699E-7</v>
          </cell>
          <cell r="BW845">
            <v>0</v>
          </cell>
          <cell r="BX845">
            <v>5.029141902923584E-8</v>
          </cell>
          <cell r="BY845">
            <v>0</v>
          </cell>
          <cell r="BZ845">
            <v>0</v>
          </cell>
          <cell r="CA845">
            <v>0</v>
          </cell>
          <cell r="CB845">
            <v>0</v>
          </cell>
          <cell r="CC845">
            <v>0</v>
          </cell>
          <cell r="CD845">
            <v>0</v>
          </cell>
          <cell r="CE845">
            <v>4.4703483581542969E-7</v>
          </cell>
          <cell r="CF845">
            <v>0</v>
          </cell>
          <cell r="CG845">
            <v>0</v>
          </cell>
          <cell r="CH845">
            <v>5.029141902923584E-8</v>
          </cell>
          <cell r="CI845">
            <v>0</v>
          </cell>
          <cell r="CJ845">
            <v>0</v>
          </cell>
          <cell r="CK845">
            <v>2.5983899831771851E-7</v>
          </cell>
          <cell r="CL845">
            <v>0</v>
          </cell>
          <cell r="CM845">
            <v>9.9651515483856201E-8</v>
          </cell>
          <cell r="CN845">
            <v>2.9802322387695313E-8</v>
          </cell>
          <cell r="CO845">
            <v>0</v>
          </cell>
          <cell r="CP845">
            <v>0</v>
          </cell>
          <cell r="CQ845">
            <v>0</v>
          </cell>
          <cell r="CR845">
            <v>-9.0897083282470703E-7</v>
          </cell>
          <cell r="CS845">
            <v>0</v>
          </cell>
          <cell r="CT845">
            <v>-4.9360096454620361E-8</v>
          </cell>
          <cell r="CU845">
            <v>-1.9557774066925049E-8</v>
          </cell>
          <cell r="CV845">
            <v>-5.7928264141082764E-7</v>
          </cell>
          <cell r="CW845">
            <v>-1.8067657947540283E-7</v>
          </cell>
          <cell r="CX845">
            <v>0</v>
          </cell>
          <cell r="CY845">
            <v>-3.2968819141387939E-7</v>
          </cell>
          <cell r="CZ845">
            <v>0</v>
          </cell>
          <cell r="DA845">
            <v>-5.6065618991851807E-7</v>
          </cell>
          <cell r="DB845">
            <v>0</v>
          </cell>
          <cell r="DC845">
            <v>0</v>
          </cell>
          <cell r="DD845">
            <v>8.1956386566162109E-7</v>
          </cell>
          <cell r="DE845">
            <v>-1.0430812835693359E-6</v>
          </cell>
          <cell r="DF845">
            <v>0</v>
          </cell>
          <cell r="DG845">
            <v>0</v>
          </cell>
          <cell r="DH845">
            <v>5.029141902923584E-8</v>
          </cell>
          <cell r="DI845">
            <v>1.2852251529693604E-7</v>
          </cell>
          <cell r="DJ845">
            <v>-1.3997778296470642E-6</v>
          </cell>
          <cell r="DK845">
            <v>1.4062970876693726E-7</v>
          </cell>
          <cell r="DL845">
            <v>0</v>
          </cell>
          <cell r="DM845">
            <v>-2.0489096641540527E-8</v>
          </cell>
          <cell r="DN845">
            <v>4.0978193283081055E-8</v>
          </cell>
          <cell r="DO845">
            <v>0</v>
          </cell>
          <cell r="DP845">
            <v>0</v>
          </cell>
          <cell r="DQ845">
            <v>0</v>
          </cell>
          <cell r="DR845">
            <v>4.4703483581542969E-7</v>
          </cell>
          <cell r="DS845">
            <v>0</v>
          </cell>
          <cell r="DT845">
            <v>0</v>
          </cell>
          <cell r="DU845">
            <v>-8.9406967163085938E-8</v>
          </cell>
          <cell r="DV845">
            <v>2.5052577257156372E-7</v>
          </cell>
          <cell r="DW845">
            <v>0</v>
          </cell>
          <cell r="DX845">
            <v>-3.4086406230926514E-7</v>
          </cell>
          <cell r="DY845">
            <v>1.6763806343078613E-7</v>
          </cell>
          <cell r="DZ845">
            <v>0</v>
          </cell>
          <cell r="EA845">
            <v>4.6938657760620117E-7</v>
          </cell>
          <cell r="EB845">
            <v>0</v>
          </cell>
          <cell r="EC845">
            <v>0</v>
          </cell>
          <cell r="ED845">
            <v>0</v>
          </cell>
          <cell r="EE845">
            <v>0</v>
          </cell>
          <cell r="EF845">
            <v>0</v>
          </cell>
          <cell r="EG845">
            <v>0</v>
          </cell>
          <cell r="EH845">
            <v>0</v>
          </cell>
          <cell r="EI845">
            <v>-1.5087425708770752E-7</v>
          </cell>
          <cell r="EJ845">
            <v>0</v>
          </cell>
          <cell r="EK845">
            <v>1.0989606380462646E-7</v>
          </cell>
          <cell r="EL845">
            <v>0</v>
          </cell>
          <cell r="EM845">
            <v>0</v>
          </cell>
          <cell r="EN845">
            <v>0</v>
          </cell>
          <cell r="EO845">
            <v>0</v>
          </cell>
          <cell r="EP845">
            <v>0</v>
          </cell>
          <cell r="EQ845">
            <v>0</v>
          </cell>
          <cell r="ER845">
            <v>2.5331974029541016E-7</v>
          </cell>
          <cell r="ES845">
            <v>0</v>
          </cell>
          <cell r="ET845">
            <v>0</v>
          </cell>
          <cell r="EU845">
            <v>0</v>
          </cell>
          <cell r="EV845">
            <v>2.8964132070541382E-7</v>
          </cell>
          <cell r="EW845">
            <v>0</v>
          </cell>
          <cell r="EX845">
            <v>-5.029141902923584E-8</v>
          </cell>
          <cell r="EY845">
            <v>0</v>
          </cell>
          <cell r="EZ845">
            <v>1.2945383787155151E-7</v>
          </cell>
          <cell r="FA845">
            <v>-1.0989606380462646E-7</v>
          </cell>
          <cell r="FB845">
            <v>0</v>
          </cell>
          <cell r="FC845">
            <v>0</v>
          </cell>
          <cell r="FD845">
            <v>0</v>
          </cell>
          <cell r="FE845">
            <v>-5.2154064178466797E-7</v>
          </cell>
          <cell r="FF845">
            <v>0</v>
          </cell>
          <cell r="FG845">
            <v>0</v>
          </cell>
          <cell r="FH845">
            <v>-2.2072345018386841E-7</v>
          </cell>
          <cell r="FI845">
            <v>-1.601874828338623E-7</v>
          </cell>
          <cell r="FJ845">
            <v>0</v>
          </cell>
          <cell r="FK845">
            <v>2.9802322387695313E-8</v>
          </cell>
          <cell r="FL845">
            <v>0</v>
          </cell>
          <cell r="FM845">
            <v>-9.3132257461547852E-9</v>
          </cell>
          <cell r="FN845">
            <v>-1.6950070858001709E-7</v>
          </cell>
          <cell r="FO845">
            <v>0</v>
          </cell>
          <cell r="FP845">
            <v>0</v>
          </cell>
          <cell r="FQ845">
            <v>0</v>
          </cell>
          <cell r="FR845">
            <v>1.6987323760986328E-6</v>
          </cell>
          <cell r="FS845">
            <v>0</v>
          </cell>
          <cell r="FT845">
            <v>0</v>
          </cell>
          <cell r="FU845">
            <v>1.0896474123001099E-7</v>
          </cell>
          <cell r="FV845">
            <v>4.6007335186004639E-7</v>
          </cell>
          <cell r="FW845">
            <v>3.5949051380157471E-7</v>
          </cell>
          <cell r="FX845">
            <v>8.0000609159469604E-7</v>
          </cell>
          <cell r="FY845">
            <v>0</v>
          </cell>
          <cell r="FZ845">
            <v>0</v>
          </cell>
          <cell r="GA845">
            <v>-2.0489096641540527E-8</v>
          </cell>
          <cell r="GB845">
            <v>0</v>
          </cell>
          <cell r="GC845">
            <v>0</v>
          </cell>
          <cell r="GD845">
            <v>0</v>
          </cell>
          <cell r="GE845">
            <v>-1.952052116394043E-6</v>
          </cell>
          <cell r="GF845">
            <v>0</v>
          </cell>
          <cell r="GG845">
            <v>0</v>
          </cell>
          <cell r="GH845">
            <v>0</v>
          </cell>
          <cell r="GI845">
            <v>4.2095780372619629E-7</v>
          </cell>
          <cell r="GJ845">
            <v>-1.6763806343078613E-7</v>
          </cell>
          <cell r="GK845">
            <v>-5.504116415977478E-7</v>
          </cell>
          <cell r="GL845">
            <v>-3.5855919122695923E-7</v>
          </cell>
          <cell r="GM845">
            <v>-1.3094395399093628E-6</v>
          </cell>
          <cell r="GN845">
            <v>0</v>
          </cell>
          <cell r="GO845">
            <v>0</v>
          </cell>
          <cell r="GP845">
            <v>0</v>
          </cell>
          <cell r="GQ845">
            <v>0</v>
          </cell>
          <cell r="GR845">
            <v>-1.0132789611816406E-6</v>
          </cell>
          <cell r="GS845">
            <v>0</v>
          </cell>
          <cell r="GT845">
            <v>0</v>
          </cell>
          <cell r="GU845">
            <v>6.2398612499237061E-8</v>
          </cell>
          <cell r="GV845">
            <v>4.2002648115158081E-7</v>
          </cell>
          <cell r="GW845">
            <v>7.0966780185699463E-7</v>
          </cell>
          <cell r="GX845">
            <v>-2.1904706954956055E-6</v>
          </cell>
          <cell r="GY845">
            <v>0</v>
          </cell>
          <cell r="GZ845">
            <v>0</v>
          </cell>
          <cell r="HA845">
            <v>1.0244548320770264E-8</v>
          </cell>
          <cell r="HB845">
            <v>0</v>
          </cell>
          <cell r="HC845">
            <v>0</v>
          </cell>
          <cell r="HD845">
            <v>0</v>
          </cell>
          <cell r="HE845">
            <v>0</v>
          </cell>
          <cell r="HF845">
            <v>0</v>
          </cell>
          <cell r="HG845">
            <v>0</v>
          </cell>
          <cell r="HH845">
            <v>0</v>
          </cell>
          <cell r="HI845">
            <v>0</v>
          </cell>
          <cell r="HJ845">
            <v>0</v>
          </cell>
          <cell r="HK845">
            <v>1.862645149230957E-8</v>
          </cell>
          <cell r="HL845">
            <v>0</v>
          </cell>
          <cell r="HM845">
            <v>0</v>
          </cell>
          <cell r="HN845">
            <v>-9.3132257461547852E-9</v>
          </cell>
          <cell r="HO845">
            <v>0</v>
          </cell>
          <cell r="HP845">
            <v>0</v>
          </cell>
          <cell r="HQ845">
            <v>0</v>
          </cell>
          <cell r="HR845">
            <v>-2.2351741790771484E-7</v>
          </cell>
          <cell r="HS845">
            <v>0</v>
          </cell>
          <cell r="HT845">
            <v>0</v>
          </cell>
          <cell r="HU845">
            <v>0</v>
          </cell>
          <cell r="HV845">
            <v>0</v>
          </cell>
          <cell r="HW845">
            <v>0</v>
          </cell>
          <cell r="HX845">
            <v>9.3132257461547852E-9</v>
          </cell>
          <cell r="HY845">
            <v>-2.514570951461792E-7</v>
          </cell>
          <cell r="HZ845">
            <v>0</v>
          </cell>
          <cell r="IA845">
            <v>1.9557774066925049E-8</v>
          </cell>
          <cell r="IB845">
            <v>0</v>
          </cell>
          <cell r="IC845">
            <v>0</v>
          </cell>
          <cell r="ID845">
            <v>0</v>
          </cell>
          <cell r="IE845">
            <v>0</v>
          </cell>
          <cell r="IF845">
            <v>0</v>
          </cell>
          <cell r="IG845">
            <v>0</v>
          </cell>
          <cell r="IH845">
            <v>0</v>
          </cell>
          <cell r="II845">
            <v>0</v>
          </cell>
          <cell r="IJ845">
            <v>0</v>
          </cell>
          <cell r="IK845">
            <v>5.1222741603851318E-8</v>
          </cell>
          <cell r="IL845">
            <v>0</v>
          </cell>
          <cell r="IM845">
            <v>0</v>
          </cell>
          <cell r="IN845">
            <v>0</v>
          </cell>
          <cell r="IO845">
            <v>0</v>
          </cell>
          <cell r="IP845">
            <v>0</v>
          </cell>
          <cell r="IQ845">
            <v>0</v>
          </cell>
          <cell r="IR845">
            <v>0</v>
          </cell>
          <cell r="IS845">
            <v>0</v>
          </cell>
          <cell r="IT845">
            <v>0</v>
          </cell>
          <cell r="IU845">
            <v>0</v>
          </cell>
          <cell r="IV845">
            <v>0</v>
          </cell>
          <cell r="IW845">
            <v>0</v>
          </cell>
          <cell r="IX845">
            <v>-2.1420419216156006E-8</v>
          </cell>
          <cell r="IY845">
            <v>0</v>
          </cell>
          <cell r="IZ845">
            <v>0</v>
          </cell>
          <cell r="JA845">
            <v>-1.9557774066925049E-8</v>
          </cell>
          <cell r="JB845">
            <v>0</v>
          </cell>
          <cell r="JC845">
            <v>0</v>
          </cell>
          <cell r="JD845">
            <v>0</v>
          </cell>
        </row>
        <row r="846">
          <cell r="D846" t="str">
            <v>Battery Load</v>
          </cell>
          <cell r="F846">
            <v>-1.233342000000448E-2</v>
          </cell>
          <cell r="G846">
            <v>-2.0216979800000558</v>
          </cell>
          <cell r="H846">
            <v>0.62224102999994102</v>
          </cell>
          <cell r="I846">
            <v>0.15822121000007883</v>
          </cell>
          <cell r="J846">
            <v>0.28996734999998353</v>
          </cell>
          <cell r="K846">
            <v>-0.34095426999994061</v>
          </cell>
          <cell r="L846">
            <v>-5.4242429999987962E-2</v>
          </cell>
          <cell r="M846">
            <v>-0.55123390000005656</v>
          </cell>
          <cell r="N846">
            <v>1.0042419999933827E-2</v>
          </cell>
          <cell r="O846">
            <v>4.4688509500000464</v>
          </cell>
          <cell r="P846">
            <v>-1.5704847399999835</v>
          </cell>
          <cell r="Q846">
            <v>3.9126927199998818</v>
          </cell>
          <cell r="R846">
            <v>2462.8120786201907</v>
          </cell>
          <cell r="S846">
            <v>-2.5736162700000023</v>
          </cell>
          <cell r="T846">
            <v>-2.2647296000000097</v>
          </cell>
          <cell r="U846">
            <v>-0.13363760999982333</v>
          </cell>
          <cell r="V846">
            <v>3.5574669300000323</v>
          </cell>
          <cell r="W846">
            <v>0.31544374000031894</v>
          </cell>
          <cell r="X846">
            <v>292.39569520999794</v>
          </cell>
          <cell r="Y846">
            <v>330.73329811998701</v>
          </cell>
          <cell r="Z846">
            <v>297.32799026001885</v>
          </cell>
          <cell r="AA846">
            <v>-33.123303150001448</v>
          </cell>
          <cell r="AB846">
            <v>562.89646397001343</v>
          </cell>
          <cell r="AC846">
            <v>105.86897552001756</v>
          </cell>
          <cell r="AD846">
            <v>907.81203150001238</v>
          </cell>
          <cell r="AE846">
            <v>3734.760578490328</v>
          </cell>
          <cell r="AF846">
            <v>148.54405829004827</v>
          </cell>
          <cell r="AG846">
            <v>310.50201279998873</v>
          </cell>
          <cell r="AH846">
            <v>481.43321450019721</v>
          </cell>
          <cell r="AI846">
            <v>683.44443102995865</v>
          </cell>
          <cell r="AJ846">
            <v>124.99156500003301</v>
          </cell>
          <cell r="AK846">
            <v>282.11134667007718</v>
          </cell>
          <cell r="AL846">
            <v>270.7814843300439</v>
          </cell>
          <cell r="AM846">
            <v>414.85372539993841</v>
          </cell>
          <cell r="AN846">
            <v>243.399193759833</v>
          </cell>
          <cell r="AO846">
            <v>428.00442026002565</v>
          </cell>
          <cell r="AP846">
            <v>272.71574127001804</v>
          </cell>
          <cell r="AQ846">
            <v>73.979385179991368</v>
          </cell>
          <cell r="AR846">
            <v>1771.0663719600998</v>
          </cell>
          <cell r="AS846">
            <v>140.50583691004431</v>
          </cell>
          <cell r="AT846">
            <v>595.44946849002736</v>
          </cell>
          <cell r="AU846">
            <v>-72.804217630065978</v>
          </cell>
          <cell r="AV846">
            <v>138.51463172992226</v>
          </cell>
          <cell r="AW846">
            <v>60.777849120029714</v>
          </cell>
          <cell r="AX846">
            <v>133.54327016993193</v>
          </cell>
          <cell r="AY846">
            <v>153.93086324993055</v>
          </cell>
          <cell r="AZ846">
            <v>-47.272762310167309</v>
          </cell>
          <cell r="BA846">
            <v>106.11616240994772</v>
          </cell>
          <cell r="BB846">
            <v>148.18304006027756</v>
          </cell>
          <cell r="BC846">
            <v>150.02501446014503</v>
          </cell>
          <cell r="BD846">
            <v>264.09721529990202</v>
          </cell>
          <cell r="BE846">
            <v>2884.9444123003632</v>
          </cell>
          <cell r="BF846">
            <v>62.846844030194916</v>
          </cell>
          <cell r="BG846">
            <v>260.40594884997699</v>
          </cell>
          <cell r="BH846">
            <v>227.60876137018204</v>
          </cell>
          <cell r="BI846">
            <v>747.80074257001979</v>
          </cell>
          <cell r="BJ846">
            <v>395.63107734010555</v>
          </cell>
          <cell r="BK846">
            <v>-21.728050329955295</v>
          </cell>
          <cell r="BL846">
            <v>406.41208891000133</v>
          </cell>
          <cell r="BM846">
            <v>55.645233050105162</v>
          </cell>
          <cell r="BN846">
            <v>286.35252773988759</v>
          </cell>
          <cell r="BO846">
            <v>235.91368738014717</v>
          </cell>
          <cell r="BP846">
            <v>132.37890529009746</v>
          </cell>
          <cell r="BQ846">
            <v>95.676646100066137</v>
          </cell>
          <cell r="BR846">
            <v>8417.6426325784996</v>
          </cell>
          <cell r="BS846">
            <v>435.87096351000946</v>
          </cell>
          <cell r="BT846">
            <v>615.16031306004152</v>
          </cell>
          <cell r="BU846">
            <v>872.9725104101235</v>
          </cell>
          <cell r="BV846">
            <v>995.25882114993874</v>
          </cell>
          <cell r="BW846">
            <v>889.87155269982759</v>
          </cell>
          <cell r="BX846">
            <v>905.63660555984825</v>
          </cell>
          <cell r="BY846">
            <v>655.47001550992718</v>
          </cell>
          <cell r="BZ846">
            <v>374.45114632020704</v>
          </cell>
          <cell r="CA846">
            <v>657.19780474988511</v>
          </cell>
          <cell r="CB846">
            <v>1330.0935765100294</v>
          </cell>
          <cell r="CC846">
            <v>622.75069633987732</v>
          </cell>
          <cell r="CD846">
            <v>62.90862676006509</v>
          </cell>
          <cell r="CE846">
            <v>5599.7800038792193</v>
          </cell>
          <cell r="CF846">
            <v>186.75975836993894</v>
          </cell>
          <cell r="CG846">
            <v>530.89194828993641</v>
          </cell>
          <cell r="CH846">
            <v>574.5644547600532</v>
          </cell>
          <cell r="CI846">
            <v>769.62259583966807</v>
          </cell>
          <cell r="CJ846">
            <v>356.65606257005129</v>
          </cell>
          <cell r="CK846">
            <v>1006.5795772001147</v>
          </cell>
          <cell r="CL846">
            <v>425.52536184998462</v>
          </cell>
          <cell r="CM846">
            <v>-23.5088581200107</v>
          </cell>
          <cell r="CN846">
            <v>264.765940650017</v>
          </cell>
          <cell r="CO846">
            <v>993.01256851002108</v>
          </cell>
          <cell r="CP846">
            <v>279.42717484006425</v>
          </cell>
          <cell r="CQ846">
            <v>235.48341912019532</v>
          </cell>
          <cell r="CR846">
            <v>-821.67305660899729</v>
          </cell>
          <cell r="CS846">
            <v>695.05710579984589</v>
          </cell>
          <cell r="CT846">
            <v>470.27831062010955</v>
          </cell>
          <cell r="CU846">
            <v>-2.4033935701008886</v>
          </cell>
          <cell r="CV846">
            <v>296.39249268022832</v>
          </cell>
          <cell r="CW846">
            <v>-382.96448528009932</v>
          </cell>
          <cell r="CX846">
            <v>-1418.9859657901106</v>
          </cell>
          <cell r="CY846">
            <v>-829.54582115984522</v>
          </cell>
          <cell r="CZ846">
            <v>-614.93217260984238</v>
          </cell>
          <cell r="DA846">
            <v>-29.076881129993126</v>
          </cell>
          <cell r="DB846">
            <v>634.9926125202328</v>
          </cell>
          <cell r="DC846">
            <v>-168.53244950005319</v>
          </cell>
          <cell r="DD846">
            <v>528.04759081016527</v>
          </cell>
          <cell r="DE846">
            <v>-2935.4644556306303</v>
          </cell>
          <cell r="DF846">
            <v>345.12374398013344</v>
          </cell>
          <cell r="DG846">
            <v>-33.786154580069706</v>
          </cell>
          <cell r="DH846">
            <v>-110.63473560009152</v>
          </cell>
          <cell r="DI846">
            <v>1028.5153751601465</v>
          </cell>
          <cell r="DJ846">
            <v>-1954.5729912997922</v>
          </cell>
          <cell r="DK846">
            <v>-1567.1830166601576</v>
          </cell>
          <cell r="DL846">
            <v>-609.15550965024158</v>
          </cell>
          <cell r="DM846">
            <v>-394.47578232979868</v>
          </cell>
          <cell r="DN846">
            <v>-364.08451959001832</v>
          </cell>
          <cell r="DO846">
            <v>397.21763667988125</v>
          </cell>
          <cell r="DP846">
            <v>-251.53045722999377</v>
          </cell>
          <cell r="DQ846">
            <v>579.1019554901286</v>
          </cell>
          <cell r="DR846">
            <v>-2727.3012911397964</v>
          </cell>
          <cell r="DS846">
            <v>-9.283190359827131</v>
          </cell>
          <cell r="DT846">
            <v>562.37604012002703</v>
          </cell>
          <cell r="DU846">
            <v>-197.7815030196216</v>
          </cell>
          <cell r="DV846">
            <v>683.17625666013919</v>
          </cell>
          <cell r="DW846">
            <v>-875.08595695020631</v>
          </cell>
          <cell r="DX846">
            <v>-57.319069930235855</v>
          </cell>
          <cell r="DY846">
            <v>-977.86413263052236</v>
          </cell>
          <cell r="DZ846">
            <v>-862.01102742005605</v>
          </cell>
          <cell r="EA846">
            <v>136.62311081995722</v>
          </cell>
          <cell r="EB846">
            <v>247.24124512984417</v>
          </cell>
          <cell r="EC846">
            <v>-551.66347689996473</v>
          </cell>
          <cell r="ED846">
            <v>-825.70958665997023</v>
          </cell>
          <cell r="EE846">
            <v>-210.84493269026279</v>
          </cell>
          <cell r="EF846">
            <v>-669.65886657999363</v>
          </cell>
          <cell r="EG846">
            <v>460.0543881499907</v>
          </cell>
          <cell r="EH846">
            <v>21.892998799914494</v>
          </cell>
          <cell r="EI846">
            <v>641.99201723979786</v>
          </cell>
          <cell r="EJ846">
            <v>-715.62980774999596</v>
          </cell>
          <cell r="EK846">
            <v>-38.348597520031035</v>
          </cell>
          <cell r="EL846">
            <v>-373.73963235039264</v>
          </cell>
          <cell r="EM846">
            <v>78.537059960071929</v>
          </cell>
          <cell r="EN846">
            <v>46.605599500355311</v>
          </cell>
          <cell r="EO846">
            <v>307.44567014998756</v>
          </cell>
          <cell r="EP846">
            <v>-84.847952869837172</v>
          </cell>
          <cell r="EQ846">
            <v>114.8521905799862</v>
          </cell>
          <cell r="ER846">
            <v>-1743.4737893901765</v>
          </cell>
          <cell r="ES846">
            <v>2717.1102915297961</v>
          </cell>
          <cell r="ET846">
            <v>-1714.355114039965</v>
          </cell>
          <cell r="EU846">
            <v>-1634.0174856605008</v>
          </cell>
          <cell r="EV846">
            <v>-2659.6777661705855</v>
          </cell>
          <cell r="EW846">
            <v>2953.4543542400934</v>
          </cell>
          <cell r="EX846">
            <v>-460.79757028981112</v>
          </cell>
          <cell r="EY846">
            <v>-1802.8911032205215</v>
          </cell>
          <cell r="EZ846">
            <v>1172.078824379947</v>
          </cell>
          <cell r="FA846">
            <v>-1647.1112041901797</v>
          </cell>
          <cell r="FB846">
            <v>1603.5377680503298</v>
          </cell>
          <cell r="FC846">
            <v>38.55380599014461</v>
          </cell>
          <cell r="FD846">
            <v>-309.35859000985511</v>
          </cell>
          <cell r="FE846">
            <v>7931.3032274004072</v>
          </cell>
          <cell r="FF846">
            <v>-2051.6592543800361</v>
          </cell>
          <cell r="FG846">
            <v>413.44812316971365</v>
          </cell>
          <cell r="FH846">
            <v>382.03164747962728</v>
          </cell>
          <cell r="FI846">
            <v>-115.89580768998712</v>
          </cell>
          <cell r="FJ846">
            <v>1746.0523039801046</v>
          </cell>
          <cell r="FK846">
            <v>4569.1931825696956</v>
          </cell>
          <cell r="FL846">
            <v>-478.347513260087</v>
          </cell>
          <cell r="FM846">
            <v>-288.22338243003469</v>
          </cell>
          <cell r="FN846">
            <v>403.67293055006303</v>
          </cell>
          <cell r="FO846">
            <v>2725.471915660426</v>
          </cell>
          <cell r="FP846">
            <v>88.178160440176725</v>
          </cell>
          <cell r="FQ846">
            <v>537.38092131004669</v>
          </cell>
          <cell r="FR846">
            <v>-8999.9431003723294</v>
          </cell>
          <cell r="FS846">
            <v>-1895.9830481902463</v>
          </cell>
          <cell r="FT846">
            <v>1537.7450259499019</v>
          </cell>
          <cell r="FU846">
            <v>-22.777836380293593</v>
          </cell>
          <cell r="FV846">
            <v>185.96650738059543</v>
          </cell>
          <cell r="FW846">
            <v>-923.80282467976213</v>
          </cell>
          <cell r="FX846">
            <v>-3284.0429833002854</v>
          </cell>
          <cell r="FY846">
            <v>-1883.6373855196871</v>
          </cell>
          <cell r="FZ846">
            <v>684.0870545101352</v>
          </cell>
          <cell r="GA846">
            <v>-376.18342238012701</v>
          </cell>
          <cell r="GB846">
            <v>-3476.0055310090538</v>
          </cell>
          <cell r="GC846">
            <v>-291.97712650999893</v>
          </cell>
          <cell r="GD846">
            <v>746.66846975975204</v>
          </cell>
          <cell r="GE846">
            <v>-3903.085601978004</v>
          </cell>
          <cell r="GF846">
            <v>124.17002199986018</v>
          </cell>
          <cell r="GG846">
            <v>195.71557285997551</v>
          </cell>
          <cell r="GH846">
            <v>-751.13177168904804</v>
          </cell>
          <cell r="GI846">
            <v>173.40733758034185</v>
          </cell>
          <cell r="GJ846">
            <v>1679.2760381097905</v>
          </cell>
          <cell r="GK846">
            <v>-4895.3641089396551</v>
          </cell>
          <cell r="GL846">
            <v>-728.2248347698478</v>
          </cell>
          <cell r="GM846">
            <v>35.607920849928632</v>
          </cell>
          <cell r="GN846">
            <v>-372.51609845971689</v>
          </cell>
          <cell r="GO846">
            <v>-207.01834598998539</v>
          </cell>
          <cell r="GP846">
            <v>652.70279523008503</v>
          </cell>
          <cell r="GQ846">
            <v>190.2898712400347</v>
          </cell>
          <cell r="GR846">
            <v>3189.1351719684899</v>
          </cell>
          <cell r="GS846">
            <v>139.75068941991776</v>
          </cell>
          <cell r="GT846">
            <v>290.91782331990544</v>
          </cell>
          <cell r="GU846">
            <v>105.86604738957249</v>
          </cell>
          <cell r="GV846">
            <v>2443.0141965800431</v>
          </cell>
          <cell r="GW846">
            <v>675.9308768697083</v>
          </cell>
          <cell r="GX846">
            <v>415.12059158086777</v>
          </cell>
          <cell r="GY846">
            <v>-61.47945560014341</v>
          </cell>
          <cell r="GZ846">
            <v>-996.45000833971426</v>
          </cell>
          <cell r="HA846">
            <v>-427.12734304007608</v>
          </cell>
          <cell r="HB846">
            <v>193.04470254015177</v>
          </cell>
          <cell r="HC846">
            <v>495.00489876989741</v>
          </cell>
          <cell r="HD846">
            <v>-84.457847520359792</v>
          </cell>
          <cell r="HE846">
            <v>379.24310740083456</v>
          </cell>
          <cell r="HF846">
            <v>170.14510970003903</v>
          </cell>
          <cell r="HG846">
            <v>172.17224176006857</v>
          </cell>
          <cell r="HH846">
            <v>-414.99306783010252</v>
          </cell>
          <cell r="HI846">
            <v>401.59237564029172</v>
          </cell>
          <cell r="HJ846">
            <v>473.29657779028639</v>
          </cell>
          <cell r="HK846">
            <v>-118.35845536994748</v>
          </cell>
          <cell r="HL846">
            <v>-2242.0763744199648</v>
          </cell>
          <cell r="HM846">
            <v>-117.66044006985612</v>
          </cell>
          <cell r="HN846">
            <v>1353.2806221703067</v>
          </cell>
          <cell r="HO846">
            <v>181.87972208973952</v>
          </cell>
          <cell r="HP846">
            <v>313.44512152997777</v>
          </cell>
          <cell r="HQ846">
            <v>206.51967440964654</v>
          </cell>
          <cell r="HR846">
            <v>-3773.0225366763771</v>
          </cell>
          <cell r="HS846">
            <v>-248.33460019994527</v>
          </cell>
          <cell r="HT846">
            <v>557.00110532029066</v>
          </cell>
          <cell r="HU846">
            <v>162.07916795019992</v>
          </cell>
          <cell r="HV846">
            <v>260.19056675955653</v>
          </cell>
          <cell r="HW846">
            <v>-47.242276629665866</v>
          </cell>
          <cell r="HX846">
            <v>-3471.75416935049</v>
          </cell>
          <cell r="HY846">
            <v>-154.3845936198486</v>
          </cell>
          <cell r="HZ846">
            <v>-537.671916450141</v>
          </cell>
          <cell r="IA846">
            <v>-939.31077109032776</v>
          </cell>
          <cell r="IB846">
            <v>334.75074294977821</v>
          </cell>
          <cell r="IC846">
            <v>288.23045621032361</v>
          </cell>
          <cell r="ID846">
            <v>23.423751470108982</v>
          </cell>
          <cell r="IE846">
            <v>-12559.133854020387</v>
          </cell>
          <cell r="IF846">
            <v>219.53743239946198</v>
          </cell>
          <cell r="IG846">
            <v>305.25080969999544</v>
          </cell>
          <cell r="IH846">
            <v>169.21712166978978</v>
          </cell>
          <cell r="II846">
            <v>-1904.0465742896777</v>
          </cell>
          <cell r="IJ846">
            <v>-4258.5481424508616</v>
          </cell>
          <cell r="IK846">
            <v>-6612.3387987499591</v>
          </cell>
          <cell r="IL846">
            <v>1109.4254822002258</v>
          </cell>
          <cell r="IM846">
            <v>-231.26762667985167</v>
          </cell>
          <cell r="IN846">
            <v>-591.36937850015238</v>
          </cell>
          <cell r="IO846">
            <v>-1179.2721549298149</v>
          </cell>
          <cell r="IP846">
            <v>-80.302671359735541</v>
          </cell>
          <cell r="IQ846">
            <v>494.58064696996007</v>
          </cell>
          <cell r="IR846">
            <v>31.575115699321032</v>
          </cell>
          <cell r="IS846">
            <v>13.058898730087094</v>
          </cell>
          <cell r="IT846">
            <v>579.8633048099</v>
          </cell>
          <cell r="IU846">
            <v>293.99155470007099</v>
          </cell>
          <cell r="IV846">
            <v>213.36295167007484</v>
          </cell>
          <cell r="IW846">
            <v>-3139.8701533703133</v>
          </cell>
          <cell r="IX846">
            <v>87.599067779723555</v>
          </cell>
          <cell r="IY846">
            <v>587.95071887969971</v>
          </cell>
          <cell r="IZ846">
            <v>278.62139315949753</v>
          </cell>
          <cell r="JA846">
            <v>-701.01309002959169</v>
          </cell>
          <cell r="JB846">
            <v>-43.433604169636965</v>
          </cell>
          <cell r="JC846">
            <v>1566.5611266299384</v>
          </cell>
          <cell r="JD846">
            <v>294.8829469102202</v>
          </cell>
        </row>
        <row r="847">
          <cell r="D847" t="str">
            <v>Pump Load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E847">
            <v>0</v>
          </cell>
          <cell r="BF847">
            <v>0</v>
          </cell>
          <cell r="BG847">
            <v>0</v>
          </cell>
          <cell r="BH847">
            <v>0</v>
          </cell>
          <cell r="BI847">
            <v>0</v>
          </cell>
          <cell r="BJ847">
            <v>0</v>
          </cell>
          <cell r="BK847">
            <v>0</v>
          </cell>
          <cell r="BL847">
            <v>0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>
            <v>0</v>
          </cell>
          <cell r="BR847">
            <v>0</v>
          </cell>
          <cell r="BS847">
            <v>0</v>
          </cell>
          <cell r="BT847">
            <v>0</v>
          </cell>
          <cell r="BU847">
            <v>0</v>
          </cell>
          <cell r="BV847">
            <v>0</v>
          </cell>
          <cell r="BW847">
            <v>0</v>
          </cell>
          <cell r="BX847">
            <v>0</v>
          </cell>
          <cell r="BY847">
            <v>0</v>
          </cell>
          <cell r="BZ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0.89363218000016786</v>
          </cell>
          <cell r="CF847">
            <v>0</v>
          </cell>
          <cell r="CG847">
            <v>0.19237833000000037</v>
          </cell>
          <cell r="CH847">
            <v>0</v>
          </cell>
          <cell r="CI847">
            <v>0</v>
          </cell>
          <cell r="CJ847">
            <v>1.0000007932831068E-8</v>
          </cell>
          <cell r="CK847">
            <v>0</v>
          </cell>
          <cell r="CL847">
            <v>0.24000000000000199</v>
          </cell>
          <cell r="CM847">
            <v>0</v>
          </cell>
          <cell r="CN847">
            <v>0.21381311999999753</v>
          </cell>
          <cell r="CO847">
            <v>0.24744072000000017</v>
          </cell>
          <cell r="CP847">
            <v>0</v>
          </cell>
          <cell r="CQ847">
            <v>0</v>
          </cell>
          <cell r="CR847">
            <v>0.1194827400001941</v>
          </cell>
          <cell r="CS847">
            <v>0</v>
          </cell>
          <cell r="CT847">
            <v>0</v>
          </cell>
          <cell r="CU847">
            <v>0</v>
          </cell>
          <cell r="CV847">
            <v>-0.11999999999999034</v>
          </cell>
          <cell r="CW847">
            <v>0</v>
          </cell>
          <cell r="CX847">
            <v>3.8991999999993254E-2</v>
          </cell>
          <cell r="CY847">
            <v>5.7161039999989782E-2</v>
          </cell>
          <cell r="CZ847">
            <v>0</v>
          </cell>
          <cell r="DA847">
            <v>0.14332969999999534</v>
          </cell>
          <cell r="DB847">
            <v>0</v>
          </cell>
          <cell r="DC847">
            <v>0</v>
          </cell>
          <cell r="DD847">
            <v>0</v>
          </cell>
          <cell r="DE847">
            <v>-1.1661538500000006</v>
          </cell>
          <cell r="DF847">
            <v>0</v>
          </cell>
          <cell r="DG847">
            <v>0.11999999999999922</v>
          </cell>
          <cell r="DH847">
            <v>0</v>
          </cell>
          <cell r="DI847">
            <v>0</v>
          </cell>
          <cell r="DJ847">
            <v>0</v>
          </cell>
          <cell r="DK847">
            <v>-0.11999999999997613</v>
          </cell>
          <cell r="DL847">
            <v>-1.0461538500000032</v>
          </cell>
          <cell r="DM847">
            <v>0</v>
          </cell>
          <cell r="DN847">
            <v>0</v>
          </cell>
          <cell r="DO847">
            <v>0</v>
          </cell>
          <cell r="DP847">
            <v>-0.11999999999999744</v>
          </cell>
          <cell r="DQ847">
            <v>0</v>
          </cell>
          <cell r="DR847">
            <v>0.5249534299998686</v>
          </cell>
          <cell r="DS847">
            <v>0</v>
          </cell>
          <cell r="DT847">
            <v>0</v>
          </cell>
          <cell r="DU847">
            <v>-1.000000082740371E-8</v>
          </cell>
          <cell r="DV847">
            <v>0</v>
          </cell>
          <cell r="DW847">
            <v>1.0000007932831068E-8</v>
          </cell>
          <cell r="DX847">
            <v>0</v>
          </cell>
          <cell r="DY847">
            <v>0</v>
          </cell>
          <cell r="DZ847">
            <v>0</v>
          </cell>
          <cell r="EA847">
            <v>2.9704849999994565E-2</v>
          </cell>
          <cell r="EB847">
            <v>-1.000000082740371E-8</v>
          </cell>
          <cell r="EC847">
            <v>0.55057416999999731</v>
          </cell>
          <cell r="ED847">
            <v>-5.5325579999998098E-2</v>
          </cell>
          <cell r="EE847">
            <v>1.9911009999987073E-2</v>
          </cell>
          <cell r="EF847">
            <v>0</v>
          </cell>
          <cell r="EG847">
            <v>7.5264399999959153E-3</v>
          </cell>
          <cell r="EH847">
            <v>-0.12000000000000455</v>
          </cell>
          <cell r="EI847">
            <v>-5.538942999999108E-2</v>
          </cell>
          <cell r="EJ847">
            <v>-0.12000000000011823</v>
          </cell>
          <cell r="EK847">
            <v>0.12000000000001876</v>
          </cell>
          <cell r="EL847">
            <v>0</v>
          </cell>
          <cell r="EM847">
            <v>0.27076922999999908</v>
          </cell>
          <cell r="EN847">
            <v>0</v>
          </cell>
          <cell r="EO847">
            <v>1.000000082740371E-8</v>
          </cell>
          <cell r="EP847">
            <v>-0.12905872999999701</v>
          </cell>
          <cell r="EQ847">
            <v>4.6063490000008755E-2</v>
          </cell>
          <cell r="ER847">
            <v>0.18017398999995748</v>
          </cell>
          <cell r="ES847">
            <v>0</v>
          </cell>
          <cell r="ET847">
            <v>0</v>
          </cell>
          <cell r="EU847">
            <v>0</v>
          </cell>
          <cell r="EV847">
            <v>0.24153439999999193</v>
          </cell>
          <cell r="EW847">
            <v>3.9999530000045525E-2</v>
          </cell>
          <cell r="EX847">
            <v>0</v>
          </cell>
          <cell r="EY847">
            <v>0</v>
          </cell>
          <cell r="EZ847">
            <v>0</v>
          </cell>
          <cell r="FA847">
            <v>0</v>
          </cell>
          <cell r="FB847">
            <v>-8.6706700000007686E-3</v>
          </cell>
          <cell r="FC847">
            <v>-9.2689260000000218E-2</v>
          </cell>
          <cell r="FD847">
            <v>-1.000000082740371E-8</v>
          </cell>
          <cell r="FE847">
            <v>-1.0716081199998371</v>
          </cell>
          <cell r="FF847">
            <v>0</v>
          </cell>
          <cell r="FG847">
            <v>0</v>
          </cell>
          <cell r="FH847">
            <v>1.000000082740371E-8</v>
          </cell>
          <cell r="FI847">
            <v>-1.1377020199999919</v>
          </cell>
          <cell r="FJ847">
            <v>0.13384585999995124</v>
          </cell>
          <cell r="FK847">
            <v>-3.0828900000003046E-2</v>
          </cell>
          <cell r="FL847">
            <v>4.3076929999998015E-2</v>
          </cell>
          <cell r="FM847">
            <v>0</v>
          </cell>
          <cell r="FN847">
            <v>0</v>
          </cell>
          <cell r="FO847">
            <v>0</v>
          </cell>
          <cell r="FP847">
            <v>-8.00000000000054E-2</v>
          </cell>
          <cell r="FQ847">
            <v>0</v>
          </cell>
          <cell r="FR847">
            <v>-0.54759666999962064</v>
          </cell>
          <cell r="FS847">
            <v>0</v>
          </cell>
          <cell r="FT847">
            <v>0</v>
          </cell>
          <cell r="FU847">
            <v>0.3550000099999977</v>
          </cell>
          <cell r="FV847">
            <v>0</v>
          </cell>
          <cell r="FW847">
            <v>0</v>
          </cell>
          <cell r="FX847">
            <v>-0.15018557999999871</v>
          </cell>
          <cell r="FY847">
            <v>-0.80923076999999921</v>
          </cell>
          <cell r="FZ847">
            <v>0</v>
          </cell>
          <cell r="GA847">
            <v>7.5279540000003919E-2</v>
          </cell>
          <cell r="GB847">
            <v>-1.845986999999738E-2</v>
          </cell>
          <cell r="GC847">
            <v>0</v>
          </cell>
          <cell r="GD847">
            <v>0</v>
          </cell>
          <cell r="GE847">
            <v>-1.1084131100001287</v>
          </cell>
          <cell r="GF847">
            <v>0</v>
          </cell>
          <cell r="GG847">
            <v>0</v>
          </cell>
          <cell r="GH847">
            <v>1.000000082740371E-8</v>
          </cell>
          <cell r="GI847">
            <v>0.1453715799999955</v>
          </cell>
          <cell r="GJ847">
            <v>-0.14537158000007366</v>
          </cell>
          <cell r="GK847">
            <v>0</v>
          </cell>
          <cell r="GL847">
            <v>0.11999999999999744</v>
          </cell>
          <cell r="GM847">
            <v>0</v>
          </cell>
          <cell r="GN847">
            <v>-3.7977400000031025E-3</v>
          </cell>
          <cell r="GO847">
            <v>0</v>
          </cell>
          <cell r="GP847">
            <v>0</v>
          </cell>
          <cell r="GQ847">
            <v>-1.2246153799999959</v>
          </cell>
          <cell r="GR847">
            <v>-7.0966219999945679E-2</v>
          </cell>
          <cell r="GS847">
            <v>0</v>
          </cell>
          <cell r="GT847">
            <v>-1.048832999999405E-2</v>
          </cell>
          <cell r="GU847">
            <v>1.0488330000008261E-2</v>
          </cell>
          <cell r="GV847">
            <v>-0.24284097999998977</v>
          </cell>
          <cell r="GW847">
            <v>6.3695570000049884E-2</v>
          </cell>
          <cell r="GX847">
            <v>-8.923075999999952E-2</v>
          </cell>
          <cell r="GY847">
            <v>0</v>
          </cell>
          <cell r="GZ847">
            <v>0</v>
          </cell>
          <cell r="HA847">
            <v>9.8461539999995296E-2</v>
          </cell>
          <cell r="HB847">
            <v>0</v>
          </cell>
          <cell r="HC847">
            <v>9.8948399999997605E-2</v>
          </cell>
          <cell r="HD847">
            <v>1.000000082740371E-8</v>
          </cell>
          <cell r="HE847">
            <v>1.4651295100002244</v>
          </cell>
          <cell r="HF847">
            <v>0</v>
          </cell>
          <cell r="HG847">
            <v>1.1107692300000025</v>
          </cell>
          <cell r="HH847">
            <v>0.12000000000000455</v>
          </cell>
          <cell r="HI847">
            <v>0</v>
          </cell>
          <cell r="HJ847">
            <v>-0.15384614999993573</v>
          </cell>
          <cell r="HK847">
            <v>0</v>
          </cell>
          <cell r="HL847">
            <v>0</v>
          </cell>
          <cell r="HM847">
            <v>0.25538462000000806</v>
          </cell>
          <cell r="HN847">
            <v>-0.16307692000000173</v>
          </cell>
          <cell r="HO847">
            <v>0.24000000000000199</v>
          </cell>
          <cell r="HP847">
            <v>5.5898729999995567E-2</v>
          </cell>
          <cell r="HQ847">
            <v>0</v>
          </cell>
          <cell r="HR847">
            <v>-0.24000001000013071</v>
          </cell>
          <cell r="HS847">
            <v>0</v>
          </cell>
          <cell r="HT847">
            <v>0</v>
          </cell>
          <cell r="HU847">
            <v>0</v>
          </cell>
          <cell r="HV847">
            <v>-0.23999999999999488</v>
          </cell>
          <cell r="HW847">
            <v>0</v>
          </cell>
          <cell r="HX847">
            <v>0</v>
          </cell>
          <cell r="HY847">
            <v>0</v>
          </cell>
          <cell r="HZ847">
            <v>0</v>
          </cell>
          <cell r="IA847">
            <v>0</v>
          </cell>
          <cell r="IB847">
            <v>-1.000000082740371E-8</v>
          </cell>
          <cell r="IC847">
            <v>0</v>
          </cell>
          <cell r="ID847">
            <v>0</v>
          </cell>
          <cell r="IE847">
            <v>0.14461538000000473</v>
          </cell>
          <cell r="IF847">
            <v>0</v>
          </cell>
          <cell r="IG847">
            <v>0</v>
          </cell>
          <cell r="IH847">
            <v>-8.307692000000344E-2</v>
          </cell>
          <cell r="II847">
            <v>0</v>
          </cell>
          <cell r="IJ847">
            <v>0.20615384999996422</v>
          </cell>
          <cell r="IK847">
            <v>-0.37846154000000354</v>
          </cell>
          <cell r="IL847">
            <v>0.16000000000000369</v>
          </cell>
          <cell r="IM847">
            <v>0.29230769000000123</v>
          </cell>
          <cell r="IN847">
            <v>0</v>
          </cell>
          <cell r="IO847">
            <v>-0.10615384999999122</v>
          </cell>
          <cell r="IP847">
            <v>5.3846150000001813E-2</v>
          </cell>
          <cell r="IQ847">
            <v>0</v>
          </cell>
          <cell r="IR847">
            <v>4.5280910000201402E-2</v>
          </cell>
          <cell r="IS847">
            <v>0</v>
          </cell>
          <cell r="IT847">
            <v>0</v>
          </cell>
          <cell r="IU847">
            <v>-0.1116421700000032</v>
          </cell>
          <cell r="IV847">
            <v>0</v>
          </cell>
          <cell r="IW847">
            <v>0</v>
          </cell>
          <cell r="IX847">
            <v>0</v>
          </cell>
          <cell r="IY847">
            <v>0</v>
          </cell>
          <cell r="IZ847">
            <v>0.24307692000000003</v>
          </cell>
          <cell r="JA847">
            <v>0</v>
          </cell>
          <cell r="JB847">
            <v>-8.6153840000008586E-2</v>
          </cell>
          <cell r="JC847">
            <v>0</v>
          </cell>
          <cell r="JD847">
            <v>0</v>
          </cell>
        </row>
        <row r="848"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0</v>
          </cell>
          <cell r="AM848">
            <v>0</v>
          </cell>
          <cell r="AN848">
            <v>0</v>
          </cell>
          <cell r="AO848">
            <v>0</v>
          </cell>
          <cell r="AP848">
            <v>0</v>
          </cell>
          <cell r="AQ848">
            <v>0</v>
          </cell>
          <cell r="AR848">
            <v>0</v>
          </cell>
          <cell r="AS848">
            <v>0</v>
          </cell>
          <cell r="AT848">
            <v>0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E848">
            <v>0</v>
          </cell>
          <cell r="BF848">
            <v>0</v>
          </cell>
          <cell r="BG848">
            <v>0</v>
          </cell>
          <cell r="BH848">
            <v>0</v>
          </cell>
          <cell r="BI848">
            <v>0</v>
          </cell>
          <cell r="BJ848">
            <v>0</v>
          </cell>
          <cell r="BK848">
            <v>0</v>
          </cell>
          <cell r="BL848">
            <v>0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>
            <v>0</v>
          </cell>
          <cell r="BR848">
            <v>0</v>
          </cell>
          <cell r="BS848">
            <v>0</v>
          </cell>
          <cell r="BT848">
            <v>0</v>
          </cell>
          <cell r="BU848">
            <v>0</v>
          </cell>
          <cell r="BV848">
            <v>0</v>
          </cell>
          <cell r="BW848">
            <v>0</v>
          </cell>
          <cell r="BX848">
            <v>0</v>
          </cell>
          <cell r="BY848">
            <v>0</v>
          </cell>
          <cell r="BZ848">
            <v>0</v>
          </cell>
          <cell r="CA848">
            <v>0</v>
          </cell>
          <cell r="CB848">
            <v>0</v>
          </cell>
          <cell r="CC848">
            <v>0</v>
          </cell>
          <cell r="CD848">
            <v>0</v>
          </cell>
          <cell r="CE848">
            <v>0</v>
          </cell>
          <cell r="CF848">
            <v>0</v>
          </cell>
          <cell r="CG848">
            <v>0</v>
          </cell>
          <cell r="CH848">
            <v>0</v>
          </cell>
          <cell r="CI848">
            <v>0</v>
          </cell>
          <cell r="CJ848">
            <v>0</v>
          </cell>
          <cell r="CK848">
            <v>0</v>
          </cell>
          <cell r="CL848">
            <v>0</v>
          </cell>
          <cell r="CM848">
            <v>0</v>
          </cell>
          <cell r="CN848">
            <v>0</v>
          </cell>
          <cell r="CO848">
            <v>0</v>
          </cell>
          <cell r="CP848">
            <v>0</v>
          </cell>
          <cell r="CQ848">
            <v>0</v>
          </cell>
          <cell r="CR848">
            <v>0</v>
          </cell>
          <cell r="CS848">
            <v>0</v>
          </cell>
          <cell r="CT848">
            <v>0</v>
          </cell>
          <cell r="CU848">
            <v>0</v>
          </cell>
          <cell r="CV848">
            <v>0</v>
          </cell>
          <cell r="CW848">
            <v>0</v>
          </cell>
          <cell r="CX848">
            <v>0</v>
          </cell>
          <cell r="CY848">
            <v>0</v>
          </cell>
          <cell r="CZ848">
            <v>0</v>
          </cell>
          <cell r="DA848">
            <v>0</v>
          </cell>
          <cell r="DB848">
            <v>0</v>
          </cell>
          <cell r="DC848">
            <v>0</v>
          </cell>
          <cell r="DD848">
            <v>0</v>
          </cell>
          <cell r="DE848">
            <v>0</v>
          </cell>
          <cell r="DF848">
            <v>0</v>
          </cell>
          <cell r="DG848">
            <v>0</v>
          </cell>
          <cell r="DH848">
            <v>0</v>
          </cell>
          <cell r="DI848">
            <v>0</v>
          </cell>
          <cell r="DJ848">
            <v>0</v>
          </cell>
          <cell r="DK848">
            <v>0</v>
          </cell>
          <cell r="DL848">
            <v>0</v>
          </cell>
          <cell r="DM848">
            <v>0</v>
          </cell>
          <cell r="DN848">
            <v>0</v>
          </cell>
          <cell r="DO848">
            <v>0</v>
          </cell>
          <cell r="DP848">
            <v>0</v>
          </cell>
          <cell r="DQ848">
            <v>0</v>
          </cell>
          <cell r="DR848">
            <v>0</v>
          </cell>
          <cell r="DS848">
            <v>0</v>
          </cell>
          <cell r="DT848">
            <v>0</v>
          </cell>
          <cell r="DU848">
            <v>0</v>
          </cell>
          <cell r="DV848">
            <v>0</v>
          </cell>
          <cell r="DW848">
            <v>0</v>
          </cell>
          <cell r="DX848">
            <v>0</v>
          </cell>
          <cell r="DY848">
            <v>0</v>
          </cell>
          <cell r="DZ848">
            <v>0</v>
          </cell>
          <cell r="EA848">
            <v>0</v>
          </cell>
          <cell r="EB848">
            <v>0</v>
          </cell>
          <cell r="EC848">
            <v>0</v>
          </cell>
          <cell r="ED848">
            <v>0</v>
          </cell>
          <cell r="EE848">
            <v>0</v>
          </cell>
          <cell r="EF848">
            <v>0</v>
          </cell>
          <cell r="EG848">
            <v>0</v>
          </cell>
          <cell r="EH848">
            <v>0</v>
          </cell>
          <cell r="EI848">
            <v>0</v>
          </cell>
          <cell r="EJ848">
            <v>0</v>
          </cell>
          <cell r="EK848">
            <v>0</v>
          </cell>
          <cell r="EL848">
            <v>0</v>
          </cell>
          <cell r="EM848">
            <v>0</v>
          </cell>
          <cell r="EN848">
            <v>0</v>
          </cell>
          <cell r="EO848">
            <v>0</v>
          </cell>
          <cell r="EP848">
            <v>0</v>
          </cell>
          <cell r="EQ848">
            <v>0</v>
          </cell>
          <cell r="ER848">
            <v>0</v>
          </cell>
          <cell r="ES848">
            <v>0</v>
          </cell>
          <cell r="ET848">
            <v>0</v>
          </cell>
          <cell r="EU848">
            <v>0</v>
          </cell>
          <cell r="EV848">
            <v>0</v>
          </cell>
          <cell r="EW848">
            <v>0</v>
          </cell>
          <cell r="EX848">
            <v>0</v>
          </cell>
          <cell r="EY848">
            <v>0</v>
          </cell>
          <cell r="EZ848">
            <v>0</v>
          </cell>
          <cell r="FA848">
            <v>0</v>
          </cell>
          <cell r="FB848">
            <v>0</v>
          </cell>
          <cell r="FC848">
            <v>0</v>
          </cell>
          <cell r="FD848">
            <v>0</v>
          </cell>
          <cell r="FE848">
            <v>0</v>
          </cell>
          <cell r="FF848">
            <v>0</v>
          </cell>
          <cell r="FG848">
            <v>0</v>
          </cell>
          <cell r="FH848">
            <v>0</v>
          </cell>
          <cell r="FI848">
            <v>0</v>
          </cell>
          <cell r="FJ848">
            <v>0</v>
          </cell>
          <cell r="FK848">
            <v>0</v>
          </cell>
          <cell r="FL848">
            <v>0</v>
          </cell>
          <cell r="FM848">
            <v>0</v>
          </cell>
          <cell r="FN848">
            <v>0</v>
          </cell>
          <cell r="FO848">
            <v>0</v>
          </cell>
          <cell r="FP848">
            <v>0</v>
          </cell>
          <cell r="FQ848">
            <v>0</v>
          </cell>
          <cell r="FR848">
            <v>0</v>
          </cell>
          <cell r="FS848">
            <v>0</v>
          </cell>
          <cell r="FT848">
            <v>0</v>
          </cell>
          <cell r="FU848">
            <v>0</v>
          </cell>
          <cell r="FV848">
            <v>0</v>
          </cell>
          <cell r="FW848">
            <v>0</v>
          </cell>
          <cell r="FX848">
            <v>0</v>
          </cell>
          <cell r="FY848">
            <v>0</v>
          </cell>
          <cell r="FZ848">
            <v>0</v>
          </cell>
          <cell r="GA848">
            <v>0</v>
          </cell>
          <cell r="GB848">
            <v>0</v>
          </cell>
          <cell r="GC848">
            <v>0</v>
          </cell>
          <cell r="GD848">
            <v>0</v>
          </cell>
          <cell r="GE848">
            <v>0</v>
          </cell>
          <cell r="GF848">
            <v>0</v>
          </cell>
          <cell r="GG848">
            <v>0</v>
          </cell>
          <cell r="GH848">
            <v>0</v>
          </cell>
          <cell r="GI848">
            <v>0</v>
          </cell>
          <cell r="GJ848">
            <v>0</v>
          </cell>
          <cell r="GK848">
            <v>0</v>
          </cell>
          <cell r="GL848">
            <v>0</v>
          </cell>
          <cell r="GM848">
            <v>0</v>
          </cell>
          <cell r="GN848">
            <v>0</v>
          </cell>
          <cell r="GO848">
            <v>0</v>
          </cell>
          <cell r="GP848">
            <v>0</v>
          </cell>
          <cell r="GQ848">
            <v>0</v>
          </cell>
          <cell r="GR848">
            <v>0</v>
          </cell>
          <cell r="GS848">
            <v>0</v>
          </cell>
          <cell r="GT848">
            <v>0</v>
          </cell>
          <cell r="GU848">
            <v>0</v>
          </cell>
          <cell r="GV848">
            <v>0</v>
          </cell>
          <cell r="GW848">
            <v>0</v>
          </cell>
          <cell r="GX848">
            <v>0</v>
          </cell>
          <cell r="GY848">
            <v>0</v>
          </cell>
          <cell r="GZ848">
            <v>0</v>
          </cell>
          <cell r="HA848">
            <v>0</v>
          </cell>
          <cell r="HB848">
            <v>0</v>
          </cell>
          <cell r="HC848">
            <v>0</v>
          </cell>
          <cell r="HD848">
            <v>0</v>
          </cell>
          <cell r="HE848">
            <v>0</v>
          </cell>
          <cell r="HF848">
            <v>0</v>
          </cell>
          <cell r="HG848">
            <v>0</v>
          </cell>
          <cell r="HH848">
            <v>0</v>
          </cell>
          <cell r="HI848">
            <v>0</v>
          </cell>
          <cell r="HJ848">
            <v>0</v>
          </cell>
          <cell r="HK848">
            <v>0</v>
          </cell>
          <cell r="HL848">
            <v>0</v>
          </cell>
          <cell r="HM848">
            <v>0</v>
          </cell>
          <cell r="HN848">
            <v>0</v>
          </cell>
          <cell r="HO848">
            <v>0</v>
          </cell>
          <cell r="HP848">
            <v>0</v>
          </cell>
          <cell r="HQ848">
            <v>0</v>
          </cell>
          <cell r="HR848">
            <v>0</v>
          </cell>
          <cell r="HS848">
            <v>0</v>
          </cell>
          <cell r="HT848">
            <v>0</v>
          </cell>
          <cell r="HU848">
            <v>0</v>
          </cell>
          <cell r="HV848">
            <v>0</v>
          </cell>
          <cell r="HW848">
            <v>0</v>
          </cell>
          <cell r="HX848">
            <v>0</v>
          </cell>
          <cell r="HY848">
            <v>0</v>
          </cell>
          <cell r="HZ848">
            <v>0</v>
          </cell>
          <cell r="IA848">
            <v>0</v>
          </cell>
          <cell r="IB848">
            <v>0</v>
          </cell>
          <cell r="IC848">
            <v>0</v>
          </cell>
          <cell r="ID848">
            <v>0</v>
          </cell>
          <cell r="IE848">
            <v>0</v>
          </cell>
          <cell r="IF848">
            <v>0</v>
          </cell>
          <cell r="IG848">
            <v>0</v>
          </cell>
          <cell r="IH848">
            <v>0</v>
          </cell>
          <cell r="II848">
            <v>0</v>
          </cell>
          <cell r="IJ848">
            <v>0</v>
          </cell>
          <cell r="IK848">
            <v>0</v>
          </cell>
          <cell r="IL848">
            <v>0</v>
          </cell>
          <cell r="IM848">
            <v>0</v>
          </cell>
          <cell r="IN848">
            <v>0</v>
          </cell>
          <cell r="IO848">
            <v>0</v>
          </cell>
          <cell r="IP848">
            <v>0</v>
          </cell>
          <cell r="IQ848">
            <v>0</v>
          </cell>
          <cell r="IR848">
            <v>0</v>
          </cell>
          <cell r="IS848">
            <v>0</v>
          </cell>
          <cell r="IT848">
            <v>0</v>
          </cell>
          <cell r="IU848">
            <v>0</v>
          </cell>
          <cell r="IV848">
            <v>0</v>
          </cell>
          <cell r="IW848">
            <v>0</v>
          </cell>
          <cell r="IX848">
            <v>0</v>
          </cell>
          <cell r="IY848">
            <v>0</v>
          </cell>
          <cell r="IZ848">
            <v>0</v>
          </cell>
          <cell r="JA848">
            <v>0</v>
          </cell>
          <cell r="JB848">
            <v>0</v>
          </cell>
          <cell r="JC848">
            <v>0</v>
          </cell>
          <cell r="JD848">
            <v>0</v>
          </cell>
        </row>
        <row r="849"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E849">
            <v>0</v>
          </cell>
          <cell r="BF849">
            <v>0</v>
          </cell>
          <cell r="BG849">
            <v>0</v>
          </cell>
          <cell r="BH849">
            <v>0</v>
          </cell>
          <cell r="BI849">
            <v>0</v>
          </cell>
          <cell r="BJ849">
            <v>0</v>
          </cell>
          <cell r="BK849">
            <v>0</v>
          </cell>
          <cell r="BL849">
            <v>0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>
            <v>0</v>
          </cell>
          <cell r="BR849">
            <v>0</v>
          </cell>
          <cell r="BS849">
            <v>0</v>
          </cell>
          <cell r="BT849">
            <v>0</v>
          </cell>
          <cell r="BU849">
            <v>0</v>
          </cell>
          <cell r="BV849">
            <v>0</v>
          </cell>
          <cell r="BW849">
            <v>0</v>
          </cell>
          <cell r="BX849">
            <v>0</v>
          </cell>
          <cell r="BY849">
            <v>0</v>
          </cell>
          <cell r="BZ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  <cell r="CL849">
            <v>0</v>
          </cell>
          <cell r="CM849">
            <v>0</v>
          </cell>
          <cell r="CN849">
            <v>0</v>
          </cell>
          <cell r="CO849">
            <v>0</v>
          </cell>
          <cell r="CP849">
            <v>0</v>
          </cell>
          <cell r="CQ849">
            <v>0</v>
          </cell>
          <cell r="CR849">
            <v>0</v>
          </cell>
          <cell r="CS849">
            <v>0</v>
          </cell>
          <cell r="CT849">
            <v>0</v>
          </cell>
          <cell r="CU849">
            <v>0</v>
          </cell>
          <cell r="CV849">
            <v>0</v>
          </cell>
          <cell r="CW849">
            <v>0</v>
          </cell>
          <cell r="CX849">
            <v>0</v>
          </cell>
          <cell r="CY849">
            <v>0</v>
          </cell>
          <cell r="CZ849">
            <v>0</v>
          </cell>
          <cell r="DA849">
            <v>0</v>
          </cell>
          <cell r="DB849">
            <v>0</v>
          </cell>
          <cell r="DC849">
            <v>0</v>
          </cell>
          <cell r="DD849">
            <v>0</v>
          </cell>
          <cell r="DE849">
            <v>0</v>
          </cell>
          <cell r="DF849">
            <v>0</v>
          </cell>
          <cell r="DG849">
            <v>0</v>
          </cell>
          <cell r="DH849">
            <v>0</v>
          </cell>
          <cell r="DI849">
            <v>0</v>
          </cell>
          <cell r="DJ849">
            <v>0</v>
          </cell>
          <cell r="DK849">
            <v>0</v>
          </cell>
          <cell r="DL849">
            <v>0</v>
          </cell>
          <cell r="DM849">
            <v>0</v>
          </cell>
          <cell r="DN849">
            <v>0</v>
          </cell>
          <cell r="DO849">
            <v>0</v>
          </cell>
          <cell r="DP849">
            <v>0</v>
          </cell>
          <cell r="DQ849">
            <v>0</v>
          </cell>
          <cell r="DR849">
            <v>0</v>
          </cell>
          <cell r="DS849">
            <v>0</v>
          </cell>
          <cell r="DT849">
            <v>0</v>
          </cell>
          <cell r="DU849">
            <v>0</v>
          </cell>
          <cell r="DV849">
            <v>0</v>
          </cell>
          <cell r="DW849">
            <v>0</v>
          </cell>
          <cell r="DX849">
            <v>0</v>
          </cell>
          <cell r="DY849">
            <v>0</v>
          </cell>
          <cell r="DZ849">
            <v>0</v>
          </cell>
          <cell r="EA849">
            <v>0</v>
          </cell>
          <cell r="EB849">
            <v>0</v>
          </cell>
          <cell r="EC849">
            <v>0</v>
          </cell>
          <cell r="ED849">
            <v>0</v>
          </cell>
          <cell r="EE849">
            <v>0</v>
          </cell>
          <cell r="EF849">
            <v>0</v>
          </cell>
          <cell r="EG849">
            <v>0</v>
          </cell>
          <cell r="EH849">
            <v>0</v>
          </cell>
          <cell r="EI849">
            <v>0</v>
          </cell>
          <cell r="EJ849">
            <v>0</v>
          </cell>
          <cell r="EK849">
            <v>0</v>
          </cell>
          <cell r="EL849">
            <v>0</v>
          </cell>
          <cell r="EM849">
            <v>0</v>
          </cell>
          <cell r="EN849">
            <v>0</v>
          </cell>
          <cell r="EO849">
            <v>0</v>
          </cell>
          <cell r="EP849">
            <v>0</v>
          </cell>
          <cell r="EQ849">
            <v>0</v>
          </cell>
          <cell r="ER849">
            <v>0</v>
          </cell>
          <cell r="ES849">
            <v>0</v>
          </cell>
          <cell r="ET849">
            <v>0</v>
          </cell>
          <cell r="EU849">
            <v>0</v>
          </cell>
          <cell r="EV849">
            <v>0</v>
          </cell>
          <cell r="EW849">
            <v>0</v>
          </cell>
          <cell r="EX849">
            <v>0</v>
          </cell>
          <cell r="EY849">
            <v>0</v>
          </cell>
          <cell r="EZ849">
            <v>0</v>
          </cell>
          <cell r="FA849">
            <v>0</v>
          </cell>
          <cell r="FB849">
            <v>0</v>
          </cell>
          <cell r="FC849">
            <v>0</v>
          </cell>
          <cell r="FD849">
            <v>0</v>
          </cell>
          <cell r="FE849">
            <v>0</v>
          </cell>
          <cell r="FF849">
            <v>0</v>
          </cell>
          <cell r="FG849">
            <v>0</v>
          </cell>
          <cell r="FH849">
            <v>0</v>
          </cell>
          <cell r="FI849">
            <v>0</v>
          </cell>
          <cell r="FJ849">
            <v>0</v>
          </cell>
          <cell r="FK849">
            <v>0</v>
          </cell>
          <cell r="FL849">
            <v>0</v>
          </cell>
          <cell r="FM849">
            <v>0</v>
          </cell>
          <cell r="FN849">
            <v>0</v>
          </cell>
          <cell r="FO849">
            <v>0</v>
          </cell>
          <cell r="FP849">
            <v>0</v>
          </cell>
          <cell r="FQ849">
            <v>0</v>
          </cell>
          <cell r="FR849">
            <v>0</v>
          </cell>
          <cell r="FS849">
            <v>0</v>
          </cell>
          <cell r="FT849">
            <v>0</v>
          </cell>
          <cell r="FU849">
            <v>0</v>
          </cell>
          <cell r="FV849">
            <v>0</v>
          </cell>
          <cell r="FW849">
            <v>0</v>
          </cell>
          <cell r="FX849">
            <v>0</v>
          </cell>
          <cell r="FY849">
            <v>0</v>
          </cell>
          <cell r="FZ849">
            <v>0</v>
          </cell>
          <cell r="GA849">
            <v>0</v>
          </cell>
          <cell r="GB849">
            <v>0</v>
          </cell>
          <cell r="GC849">
            <v>0</v>
          </cell>
          <cell r="GD849">
            <v>0</v>
          </cell>
          <cell r="GE849">
            <v>0</v>
          </cell>
          <cell r="GF849">
            <v>0</v>
          </cell>
          <cell r="GG849">
            <v>0</v>
          </cell>
          <cell r="GH849">
            <v>0</v>
          </cell>
          <cell r="GI849">
            <v>0</v>
          </cell>
          <cell r="GJ849">
            <v>0</v>
          </cell>
          <cell r="GK849">
            <v>0</v>
          </cell>
          <cell r="GL849">
            <v>0</v>
          </cell>
          <cell r="GM849">
            <v>0</v>
          </cell>
          <cell r="GN849">
            <v>0</v>
          </cell>
          <cell r="GO849">
            <v>0</v>
          </cell>
          <cell r="GP849">
            <v>0</v>
          </cell>
          <cell r="GQ849">
            <v>0</v>
          </cell>
          <cell r="GR849">
            <v>0</v>
          </cell>
          <cell r="GS849">
            <v>0</v>
          </cell>
          <cell r="GT849">
            <v>0</v>
          </cell>
          <cell r="GU849">
            <v>0</v>
          </cell>
          <cell r="GV849">
            <v>0</v>
          </cell>
          <cell r="GW849">
            <v>0</v>
          </cell>
          <cell r="GX849">
            <v>0</v>
          </cell>
          <cell r="GY849">
            <v>0</v>
          </cell>
          <cell r="GZ849">
            <v>0</v>
          </cell>
          <cell r="HA849">
            <v>0</v>
          </cell>
          <cell r="HB849">
            <v>0</v>
          </cell>
          <cell r="HC849">
            <v>0</v>
          </cell>
          <cell r="HD849">
            <v>0</v>
          </cell>
          <cell r="HE849">
            <v>0</v>
          </cell>
          <cell r="HF849">
            <v>0</v>
          </cell>
          <cell r="HG849">
            <v>0</v>
          </cell>
          <cell r="HH849">
            <v>0</v>
          </cell>
          <cell r="HI849">
            <v>0</v>
          </cell>
          <cell r="HJ849">
            <v>0</v>
          </cell>
          <cell r="HK849">
            <v>0</v>
          </cell>
          <cell r="HL849">
            <v>0</v>
          </cell>
          <cell r="HM849">
            <v>0</v>
          </cell>
          <cell r="HN849">
            <v>0</v>
          </cell>
          <cell r="HO849">
            <v>0</v>
          </cell>
          <cell r="HP849">
            <v>0</v>
          </cell>
          <cell r="HQ849">
            <v>0</v>
          </cell>
          <cell r="HR849">
            <v>0</v>
          </cell>
          <cell r="HS849">
            <v>0</v>
          </cell>
          <cell r="HT849">
            <v>0</v>
          </cell>
          <cell r="HU849">
            <v>0</v>
          </cell>
          <cell r="HV849">
            <v>0</v>
          </cell>
          <cell r="HW849">
            <v>0</v>
          </cell>
          <cell r="HX849">
            <v>0</v>
          </cell>
          <cell r="HY849">
            <v>0</v>
          </cell>
          <cell r="HZ849">
            <v>0</v>
          </cell>
          <cell r="IA849">
            <v>0</v>
          </cell>
          <cell r="IB849">
            <v>0</v>
          </cell>
          <cell r="IC849">
            <v>0</v>
          </cell>
          <cell r="ID849">
            <v>0</v>
          </cell>
          <cell r="IE849">
            <v>0</v>
          </cell>
          <cell r="IF849">
            <v>0</v>
          </cell>
          <cell r="IG849">
            <v>0</v>
          </cell>
          <cell r="IH849">
            <v>0</v>
          </cell>
          <cell r="II849">
            <v>0</v>
          </cell>
          <cell r="IJ849">
            <v>0</v>
          </cell>
          <cell r="IK849">
            <v>0</v>
          </cell>
          <cell r="IL849">
            <v>0</v>
          </cell>
          <cell r="IM849">
            <v>0</v>
          </cell>
          <cell r="IN849">
            <v>0</v>
          </cell>
          <cell r="IO849">
            <v>0</v>
          </cell>
          <cell r="IP849">
            <v>0</v>
          </cell>
          <cell r="IQ849">
            <v>0</v>
          </cell>
          <cell r="IR849">
            <v>0</v>
          </cell>
          <cell r="IS849">
            <v>0</v>
          </cell>
          <cell r="IT849">
            <v>0</v>
          </cell>
          <cell r="IU849">
            <v>0</v>
          </cell>
          <cell r="IV849">
            <v>0</v>
          </cell>
          <cell r="IW849">
            <v>0</v>
          </cell>
          <cell r="IX849">
            <v>0</v>
          </cell>
          <cell r="IY849">
            <v>0</v>
          </cell>
          <cell r="IZ849">
            <v>0</v>
          </cell>
          <cell r="JA849">
            <v>0</v>
          </cell>
          <cell r="JB849">
            <v>0</v>
          </cell>
          <cell r="JC849">
            <v>0</v>
          </cell>
          <cell r="JD849">
            <v>0</v>
          </cell>
        </row>
        <row r="850"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E850">
            <v>0</v>
          </cell>
          <cell r="BF850">
            <v>0</v>
          </cell>
          <cell r="BG850">
            <v>0</v>
          </cell>
          <cell r="BH850">
            <v>0</v>
          </cell>
          <cell r="BI850">
            <v>0</v>
          </cell>
          <cell r="BJ850">
            <v>0</v>
          </cell>
          <cell r="BK850">
            <v>0</v>
          </cell>
          <cell r="BL850">
            <v>0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>
            <v>0</v>
          </cell>
          <cell r="BR850">
            <v>0</v>
          </cell>
          <cell r="BS850">
            <v>0</v>
          </cell>
          <cell r="BT850">
            <v>0</v>
          </cell>
          <cell r="BU850">
            <v>0</v>
          </cell>
          <cell r="BV850">
            <v>0</v>
          </cell>
          <cell r="BW850">
            <v>0</v>
          </cell>
          <cell r="BX850">
            <v>0</v>
          </cell>
          <cell r="BY850">
            <v>0</v>
          </cell>
          <cell r="BZ850">
            <v>0</v>
          </cell>
          <cell r="CA850">
            <v>0</v>
          </cell>
          <cell r="CB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  <cell r="CL850">
            <v>0</v>
          </cell>
          <cell r="CM850">
            <v>0</v>
          </cell>
          <cell r="CN850">
            <v>0</v>
          </cell>
          <cell r="CO850">
            <v>0</v>
          </cell>
          <cell r="CP850">
            <v>0</v>
          </cell>
          <cell r="CQ850">
            <v>0</v>
          </cell>
          <cell r="CR850">
            <v>0</v>
          </cell>
          <cell r="CS850">
            <v>0</v>
          </cell>
          <cell r="CT850">
            <v>0</v>
          </cell>
          <cell r="CU850">
            <v>0</v>
          </cell>
          <cell r="CV850">
            <v>0</v>
          </cell>
          <cell r="CW850">
            <v>0</v>
          </cell>
          <cell r="CX850">
            <v>0</v>
          </cell>
          <cell r="CY850">
            <v>0</v>
          </cell>
          <cell r="CZ850">
            <v>0</v>
          </cell>
          <cell r="DA850">
            <v>0</v>
          </cell>
          <cell r="DB850">
            <v>0</v>
          </cell>
          <cell r="DC850">
            <v>0</v>
          </cell>
          <cell r="DD850">
            <v>0</v>
          </cell>
          <cell r="DE850">
            <v>0</v>
          </cell>
          <cell r="DF850">
            <v>0</v>
          </cell>
          <cell r="DG850">
            <v>0</v>
          </cell>
          <cell r="DH850">
            <v>0</v>
          </cell>
          <cell r="DI850">
            <v>0</v>
          </cell>
          <cell r="DJ850">
            <v>0</v>
          </cell>
          <cell r="DK850">
            <v>0</v>
          </cell>
          <cell r="DL850">
            <v>0</v>
          </cell>
          <cell r="DM850">
            <v>0</v>
          </cell>
          <cell r="DN850">
            <v>0</v>
          </cell>
          <cell r="DO850">
            <v>0</v>
          </cell>
          <cell r="DP850">
            <v>0</v>
          </cell>
          <cell r="DQ850">
            <v>0</v>
          </cell>
          <cell r="DR850">
            <v>0</v>
          </cell>
          <cell r="DS850">
            <v>0</v>
          </cell>
          <cell r="DT850">
            <v>0</v>
          </cell>
          <cell r="DU850">
            <v>0</v>
          </cell>
          <cell r="DV850">
            <v>0</v>
          </cell>
          <cell r="DW850">
            <v>0</v>
          </cell>
          <cell r="DX850">
            <v>0</v>
          </cell>
          <cell r="DY850">
            <v>0</v>
          </cell>
          <cell r="DZ850">
            <v>0</v>
          </cell>
          <cell r="EA850">
            <v>0</v>
          </cell>
          <cell r="EB850">
            <v>0</v>
          </cell>
          <cell r="EC850">
            <v>0</v>
          </cell>
          <cell r="ED850">
            <v>0</v>
          </cell>
          <cell r="EE850">
            <v>0</v>
          </cell>
          <cell r="EF850">
            <v>0</v>
          </cell>
          <cell r="EG850">
            <v>0</v>
          </cell>
          <cell r="EH850">
            <v>0</v>
          </cell>
          <cell r="EI850">
            <v>0</v>
          </cell>
          <cell r="EJ850">
            <v>0</v>
          </cell>
          <cell r="EK850">
            <v>0</v>
          </cell>
          <cell r="EL850">
            <v>0</v>
          </cell>
          <cell r="EM850">
            <v>0</v>
          </cell>
          <cell r="EN850">
            <v>0</v>
          </cell>
          <cell r="EO850">
            <v>0</v>
          </cell>
          <cell r="EP850">
            <v>0</v>
          </cell>
          <cell r="EQ850">
            <v>0</v>
          </cell>
          <cell r="ER850">
            <v>0</v>
          </cell>
          <cell r="ES850">
            <v>0</v>
          </cell>
          <cell r="ET850">
            <v>0</v>
          </cell>
          <cell r="EU850">
            <v>0</v>
          </cell>
          <cell r="EV850">
            <v>0</v>
          </cell>
          <cell r="EW850">
            <v>0</v>
          </cell>
          <cell r="EX850">
            <v>0</v>
          </cell>
          <cell r="EY850">
            <v>0</v>
          </cell>
          <cell r="EZ850">
            <v>0</v>
          </cell>
          <cell r="FA850">
            <v>0</v>
          </cell>
          <cell r="FB850">
            <v>0</v>
          </cell>
          <cell r="FC850">
            <v>0</v>
          </cell>
          <cell r="FD850">
            <v>0</v>
          </cell>
          <cell r="FE850">
            <v>0</v>
          </cell>
          <cell r="FF850">
            <v>0</v>
          </cell>
          <cell r="FG850">
            <v>0</v>
          </cell>
          <cell r="FH850">
            <v>0</v>
          </cell>
          <cell r="FI850">
            <v>0</v>
          </cell>
          <cell r="FJ850">
            <v>0</v>
          </cell>
          <cell r="FK850">
            <v>0</v>
          </cell>
          <cell r="FL850">
            <v>0</v>
          </cell>
          <cell r="FM850">
            <v>0</v>
          </cell>
          <cell r="FN850">
            <v>0</v>
          </cell>
          <cell r="FO850">
            <v>0</v>
          </cell>
          <cell r="FP850">
            <v>0</v>
          </cell>
          <cell r="FQ850">
            <v>0</v>
          </cell>
          <cell r="FR850">
            <v>0</v>
          </cell>
          <cell r="FS850">
            <v>0</v>
          </cell>
          <cell r="FT850">
            <v>0</v>
          </cell>
          <cell r="FU850">
            <v>0</v>
          </cell>
          <cell r="FV850">
            <v>0</v>
          </cell>
          <cell r="FW850">
            <v>0</v>
          </cell>
          <cell r="FX850">
            <v>0</v>
          </cell>
          <cell r="FY850">
            <v>0</v>
          </cell>
          <cell r="FZ850">
            <v>0</v>
          </cell>
          <cell r="GA850">
            <v>0</v>
          </cell>
          <cell r="GB850">
            <v>0</v>
          </cell>
          <cell r="GC850">
            <v>0</v>
          </cell>
          <cell r="GD850">
            <v>0</v>
          </cell>
          <cell r="GE850">
            <v>0</v>
          </cell>
          <cell r="GF850">
            <v>0</v>
          </cell>
          <cell r="GG850">
            <v>0</v>
          </cell>
          <cell r="GH850">
            <v>0</v>
          </cell>
          <cell r="GI850">
            <v>0</v>
          </cell>
          <cell r="GJ850">
            <v>0</v>
          </cell>
          <cell r="GK850">
            <v>0</v>
          </cell>
          <cell r="GL850">
            <v>0</v>
          </cell>
          <cell r="GM850">
            <v>0</v>
          </cell>
          <cell r="GN850">
            <v>0</v>
          </cell>
          <cell r="GO850">
            <v>0</v>
          </cell>
          <cell r="GP850">
            <v>0</v>
          </cell>
          <cell r="GQ850">
            <v>0</v>
          </cell>
          <cell r="GR850">
            <v>0</v>
          </cell>
          <cell r="GS850">
            <v>0</v>
          </cell>
          <cell r="GT850">
            <v>0</v>
          </cell>
          <cell r="GU850">
            <v>0</v>
          </cell>
          <cell r="GV850">
            <v>0</v>
          </cell>
          <cell r="GW850">
            <v>0</v>
          </cell>
          <cell r="GX850">
            <v>0</v>
          </cell>
          <cell r="GY850">
            <v>0</v>
          </cell>
          <cell r="GZ850">
            <v>0</v>
          </cell>
          <cell r="HA850">
            <v>0</v>
          </cell>
          <cell r="HB850">
            <v>0</v>
          </cell>
          <cell r="HC850">
            <v>0</v>
          </cell>
          <cell r="HD850">
            <v>0</v>
          </cell>
          <cell r="HE850">
            <v>0</v>
          </cell>
          <cell r="HF850">
            <v>0</v>
          </cell>
          <cell r="HG850">
            <v>0</v>
          </cell>
          <cell r="HH850">
            <v>0</v>
          </cell>
          <cell r="HI850">
            <v>0</v>
          </cell>
          <cell r="HJ850">
            <v>0</v>
          </cell>
          <cell r="HK850">
            <v>0</v>
          </cell>
          <cell r="HL850">
            <v>0</v>
          </cell>
          <cell r="HM850">
            <v>0</v>
          </cell>
          <cell r="HN850">
            <v>0</v>
          </cell>
          <cell r="HO850">
            <v>0</v>
          </cell>
          <cell r="HP850">
            <v>0</v>
          </cell>
          <cell r="HQ850">
            <v>0</v>
          </cell>
          <cell r="HR850">
            <v>0</v>
          </cell>
          <cell r="HS850">
            <v>0</v>
          </cell>
          <cell r="HT850">
            <v>0</v>
          </cell>
          <cell r="HU850">
            <v>0</v>
          </cell>
          <cell r="HV850">
            <v>0</v>
          </cell>
          <cell r="HW850">
            <v>0</v>
          </cell>
          <cell r="HX850">
            <v>0</v>
          </cell>
          <cell r="HY850">
            <v>0</v>
          </cell>
          <cell r="HZ850">
            <v>0</v>
          </cell>
          <cell r="IA850">
            <v>0</v>
          </cell>
          <cell r="IB850">
            <v>0</v>
          </cell>
          <cell r="IC850">
            <v>0</v>
          </cell>
          <cell r="ID850">
            <v>0</v>
          </cell>
          <cell r="IE850">
            <v>0</v>
          </cell>
          <cell r="IF850">
            <v>0</v>
          </cell>
          <cell r="IG850">
            <v>0</v>
          </cell>
          <cell r="IH850">
            <v>0</v>
          </cell>
          <cell r="II850">
            <v>0</v>
          </cell>
          <cell r="IJ850">
            <v>0</v>
          </cell>
          <cell r="IK850">
            <v>0</v>
          </cell>
          <cell r="IL850">
            <v>0</v>
          </cell>
          <cell r="IM850">
            <v>0</v>
          </cell>
          <cell r="IN850">
            <v>0</v>
          </cell>
          <cell r="IO850">
            <v>0</v>
          </cell>
          <cell r="IP850">
            <v>0</v>
          </cell>
          <cell r="IQ850">
            <v>0</v>
          </cell>
          <cell r="IR850">
            <v>0</v>
          </cell>
          <cell r="IS850">
            <v>0</v>
          </cell>
          <cell r="IT850">
            <v>0</v>
          </cell>
          <cell r="IU850">
            <v>0</v>
          </cell>
          <cell r="IV850">
            <v>0</v>
          </cell>
          <cell r="IW850">
            <v>0</v>
          </cell>
          <cell r="IX850">
            <v>0</v>
          </cell>
          <cell r="IY850">
            <v>0</v>
          </cell>
          <cell r="IZ850">
            <v>0</v>
          </cell>
          <cell r="JA850">
            <v>0</v>
          </cell>
          <cell r="JB850">
            <v>0</v>
          </cell>
          <cell r="JC850">
            <v>0</v>
          </cell>
          <cell r="JD850">
            <v>0</v>
          </cell>
          <cell r="JE850">
            <v>0</v>
          </cell>
        </row>
        <row r="851">
          <cell r="D851" t="str">
            <v>INT.EX.UTN._.___.Bayer Regulation Reserve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-0.25806451999999958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-0.25806452000000002</v>
          </cell>
          <cell r="AE851">
            <v>-0.4516129099999997</v>
          </cell>
          <cell r="AF851">
            <v>0</v>
          </cell>
          <cell r="AG851">
            <v>0</v>
          </cell>
          <cell r="AH851">
            <v>-0.32258065000000002</v>
          </cell>
          <cell r="AI851">
            <v>0</v>
          </cell>
          <cell r="AJ851">
            <v>0</v>
          </cell>
          <cell r="AK851">
            <v>0</v>
          </cell>
          <cell r="AL851">
            <v>-0.1290322599999999</v>
          </cell>
          <cell r="AM851">
            <v>0</v>
          </cell>
          <cell r="AN851">
            <v>0</v>
          </cell>
          <cell r="AO851">
            <v>0</v>
          </cell>
          <cell r="AP851">
            <v>0</v>
          </cell>
          <cell r="AQ851">
            <v>0</v>
          </cell>
          <cell r="AR851">
            <v>-0.33333333000000209</v>
          </cell>
          <cell r="AS851">
            <v>0</v>
          </cell>
          <cell r="AT851">
            <v>0</v>
          </cell>
          <cell r="AU851">
            <v>0</v>
          </cell>
          <cell r="AV851">
            <v>0</v>
          </cell>
          <cell r="AW851">
            <v>0</v>
          </cell>
          <cell r="AX851">
            <v>-0.33333333000000009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E851">
            <v>0</v>
          </cell>
          <cell r="BF851">
            <v>0</v>
          </cell>
          <cell r="BG851">
            <v>0</v>
          </cell>
          <cell r="BH851">
            <v>0</v>
          </cell>
          <cell r="BI851">
            <v>0</v>
          </cell>
          <cell r="BJ851">
            <v>0</v>
          </cell>
          <cell r="BK851">
            <v>0</v>
          </cell>
          <cell r="BL851">
            <v>0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>
            <v>0</v>
          </cell>
          <cell r="BR851">
            <v>0</v>
          </cell>
          <cell r="BS851">
            <v>0</v>
          </cell>
          <cell r="BT851">
            <v>0</v>
          </cell>
          <cell r="BU851">
            <v>0</v>
          </cell>
          <cell r="BV851">
            <v>0</v>
          </cell>
          <cell r="BW851">
            <v>0</v>
          </cell>
          <cell r="BX851">
            <v>-0.33333333000000032</v>
          </cell>
          <cell r="BY851">
            <v>0</v>
          </cell>
          <cell r="BZ851">
            <v>0</v>
          </cell>
          <cell r="CA851">
            <v>0</v>
          </cell>
          <cell r="CB851">
            <v>0</v>
          </cell>
          <cell r="CC851">
            <v>0.33333332999999998</v>
          </cell>
          <cell r="CD851">
            <v>0</v>
          </cell>
          <cell r="CE851">
            <v>-0.32258064999999903</v>
          </cell>
          <cell r="CF851">
            <v>0</v>
          </cell>
          <cell r="CG851">
            <v>0</v>
          </cell>
          <cell r="CH851">
            <v>0</v>
          </cell>
          <cell r="CI851">
            <v>0</v>
          </cell>
          <cell r="CJ851">
            <v>0</v>
          </cell>
          <cell r="CK851">
            <v>0</v>
          </cell>
          <cell r="CL851">
            <v>-0.32258064999999991</v>
          </cell>
          <cell r="CM851">
            <v>0</v>
          </cell>
          <cell r="CN851">
            <v>0</v>
          </cell>
          <cell r="CO851">
            <v>0</v>
          </cell>
          <cell r="CP851">
            <v>0</v>
          </cell>
          <cell r="CQ851">
            <v>0</v>
          </cell>
          <cell r="CR851">
            <v>-0.33407491</v>
          </cell>
          <cell r="CS851">
            <v>0</v>
          </cell>
          <cell r="CT851">
            <v>-0.34482759000000002</v>
          </cell>
          <cell r="CU851">
            <v>0</v>
          </cell>
          <cell r="CV851">
            <v>0</v>
          </cell>
          <cell r="CW851">
            <v>0</v>
          </cell>
          <cell r="CX851">
            <v>0.33333333000000009</v>
          </cell>
          <cell r="CY851">
            <v>0</v>
          </cell>
          <cell r="CZ851">
            <v>0</v>
          </cell>
          <cell r="DA851">
            <v>0</v>
          </cell>
          <cell r="DB851">
            <v>-0.32258064999999991</v>
          </cell>
          <cell r="DC851">
            <v>0</v>
          </cell>
          <cell r="DD851">
            <v>0</v>
          </cell>
          <cell r="DE851">
            <v>-0.15591398999999839</v>
          </cell>
          <cell r="DF851">
            <v>0</v>
          </cell>
          <cell r="DG851">
            <v>0</v>
          </cell>
          <cell r="DH851">
            <v>0</v>
          </cell>
          <cell r="DI851">
            <v>0</v>
          </cell>
          <cell r="DJ851">
            <v>0</v>
          </cell>
          <cell r="DK851">
            <v>0.33333333000000032</v>
          </cell>
          <cell r="DL851">
            <v>-0.32258065000000014</v>
          </cell>
          <cell r="DM851">
            <v>0</v>
          </cell>
          <cell r="DN851">
            <v>-0.16666666999999991</v>
          </cell>
          <cell r="DO851">
            <v>0</v>
          </cell>
          <cell r="DP851">
            <v>0</v>
          </cell>
          <cell r="DQ851">
            <v>0</v>
          </cell>
          <cell r="DR851">
            <v>-0.35591398999999946</v>
          </cell>
          <cell r="DS851">
            <v>-0.32258065000000014</v>
          </cell>
          <cell r="DT851">
            <v>0</v>
          </cell>
          <cell r="DU851">
            <v>0</v>
          </cell>
          <cell r="DV851">
            <v>0.13333332999999997</v>
          </cell>
          <cell r="DW851">
            <v>0</v>
          </cell>
          <cell r="DX851">
            <v>0</v>
          </cell>
          <cell r="DY851">
            <v>0</v>
          </cell>
          <cell r="DZ851">
            <v>0</v>
          </cell>
          <cell r="EA851">
            <v>-0.16666666999999991</v>
          </cell>
          <cell r="EB851">
            <v>0</v>
          </cell>
          <cell r="EC851">
            <v>0</v>
          </cell>
          <cell r="ED851">
            <v>0</v>
          </cell>
          <cell r="EE851">
            <v>-0.64516129999999983</v>
          </cell>
          <cell r="EF851">
            <v>0</v>
          </cell>
          <cell r="EG851">
            <v>0</v>
          </cell>
          <cell r="EH851">
            <v>0</v>
          </cell>
          <cell r="EI851">
            <v>0</v>
          </cell>
          <cell r="EJ851">
            <v>0</v>
          </cell>
          <cell r="EK851">
            <v>0</v>
          </cell>
          <cell r="EL851">
            <v>0</v>
          </cell>
          <cell r="EM851">
            <v>-0.32258065000000014</v>
          </cell>
          <cell r="EN851">
            <v>0</v>
          </cell>
          <cell r="EO851">
            <v>0</v>
          </cell>
          <cell r="EP851">
            <v>0</v>
          </cell>
          <cell r="EQ851">
            <v>-0.32258064999999991</v>
          </cell>
          <cell r="ER851">
            <v>0.22580645000000032</v>
          </cell>
          <cell r="ES851">
            <v>0</v>
          </cell>
          <cell r="ET851">
            <v>0</v>
          </cell>
          <cell r="EU851">
            <v>0</v>
          </cell>
          <cell r="EV851">
            <v>0</v>
          </cell>
          <cell r="EW851">
            <v>0</v>
          </cell>
          <cell r="EX851">
            <v>0</v>
          </cell>
          <cell r="EY851">
            <v>-0.32258064999999991</v>
          </cell>
          <cell r="EZ851">
            <v>0.54838710000000013</v>
          </cell>
          <cell r="FA851">
            <v>0</v>
          </cell>
          <cell r="FB851">
            <v>0</v>
          </cell>
          <cell r="FC851">
            <v>0</v>
          </cell>
          <cell r="FD851">
            <v>0</v>
          </cell>
          <cell r="FE851">
            <v>-0.32258064999999903</v>
          </cell>
          <cell r="FF851">
            <v>0</v>
          </cell>
          <cell r="FG851">
            <v>0</v>
          </cell>
          <cell r="FH851">
            <v>0</v>
          </cell>
          <cell r="FI851">
            <v>0</v>
          </cell>
          <cell r="FJ851">
            <v>0</v>
          </cell>
          <cell r="FK851">
            <v>0</v>
          </cell>
          <cell r="FL851">
            <v>-0.32258065000000014</v>
          </cell>
          <cell r="FM851">
            <v>0</v>
          </cell>
          <cell r="FN851">
            <v>0</v>
          </cell>
          <cell r="FO851">
            <v>0</v>
          </cell>
          <cell r="FP851">
            <v>0</v>
          </cell>
          <cell r="FQ851">
            <v>0</v>
          </cell>
          <cell r="FR851">
            <v>-0.88095239000000092</v>
          </cell>
          <cell r="FS851">
            <v>0</v>
          </cell>
          <cell r="FT851">
            <v>-0.71428572000000001</v>
          </cell>
          <cell r="FU851">
            <v>0</v>
          </cell>
          <cell r="FV851">
            <v>0</v>
          </cell>
          <cell r="FW851">
            <v>0</v>
          </cell>
          <cell r="FX851">
            <v>0</v>
          </cell>
          <cell r="FY851">
            <v>0</v>
          </cell>
          <cell r="FZ851">
            <v>0</v>
          </cell>
          <cell r="GA851">
            <v>-0.16666667000000002</v>
          </cell>
          <cell r="GB851">
            <v>0</v>
          </cell>
          <cell r="GC851">
            <v>0</v>
          </cell>
          <cell r="GD851">
            <v>0</v>
          </cell>
          <cell r="GE851">
            <v>1.3463901699999994</v>
          </cell>
          <cell r="GF851">
            <v>0</v>
          </cell>
          <cell r="GG851">
            <v>0.35714286000000006</v>
          </cell>
          <cell r="GH851">
            <v>0</v>
          </cell>
          <cell r="GI851">
            <v>0</v>
          </cell>
          <cell r="GJ851">
            <v>0</v>
          </cell>
          <cell r="GK851">
            <v>0.33333333000000032</v>
          </cell>
          <cell r="GL851">
            <v>0.32258065000000014</v>
          </cell>
          <cell r="GM851">
            <v>0</v>
          </cell>
          <cell r="GN851">
            <v>0</v>
          </cell>
          <cell r="GO851">
            <v>0</v>
          </cell>
          <cell r="GP851">
            <v>0.33333333000000009</v>
          </cell>
          <cell r="GQ851">
            <v>0</v>
          </cell>
          <cell r="GR851">
            <v>0.76344085999999756</v>
          </cell>
          <cell r="GS851">
            <v>0</v>
          </cell>
          <cell r="GT851">
            <v>0</v>
          </cell>
          <cell r="GU851">
            <v>0</v>
          </cell>
          <cell r="GV851">
            <v>0</v>
          </cell>
          <cell r="GW851">
            <v>0.32258064999999997</v>
          </cell>
          <cell r="GX851">
            <v>0.33333333000000009</v>
          </cell>
          <cell r="GY851">
            <v>0</v>
          </cell>
          <cell r="GZ851">
            <v>-0.22580644999999999</v>
          </cell>
          <cell r="HA851">
            <v>0.33333332999999987</v>
          </cell>
          <cell r="HB851">
            <v>0</v>
          </cell>
          <cell r="HC851">
            <v>0</v>
          </cell>
          <cell r="HD851">
            <v>0</v>
          </cell>
          <cell r="HE851">
            <v>0.48924732000000049</v>
          </cell>
          <cell r="HF851">
            <v>0</v>
          </cell>
          <cell r="HG851">
            <v>0</v>
          </cell>
          <cell r="HH851">
            <v>0</v>
          </cell>
          <cell r="HI851">
            <v>0</v>
          </cell>
          <cell r="HJ851">
            <v>0</v>
          </cell>
          <cell r="HK851">
            <v>0</v>
          </cell>
          <cell r="HL851">
            <v>0</v>
          </cell>
          <cell r="HM851">
            <v>0</v>
          </cell>
          <cell r="HN851">
            <v>0.16666666999999991</v>
          </cell>
          <cell r="HO851">
            <v>0.32258065000000008</v>
          </cell>
          <cell r="HP851">
            <v>0</v>
          </cell>
          <cell r="HQ851">
            <v>0</v>
          </cell>
          <cell r="HR851">
            <v>0.3225806500000008</v>
          </cell>
          <cell r="HS851">
            <v>0</v>
          </cell>
          <cell r="HT851">
            <v>0</v>
          </cell>
          <cell r="HU851">
            <v>0</v>
          </cell>
          <cell r="HV851">
            <v>0</v>
          </cell>
          <cell r="HW851">
            <v>0</v>
          </cell>
          <cell r="HX851">
            <v>0</v>
          </cell>
          <cell r="HY851">
            <v>0.32258065000000002</v>
          </cell>
          <cell r="HZ851">
            <v>0</v>
          </cell>
          <cell r="IA851">
            <v>0</v>
          </cell>
          <cell r="IB851">
            <v>0</v>
          </cell>
          <cell r="IC851">
            <v>0</v>
          </cell>
          <cell r="ID851">
            <v>0</v>
          </cell>
          <cell r="IE851">
            <v>4.7619059999998825E-2</v>
          </cell>
          <cell r="IF851">
            <v>0</v>
          </cell>
          <cell r="IG851">
            <v>0.71428572000000001</v>
          </cell>
          <cell r="IH851">
            <v>0</v>
          </cell>
          <cell r="II851">
            <v>0</v>
          </cell>
          <cell r="IJ851">
            <v>0</v>
          </cell>
          <cell r="IK851">
            <v>-0.66666666000000008</v>
          </cell>
          <cell r="IL851">
            <v>0</v>
          </cell>
          <cell r="IM851">
            <v>0</v>
          </cell>
          <cell r="IN851">
            <v>0</v>
          </cell>
          <cell r="IO851">
            <v>0</v>
          </cell>
          <cell r="IP851">
            <v>0</v>
          </cell>
          <cell r="IQ851">
            <v>0</v>
          </cell>
          <cell r="IR851">
            <v>0.64516129999999983</v>
          </cell>
          <cell r="IS851">
            <v>0</v>
          </cell>
          <cell r="IT851">
            <v>0</v>
          </cell>
          <cell r="IU851">
            <v>0</v>
          </cell>
          <cell r="IV851">
            <v>0</v>
          </cell>
          <cell r="IW851">
            <v>0.32258064999999997</v>
          </cell>
          <cell r="IX851">
            <v>0</v>
          </cell>
          <cell r="IY851">
            <v>0.32258065000000014</v>
          </cell>
          <cell r="IZ851">
            <v>0</v>
          </cell>
          <cell r="JA851">
            <v>0</v>
          </cell>
          <cell r="JB851">
            <v>0</v>
          </cell>
          <cell r="JC851">
            <v>0</v>
          </cell>
          <cell r="JD851">
            <v>0</v>
          </cell>
          <cell r="JE851">
            <v>0</v>
          </cell>
        </row>
        <row r="852">
          <cell r="D852" t="str">
            <v>INT.EX.UTN._.___.MagCorp Interruptible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0</v>
          </cell>
          <cell r="AM852">
            <v>0</v>
          </cell>
          <cell r="AN852">
            <v>0</v>
          </cell>
          <cell r="AO852">
            <v>0</v>
          </cell>
          <cell r="AP852">
            <v>0</v>
          </cell>
          <cell r="AQ852">
            <v>0</v>
          </cell>
          <cell r="AR852">
            <v>0</v>
          </cell>
          <cell r="AS852">
            <v>0</v>
          </cell>
          <cell r="AT852">
            <v>0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E852">
            <v>0</v>
          </cell>
          <cell r="BF852">
            <v>0</v>
          </cell>
          <cell r="BG852">
            <v>0</v>
          </cell>
          <cell r="BH852">
            <v>0</v>
          </cell>
          <cell r="BI852">
            <v>0</v>
          </cell>
          <cell r="BJ852">
            <v>0</v>
          </cell>
          <cell r="BK852">
            <v>0</v>
          </cell>
          <cell r="BL852">
            <v>0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>
            <v>0</v>
          </cell>
          <cell r="BR852">
            <v>0</v>
          </cell>
          <cell r="BS852">
            <v>0</v>
          </cell>
          <cell r="BT852">
            <v>0</v>
          </cell>
          <cell r="BU852">
            <v>0</v>
          </cell>
          <cell r="BV852">
            <v>0</v>
          </cell>
          <cell r="BW852">
            <v>0</v>
          </cell>
          <cell r="BX852">
            <v>0</v>
          </cell>
          <cell r="BY852">
            <v>0</v>
          </cell>
          <cell r="BZ852">
            <v>0</v>
          </cell>
          <cell r="CA852">
            <v>0</v>
          </cell>
          <cell r="CB852">
            <v>0</v>
          </cell>
          <cell r="CC852">
            <v>0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  <cell r="CL852">
            <v>0</v>
          </cell>
          <cell r="CM852">
            <v>0</v>
          </cell>
          <cell r="CN852">
            <v>0</v>
          </cell>
          <cell r="CO852">
            <v>0</v>
          </cell>
          <cell r="CP852">
            <v>0</v>
          </cell>
          <cell r="CQ852">
            <v>0</v>
          </cell>
          <cell r="CR852">
            <v>0</v>
          </cell>
          <cell r="CS852">
            <v>0</v>
          </cell>
          <cell r="CT852">
            <v>0</v>
          </cell>
          <cell r="CU852">
            <v>0</v>
          </cell>
          <cell r="CV852">
            <v>0</v>
          </cell>
          <cell r="CW852">
            <v>0</v>
          </cell>
          <cell r="CX852">
            <v>0</v>
          </cell>
          <cell r="CY852">
            <v>0</v>
          </cell>
          <cell r="CZ852">
            <v>0</v>
          </cell>
          <cell r="DA852">
            <v>0</v>
          </cell>
          <cell r="DB852">
            <v>0</v>
          </cell>
          <cell r="DC852">
            <v>0</v>
          </cell>
          <cell r="DD852">
            <v>0</v>
          </cell>
          <cell r="DE852">
            <v>0</v>
          </cell>
          <cell r="DF852">
            <v>0</v>
          </cell>
          <cell r="DG852">
            <v>0</v>
          </cell>
          <cell r="DH852">
            <v>0</v>
          </cell>
          <cell r="DI852">
            <v>0</v>
          </cell>
          <cell r="DJ852">
            <v>0</v>
          </cell>
          <cell r="DK852">
            <v>0</v>
          </cell>
          <cell r="DL852">
            <v>0</v>
          </cell>
          <cell r="DM852">
            <v>0</v>
          </cell>
          <cell r="DN852">
            <v>0</v>
          </cell>
          <cell r="DO852">
            <v>0</v>
          </cell>
          <cell r="DP852">
            <v>0</v>
          </cell>
          <cell r="DQ852">
            <v>0</v>
          </cell>
          <cell r="DR852">
            <v>0</v>
          </cell>
          <cell r="DS852">
            <v>0</v>
          </cell>
          <cell r="DT852">
            <v>0</v>
          </cell>
          <cell r="DU852">
            <v>0</v>
          </cell>
          <cell r="DV852">
            <v>0</v>
          </cell>
          <cell r="DW852">
            <v>0</v>
          </cell>
          <cell r="DX852">
            <v>0</v>
          </cell>
          <cell r="DY852">
            <v>0</v>
          </cell>
          <cell r="DZ852">
            <v>0</v>
          </cell>
          <cell r="EA852">
            <v>0</v>
          </cell>
          <cell r="EB852">
            <v>0</v>
          </cell>
          <cell r="EC852">
            <v>0</v>
          </cell>
          <cell r="ED852">
            <v>0</v>
          </cell>
          <cell r="EE852">
            <v>0</v>
          </cell>
          <cell r="EF852">
            <v>0</v>
          </cell>
          <cell r="EG852">
            <v>0</v>
          </cell>
          <cell r="EH852">
            <v>0</v>
          </cell>
          <cell r="EI852">
            <v>0</v>
          </cell>
          <cell r="EJ852">
            <v>0</v>
          </cell>
          <cell r="EK852">
            <v>0</v>
          </cell>
          <cell r="EL852">
            <v>0</v>
          </cell>
          <cell r="EM852">
            <v>0</v>
          </cell>
          <cell r="EN852">
            <v>0</v>
          </cell>
          <cell r="EO852">
            <v>0</v>
          </cell>
          <cell r="EP852">
            <v>0</v>
          </cell>
          <cell r="EQ852">
            <v>0</v>
          </cell>
          <cell r="ER852">
            <v>0</v>
          </cell>
          <cell r="ES852">
            <v>0</v>
          </cell>
          <cell r="ET852">
            <v>0</v>
          </cell>
          <cell r="EU852">
            <v>0</v>
          </cell>
          <cell r="EV852">
            <v>0</v>
          </cell>
          <cell r="EW852">
            <v>0</v>
          </cell>
          <cell r="EX852">
            <v>0</v>
          </cell>
          <cell r="EY852">
            <v>0</v>
          </cell>
          <cell r="EZ852">
            <v>0</v>
          </cell>
          <cell r="FA852">
            <v>0</v>
          </cell>
          <cell r="FB852">
            <v>0</v>
          </cell>
          <cell r="FC852">
            <v>0</v>
          </cell>
          <cell r="FD852">
            <v>0</v>
          </cell>
          <cell r="FE852">
            <v>0</v>
          </cell>
          <cell r="FF852">
            <v>0</v>
          </cell>
          <cell r="FG852">
            <v>0</v>
          </cell>
          <cell r="FH852">
            <v>0</v>
          </cell>
          <cell r="FI852">
            <v>0</v>
          </cell>
          <cell r="FJ852">
            <v>0</v>
          </cell>
          <cell r="FK852">
            <v>0</v>
          </cell>
          <cell r="FL852">
            <v>0</v>
          </cell>
          <cell r="FM852">
            <v>0</v>
          </cell>
          <cell r="FN852">
            <v>0</v>
          </cell>
          <cell r="FO852">
            <v>0</v>
          </cell>
          <cell r="FP852">
            <v>0</v>
          </cell>
          <cell r="FQ852">
            <v>0</v>
          </cell>
          <cell r="FR852">
            <v>0</v>
          </cell>
          <cell r="FS852">
            <v>0</v>
          </cell>
          <cell r="FT852">
            <v>0</v>
          </cell>
          <cell r="FU852">
            <v>0</v>
          </cell>
          <cell r="FV852">
            <v>0</v>
          </cell>
          <cell r="FW852">
            <v>0</v>
          </cell>
          <cell r="FX852">
            <v>0</v>
          </cell>
          <cell r="FY852">
            <v>0</v>
          </cell>
          <cell r="FZ852">
            <v>0</v>
          </cell>
          <cell r="GA852">
            <v>0</v>
          </cell>
          <cell r="GB852">
            <v>0</v>
          </cell>
          <cell r="GC852">
            <v>0</v>
          </cell>
          <cell r="GD852">
            <v>0</v>
          </cell>
          <cell r="GE852">
            <v>0</v>
          </cell>
          <cell r="GF852">
            <v>0</v>
          </cell>
          <cell r="GG852">
            <v>0</v>
          </cell>
          <cell r="GH852">
            <v>0</v>
          </cell>
          <cell r="GI852">
            <v>0</v>
          </cell>
          <cell r="GJ852">
            <v>0</v>
          </cell>
          <cell r="GK852">
            <v>0</v>
          </cell>
          <cell r="GL852">
            <v>0</v>
          </cell>
          <cell r="GM852">
            <v>0</v>
          </cell>
          <cell r="GN852">
            <v>0</v>
          </cell>
          <cell r="GO852">
            <v>0</v>
          </cell>
          <cell r="GP852">
            <v>0</v>
          </cell>
          <cell r="GQ852">
            <v>0</v>
          </cell>
          <cell r="GR852">
            <v>0</v>
          </cell>
          <cell r="GS852">
            <v>0</v>
          </cell>
          <cell r="GT852">
            <v>0</v>
          </cell>
          <cell r="GU852">
            <v>0</v>
          </cell>
          <cell r="GV852">
            <v>0</v>
          </cell>
          <cell r="GW852">
            <v>0</v>
          </cell>
          <cell r="GX852">
            <v>0</v>
          </cell>
          <cell r="GY852">
            <v>0</v>
          </cell>
          <cell r="GZ852">
            <v>0</v>
          </cell>
          <cell r="HA852">
            <v>0</v>
          </cell>
          <cell r="HB852">
            <v>0</v>
          </cell>
          <cell r="HC852">
            <v>0</v>
          </cell>
          <cell r="HD852">
            <v>0</v>
          </cell>
          <cell r="HE852">
            <v>0</v>
          </cell>
          <cell r="HF852">
            <v>0</v>
          </cell>
          <cell r="HG852">
            <v>0</v>
          </cell>
          <cell r="HH852">
            <v>0</v>
          </cell>
          <cell r="HI852">
            <v>0</v>
          </cell>
          <cell r="HJ852">
            <v>0</v>
          </cell>
          <cell r="HK852">
            <v>0</v>
          </cell>
          <cell r="HL852">
            <v>0</v>
          </cell>
          <cell r="HM852">
            <v>0</v>
          </cell>
          <cell r="HN852">
            <v>0</v>
          </cell>
          <cell r="HO852">
            <v>0</v>
          </cell>
          <cell r="HP852">
            <v>0</v>
          </cell>
          <cell r="HQ852">
            <v>0</v>
          </cell>
          <cell r="HR852">
            <v>0</v>
          </cell>
          <cell r="HS852">
            <v>0</v>
          </cell>
          <cell r="HT852">
            <v>0</v>
          </cell>
          <cell r="HU852">
            <v>0</v>
          </cell>
          <cell r="HV852">
            <v>0</v>
          </cell>
          <cell r="HW852">
            <v>0</v>
          </cell>
          <cell r="HX852">
            <v>0</v>
          </cell>
          <cell r="HY852">
            <v>0</v>
          </cell>
          <cell r="HZ852">
            <v>0</v>
          </cell>
          <cell r="IA852">
            <v>0</v>
          </cell>
          <cell r="IB852">
            <v>0</v>
          </cell>
          <cell r="IC852">
            <v>0</v>
          </cell>
          <cell r="ID852">
            <v>0</v>
          </cell>
          <cell r="IE852">
            <v>0</v>
          </cell>
          <cell r="IF852">
            <v>0</v>
          </cell>
          <cell r="IG852">
            <v>0</v>
          </cell>
          <cell r="IH852">
            <v>0</v>
          </cell>
          <cell r="II852">
            <v>0</v>
          </cell>
          <cell r="IJ852">
            <v>0</v>
          </cell>
          <cell r="IK852">
            <v>0</v>
          </cell>
          <cell r="IL852">
            <v>0</v>
          </cell>
          <cell r="IM852">
            <v>0</v>
          </cell>
          <cell r="IN852">
            <v>0</v>
          </cell>
          <cell r="IO852">
            <v>0</v>
          </cell>
          <cell r="IP852">
            <v>0</v>
          </cell>
          <cell r="IQ852">
            <v>0</v>
          </cell>
          <cell r="IR852">
            <v>0</v>
          </cell>
          <cell r="IS852">
            <v>0</v>
          </cell>
          <cell r="IT852">
            <v>0</v>
          </cell>
          <cell r="IU852">
            <v>0</v>
          </cell>
          <cell r="IV852">
            <v>0</v>
          </cell>
          <cell r="IW852">
            <v>0</v>
          </cell>
          <cell r="IX852">
            <v>0</v>
          </cell>
          <cell r="IY852">
            <v>0</v>
          </cell>
          <cell r="IZ852">
            <v>0</v>
          </cell>
          <cell r="JA852">
            <v>0</v>
          </cell>
          <cell r="JB852">
            <v>0</v>
          </cell>
          <cell r="JC852">
            <v>0</v>
          </cell>
          <cell r="JD852">
            <v>0</v>
          </cell>
          <cell r="JE852">
            <v>0</v>
          </cell>
        </row>
        <row r="853">
          <cell r="D853" t="str">
            <v>INT.EX.UTN._.___.Nucor Interruptible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0.3225806500000008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0.32258064999999991</v>
          </cell>
          <cell r="AC853">
            <v>0</v>
          </cell>
          <cell r="AD853">
            <v>0</v>
          </cell>
          <cell r="AE853">
            <v>-0.3225806500000008</v>
          </cell>
          <cell r="AF853">
            <v>0</v>
          </cell>
          <cell r="AG853">
            <v>0</v>
          </cell>
          <cell r="AH853">
            <v>-0.32258065000000002</v>
          </cell>
          <cell r="AI853">
            <v>0</v>
          </cell>
          <cell r="AJ853">
            <v>0</v>
          </cell>
          <cell r="AK853">
            <v>0</v>
          </cell>
          <cell r="AL853">
            <v>0</v>
          </cell>
          <cell r="AM853">
            <v>0</v>
          </cell>
          <cell r="AN853">
            <v>0</v>
          </cell>
          <cell r="AO853">
            <v>0</v>
          </cell>
          <cell r="AP853">
            <v>0</v>
          </cell>
          <cell r="AQ853">
            <v>0</v>
          </cell>
          <cell r="AR853">
            <v>0</v>
          </cell>
          <cell r="AS853">
            <v>0</v>
          </cell>
          <cell r="AT853">
            <v>0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E853">
            <v>-0.32258064999999903</v>
          </cell>
          <cell r="BF853">
            <v>-0.32258065000000014</v>
          </cell>
          <cell r="BG853">
            <v>0</v>
          </cell>
          <cell r="BH853">
            <v>0</v>
          </cell>
          <cell r="BI853">
            <v>0</v>
          </cell>
          <cell r="BJ853">
            <v>0</v>
          </cell>
          <cell r="BK853">
            <v>0</v>
          </cell>
          <cell r="BL853">
            <v>0</v>
          </cell>
          <cell r="BM853">
            <v>0</v>
          </cell>
          <cell r="BN853">
            <v>0</v>
          </cell>
          <cell r="BO853">
            <v>0</v>
          </cell>
          <cell r="BP853">
            <v>0</v>
          </cell>
          <cell r="BQ853">
            <v>0</v>
          </cell>
          <cell r="BR853">
            <v>0.23333333000000067</v>
          </cell>
          <cell r="BS853">
            <v>0</v>
          </cell>
          <cell r="BT853">
            <v>0</v>
          </cell>
          <cell r="BU853">
            <v>0</v>
          </cell>
          <cell r="BV853">
            <v>0</v>
          </cell>
          <cell r="BW853">
            <v>0</v>
          </cell>
          <cell r="BX853">
            <v>0</v>
          </cell>
          <cell r="BY853">
            <v>0</v>
          </cell>
          <cell r="BZ853">
            <v>0</v>
          </cell>
          <cell r="CA853">
            <v>0</v>
          </cell>
          <cell r="CB853">
            <v>0</v>
          </cell>
          <cell r="CC853">
            <v>0.23333333000000001</v>
          </cell>
          <cell r="CD853">
            <v>0</v>
          </cell>
          <cell r="CE853">
            <v>0</v>
          </cell>
          <cell r="CF853">
            <v>0</v>
          </cell>
          <cell r="CG853">
            <v>0</v>
          </cell>
          <cell r="CH853">
            <v>0</v>
          </cell>
          <cell r="CI853">
            <v>0</v>
          </cell>
          <cell r="CJ853">
            <v>0</v>
          </cell>
          <cell r="CK853">
            <v>0</v>
          </cell>
          <cell r="CL853">
            <v>0</v>
          </cell>
          <cell r="CM853">
            <v>0</v>
          </cell>
          <cell r="CN853">
            <v>0</v>
          </cell>
          <cell r="CO853">
            <v>0</v>
          </cell>
          <cell r="CP853">
            <v>0</v>
          </cell>
          <cell r="CQ853">
            <v>0</v>
          </cell>
          <cell r="CR853">
            <v>-6.5257689999997481E-2</v>
          </cell>
          <cell r="CS853">
            <v>0</v>
          </cell>
          <cell r="CT853">
            <v>-0.34482759000000007</v>
          </cell>
          <cell r="CU853">
            <v>0</v>
          </cell>
          <cell r="CV853">
            <v>0</v>
          </cell>
          <cell r="CW853">
            <v>0</v>
          </cell>
          <cell r="CX853">
            <v>-0.33333333000000009</v>
          </cell>
          <cell r="CY853">
            <v>-0.32258065000000014</v>
          </cell>
          <cell r="CZ853">
            <v>0</v>
          </cell>
          <cell r="DA853">
            <v>0</v>
          </cell>
          <cell r="DB853">
            <v>0.64516130000000005</v>
          </cell>
          <cell r="DC853">
            <v>0</v>
          </cell>
          <cell r="DD853">
            <v>0.29032258</v>
          </cell>
          <cell r="DE853">
            <v>0</v>
          </cell>
          <cell r="DF853">
            <v>0</v>
          </cell>
          <cell r="DG853">
            <v>0</v>
          </cell>
          <cell r="DH853">
            <v>0</v>
          </cell>
          <cell r="DI853">
            <v>0</v>
          </cell>
          <cell r="DJ853">
            <v>0</v>
          </cell>
          <cell r="DK853">
            <v>0</v>
          </cell>
          <cell r="DL853">
            <v>0</v>
          </cell>
          <cell r="DM853">
            <v>0</v>
          </cell>
          <cell r="DN853">
            <v>0</v>
          </cell>
          <cell r="DO853">
            <v>0</v>
          </cell>
          <cell r="DP853">
            <v>0</v>
          </cell>
          <cell r="DQ853">
            <v>0</v>
          </cell>
          <cell r="DR853">
            <v>-0.80875577000000121</v>
          </cell>
          <cell r="DS853">
            <v>0</v>
          </cell>
          <cell r="DT853">
            <v>-0.35714286000000006</v>
          </cell>
          <cell r="DU853">
            <v>0</v>
          </cell>
          <cell r="DV853">
            <v>0</v>
          </cell>
          <cell r="DW853">
            <v>0</v>
          </cell>
          <cell r="DX853">
            <v>0</v>
          </cell>
          <cell r="DY853">
            <v>-0.45161291000000003</v>
          </cell>
          <cell r="DZ853">
            <v>0</v>
          </cell>
          <cell r="EA853">
            <v>0</v>
          </cell>
          <cell r="EB853">
            <v>0</v>
          </cell>
          <cell r="EC853">
            <v>0</v>
          </cell>
          <cell r="ED853">
            <v>0</v>
          </cell>
          <cell r="EE853">
            <v>-0.5559139799999997</v>
          </cell>
          <cell r="EF853">
            <v>0</v>
          </cell>
          <cell r="EG853">
            <v>0</v>
          </cell>
          <cell r="EH853">
            <v>0</v>
          </cell>
          <cell r="EI853">
            <v>0</v>
          </cell>
          <cell r="EJ853">
            <v>0</v>
          </cell>
          <cell r="EK853">
            <v>0</v>
          </cell>
          <cell r="EL853">
            <v>0</v>
          </cell>
          <cell r="EM853">
            <v>-0.32258065000000014</v>
          </cell>
          <cell r="EN853">
            <v>0</v>
          </cell>
          <cell r="EO853">
            <v>0</v>
          </cell>
          <cell r="EP853">
            <v>-0.23333333000000001</v>
          </cell>
          <cell r="EQ853">
            <v>0</v>
          </cell>
          <cell r="ER853">
            <v>0.9677419500000024</v>
          </cell>
          <cell r="ES853">
            <v>0</v>
          </cell>
          <cell r="ET853">
            <v>0</v>
          </cell>
          <cell r="EU853">
            <v>0</v>
          </cell>
          <cell r="EV853">
            <v>0</v>
          </cell>
          <cell r="EW853">
            <v>0</v>
          </cell>
          <cell r="EX853">
            <v>0</v>
          </cell>
          <cell r="EY853">
            <v>0</v>
          </cell>
          <cell r="EZ853">
            <v>0.64516130000000016</v>
          </cell>
          <cell r="FA853">
            <v>0</v>
          </cell>
          <cell r="FB853">
            <v>0</v>
          </cell>
          <cell r="FC853">
            <v>0</v>
          </cell>
          <cell r="FD853">
            <v>0.32258065000000014</v>
          </cell>
          <cell r="FE853">
            <v>-0.58064517000000038</v>
          </cell>
          <cell r="FF853">
            <v>0</v>
          </cell>
          <cell r="FG853">
            <v>0</v>
          </cell>
          <cell r="FH853">
            <v>0</v>
          </cell>
          <cell r="FI853">
            <v>0</v>
          </cell>
          <cell r="FJ853">
            <v>0</v>
          </cell>
          <cell r="FK853">
            <v>0</v>
          </cell>
          <cell r="FL853">
            <v>-0.32258065000000014</v>
          </cell>
          <cell r="FM853">
            <v>0</v>
          </cell>
          <cell r="FN853">
            <v>0</v>
          </cell>
          <cell r="FO853">
            <v>0</v>
          </cell>
          <cell r="FP853">
            <v>0</v>
          </cell>
          <cell r="FQ853">
            <v>-0.25806452000000002</v>
          </cell>
          <cell r="FR853">
            <v>0.8999999900000013</v>
          </cell>
          <cell r="FS853">
            <v>0</v>
          </cell>
          <cell r="FT853">
            <v>0</v>
          </cell>
          <cell r="FU853">
            <v>0</v>
          </cell>
          <cell r="FV853">
            <v>0</v>
          </cell>
          <cell r="FW853">
            <v>0</v>
          </cell>
          <cell r="FX853">
            <v>0.66666665999999997</v>
          </cell>
          <cell r="FY853">
            <v>0</v>
          </cell>
          <cell r="FZ853">
            <v>0</v>
          </cell>
          <cell r="GA853">
            <v>0</v>
          </cell>
          <cell r="GB853">
            <v>0</v>
          </cell>
          <cell r="GC853">
            <v>0.23333332999999989</v>
          </cell>
          <cell r="GD853">
            <v>0</v>
          </cell>
          <cell r="GE853">
            <v>0.36789553999999924</v>
          </cell>
          <cell r="GF853">
            <v>0</v>
          </cell>
          <cell r="GG853">
            <v>0.35714286000000006</v>
          </cell>
          <cell r="GH853">
            <v>0</v>
          </cell>
          <cell r="GI853">
            <v>0</v>
          </cell>
          <cell r="GJ853">
            <v>0</v>
          </cell>
          <cell r="GK853">
            <v>0.33333332999999998</v>
          </cell>
          <cell r="GL853">
            <v>-0.32258065000000002</v>
          </cell>
          <cell r="GM853">
            <v>0</v>
          </cell>
          <cell r="GN853">
            <v>0</v>
          </cell>
          <cell r="GO853">
            <v>0</v>
          </cell>
          <cell r="GP853">
            <v>0</v>
          </cell>
          <cell r="GQ853">
            <v>0</v>
          </cell>
          <cell r="GR853">
            <v>-0.71182797000000164</v>
          </cell>
          <cell r="GS853">
            <v>0</v>
          </cell>
          <cell r="GT853">
            <v>0</v>
          </cell>
          <cell r="GU853">
            <v>-0.32258065000000002</v>
          </cell>
          <cell r="GV853">
            <v>0</v>
          </cell>
          <cell r="GW853">
            <v>0</v>
          </cell>
          <cell r="GX853">
            <v>0</v>
          </cell>
          <cell r="GY853">
            <v>0</v>
          </cell>
          <cell r="GZ853">
            <v>-0.32258065000000014</v>
          </cell>
          <cell r="HA853">
            <v>-0.26666666999999999</v>
          </cell>
          <cell r="HB853">
            <v>0</v>
          </cell>
          <cell r="HC853">
            <v>0.19999999999999996</v>
          </cell>
          <cell r="HD853">
            <v>0</v>
          </cell>
          <cell r="HE853">
            <v>0</v>
          </cell>
          <cell r="HF853">
            <v>0</v>
          </cell>
          <cell r="HG853">
            <v>0</v>
          </cell>
          <cell r="HH853">
            <v>0</v>
          </cell>
          <cell r="HI853">
            <v>0</v>
          </cell>
          <cell r="HJ853">
            <v>0</v>
          </cell>
          <cell r="HK853">
            <v>0</v>
          </cell>
          <cell r="HL853">
            <v>0</v>
          </cell>
          <cell r="HM853">
            <v>0</v>
          </cell>
          <cell r="HN853">
            <v>0</v>
          </cell>
          <cell r="HO853">
            <v>0</v>
          </cell>
          <cell r="HP853">
            <v>0</v>
          </cell>
          <cell r="HQ853">
            <v>0</v>
          </cell>
          <cell r="HR853">
            <v>-0.25806451999999958</v>
          </cell>
          <cell r="HS853">
            <v>0</v>
          </cell>
          <cell r="HT853">
            <v>0</v>
          </cell>
          <cell r="HU853">
            <v>0</v>
          </cell>
          <cell r="HV853">
            <v>0</v>
          </cell>
          <cell r="HW853">
            <v>0</v>
          </cell>
          <cell r="HX853">
            <v>0</v>
          </cell>
          <cell r="HY853">
            <v>0</v>
          </cell>
          <cell r="HZ853">
            <v>0</v>
          </cell>
          <cell r="IA853">
            <v>0</v>
          </cell>
          <cell r="IB853">
            <v>0</v>
          </cell>
          <cell r="IC853">
            <v>0</v>
          </cell>
          <cell r="ID853">
            <v>-0.25806452000000002</v>
          </cell>
          <cell r="IE853">
            <v>0.25806451999999958</v>
          </cell>
          <cell r="IF853">
            <v>0</v>
          </cell>
          <cell r="IG853">
            <v>0</v>
          </cell>
          <cell r="IH853">
            <v>0</v>
          </cell>
          <cell r="II853">
            <v>0</v>
          </cell>
          <cell r="IJ853">
            <v>0</v>
          </cell>
          <cell r="IK853">
            <v>0</v>
          </cell>
          <cell r="IL853">
            <v>0</v>
          </cell>
          <cell r="IM853">
            <v>0</v>
          </cell>
          <cell r="IN853">
            <v>0</v>
          </cell>
          <cell r="IO853">
            <v>0</v>
          </cell>
          <cell r="IP853">
            <v>0</v>
          </cell>
          <cell r="IQ853">
            <v>0.25806452000000002</v>
          </cell>
          <cell r="IR853">
            <v>0.67816091999999983</v>
          </cell>
          <cell r="IS853">
            <v>0</v>
          </cell>
          <cell r="IT853">
            <v>0.34482759000000007</v>
          </cell>
          <cell r="IU853">
            <v>0</v>
          </cell>
          <cell r="IV853">
            <v>0</v>
          </cell>
          <cell r="IW853">
            <v>0</v>
          </cell>
          <cell r="IX853">
            <v>0</v>
          </cell>
          <cell r="IY853">
            <v>0</v>
          </cell>
          <cell r="IZ853">
            <v>0</v>
          </cell>
          <cell r="JA853">
            <v>0.33333332999999987</v>
          </cell>
          <cell r="JB853">
            <v>0</v>
          </cell>
          <cell r="JC853">
            <v>0</v>
          </cell>
          <cell r="JD853">
            <v>0</v>
          </cell>
          <cell r="JE853">
            <v>0</v>
          </cell>
        </row>
        <row r="855"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6.4516130000001226E-2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0.32258064999999991</v>
          </cell>
          <cell r="AC855">
            <v>0</v>
          </cell>
          <cell r="AD855">
            <v>-0.25806452000000046</v>
          </cell>
          <cell r="AE855">
            <v>-1.0967742099999995</v>
          </cell>
          <cell r="AF855">
            <v>0</v>
          </cell>
          <cell r="AG855">
            <v>0</v>
          </cell>
          <cell r="AH855">
            <v>-0.96774195000000018</v>
          </cell>
          <cell r="AI855">
            <v>0</v>
          </cell>
          <cell r="AJ855">
            <v>0</v>
          </cell>
          <cell r="AK855">
            <v>0</v>
          </cell>
          <cell r="AL855">
            <v>-0.12903225999999979</v>
          </cell>
          <cell r="AM855">
            <v>0</v>
          </cell>
          <cell r="AN855">
            <v>0</v>
          </cell>
          <cell r="AO855">
            <v>0</v>
          </cell>
          <cell r="AP855">
            <v>0</v>
          </cell>
          <cell r="AQ855">
            <v>0</v>
          </cell>
          <cell r="AR855">
            <v>-0.67816092000000339</v>
          </cell>
          <cell r="AS855">
            <v>0</v>
          </cell>
          <cell r="AT855">
            <v>-0.34482759000000041</v>
          </cell>
          <cell r="AU855">
            <v>0</v>
          </cell>
          <cell r="AV855">
            <v>0</v>
          </cell>
          <cell r="AW855">
            <v>0</v>
          </cell>
          <cell r="AX855">
            <v>-0.33333332999999987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0</v>
          </cell>
          <cell r="BD855">
            <v>0</v>
          </cell>
          <cell r="BE855">
            <v>-0.32258064999999903</v>
          </cell>
          <cell r="BF855">
            <v>-0.32258064999999991</v>
          </cell>
          <cell r="BG855">
            <v>0</v>
          </cell>
          <cell r="BH855">
            <v>0</v>
          </cell>
          <cell r="BI855">
            <v>0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</v>
          </cell>
          <cell r="BO855">
            <v>0</v>
          </cell>
          <cell r="BP855">
            <v>0</v>
          </cell>
          <cell r="BQ855">
            <v>0</v>
          </cell>
          <cell r="BR855">
            <v>0.36236559000000312</v>
          </cell>
          <cell r="BS855">
            <v>0</v>
          </cell>
          <cell r="BT855">
            <v>0</v>
          </cell>
          <cell r="BU855">
            <v>0</v>
          </cell>
          <cell r="BV855">
            <v>0</v>
          </cell>
          <cell r="BW855">
            <v>0</v>
          </cell>
          <cell r="BX855">
            <v>-0.33333333000000032</v>
          </cell>
          <cell r="BY855">
            <v>0.12903225999999979</v>
          </cell>
          <cell r="BZ855">
            <v>0</v>
          </cell>
          <cell r="CA855">
            <v>0</v>
          </cell>
          <cell r="CB855">
            <v>0</v>
          </cell>
          <cell r="CC855">
            <v>0.5666666600000001</v>
          </cell>
          <cell r="CD855">
            <v>0</v>
          </cell>
          <cell r="CE855">
            <v>-0.32258064999999903</v>
          </cell>
          <cell r="CF855">
            <v>0</v>
          </cell>
          <cell r="CG855">
            <v>0</v>
          </cell>
          <cell r="CH855">
            <v>0</v>
          </cell>
          <cell r="CI855">
            <v>0</v>
          </cell>
          <cell r="CJ855">
            <v>0</v>
          </cell>
          <cell r="CK855">
            <v>0</v>
          </cell>
          <cell r="CL855">
            <v>-0.32258065000000036</v>
          </cell>
          <cell r="CM855">
            <v>0</v>
          </cell>
          <cell r="CN855">
            <v>0</v>
          </cell>
          <cell r="CO855">
            <v>0</v>
          </cell>
          <cell r="CP855">
            <v>0</v>
          </cell>
          <cell r="CQ855">
            <v>0</v>
          </cell>
          <cell r="CR855">
            <v>-0.39933259999999393</v>
          </cell>
          <cell r="CS855">
            <v>0</v>
          </cell>
          <cell r="CT855">
            <v>-0.68965518000000015</v>
          </cell>
          <cell r="CU855">
            <v>0</v>
          </cell>
          <cell r="CV855">
            <v>0</v>
          </cell>
          <cell r="CW855">
            <v>0</v>
          </cell>
          <cell r="CX855">
            <v>0</v>
          </cell>
          <cell r="CY855">
            <v>-0.32258064999999991</v>
          </cell>
          <cell r="CZ855">
            <v>0</v>
          </cell>
          <cell r="DA855">
            <v>0</v>
          </cell>
          <cell r="DB855">
            <v>0.32258064999999991</v>
          </cell>
          <cell r="DC855">
            <v>0</v>
          </cell>
          <cell r="DD855">
            <v>0.29032258000000022</v>
          </cell>
          <cell r="DE855">
            <v>-0.15591398999999484</v>
          </cell>
          <cell r="DF855">
            <v>0</v>
          </cell>
          <cell r="DG855">
            <v>0</v>
          </cell>
          <cell r="DH855">
            <v>0</v>
          </cell>
          <cell r="DI855">
            <v>0</v>
          </cell>
          <cell r="DJ855">
            <v>0</v>
          </cell>
          <cell r="DK855">
            <v>0.33333333000000032</v>
          </cell>
          <cell r="DL855">
            <v>-0.32258064999999991</v>
          </cell>
          <cell r="DM855">
            <v>0</v>
          </cell>
          <cell r="DN855">
            <v>-0.16666666999999968</v>
          </cell>
          <cell r="DO855">
            <v>0</v>
          </cell>
          <cell r="DP855">
            <v>0</v>
          </cell>
          <cell r="DQ855">
            <v>0</v>
          </cell>
          <cell r="DR855">
            <v>-1.1646697599999918</v>
          </cell>
          <cell r="DS855">
            <v>-0.3225806500000008</v>
          </cell>
          <cell r="DT855">
            <v>-0.35714285999999973</v>
          </cell>
          <cell r="DU855">
            <v>0</v>
          </cell>
          <cell r="DV855">
            <v>0.13333332999999992</v>
          </cell>
          <cell r="DW855">
            <v>0</v>
          </cell>
          <cell r="DX855">
            <v>0</v>
          </cell>
          <cell r="DY855">
            <v>-0.4516129099999997</v>
          </cell>
          <cell r="DZ855">
            <v>-0.32258064999999991</v>
          </cell>
          <cell r="EA855">
            <v>-0.16666666999999968</v>
          </cell>
          <cell r="EB855">
            <v>0</v>
          </cell>
          <cell r="EC855">
            <v>0</v>
          </cell>
          <cell r="ED855">
            <v>0.32258064999999991</v>
          </cell>
          <cell r="EE855">
            <v>-2.1741935699999999</v>
          </cell>
          <cell r="EF855">
            <v>0</v>
          </cell>
          <cell r="EG855">
            <v>0</v>
          </cell>
          <cell r="EH855">
            <v>0</v>
          </cell>
          <cell r="EI855">
            <v>0</v>
          </cell>
          <cell r="EJ855">
            <v>-0.32258064999999991</v>
          </cell>
          <cell r="EK855">
            <v>0</v>
          </cell>
          <cell r="EL855">
            <v>0</v>
          </cell>
          <cell r="EM855">
            <v>-0.64516130000000071</v>
          </cell>
          <cell r="EN855">
            <v>-0.16666667000000057</v>
          </cell>
          <cell r="EO855">
            <v>-0.32258065000000002</v>
          </cell>
          <cell r="EP855">
            <v>-0.23333333000000023</v>
          </cell>
          <cell r="EQ855">
            <v>-0.4838709699999999</v>
          </cell>
          <cell r="ER855">
            <v>1.4494623799999999</v>
          </cell>
          <cell r="ES855">
            <v>0</v>
          </cell>
          <cell r="ET855">
            <v>0</v>
          </cell>
          <cell r="EU855">
            <v>0</v>
          </cell>
          <cell r="EV855">
            <v>0</v>
          </cell>
          <cell r="EW855">
            <v>0</v>
          </cell>
          <cell r="EX855">
            <v>0</v>
          </cell>
          <cell r="EY855">
            <v>-0.32258064999999991</v>
          </cell>
          <cell r="EZ855">
            <v>1.5161290500000004</v>
          </cell>
          <cell r="FA855">
            <v>0.13333332999999925</v>
          </cell>
          <cell r="FB855">
            <v>0</v>
          </cell>
          <cell r="FC855">
            <v>-0.20000000000000018</v>
          </cell>
          <cell r="FD855">
            <v>0.32258065000000014</v>
          </cell>
          <cell r="FE855">
            <v>-0.9032258199999994</v>
          </cell>
          <cell r="FF855">
            <v>0</v>
          </cell>
          <cell r="FG855">
            <v>0</v>
          </cell>
          <cell r="FH855">
            <v>0</v>
          </cell>
          <cell r="FI855">
            <v>0</v>
          </cell>
          <cell r="FJ855">
            <v>0</v>
          </cell>
          <cell r="FK855">
            <v>0</v>
          </cell>
          <cell r="FL855">
            <v>-0.64516130000000027</v>
          </cell>
          <cell r="FM855">
            <v>0</v>
          </cell>
          <cell r="FN855">
            <v>0</v>
          </cell>
          <cell r="FO855">
            <v>0</v>
          </cell>
          <cell r="FP855">
            <v>0</v>
          </cell>
          <cell r="FQ855">
            <v>-0.25806451999999958</v>
          </cell>
          <cell r="FR855">
            <v>0.142857130000003</v>
          </cell>
          <cell r="FS855">
            <v>0</v>
          </cell>
          <cell r="FT855">
            <v>-0.35714286000000017</v>
          </cell>
          <cell r="FU855">
            <v>0</v>
          </cell>
          <cell r="FV855">
            <v>0</v>
          </cell>
          <cell r="FW855">
            <v>0</v>
          </cell>
          <cell r="FX855">
            <v>0.99999999000000006</v>
          </cell>
          <cell r="FY855">
            <v>0</v>
          </cell>
          <cell r="FZ855">
            <v>0</v>
          </cell>
          <cell r="GA855">
            <v>-0.5</v>
          </cell>
          <cell r="GB855">
            <v>0</v>
          </cell>
          <cell r="GC855">
            <v>0</v>
          </cell>
          <cell r="GD855">
            <v>0</v>
          </cell>
          <cell r="GE855">
            <v>2.5606758899999988</v>
          </cell>
          <cell r="GF855">
            <v>0</v>
          </cell>
          <cell r="GG855">
            <v>1.0714285800000001</v>
          </cell>
          <cell r="GH855">
            <v>0</v>
          </cell>
          <cell r="GI855">
            <v>0</v>
          </cell>
          <cell r="GJ855">
            <v>0.32258064999999991</v>
          </cell>
          <cell r="GK855">
            <v>0.66666666000000019</v>
          </cell>
          <cell r="GL855">
            <v>0</v>
          </cell>
          <cell r="GM855">
            <v>0</v>
          </cell>
          <cell r="GN855">
            <v>0.16666667000000013</v>
          </cell>
          <cell r="GO855">
            <v>0</v>
          </cell>
          <cell r="GP855">
            <v>0.33333333000000076</v>
          </cell>
          <cell r="GQ855">
            <v>0</v>
          </cell>
          <cell r="GR855">
            <v>5.1612889999994138E-2</v>
          </cell>
          <cell r="GS855">
            <v>0</v>
          </cell>
          <cell r="GT855">
            <v>0</v>
          </cell>
          <cell r="GU855">
            <v>-0.32258064999999991</v>
          </cell>
          <cell r="GV855">
            <v>0</v>
          </cell>
          <cell r="GW855">
            <v>0</v>
          </cell>
          <cell r="GX855">
            <v>0.33333333000000032</v>
          </cell>
          <cell r="GY855">
            <v>0.32258064999999991</v>
          </cell>
          <cell r="GZ855">
            <v>-0.54838710000000024</v>
          </cell>
          <cell r="HA855">
            <v>6.66666600000001E-2</v>
          </cell>
          <cell r="HB855">
            <v>0</v>
          </cell>
          <cell r="HC855">
            <v>0.20000000000000018</v>
          </cell>
          <cell r="HD855">
            <v>0</v>
          </cell>
          <cell r="HE855">
            <v>0.48924731999999693</v>
          </cell>
          <cell r="HF855">
            <v>0</v>
          </cell>
          <cell r="HG855">
            <v>0</v>
          </cell>
          <cell r="HH855">
            <v>0</v>
          </cell>
          <cell r="HI855">
            <v>0</v>
          </cell>
          <cell r="HJ855">
            <v>0</v>
          </cell>
          <cell r="HK855">
            <v>0</v>
          </cell>
          <cell r="HL855">
            <v>0</v>
          </cell>
          <cell r="HM855">
            <v>0</v>
          </cell>
          <cell r="HN855">
            <v>0.16666666999999968</v>
          </cell>
          <cell r="HO855">
            <v>0.32258065000000014</v>
          </cell>
          <cell r="HP855">
            <v>0</v>
          </cell>
          <cell r="HQ855">
            <v>0</v>
          </cell>
          <cell r="HR855">
            <v>0.32258065000000258</v>
          </cell>
          <cell r="HS855">
            <v>0</v>
          </cell>
          <cell r="HT855">
            <v>0</v>
          </cell>
          <cell r="HU855">
            <v>0</v>
          </cell>
          <cell r="HV855">
            <v>0</v>
          </cell>
          <cell r="HW855">
            <v>0</v>
          </cell>
          <cell r="HX855">
            <v>0</v>
          </cell>
          <cell r="HY855">
            <v>0.32258065000000036</v>
          </cell>
          <cell r="HZ855">
            <v>0</v>
          </cell>
          <cell r="IA855">
            <v>0</v>
          </cell>
          <cell r="IB855">
            <v>0</v>
          </cell>
          <cell r="IC855">
            <v>0</v>
          </cell>
          <cell r="ID855">
            <v>0</v>
          </cell>
          <cell r="IE855">
            <v>0.20691245999999808</v>
          </cell>
          <cell r="IF855">
            <v>0</v>
          </cell>
          <cell r="IG855">
            <v>1.0714285800000001</v>
          </cell>
          <cell r="IH855">
            <v>0</v>
          </cell>
          <cell r="II855">
            <v>0</v>
          </cell>
          <cell r="IJ855">
            <v>-0.32258064999999991</v>
          </cell>
          <cell r="IK855">
            <v>-0.79999998999999988</v>
          </cell>
          <cell r="IL855">
            <v>0</v>
          </cell>
          <cell r="IM855">
            <v>0</v>
          </cell>
          <cell r="IN855">
            <v>0</v>
          </cell>
          <cell r="IO855">
            <v>0</v>
          </cell>
          <cell r="IP855">
            <v>0</v>
          </cell>
          <cell r="IQ855">
            <v>0.25806452000000002</v>
          </cell>
          <cell r="IR855">
            <v>1.3563218399999997</v>
          </cell>
          <cell r="IS855">
            <v>0</v>
          </cell>
          <cell r="IT855">
            <v>0.68965517999999992</v>
          </cell>
          <cell r="IU855">
            <v>0</v>
          </cell>
          <cell r="IV855">
            <v>0</v>
          </cell>
          <cell r="IW855">
            <v>0</v>
          </cell>
          <cell r="IX855">
            <v>0</v>
          </cell>
          <cell r="IY855">
            <v>0</v>
          </cell>
          <cell r="IZ855">
            <v>0</v>
          </cell>
          <cell r="JA855">
            <v>0.66666666000000063</v>
          </cell>
          <cell r="JB855">
            <v>0</v>
          </cell>
          <cell r="JC855">
            <v>0</v>
          </cell>
          <cell r="JD855">
            <v>0</v>
          </cell>
          <cell r="JE855">
            <v>0</v>
          </cell>
        </row>
        <row r="856">
          <cell r="F856">
            <v>-1.2333420105278492E-2</v>
          </cell>
          <cell r="G856">
            <v>-2.0216979803517461</v>
          </cell>
          <cell r="H856">
            <v>0.62224103044718504</v>
          </cell>
          <cell r="I856">
            <v>0.15822095051407814</v>
          </cell>
          <cell r="J856">
            <v>0.28996735066175461</v>
          </cell>
          <cell r="K856">
            <v>-0.34095429070293903</v>
          </cell>
          <cell r="L856">
            <v>-5.4242480546236038E-2</v>
          </cell>
          <cell r="M856">
            <v>-0.55123390071094036</v>
          </cell>
          <cell r="N856">
            <v>1.0042419657111168E-2</v>
          </cell>
          <cell r="O856">
            <v>4.4688497008755803</v>
          </cell>
          <cell r="P856">
            <v>-1.570484739728272</v>
          </cell>
          <cell r="Q856">
            <v>3.9126913901418447</v>
          </cell>
          <cell r="R856">
            <v>2462.7475471049547</v>
          </cell>
          <cell r="S856">
            <v>-2.5736162699759007</v>
          </cell>
          <cell r="T856">
            <v>-2.2647301396355033</v>
          </cell>
          <cell r="U856">
            <v>-0.13364303018897772</v>
          </cell>
          <cell r="V856">
            <v>3.5574601097032428</v>
          </cell>
          <cell r="W856">
            <v>0.31544181052595377</v>
          </cell>
          <cell r="X856">
            <v>292.39569520950317</v>
          </cell>
          <cell r="Y856">
            <v>330.73329812008888</v>
          </cell>
          <cell r="Z856">
            <v>297.32799025997519</v>
          </cell>
          <cell r="AA856">
            <v>-33.123303149826825</v>
          </cell>
          <cell r="AB856">
            <v>562.57388331927359</v>
          </cell>
          <cell r="AC856">
            <v>105.86897552013397</v>
          </cell>
          <cell r="AD856">
            <v>908.07009534910321</v>
          </cell>
          <cell r="AE856">
            <v>3735.8573527038097</v>
          </cell>
          <cell r="AF856">
            <v>148.5440582903102</v>
          </cell>
          <cell r="AG856">
            <v>310.50201280042529</v>
          </cell>
          <cell r="AH856">
            <v>482.40095645096153</v>
          </cell>
          <cell r="AI856">
            <v>683.44443103019148</v>
          </cell>
          <cell r="AJ856">
            <v>124.99156500026584</v>
          </cell>
          <cell r="AK856">
            <v>282.11134667042643</v>
          </cell>
          <cell r="AL856">
            <v>270.91051658987999</v>
          </cell>
          <cell r="AM856">
            <v>414.853725399822</v>
          </cell>
          <cell r="AN856">
            <v>243.3991937590763</v>
          </cell>
          <cell r="AO856">
            <v>428.00442026089877</v>
          </cell>
          <cell r="AP856">
            <v>272.71574127022177</v>
          </cell>
          <cell r="AQ856">
            <v>73.979385179467499</v>
          </cell>
          <cell r="AR856">
            <v>1771.7445328682661</v>
          </cell>
          <cell r="AS856">
            <v>140.50583690963686</v>
          </cell>
          <cell r="AT856">
            <v>595.79429608024657</v>
          </cell>
          <cell r="AU856">
            <v>-72.804217630065978</v>
          </cell>
          <cell r="AV856">
            <v>138.51463173050433</v>
          </cell>
          <cell r="AW856">
            <v>60.777849120087922</v>
          </cell>
          <cell r="AX856">
            <v>133.87660350091755</v>
          </cell>
          <cell r="AY856">
            <v>153.93086324911565</v>
          </cell>
          <cell r="AZ856">
            <v>-47.2727623116225</v>
          </cell>
          <cell r="BA856">
            <v>106.1161624006927</v>
          </cell>
          <cell r="BB856">
            <v>148.18304006010294</v>
          </cell>
          <cell r="BC856">
            <v>150.02501446008682</v>
          </cell>
          <cell r="BD856">
            <v>264.09721530042589</v>
          </cell>
          <cell r="BE856">
            <v>2885.2669934928417</v>
          </cell>
          <cell r="BF856">
            <v>63.169424680061638</v>
          </cell>
          <cell r="BG856">
            <v>260.40594884939492</v>
          </cell>
          <cell r="BH856">
            <v>227.60876137111336</v>
          </cell>
          <cell r="BI856">
            <v>747.80074280966073</v>
          </cell>
          <cell r="BJ856">
            <v>395.63107733987272</v>
          </cell>
          <cell r="BK856">
            <v>-21.72805033903569</v>
          </cell>
          <cell r="BL856">
            <v>406.41208891011775</v>
          </cell>
          <cell r="BM856">
            <v>55.645233370363712</v>
          </cell>
          <cell r="BN856">
            <v>286.35252773948014</v>
          </cell>
          <cell r="BO856">
            <v>235.91368738003075</v>
          </cell>
          <cell r="BP856">
            <v>132.37890528980643</v>
          </cell>
          <cell r="BQ856">
            <v>95.676646100357175</v>
          </cell>
          <cell r="BR856">
            <v>8417.28026714921</v>
          </cell>
          <cell r="BS856">
            <v>435.87096350919455</v>
          </cell>
          <cell r="BT856">
            <v>615.16031305957586</v>
          </cell>
          <cell r="BU856">
            <v>872.97251039091498</v>
          </cell>
          <cell r="BV856">
            <v>995.25882128067315</v>
          </cell>
          <cell r="BW856">
            <v>889.87155270017684</v>
          </cell>
          <cell r="BX856">
            <v>905.96993894036859</v>
          </cell>
          <cell r="BY856">
            <v>655.3409832501784</v>
          </cell>
          <cell r="BZ856">
            <v>374.45114632043988</v>
          </cell>
          <cell r="CA856">
            <v>657.19780474994332</v>
          </cell>
          <cell r="CB856">
            <v>1330.0935765095055</v>
          </cell>
          <cell r="CC856">
            <v>622.18402967974544</v>
          </cell>
          <cell r="CD856">
            <v>62.908626759424806</v>
          </cell>
          <cell r="CE856">
            <v>5600.9962171763182</v>
          </cell>
          <cell r="CF856">
            <v>186.75975836999714</v>
          </cell>
          <cell r="CG856">
            <v>531.08432662021369</v>
          </cell>
          <cell r="CH856">
            <v>574.56445481069386</v>
          </cell>
          <cell r="CI856">
            <v>769.6225958392024</v>
          </cell>
          <cell r="CJ856">
            <v>356.65606258064508</v>
          </cell>
          <cell r="CK856">
            <v>1006.5795774599537</v>
          </cell>
          <cell r="CL856">
            <v>426.08794250059873</v>
          </cell>
          <cell r="CM856">
            <v>-23.508858020417392</v>
          </cell>
          <cell r="CN856">
            <v>264.97975379880518</v>
          </cell>
          <cell r="CO856">
            <v>993.26000923011452</v>
          </cell>
          <cell r="CP856">
            <v>279.42717484012246</v>
          </cell>
          <cell r="CQ856">
            <v>235.48341912031174</v>
          </cell>
          <cell r="CR856">
            <v>-821.15424217283726</v>
          </cell>
          <cell r="CS856">
            <v>695.05710580013692</v>
          </cell>
          <cell r="CT856">
            <v>470.96796575095505</v>
          </cell>
          <cell r="CU856">
            <v>-2.4033935889601707</v>
          </cell>
          <cell r="CV856">
            <v>296.27249210048467</v>
          </cell>
          <cell r="CW856">
            <v>-382.96448546089232</v>
          </cell>
          <cell r="CX856">
            <v>-1418.946973791346</v>
          </cell>
          <cell r="CY856">
            <v>-829.16607979964465</v>
          </cell>
          <cell r="CZ856">
            <v>-614.93217261135578</v>
          </cell>
          <cell r="DA856">
            <v>-28.933551991358399</v>
          </cell>
          <cell r="DB856">
            <v>634.670031869784</v>
          </cell>
          <cell r="DC856">
            <v>-168.53244949970394</v>
          </cell>
          <cell r="DD856">
            <v>527.75726904999465</v>
          </cell>
          <cell r="DE856">
            <v>-2936.4746965318918</v>
          </cell>
          <cell r="DF856">
            <v>345.12374397926033</v>
          </cell>
          <cell r="DG856">
            <v>-33.666154579259455</v>
          </cell>
          <cell r="DH856">
            <v>-110.6347355498001</v>
          </cell>
          <cell r="DI856">
            <v>1028.5153752882034</v>
          </cell>
          <cell r="DJ856">
            <v>-1954.5729926992208</v>
          </cell>
          <cell r="DK856">
            <v>-1567.6363498494029</v>
          </cell>
          <cell r="DL856">
            <v>-609.87908285204321</v>
          </cell>
          <cell r="DM856">
            <v>-394.47578235063702</v>
          </cell>
          <cell r="DN856">
            <v>-363.91785287950188</v>
          </cell>
          <cell r="DO856">
            <v>397.2176366802305</v>
          </cell>
          <cell r="DP856">
            <v>-251.65045723039657</v>
          </cell>
          <cell r="DQ856">
            <v>579.10195549018681</v>
          </cell>
          <cell r="DR856">
            <v>-2725.6116674989462</v>
          </cell>
          <cell r="DS856">
            <v>-8.9606097107753158</v>
          </cell>
          <cell r="DT856">
            <v>562.73318298067898</v>
          </cell>
          <cell r="DU856">
            <v>-197.78150311950594</v>
          </cell>
          <cell r="DV856">
            <v>683.04292357992381</v>
          </cell>
          <cell r="DW856">
            <v>-875.0859569394961</v>
          </cell>
          <cell r="DX856">
            <v>-57.31907027028501</v>
          </cell>
          <cell r="DY856">
            <v>-977.41251955367625</v>
          </cell>
          <cell r="DZ856">
            <v>-861.68844677042216</v>
          </cell>
          <cell r="EA856">
            <v>136.81948280893266</v>
          </cell>
          <cell r="EB856">
            <v>247.24124512076378</v>
          </cell>
          <cell r="EC856">
            <v>-551.11290272977203</v>
          </cell>
          <cell r="ED856">
            <v>-826.08749288879335</v>
          </cell>
          <cell r="EE856">
            <v>-208.65082815289497</v>
          </cell>
          <cell r="EF856">
            <v>-669.65886657964438</v>
          </cell>
          <cell r="EG856">
            <v>460.06191459018737</v>
          </cell>
          <cell r="EH856">
            <v>21.77299880143255</v>
          </cell>
          <cell r="EI856">
            <v>641.93662765808403</v>
          </cell>
          <cell r="EJ856">
            <v>-715.42722710035741</v>
          </cell>
          <cell r="EK856">
            <v>-38.228597410023212</v>
          </cell>
          <cell r="EL856">
            <v>-373.73963235039264</v>
          </cell>
          <cell r="EM856">
            <v>79.452990490011871</v>
          </cell>
          <cell r="EN856">
            <v>46.772266170941293</v>
          </cell>
          <cell r="EO856">
            <v>307.76825081091374</v>
          </cell>
          <cell r="EP856">
            <v>-84.743678270839155</v>
          </cell>
          <cell r="EQ856">
            <v>115.38212504051626</v>
          </cell>
          <cell r="ER856">
            <v>-1744.7430775165558</v>
          </cell>
          <cell r="ES856">
            <v>2717.1102915303782</v>
          </cell>
          <cell r="ET856">
            <v>-1714.355114039965</v>
          </cell>
          <cell r="EU856">
            <v>-1634.0174856605008</v>
          </cell>
          <cell r="EV856">
            <v>-2659.4362314818427</v>
          </cell>
          <cell r="EW856">
            <v>2953.4943537702784</v>
          </cell>
          <cell r="EX856">
            <v>-460.79757034033537</v>
          </cell>
          <cell r="EY856">
            <v>-1802.5685225697234</v>
          </cell>
          <cell r="EZ856">
            <v>1170.5626954594627</v>
          </cell>
          <cell r="FA856">
            <v>-1647.2445376301184</v>
          </cell>
          <cell r="FB856">
            <v>1603.5290973801166</v>
          </cell>
          <cell r="FC856">
            <v>38.661116730421782</v>
          </cell>
          <cell r="FD856">
            <v>-309.68117066845298</v>
          </cell>
          <cell r="FE856">
            <v>7931.134844571352</v>
          </cell>
          <cell r="FF856">
            <v>-2051.6592543795705</v>
          </cell>
          <cell r="FG856">
            <v>413.44812316820025</v>
          </cell>
          <cell r="FH856">
            <v>382.0316472677514</v>
          </cell>
          <cell r="FI856">
            <v>-117.03350986912847</v>
          </cell>
          <cell r="FJ856">
            <v>1746.1861498402432</v>
          </cell>
          <cell r="FK856">
            <v>4569.1623536990955</v>
          </cell>
          <cell r="FL856">
            <v>-477.65927502792329</v>
          </cell>
          <cell r="FM856">
            <v>-288.22338243946433</v>
          </cell>
          <cell r="FN856">
            <v>403.67293038126081</v>
          </cell>
          <cell r="FO856">
            <v>2725.471915660426</v>
          </cell>
          <cell r="FP856">
            <v>88.09816044010222</v>
          </cell>
          <cell r="FQ856">
            <v>537.63898582849652</v>
          </cell>
          <cell r="FR856">
            <v>-9000.6335524916649</v>
          </cell>
          <cell r="FS856">
            <v>-1895.9830481912941</v>
          </cell>
          <cell r="FT856">
            <v>1538.1021688086912</v>
          </cell>
          <cell r="FU856">
            <v>-22.422836261801422</v>
          </cell>
          <cell r="FV856">
            <v>185.96650784090161</v>
          </cell>
          <cell r="FW856">
            <v>-923.80282432027161</v>
          </cell>
          <cell r="FX856">
            <v>-3285.1931680710986</v>
          </cell>
          <cell r="FY856">
            <v>-1884.4466162892058</v>
          </cell>
          <cell r="FZ856">
            <v>684.08705451060086</v>
          </cell>
          <cell r="GA856">
            <v>-375.60814286116511</v>
          </cell>
          <cell r="GB856">
            <v>-3476.0239908788353</v>
          </cell>
          <cell r="GC856">
            <v>-291.97712651081383</v>
          </cell>
          <cell r="GD856">
            <v>746.66846975963563</v>
          </cell>
          <cell r="GE856">
            <v>-3906.7546929270029</v>
          </cell>
          <cell r="GF856">
            <v>124.17002200055867</v>
          </cell>
          <cell r="GG856">
            <v>194.64414428174496</v>
          </cell>
          <cell r="GH856">
            <v>-751.13177167996764</v>
          </cell>
          <cell r="GI856">
            <v>173.55270958133042</v>
          </cell>
          <cell r="GJ856">
            <v>1678.8080857116729</v>
          </cell>
          <cell r="GK856">
            <v>-4896.0307761505246</v>
          </cell>
          <cell r="GL856">
            <v>-728.10483512748033</v>
          </cell>
          <cell r="GM856">
            <v>35.607919540256262</v>
          </cell>
          <cell r="GN856">
            <v>-372.68656286876649</v>
          </cell>
          <cell r="GO856">
            <v>-207.01834599021822</v>
          </cell>
          <cell r="GP856">
            <v>652.36946189962327</v>
          </cell>
          <cell r="GQ856">
            <v>189.06525585986674</v>
          </cell>
          <cell r="GR856">
            <v>3189.0125918388367</v>
          </cell>
          <cell r="GS856">
            <v>139.75068941991776</v>
          </cell>
          <cell r="GT856">
            <v>290.90733498800546</v>
          </cell>
          <cell r="GU856">
            <v>106.19911643303931</v>
          </cell>
          <cell r="GV856">
            <v>2442.7713560201228</v>
          </cell>
          <cell r="GW856">
            <v>675.99457314889878</v>
          </cell>
          <cell r="GX856">
            <v>414.6980253001675</v>
          </cell>
          <cell r="GY856">
            <v>-61.802036250941455</v>
          </cell>
          <cell r="GZ856">
            <v>-995.90162124019116</v>
          </cell>
          <cell r="HA856">
            <v>-427.09554814919829</v>
          </cell>
          <cell r="HB856">
            <v>193.0447025410831</v>
          </cell>
          <cell r="HC856">
            <v>494.90384716913104</v>
          </cell>
          <cell r="HD856">
            <v>-84.457847510464489</v>
          </cell>
          <cell r="HE856">
            <v>380.218989610672</v>
          </cell>
          <cell r="HF856">
            <v>170.14510970003903</v>
          </cell>
          <cell r="HG856">
            <v>173.28301099035889</v>
          </cell>
          <cell r="HH856">
            <v>-414.87306783068925</v>
          </cell>
          <cell r="HI856">
            <v>401.59237564075738</v>
          </cell>
          <cell r="HJ856">
            <v>473.14273164141923</v>
          </cell>
          <cell r="HK856">
            <v>-118.35845535062253</v>
          </cell>
          <cell r="HL856">
            <v>-2242.0763744199648</v>
          </cell>
          <cell r="HM856">
            <v>-117.40505544934422</v>
          </cell>
          <cell r="HN856">
            <v>1352.9508785698563</v>
          </cell>
          <cell r="HO856">
            <v>181.79714144021273</v>
          </cell>
          <cell r="HP856">
            <v>313.50102026108652</v>
          </cell>
          <cell r="HQ856">
            <v>206.51967440918088</v>
          </cell>
          <cell r="HR856">
            <v>-3773.5851175636053</v>
          </cell>
          <cell r="HS856">
            <v>-248.33460019808263</v>
          </cell>
          <cell r="HT856">
            <v>557.00110531970859</v>
          </cell>
          <cell r="HU856">
            <v>162.07916794996709</v>
          </cell>
          <cell r="HV856">
            <v>259.95056676026434</v>
          </cell>
          <cell r="HW856">
            <v>-47.242276630364358</v>
          </cell>
          <cell r="HX856">
            <v>-3471.7541693411767</v>
          </cell>
          <cell r="HY856">
            <v>-154.70717452000827</v>
          </cell>
          <cell r="HZ856">
            <v>-537.67191644851118</v>
          </cell>
          <cell r="IA856">
            <v>-939.31077107042074</v>
          </cell>
          <cell r="IB856">
            <v>334.75074293836951</v>
          </cell>
          <cell r="IC856">
            <v>288.23045620881021</v>
          </cell>
          <cell r="ID856">
            <v>23.423751470632851</v>
          </cell>
          <cell r="IE856">
            <v>-12559.196151018143</v>
          </cell>
          <cell r="IF856">
            <v>219.53743239864707</v>
          </cell>
          <cell r="IG856">
            <v>304.17938112094998</v>
          </cell>
          <cell r="IH856">
            <v>169.1340447505936</v>
          </cell>
          <cell r="II856">
            <v>-1904.0465742889792</v>
          </cell>
          <cell r="IJ856">
            <v>-4258.0194079503417</v>
          </cell>
          <cell r="IK856">
            <v>-6611.9172602491453</v>
          </cell>
          <cell r="IL856">
            <v>1109.5854822024703</v>
          </cell>
          <cell r="IM856">
            <v>-230.97531899064779</v>
          </cell>
          <cell r="IN856">
            <v>-591.3693784987554</v>
          </cell>
          <cell r="IO856">
            <v>-1179.37830877956</v>
          </cell>
          <cell r="IP856">
            <v>-80.248825210146606</v>
          </cell>
          <cell r="IQ856">
            <v>494.32258244883269</v>
          </cell>
          <cell r="IR856">
            <v>30.264074727892876</v>
          </cell>
          <cell r="IS856">
            <v>13.058898730203509</v>
          </cell>
          <cell r="IT856">
            <v>579.17364963050932</v>
          </cell>
          <cell r="IU856">
            <v>293.87991253007203</v>
          </cell>
          <cell r="IV856">
            <v>213.362951669842</v>
          </cell>
          <cell r="IW856">
            <v>-3139.870153369382</v>
          </cell>
          <cell r="IX856">
            <v>87.599067758768797</v>
          </cell>
          <cell r="IY856">
            <v>587.95071888156235</v>
          </cell>
          <cell r="IZ856">
            <v>278.86447008047253</v>
          </cell>
          <cell r="JA856">
            <v>-701.67975670844316</v>
          </cell>
          <cell r="JB856">
            <v>-43.519758010283113</v>
          </cell>
          <cell r="JC856">
            <v>1566.5611266307533</v>
          </cell>
          <cell r="JD856">
            <v>294.88294690940529</v>
          </cell>
          <cell r="JE856">
            <v>0</v>
          </cell>
        </row>
        <row r="857"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M857">
            <v>0</v>
          </cell>
          <cell r="AN857">
            <v>0</v>
          </cell>
          <cell r="AO857">
            <v>0</v>
          </cell>
          <cell r="AP857">
            <v>0</v>
          </cell>
          <cell r="AQ857">
            <v>0</v>
          </cell>
          <cell r="AR857">
            <v>0</v>
          </cell>
          <cell r="AS857">
            <v>0</v>
          </cell>
          <cell r="AT857">
            <v>0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E857">
            <v>0</v>
          </cell>
          <cell r="BF857">
            <v>0</v>
          </cell>
          <cell r="BG857">
            <v>0</v>
          </cell>
          <cell r="BH857">
            <v>0</v>
          </cell>
          <cell r="BI857">
            <v>0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>
            <v>0</v>
          </cell>
          <cell r="BR857">
            <v>0</v>
          </cell>
          <cell r="BS857">
            <v>0</v>
          </cell>
          <cell r="BT857">
            <v>0</v>
          </cell>
          <cell r="BU857">
            <v>0</v>
          </cell>
          <cell r="BV857">
            <v>0</v>
          </cell>
          <cell r="BW857">
            <v>0</v>
          </cell>
          <cell r="BX857">
            <v>0</v>
          </cell>
          <cell r="BY857">
            <v>0</v>
          </cell>
          <cell r="BZ857">
            <v>0</v>
          </cell>
          <cell r="CA857">
            <v>0</v>
          </cell>
          <cell r="CB857">
            <v>0</v>
          </cell>
          <cell r="CC857">
            <v>0</v>
          </cell>
          <cell r="CD857">
            <v>0</v>
          </cell>
          <cell r="CE857">
            <v>0</v>
          </cell>
          <cell r="CF857">
            <v>0</v>
          </cell>
          <cell r="CG857">
            <v>0</v>
          </cell>
          <cell r="CH857">
            <v>0</v>
          </cell>
          <cell r="CI857">
            <v>0</v>
          </cell>
          <cell r="CJ857">
            <v>0</v>
          </cell>
          <cell r="CK857">
            <v>0</v>
          </cell>
          <cell r="CL857">
            <v>0</v>
          </cell>
          <cell r="CM857">
            <v>0</v>
          </cell>
          <cell r="CN857">
            <v>0</v>
          </cell>
          <cell r="CO857">
            <v>0</v>
          </cell>
          <cell r="CP857">
            <v>0</v>
          </cell>
          <cell r="CQ857">
            <v>0</v>
          </cell>
          <cell r="CR857">
            <v>0</v>
          </cell>
          <cell r="CS857">
            <v>0</v>
          </cell>
          <cell r="CT857">
            <v>0</v>
          </cell>
          <cell r="CU857">
            <v>0</v>
          </cell>
          <cell r="CV857">
            <v>0</v>
          </cell>
          <cell r="CW857">
            <v>0</v>
          </cell>
          <cell r="CX857">
            <v>0</v>
          </cell>
          <cell r="CY857">
            <v>0</v>
          </cell>
          <cell r="CZ857">
            <v>0</v>
          </cell>
          <cell r="DA857">
            <v>0</v>
          </cell>
          <cell r="DB857">
            <v>0</v>
          </cell>
          <cell r="DC857">
            <v>0</v>
          </cell>
          <cell r="DD857">
            <v>0</v>
          </cell>
          <cell r="DE857">
            <v>0</v>
          </cell>
          <cell r="DF857">
            <v>0</v>
          </cell>
          <cell r="DG857">
            <v>0</v>
          </cell>
          <cell r="DH857">
            <v>0</v>
          </cell>
          <cell r="DI857">
            <v>0</v>
          </cell>
          <cell r="DJ857">
            <v>0</v>
          </cell>
          <cell r="DK857">
            <v>0</v>
          </cell>
          <cell r="DL857">
            <v>0</v>
          </cell>
          <cell r="DM857">
            <v>0</v>
          </cell>
          <cell r="DN857">
            <v>0</v>
          </cell>
          <cell r="DO857">
            <v>0</v>
          </cell>
          <cell r="DP857">
            <v>0</v>
          </cell>
          <cell r="DQ857">
            <v>0</v>
          </cell>
          <cell r="DR857">
            <v>0</v>
          </cell>
          <cell r="DS857">
            <v>0</v>
          </cell>
          <cell r="DT857">
            <v>0</v>
          </cell>
          <cell r="DU857">
            <v>0</v>
          </cell>
          <cell r="DV857">
            <v>0</v>
          </cell>
          <cell r="DW857">
            <v>0</v>
          </cell>
          <cell r="DX857">
            <v>0</v>
          </cell>
          <cell r="DY857">
            <v>0</v>
          </cell>
          <cell r="DZ857">
            <v>0</v>
          </cell>
          <cell r="EA857">
            <v>0</v>
          </cell>
          <cell r="EB857">
            <v>0</v>
          </cell>
          <cell r="EC857">
            <v>0</v>
          </cell>
          <cell r="ED857">
            <v>0</v>
          </cell>
          <cell r="EE857">
            <v>0</v>
          </cell>
          <cell r="EF857">
            <v>0</v>
          </cell>
          <cell r="EG857">
            <v>0</v>
          </cell>
          <cell r="EH857">
            <v>0</v>
          </cell>
          <cell r="EI857">
            <v>0</v>
          </cell>
          <cell r="EJ857">
            <v>0</v>
          </cell>
          <cell r="EK857">
            <v>0</v>
          </cell>
          <cell r="EL857">
            <v>0</v>
          </cell>
          <cell r="EM857">
            <v>0</v>
          </cell>
          <cell r="EN857">
            <v>0</v>
          </cell>
          <cell r="EO857">
            <v>0</v>
          </cell>
          <cell r="EP857">
            <v>0</v>
          </cell>
          <cell r="EQ857">
            <v>0</v>
          </cell>
          <cell r="ER857">
            <v>0</v>
          </cell>
          <cell r="ES857">
            <v>0</v>
          </cell>
          <cell r="ET857">
            <v>0</v>
          </cell>
          <cell r="EU857">
            <v>0</v>
          </cell>
          <cell r="EV857">
            <v>0</v>
          </cell>
          <cell r="EW857">
            <v>0</v>
          </cell>
          <cell r="EX857">
            <v>0</v>
          </cell>
          <cell r="EY857">
            <v>0</v>
          </cell>
          <cell r="EZ857">
            <v>0</v>
          </cell>
          <cell r="FA857">
            <v>0</v>
          </cell>
          <cell r="FB857">
            <v>0</v>
          </cell>
          <cell r="FC857">
            <v>0</v>
          </cell>
          <cell r="FD857">
            <v>0</v>
          </cell>
          <cell r="FE857">
            <v>0</v>
          </cell>
          <cell r="FF857">
            <v>0</v>
          </cell>
          <cell r="FG857">
            <v>0</v>
          </cell>
          <cell r="FH857">
            <v>0</v>
          </cell>
          <cell r="FI857">
            <v>0</v>
          </cell>
          <cell r="FJ857">
            <v>0</v>
          </cell>
          <cell r="FK857">
            <v>0</v>
          </cell>
          <cell r="FL857">
            <v>0</v>
          </cell>
          <cell r="FM857">
            <v>0</v>
          </cell>
          <cell r="FN857">
            <v>0</v>
          </cell>
          <cell r="FO857">
            <v>0</v>
          </cell>
          <cell r="FP857">
            <v>0</v>
          </cell>
          <cell r="FQ857">
            <v>0</v>
          </cell>
          <cell r="FR857">
            <v>0</v>
          </cell>
          <cell r="FS857">
            <v>0</v>
          </cell>
          <cell r="FT857">
            <v>0</v>
          </cell>
          <cell r="FU857">
            <v>0</v>
          </cell>
          <cell r="FV857">
            <v>0</v>
          </cell>
          <cell r="FW857">
            <v>0</v>
          </cell>
          <cell r="FX857">
            <v>0</v>
          </cell>
          <cell r="FY857">
            <v>0</v>
          </cell>
          <cell r="FZ857">
            <v>0</v>
          </cell>
          <cell r="GA857">
            <v>0</v>
          </cell>
          <cell r="GB857">
            <v>0</v>
          </cell>
          <cell r="GC857">
            <v>0</v>
          </cell>
          <cell r="GD857">
            <v>0</v>
          </cell>
          <cell r="GE857">
            <v>0</v>
          </cell>
          <cell r="GF857">
            <v>0</v>
          </cell>
          <cell r="GG857">
            <v>0</v>
          </cell>
          <cell r="GH857">
            <v>0</v>
          </cell>
          <cell r="GI857">
            <v>0</v>
          </cell>
          <cell r="GJ857">
            <v>0</v>
          </cell>
          <cell r="GK857">
            <v>0</v>
          </cell>
          <cell r="GL857">
            <v>0</v>
          </cell>
          <cell r="GM857">
            <v>0</v>
          </cell>
          <cell r="GN857">
            <v>0</v>
          </cell>
          <cell r="GO857">
            <v>0</v>
          </cell>
          <cell r="GP857">
            <v>0</v>
          </cell>
          <cell r="GQ857">
            <v>0</v>
          </cell>
          <cell r="GR857">
            <v>0</v>
          </cell>
          <cell r="GS857">
            <v>0</v>
          </cell>
          <cell r="GT857">
            <v>0</v>
          </cell>
          <cell r="GU857">
            <v>0</v>
          </cell>
          <cell r="GV857">
            <v>0</v>
          </cell>
          <cell r="GW857">
            <v>0</v>
          </cell>
          <cell r="GX857">
            <v>0</v>
          </cell>
          <cell r="GY857">
            <v>0</v>
          </cell>
          <cell r="GZ857">
            <v>0</v>
          </cell>
          <cell r="HA857">
            <v>0</v>
          </cell>
          <cell r="HB857">
            <v>0</v>
          </cell>
          <cell r="HC857">
            <v>0</v>
          </cell>
          <cell r="HD857">
            <v>0</v>
          </cell>
          <cell r="HE857">
            <v>0</v>
          </cell>
          <cell r="HF857">
            <v>0</v>
          </cell>
          <cell r="HG857">
            <v>0</v>
          </cell>
          <cell r="HH857">
            <v>0</v>
          </cell>
          <cell r="HI857">
            <v>0</v>
          </cell>
          <cell r="HJ857">
            <v>0</v>
          </cell>
          <cell r="HK857">
            <v>0</v>
          </cell>
          <cell r="HL857">
            <v>0</v>
          </cell>
          <cell r="HM857">
            <v>0</v>
          </cell>
          <cell r="HN857">
            <v>0</v>
          </cell>
          <cell r="HO857">
            <v>0</v>
          </cell>
          <cell r="HP857">
            <v>0</v>
          </cell>
          <cell r="HQ857">
            <v>0</v>
          </cell>
          <cell r="HR857">
            <v>0</v>
          </cell>
          <cell r="HS857">
            <v>0</v>
          </cell>
          <cell r="HT857">
            <v>0</v>
          </cell>
          <cell r="HU857">
            <v>0</v>
          </cell>
          <cell r="HV857">
            <v>0</v>
          </cell>
          <cell r="HW857">
            <v>0</v>
          </cell>
          <cell r="HX857">
            <v>0</v>
          </cell>
          <cell r="HY857">
            <v>0</v>
          </cell>
          <cell r="HZ857">
            <v>0</v>
          </cell>
          <cell r="IA857">
            <v>0</v>
          </cell>
          <cell r="IB857">
            <v>0</v>
          </cell>
          <cell r="IC857">
            <v>0</v>
          </cell>
          <cell r="ID857">
            <v>0</v>
          </cell>
          <cell r="IE857">
            <v>0</v>
          </cell>
          <cell r="IF857">
            <v>0</v>
          </cell>
          <cell r="IG857">
            <v>0</v>
          </cell>
          <cell r="IH857">
            <v>0</v>
          </cell>
          <cell r="II857">
            <v>0</v>
          </cell>
          <cell r="IJ857">
            <v>0</v>
          </cell>
          <cell r="IK857">
            <v>0</v>
          </cell>
          <cell r="IL857">
            <v>0</v>
          </cell>
          <cell r="IM857">
            <v>0</v>
          </cell>
          <cell r="IN857">
            <v>0</v>
          </cell>
          <cell r="IO857">
            <v>0</v>
          </cell>
          <cell r="IP857">
            <v>0</v>
          </cell>
          <cell r="IQ857">
            <v>0</v>
          </cell>
          <cell r="IR857">
            <v>0</v>
          </cell>
          <cell r="IS857">
            <v>0</v>
          </cell>
          <cell r="IT857">
            <v>0</v>
          </cell>
          <cell r="IU857">
            <v>0</v>
          </cell>
          <cell r="IV857">
            <v>0</v>
          </cell>
          <cell r="IW857">
            <v>0</v>
          </cell>
          <cell r="IX857">
            <v>0</v>
          </cell>
          <cell r="IY857">
            <v>0</v>
          </cell>
          <cell r="IZ857">
            <v>0</v>
          </cell>
          <cell r="JA857">
            <v>0</v>
          </cell>
          <cell r="JB857">
            <v>0</v>
          </cell>
          <cell r="JC857">
            <v>0</v>
          </cell>
          <cell r="JD857">
            <v>0</v>
          </cell>
          <cell r="JE857">
            <v>0</v>
          </cell>
        </row>
        <row r="858"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E858">
            <v>0</v>
          </cell>
          <cell r="BF858">
            <v>0</v>
          </cell>
          <cell r="BG858">
            <v>0</v>
          </cell>
          <cell r="BH858">
            <v>0</v>
          </cell>
          <cell r="BI858">
            <v>0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>
            <v>0</v>
          </cell>
          <cell r="BR858">
            <v>0</v>
          </cell>
          <cell r="BS858">
            <v>0</v>
          </cell>
          <cell r="BT858">
            <v>0</v>
          </cell>
          <cell r="BU858">
            <v>0</v>
          </cell>
          <cell r="BV858">
            <v>0</v>
          </cell>
          <cell r="BW858">
            <v>0</v>
          </cell>
          <cell r="BX858">
            <v>0</v>
          </cell>
          <cell r="BY858">
            <v>0</v>
          </cell>
          <cell r="BZ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  <cell r="CL858">
            <v>0</v>
          </cell>
          <cell r="CM858">
            <v>0</v>
          </cell>
          <cell r="CN858">
            <v>0</v>
          </cell>
          <cell r="CO858">
            <v>0</v>
          </cell>
          <cell r="CP858">
            <v>0</v>
          </cell>
          <cell r="CQ858">
            <v>0</v>
          </cell>
          <cell r="CR858">
            <v>0</v>
          </cell>
          <cell r="CS858">
            <v>0</v>
          </cell>
          <cell r="CT858">
            <v>0</v>
          </cell>
          <cell r="CU858">
            <v>0</v>
          </cell>
          <cell r="CV858">
            <v>0</v>
          </cell>
          <cell r="CW858">
            <v>0</v>
          </cell>
          <cell r="CX858">
            <v>0</v>
          </cell>
          <cell r="CY858">
            <v>0</v>
          </cell>
          <cell r="CZ858">
            <v>0</v>
          </cell>
          <cell r="DA858">
            <v>0</v>
          </cell>
          <cell r="DB858">
            <v>0</v>
          </cell>
          <cell r="DC858">
            <v>0</v>
          </cell>
          <cell r="DD858">
            <v>0</v>
          </cell>
          <cell r="DE858">
            <v>0</v>
          </cell>
          <cell r="DF858">
            <v>0</v>
          </cell>
          <cell r="DG858">
            <v>0</v>
          </cell>
          <cell r="DH858">
            <v>0</v>
          </cell>
          <cell r="DI858">
            <v>0</v>
          </cell>
          <cell r="DJ858">
            <v>0</v>
          </cell>
          <cell r="DK858">
            <v>0</v>
          </cell>
          <cell r="DL858">
            <v>0</v>
          </cell>
          <cell r="DM858">
            <v>0</v>
          </cell>
          <cell r="DN858">
            <v>0</v>
          </cell>
          <cell r="DO858">
            <v>0</v>
          </cell>
          <cell r="DP858">
            <v>0</v>
          </cell>
          <cell r="DQ858">
            <v>0</v>
          </cell>
          <cell r="DR858">
            <v>0</v>
          </cell>
          <cell r="DS858">
            <v>0</v>
          </cell>
          <cell r="DT858">
            <v>0</v>
          </cell>
          <cell r="DU858">
            <v>0</v>
          </cell>
          <cell r="DV858">
            <v>0</v>
          </cell>
          <cell r="DW858">
            <v>0</v>
          </cell>
          <cell r="DX858">
            <v>0</v>
          </cell>
          <cell r="DY858">
            <v>0</v>
          </cell>
          <cell r="DZ858">
            <v>0</v>
          </cell>
          <cell r="EA858">
            <v>0</v>
          </cell>
          <cell r="EB858">
            <v>0</v>
          </cell>
          <cell r="EC858">
            <v>0</v>
          </cell>
          <cell r="ED858">
            <v>0</v>
          </cell>
          <cell r="EE858">
            <v>0</v>
          </cell>
          <cell r="EF858">
            <v>0</v>
          </cell>
          <cell r="EG858">
            <v>0</v>
          </cell>
          <cell r="EH858">
            <v>0</v>
          </cell>
          <cell r="EI858">
            <v>0</v>
          </cell>
          <cell r="EJ858">
            <v>0</v>
          </cell>
          <cell r="EK858">
            <v>0</v>
          </cell>
          <cell r="EL858">
            <v>0</v>
          </cell>
          <cell r="EM858">
            <v>0</v>
          </cell>
          <cell r="EN858">
            <v>0</v>
          </cell>
          <cell r="EO858">
            <v>0</v>
          </cell>
          <cell r="EP858">
            <v>0</v>
          </cell>
          <cell r="EQ858">
            <v>0</v>
          </cell>
          <cell r="ER858">
            <v>0</v>
          </cell>
          <cell r="ES858">
            <v>0</v>
          </cell>
          <cell r="ET858">
            <v>0</v>
          </cell>
          <cell r="EU858">
            <v>0</v>
          </cell>
          <cell r="EV858">
            <v>0</v>
          </cell>
          <cell r="EW858">
            <v>0</v>
          </cell>
          <cell r="EX858">
            <v>0</v>
          </cell>
          <cell r="EY858">
            <v>0</v>
          </cell>
          <cell r="EZ858">
            <v>0</v>
          </cell>
          <cell r="FA858">
            <v>0</v>
          </cell>
          <cell r="FB858">
            <v>0</v>
          </cell>
          <cell r="FC858">
            <v>0</v>
          </cell>
          <cell r="FD858">
            <v>0</v>
          </cell>
          <cell r="FE858">
            <v>0</v>
          </cell>
          <cell r="FF858">
            <v>0</v>
          </cell>
          <cell r="FG858">
            <v>0</v>
          </cell>
          <cell r="FH858">
            <v>0</v>
          </cell>
          <cell r="FI858">
            <v>0</v>
          </cell>
          <cell r="FJ858">
            <v>0</v>
          </cell>
          <cell r="FK858">
            <v>0</v>
          </cell>
          <cell r="FL858">
            <v>0</v>
          </cell>
          <cell r="FM858">
            <v>0</v>
          </cell>
          <cell r="FN858">
            <v>0</v>
          </cell>
          <cell r="FO858">
            <v>0</v>
          </cell>
          <cell r="FP858">
            <v>0</v>
          </cell>
          <cell r="FQ858">
            <v>0</v>
          </cell>
          <cell r="FR858">
            <v>0</v>
          </cell>
          <cell r="FS858">
            <v>0</v>
          </cell>
          <cell r="FT858">
            <v>0</v>
          </cell>
          <cell r="FU858">
            <v>0</v>
          </cell>
          <cell r="FV858">
            <v>0</v>
          </cell>
          <cell r="FW858">
            <v>0</v>
          </cell>
          <cell r="FX858">
            <v>0</v>
          </cell>
          <cell r="FY858">
            <v>0</v>
          </cell>
          <cell r="FZ858">
            <v>0</v>
          </cell>
          <cell r="GA858">
            <v>0</v>
          </cell>
          <cell r="GB858">
            <v>0</v>
          </cell>
          <cell r="GC858">
            <v>0</v>
          </cell>
          <cell r="GD858">
            <v>0</v>
          </cell>
          <cell r="GE858">
            <v>0</v>
          </cell>
          <cell r="GF858">
            <v>0</v>
          </cell>
          <cell r="GG858">
            <v>0</v>
          </cell>
          <cell r="GH858">
            <v>0</v>
          </cell>
          <cell r="GI858">
            <v>0</v>
          </cell>
          <cell r="GJ858">
            <v>0</v>
          </cell>
          <cell r="GK858">
            <v>0</v>
          </cell>
          <cell r="GL858">
            <v>0</v>
          </cell>
          <cell r="GM858">
            <v>0</v>
          </cell>
          <cell r="GN858">
            <v>0</v>
          </cell>
          <cell r="GO858">
            <v>0</v>
          </cell>
          <cell r="GP858">
            <v>0</v>
          </cell>
          <cell r="GQ858">
            <v>0</v>
          </cell>
          <cell r="GR858">
            <v>0</v>
          </cell>
          <cell r="GS858">
            <v>0</v>
          </cell>
          <cell r="GT858">
            <v>0</v>
          </cell>
          <cell r="GU858">
            <v>0</v>
          </cell>
          <cell r="GV858">
            <v>0</v>
          </cell>
          <cell r="GW858">
            <v>0</v>
          </cell>
          <cell r="GX858">
            <v>0</v>
          </cell>
          <cell r="GY858">
            <v>0</v>
          </cell>
          <cell r="GZ858">
            <v>0</v>
          </cell>
          <cell r="HA858">
            <v>0</v>
          </cell>
          <cell r="HB858">
            <v>0</v>
          </cell>
          <cell r="HC858">
            <v>0</v>
          </cell>
          <cell r="HD858">
            <v>0</v>
          </cell>
          <cell r="HE858">
            <v>0</v>
          </cell>
          <cell r="HF858">
            <v>0</v>
          </cell>
          <cell r="HG858">
            <v>0</v>
          </cell>
          <cell r="HH858">
            <v>0</v>
          </cell>
          <cell r="HI858">
            <v>0</v>
          </cell>
          <cell r="HJ858">
            <v>0</v>
          </cell>
          <cell r="HK858">
            <v>0</v>
          </cell>
          <cell r="HL858">
            <v>0</v>
          </cell>
          <cell r="HM858">
            <v>0</v>
          </cell>
          <cell r="HN858">
            <v>0</v>
          </cell>
          <cell r="HO858">
            <v>0</v>
          </cell>
          <cell r="HP858">
            <v>0</v>
          </cell>
          <cell r="HQ858">
            <v>0</v>
          </cell>
          <cell r="HR858">
            <v>0</v>
          </cell>
          <cell r="HS858">
            <v>0</v>
          </cell>
          <cell r="HT858">
            <v>0</v>
          </cell>
          <cell r="HU858">
            <v>0</v>
          </cell>
          <cell r="HV858">
            <v>0</v>
          </cell>
          <cell r="HW858">
            <v>0</v>
          </cell>
          <cell r="HX858">
            <v>0</v>
          </cell>
          <cell r="HY858">
            <v>0</v>
          </cell>
          <cell r="HZ858">
            <v>0</v>
          </cell>
          <cell r="IA858">
            <v>0</v>
          </cell>
          <cell r="IB858">
            <v>0</v>
          </cell>
          <cell r="IC858">
            <v>0</v>
          </cell>
          <cell r="ID858">
            <v>0</v>
          </cell>
          <cell r="IE858">
            <v>0</v>
          </cell>
          <cell r="IF858">
            <v>0</v>
          </cell>
          <cell r="IG858">
            <v>0</v>
          </cell>
          <cell r="IH858">
            <v>0</v>
          </cell>
          <cell r="II858">
            <v>0</v>
          </cell>
          <cell r="IJ858">
            <v>0</v>
          </cell>
          <cell r="IK858">
            <v>0</v>
          </cell>
          <cell r="IL858">
            <v>0</v>
          </cell>
          <cell r="IM858">
            <v>0</v>
          </cell>
          <cell r="IN858">
            <v>0</v>
          </cell>
          <cell r="IO858">
            <v>0</v>
          </cell>
          <cell r="IP858">
            <v>0</v>
          </cell>
          <cell r="IQ858">
            <v>0</v>
          </cell>
          <cell r="IR858">
            <v>0</v>
          </cell>
          <cell r="IS858">
            <v>0</v>
          </cell>
          <cell r="IT858">
            <v>0</v>
          </cell>
          <cell r="IU858">
            <v>0</v>
          </cell>
          <cell r="IV858">
            <v>0</v>
          </cell>
          <cell r="IW858">
            <v>0</v>
          </cell>
          <cell r="IX858">
            <v>0</v>
          </cell>
          <cell r="IY858">
            <v>0</v>
          </cell>
          <cell r="IZ858">
            <v>0</v>
          </cell>
          <cell r="JA858">
            <v>0</v>
          </cell>
          <cell r="JB858">
            <v>0</v>
          </cell>
          <cell r="JC858">
            <v>0</v>
          </cell>
          <cell r="JD858">
            <v>0</v>
          </cell>
          <cell r="JE858">
            <v>0</v>
          </cell>
        </row>
        <row r="859">
          <cell r="D859" t="str">
            <v>LTC.SL.BDG._.___.BlackHills to Jim Bridger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E859">
            <v>0</v>
          </cell>
          <cell r="BF859">
            <v>0</v>
          </cell>
          <cell r="BG859">
            <v>0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  <cell r="BT859">
            <v>0</v>
          </cell>
          <cell r="BU859">
            <v>0</v>
          </cell>
          <cell r="BV859">
            <v>0</v>
          </cell>
          <cell r="BW859">
            <v>0</v>
          </cell>
          <cell r="BX859">
            <v>0</v>
          </cell>
          <cell r="BY859">
            <v>0</v>
          </cell>
          <cell r="BZ859">
            <v>0</v>
          </cell>
          <cell r="CA859">
            <v>0</v>
          </cell>
          <cell r="CB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  <cell r="CL859">
            <v>0</v>
          </cell>
          <cell r="CM859">
            <v>0</v>
          </cell>
          <cell r="CN859">
            <v>0</v>
          </cell>
          <cell r="CO859">
            <v>0</v>
          </cell>
          <cell r="CP859">
            <v>0</v>
          </cell>
          <cell r="CQ859">
            <v>0</v>
          </cell>
          <cell r="CR859">
            <v>0</v>
          </cell>
          <cell r="CS859">
            <v>0</v>
          </cell>
          <cell r="CT859">
            <v>0</v>
          </cell>
          <cell r="CU859">
            <v>0</v>
          </cell>
          <cell r="CV859">
            <v>0</v>
          </cell>
          <cell r="CW859">
            <v>0</v>
          </cell>
          <cell r="CX859">
            <v>0</v>
          </cell>
          <cell r="CY859">
            <v>0</v>
          </cell>
          <cell r="CZ859">
            <v>0</v>
          </cell>
          <cell r="DA859">
            <v>0</v>
          </cell>
          <cell r="DB859">
            <v>0</v>
          </cell>
          <cell r="DC859">
            <v>0</v>
          </cell>
          <cell r="DD859">
            <v>0</v>
          </cell>
          <cell r="DE859">
            <v>0</v>
          </cell>
          <cell r="DF859">
            <v>0</v>
          </cell>
          <cell r="DG859">
            <v>0</v>
          </cell>
          <cell r="DH859">
            <v>0</v>
          </cell>
          <cell r="DI859">
            <v>0</v>
          </cell>
          <cell r="DJ859">
            <v>0</v>
          </cell>
          <cell r="DK859">
            <v>0</v>
          </cell>
          <cell r="DL859">
            <v>0</v>
          </cell>
          <cell r="DM859">
            <v>0</v>
          </cell>
          <cell r="DN859">
            <v>0</v>
          </cell>
          <cell r="DO859">
            <v>0</v>
          </cell>
          <cell r="DP859">
            <v>0</v>
          </cell>
          <cell r="DQ859">
            <v>0</v>
          </cell>
          <cell r="DR859">
            <v>0</v>
          </cell>
          <cell r="DS859">
            <v>0</v>
          </cell>
          <cell r="DT859">
            <v>0</v>
          </cell>
          <cell r="DU859">
            <v>0</v>
          </cell>
          <cell r="DV859">
            <v>0</v>
          </cell>
          <cell r="DW859">
            <v>0</v>
          </cell>
          <cell r="DX859">
            <v>0</v>
          </cell>
          <cell r="DY859">
            <v>0</v>
          </cell>
          <cell r="DZ859">
            <v>0</v>
          </cell>
          <cell r="EA859">
            <v>0</v>
          </cell>
          <cell r="EB859">
            <v>0</v>
          </cell>
          <cell r="EC859">
            <v>0</v>
          </cell>
          <cell r="ED859">
            <v>0</v>
          </cell>
          <cell r="EE859">
            <v>0</v>
          </cell>
          <cell r="EF859">
            <v>0</v>
          </cell>
          <cell r="EG859">
            <v>0</v>
          </cell>
          <cell r="EH859">
            <v>0</v>
          </cell>
          <cell r="EI859">
            <v>0</v>
          </cell>
          <cell r="EJ859">
            <v>0</v>
          </cell>
          <cell r="EK859">
            <v>0</v>
          </cell>
          <cell r="EL859">
            <v>0</v>
          </cell>
          <cell r="EM859">
            <v>0</v>
          </cell>
          <cell r="EN859">
            <v>0</v>
          </cell>
          <cell r="EO859">
            <v>0</v>
          </cell>
          <cell r="EP859">
            <v>0</v>
          </cell>
          <cell r="EQ859">
            <v>0</v>
          </cell>
          <cell r="ER859">
            <v>0</v>
          </cell>
          <cell r="ES859">
            <v>0</v>
          </cell>
          <cell r="ET859">
            <v>0</v>
          </cell>
          <cell r="EU859">
            <v>0</v>
          </cell>
          <cell r="EV859">
            <v>0</v>
          </cell>
          <cell r="EW859">
            <v>0</v>
          </cell>
          <cell r="EX859">
            <v>0</v>
          </cell>
          <cell r="EY859">
            <v>0</v>
          </cell>
          <cell r="EZ859">
            <v>0</v>
          </cell>
          <cell r="FA859">
            <v>0</v>
          </cell>
          <cell r="FB859">
            <v>0</v>
          </cell>
          <cell r="FC859">
            <v>0</v>
          </cell>
          <cell r="FD859">
            <v>0</v>
          </cell>
          <cell r="FE859">
            <v>0</v>
          </cell>
          <cell r="FF859">
            <v>0</v>
          </cell>
          <cell r="FG859">
            <v>0</v>
          </cell>
          <cell r="FH859">
            <v>0</v>
          </cell>
          <cell r="FI859">
            <v>0</v>
          </cell>
          <cell r="FJ859">
            <v>0</v>
          </cell>
          <cell r="FK859">
            <v>0</v>
          </cell>
          <cell r="FL859">
            <v>0</v>
          </cell>
          <cell r="FM859">
            <v>0</v>
          </cell>
          <cell r="FN859">
            <v>0</v>
          </cell>
          <cell r="FO859">
            <v>0</v>
          </cell>
          <cell r="FP859">
            <v>0</v>
          </cell>
          <cell r="FQ859">
            <v>0</v>
          </cell>
          <cell r="FR859">
            <v>0</v>
          </cell>
          <cell r="FS859">
            <v>0</v>
          </cell>
          <cell r="FT859">
            <v>0</v>
          </cell>
          <cell r="FU859">
            <v>0</v>
          </cell>
          <cell r="FV859">
            <v>0</v>
          </cell>
          <cell r="FW859">
            <v>0</v>
          </cell>
          <cell r="FX859">
            <v>0</v>
          </cell>
          <cell r="FY859">
            <v>0</v>
          </cell>
          <cell r="FZ859">
            <v>0</v>
          </cell>
          <cell r="GA859">
            <v>0</v>
          </cell>
          <cell r="GB859">
            <v>0</v>
          </cell>
          <cell r="GC859">
            <v>0</v>
          </cell>
          <cell r="GD859">
            <v>0</v>
          </cell>
          <cell r="GE859">
            <v>0</v>
          </cell>
          <cell r="GF859">
            <v>0</v>
          </cell>
          <cell r="GG859">
            <v>0</v>
          </cell>
          <cell r="GH859">
            <v>0</v>
          </cell>
          <cell r="GI859">
            <v>0</v>
          </cell>
          <cell r="GJ859">
            <v>0</v>
          </cell>
          <cell r="GK859">
            <v>0</v>
          </cell>
          <cell r="GL859">
            <v>0</v>
          </cell>
          <cell r="GM859">
            <v>0</v>
          </cell>
          <cell r="GN859">
            <v>0</v>
          </cell>
          <cell r="GO859">
            <v>0</v>
          </cell>
          <cell r="GP859">
            <v>0</v>
          </cell>
          <cell r="GQ859">
            <v>0</v>
          </cell>
          <cell r="GR859">
            <v>0</v>
          </cell>
          <cell r="GS859">
            <v>0</v>
          </cell>
          <cell r="GT859">
            <v>0</v>
          </cell>
          <cell r="GU859">
            <v>0</v>
          </cell>
          <cell r="GV859">
            <v>0</v>
          </cell>
          <cell r="GW859">
            <v>0</v>
          </cell>
          <cell r="GX859">
            <v>0</v>
          </cell>
          <cell r="GY859">
            <v>0</v>
          </cell>
          <cell r="GZ859">
            <v>0</v>
          </cell>
          <cell r="HA859">
            <v>0</v>
          </cell>
          <cell r="HB859">
            <v>0</v>
          </cell>
          <cell r="HC859">
            <v>0</v>
          </cell>
          <cell r="HD859">
            <v>0</v>
          </cell>
          <cell r="HE859">
            <v>0</v>
          </cell>
          <cell r="HF859">
            <v>0</v>
          </cell>
          <cell r="HG859">
            <v>0</v>
          </cell>
          <cell r="HH859">
            <v>0</v>
          </cell>
          <cell r="HI859">
            <v>0</v>
          </cell>
          <cell r="HJ859">
            <v>0</v>
          </cell>
          <cell r="HK859">
            <v>0</v>
          </cell>
          <cell r="HL859">
            <v>0</v>
          </cell>
          <cell r="HM859">
            <v>0</v>
          </cell>
          <cell r="HN859">
            <v>0</v>
          </cell>
          <cell r="HO859">
            <v>0</v>
          </cell>
          <cell r="HP859">
            <v>0</v>
          </cell>
          <cell r="HQ859">
            <v>0</v>
          </cell>
          <cell r="HR859">
            <v>0</v>
          </cell>
          <cell r="HS859">
            <v>0</v>
          </cell>
          <cell r="HT859">
            <v>0</v>
          </cell>
          <cell r="HU859">
            <v>0</v>
          </cell>
          <cell r="HV859">
            <v>0</v>
          </cell>
          <cell r="HW859">
            <v>0</v>
          </cell>
          <cell r="HX859">
            <v>0</v>
          </cell>
          <cell r="HY859">
            <v>0</v>
          </cell>
          <cell r="HZ859">
            <v>0</v>
          </cell>
          <cell r="IA859">
            <v>0</v>
          </cell>
          <cell r="IB859">
            <v>0</v>
          </cell>
          <cell r="IC859">
            <v>0</v>
          </cell>
          <cell r="ID859">
            <v>0</v>
          </cell>
          <cell r="IE859">
            <v>0</v>
          </cell>
          <cell r="IF859">
            <v>0</v>
          </cell>
          <cell r="IG859">
            <v>0</v>
          </cell>
          <cell r="IH859">
            <v>0</v>
          </cell>
          <cell r="II859">
            <v>0</v>
          </cell>
          <cell r="IJ859">
            <v>0</v>
          </cell>
          <cell r="IK859">
            <v>0</v>
          </cell>
          <cell r="IL859">
            <v>0</v>
          </cell>
          <cell r="IM859">
            <v>0</v>
          </cell>
          <cell r="IN859">
            <v>0</v>
          </cell>
          <cell r="IO859">
            <v>0</v>
          </cell>
          <cell r="IP859">
            <v>0</v>
          </cell>
          <cell r="IQ859">
            <v>0</v>
          </cell>
          <cell r="IR859">
            <v>0</v>
          </cell>
          <cell r="IS859">
            <v>0</v>
          </cell>
          <cell r="IT859">
            <v>0</v>
          </cell>
          <cell r="IU859">
            <v>0</v>
          </cell>
          <cell r="IV859">
            <v>0</v>
          </cell>
          <cell r="IW859">
            <v>0</v>
          </cell>
          <cell r="IX859">
            <v>0</v>
          </cell>
          <cell r="IY859">
            <v>0</v>
          </cell>
          <cell r="IZ859">
            <v>0</v>
          </cell>
          <cell r="JA859">
            <v>0</v>
          </cell>
          <cell r="JB859">
            <v>0</v>
          </cell>
          <cell r="JC859">
            <v>0</v>
          </cell>
          <cell r="JD859">
            <v>0</v>
          </cell>
          <cell r="JE859">
            <v>0</v>
          </cell>
        </row>
        <row r="860">
          <cell r="D860" t="str">
            <v>LTC.SL.MDC._.___.BlackHills to MidC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0</v>
          </cell>
          <cell r="AM860">
            <v>0</v>
          </cell>
          <cell r="AN860">
            <v>0</v>
          </cell>
          <cell r="AO860">
            <v>0</v>
          </cell>
          <cell r="AP860">
            <v>0</v>
          </cell>
          <cell r="AQ860">
            <v>0</v>
          </cell>
          <cell r="AR860">
            <v>0</v>
          </cell>
          <cell r="AS860">
            <v>0</v>
          </cell>
          <cell r="AT860">
            <v>0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E860">
            <v>0</v>
          </cell>
          <cell r="BF860">
            <v>0</v>
          </cell>
          <cell r="BG860">
            <v>0</v>
          </cell>
          <cell r="BH860">
            <v>0</v>
          </cell>
          <cell r="BI860">
            <v>0</v>
          </cell>
          <cell r="BJ860">
            <v>0</v>
          </cell>
          <cell r="BK860">
            <v>0</v>
          </cell>
          <cell r="BL860">
            <v>0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>
            <v>0</v>
          </cell>
          <cell r="BR860">
            <v>0</v>
          </cell>
          <cell r="BS860">
            <v>0</v>
          </cell>
          <cell r="BT860">
            <v>0</v>
          </cell>
          <cell r="BU860">
            <v>0</v>
          </cell>
          <cell r="BV860">
            <v>0</v>
          </cell>
          <cell r="BW860">
            <v>0</v>
          </cell>
          <cell r="BX860">
            <v>0</v>
          </cell>
          <cell r="BY860">
            <v>0</v>
          </cell>
          <cell r="BZ860">
            <v>0</v>
          </cell>
          <cell r="CA860">
            <v>0</v>
          </cell>
          <cell r="CB860">
            <v>0</v>
          </cell>
          <cell r="CC860">
            <v>0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  <cell r="CL860">
            <v>0</v>
          </cell>
          <cell r="CM860">
            <v>0</v>
          </cell>
          <cell r="CN860">
            <v>0</v>
          </cell>
          <cell r="CO860">
            <v>0</v>
          </cell>
          <cell r="CP860">
            <v>0</v>
          </cell>
          <cell r="CQ860">
            <v>0</v>
          </cell>
          <cell r="CR860">
            <v>0</v>
          </cell>
          <cell r="CS860">
            <v>0</v>
          </cell>
          <cell r="CT860">
            <v>0</v>
          </cell>
          <cell r="CU860">
            <v>0</v>
          </cell>
          <cell r="CV860">
            <v>0</v>
          </cell>
          <cell r="CW860">
            <v>0</v>
          </cell>
          <cell r="CX860">
            <v>0</v>
          </cell>
          <cell r="CY860">
            <v>0</v>
          </cell>
          <cell r="CZ860">
            <v>0</v>
          </cell>
          <cell r="DA860">
            <v>0</v>
          </cell>
          <cell r="DB860">
            <v>0</v>
          </cell>
          <cell r="DC860">
            <v>0</v>
          </cell>
          <cell r="DD860">
            <v>0</v>
          </cell>
          <cell r="DE860">
            <v>0</v>
          </cell>
          <cell r="DF860">
            <v>0</v>
          </cell>
          <cell r="DG860">
            <v>0</v>
          </cell>
          <cell r="DH860">
            <v>0</v>
          </cell>
          <cell r="DI860">
            <v>0</v>
          </cell>
          <cell r="DJ860">
            <v>0</v>
          </cell>
          <cell r="DK860">
            <v>0</v>
          </cell>
          <cell r="DL860">
            <v>0</v>
          </cell>
          <cell r="DM860">
            <v>0</v>
          </cell>
          <cell r="DN860">
            <v>0</v>
          </cell>
          <cell r="DO860">
            <v>0</v>
          </cell>
          <cell r="DP860">
            <v>0</v>
          </cell>
          <cell r="DQ860">
            <v>0</v>
          </cell>
          <cell r="DR860">
            <v>0</v>
          </cell>
          <cell r="DS860">
            <v>0</v>
          </cell>
          <cell r="DT860">
            <v>0</v>
          </cell>
          <cell r="DU860">
            <v>0</v>
          </cell>
          <cell r="DV860">
            <v>0</v>
          </cell>
          <cell r="DW860">
            <v>0</v>
          </cell>
          <cell r="DX860">
            <v>0</v>
          </cell>
          <cell r="DY860">
            <v>0</v>
          </cell>
          <cell r="DZ860">
            <v>0</v>
          </cell>
          <cell r="EA860">
            <v>0</v>
          </cell>
          <cell r="EB860">
            <v>0</v>
          </cell>
          <cell r="EC860">
            <v>0</v>
          </cell>
          <cell r="ED860">
            <v>0</v>
          </cell>
          <cell r="EE860">
            <v>0</v>
          </cell>
          <cell r="EF860">
            <v>0</v>
          </cell>
          <cell r="EG860">
            <v>0</v>
          </cell>
          <cell r="EH860">
            <v>0</v>
          </cell>
          <cell r="EI860">
            <v>0</v>
          </cell>
          <cell r="EJ860">
            <v>0</v>
          </cell>
          <cell r="EK860">
            <v>0</v>
          </cell>
          <cell r="EL860">
            <v>0</v>
          </cell>
          <cell r="EM860">
            <v>0</v>
          </cell>
          <cell r="EN860">
            <v>0</v>
          </cell>
          <cell r="EO860">
            <v>0</v>
          </cell>
          <cell r="EP860">
            <v>0</v>
          </cell>
          <cell r="EQ860">
            <v>0</v>
          </cell>
          <cell r="ER860">
            <v>0</v>
          </cell>
          <cell r="ES860">
            <v>0</v>
          </cell>
          <cell r="ET860">
            <v>0</v>
          </cell>
          <cell r="EU860">
            <v>0</v>
          </cell>
          <cell r="EV860">
            <v>0</v>
          </cell>
          <cell r="EW860">
            <v>0</v>
          </cell>
          <cell r="EX860">
            <v>0</v>
          </cell>
          <cell r="EY860">
            <v>0</v>
          </cell>
          <cell r="EZ860">
            <v>0</v>
          </cell>
          <cell r="FA860">
            <v>0</v>
          </cell>
          <cell r="FB860">
            <v>0</v>
          </cell>
          <cell r="FC860">
            <v>0</v>
          </cell>
          <cell r="FD860">
            <v>0</v>
          </cell>
          <cell r="FE860">
            <v>0</v>
          </cell>
          <cell r="FF860">
            <v>0</v>
          </cell>
          <cell r="FG860">
            <v>0</v>
          </cell>
          <cell r="FH860">
            <v>0</v>
          </cell>
          <cell r="FI860">
            <v>0</v>
          </cell>
          <cell r="FJ860">
            <v>0</v>
          </cell>
          <cell r="FK860">
            <v>0</v>
          </cell>
          <cell r="FL860">
            <v>0</v>
          </cell>
          <cell r="FM860">
            <v>0</v>
          </cell>
          <cell r="FN860">
            <v>0</v>
          </cell>
          <cell r="FO860">
            <v>0</v>
          </cell>
          <cell r="FP860">
            <v>0</v>
          </cell>
          <cell r="FQ860">
            <v>0</v>
          </cell>
          <cell r="FR860">
            <v>0</v>
          </cell>
          <cell r="FS860">
            <v>0</v>
          </cell>
          <cell r="FT860">
            <v>0</v>
          </cell>
          <cell r="FU860">
            <v>0</v>
          </cell>
          <cell r="FV860">
            <v>0</v>
          </cell>
          <cell r="FW860">
            <v>0</v>
          </cell>
          <cell r="FX860">
            <v>0</v>
          </cell>
          <cell r="FY860">
            <v>0</v>
          </cell>
          <cell r="FZ860">
            <v>0</v>
          </cell>
          <cell r="GA860">
            <v>0</v>
          </cell>
          <cell r="GB860">
            <v>0</v>
          </cell>
          <cell r="GC860">
            <v>0</v>
          </cell>
          <cell r="GD860">
            <v>0</v>
          </cell>
          <cell r="GE860">
            <v>0</v>
          </cell>
          <cell r="GF860">
            <v>0</v>
          </cell>
          <cell r="GG860">
            <v>0</v>
          </cell>
          <cell r="GH860">
            <v>0</v>
          </cell>
          <cell r="GI860">
            <v>0</v>
          </cell>
          <cell r="GJ860">
            <v>0</v>
          </cell>
          <cell r="GK860">
            <v>0</v>
          </cell>
          <cell r="GL860">
            <v>0</v>
          </cell>
          <cell r="GM860">
            <v>0</v>
          </cell>
          <cell r="GN860">
            <v>0</v>
          </cell>
          <cell r="GO860">
            <v>0</v>
          </cell>
          <cell r="GP860">
            <v>0</v>
          </cell>
          <cell r="GQ860">
            <v>0</v>
          </cell>
          <cell r="GR860">
            <v>0</v>
          </cell>
          <cell r="GS860">
            <v>0</v>
          </cell>
          <cell r="GT860">
            <v>0</v>
          </cell>
          <cell r="GU860">
            <v>0</v>
          </cell>
          <cell r="GV860">
            <v>0</v>
          </cell>
          <cell r="GW860">
            <v>0</v>
          </cell>
          <cell r="GX860">
            <v>0</v>
          </cell>
          <cell r="GY860">
            <v>0</v>
          </cell>
          <cell r="GZ860">
            <v>0</v>
          </cell>
          <cell r="HA860">
            <v>0</v>
          </cell>
          <cell r="HB860">
            <v>0</v>
          </cell>
          <cell r="HC860">
            <v>0</v>
          </cell>
          <cell r="HD860">
            <v>0</v>
          </cell>
          <cell r="HE860">
            <v>0</v>
          </cell>
          <cell r="HF860">
            <v>0</v>
          </cell>
          <cell r="HG860">
            <v>0</v>
          </cell>
          <cell r="HH860">
            <v>0</v>
          </cell>
          <cell r="HI860">
            <v>0</v>
          </cell>
          <cell r="HJ860">
            <v>0</v>
          </cell>
          <cell r="HK860">
            <v>0</v>
          </cell>
          <cell r="HL860">
            <v>0</v>
          </cell>
          <cell r="HM860">
            <v>0</v>
          </cell>
          <cell r="HN860">
            <v>0</v>
          </cell>
          <cell r="HO860">
            <v>0</v>
          </cell>
          <cell r="HP860">
            <v>0</v>
          </cell>
          <cell r="HQ860">
            <v>0</v>
          </cell>
          <cell r="HR860">
            <v>0</v>
          </cell>
          <cell r="HS860">
            <v>0</v>
          </cell>
          <cell r="HT860">
            <v>0</v>
          </cell>
          <cell r="HU860">
            <v>0</v>
          </cell>
          <cell r="HV860">
            <v>0</v>
          </cell>
          <cell r="HW860">
            <v>0</v>
          </cell>
          <cell r="HX860">
            <v>0</v>
          </cell>
          <cell r="HY860">
            <v>0</v>
          </cell>
          <cell r="HZ860">
            <v>0</v>
          </cell>
          <cell r="IA860">
            <v>0</v>
          </cell>
          <cell r="IB860">
            <v>0</v>
          </cell>
          <cell r="IC860">
            <v>0</v>
          </cell>
          <cell r="ID860">
            <v>0</v>
          </cell>
          <cell r="IE860">
            <v>0</v>
          </cell>
          <cell r="IF860">
            <v>0</v>
          </cell>
          <cell r="IG860">
            <v>0</v>
          </cell>
          <cell r="IH860">
            <v>0</v>
          </cell>
          <cell r="II860">
            <v>0</v>
          </cell>
          <cell r="IJ860">
            <v>0</v>
          </cell>
          <cell r="IK860">
            <v>0</v>
          </cell>
          <cell r="IL860">
            <v>0</v>
          </cell>
          <cell r="IM860">
            <v>0</v>
          </cell>
          <cell r="IN860">
            <v>0</v>
          </cell>
          <cell r="IO860">
            <v>0</v>
          </cell>
          <cell r="IP860">
            <v>0</v>
          </cell>
          <cell r="IQ860">
            <v>0</v>
          </cell>
          <cell r="IR860">
            <v>0</v>
          </cell>
          <cell r="IS860">
            <v>0</v>
          </cell>
          <cell r="IT860">
            <v>0</v>
          </cell>
          <cell r="IU860">
            <v>0</v>
          </cell>
          <cell r="IV860">
            <v>0</v>
          </cell>
          <cell r="IW860">
            <v>0</v>
          </cell>
          <cell r="IX860">
            <v>0</v>
          </cell>
          <cell r="IY860">
            <v>0</v>
          </cell>
          <cell r="IZ860">
            <v>0</v>
          </cell>
          <cell r="JA860">
            <v>0</v>
          </cell>
          <cell r="JB860">
            <v>0</v>
          </cell>
          <cell r="JC860">
            <v>0</v>
          </cell>
          <cell r="JD860">
            <v>0</v>
          </cell>
          <cell r="JE860">
            <v>0</v>
          </cell>
        </row>
        <row r="861">
          <cell r="D861" t="str">
            <v>LTC.SL.PNC._.___.Cowlitz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M861">
            <v>0</v>
          </cell>
          <cell r="AN861">
            <v>0</v>
          </cell>
          <cell r="AO861">
            <v>0</v>
          </cell>
          <cell r="AP861">
            <v>0</v>
          </cell>
          <cell r="AQ861">
            <v>0</v>
          </cell>
          <cell r="AR861">
            <v>0</v>
          </cell>
          <cell r="AS861">
            <v>0</v>
          </cell>
          <cell r="AT861">
            <v>0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E861">
            <v>0</v>
          </cell>
          <cell r="BF861">
            <v>0</v>
          </cell>
          <cell r="BG861">
            <v>0</v>
          </cell>
          <cell r="BH861">
            <v>0</v>
          </cell>
          <cell r="BI861">
            <v>0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>
            <v>0</v>
          </cell>
          <cell r="BR861">
            <v>0</v>
          </cell>
          <cell r="BS861">
            <v>0</v>
          </cell>
          <cell r="BT861">
            <v>0</v>
          </cell>
          <cell r="BU861">
            <v>0</v>
          </cell>
          <cell r="BV861">
            <v>0</v>
          </cell>
          <cell r="BW861">
            <v>0</v>
          </cell>
          <cell r="BX861">
            <v>0</v>
          </cell>
          <cell r="BY861">
            <v>0</v>
          </cell>
          <cell r="BZ861">
            <v>0</v>
          </cell>
          <cell r="CA861">
            <v>0</v>
          </cell>
          <cell r="CB861">
            <v>0</v>
          </cell>
          <cell r="CC861">
            <v>0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  <cell r="CL861">
            <v>0</v>
          </cell>
          <cell r="CM861">
            <v>0</v>
          </cell>
          <cell r="CN861">
            <v>0</v>
          </cell>
          <cell r="CO861">
            <v>0</v>
          </cell>
          <cell r="CP861">
            <v>0</v>
          </cell>
          <cell r="CQ861">
            <v>0</v>
          </cell>
          <cell r="CR861">
            <v>0</v>
          </cell>
          <cell r="CS861">
            <v>0</v>
          </cell>
          <cell r="CT861">
            <v>0</v>
          </cell>
          <cell r="CU861">
            <v>0</v>
          </cell>
          <cell r="CV861">
            <v>0</v>
          </cell>
          <cell r="CW861">
            <v>0</v>
          </cell>
          <cell r="CX861">
            <v>0</v>
          </cell>
          <cell r="CY861">
            <v>0</v>
          </cell>
          <cell r="CZ861">
            <v>0</v>
          </cell>
          <cell r="DA861">
            <v>0</v>
          </cell>
          <cell r="DB861">
            <v>0</v>
          </cell>
          <cell r="DC861">
            <v>0</v>
          </cell>
          <cell r="DD861">
            <v>0</v>
          </cell>
          <cell r="DE861">
            <v>0</v>
          </cell>
          <cell r="DF861">
            <v>0</v>
          </cell>
          <cell r="DG861">
            <v>0</v>
          </cell>
          <cell r="DH861">
            <v>0</v>
          </cell>
          <cell r="DI861">
            <v>0</v>
          </cell>
          <cell r="DJ861">
            <v>0</v>
          </cell>
          <cell r="DK861">
            <v>0</v>
          </cell>
          <cell r="DL861">
            <v>0</v>
          </cell>
          <cell r="DM861">
            <v>0</v>
          </cell>
          <cell r="DN861">
            <v>0</v>
          </cell>
          <cell r="DO861">
            <v>0</v>
          </cell>
          <cell r="DP861">
            <v>0</v>
          </cell>
          <cell r="DQ861">
            <v>0</v>
          </cell>
          <cell r="DR861">
            <v>0</v>
          </cell>
          <cell r="DS861">
            <v>0</v>
          </cell>
          <cell r="DT861">
            <v>0</v>
          </cell>
          <cell r="DU861">
            <v>0</v>
          </cell>
          <cell r="DV861">
            <v>0</v>
          </cell>
          <cell r="DW861">
            <v>0</v>
          </cell>
          <cell r="DX861">
            <v>0</v>
          </cell>
          <cell r="DY861">
            <v>0</v>
          </cell>
          <cell r="DZ861">
            <v>0</v>
          </cell>
          <cell r="EA861">
            <v>0</v>
          </cell>
          <cell r="EB861">
            <v>0</v>
          </cell>
          <cell r="EC861">
            <v>0</v>
          </cell>
          <cell r="ED861">
            <v>0</v>
          </cell>
          <cell r="EE861">
            <v>0</v>
          </cell>
          <cell r="EF861">
            <v>0</v>
          </cell>
          <cell r="EG861">
            <v>0</v>
          </cell>
          <cell r="EH861">
            <v>0</v>
          </cell>
          <cell r="EI861">
            <v>0</v>
          </cell>
          <cell r="EJ861">
            <v>0</v>
          </cell>
          <cell r="EK861">
            <v>0</v>
          </cell>
          <cell r="EL861">
            <v>0</v>
          </cell>
          <cell r="EM861">
            <v>0</v>
          </cell>
          <cell r="EN861">
            <v>0</v>
          </cell>
          <cell r="EO861">
            <v>0</v>
          </cell>
          <cell r="EP861">
            <v>0</v>
          </cell>
          <cell r="EQ861">
            <v>0</v>
          </cell>
          <cell r="ER861">
            <v>0</v>
          </cell>
          <cell r="ES861">
            <v>0</v>
          </cell>
          <cell r="ET861">
            <v>0</v>
          </cell>
          <cell r="EU861">
            <v>0</v>
          </cell>
          <cell r="EV861">
            <v>0</v>
          </cell>
          <cell r="EW861">
            <v>0</v>
          </cell>
          <cell r="EX861">
            <v>0</v>
          </cell>
          <cell r="EY861">
            <v>0</v>
          </cell>
          <cell r="EZ861">
            <v>0</v>
          </cell>
          <cell r="FA861">
            <v>0</v>
          </cell>
          <cell r="FB861">
            <v>0</v>
          </cell>
          <cell r="FC861">
            <v>0</v>
          </cell>
          <cell r="FD861">
            <v>0</v>
          </cell>
          <cell r="FE861">
            <v>0</v>
          </cell>
          <cell r="FF861">
            <v>0</v>
          </cell>
          <cell r="FG861">
            <v>0</v>
          </cell>
          <cell r="FH861">
            <v>0</v>
          </cell>
          <cell r="FI861">
            <v>0</v>
          </cell>
          <cell r="FJ861">
            <v>0</v>
          </cell>
          <cell r="FK861">
            <v>0</v>
          </cell>
          <cell r="FL861">
            <v>0</v>
          </cell>
          <cell r="FM861">
            <v>0</v>
          </cell>
          <cell r="FN861">
            <v>0</v>
          </cell>
          <cell r="FO861">
            <v>0</v>
          </cell>
          <cell r="FP861">
            <v>0</v>
          </cell>
          <cell r="FQ861">
            <v>0</v>
          </cell>
          <cell r="FR861">
            <v>0</v>
          </cell>
          <cell r="FS861">
            <v>0</v>
          </cell>
          <cell r="FT861">
            <v>0</v>
          </cell>
          <cell r="FU861">
            <v>0</v>
          </cell>
          <cell r="FV861">
            <v>0</v>
          </cell>
          <cell r="FW861">
            <v>0</v>
          </cell>
          <cell r="FX861">
            <v>0</v>
          </cell>
          <cell r="FY861">
            <v>0</v>
          </cell>
          <cell r="FZ861">
            <v>0</v>
          </cell>
          <cell r="GA861">
            <v>0</v>
          </cell>
          <cell r="GB861">
            <v>0</v>
          </cell>
          <cell r="GC861">
            <v>0</v>
          </cell>
          <cell r="GD861">
            <v>0</v>
          </cell>
          <cell r="GE861">
            <v>0</v>
          </cell>
          <cell r="GF861">
            <v>0</v>
          </cell>
          <cell r="GG861">
            <v>0</v>
          </cell>
          <cell r="GH861">
            <v>0</v>
          </cell>
          <cell r="GI861">
            <v>0</v>
          </cell>
          <cell r="GJ861">
            <v>0</v>
          </cell>
          <cell r="GK861">
            <v>0</v>
          </cell>
          <cell r="GL861">
            <v>0</v>
          </cell>
          <cell r="GM861">
            <v>0</v>
          </cell>
          <cell r="GN861">
            <v>0</v>
          </cell>
          <cell r="GO861">
            <v>0</v>
          </cell>
          <cell r="GP861">
            <v>0</v>
          </cell>
          <cell r="GQ861">
            <v>0</v>
          </cell>
          <cell r="GR861">
            <v>0</v>
          </cell>
          <cell r="GS861">
            <v>0</v>
          </cell>
          <cell r="GT861">
            <v>0</v>
          </cell>
          <cell r="GU861">
            <v>0</v>
          </cell>
          <cell r="GV861">
            <v>0</v>
          </cell>
          <cell r="GW861">
            <v>0</v>
          </cell>
          <cell r="GX861">
            <v>0</v>
          </cell>
          <cell r="GY861">
            <v>0</v>
          </cell>
          <cell r="GZ861">
            <v>0</v>
          </cell>
          <cell r="HA861">
            <v>0</v>
          </cell>
          <cell r="HB861">
            <v>0</v>
          </cell>
          <cell r="HC861">
            <v>0</v>
          </cell>
          <cell r="HD861">
            <v>0</v>
          </cell>
          <cell r="HE861">
            <v>0</v>
          </cell>
          <cell r="HF861">
            <v>0</v>
          </cell>
          <cell r="HG861">
            <v>0</v>
          </cell>
          <cell r="HH861">
            <v>0</v>
          </cell>
          <cell r="HI861">
            <v>0</v>
          </cell>
          <cell r="HJ861">
            <v>0</v>
          </cell>
          <cell r="HK861">
            <v>0</v>
          </cell>
          <cell r="HL861">
            <v>0</v>
          </cell>
          <cell r="HM861">
            <v>0</v>
          </cell>
          <cell r="HN861">
            <v>0</v>
          </cell>
          <cell r="HO861">
            <v>0</v>
          </cell>
          <cell r="HP861">
            <v>0</v>
          </cell>
          <cell r="HQ861">
            <v>0</v>
          </cell>
          <cell r="HR861">
            <v>0</v>
          </cell>
          <cell r="HS861">
            <v>0</v>
          </cell>
          <cell r="HT861">
            <v>0</v>
          </cell>
          <cell r="HU861">
            <v>0</v>
          </cell>
          <cell r="HV861">
            <v>0</v>
          </cell>
          <cell r="HW861">
            <v>0</v>
          </cell>
          <cell r="HX861">
            <v>0</v>
          </cell>
          <cell r="HY861">
            <v>0</v>
          </cell>
          <cell r="HZ861">
            <v>0</v>
          </cell>
          <cell r="IA861">
            <v>0</v>
          </cell>
          <cell r="IB861">
            <v>0</v>
          </cell>
          <cell r="IC861">
            <v>0</v>
          </cell>
          <cell r="ID861">
            <v>0</v>
          </cell>
          <cell r="IE861">
            <v>0</v>
          </cell>
          <cell r="IF861">
            <v>0</v>
          </cell>
          <cell r="IG861">
            <v>0</v>
          </cell>
          <cell r="IH861">
            <v>0</v>
          </cell>
          <cell r="II861">
            <v>0</v>
          </cell>
          <cell r="IJ861">
            <v>0</v>
          </cell>
          <cell r="IK861">
            <v>0</v>
          </cell>
          <cell r="IL861">
            <v>0</v>
          </cell>
          <cell r="IM861">
            <v>0</v>
          </cell>
          <cell r="IN861">
            <v>0</v>
          </cell>
          <cell r="IO861">
            <v>0</v>
          </cell>
          <cell r="IP861">
            <v>0</v>
          </cell>
          <cell r="IQ861">
            <v>0</v>
          </cell>
          <cell r="IR861">
            <v>0</v>
          </cell>
          <cell r="IS861">
            <v>0</v>
          </cell>
          <cell r="IT861">
            <v>0</v>
          </cell>
          <cell r="IU861">
            <v>0</v>
          </cell>
          <cell r="IV861">
            <v>0</v>
          </cell>
          <cell r="IW861">
            <v>0</v>
          </cell>
          <cell r="IX861">
            <v>0</v>
          </cell>
          <cell r="IY861">
            <v>0</v>
          </cell>
          <cell r="IZ861">
            <v>0</v>
          </cell>
          <cell r="JA861">
            <v>0</v>
          </cell>
          <cell r="JB861">
            <v>0</v>
          </cell>
          <cell r="JC861">
            <v>0</v>
          </cell>
          <cell r="JD861">
            <v>0</v>
          </cell>
          <cell r="JE861">
            <v>0</v>
          </cell>
        </row>
        <row r="862">
          <cell r="D862" t="str">
            <v>LTC.SL.UTS._.___.BlackHills to Utah South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M862">
            <v>0</v>
          </cell>
          <cell r="AN862">
            <v>0</v>
          </cell>
          <cell r="AO862">
            <v>0</v>
          </cell>
          <cell r="AP862">
            <v>0</v>
          </cell>
          <cell r="AQ862">
            <v>0</v>
          </cell>
          <cell r="AR862">
            <v>0</v>
          </cell>
          <cell r="AS862">
            <v>0</v>
          </cell>
          <cell r="AT862">
            <v>0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E862">
            <v>0</v>
          </cell>
          <cell r="BF862">
            <v>0</v>
          </cell>
          <cell r="BG862">
            <v>0</v>
          </cell>
          <cell r="BH862">
            <v>0</v>
          </cell>
          <cell r="BI862">
            <v>0</v>
          </cell>
          <cell r="BJ862">
            <v>0</v>
          </cell>
          <cell r="BK862">
            <v>0</v>
          </cell>
          <cell r="BL862">
            <v>0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>
            <v>0</v>
          </cell>
          <cell r="BR862">
            <v>0</v>
          </cell>
          <cell r="BS862">
            <v>0</v>
          </cell>
          <cell r="BT862">
            <v>0</v>
          </cell>
          <cell r="BU862">
            <v>0</v>
          </cell>
          <cell r="BV862">
            <v>0</v>
          </cell>
          <cell r="BW862">
            <v>0</v>
          </cell>
          <cell r="BX862">
            <v>0</v>
          </cell>
          <cell r="BY862">
            <v>0</v>
          </cell>
          <cell r="BZ862">
            <v>0</v>
          </cell>
          <cell r="CA862">
            <v>0</v>
          </cell>
          <cell r="CB862">
            <v>0</v>
          </cell>
          <cell r="CC862">
            <v>0</v>
          </cell>
          <cell r="CD862">
            <v>0</v>
          </cell>
          <cell r="CE862">
            <v>0</v>
          </cell>
          <cell r="CF862">
            <v>0</v>
          </cell>
          <cell r="CG862">
            <v>0</v>
          </cell>
          <cell r="CH862">
            <v>0</v>
          </cell>
          <cell r="CI862">
            <v>0</v>
          </cell>
          <cell r="CJ862">
            <v>0</v>
          </cell>
          <cell r="CK862">
            <v>0</v>
          </cell>
          <cell r="CL862">
            <v>0</v>
          </cell>
          <cell r="CM862">
            <v>0</v>
          </cell>
          <cell r="CN862">
            <v>0</v>
          </cell>
          <cell r="CO862">
            <v>0</v>
          </cell>
          <cell r="CP862">
            <v>0</v>
          </cell>
          <cell r="CQ862">
            <v>0</v>
          </cell>
          <cell r="CR862">
            <v>0</v>
          </cell>
          <cell r="CS862">
            <v>0</v>
          </cell>
          <cell r="CT862">
            <v>0</v>
          </cell>
          <cell r="CU862">
            <v>0</v>
          </cell>
          <cell r="CV862">
            <v>0</v>
          </cell>
          <cell r="CW862">
            <v>0</v>
          </cell>
          <cell r="CX862">
            <v>0</v>
          </cell>
          <cell r="CY862">
            <v>0</v>
          </cell>
          <cell r="CZ862">
            <v>0</v>
          </cell>
          <cell r="DA862">
            <v>0</v>
          </cell>
          <cell r="DB862">
            <v>0</v>
          </cell>
          <cell r="DC862">
            <v>0</v>
          </cell>
          <cell r="DD862">
            <v>0</v>
          </cell>
          <cell r="DE862">
            <v>0</v>
          </cell>
          <cell r="DF862">
            <v>0</v>
          </cell>
          <cell r="DG862">
            <v>0</v>
          </cell>
          <cell r="DH862">
            <v>0</v>
          </cell>
          <cell r="DI862">
            <v>0</v>
          </cell>
          <cell r="DJ862">
            <v>0</v>
          </cell>
          <cell r="DK862">
            <v>0</v>
          </cell>
          <cell r="DL862">
            <v>0</v>
          </cell>
          <cell r="DM862">
            <v>0</v>
          </cell>
          <cell r="DN862">
            <v>0</v>
          </cell>
          <cell r="DO862">
            <v>0</v>
          </cell>
          <cell r="DP862">
            <v>0</v>
          </cell>
          <cell r="DQ862">
            <v>0</v>
          </cell>
          <cell r="DR862">
            <v>0</v>
          </cell>
          <cell r="DS862">
            <v>0</v>
          </cell>
          <cell r="DT862">
            <v>0</v>
          </cell>
          <cell r="DU862">
            <v>0</v>
          </cell>
          <cell r="DV862">
            <v>0</v>
          </cell>
          <cell r="DW862">
            <v>0</v>
          </cell>
          <cell r="DX862">
            <v>0</v>
          </cell>
          <cell r="DY862">
            <v>0</v>
          </cell>
          <cell r="DZ862">
            <v>0</v>
          </cell>
          <cell r="EA862">
            <v>0</v>
          </cell>
          <cell r="EB862">
            <v>0</v>
          </cell>
          <cell r="EC862">
            <v>0</v>
          </cell>
          <cell r="ED862">
            <v>0</v>
          </cell>
          <cell r="EE862">
            <v>0</v>
          </cell>
          <cell r="EF862">
            <v>0</v>
          </cell>
          <cell r="EG862">
            <v>0</v>
          </cell>
          <cell r="EH862">
            <v>0</v>
          </cell>
          <cell r="EI862">
            <v>0</v>
          </cell>
          <cell r="EJ862">
            <v>0</v>
          </cell>
          <cell r="EK862">
            <v>0</v>
          </cell>
          <cell r="EL862">
            <v>0</v>
          </cell>
          <cell r="EM862">
            <v>0</v>
          </cell>
          <cell r="EN862">
            <v>0</v>
          </cell>
          <cell r="EO862">
            <v>0</v>
          </cell>
          <cell r="EP862">
            <v>0</v>
          </cell>
          <cell r="EQ862">
            <v>0</v>
          </cell>
          <cell r="ER862">
            <v>0</v>
          </cell>
          <cell r="ES862">
            <v>0</v>
          </cell>
          <cell r="ET862">
            <v>0</v>
          </cell>
          <cell r="EU862">
            <v>0</v>
          </cell>
          <cell r="EV862">
            <v>0</v>
          </cell>
          <cell r="EW862">
            <v>0</v>
          </cell>
          <cell r="EX862">
            <v>0</v>
          </cell>
          <cell r="EY862">
            <v>0</v>
          </cell>
          <cell r="EZ862">
            <v>0</v>
          </cell>
          <cell r="FA862">
            <v>0</v>
          </cell>
          <cell r="FB862">
            <v>0</v>
          </cell>
          <cell r="FC862">
            <v>0</v>
          </cell>
          <cell r="FD862">
            <v>0</v>
          </cell>
          <cell r="FE862">
            <v>0</v>
          </cell>
          <cell r="FF862">
            <v>0</v>
          </cell>
          <cell r="FG862">
            <v>0</v>
          </cell>
          <cell r="FH862">
            <v>0</v>
          </cell>
          <cell r="FI862">
            <v>0</v>
          </cell>
          <cell r="FJ862">
            <v>0</v>
          </cell>
          <cell r="FK862">
            <v>0</v>
          </cell>
          <cell r="FL862">
            <v>0</v>
          </cell>
          <cell r="FM862">
            <v>0</v>
          </cell>
          <cell r="FN862">
            <v>0</v>
          </cell>
          <cell r="FO862">
            <v>0</v>
          </cell>
          <cell r="FP862">
            <v>0</v>
          </cell>
          <cell r="FQ862">
            <v>0</v>
          </cell>
          <cell r="FR862">
            <v>0</v>
          </cell>
          <cell r="FS862">
            <v>0</v>
          </cell>
          <cell r="FT862">
            <v>0</v>
          </cell>
          <cell r="FU862">
            <v>0</v>
          </cell>
          <cell r="FV862">
            <v>0</v>
          </cell>
          <cell r="FW862">
            <v>0</v>
          </cell>
          <cell r="FX862">
            <v>0</v>
          </cell>
          <cell r="FY862">
            <v>0</v>
          </cell>
          <cell r="FZ862">
            <v>0</v>
          </cell>
          <cell r="GA862">
            <v>0</v>
          </cell>
          <cell r="GB862">
            <v>0</v>
          </cell>
          <cell r="GC862">
            <v>0</v>
          </cell>
          <cell r="GD862">
            <v>0</v>
          </cell>
          <cell r="GE862">
            <v>0</v>
          </cell>
          <cell r="GF862">
            <v>0</v>
          </cell>
          <cell r="GG862">
            <v>0</v>
          </cell>
          <cell r="GH862">
            <v>0</v>
          </cell>
          <cell r="GI862">
            <v>0</v>
          </cell>
          <cell r="GJ862">
            <v>0</v>
          </cell>
          <cell r="GK862">
            <v>0</v>
          </cell>
          <cell r="GL862">
            <v>0</v>
          </cell>
          <cell r="GM862">
            <v>0</v>
          </cell>
          <cell r="GN862">
            <v>0</v>
          </cell>
          <cell r="GO862">
            <v>0</v>
          </cell>
          <cell r="GP862">
            <v>0</v>
          </cell>
          <cell r="GQ862">
            <v>0</v>
          </cell>
          <cell r="GR862">
            <v>0</v>
          </cell>
          <cell r="GS862">
            <v>0</v>
          </cell>
          <cell r="GT862">
            <v>0</v>
          </cell>
          <cell r="GU862">
            <v>0</v>
          </cell>
          <cell r="GV862">
            <v>0</v>
          </cell>
          <cell r="GW862">
            <v>0</v>
          </cell>
          <cell r="GX862">
            <v>0</v>
          </cell>
          <cell r="GY862">
            <v>0</v>
          </cell>
          <cell r="GZ862">
            <v>0</v>
          </cell>
          <cell r="HA862">
            <v>0</v>
          </cell>
          <cell r="HB862">
            <v>0</v>
          </cell>
          <cell r="HC862">
            <v>0</v>
          </cell>
          <cell r="HD862">
            <v>0</v>
          </cell>
          <cell r="HE862">
            <v>0</v>
          </cell>
          <cell r="HF862">
            <v>0</v>
          </cell>
          <cell r="HG862">
            <v>0</v>
          </cell>
          <cell r="HH862">
            <v>0</v>
          </cell>
          <cell r="HI862">
            <v>0</v>
          </cell>
          <cell r="HJ862">
            <v>0</v>
          </cell>
          <cell r="HK862">
            <v>0</v>
          </cell>
          <cell r="HL862">
            <v>0</v>
          </cell>
          <cell r="HM862">
            <v>0</v>
          </cell>
          <cell r="HN862">
            <v>0</v>
          </cell>
          <cell r="HO862">
            <v>0</v>
          </cell>
          <cell r="HP862">
            <v>0</v>
          </cell>
          <cell r="HQ862">
            <v>0</v>
          </cell>
          <cell r="HR862">
            <v>0</v>
          </cell>
          <cell r="HS862">
            <v>0</v>
          </cell>
          <cell r="HT862">
            <v>0</v>
          </cell>
          <cell r="HU862">
            <v>0</v>
          </cell>
          <cell r="HV862">
            <v>0</v>
          </cell>
          <cell r="HW862">
            <v>0</v>
          </cell>
          <cell r="HX862">
            <v>0</v>
          </cell>
          <cell r="HY862">
            <v>0</v>
          </cell>
          <cell r="HZ862">
            <v>0</v>
          </cell>
          <cell r="IA862">
            <v>0</v>
          </cell>
          <cell r="IB862">
            <v>0</v>
          </cell>
          <cell r="IC862">
            <v>0</v>
          </cell>
          <cell r="ID862">
            <v>0</v>
          </cell>
          <cell r="IE862">
            <v>0</v>
          </cell>
          <cell r="IF862">
            <v>0</v>
          </cell>
          <cell r="IG862">
            <v>0</v>
          </cell>
          <cell r="IH862">
            <v>0</v>
          </cell>
          <cell r="II862">
            <v>0</v>
          </cell>
          <cell r="IJ862">
            <v>0</v>
          </cell>
          <cell r="IK862">
            <v>0</v>
          </cell>
          <cell r="IL862">
            <v>0</v>
          </cell>
          <cell r="IM862">
            <v>0</v>
          </cell>
          <cell r="IN862">
            <v>0</v>
          </cell>
          <cell r="IO862">
            <v>0</v>
          </cell>
          <cell r="IP862">
            <v>0</v>
          </cell>
          <cell r="IQ862">
            <v>0</v>
          </cell>
          <cell r="IR862">
            <v>0</v>
          </cell>
          <cell r="IS862">
            <v>0</v>
          </cell>
          <cell r="IT862">
            <v>0</v>
          </cell>
          <cell r="IU862">
            <v>0</v>
          </cell>
          <cell r="IV862">
            <v>0</v>
          </cell>
          <cell r="IW862">
            <v>0</v>
          </cell>
          <cell r="IX862">
            <v>0</v>
          </cell>
          <cell r="IY862">
            <v>0</v>
          </cell>
          <cell r="IZ862">
            <v>0</v>
          </cell>
          <cell r="JA862">
            <v>0</v>
          </cell>
          <cell r="JB862">
            <v>0</v>
          </cell>
          <cell r="JC862">
            <v>0</v>
          </cell>
          <cell r="JD862">
            <v>0</v>
          </cell>
          <cell r="JE862">
            <v>0</v>
          </cell>
        </row>
        <row r="863">
          <cell r="D863" t="str">
            <v>LTC.SL.WYE._.___.BlackHills Loss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0</v>
          </cell>
          <cell r="AM863">
            <v>0</v>
          </cell>
          <cell r="AN863">
            <v>0</v>
          </cell>
          <cell r="AO863">
            <v>0</v>
          </cell>
          <cell r="AP863">
            <v>0</v>
          </cell>
          <cell r="AQ863">
            <v>0</v>
          </cell>
          <cell r="AR863">
            <v>0</v>
          </cell>
          <cell r="AS863">
            <v>0</v>
          </cell>
          <cell r="AT863">
            <v>0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E863">
            <v>0</v>
          </cell>
          <cell r="BF863">
            <v>0</v>
          </cell>
          <cell r="BG863">
            <v>0</v>
          </cell>
          <cell r="BH863">
            <v>0</v>
          </cell>
          <cell r="BI863">
            <v>0</v>
          </cell>
          <cell r="BJ863">
            <v>0</v>
          </cell>
          <cell r="BK863">
            <v>0</v>
          </cell>
          <cell r="BL863">
            <v>0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>
            <v>0</v>
          </cell>
          <cell r="BR863">
            <v>0</v>
          </cell>
          <cell r="BS863">
            <v>0</v>
          </cell>
          <cell r="BT863">
            <v>0</v>
          </cell>
          <cell r="BU863">
            <v>0</v>
          </cell>
          <cell r="BV863">
            <v>0</v>
          </cell>
          <cell r="BW863">
            <v>0</v>
          </cell>
          <cell r="BX863">
            <v>0</v>
          </cell>
          <cell r="BY863">
            <v>0</v>
          </cell>
          <cell r="BZ863">
            <v>0</v>
          </cell>
          <cell r="CA863">
            <v>0</v>
          </cell>
          <cell r="CB863">
            <v>0</v>
          </cell>
          <cell r="CC863">
            <v>0</v>
          </cell>
          <cell r="CD863">
            <v>0</v>
          </cell>
          <cell r="CE863">
            <v>0</v>
          </cell>
          <cell r="CF863">
            <v>0</v>
          </cell>
          <cell r="CG863">
            <v>0</v>
          </cell>
          <cell r="CH863">
            <v>0</v>
          </cell>
          <cell r="CI863">
            <v>0</v>
          </cell>
          <cell r="CJ863">
            <v>0</v>
          </cell>
          <cell r="CK863">
            <v>0</v>
          </cell>
          <cell r="CL863">
            <v>0</v>
          </cell>
          <cell r="CM863">
            <v>0</v>
          </cell>
          <cell r="CN863">
            <v>0</v>
          </cell>
          <cell r="CO863">
            <v>0</v>
          </cell>
          <cell r="CP863">
            <v>0</v>
          </cell>
          <cell r="CQ863">
            <v>0</v>
          </cell>
          <cell r="CR863">
            <v>0</v>
          </cell>
          <cell r="CS863">
            <v>0</v>
          </cell>
          <cell r="CT863">
            <v>0</v>
          </cell>
          <cell r="CU863">
            <v>0</v>
          </cell>
          <cell r="CV863">
            <v>0</v>
          </cell>
          <cell r="CW863">
            <v>0</v>
          </cell>
          <cell r="CX863">
            <v>0</v>
          </cell>
          <cell r="CY863">
            <v>0</v>
          </cell>
          <cell r="CZ863">
            <v>0</v>
          </cell>
          <cell r="DA863">
            <v>0</v>
          </cell>
          <cell r="DB863">
            <v>0</v>
          </cell>
          <cell r="DC863">
            <v>0</v>
          </cell>
          <cell r="DD863">
            <v>0</v>
          </cell>
          <cell r="DE863">
            <v>0</v>
          </cell>
          <cell r="DF863">
            <v>0</v>
          </cell>
          <cell r="DG863">
            <v>0</v>
          </cell>
          <cell r="DH863">
            <v>0</v>
          </cell>
          <cell r="DI863">
            <v>0</v>
          </cell>
          <cell r="DJ863">
            <v>0</v>
          </cell>
          <cell r="DK863">
            <v>0</v>
          </cell>
          <cell r="DL863">
            <v>0</v>
          </cell>
          <cell r="DM863">
            <v>0</v>
          </cell>
          <cell r="DN863">
            <v>0</v>
          </cell>
          <cell r="DO863">
            <v>0</v>
          </cell>
          <cell r="DP863">
            <v>0</v>
          </cell>
          <cell r="DQ863">
            <v>0</v>
          </cell>
          <cell r="DR863">
            <v>0</v>
          </cell>
          <cell r="DS863">
            <v>0</v>
          </cell>
          <cell r="DT863">
            <v>0</v>
          </cell>
          <cell r="DU863">
            <v>0</v>
          </cell>
          <cell r="DV863">
            <v>0</v>
          </cell>
          <cell r="DW863">
            <v>0</v>
          </cell>
          <cell r="DX863">
            <v>0</v>
          </cell>
          <cell r="DY863">
            <v>0</v>
          </cell>
          <cell r="DZ863">
            <v>0</v>
          </cell>
          <cell r="EA863">
            <v>0</v>
          </cell>
          <cell r="EB863">
            <v>0</v>
          </cell>
          <cell r="EC863">
            <v>0</v>
          </cell>
          <cell r="ED863">
            <v>0</v>
          </cell>
          <cell r="EE863">
            <v>0</v>
          </cell>
          <cell r="EF863">
            <v>0</v>
          </cell>
          <cell r="EG863">
            <v>0</v>
          </cell>
          <cell r="EH863">
            <v>0</v>
          </cell>
          <cell r="EI863">
            <v>0</v>
          </cell>
          <cell r="EJ863">
            <v>0</v>
          </cell>
          <cell r="EK863">
            <v>0</v>
          </cell>
          <cell r="EL863">
            <v>0</v>
          </cell>
          <cell r="EM863">
            <v>0</v>
          </cell>
          <cell r="EN863">
            <v>0</v>
          </cell>
          <cell r="EO863">
            <v>0</v>
          </cell>
          <cell r="EP863">
            <v>0</v>
          </cell>
          <cell r="EQ863">
            <v>0</v>
          </cell>
          <cell r="ER863">
            <v>0</v>
          </cell>
          <cell r="ES863">
            <v>0</v>
          </cell>
          <cell r="ET863">
            <v>0</v>
          </cell>
          <cell r="EU863">
            <v>0</v>
          </cell>
          <cell r="EV863">
            <v>0</v>
          </cell>
          <cell r="EW863">
            <v>0</v>
          </cell>
          <cell r="EX863">
            <v>0</v>
          </cell>
          <cell r="EY863">
            <v>0</v>
          </cell>
          <cell r="EZ863">
            <v>0</v>
          </cell>
          <cell r="FA863">
            <v>0</v>
          </cell>
          <cell r="FB863">
            <v>0</v>
          </cell>
          <cell r="FC863">
            <v>0</v>
          </cell>
          <cell r="FD863">
            <v>0</v>
          </cell>
          <cell r="FE863">
            <v>0</v>
          </cell>
          <cell r="FF863">
            <v>0</v>
          </cell>
          <cell r="FG863">
            <v>0</v>
          </cell>
          <cell r="FH863">
            <v>0</v>
          </cell>
          <cell r="FI863">
            <v>0</v>
          </cell>
          <cell r="FJ863">
            <v>0</v>
          </cell>
          <cell r="FK863">
            <v>0</v>
          </cell>
          <cell r="FL863">
            <v>0</v>
          </cell>
          <cell r="FM863">
            <v>0</v>
          </cell>
          <cell r="FN863">
            <v>0</v>
          </cell>
          <cell r="FO863">
            <v>0</v>
          </cell>
          <cell r="FP863">
            <v>0</v>
          </cell>
          <cell r="FQ863">
            <v>0</v>
          </cell>
          <cell r="FR863">
            <v>0</v>
          </cell>
          <cell r="FS863">
            <v>0</v>
          </cell>
          <cell r="FT863">
            <v>0</v>
          </cell>
          <cell r="FU863">
            <v>0</v>
          </cell>
          <cell r="FV863">
            <v>0</v>
          </cell>
          <cell r="FW863">
            <v>0</v>
          </cell>
          <cell r="FX863">
            <v>0</v>
          </cell>
          <cell r="FY863">
            <v>0</v>
          </cell>
          <cell r="FZ863">
            <v>0</v>
          </cell>
          <cell r="GA863">
            <v>0</v>
          </cell>
          <cell r="GB863">
            <v>0</v>
          </cell>
          <cell r="GC863">
            <v>0</v>
          </cell>
          <cell r="GD863">
            <v>0</v>
          </cell>
          <cell r="GE863">
            <v>0</v>
          </cell>
          <cell r="GF863">
            <v>0</v>
          </cell>
          <cell r="GG863">
            <v>0</v>
          </cell>
          <cell r="GH863">
            <v>0</v>
          </cell>
          <cell r="GI863">
            <v>0</v>
          </cell>
          <cell r="GJ863">
            <v>0</v>
          </cell>
          <cell r="GK863">
            <v>0</v>
          </cell>
          <cell r="GL863">
            <v>0</v>
          </cell>
          <cell r="GM863">
            <v>0</v>
          </cell>
          <cell r="GN863">
            <v>0</v>
          </cell>
          <cell r="GO863">
            <v>0</v>
          </cell>
          <cell r="GP863">
            <v>0</v>
          </cell>
          <cell r="GQ863">
            <v>0</v>
          </cell>
          <cell r="GR863">
            <v>0</v>
          </cell>
          <cell r="GS863">
            <v>0</v>
          </cell>
          <cell r="GT863">
            <v>0</v>
          </cell>
          <cell r="GU863">
            <v>0</v>
          </cell>
          <cell r="GV863">
            <v>0</v>
          </cell>
          <cell r="GW863">
            <v>0</v>
          </cell>
          <cell r="GX863">
            <v>0</v>
          </cell>
          <cell r="GY863">
            <v>0</v>
          </cell>
          <cell r="GZ863">
            <v>0</v>
          </cell>
          <cell r="HA863">
            <v>0</v>
          </cell>
          <cell r="HB863">
            <v>0</v>
          </cell>
          <cell r="HC863">
            <v>0</v>
          </cell>
          <cell r="HD863">
            <v>0</v>
          </cell>
          <cell r="HE863">
            <v>0</v>
          </cell>
          <cell r="HF863">
            <v>0</v>
          </cell>
          <cell r="HG863">
            <v>0</v>
          </cell>
          <cell r="HH863">
            <v>0</v>
          </cell>
          <cell r="HI863">
            <v>0</v>
          </cell>
          <cell r="HJ863">
            <v>0</v>
          </cell>
          <cell r="HK863">
            <v>0</v>
          </cell>
          <cell r="HL863">
            <v>0</v>
          </cell>
          <cell r="HM863">
            <v>0</v>
          </cell>
          <cell r="HN863">
            <v>0</v>
          </cell>
          <cell r="HO863">
            <v>0</v>
          </cell>
          <cell r="HP863">
            <v>0</v>
          </cell>
          <cell r="HQ863">
            <v>0</v>
          </cell>
          <cell r="HR863">
            <v>0</v>
          </cell>
          <cell r="HS863">
            <v>0</v>
          </cell>
          <cell r="HT863">
            <v>0</v>
          </cell>
          <cell r="HU863">
            <v>0</v>
          </cell>
          <cell r="HV863">
            <v>0</v>
          </cell>
          <cell r="HW863">
            <v>0</v>
          </cell>
          <cell r="HX863">
            <v>0</v>
          </cell>
          <cell r="HY863">
            <v>0</v>
          </cell>
          <cell r="HZ863">
            <v>0</v>
          </cell>
          <cell r="IA863">
            <v>0</v>
          </cell>
          <cell r="IB863">
            <v>0</v>
          </cell>
          <cell r="IC863">
            <v>0</v>
          </cell>
          <cell r="ID863">
            <v>0</v>
          </cell>
          <cell r="IE863">
            <v>0</v>
          </cell>
          <cell r="IF863">
            <v>0</v>
          </cell>
          <cell r="IG863">
            <v>0</v>
          </cell>
          <cell r="IH863">
            <v>0</v>
          </cell>
          <cell r="II863">
            <v>0</v>
          </cell>
          <cell r="IJ863">
            <v>0</v>
          </cell>
          <cell r="IK863">
            <v>0</v>
          </cell>
          <cell r="IL863">
            <v>0</v>
          </cell>
          <cell r="IM863">
            <v>0</v>
          </cell>
          <cell r="IN863">
            <v>0</v>
          </cell>
          <cell r="IO863">
            <v>0</v>
          </cell>
          <cell r="IP863">
            <v>0</v>
          </cell>
          <cell r="IQ863">
            <v>0</v>
          </cell>
          <cell r="IR863">
            <v>0</v>
          </cell>
          <cell r="IS863">
            <v>0</v>
          </cell>
          <cell r="IT863">
            <v>0</v>
          </cell>
          <cell r="IU863">
            <v>0</v>
          </cell>
          <cell r="IV863">
            <v>0</v>
          </cell>
          <cell r="IW863">
            <v>0</v>
          </cell>
          <cell r="IX863">
            <v>0</v>
          </cell>
          <cell r="IY863">
            <v>0</v>
          </cell>
          <cell r="IZ863">
            <v>0</v>
          </cell>
          <cell r="JA863">
            <v>0</v>
          </cell>
          <cell r="JB863">
            <v>0</v>
          </cell>
          <cell r="JC863">
            <v>0</v>
          </cell>
          <cell r="JD863">
            <v>0</v>
          </cell>
          <cell r="JE863">
            <v>0</v>
          </cell>
        </row>
        <row r="864">
          <cell r="D864" t="str">
            <v>LTC.SL.WYE._.___.BlackHills to Wyoming NE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E864">
            <v>0</v>
          </cell>
          <cell r="BF864">
            <v>0</v>
          </cell>
          <cell r="BG864">
            <v>0</v>
          </cell>
          <cell r="BH864">
            <v>0</v>
          </cell>
          <cell r="BI864">
            <v>0</v>
          </cell>
          <cell r="BJ864">
            <v>0</v>
          </cell>
          <cell r="BK864">
            <v>0</v>
          </cell>
          <cell r="BL864">
            <v>0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>
            <v>0</v>
          </cell>
          <cell r="BR864">
            <v>0</v>
          </cell>
          <cell r="BS864">
            <v>0</v>
          </cell>
          <cell r="BT864">
            <v>0</v>
          </cell>
          <cell r="BU864">
            <v>0</v>
          </cell>
          <cell r="BV864">
            <v>0</v>
          </cell>
          <cell r="BW864">
            <v>0</v>
          </cell>
          <cell r="BX864">
            <v>0</v>
          </cell>
          <cell r="BY864">
            <v>0</v>
          </cell>
          <cell r="BZ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  <cell r="CL864">
            <v>0</v>
          </cell>
          <cell r="CM864">
            <v>0</v>
          </cell>
          <cell r="CN864">
            <v>0</v>
          </cell>
          <cell r="CO864">
            <v>0</v>
          </cell>
          <cell r="CP864">
            <v>0</v>
          </cell>
          <cell r="CQ864">
            <v>0</v>
          </cell>
          <cell r="CR864">
            <v>0</v>
          </cell>
          <cell r="CS864">
            <v>0</v>
          </cell>
          <cell r="CT864">
            <v>0</v>
          </cell>
          <cell r="CU864">
            <v>0</v>
          </cell>
          <cell r="CV864">
            <v>0</v>
          </cell>
          <cell r="CW864">
            <v>0</v>
          </cell>
          <cell r="CX864">
            <v>0</v>
          </cell>
          <cell r="CY864">
            <v>0</v>
          </cell>
          <cell r="CZ864">
            <v>0</v>
          </cell>
          <cell r="DA864">
            <v>0</v>
          </cell>
          <cell r="DB864">
            <v>0</v>
          </cell>
          <cell r="DC864">
            <v>0</v>
          </cell>
          <cell r="DD864">
            <v>0</v>
          </cell>
          <cell r="DE864">
            <v>0</v>
          </cell>
          <cell r="DF864">
            <v>0</v>
          </cell>
          <cell r="DG864">
            <v>0</v>
          </cell>
          <cell r="DH864">
            <v>0</v>
          </cell>
          <cell r="DI864">
            <v>0</v>
          </cell>
          <cell r="DJ864">
            <v>0</v>
          </cell>
          <cell r="DK864">
            <v>0</v>
          </cell>
          <cell r="DL864">
            <v>0</v>
          </cell>
          <cell r="DM864">
            <v>0</v>
          </cell>
          <cell r="DN864">
            <v>0</v>
          </cell>
          <cell r="DO864">
            <v>0</v>
          </cell>
          <cell r="DP864">
            <v>0</v>
          </cell>
          <cell r="DQ864">
            <v>0</v>
          </cell>
          <cell r="DR864">
            <v>0</v>
          </cell>
          <cell r="DS864">
            <v>0</v>
          </cell>
          <cell r="DT864">
            <v>0</v>
          </cell>
          <cell r="DU864">
            <v>0</v>
          </cell>
          <cell r="DV864">
            <v>0</v>
          </cell>
          <cell r="DW864">
            <v>0</v>
          </cell>
          <cell r="DX864">
            <v>0</v>
          </cell>
          <cell r="DY864">
            <v>0</v>
          </cell>
          <cell r="DZ864">
            <v>0</v>
          </cell>
          <cell r="EA864">
            <v>0</v>
          </cell>
          <cell r="EB864">
            <v>0</v>
          </cell>
          <cell r="EC864">
            <v>0</v>
          </cell>
          <cell r="ED864">
            <v>0</v>
          </cell>
          <cell r="EE864">
            <v>0</v>
          </cell>
          <cell r="EF864">
            <v>0</v>
          </cell>
          <cell r="EG864">
            <v>0</v>
          </cell>
          <cell r="EH864">
            <v>0</v>
          </cell>
          <cell r="EI864">
            <v>0</v>
          </cell>
          <cell r="EJ864">
            <v>0</v>
          </cell>
          <cell r="EK864">
            <v>0</v>
          </cell>
          <cell r="EL864">
            <v>0</v>
          </cell>
          <cell r="EM864">
            <v>0</v>
          </cell>
          <cell r="EN864">
            <v>0</v>
          </cell>
          <cell r="EO864">
            <v>0</v>
          </cell>
          <cell r="EP864">
            <v>0</v>
          </cell>
          <cell r="EQ864">
            <v>0</v>
          </cell>
          <cell r="ER864">
            <v>0</v>
          </cell>
          <cell r="ES864">
            <v>0</v>
          </cell>
          <cell r="ET864">
            <v>0</v>
          </cell>
          <cell r="EU864">
            <v>0</v>
          </cell>
          <cell r="EV864">
            <v>0</v>
          </cell>
          <cell r="EW864">
            <v>0</v>
          </cell>
          <cell r="EX864">
            <v>0</v>
          </cell>
          <cell r="EY864">
            <v>0</v>
          </cell>
          <cell r="EZ864">
            <v>0</v>
          </cell>
          <cell r="FA864">
            <v>0</v>
          </cell>
          <cell r="FB864">
            <v>0</v>
          </cell>
          <cell r="FC864">
            <v>0</v>
          </cell>
          <cell r="FD864">
            <v>0</v>
          </cell>
          <cell r="FE864">
            <v>0</v>
          </cell>
          <cell r="FF864">
            <v>0</v>
          </cell>
          <cell r="FG864">
            <v>0</v>
          </cell>
          <cell r="FH864">
            <v>0</v>
          </cell>
          <cell r="FI864">
            <v>0</v>
          </cell>
          <cell r="FJ864">
            <v>0</v>
          </cell>
          <cell r="FK864">
            <v>0</v>
          </cell>
          <cell r="FL864">
            <v>0</v>
          </cell>
          <cell r="FM864">
            <v>0</v>
          </cell>
          <cell r="FN864">
            <v>0</v>
          </cell>
          <cell r="FO864">
            <v>0</v>
          </cell>
          <cell r="FP864">
            <v>0</v>
          </cell>
          <cell r="FQ864">
            <v>0</v>
          </cell>
          <cell r="FR864">
            <v>0</v>
          </cell>
          <cell r="FS864">
            <v>0</v>
          </cell>
          <cell r="FT864">
            <v>0</v>
          </cell>
          <cell r="FU864">
            <v>0</v>
          </cell>
          <cell r="FV864">
            <v>0</v>
          </cell>
          <cell r="FW864">
            <v>0</v>
          </cell>
          <cell r="FX864">
            <v>0</v>
          </cell>
          <cell r="FY864">
            <v>0</v>
          </cell>
          <cell r="FZ864">
            <v>0</v>
          </cell>
          <cell r="GA864">
            <v>0</v>
          </cell>
          <cell r="GB864">
            <v>0</v>
          </cell>
          <cell r="GC864">
            <v>0</v>
          </cell>
          <cell r="GD864">
            <v>0</v>
          </cell>
          <cell r="GE864">
            <v>0</v>
          </cell>
          <cell r="GF864">
            <v>0</v>
          </cell>
          <cell r="GG864">
            <v>0</v>
          </cell>
          <cell r="GH864">
            <v>0</v>
          </cell>
          <cell r="GI864">
            <v>0</v>
          </cell>
          <cell r="GJ864">
            <v>0</v>
          </cell>
          <cell r="GK864">
            <v>0</v>
          </cell>
          <cell r="GL864">
            <v>0</v>
          </cell>
          <cell r="GM864">
            <v>0</v>
          </cell>
          <cell r="GN864">
            <v>0</v>
          </cell>
          <cell r="GO864">
            <v>0</v>
          </cell>
          <cell r="GP864">
            <v>0</v>
          </cell>
          <cell r="GQ864">
            <v>0</v>
          </cell>
          <cell r="GR864">
            <v>0</v>
          </cell>
          <cell r="GS864">
            <v>0</v>
          </cell>
          <cell r="GT864">
            <v>0</v>
          </cell>
          <cell r="GU864">
            <v>0</v>
          </cell>
          <cell r="GV864">
            <v>0</v>
          </cell>
          <cell r="GW864">
            <v>0</v>
          </cell>
          <cell r="GX864">
            <v>0</v>
          </cell>
          <cell r="GY864">
            <v>0</v>
          </cell>
          <cell r="GZ864">
            <v>0</v>
          </cell>
          <cell r="HA864">
            <v>0</v>
          </cell>
          <cell r="HB864">
            <v>0</v>
          </cell>
          <cell r="HC864">
            <v>0</v>
          </cell>
          <cell r="HD864">
            <v>0</v>
          </cell>
          <cell r="HE864">
            <v>0</v>
          </cell>
          <cell r="HF864">
            <v>0</v>
          </cell>
          <cell r="HG864">
            <v>0</v>
          </cell>
          <cell r="HH864">
            <v>0</v>
          </cell>
          <cell r="HI864">
            <v>0</v>
          </cell>
          <cell r="HJ864">
            <v>0</v>
          </cell>
          <cell r="HK864">
            <v>0</v>
          </cell>
          <cell r="HL864">
            <v>0</v>
          </cell>
          <cell r="HM864">
            <v>0</v>
          </cell>
          <cell r="HN864">
            <v>0</v>
          </cell>
          <cell r="HO864">
            <v>0</v>
          </cell>
          <cell r="HP864">
            <v>0</v>
          </cell>
          <cell r="HQ864">
            <v>0</v>
          </cell>
          <cell r="HR864">
            <v>0</v>
          </cell>
          <cell r="HS864">
            <v>0</v>
          </cell>
          <cell r="HT864">
            <v>0</v>
          </cell>
          <cell r="HU864">
            <v>0</v>
          </cell>
          <cell r="HV864">
            <v>0</v>
          </cell>
          <cell r="HW864">
            <v>0</v>
          </cell>
          <cell r="HX864">
            <v>0</v>
          </cell>
          <cell r="HY864">
            <v>0</v>
          </cell>
          <cell r="HZ864">
            <v>0</v>
          </cell>
          <cell r="IA864">
            <v>0</v>
          </cell>
          <cell r="IB864">
            <v>0</v>
          </cell>
          <cell r="IC864">
            <v>0</v>
          </cell>
          <cell r="ID864">
            <v>0</v>
          </cell>
          <cell r="IE864">
            <v>0</v>
          </cell>
          <cell r="IF864">
            <v>0</v>
          </cell>
          <cell r="IG864">
            <v>0</v>
          </cell>
          <cell r="IH864">
            <v>0</v>
          </cell>
          <cell r="II864">
            <v>0</v>
          </cell>
          <cell r="IJ864">
            <v>0</v>
          </cell>
          <cell r="IK864">
            <v>0</v>
          </cell>
          <cell r="IL864">
            <v>0</v>
          </cell>
          <cell r="IM864">
            <v>0</v>
          </cell>
          <cell r="IN864">
            <v>0</v>
          </cell>
          <cell r="IO864">
            <v>0</v>
          </cell>
          <cell r="IP864">
            <v>0</v>
          </cell>
          <cell r="IQ864">
            <v>0</v>
          </cell>
          <cell r="IR864">
            <v>0</v>
          </cell>
          <cell r="IS864">
            <v>0</v>
          </cell>
          <cell r="IT864">
            <v>0</v>
          </cell>
          <cell r="IU864">
            <v>0</v>
          </cell>
          <cell r="IV864">
            <v>0</v>
          </cell>
          <cell r="IW864">
            <v>0</v>
          </cell>
          <cell r="IX864">
            <v>0</v>
          </cell>
          <cell r="IY864">
            <v>0</v>
          </cell>
          <cell r="IZ864">
            <v>0</v>
          </cell>
          <cell r="JA864">
            <v>0</v>
          </cell>
          <cell r="JB864">
            <v>0</v>
          </cell>
          <cell r="JC864">
            <v>0</v>
          </cell>
          <cell r="JD864">
            <v>0</v>
          </cell>
          <cell r="JE864">
            <v>0</v>
          </cell>
        </row>
        <row r="865">
          <cell r="D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E865">
            <v>0</v>
          </cell>
          <cell r="BF865">
            <v>0</v>
          </cell>
          <cell r="BG865">
            <v>0</v>
          </cell>
          <cell r="BH865">
            <v>0</v>
          </cell>
          <cell r="BI865">
            <v>0</v>
          </cell>
          <cell r="BJ865">
            <v>0</v>
          </cell>
          <cell r="BK865">
            <v>0</v>
          </cell>
          <cell r="BL865">
            <v>0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>
            <v>0</v>
          </cell>
          <cell r="BR865">
            <v>0</v>
          </cell>
          <cell r="BS865">
            <v>0</v>
          </cell>
          <cell r="BT865">
            <v>0</v>
          </cell>
          <cell r="BU865">
            <v>0</v>
          </cell>
          <cell r="BV865">
            <v>0</v>
          </cell>
          <cell r="BW865">
            <v>0</v>
          </cell>
          <cell r="BX865">
            <v>0</v>
          </cell>
          <cell r="BY865">
            <v>0</v>
          </cell>
          <cell r="BZ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  <cell r="CL865">
            <v>0</v>
          </cell>
          <cell r="CM865">
            <v>0</v>
          </cell>
          <cell r="CN865">
            <v>0</v>
          </cell>
          <cell r="CO865">
            <v>0</v>
          </cell>
          <cell r="CP865">
            <v>0</v>
          </cell>
          <cell r="CQ865">
            <v>0</v>
          </cell>
          <cell r="CR865">
            <v>0</v>
          </cell>
          <cell r="CS865">
            <v>0</v>
          </cell>
          <cell r="CT865">
            <v>0</v>
          </cell>
          <cell r="CU865">
            <v>0</v>
          </cell>
          <cell r="CV865">
            <v>0</v>
          </cell>
          <cell r="CW865">
            <v>0</v>
          </cell>
          <cell r="CX865">
            <v>0</v>
          </cell>
          <cell r="CY865">
            <v>0</v>
          </cell>
          <cell r="CZ865">
            <v>0</v>
          </cell>
          <cell r="DA865">
            <v>0</v>
          </cell>
          <cell r="DB865">
            <v>0</v>
          </cell>
          <cell r="DC865">
            <v>0</v>
          </cell>
          <cell r="DD865">
            <v>0</v>
          </cell>
          <cell r="DE865">
            <v>0</v>
          </cell>
          <cell r="DF865">
            <v>0</v>
          </cell>
          <cell r="DG865">
            <v>0</v>
          </cell>
          <cell r="DH865">
            <v>0</v>
          </cell>
          <cell r="DI865">
            <v>0</v>
          </cell>
          <cell r="DJ865">
            <v>0</v>
          </cell>
          <cell r="DK865">
            <v>0</v>
          </cell>
          <cell r="DL865">
            <v>0</v>
          </cell>
          <cell r="DM865">
            <v>0</v>
          </cell>
          <cell r="DN865">
            <v>0</v>
          </cell>
          <cell r="DO865">
            <v>0</v>
          </cell>
          <cell r="DP865">
            <v>0</v>
          </cell>
          <cell r="DQ865">
            <v>0</v>
          </cell>
          <cell r="DR865">
            <v>0</v>
          </cell>
          <cell r="DS865">
            <v>0</v>
          </cell>
          <cell r="DT865">
            <v>0</v>
          </cell>
          <cell r="DU865">
            <v>0</v>
          </cell>
          <cell r="DV865">
            <v>0</v>
          </cell>
          <cell r="DW865">
            <v>0</v>
          </cell>
          <cell r="DX865">
            <v>0</v>
          </cell>
          <cell r="DY865">
            <v>0</v>
          </cell>
          <cell r="DZ865">
            <v>0</v>
          </cell>
          <cell r="EA865">
            <v>0</v>
          </cell>
          <cell r="EB865">
            <v>0</v>
          </cell>
          <cell r="EC865">
            <v>0</v>
          </cell>
          <cell r="ED865">
            <v>0</v>
          </cell>
          <cell r="EE865">
            <v>0</v>
          </cell>
          <cell r="EF865">
            <v>0</v>
          </cell>
          <cell r="EG865">
            <v>0</v>
          </cell>
          <cell r="EH865">
            <v>0</v>
          </cell>
          <cell r="EI865">
            <v>0</v>
          </cell>
          <cell r="EJ865">
            <v>0</v>
          </cell>
          <cell r="EK865">
            <v>0</v>
          </cell>
          <cell r="EL865">
            <v>0</v>
          </cell>
          <cell r="EM865">
            <v>0</v>
          </cell>
          <cell r="EN865">
            <v>0</v>
          </cell>
          <cell r="EO865">
            <v>0</v>
          </cell>
          <cell r="EP865">
            <v>0</v>
          </cell>
          <cell r="EQ865">
            <v>0</v>
          </cell>
          <cell r="ER865">
            <v>0</v>
          </cell>
          <cell r="ES865">
            <v>0</v>
          </cell>
          <cell r="ET865">
            <v>0</v>
          </cell>
          <cell r="EU865">
            <v>0</v>
          </cell>
          <cell r="EV865">
            <v>0</v>
          </cell>
          <cell r="EW865">
            <v>0</v>
          </cell>
          <cell r="EX865">
            <v>0</v>
          </cell>
          <cell r="EY865">
            <v>0</v>
          </cell>
          <cell r="EZ865">
            <v>0</v>
          </cell>
          <cell r="FA865">
            <v>0</v>
          </cell>
          <cell r="FB865">
            <v>0</v>
          </cell>
          <cell r="FC865">
            <v>0</v>
          </cell>
          <cell r="FD865">
            <v>0</v>
          </cell>
          <cell r="FE865">
            <v>0</v>
          </cell>
          <cell r="FF865">
            <v>0</v>
          </cell>
          <cell r="FG865">
            <v>0</v>
          </cell>
          <cell r="FH865">
            <v>0</v>
          </cell>
          <cell r="FI865">
            <v>0</v>
          </cell>
          <cell r="FJ865">
            <v>0</v>
          </cell>
          <cell r="FK865">
            <v>0</v>
          </cell>
          <cell r="FL865">
            <v>0</v>
          </cell>
          <cell r="FM865">
            <v>0</v>
          </cell>
          <cell r="FN865">
            <v>0</v>
          </cell>
          <cell r="FO865">
            <v>0</v>
          </cell>
          <cell r="FP865">
            <v>0</v>
          </cell>
          <cell r="FQ865">
            <v>0</v>
          </cell>
          <cell r="FR865">
            <v>0</v>
          </cell>
          <cell r="FS865">
            <v>0</v>
          </cell>
          <cell r="FT865">
            <v>0</v>
          </cell>
          <cell r="FU865">
            <v>0</v>
          </cell>
          <cell r="FV865">
            <v>0</v>
          </cell>
          <cell r="FW865">
            <v>0</v>
          </cell>
          <cell r="FX865">
            <v>0</v>
          </cell>
          <cell r="FY865">
            <v>0</v>
          </cell>
          <cell r="FZ865">
            <v>0</v>
          </cell>
          <cell r="GA865">
            <v>0</v>
          </cell>
          <cell r="GB865">
            <v>0</v>
          </cell>
          <cell r="GC865">
            <v>0</v>
          </cell>
          <cell r="GD865">
            <v>0</v>
          </cell>
          <cell r="GE865">
            <v>0</v>
          </cell>
          <cell r="GF865">
            <v>0</v>
          </cell>
          <cell r="GG865">
            <v>0</v>
          </cell>
          <cell r="GH865">
            <v>0</v>
          </cell>
          <cell r="GI865">
            <v>0</v>
          </cell>
          <cell r="GJ865">
            <v>0</v>
          </cell>
          <cell r="GK865">
            <v>0</v>
          </cell>
          <cell r="GL865">
            <v>0</v>
          </cell>
          <cell r="GM865">
            <v>0</v>
          </cell>
          <cell r="GN865">
            <v>0</v>
          </cell>
          <cell r="GO865">
            <v>0</v>
          </cell>
          <cell r="GP865">
            <v>0</v>
          </cell>
          <cell r="GQ865">
            <v>0</v>
          </cell>
          <cell r="GR865">
            <v>0</v>
          </cell>
          <cell r="GS865">
            <v>0</v>
          </cell>
          <cell r="GT865">
            <v>0</v>
          </cell>
          <cell r="GU865">
            <v>0</v>
          </cell>
          <cell r="GV865">
            <v>0</v>
          </cell>
          <cell r="GW865">
            <v>0</v>
          </cell>
          <cell r="GX865">
            <v>0</v>
          </cell>
          <cell r="GY865">
            <v>0</v>
          </cell>
          <cell r="GZ865">
            <v>0</v>
          </cell>
          <cell r="HA865">
            <v>0</v>
          </cell>
          <cell r="HB865">
            <v>0</v>
          </cell>
          <cell r="HC865">
            <v>0</v>
          </cell>
          <cell r="HD865">
            <v>0</v>
          </cell>
          <cell r="HE865">
            <v>0</v>
          </cell>
          <cell r="HF865">
            <v>0</v>
          </cell>
          <cell r="HG865">
            <v>0</v>
          </cell>
          <cell r="HH865">
            <v>0</v>
          </cell>
          <cell r="HI865">
            <v>0</v>
          </cell>
          <cell r="HJ865">
            <v>0</v>
          </cell>
          <cell r="HK865">
            <v>0</v>
          </cell>
          <cell r="HL865">
            <v>0</v>
          </cell>
          <cell r="HM865">
            <v>0</v>
          </cell>
          <cell r="HN865">
            <v>0</v>
          </cell>
          <cell r="HO865">
            <v>0</v>
          </cell>
          <cell r="HP865">
            <v>0</v>
          </cell>
          <cell r="HQ865">
            <v>0</v>
          </cell>
          <cell r="HR865">
            <v>0</v>
          </cell>
          <cell r="HS865">
            <v>0</v>
          </cell>
          <cell r="HT865">
            <v>0</v>
          </cell>
          <cell r="HU865">
            <v>0</v>
          </cell>
          <cell r="HV865">
            <v>0</v>
          </cell>
          <cell r="HW865">
            <v>0</v>
          </cell>
          <cell r="HX865">
            <v>0</v>
          </cell>
          <cell r="HY865">
            <v>0</v>
          </cell>
          <cell r="HZ865">
            <v>0</v>
          </cell>
          <cell r="IA865">
            <v>0</v>
          </cell>
          <cell r="IB865">
            <v>0</v>
          </cell>
          <cell r="IC865">
            <v>0</v>
          </cell>
          <cell r="ID865">
            <v>0</v>
          </cell>
          <cell r="IE865">
            <v>0</v>
          </cell>
          <cell r="IF865">
            <v>0</v>
          </cell>
          <cell r="IG865">
            <v>0</v>
          </cell>
          <cell r="IH865">
            <v>0</v>
          </cell>
          <cell r="II865">
            <v>0</v>
          </cell>
          <cell r="IJ865">
            <v>0</v>
          </cell>
          <cell r="IK865">
            <v>0</v>
          </cell>
          <cell r="IL865">
            <v>0</v>
          </cell>
          <cell r="IM865">
            <v>0</v>
          </cell>
          <cell r="IN865">
            <v>0</v>
          </cell>
          <cell r="IO865">
            <v>0</v>
          </cell>
          <cell r="IP865">
            <v>0</v>
          </cell>
          <cell r="IQ865">
            <v>0</v>
          </cell>
          <cell r="IR865">
            <v>0</v>
          </cell>
          <cell r="IS865">
            <v>0</v>
          </cell>
          <cell r="IT865">
            <v>0</v>
          </cell>
          <cell r="IU865">
            <v>0</v>
          </cell>
          <cell r="IV865">
            <v>0</v>
          </cell>
          <cell r="IW865">
            <v>0</v>
          </cell>
          <cell r="IX865">
            <v>0</v>
          </cell>
          <cell r="IY865">
            <v>0</v>
          </cell>
          <cell r="IZ865">
            <v>0</v>
          </cell>
          <cell r="JA865">
            <v>0</v>
          </cell>
          <cell r="JB865">
            <v>0</v>
          </cell>
          <cell r="JC865">
            <v>0</v>
          </cell>
          <cell r="JD865">
            <v>0</v>
          </cell>
          <cell r="JE865">
            <v>0</v>
          </cell>
        </row>
        <row r="866">
          <cell r="D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E866">
            <v>0</v>
          </cell>
          <cell r="BF866">
            <v>0</v>
          </cell>
          <cell r="BG866">
            <v>0</v>
          </cell>
          <cell r="BH866">
            <v>0</v>
          </cell>
          <cell r="BI866">
            <v>0</v>
          </cell>
          <cell r="BJ866">
            <v>0</v>
          </cell>
          <cell r="BK866">
            <v>0</v>
          </cell>
          <cell r="BL866">
            <v>0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>
            <v>0</v>
          </cell>
          <cell r="BR866">
            <v>0</v>
          </cell>
          <cell r="BS866">
            <v>0</v>
          </cell>
          <cell r="BT866">
            <v>0</v>
          </cell>
          <cell r="BU866">
            <v>0</v>
          </cell>
          <cell r="BV866">
            <v>0</v>
          </cell>
          <cell r="BW866">
            <v>0</v>
          </cell>
          <cell r="BX866">
            <v>0</v>
          </cell>
          <cell r="BY866">
            <v>0</v>
          </cell>
          <cell r="BZ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  <cell r="CL866">
            <v>0</v>
          </cell>
          <cell r="CM866">
            <v>0</v>
          </cell>
          <cell r="CN866">
            <v>0</v>
          </cell>
          <cell r="CO866">
            <v>0</v>
          </cell>
          <cell r="CP866">
            <v>0</v>
          </cell>
          <cell r="CQ866">
            <v>0</v>
          </cell>
          <cell r="CR866">
            <v>0</v>
          </cell>
          <cell r="CS866">
            <v>0</v>
          </cell>
          <cell r="CT866">
            <v>0</v>
          </cell>
          <cell r="CU866">
            <v>0</v>
          </cell>
          <cell r="CV866">
            <v>0</v>
          </cell>
          <cell r="CW866">
            <v>0</v>
          </cell>
          <cell r="CX866">
            <v>0</v>
          </cell>
          <cell r="CY866">
            <v>0</v>
          </cell>
          <cell r="CZ866">
            <v>0</v>
          </cell>
          <cell r="DA866">
            <v>0</v>
          </cell>
          <cell r="DB866">
            <v>0</v>
          </cell>
          <cell r="DC866">
            <v>0</v>
          </cell>
          <cell r="DD866">
            <v>0</v>
          </cell>
          <cell r="DE866">
            <v>0</v>
          </cell>
          <cell r="DF866">
            <v>0</v>
          </cell>
          <cell r="DG866">
            <v>0</v>
          </cell>
          <cell r="DH866">
            <v>0</v>
          </cell>
          <cell r="DI866">
            <v>0</v>
          </cell>
          <cell r="DJ866">
            <v>0</v>
          </cell>
          <cell r="DK866">
            <v>0</v>
          </cell>
          <cell r="DL866">
            <v>0</v>
          </cell>
          <cell r="DM866">
            <v>0</v>
          </cell>
          <cell r="DN866">
            <v>0</v>
          </cell>
          <cell r="DO866">
            <v>0</v>
          </cell>
          <cell r="DP866">
            <v>0</v>
          </cell>
          <cell r="DQ866">
            <v>0</v>
          </cell>
          <cell r="DR866">
            <v>0</v>
          </cell>
          <cell r="DS866">
            <v>0</v>
          </cell>
          <cell r="DT866">
            <v>0</v>
          </cell>
          <cell r="DU866">
            <v>0</v>
          </cell>
          <cell r="DV866">
            <v>0</v>
          </cell>
          <cell r="DW866">
            <v>0</v>
          </cell>
          <cell r="DX866">
            <v>0</v>
          </cell>
          <cell r="DY866">
            <v>0</v>
          </cell>
          <cell r="DZ866">
            <v>0</v>
          </cell>
          <cell r="EA866">
            <v>0</v>
          </cell>
          <cell r="EB866">
            <v>0</v>
          </cell>
          <cell r="EC866">
            <v>0</v>
          </cell>
          <cell r="ED866">
            <v>0</v>
          </cell>
          <cell r="EE866">
            <v>0</v>
          </cell>
          <cell r="EF866">
            <v>0</v>
          </cell>
          <cell r="EG866">
            <v>0</v>
          </cell>
          <cell r="EH866">
            <v>0</v>
          </cell>
          <cell r="EI866">
            <v>0</v>
          </cell>
          <cell r="EJ866">
            <v>0</v>
          </cell>
          <cell r="EK866">
            <v>0</v>
          </cell>
          <cell r="EL866">
            <v>0</v>
          </cell>
          <cell r="EM866">
            <v>0</v>
          </cell>
          <cell r="EN866">
            <v>0</v>
          </cell>
          <cell r="EO866">
            <v>0</v>
          </cell>
          <cell r="EP866">
            <v>0</v>
          </cell>
          <cell r="EQ866">
            <v>0</v>
          </cell>
          <cell r="ER866">
            <v>0</v>
          </cell>
          <cell r="ES866">
            <v>0</v>
          </cell>
          <cell r="ET866">
            <v>0</v>
          </cell>
          <cell r="EU866">
            <v>0</v>
          </cell>
          <cell r="EV866">
            <v>0</v>
          </cell>
          <cell r="EW866">
            <v>0</v>
          </cell>
          <cell r="EX866">
            <v>0</v>
          </cell>
          <cell r="EY866">
            <v>0</v>
          </cell>
          <cell r="EZ866">
            <v>0</v>
          </cell>
          <cell r="FA866">
            <v>0</v>
          </cell>
          <cell r="FB866">
            <v>0</v>
          </cell>
          <cell r="FC866">
            <v>0</v>
          </cell>
          <cell r="FD866">
            <v>0</v>
          </cell>
          <cell r="FE866">
            <v>0</v>
          </cell>
          <cell r="FF866">
            <v>0</v>
          </cell>
          <cell r="FG866">
            <v>0</v>
          </cell>
          <cell r="FH866">
            <v>0</v>
          </cell>
          <cell r="FI866">
            <v>0</v>
          </cell>
          <cell r="FJ866">
            <v>0</v>
          </cell>
          <cell r="FK866">
            <v>0</v>
          </cell>
          <cell r="FL866">
            <v>0</v>
          </cell>
          <cell r="FM866">
            <v>0</v>
          </cell>
          <cell r="FN866">
            <v>0</v>
          </cell>
          <cell r="FO866">
            <v>0</v>
          </cell>
          <cell r="FP866">
            <v>0</v>
          </cell>
          <cell r="FQ866">
            <v>0</v>
          </cell>
          <cell r="FR866">
            <v>0</v>
          </cell>
          <cell r="FS866">
            <v>0</v>
          </cell>
          <cell r="FT866">
            <v>0</v>
          </cell>
          <cell r="FU866">
            <v>0</v>
          </cell>
          <cell r="FV866">
            <v>0</v>
          </cell>
          <cell r="FW866">
            <v>0</v>
          </cell>
          <cell r="FX866">
            <v>0</v>
          </cell>
          <cell r="FY866">
            <v>0</v>
          </cell>
          <cell r="FZ866">
            <v>0</v>
          </cell>
          <cell r="GA866">
            <v>0</v>
          </cell>
          <cell r="GB866">
            <v>0</v>
          </cell>
          <cell r="GC866">
            <v>0</v>
          </cell>
          <cell r="GD866">
            <v>0</v>
          </cell>
          <cell r="GE866">
            <v>0</v>
          </cell>
          <cell r="GF866">
            <v>0</v>
          </cell>
          <cell r="GG866">
            <v>0</v>
          </cell>
          <cell r="GH866">
            <v>0</v>
          </cell>
          <cell r="GI866">
            <v>0</v>
          </cell>
          <cell r="GJ866">
            <v>0</v>
          </cell>
          <cell r="GK866">
            <v>0</v>
          </cell>
          <cell r="GL866">
            <v>0</v>
          </cell>
          <cell r="GM866">
            <v>0</v>
          </cell>
          <cell r="GN866">
            <v>0</v>
          </cell>
          <cell r="GO866">
            <v>0</v>
          </cell>
          <cell r="GP866">
            <v>0</v>
          </cell>
          <cell r="GQ866">
            <v>0</v>
          </cell>
          <cell r="GR866">
            <v>0</v>
          </cell>
          <cell r="GS866">
            <v>0</v>
          </cell>
          <cell r="GT866">
            <v>0</v>
          </cell>
          <cell r="GU866">
            <v>0</v>
          </cell>
          <cell r="GV866">
            <v>0</v>
          </cell>
          <cell r="GW866">
            <v>0</v>
          </cell>
          <cell r="GX866">
            <v>0</v>
          </cell>
          <cell r="GY866">
            <v>0</v>
          </cell>
          <cell r="GZ866">
            <v>0</v>
          </cell>
          <cell r="HA866">
            <v>0</v>
          </cell>
          <cell r="HB866">
            <v>0</v>
          </cell>
          <cell r="HC866">
            <v>0</v>
          </cell>
          <cell r="HD866">
            <v>0</v>
          </cell>
          <cell r="HE866">
            <v>0</v>
          </cell>
          <cell r="HF866">
            <v>0</v>
          </cell>
          <cell r="HG866">
            <v>0</v>
          </cell>
          <cell r="HH866">
            <v>0</v>
          </cell>
          <cell r="HI866">
            <v>0</v>
          </cell>
          <cell r="HJ866">
            <v>0</v>
          </cell>
          <cell r="HK866">
            <v>0</v>
          </cell>
          <cell r="HL866">
            <v>0</v>
          </cell>
          <cell r="HM866">
            <v>0</v>
          </cell>
          <cell r="HN866">
            <v>0</v>
          </cell>
          <cell r="HO866">
            <v>0</v>
          </cell>
          <cell r="HP866">
            <v>0</v>
          </cell>
          <cell r="HQ866">
            <v>0</v>
          </cell>
          <cell r="HR866">
            <v>0</v>
          </cell>
          <cell r="HS866">
            <v>0</v>
          </cell>
          <cell r="HT866">
            <v>0</v>
          </cell>
          <cell r="HU866">
            <v>0</v>
          </cell>
          <cell r="HV866">
            <v>0</v>
          </cell>
          <cell r="HW866">
            <v>0</v>
          </cell>
          <cell r="HX866">
            <v>0</v>
          </cell>
          <cell r="HY866">
            <v>0</v>
          </cell>
          <cell r="HZ866">
            <v>0</v>
          </cell>
          <cell r="IA866">
            <v>0</v>
          </cell>
          <cell r="IB866">
            <v>0</v>
          </cell>
          <cell r="IC866">
            <v>0</v>
          </cell>
          <cell r="ID866">
            <v>0</v>
          </cell>
          <cell r="IE866">
            <v>0</v>
          </cell>
          <cell r="IF866">
            <v>0</v>
          </cell>
          <cell r="IG866">
            <v>0</v>
          </cell>
          <cell r="IH866">
            <v>0</v>
          </cell>
          <cell r="II866">
            <v>0</v>
          </cell>
          <cell r="IJ866">
            <v>0</v>
          </cell>
          <cell r="IK866">
            <v>0</v>
          </cell>
          <cell r="IL866">
            <v>0</v>
          </cell>
          <cell r="IM866">
            <v>0</v>
          </cell>
          <cell r="IN866">
            <v>0</v>
          </cell>
          <cell r="IO866">
            <v>0</v>
          </cell>
          <cell r="IP866">
            <v>0</v>
          </cell>
          <cell r="IQ866">
            <v>0</v>
          </cell>
          <cell r="IR866">
            <v>0</v>
          </cell>
          <cell r="IS866">
            <v>0</v>
          </cell>
          <cell r="IT866">
            <v>0</v>
          </cell>
          <cell r="IU866">
            <v>0</v>
          </cell>
          <cell r="IV866">
            <v>0</v>
          </cell>
          <cell r="IW866">
            <v>0</v>
          </cell>
          <cell r="IX866">
            <v>0</v>
          </cell>
          <cell r="IY866">
            <v>0</v>
          </cell>
          <cell r="IZ866">
            <v>0</v>
          </cell>
          <cell r="JA866">
            <v>0</v>
          </cell>
          <cell r="JB866">
            <v>0</v>
          </cell>
          <cell r="JC866">
            <v>0</v>
          </cell>
          <cell r="JD866">
            <v>0</v>
          </cell>
          <cell r="JE866">
            <v>0</v>
          </cell>
        </row>
        <row r="867">
          <cell r="D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0</v>
          </cell>
          <cell r="AM867">
            <v>0</v>
          </cell>
          <cell r="AN867">
            <v>0</v>
          </cell>
          <cell r="AO867">
            <v>0</v>
          </cell>
          <cell r="AP867">
            <v>0</v>
          </cell>
          <cell r="AQ867">
            <v>0</v>
          </cell>
          <cell r="AR867">
            <v>0</v>
          </cell>
          <cell r="AS867">
            <v>0</v>
          </cell>
          <cell r="AT867">
            <v>0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E867">
            <v>0</v>
          </cell>
          <cell r="BF867">
            <v>0</v>
          </cell>
          <cell r="BG867">
            <v>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  <cell r="BT867">
            <v>0</v>
          </cell>
          <cell r="BU867">
            <v>0</v>
          </cell>
          <cell r="BV867">
            <v>0</v>
          </cell>
          <cell r="BW867">
            <v>0</v>
          </cell>
          <cell r="BX867">
            <v>0</v>
          </cell>
          <cell r="BY867">
            <v>0</v>
          </cell>
          <cell r="BZ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  <cell r="CL867">
            <v>0</v>
          </cell>
          <cell r="CM867">
            <v>0</v>
          </cell>
          <cell r="CN867">
            <v>0</v>
          </cell>
          <cell r="CO867">
            <v>0</v>
          </cell>
          <cell r="CP867">
            <v>0</v>
          </cell>
          <cell r="CQ867">
            <v>0</v>
          </cell>
          <cell r="CR867">
            <v>0</v>
          </cell>
          <cell r="CS867">
            <v>0</v>
          </cell>
          <cell r="CT867">
            <v>0</v>
          </cell>
          <cell r="CU867">
            <v>0</v>
          </cell>
          <cell r="CV867">
            <v>0</v>
          </cell>
          <cell r="CW867">
            <v>0</v>
          </cell>
          <cell r="CX867">
            <v>0</v>
          </cell>
          <cell r="CY867">
            <v>0</v>
          </cell>
          <cell r="CZ867">
            <v>0</v>
          </cell>
          <cell r="DA867">
            <v>0</v>
          </cell>
          <cell r="DB867">
            <v>0</v>
          </cell>
          <cell r="DC867">
            <v>0</v>
          </cell>
          <cell r="DD867">
            <v>0</v>
          </cell>
          <cell r="DE867">
            <v>0</v>
          </cell>
          <cell r="DF867">
            <v>0</v>
          </cell>
          <cell r="DG867">
            <v>0</v>
          </cell>
          <cell r="DH867">
            <v>0</v>
          </cell>
          <cell r="DI867">
            <v>0</v>
          </cell>
          <cell r="DJ867">
            <v>0</v>
          </cell>
          <cell r="DK867">
            <v>0</v>
          </cell>
          <cell r="DL867">
            <v>0</v>
          </cell>
          <cell r="DM867">
            <v>0</v>
          </cell>
          <cell r="DN867">
            <v>0</v>
          </cell>
          <cell r="DO867">
            <v>0</v>
          </cell>
          <cell r="DP867">
            <v>0</v>
          </cell>
          <cell r="DQ867">
            <v>0</v>
          </cell>
          <cell r="DR867">
            <v>0</v>
          </cell>
          <cell r="DS867">
            <v>0</v>
          </cell>
          <cell r="DT867">
            <v>0</v>
          </cell>
          <cell r="DU867">
            <v>0</v>
          </cell>
          <cell r="DV867">
            <v>0</v>
          </cell>
          <cell r="DW867">
            <v>0</v>
          </cell>
          <cell r="DX867">
            <v>0</v>
          </cell>
          <cell r="DY867">
            <v>0</v>
          </cell>
          <cell r="DZ867">
            <v>0</v>
          </cell>
          <cell r="EA867">
            <v>0</v>
          </cell>
          <cell r="EB867">
            <v>0</v>
          </cell>
          <cell r="EC867">
            <v>0</v>
          </cell>
          <cell r="ED867">
            <v>0</v>
          </cell>
          <cell r="EE867">
            <v>0</v>
          </cell>
          <cell r="EF867">
            <v>0</v>
          </cell>
          <cell r="EG867">
            <v>0</v>
          </cell>
          <cell r="EH867">
            <v>0</v>
          </cell>
          <cell r="EI867">
            <v>0</v>
          </cell>
          <cell r="EJ867">
            <v>0</v>
          </cell>
          <cell r="EK867">
            <v>0</v>
          </cell>
          <cell r="EL867">
            <v>0</v>
          </cell>
          <cell r="EM867">
            <v>0</v>
          </cell>
          <cell r="EN867">
            <v>0</v>
          </cell>
          <cell r="EO867">
            <v>0</v>
          </cell>
          <cell r="EP867">
            <v>0</v>
          </cell>
          <cell r="EQ867">
            <v>0</v>
          </cell>
          <cell r="ER867">
            <v>0</v>
          </cell>
          <cell r="ES867">
            <v>0</v>
          </cell>
          <cell r="ET867">
            <v>0</v>
          </cell>
          <cell r="EU867">
            <v>0</v>
          </cell>
          <cell r="EV867">
            <v>0</v>
          </cell>
          <cell r="EW867">
            <v>0</v>
          </cell>
          <cell r="EX867">
            <v>0</v>
          </cell>
          <cell r="EY867">
            <v>0</v>
          </cell>
          <cell r="EZ867">
            <v>0</v>
          </cell>
          <cell r="FA867">
            <v>0</v>
          </cell>
          <cell r="FB867">
            <v>0</v>
          </cell>
          <cell r="FC867">
            <v>0</v>
          </cell>
          <cell r="FD867">
            <v>0</v>
          </cell>
          <cell r="FE867">
            <v>0</v>
          </cell>
          <cell r="FF867">
            <v>0</v>
          </cell>
          <cell r="FG867">
            <v>0</v>
          </cell>
          <cell r="FH867">
            <v>0</v>
          </cell>
          <cell r="FI867">
            <v>0</v>
          </cell>
          <cell r="FJ867">
            <v>0</v>
          </cell>
          <cell r="FK867">
            <v>0</v>
          </cell>
          <cell r="FL867">
            <v>0</v>
          </cell>
          <cell r="FM867">
            <v>0</v>
          </cell>
          <cell r="FN867">
            <v>0</v>
          </cell>
          <cell r="FO867">
            <v>0</v>
          </cell>
          <cell r="FP867">
            <v>0</v>
          </cell>
          <cell r="FQ867">
            <v>0</v>
          </cell>
          <cell r="FR867">
            <v>0</v>
          </cell>
          <cell r="FS867">
            <v>0</v>
          </cell>
          <cell r="FT867">
            <v>0</v>
          </cell>
          <cell r="FU867">
            <v>0</v>
          </cell>
          <cell r="FV867">
            <v>0</v>
          </cell>
          <cell r="FW867">
            <v>0</v>
          </cell>
          <cell r="FX867">
            <v>0</v>
          </cell>
          <cell r="FY867">
            <v>0</v>
          </cell>
          <cell r="FZ867">
            <v>0</v>
          </cell>
          <cell r="GA867">
            <v>0</v>
          </cell>
          <cell r="GB867">
            <v>0</v>
          </cell>
          <cell r="GC867">
            <v>0</v>
          </cell>
          <cell r="GD867">
            <v>0</v>
          </cell>
          <cell r="GE867">
            <v>0</v>
          </cell>
          <cell r="GF867">
            <v>0</v>
          </cell>
          <cell r="GG867">
            <v>0</v>
          </cell>
          <cell r="GH867">
            <v>0</v>
          </cell>
          <cell r="GI867">
            <v>0</v>
          </cell>
          <cell r="GJ867">
            <v>0</v>
          </cell>
          <cell r="GK867">
            <v>0</v>
          </cell>
          <cell r="GL867">
            <v>0</v>
          </cell>
          <cell r="GM867">
            <v>0</v>
          </cell>
          <cell r="GN867">
            <v>0</v>
          </cell>
          <cell r="GO867">
            <v>0</v>
          </cell>
          <cell r="GP867">
            <v>0</v>
          </cell>
          <cell r="GQ867">
            <v>0</v>
          </cell>
          <cell r="GR867">
            <v>0</v>
          </cell>
          <cell r="GS867">
            <v>0</v>
          </cell>
          <cell r="GT867">
            <v>0</v>
          </cell>
          <cell r="GU867">
            <v>0</v>
          </cell>
          <cell r="GV867">
            <v>0</v>
          </cell>
          <cell r="GW867">
            <v>0</v>
          </cell>
          <cell r="GX867">
            <v>0</v>
          </cell>
          <cell r="GY867">
            <v>0</v>
          </cell>
          <cell r="GZ867">
            <v>0</v>
          </cell>
          <cell r="HA867">
            <v>0</v>
          </cell>
          <cell r="HB867">
            <v>0</v>
          </cell>
          <cell r="HC867">
            <v>0</v>
          </cell>
          <cell r="HD867">
            <v>0</v>
          </cell>
          <cell r="HE867">
            <v>0</v>
          </cell>
          <cell r="HF867">
            <v>0</v>
          </cell>
          <cell r="HG867">
            <v>0</v>
          </cell>
          <cell r="HH867">
            <v>0</v>
          </cell>
          <cell r="HI867">
            <v>0</v>
          </cell>
          <cell r="HJ867">
            <v>0</v>
          </cell>
          <cell r="HK867">
            <v>0</v>
          </cell>
          <cell r="HL867">
            <v>0</v>
          </cell>
          <cell r="HM867">
            <v>0</v>
          </cell>
          <cell r="HN867">
            <v>0</v>
          </cell>
          <cell r="HO867">
            <v>0</v>
          </cell>
          <cell r="HP867">
            <v>0</v>
          </cell>
          <cell r="HQ867">
            <v>0</v>
          </cell>
          <cell r="HR867">
            <v>0</v>
          </cell>
          <cell r="HS867">
            <v>0</v>
          </cell>
          <cell r="HT867">
            <v>0</v>
          </cell>
          <cell r="HU867">
            <v>0</v>
          </cell>
          <cell r="HV867">
            <v>0</v>
          </cell>
          <cell r="HW867">
            <v>0</v>
          </cell>
          <cell r="HX867">
            <v>0</v>
          </cell>
          <cell r="HY867">
            <v>0</v>
          </cell>
          <cell r="HZ867">
            <v>0</v>
          </cell>
          <cell r="IA867">
            <v>0</v>
          </cell>
          <cell r="IB867">
            <v>0</v>
          </cell>
          <cell r="IC867">
            <v>0</v>
          </cell>
          <cell r="ID867">
            <v>0</v>
          </cell>
          <cell r="IE867">
            <v>0</v>
          </cell>
          <cell r="IF867">
            <v>0</v>
          </cell>
          <cell r="IG867">
            <v>0</v>
          </cell>
          <cell r="IH867">
            <v>0</v>
          </cell>
          <cell r="II867">
            <v>0</v>
          </cell>
          <cell r="IJ867">
            <v>0</v>
          </cell>
          <cell r="IK867">
            <v>0</v>
          </cell>
          <cell r="IL867">
            <v>0</v>
          </cell>
          <cell r="IM867">
            <v>0</v>
          </cell>
          <cell r="IN867">
            <v>0</v>
          </cell>
          <cell r="IO867">
            <v>0</v>
          </cell>
          <cell r="IP867">
            <v>0</v>
          </cell>
          <cell r="IQ867">
            <v>0</v>
          </cell>
          <cell r="IR867">
            <v>0</v>
          </cell>
          <cell r="IS867">
            <v>0</v>
          </cell>
          <cell r="IT867">
            <v>0</v>
          </cell>
          <cell r="IU867">
            <v>0</v>
          </cell>
          <cell r="IV867">
            <v>0</v>
          </cell>
          <cell r="IW867">
            <v>0</v>
          </cell>
          <cell r="IX867">
            <v>0</v>
          </cell>
          <cell r="IY867">
            <v>0</v>
          </cell>
          <cell r="IZ867">
            <v>0</v>
          </cell>
          <cell r="JA867">
            <v>0</v>
          </cell>
          <cell r="JB867">
            <v>0</v>
          </cell>
          <cell r="JC867">
            <v>0</v>
          </cell>
          <cell r="JD867">
            <v>0</v>
          </cell>
          <cell r="JE867">
            <v>0</v>
          </cell>
        </row>
        <row r="868"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0</v>
          </cell>
          <cell r="AM868">
            <v>0</v>
          </cell>
          <cell r="AN868">
            <v>0</v>
          </cell>
          <cell r="AO868">
            <v>0</v>
          </cell>
          <cell r="AP868">
            <v>0</v>
          </cell>
          <cell r="AQ868">
            <v>0</v>
          </cell>
          <cell r="AR868">
            <v>0</v>
          </cell>
          <cell r="AS868">
            <v>0</v>
          </cell>
          <cell r="AT868">
            <v>0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E868">
            <v>0</v>
          </cell>
          <cell r="BF868">
            <v>0</v>
          </cell>
          <cell r="BG868">
            <v>0</v>
          </cell>
          <cell r="BH868">
            <v>0</v>
          </cell>
          <cell r="BI868">
            <v>0</v>
          </cell>
          <cell r="BJ868">
            <v>0</v>
          </cell>
          <cell r="BK868">
            <v>0</v>
          </cell>
          <cell r="BL868">
            <v>0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>
            <v>0</v>
          </cell>
          <cell r="BR868">
            <v>0</v>
          </cell>
          <cell r="BS868">
            <v>0</v>
          </cell>
          <cell r="BT868">
            <v>0</v>
          </cell>
          <cell r="BU868">
            <v>0</v>
          </cell>
          <cell r="BV868">
            <v>0</v>
          </cell>
          <cell r="BW868">
            <v>0</v>
          </cell>
          <cell r="BX868">
            <v>0</v>
          </cell>
          <cell r="BY868">
            <v>0</v>
          </cell>
          <cell r="BZ868">
            <v>0</v>
          </cell>
          <cell r="CA868">
            <v>0</v>
          </cell>
          <cell r="CB868">
            <v>0</v>
          </cell>
          <cell r="CC868">
            <v>0</v>
          </cell>
          <cell r="CD868">
            <v>0</v>
          </cell>
          <cell r="CE868">
            <v>0</v>
          </cell>
          <cell r="CF868">
            <v>0</v>
          </cell>
          <cell r="CG868">
            <v>0</v>
          </cell>
          <cell r="CH868">
            <v>0</v>
          </cell>
          <cell r="CI868">
            <v>0</v>
          </cell>
          <cell r="CJ868">
            <v>0</v>
          </cell>
          <cell r="CK868">
            <v>0</v>
          </cell>
          <cell r="CL868">
            <v>0</v>
          </cell>
          <cell r="CM868">
            <v>0</v>
          </cell>
          <cell r="CN868">
            <v>0</v>
          </cell>
          <cell r="CO868">
            <v>0</v>
          </cell>
          <cell r="CP868">
            <v>0</v>
          </cell>
          <cell r="CQ868">
            <v>0</v>
          </cell>
          <cell r="CR868">
            <v>0</v>
          </cell>
          <cell r="CS868">
            <v>0</v>
          </cell>
          <cell r="CT868">
            <v>0</v>
          </cell>
          <cell r="CU868">
            <v>0</v>
          </cell>
          <cell r="CV868">
            <v>0</v>
          </cell>
          <cell r="CW868">
            <v>0</v>
          </cell>
          <cell r="CX868">
            <v>0</v>
          </cell>
          <cell r="CY868">
            <v>0</v>
          </cell>
          <cell r="CZ868">
            <v>0</v>
          </cell>
          <cell r="DA868">
            <v>0</v>
          </cell>
          <cell r="DB868">
            <v>0</v>
          </cell>
          <cell r="DC868">
            <v>0</v>
          </cell>
          <cell r="DD868">
            <v>0</v>
          </cell>
          <cell r="DE868">
            <v>0</v>
          </cell>
          <cell r="DF868">
            <v>0</v>
          </cell>
          <cell r="DG868">
            <v>0</v>
          </cell>
          <cell r="DH868">
            <v>0</v>
          </cell>
          <cell r="DI868">
            <v>0</v>
          </cell>
          <cell r="DJ868">
            <v>0</v>
          </cell>
          <cell r="DK868">
            <v>0</v>
          </cell>
          <cell r="DL868">
            <v>0</v>
          </cell>
          <cell r="DM868">
            <v>0</v>
          </cell>
          <cell r="DN868">
            <v>0</v>
          </cell>
          <cell r="DO868">
            <v>0</v>
          </cell>
          <cell r="DP868">
            <v>0</v>
          </cell>
          <cell r="DQ868">
            <v>0</v>
          </cell>
          <cell r="DR868">
            <v>0</v>
          </cell>
          <cell r="DS868">
            <v>0</v>
          </cell>
          <cell r="DT868">
            <v>0</v>
          </cell>
          <cell r="DU868">
            <v>0</v>
          </cell>
          <cell r="DV868">
            <v>0</v>
          </cell>
          <cell r="DW868">
            <v>0</v>
          </cell>
          <cell r="DX868">
            <v>0</v>
          </cell>
          <cell r="DY868">
            <v>0</v>
          </cell>
          <cell r="DZ868">
            <v>0</v>
          </cell>
          <cell r="EA868">
            <v>0</v>
          </cell>
          <cell r="EB868">
            <v>0</v>
          </cell>
          <cell r="EC868">
            <v>0</v>
          </cell>
          <cell r="ED868">
            <v>0</v>
          </cell>
          <cell r="EE868">
            <v>0</v>
          </cell>
          <cell r="EF868">
            <v>0</v>
          </cell>
          <cell r="EG868">
            <v>0</v>
          </cell>
          <cell r="EH868">
            <v>0</v>
          </cell>
          <cell r="EI868">
            <v>0</v>
          </cell>
          <cell r="EJ868">
            <v>0</v>
          </cell>
          <cell r="EK868">
            <v>0</v>
          </cell>
          <cell r="EL868">
            <v>0</v>
          </cell>
          <cell r="EM868">
            <v>0</v>
          </cell>
          <cell r="EN868">
            <v>0</v>
          </cell>
          <cell r="EO868">
            <v>0</v>
          </cell>
          <cell r="EP868">
            <v>0</v>
          </cell>
          <cell r="EQ868">
            <v>0</v>
          </cell>
          <cell r="ER868">
            <v>0</v>
          </cell>
          <cell r="ES868">
            <v>0</v>
          </cell>
          <cell r="ET868">
            <v>0</v>
          </cell>
          <cell r="EU868">
            <v>0</v>
          </cell>
          <cell r="EV868">
            <v>0</v>
          </cell>
          <cell r="EW868">
            <v>0</v>
          </cell>
          <cell r="EX868">
            <v>0</v>
          </cell>
          <cell r="EY868">
            <v>0</v>
          </cell>
          <cell r="EZ868">
            <v>0</v>
          </cell>
          <cell r="FA868">
            <v>0</v>
          </cell>
          <cell r="FB868">
            <v>0</v>
          </cell>
          <cell r="FC868">
            <v>0</v>
          </cell>
          <cell r="FD868">
            <v>0</v>
          </cell>
          <cell r="FE868">
            <v>0</v>
          </cell>
          <cell r="FF868">
            <v>0</v>
          </cell>
          <cell r="FG868">
            <v>0</v>
          </cell>
          <cell r="FH868">
            <v>0</v>
          </cell>
          <cell r="FI868">
            <v>0</v>
          </cell>
          <cell r="FJ868">
            <v>0</v>
          </cell>
          <cell r="FK868">
            <v>0</v>
          </cell>
          <cell r="FL868">
            <v>0</v>
          </cell>
          <cell r="FM868">
            <v>0</v>
          </cell>
          <cell r="FN868">
            <v>0</v>
          </cell>
          <cell r="FO868">
            <v>0</v>
          </cell>
          <cell r="FP868">
            <v>0</v>
          </cell>
          <cell r="FQ868">
            <v>0</v>
          </cell>
          <cell r="FR868">
            <v>0</v>
          </cell>
          <cell r="FS868">
            <v>0</v>
          </cell>
          <cell r="FT868">
            <v>0</v>
          </cell>
          <cell r="FU868">
            <v>0</v>
          </cell>
          <cell r="FV868">
            <v>0</v>
          </cell>
          <cell r="FW868">
            <v>0</v>
          </cell>
          <cell r="FX868">
            <v>0</v>
          </cell>
          <cell r="FY868">
            <v>0</v>
          </cell>
          <cell r="FZ868">
            <v>0</v>
          </cell>
          <cell r="GA868">
            <v>0</v>
          </cell>
          <cell r="GB868">
            <v>0</v>
          </cell>
          <cell r="GC868">
            <v>0</v>
          </cell>
          <cell r="GD868">
            <v>0</v>
          </cell>
          <cell r="GE868">
            <v>0</v>
          </cell>
          <cell r="GF868">
            <v>0</v>
          </cell>
          <cell r="GG868">
            <v>0</v>
          </cell>
          <cell r="GH868">
            <v>0</v>
          </cell>
          <cell r="GI868">
            <v>0</v>
          </cell>
          <cell r="GJ868">
            <v>0</v>
          </cell>
          <cell r="GK868">
            <v>0</v>
          </cell>
          <cell r="GL868">
            <v>0</v>
          </cell>
          <cell r="GM868">
            <v>0</v>
          </cell>
          <cell r="GN868">
            <v>0</v>
          </cell>
          <cell r="GO868">
            <v>0</v>
          </cell>
          <cell r="GP868">
            <v>0</v>
          </cell>
          <cell r="GQ868">
            <v>0</v>
          </cell>
          <cell r="GR868">
            <v>0</v>
          </cell>
          <cell r="GS868">
            <v>0</v>
          </cell>
          <cell r="GT868">
            <v>0</v>
          </cell>
          <cell r="GU868">
            <v>0</v>
          </cell>
          <cell r="GV868">
            <v>0</v>
          </cell>
          <cell r="GW868">
            <v>0</v>
          </cell>
          <cell r="GX868">
            <v>0</v>
          </cell>
          <cell r="GY868">
            <v>0</v>
          </cell>
          <cell r="GZ868">
            <v>0</v>
          </cell>
          <cell r="HA868">
            <v>0</v>
          </cell>
          <cell r="HB868">
            <v>0</v>
          </cell>
          <cell r="HC868">
            <v>0</v>
          </cell>
          <cell r="HD868">
            <v>0</v>
          </cell>
          <cell r="HE868">
            <v>0</v>
          </cell>
          <cell r="HF868">
            <v>0</v>
          </cell>
          <cell r="HG868">
            <v>0</v>
          </cell>
          <cell r="HH868">
            <v>0</v>
          </cell>
          <cell r="HI868">
            <v>0</v>
          </cell>
          <cell r="HJ868">
            <v>0</v>
          </cell>
          <cell r="HK868">
            <v>0</v>
          </cell>
          <cell r="HL868">
            <v>0</v>
          </cell>
          <cell r="HM868">
            <v>0</v>
          </cell>
          <cell r="HN868">
            <v>0</v>
          </cell>
          <cell r="HO868">
            <v>0</v>
          </cell>
          <cell r="HP868">
            <v>0</v>
          </cell>
          <cell r="HQ868">
            <v>0</v>
          </cell>
          <cell r="HR868">
            <v>0</v>
          </cell>
          <cell r="HS868">
            <v>0</v>
          </cell>
          <cell r="HT868">
            <v>0</v>
          </cell>
          <cell r="HU868">
            <v>0</v>
          </cell>
          <cell r="HV868">
            <v>0</v>
          </cell>
          <cell r="HW868">
            <v>0</v>
          </cell>
          <cell r="HX868">
            <v>0</v>
          </cell>
          <cell r="HY868">
            <v>0</v>
          </cell>
          <cell r="HZ868">
            <v>0</v>
          </cell>
          <cell r="IA868">
            <v>0</v>
          </cell>
          <cell r="IB868">
            <v>0</v>
          </cell>
          <cell r="IC868">
            <v>0</v>
          </cell>
          <cell r="ID868">
            <v>0</v>
          </cell>
          <cell r="IE868">
            <v>0</v>
          </cell>
          <cell r="IF868">
            <v>0</v>
          </cell>
          <cell r="IG868">
            <v>0</v>
          </cell>
          <cell r="IH868">
            <v>0</v>
          </cell>
          <cell r="II868">
            <v>0</v>
          </cell>
          <cell r="IJ868">
            <v>0</v>
          </cell>
          <cell r="IK868">
            <v>0</v>
          </cell>
          <cell r="IL868">
            <v>0</v>
          </cell>
          <cell r="IM868">
            <v>0</v>
          </cell>
          <cell r="IN868">
            <v>0</v>
          </cell>
          <cell r="IO868">
            <v>0</v>
          </cell>
          <cell r="IP868">
            <v>0</v>
          </cell>
          <cell r="IQ868">
            <v>0</v>
          </cell>
          <cell r="IR868">
            <v>0</v>
          </cell>
          <cell r="IS868">
            <v>0</v>
          </cell>
          <cell r="IT868">
            <v>0</v>
          </cell>
          <cell r="IU868">
            <v>0</v>
          </cell>
          <cell r="IV868">
            <v>0</v>
          </cell>
          <cell r="IW868">
            <v>0</v>
          </cell>
          <cell r="IX868">
            <v>0</v>
          </cell>
          <cell r="IY868">
            <v>0</v>
          </cell>
          <cell r="IZ868">
            <v>0</v>
          </cell>
          <cell r="JA868">
            <v>0</v>
          </cell>
          <cell r="JB868">
            <v>0</v>
          </cell>
          <cell r="JC868">
            <v>0</v>
          </cell>
          <cell r="JD868">
            <v>0</v>
          </cell>
          <cell r="JE868">
            <v>0</v>
          </cell>
        </row>
        <row r="870">
          <cell r="D870" t="str">
            <v>MKT.EX.4CR._.___.4 Corners</v>
          </cell>
          <cell r="F870">
            <v>26.406912690013996</v>
          </cell>
          <cell r="G870">
            <v>38.921848680001858</v>
          </cell>
          <cell r="H870">
            <v>5.0253257700023823</v>
          </cell>
          <cell r="I870">
            <v>85.835459690002608</v>
          </cell>
          <cell r="J870">
            <v>5.3982225399977324</v>
          </cell>
          <cell r="K870">
            <v>4.3073214300002292</v>
          </cell>
          <cell r="L870">
            <v>78.134722330003569</v>
          </cell>
          <cell r="M870">
            <v>32.250193489999219</v>
          </cell>
          <cell r="N870">
            <v>21.485249830024259</v>
          </cell>
          <cell r="O870">
            <v>8.5423123899890925</v>
          </cell>
          <cell r="P870">
            <v>10.027634179998131</v>
          </cell>
          <cell r="Q870">
            <v>11.395182520005619</v>
          </cell>
          <cell r="R870">
            <v>356.61123429005966</v>
          </cell>
          <cell r="S870">
            <v>13.648144879989559</v>
          </cell>
          <cell r="T870">
            <v>117.10234199999832</v>
          </cell>
          <cell r="U870">
            <v>98.166272260001278</v>
          </cell>
          <cell r="V870">
            <v>35.155434290001722</v>
          </cell>
          <cell r="W870">
            <v>13.623145250001471</v>
          </cell>
          <cell r="X870">
            <v>37.503969109999161</v>
          </cell>
          <cell r="Y870">
            <v>1.1169196199989528</v>
          </cell>
          <cell r="Z870">
            <v>-6.0873479099973338</v>
          </cell>
          <cell r="AA870">
            <v>-0.26842970002326183</v>
          </cell>
          <cell r="AB870">
            <v>16.607258590003767</v>
          </cell>
          <cell r="AC870">
            <v>18.245813540008385</v>
          </cell>
          <cell r="AD870">
            <v>11.797712360013975</v>
          </cell>
          <cell r="AE870">
            <v>321.85525069001596</v>
          </cell>
          <cell r="AF870">
            <v>7.5577731900048093</v>
          </cell>
          <cell r="AG870">
            <v>7.1163440799937234</v>
          </cell>
          <cell r="AH870">
            <v>144.38782236000407</v>
          </cell>
          <cell r="AI870">
            <v>41.369063580001239</v>
          </cell>
          <cell r="AJ870">
            <v>24.817796110000927</v>
          </cell>
          <cell r="AK870">
            <v>12.49075774999983</v>
          </cell>
          <cell r="AL870">
            <v>0</v>
          </cell>
          <cell r="AM870">
            <v>55.171217620001698</v>
          </cell>
          <cell r="AN870">
            <v>13.353566359990509</v>
          </cell>
          <cell r="AO870">
            <v>9.7515906799962977</v>
          </cell>
          <cell r="AP870">
            <v>1.3659577100042952</v>
          </cell>
          <cell r="AQ870">
            <v>4.4733612499985611</v>
          </cell>
          <cell r="AR870">
            <v>318.31270581000717</v>
          </cell>
          <cell r="AS870">
            <v>6.3195915299875196</v>
          </cell>
          <cell r="AT870">
            <v>55.083567649999168</v>
          </cell>
          <cell r="AU870">
            <v>25.285834910006088</v>
          </cell>
          <cell r="AV870">
            <v>20.575501719999011</v>
          </cell>
          <cell r="AW870">
            <v>4.9912792600007378</v>
          </cell>
          <cell r="AX870">
            <v>37.828443499998684</v>
          </cell>
          <cell r="AY870">
            <v>4.3235961599966686</v>
          </cell>
          <cell r="AZ870">
            <v>11.392146890000731</v>
          </cell>
          <cell r="BA870">
            <v>84.420718929999566</v>
          </cell>
          <cell r="BB870">
            <v>23.470747580002353</v>
          </cell>
          <cell r="BC870">
            <v>32.174643049998849</v>
          </cell>
          <cell r="BD870">
            <v>12.44663462999597</v>
          </cell>
          <cell r="BE870">
            <v>414.48679987998912</v>
          </cell>
          <cell r="BF870">
            <v>13.073694730002899</v>
          </cell>
          <cell r="BG870">
            <v>-12.9525757099982</v>
          </cell>
          <cell r="BH870">
            <v>-10.958657249997486</v>
          </cell>
          <cell r="BI870">
            <v>91.116565380001703</v>
          </cell>
          <cell r="BJ870">
            <v>5.4816192799971759</v>
          </cell>
          <cell r="BK870">
            <v>8.3489932999982557</v>
          </cell>
          <cell r="BL870">
            <v>23.655429930000537</v>
          </cell>
          <cell r="BM870">
            <v>17.481147580001561</v>
          </cell>
          <cell r="BN870">
            <v>1.250938879995374</v>
          </cell>
          <cell r="BO870">
            <v>249.64879822000512</v>
          </cell>
          <cell r="BP870">
            <v>22.077712070007692</v>
          </cell>
          <cell r="BQ870">
            <v>6.263133470005414</v>
          </cell>
          <cell r="BR870">
            <v>370.7971468900796</v>
          </cell>
          <cell r="BS870">
            <v>22.025135950010736</v>
          </cell>
          <cell r="BT870">
            <v>1.6141646500000206</v>
          </cell>
          <cell r="BU870">
            <v>1.4742994600019301</v>
          </cell>
          <cell r="BV870">
            <v>36.096369700004288</v>
          </cell>
          <cell r="BW870">
            <v>71.294117819999883</v>
          </cell>
          <cell r="BX870">
            <v>21.050773379998645</v>
          </cell>
          <cell r="BY870">
            <v>17.400075329998799</v>
          </cell>
          <cell r="BZ870">
            <v>29.036074800002098</v>
          </cell>
          <cell r="CA870">
            <v>91.93234312000277</v>
          </cell>
          <cell r="CB870">
            <v>78.748886580004182</v>
          </cell>
          <cell r="CC870">
            <v>2.4099785400030669</v>
          </cell>
          <cell r="CD870">
            <v>-2.285072439997748</v>
          </cell>
          <cell r="CE870">
            <v>265.98001878993819</v>
          </cell>
          <cell r="CF870">
            <v>35.377431600005366</v>
          </cell>
          <cell r="CG870">
            <v>0.74706397000045399</v>
          </cell>
          <cell r="CH870">
            <v>40.21720598999309</v>
          </cell>
          <cell r="CI870">
            <v>16.545330589999139</v>
          </cell>
          <cell r="CJ870">
            <v>39.314204649999738</v>
          </cell>
          <cell r="CK870">
            <v>38</v>
          </cell>
          <cell r="CL870">
            <v>29.053135830003157</v>
          </cell>
          <cell r="CM870">
            <v>105.73735475000285</v>
          </cell>
          <cell r="CN870">
            <v>-28.816285769993556</v>
          </cell>
          <cell r="CO870">
            <v>-22.397308339997835</v>
          </cell>
          <cell r="CP870">
            <v>13.055843109999842</v>
          </cell>
          <cell r="CQ870">
            <v>-0.85395758999584359</v>
          </cell>
          <cell r="CR870">
            <v>113.24622362008085</v>
          </cell>
          <cell r="CS870">
            <v>8.6166395199979888</v>
          </cell>
          <cell r="CT870">
            <v>1.6712016599994968</v>
          </cell>
          <cell r="CU870">
            <v>3.8447245499992277</v>
          </cell>
          <cell r="CV870">
            <v>-0.25957899000059115</v>
          </cell>
          <cell r="CW870">
            <v>10.165192350003053</v>
          </cell>
          <cell r="CX870">
            <v>6.0582055400009267</v>
          </cell>
          <cell r="CY870">
            <v>61.074245830001018</v>
          </cell>
          <cell r="CZ870">
            <v>31.37293193000005</v>
          </cell>
          <cell r="DA870">
            <v>14.709181389996957</v>
          </cell>
          <cell r="DB870">
            <v>12.046500130018103</v>
          </cell>
          <cell r="DC870">
            <v>-35.865843899999163</v>
          </cell>
          <cell r="DD870">
            <v>-0.18717639000169584</v>
          </cell>
          <cell r="DE870">
            <v>284.28858971997397</v>
          </cell>
          <cell r="DF870">
            <v>4.9777820300078019</v>
          </cell>
          <cell r="DG870">
            <v>-10.26663701999496</v>
          </cell>
          <cell r="DH870">
            <v>7.2107424099958735</v>
          </cell>
          <cell r="DI870">
            <v>21.842619070001092</v>
          </cell>
          <cell r="DJ870">
            <v>13.184769980001875</v>
          </cell>
          <cell r="DK870">
            <v>17.698687199999767</v>
          </cell>
          <cell r="DL870">
            <v>8.1945140002062544E-2</v>
          </cell>
          <cell r="DM870">
            <v>34.652717900000425</v>
          </cell>
          <cell r="DN870">
            <v>3.7268154400080675</v>
          </cell>
          <cell r="DO870">
            <v>6.5418308900043485</v>
          </cell>
          <cell r="DP870">
            <v>184.50562528001319</v>
          </cell>
          <cell r="DQ870">
            <v>0.13169140000172774</v>
          </cell>
          <cell r="DR870">
            <v>451.53807720995974</v>
          </cell>
          <cell r="DS870">
            <v>-42.525926020003681</v>
          </cell>
          <cell r="DT870">
            <v>3.8823250099958386</v>
          </cell>
          <cell r="DU870">
            <v>-57.557590189993789</v>
          </cell>
          <cell r="DV870">
            <v>2.965818839998974</v>
          </cell>
          <cell r="DW870">
            <v>23.589164040000469</v>
          </cell>
          <cell r="DX870">
            <v>6.5394278700005088</v>
          </cell>
          <cell r="DY870">
            <v>74.871116119997168</v>
          </cell>
          <cell r="DZ870">
            <v>74.171327240001119</v>
          </cell>
          <cell r="EA870">
            <v>-48.20273540999915</v>
          </cell>
          <cell r="EB870">
            <v>1.4783490005356725E-2</v>
          </cell>
          <cell r="EC870">
            <v>416.59691736999957</v>
          </cell>
          <cell r="ED870">
            <v>-2.8065511499953573</v>
          </cell>
          <cell r="EE870">
            <v>135.12483439000789</v>
          </cell>
          <cell r="EF870">
            <v>0.98090216000127839</v>
          </cell>
          <cell r="EG870">
            <v>1.612702670001454</v>
          </cell>
          <cell r="EH870">
            <v>-5.5580765900012921</v>
          </cell>
          <cell r="EI870">
            <v>5.4180464500059315</v>
          </cell>
          <cell r="EJ870">
            <v>8.1579412600003707</v>
          </cell>
          <cell r="EK870">
            <v>5.1689810600000783</v>
          </cell>
          <cell r="EL870">
            <v>61.213545649996377</v>
          </cell>
          <cell r="EM870">
            <v>14.08683380000366</v>
          </cell>
          <cell r="EN870">
            <v>21.911492890001682</v>
          </cell>
          <cell r="EO870">
            <v>1.1286518299966701</v>
          </cell>
          <cell r="EP870">
            <v>-5.2543132499995409</v>
          </cell>
          <cell r="EQ870">
            <v>26.258126460001222</v>
          </cell>
          <cell r="ER870">
            <v>116.19076945999404</v>
          </cell>
          <cell r="ES870">
            <v>-11.647028300001693</v>
          </cell>
          <cell r="ET870">
            <v>6.3646502600022359</v>
          </cell>
          <cell r="EU870">
            <v>3.0783493400012958</v>
          </cell>
          <cell r="EV870">
            <v>-0.36894041999767069</v>
          </cell>
          <cell r="EW870">
            <v>0</v>
          </cell>
          <cell r="EX870">
            <v>0</v>
          </cell>
          <cell r="EY870">
            <v>-33.984632720002992</v>
          </cell>
          <cell r="EZ870">
            <v>4.7134798699989915</v>
          </cell>
          <cell r="FA870">
            <v>162.35787745999551</v>
          </cell>
          <cell r="FB870">
            <v>-13.225158899993403</v>
          </cell>
          <cell r="FC870">
            <v>2.5279575500098872</v>
          </cell>
          <cell r="FD870">
            <v>-3.6257846799999243</v>
          </cell>
          <cell r="FE870">
            <v>132.61728516995208</v>
          </cell>
          <cell r="FF870">
            <v>50.862547639997501</v>
          </cell>
          <cell r="FG870">
            <v>19.322705179998593</v>
          </cell>
          <cell r="FH870">
            <v>4.7695544100060943</v>
          </cell>
          <cell r="FI870">
            <v>17.923870769998757</v>
          </cell>
          <cell r="FJ870">
            <v>0.84374149999712245</v>
          </cell>
          <cell r="FK870">
            <v>3.0970353599986993</v>
          </cell>
          <cell r="FL870">
            <v>33.506215059995156</v>
          </cell>
          <cell r="FM870">
            <v>11.518171429997892</v>
          </cell>
          <cell r="FN870">
            <v>5.0790457099938067</v>
          </cell>
          <cell r="FO870">
            <v>-110.71598843999527</v>
          </cell>
          <cell r="FP870">
            <v>8.6944183800005703</v>
          </cell>
          <cell r="FQ870">
            <v>87.715968169999542</v>
          </cell>
          <cell r="FR870">
            <v>204.93537663004827</v>
          </cell>
          <cell r="FS870">
            <v>-1.1168785000045318</v>
          </cell>
          <cell r="FT870">
            <v>11.07635164000385</v>
          </cell>
          <cell r="FU870">
            <v>47.090970719997131</v>
          </cell>
          <cell r="FV870">
            <v>3.788126999999804</v>
          </cell>
          <cell r="FW870">
            <v>0</v>
          </cell>
          <cell r="FX870">
            <v>0</v>
          </cell>
          <cell r="FY870">
            <v>5.4320317199999408</v>
          </cell>
          <cell r="FZ870">
            <v>38.340901989995473</v>
          </cell>
          <cell r="GA870">
            <v>72.526106029996299</v>
          </cell>
          <cell r="GB870">
            <v>1.8439312200134736</v>
          </cell>
          <cell r="GC870">
            <v>-11.448119040003803</v>
          </cell>
          <cell r="GD870">
            <v>37.401953849985148</v>
          </cell>
          <cell r="GE870">
            <v>89.684218879963737</v>
          </cell>
          <cell r="GF870">
            <v>7.5242750199904549</v>
          </cell>
          <cell r="GG870">
            <v>34.50400529000035</v>
          </cell>
          <cell r="GH870">
            <v>35.310821459999715</v>
          </cell>
          <cell r="GI870">
            <v>31.484128939999209</v>
          </cell>
          <cell r="GJ870">
            <v>0</v>
          </cell>
          <cell r="GK870">
            <v>0</v>
          </cell>
          <cell r="GL870">
            <v>0</v>
          </cell>
          <cell r="GM870">
            <v>118.55135472999973</v>
          </cell>
          <cell r="GN870">
            <v>31.070909419991949</v>
          </cell>
          <cell r="GO870">
            <v>-249.9296566199846</v>
          </cell>
          <cell r="GP870">
            <v>0</v>
          </cell>
          <cell r="GQ870">
            <v>81.16838063999603</v>
          </cell>
          <cell r="GR870">
            <v>-48.361680929956492</v>
          </cell>
          <cell r="GS870">
            <v>18.131914980003785</v>
          </cell>
          <cell r="GT870">
            <v>0</v>
          </cell>
          <cell r="GU870">
            <v>-20.577036609996867</v>
          </cell>
          <cell r="GV870">
            <v>-2.6537275800001225</v>
          </cell>
          <cell r="GW870">
            <v>0</v>
          </cell>
          <cell r="GX870">
            <v>0</v>
          </cell>
          <cell r="GY870">
            <v>4.3191097900016757</v>
          </cell>
          <cell r="GZ870">
            <v>3.5604068099964934</v>
          </cell>
          <cell r="HA870">
            <v>-11.996627060005267</v>
          </cell>
          <cell r="HB870">
            <v>-0.79773251999722561</v>
          </cell>
          <cell r="HC870">
            <v>0.39444482999533648</v>
          </cell>
          <cell r="HD870">
            <v>-38.742433570005232</v>
          </cell>
          <cell r="HE870">
            <v>67.452323060075287</v>
          </cell>
          <cell r="HF870">
            <v>-19.787862950004637</v>
          </cell>
          <cell r="HG870">
            <v>29.683624029999919</v>
          </cell>
          <cell r="HH870">
            <v>-95.042147839994868</v>
          </cell>
          <cell r="HI870">
            <v>-1.2138514700018277</v>
          </cell>
          <cell r="HJ870">
            <v>0</v>
          </cell>
          <cell r="HK870">
            <v>0</v>
          </cell>
          <cell r="HL870">
            <v>16.377924279997387</v>
          </cell>
          <cell r="HM870">
            <v>71.591010939995613</v>
          </cell>
          <cell r="HN870">
            <v>15.952179700005217</v>
          </cell>
          <cell r="HO870">
            <v>77.530018269993889</v>
          </cell>
          <cell r="HP870">
            <v>-28.051076039999316</v>
          </cell>
          <cell r="HQ870">
            <v>0.41250414001115132</v>
          </cell>
          <cell r="HR870">
            <v>73.441313410003204</v>
          </cell>
          <cell r="HS870">
            <v>0.57222114999603946</v>
          </cell>
          <cell r="HT870">
            <v>-9.369162380004127</v>
          </cell>
          <cell r="HU870">
            <v>0.68893527999898652</v>
          </cell>
          <cell r="HV870">
            <v>11.502834189999703</v>
          </cell>
          <cell r="HW870">
            <v>0</v>
          </cell>
          <cell r="HX870">
            <v>33.420725760001005</v>
          </cell>
          <cell r="HY870">
            <v>20.078849980000086</v>
          </cell>
          <cell r="HZ870">
            <v>57.997535630001948</v>
          </cell>
          <cell r="IA870">
            <v>-9.2624970800025039</v>
          </cell>
          <cell r="IB870">
            <v>5.8463899986236356E-3</v>
          </cell>
          <cell r="IC870">
            <v>4.5311647799971979</v>
          </cell>
          <cell r="ID870">
            <v>-36.725140290000127</v>
          </cell>
          <cell r="IE870">
            <v>-262.55805475002853</v>
          </cell>
          <cell r="IF870">
            <v>-250.69161947999237</v>
          </cell>
          <cell r="IG870">
            <v>1.6836893599938776</v>
          </cell>
          <cell r="IH870">
            <v>14.192145889999665</v>
          </cell>
          <cell r="II870">
            <v>0</v>
          </cell>
          <cell r="IJ870">
            <v>9.1399665999997524</v>
          </cell>
          <cell r="IK870">
            <v>18.294369409995852</v>
          </cell>
          <cell r="IL870">
            <v>-22.551583190001111</v>
          </cell>
          <cell r="IM870">
            <v>18.393103130001691</v>
          </cell>
          <cell r="IN870">
            <v>-2.4042030599957798</v>
          </cell>
          <cell r="IO870">
            <v>-46.174881389990333</v>
          </cell>
          <cell r="IP870">
            <v>0</v>
          </cell>
          <cell r="IQ870">
            <v>-2.4390420199997607</v>
          </cell>
          <cell r="IR870">
            <v>-108.75914839992765</v>
          </cell>
          <cell r="IS870">
            <v>-18.814032660004159</v>
          </cell>
          <cell r="IT870">
            <v>0</v>
          </cell>
          <cell r="IU870">
            <v>0</v>
          </cell>
          <cell r="IV870">
            <v>5.3716937600001984</v>
          </cell>
          <cell r="IW870">
            <v>0</v>
          </cell>
          <cell r="IX870">
            <v>-12.14989118000085</v>
          </cell>
          <cell r="IY870">
            <v>11.452812750001613</v>
          </cell>
          <cell r="IZ870">
            <v>5.4515641300022253</v>
          </cell>
          <cell r="JA870">
            <v>-20.94097564999538</v>
          </cell>
          <cell r="JB870">
            <v>-84.260479060001671</v>
          </cell>
          <cell r="JC870">
            <v>4.5348784399975557</v>
          </cell>
          <cell r="JD870">
            <v>0.5952810699964175</v>
          </cell>
          <cell r="JE870">
            <v>0</v>
          </cell>
        </row>
        <row r="871">
          <cell r="D871" t="str">
            <v>MKT.EX.COB._.___.COB</v>
          </cell>
          <cell r="F871">
            <v>0</v>
          </cell>
          <cell r="G871">
            <v>1.1481760200003919</v>
          </cell>
          <cell r="H871">
            <v>1.0526586000014504</v>
          </cell>
          <cell r="I871">
            <v>-2.2091177299989795</v>
          </cell>
          <cell r="J871">
            <v>16.428438839997398</v>
          </cell>
          <cell r="K871">
            <v>42.029103049993864</v>
          </cell>
          <cell r="L871">
            <v>8.4796629099946585</v>
          </cell>
          <cell r="M871">
            <v>31.116826019992004</v>
          </cell>
          <cell r="N871">
            <v>15.897536609998497</v>
          </cell>
          <cell r="O871">
            <v>0</v>
          </cell>
          <cell r="P871">
            <v>0</v>
          </cell>
          <cell r="Q871">
            <v>0</v>
          </cell>
          <cell r="R871">
            <v>69.672994889959227</v>
          </cell>
          <cell r="S871">
            <v>-0.68951095000011264</v>
          </cell>
          <cell r="T871">
            <v>0</v>
          </cell>
          <cell r="U871">
            <v>0</v>
          </cell>
          <cell r="V871">
            <v>0</v>
          </cell>
          <cell r="W871">
            <v>16.799008620000677</v>
          </cell>
          <cell r="X871">
            <v>47.695935609997832</v>
          </cell>
          <cell r="Y871">
            <v>4.1853624800060061</v>
          </cell>
          <cell r="Z871">
            <v>1.3348830899994937</v>
          </cell>
          <cell r="AA871">
            <v>0</v>
          </cell>
          <cell r="AB871">
            <v>0</v>
          </cell>
          <cell r="AC871">
            <v>0</v>
          </cell>
          <cell r="AD871">
            <v>0.34731603999898653</v>
          </cell>
          <cell r="AE871">
            <v>-4.793251630035229</v>
          </cell>
          <cell r="AF871">
            <v>-19.934810049999214</v>
          </cell>
          <cell r="AG871">
            <v>0</v>
          </cell>
          <cell r="AH871">
            <v>0</v>
          </cell>
          <cell r="AI871">
            <v>0</v>
          </cell>
          <cell r="AJ871">
            <v>4.8230634999999893</v>
          </cell>
          <cell r="AK871">
            <v>11.081354430003557</v>
          </cell>
          <cell r="AL871">
            <v>0</v>
          </cell>
          <cell r="AM871">
            <v>-0.76285950999590568</v>
          </cell>
          <cell r="AN871">
            <v>0</v>
          </cell>
          <cell r="AO871">
            <v>0</v>
          </cell>
          <cell r="AP871">
            <v>0</v>
          </cell>
          <cell r="AQ871">
            <v>0</v>
          </cell>
          <cell r="AR871">
            <v>58.284013360040262</v>
          </cell>
          <cell r="AS871">
            <v>0</v>
          </cell>
          <cell r="AT871">
            <v>0</v>
          </cell>
          <cell r="AU871">
            <v>0</v>
          </cell>
          <cell r="AV871">
            <v>0</v>
          </cell>
          <cell r="AW871">
            <v>-20.217796050001198</v>
          </cell>
          <cell r="AX871">
            <v>60.368105210000067</v>
          </cell>
          <cell r="AY871">
            <v>0</v>
          </cell>
          <cell r="AZ871">
            <v>5.9080790000734851E-2</v>
          </cell>
          <cell r="BA871">
            <v>7.4623410000640433E-2</v>
          </cell>
          <cell r="BB871">
            <v>18</v>
          </cell>
          <cell r="BC871">
            <v>0</v>
          </cell>
          <cell r="BD871">
            <v>0</v>
          </cell>
          <cell r="BE871">
            <v>166.82449527003337</v>
          </cell>
          <cell r="BF871">
            <v>0</v>
          </cell>
          <cell r="BG871">
            <v>0</v>
          </cell>
          <cell r="BH871">
            <v>0</v>
          </cell>
          <cell r="BI871">
            <v>10.298576579998553</v>
          </cell>
          <cell r="BJ871">
            <v>28.438984020000134</v>
          </cell>
          <cell r="BK871">
            <v>57.794537750001837</v>
          </cell>
          <cell r="BL871">
            <v>11.18984423999791</v>
          </cell>
          <cell r="BM871">
            <v>5.3493837600071856</v>
          </cell>
          <cell r="BN871">
            <v>36.925829029998567</v>
          </cell>
          <cell r="BO871">
            <v>-6.3784201700000267</v>
          </cell>
          <cell r="BP871">
            <v>23.205760060001921</v>
          </cell>
          <cell r="BQ871">
            <v>0</v>
          </cell>
          <cell r="BR871">
            <v>256.85709455001052</v>
          </cell>
          <cell r="BS871">
            <v>0</v>
          </cell>
          <cell r="BT871">
            <v>0</v>
          </cell>
          <cell r="BU871">
            <v>0</v>
          </cell>
          <cell r="BV871">
            <v>26.697944339999594</v>
          </cell>
          <cell r="BW871">
            <v>4.8906765500014444</v>
          </cell>
          <cell r="BX871">
            <v>56.29542550000042</v>
          </cell>
          <cell r="BY871">
            <v>9.1491360799918766</v>
          </cell>
          <cell r="BZ871">
            <v>134.69676903000072</v>
          </cell>
          <cell r="CA871">
            <v>41.834467979992041</v>
          </cell>
          <cell r="CB871">
            <v>-19.267795970001316</v>
          </cell>
          <cell r="CC871">
            <v>1.3272832600014226</v>
          </cell>
          <cell r="CD871">
            <v>1.2331877800006623</v>
          </cell>
          <cell r="CE871">
            <v>84.724910879973322</v>
          </cell>
          <cell r="CF871">
            <v>0.52178717000060715</v>
          </cell>
          <cell r="CG871">
            <v>0.16806655000073079</v>
          </cell>
          <cell r="CH871">
            <v>2.1184620500007441</v>
          </cell>
          <cell r="CI871">
            <v>9.1177361400004884</v>
          </cell>
          <cell r="CJ871">
            <v>-1.4933536300013657</v>
          </cell>
          <cell r="CK871">
            <v>12.879516880002484</v>
          </cell>
          <cell r="CL871">
            <v>23.743936200007738</v>
          </cell>
          <cell r="CM871">
            <v>-41.628223010011425</v>
          </cell>
          <cell r="CN871">
            <v>70.895946389995515</v>
          </cell>
          <cell r="CO871">
            <v>8.4010361399996327</v>
          </cell>
          <cell r="CP871">
            <v>0</v>
          </cell>
          <cell r="CQ871">
            <v>0</v>
          </cell>
          <cell r="CR871">
            <v>-35.368669680028688</v>
          </cell>
          <cell r="CS871">
            <v>0</v>
          </cell>
          <cell r="CT871">
            <v>-0.22999289000108547</v>
          </cell>
          <cell r="CU871">
            <v>0</v>
          </cell>
          <cell r="CV871">
            <v>4.3521420699980808</v>
          </cell>
          <cell r="CW871">
            <v>-26.303910149998046</v>
          </cell>
          <cell r="CX871">
            <v>25.71491681000407</v>
          </cell>
          <cell r="CY871">
            <v>-19.824092759998166</v>
          </cell>
          <cell r="CZ871">
            <v>11.943580959996325</v>
          </cell>
          <cell r="DA871">
            <v>-47.155711339997652</v>
          </cell>
          <cell r="DB871">
            <v>17.90026811000098</v>
          </cell>
          <cell r="DC871">
            <v>-1.7658704900022713</v>
          </cell>
          <cell r="DD871">
            <v>0</v>
          </cell>
          <cell r="DE871">
            <v>-72.435270959977061</v>
          </cell>
          <cell r="DF871">
            <v>0</v>
          </cell>
          <cell r="DG871">
            <v>0</v>
          </cell>
          <cell r="DH871">
            <v>0.257577799999126</v>
          </cell>
          <cell r="DI871">
            <v>0</v>
          </cell>
          <cell r="DJ871">
            <v>-8.0515175999989879</v>
          </cell>
          <cell r="DK871">
            <v>14.821651799997198</v>
          </cell>
          <cell r="DL871">
            <v>-47.739755639995565</v>
          </cell>
          <cell r="DM871">
            <v>-4.6845755200047279</v>
          </cell>
          <cell r="DN871">
            <v>-10.652267209996353</v>
          </cell>
          <cell r="DO871">
            <v>-16.514521580002111</v>
          </cell>
          <cell r="DP871">
            <v>0</v>
          </cell>
          <cell r="DQ871">
            <v>0.1281369900007121</v>
          </cell>
          <cell r="DR871">
            <v>76.204524650005624</v>
          </cell>
          <cell r="DS871">
            <v>-17.892465020002419</v>
          </cell>
          <cell r="DT871">
            <v>0</v>
          </cell>
          <cell r="DU871">
            <v>0</v>
          </cell>
          <cell r="DV871">
            <v>-0.37035553999885451</v>
          </cell>
          <cell r="DW871">
            <v>-28.996007280000413</v>
          </cell>
          <cell r="DX871">
            <v>-76.075733589997981</v>
          </cell>
          <cell r="DY871">
            <v>-42.2949055900026</v>
          </cell>
          <cell r="DZ871">
            <v>11.728473200011649</v>
          </cell>
          <cell r="EA871">
            <v>164.10551846999442</v>
          </cell>
          <cell r="EB871">
            <v>0</v>
          </cell>
          <cell r="EC871">
            <v>28</v>
          </cell>
          <cell r="ED871">
            <v>37.999999999998181</v>
          </cell>
          <cell r="EE871">
            <v>6.5548272400046699</v>
          </cell>
          <cell r="EF871">
            <v>0</v>
          </cell>
          <cell r="EG871">
            <v>0</v>
          </cell>
          <cell r="EH871">
            <v>4.0420782400015014</v>
          </cell>
          <cell r="EI871">
            <v>7.4196428299983381</v>
          </cell>
          <cell r="EJ871">
            <v>-33.64400275999833</v>
          </cell>
          <cell r="EK871">
            <v>-61.073786549997749</v>
          </cell>
          <cell r="EL871">
            <v>-5.5687759299980826</v>
          </cell>
          <cell r="EM871">
            <v>16.016608199999609</v>
          </cell>
          <cell r="EN871">
            <v>48.098428589997638</v>
          </cell>
          <cell r="EO871">
            <v>0</v>
          </cell>
          <cell r="EP871">
            <v>31.264634620001743</v>
          </cell>
          <cell r="EQ871">
            <v>0</v>
          </cell>
          <cell r="ER871">
            <v>17.213334739964921</v>
          </cell>
          <cell r="ES871">
            <v>0</v>
          </cell>
          <cell r="ET871">
            <v>0</v>
          </cell>
          <cell r="EU871">
            <v>0</v>
          </cell>
          <cell r="EV871">
            <v>0</v>
          </cell>
          <cell r="EW871">
            <v>21.302471349998086</v>
          </cell>
          <cell r="EX871">
            <v>-36.785891400002583</v>
          </cell>
          <cell r="EY871">
            <v>41.601691739997477</v>
          </cell>
          <cell r="EZ871">
            <v>-9.0318266499962192</v>
          </cell>
          <cell r="FA871">
            <v>-1.8108437100017909</v>
          </cell>
          <cell r="FB871">
            <v>0</v>
          </cell>
          <cell r="FC871">
            <v>1.9377334099990549</v>
          </cell>
          <cell r="FD871">
            <v>0</v>
          </cell>
          <cell r="FE871">
            <v>-87.711956490005832</v>
          </cell>
          <cell r="FF871">
            <v>0</v>
          </cell>
          <cell r="FG871">
            <v>0</v>
          </cell>
          <cell r="FH871">
            <v>0</v>
          </cell>
          <cell r="FI871">
            <v>0</v>
          </cell>
          <cell r="FJ871">
            <v>-8.8125689999287715E-2</v>
          </cell>
          <cell r="FK871">
            <v>0</v>
          </cell>
          <cell r="FL871">
            <v>-2.5781906800038996</v>
          </cell>
          <cell r="FM871">
            <v>-52.062132660008501</v>
          </cell>
          <cell r="FN871">
            <v>-33.428217999993649</v>
          </cell>
          <cell r="FO871">
            <v>0</v>
          </cell>
          <cell r="FP871">
            <v>0.44471054000314325</v>
          </cell>
          <cell r="FQ871">
            <v>0</v>
          </cell>
          <cell r="FR871">
            <v>-61.45532403991092</v>
          </cell>
          <cell r="FS871">
            <v>0</v>
          </cell>
          <cell r="FT871">
            <v>0</v>
          </cell>
          <cell r="FU871">
            <v>0</v>
          </cell>
          <cell r="FV871">
            <v>0</v>
          </cell>
          <cell r="FW871">
            <v>29</v>
          </cell>
          <cell r="FX871">
            <v>-6.0213257699942915</v>
          </cell>
          <cell r="FY871">
            <v>-3.6665009999924223</v>
          </cell>
          <cell r="FZ871">
            <v>-18.351878790002957</v>
          </cell>
          <cell r="GA871">
            <v>-61.883591009995143</v>
          </cell>
          <cell r="GB871">
            <v>-0.53202746999886585</v>
          </cell>
          <cell r="GC871">
            <v>0</v>
          </cell>
          <cell r="GD871">
            <v>0</v>
          </cell>
          <cell r="GE871">
            <v>-49.94874304998666</v>
          </cell>
          <cell r="GF871">
            <v>0</v>
          </cell>
          <cell r="GG871">
            <v>0</v>
          </cell>
          <cell r="GH871">
            <v>0</v>
          </cell>
          <cell r="GI871">
            <v>0.10556586000166135</v>
          </cell>
          <cell r="GJ871">
            <v>28.638093179999487</v>
          </cell>
          <cell r="GK871">
            <v>-0.48529365000285907</v>
          </cell>
          <cell r="GL871">
            <v>-64.773033130004478</v>
          </cell>
          <cell r="GM871">
            <v>-24.409995989997697</v>
          </cell>
          <cell r="GN871">
            <v>9.1481048600035137</v>
          </cell>
          <cell r="GO871">
            <v>0</v>
          </cell>
          <cell r="GP871">
            <v>1.8278158200009784</v>
          </cell>
          <cell r="GQ871">
            <v>0</v>
          </cell>
          <cell r="GR871">
            <v>-4.7820854699821211</v>
          </cell>
          <cell r="GS871">
            <v>0</v>
          </cell>
          <cell r="GT871">
            <v>0</v>
          </cell>
          <cell r="GU871">
            <v>0</v>
          </cell>
          <cell r="GV871">
            <v>0</v>
          </cell>
          <cell r="GW871">
            <v>0</v>
          </cell>
          <cell r="GX871">
            <v>-4.8318199300010747</v>
          </cell>
          <cell r="GY871">
            <v>57.495924050002941</v>
          </cell>
          <cell r="GZ871">
            <v>-30.0870066100033</v>
          </cell>
          <cell r="HA871">
            <v>-24.66229949999979</v>
          </cell>
          <cell r="HB871">
            <v>0</v>
          </cell>
          <cell r="HC871">
            <v>4.3868526900005236</v>
          </cell>
          <cell r="HD871">
            <v>-7.0837361699996109</v>
          </cell>
          <cell r="HE871">
            <v>-147.5042663399945</v>
          </cell>
          <cell r="HF871">
            <v>0</v>
          </cell>
          <cell r="HG871">
            <v>-0.16988578000018606</v>
          </cell>
          <cell r="HH871">
            <v>0</v>
          </cell>
          <cell r="HI871">
            <v>0</v>
          </cell>
          <cell r="HJ871">
            <v>-1.4921450399997411</v>
          </cell>
          <cell r="HK871">
            <v>-54.23837967999134</v>
          </cell>
          <cell r="HL871">
            <v>-21.446391069999663</v>
          </cell>
          <cell r="HM871">
            <v>-71.92478681999637</v>
          </cell>
          <cell r="HN871">
            <v>-16.232677950007201</v>
          </cell>
          <cell r="HO871">
            <v>18</v>
          </cell>
          <cell r="HP871">
            <v>0</v>
          </cell>
          <cell r="HQ871">
            <v>0</v>
          </cell>
          <cell r="HR871">
            <v>-141.48433199001011</v>
          </cell>
          <cell r="HS871">
            <v>0</v>
          </cell>
          <cell r="HT871">
            <v>0</v>
          </cell>
          <cell r="HU871">
            <v>0</v>
          </cell>
          <cell r="HV871">
            <v>-1.1765458900008525</v>
          </cell>
          <cell r="HW871">
            <v>0</v>
          </cell>
          <cell r="HX871">
            <v>-0.8644616199999291</v>
          </cell>
          <cell r="HY871">
            <v>-91.485423790007189</v>
          </cell>
          <cell r="HZ871">
            <v>-31.00743964000867</v>
          </cell>
          <cell r="IA871">
            <v>-5.8111127500014845</v>
          </cell>
          <cell r="IB871">
            <v>0</v>
          </cell>
          <cell r="IC871">
            <v>0</v>
          </cell>
          <cell r="ID871">
            <v>-11.139348300001075</v>
          </cell>
          <cell r="IE871">
            <v>161.13310090999585</v>
          </cell>
          <cell r="IF871">
            <v>0</v>
          </cell>
          <cell r="IG871">
            <v>0</v>
          </cell>
          <cell r="IH871">
            <v>0</v>
          </cell>
          <cell r="II871">
            <v>0</v>
          </cell>
          <cell r="IJ871">
            <v>119.92437565</v>
          </cell>
          <cell r="IK871">
            <v>-9.0919618899933994</v>
          </cell>
          <cell r="IL871">
            <v>54.710630139998102</v>
          </cell>
          <cell r="IM871">
            <v>-25.74351729999762</v>
          </cell>
          <cell r="IN871">
            <v>-1.7136154899999383</v>
          </cell>
          <cell r="IO871">
            <v>-23</v>
          </cell>
          <cell r="IP871">
            <v>46.047189799997795</v>
          </cell>
          <cell r="IQ871">
            <v>0</v>
          </cell>
          <cell r="IR871">
            <v>-44.357855319976807</v>
          </cell>
          <cell r="IS871">
            <v>0</v>
          </cell>
          <cell r="IT871">
            <v>0</v>
          </cell>
          <cell r="IU871">
            <v>0.67864905000169529</v>
          </cell>
          <cell r="IV871">
            <v>0</v>
          </cell>
          <cell r="IW871">
            <v>-6.7815283800009638</v>
          </cell>
          <cell r="IX871">
            <v>16.265897750003205</v>
          </cell>
          <cell r="IY871">
            <v>-0.29020191999006784</v>
          </cell>
          <cell r="IZ871">
            <v>2.2915053899996565</v>
          </cell>
          <cell r="JA871">
            <v>-28.522177210004884</v>
          </cell>
          <cell r="JB871">
            <v>0</v>
          </cell>
          <cell r="JC871">
            <v>-28</v>
          </cell>
          <cell r="JD871">
            <v>0</v>
          </cell>
          <cell r="JE871">
            <v>0</v>
          </cell>
        </row>
        <row r="872">
          <cell r="D872" t="str">
            <v>MKT.EX.MDC._.___.MidC</v>
          </cell>
          <cell r="F872">
            <v>3.1274158600026567</v>
          </cell>
          <cell r="G872">
            <v>0</v>
          </cell>
          <cell r="H872">
            <v>7.9545672799940803</v>
          </cell>
          <cell r="I872">
            <v>16.006905940001161</v>
          </cell>
          <cell r="J872">
            <v>85.702778949998901</v>
          </cell>
          <cell r="K872">
            <v>7.2653218599998581</v>
          </cell>
          <cell r="L872">
            <v>47.107417469998836</v>
          </cell>
          <cell r="M872">
            <v>50.026309100001527</v>
          </cell>
          <cell r="N872">
            <v>57.871515899991209</v>
          </cell>
          <cell r="O872">
            <v>4.6062361899967073</v>
          </cell>
          <cell r="P872">
            <v>-0.13021164999918255</v>
          </cell>
          <cell r="Q872">
            <v>4.9202712400001474</v>
          </cell>
          <cell r="R872">
            <v>58.066834130033385</v>
          </cell>
          <cell r="S872">
            <v>0</v>
          </cell>
          <cell r="T872">
            <v>4.291076579998844</v>
          </cell>
          <cell r="U872">
            <v>20.239952719995927</v>
          </cell>
          <cell r="V872">
            <v>3.8326648800066323</v>
          </cell>
          <cell r="W872">
            <v>62.402646430004097</v>
          </cell>
          <cell r="X872">
            <v>4.8144425499995123</v>
          </cell>
          <cell r="Y872">
            <v>-34.797261239997169</v>
          </cell>
          <cell r="Z872">
            <v>12.842974840008537</v>
          </cell>
          <cell r="AA872">
            <v>-3.3992315799987409</v>
          </cell>
          <cell r="AB872">
            <v>0</v>
          </cell>
          <cell r="AC872">
            <v>0</v>
          </cell>
          <cell r="AD872">
            <v>-12.160431050000625</v>
          </cell>
          <cell r="AE872">
            <v>19.015479270019569</v>
          </cell>
          <cell r="AF872">
            <v>0</v>
          </cell>
          <cell r="AG872">
            <v>0</v>
          </cell>
          <cell r="AH872">
            <v>-0.19811324000329478</v>
          </cell>
          <cell r="AI872">
            <v>-1.0050733600000967</v>
          </cell>
          <cell r="AJ872">
            <v>55.691791000001103</v>
          </cell>
          <cell r="AK872">
            <v>-0.12589783000021271</v>
          </cell>
          <cell r="AL872">
            <v>5.3758177299932868</v>
          </cell>
          <cell r="AM872">
            <v>19.027228740000282</v>
          </cell>
          <cell r="AN872">
            <v>-60.210766400006833</v>
          </cell>
          <cell r="AO872">
            <v>0</v>
          </cell>
          <cell r="AP872">
            <v>0</v>
          </cell>
          <cell r="AQ872">
            <v>0.46049262999440543</v>
          </cell>
          <cell r="AR872">
            <v>235.07213622005656</v>
          </cell>
          <cell r="AS872">
            <v>0</v>
          </cell>
          <cell r="AT872">
            <v>0</v>
          </cell>
          <cell r="AU872">
            <v>19.144397000003664</v>
          </cell>
          <cell r="AV872">
            <v>67.687701030001335</v>
          </cell>
          <cell r="AW872">
            <v>31.506595769998967</v>
          </cell>
          <cell r="AX872">
            <v>16.78297485999974</v>
          </cell>
          <cell r="AY872">
            <v>20.638495120001608</v>
          </cell>
          <cell r="AZ872">
            <v>7.803679890013882</v>
          </cell>
          <cell r="BA872">
            <v>67.713087760013877</v>
          </cell>
          <cell r="BB872">
            <v>0</v>
          </cell>
          <cell r="BC872">
            <v>0</v>
          </cell>
          <cell r="BD872">
            <v>3.7952047900034813</v>
          </cell>
          <cell r="BE872">
            <v>101.56574113003444</v>
          </cell>
          <cell r="BF872">
            <v>0</v>
          </cell>
          <cell r="BG872">
            <v>10.219022799998129</v>
          </cell>
          <cell r="BH872">
            <v>4.6235959998739418E-2</v>
          </cell>
          <cell r="BI872">
            <v>36.154142739993404</v>
          </cell>
          <cell r="BJ872">
            <v>60.101162790000672</v>
          </cell>
          <cell r="BK872">
            <v>0</v>
          </cell>
          <cell r="BL872">
            <v>11.436557699998957</v>
          </cell>
          <cell r="BM872">
            <v>-46.423900750003668</v>
          </cell>
          <cell r="BN872">
            <v>16.637125100001867</v>
          </cell>
          <cell r="BO872">
            <v>-0.89841132000583457</v>
          </cell>
          <cell r="BP872">
            <v>0</v>
          </cell>
          <cell r="BQ872">
            <v>14.293806109992147</v>
          </cell>
          <cell r="BR872">
            <v>99.821193930052686</v>
          </cell>
          <cell r="BS872">
            <v>1.188413859999855</v>
          </cell>
          <cell r="BT872">
            <v>0</v>
          </cell>
          <cell r="BU872">
            <v>-7.6611694999992324</v>
          </cell>
          <cell r="BV872">
            <v>7.6370647600051598</v>
          </cell>
          <cell r="BW872">
            <v>91.450571079996735</v>
          </cell>
          <cell r="BX872">
            <v>12.098559549999663</v>
          </cell>
          <cell r="BY872">
            <v>13.488774969999213</v>
          </cell>
          <cell r="BZ872">
            <v>0</v>
          </cell>
          <cell r="CA872">
            <v>6.6573619099945063</v>
          </cell>
          <cell r="CB872">
            <v>1.9616173000031267</v>
          </cell>
          <cell r="CC872">
            <v>-27</v>
          </cell>
          <cell r="CD872">
            <v>0</v>
          </cell>
          <cell r="CE872">
            <v>124.46778486005496</v>
          </cell>
          <cell r="CF872">
            <v>0</v>
          </cell>
          <cell r="CG872">
            <v>0</v>
          </cell>
          <cell r="CH872">
            <v>9.0945350199981476</v>
          </cell>
          <cell r="CI872">
            <v>3.874974550002662</v>
          </cell>
          <cell r="CJ872">
            <v>24.26557020999644</v>
          </cell>
          <cell r="CK872">
            <v>9.6109961600004681</v>
          </cell>
          <cell r="CL872">
            <v>18.962241170000198</v>
          </cell>
          <cell r="CM872">
            <v>9.2299586599983741</v>
          </cell>
          <cell r="CN872">
            <v>45.400996460011811</v>
          </cell>
          <cell r="CO872">
            <v>2.0922803400026169</v>
          </cell>
          <cell r="CP872">
            <v>1.6410635499996715</v>
          </cell>
          <cell r="CQ872">
            <v>0.29516873999818927</v>
          </cell>
          <cell r="CR872">
            <v>49.990510960051324</v>
          </cell>
          <cell r="CS872">
            <v>0</v>
          </cell>
          <cell r="CT872">
            <v>0</v>
          </cell>
          <cell r="CU872">
            <v>0.31918682000105036</v>
          </cell>
          <cell r="CV872">
            <v>-8.4907184199983021</v>
          </cell>
          <cell r="CW872">
            <v>-3.0027442399987194</v>
          </cell>
          <cell r="CX872">
            <v>-5.999999999998181</v>
          </cell>
          <cell r="CY872">
            <v>-9.3177353899991431</v>
          </cell>
          <cell r="CZ872">
            <v>27.259909199994581</v>
          </cell>
          <cell r="DA872">
            <v>7.0495931100158487</v>
          </cell>
          <cell r="DB872">
            <v>-7.9755879996810108E-2</v>
          </cell>
          <cell r="DC872">
            <v>42.252775760007353</v>
          </cell>
          <cell r="DD872">
            <v>0</v>
          </cell>
          <cell r="DE872">
            <v>218.77131972002098</v>
          </cell>
          <cell r="DF872">
            <v>0</v>
          </cell>
          <cell r="DG872">
            <v>8.4437284899995575</v>
          </cell>
          <cell r="DH872">
            <v>0</v>
          </cell>
          <cell r="DI872">
            <v>0</v>
          </cell>
          <cell r="DJ872">
            <v>-4.0567347699980019</v>
          </cell>
          <cell r="DK872">
            <v>32.73802638000052</v>
          </cell>
          <cell r="DL872">
            <v>11.392732130003424</v>
          </cell>
          <cell r="DM872">
            <v>0</v>
          </cell>
          <cell r="DN872">
            <v>162.70746894998592</v>
          </cell>
          <cell r="DO872">
            <v>0</v>
          </cell>
          <cell r="DP872">
            <v>7.5539119900022342</v>
          </cell>
          <cell r="DQ872">
            <v>-7.8134499999578111E-3</v>
          </cell>
          <cell r="DR872">
            <v>74.174121080082841</v>
          </cell>
          <cell r="DS872">
            <v>-23.377620710001793</v>
          </cell>
          <cell r="DT872">
            <v>-0.16864354000063031</v>
          </cell>
          <cell r="DU872">
            <v>6.9260639997082762E-2</v>
          </cell>
          <cell r="DV872">
            <v>4.6677496099946438</v>
          </cell>
          <cell r="DW872">
            <v>9.2805280000902712E-2</v>
          </cell>
          <cell r="DX872">
            <v>9.5599825400004192</v>
          </cell>
          <cell r="DY872">
            <v>0</v>
          </cell>
          <cell r="DZ872">
            <v>21.65892989000713</v>
          </cell>
          <cell r="EA872">
            <v>61.297284280008171</v>
          </cell>
          <cell r="EB872">
            <v>0</v>
          </cell>
          <cell r="EC872">
            <v>0</v>
          </cell>
          <cell r="ED872">
            <v>0.37437309000233654</v>
          </cell>
          <cell r="EE872">
            <v>-9.5568934999755584</v>
          </cell>
          <cell r="EF872">
            <v>12.558403369996086</v>
          </cell>
          <cell r="EG872">
            <v>0</v>
          </cell>
          <cell r="EH872">
            <v>-2.3550155900011305</v>
          </cell>
          <cell r="EI872">
            <v>0</v>
          </cell>
          <cell r="EJ872">
            <v>0</v>
          </cell>
          <cell r="EK872">
            <v>-5.0956519500005015</v>
          </cell>
          <cell r="EL872">
            <v>-8.788645529999485</v>
          </cell>
          <cell r="EM872">
            <v>0</v>
          </cell>
          <cell r="EN872">
            <v>-1.3263320599944564</v>
          </cell>
          <cell r="EO872">
            <v>0</v>
          </cell>
          <cell r="EP872">
            <v>-4.9960004300046421</v>
          </cell>
          <cell r="EQ872">
            <v>0.4463486899912823</v>
          </cell>
          <cell r="ER872">
            <v>-22.876386000018101</v>
          </cell>
          <cell r="ES872">
            <v>0</v>
          </cell>
          <cell r="ET872">
            <v>0</v>
          </cell>
          <cell r="EU872">
            <v>-0.244454579999001</v>
          </cell>
          <cell r="EV872">
            <v>0</v>
          </cell>
          <cell r="EW872">
            <v>2.800949889999174</v>
          </cell>
          <cell r="EX872">
            <v>0</v>
          </cell>
          <cell r="EY872">
            <v>4.2744396999987657</v>
          </cell>
          <cell r="EZ872">
            <v>-8.2984660799993435</v>
          </cell>
          <cell r="FA872">
            <v>-21.142457340014516</v>
          </cell>
          <cell r="FB872">
            <v>0</v>
          </cell>
          <cell r="FC872">
            <v>-0.26639758999954211</v>
          </cell>
          <cell r="FD872">
            <v>0</v>
          </cell>
          <cell r="FE872">
            <v>2.9317496999865398</v>
          </cell>
          <cell r="FF872">
            <v>0</v>
          </cell>
          <cell r="FG872">
            <v>0</v>
          </cell>
          <cell r="FH872">
            <v>-33.00821938000081</v>
          </cell>
          <cell r="FI872">
            <v>-2.7323769200011156</v>
          </cell>
          <cell r="FJ872">
            <v>-0.21020828999826335</v>
          </cell>
          <cell r="FK872">
            <v>6</v>
          </cell>
          <cell r="FL872">
            <v>-3.7621851799995056</v>
          </cell>
          <cell r="FM872">
            <v>1.9345441600016784</v>
          </cell>
          <cell r="FN872">
            <v>34.710195310020936</v>
          </cell>
          <cell r="FO872">
            <v>0</v>
          </cell>
          <cell r="FP872">
            <v>0</v>
          </cell>
          <cell r="FQ872">
            <v>0</v>
          </cell>
          <cell r="FR872">
            <v>-64.742512020049617</v>
          </cell>
          <cell r="FS872">
            <v>-8.2700409999233671E-2</v>
          </cell>
          <cell r="FT872">
            <v>0</v>
          </cell>
          <cell r="FU872">
            <v>0</v>
          </cell>
          <cell r="FV872">
            <v>-23.7867434600048</v>
          </cell>
          <cell r="FW872">
            <v>0.18295891999878222</v>
          </cell>
          <cell r="FX872">
            <v>0</v>
          </cell>
          <cell r="FY872">
            <v>-12</v>
          </cell>
          <cell r="FZ872">
            <v>-45.000000000007276</v>
          </cell>
          <cell r="GA872">
            <v>15.943972929992015</v>
          </cell>
          <cell r="GB872">
            <v>0</v>
          </cell>
          <cell r="GC872">
            <v>0</v>
          </cell>
          <cell r="GD872">
            <v>0</v>
          </cell>
          <cell r="GE872">
            <v>165.0051833599573</v>
          </cell>
          <cell r="GF872">
            <v>0</v>
          </cell>
          <cell r="GG872">
            <v>0</v>
          </cell>
          <cell r="GH872">
            <v>0</v>
          </cell>
          <cell r="GI872">
            <v>-0.90410526999767171</v>
          </cell>
          <cell r="GJ872">
            <v>52.820457759997225</v>
          </cell>
          <cell r="GK872">
            <v>0</v>
          </cell>
          <cell r="GL872">
            <v>20.945258259998809</v>
          </cell>
          <cell r="GM872">
            <v>82.896587110000837</v>
          </cell>
          <cell r="GN872">
            <v>3.8332714300049702</v>
          </cell>
          <cell r="GO872">
            <v>0</v>
          </cell>
          <cell r="GP872">
            <v>0.43989828000121634</v>
          </cell>
          <cell r="GQ872">
            <v>4.9738157899919315</v>
          </cell>
          <cell r="GR872">
            <v>20.517570859985426</v>
          </cell>
          <cell r="GS872">
            <v>0</v>
          </cell>
          <cell r="GT872">
            <v>-5.2344519999678596E-2</v>
          </cell>
          <cell r="GU872">
            <v>0</v>
          </cell>
          <cell r="GV872">
            <v>4.4370546699938131</v>
          </cell>
          <cell r="GW872">
            <v>-1.8565596999978879</v>
          </cell>
          <cell r="GX872">
            <v>7.8674214999991818</v>
          </cell>
          <cell r="GY872">
            <v>-7.263181700000132</v>
          </cell>
          <cell r="GZ872">
            <v>1.5239935899880948</v>
          </cell>
          <cell r="HA872">
            <v>-11.07023711000511</v>
          </cell>
          <cell r="HB872">
            <v>0</v>
          </cell>
          <cell r="HC872">
            <v>26.253665259999252</v>
          </cell>
          <cell r="HD872">
            <v>0.67775886999879731</v>
          </cell>
          <cell r="HE872">
            <v>-31.757330729975365</v>
          </cell>
          <cell r="HF872">
            <v>0</v>
          </cell>
          <cell r="HG872">
            <v>0</v>
          </cell>
          <cell r="HH872">
            <v>0</v>
          </cell>
          <cell r="HI872">
            <v>0</v>
          </cell>
          <cell r="HJ872">
            <v>-13.791560040001059</v>
          </cell>
          <cell r="HK872">
            <v>3.1120927300016774</v>
          </cell>
          <cell r="HL872">
            <v>0</v>
          </cell>
          <cell r="HM872">
            <v>-1.6370078399995691</v>
          </cell>
          <cell r="HN872">
            <v>10.234350990009261</v>
          </cell>
          <cell r="HO872">
            <v>0</v>
          </cell>
          <cell r="HP872">
            <v>1.0576418000018748</v>
          </cell>
          <cell r="HQ872">
            <v>-30.732848370003921</v>
          </cell>
          <cell r="HR872">
            <v>-84.501384729985148</v>
          </cell>
          <cell r="HS872">
            <v>0</v>
          </cell>
          <cell r="HT872">
            <v>-0.38396431999899505</v>
          </cell>
          <cell r="HU872">
            <v>0</v>
          </cell>
          <cell r="HV872">
            <v>6.7678676499926951</v>
          </cell>
          <cell r="HW872">
            <v>-0.53658253999674344</v>
          </cell>
          <cell r="HX872">
            <v>0</v>
          </cell>
          <cell r="HY872">
            <v>0</v>
          </cell>
          <cell r="HZ872">
            <v>-20.868712110008346</v>
          </cell>
          <cell r="IA872">
            <v>-38.714559789994382</v>
          </cell>
          <cell r="IB872">
            <v>0</v>
          </cell>
          <cell r="IC872">
            <v>-4.2784365699972113</v>
          </cell>
          <cell r="ID872">
            <v>-26.486997050000355</v>
          </cell>
          <cell r="IE872">
            <v>28.321777090022806</v>
          </cell>
          <cell r="IF872">
            <v>0</v>
          </cell>
          <cell r="IG872">
            <v>0</v>
          </cell>
          <cell r="IH872">
            <v>-1.0300101599968912</v>
          </cell>
          <cell r="II872">
            <v>0</v>
          </cell>
          <cell r="IJ872">
            <v>-2.5540666700035217</v>
          </cell>
          <cell r="IK872">
            <v>29.259587039998223</v>
          </cell>
          <cell r="IL872">
            <v>-28.655363990001206</v>
          </cell>
          <cell r="IM872">
            <v>0.76692468999681296</v>
          </cell>
          <cell r="IN872">
            <v>4.2437354599969694</v>
          </cell>
          <cell r="IO872">
            <v>0</v>
          </cell>
          <cell r="IP872">
            <v>-11.134360509999169</v>
          </cell>
          <cell r="IQ872">
            <v>37.425331230006122</v>
          </cell>
          <cell r="IR872">
            <v>-111.55348072003108</v>
          </cell>
          <cell r="IS872">
            <v>-1.2823217000004661</v>
          </cell>
          <cell r="IT872">
            <v>0</v>
          </cell>
          <cell r="IU872">
            <v>2.7360496600012993</v>
          </cell>
          <cell r="IV872">
            <v>0</v>
          </cell>
          <cell r="IW872">
            <v>0</v>
          </cell>
          <cell r="IX872">
            <v>0</v>
          </cell>
          <cell r="IY872">
            <v>-25.0666259599966</v>
          </cell>
          <cell r="IZ872">
            <v>-0.99030956999922637</v>
          </cell>
          <cell r="JA872">
            <v>-28.683961290007574</v>
          </cell>
          <cell r="JB872">
            <v>0</v>
          </cell>
          <cell r="JC872">
            <v>-44.770304889996623</v>
          </cell>
          <cell r="JD872">
            <v>-13.496006969995506</v>
          </cell>
          <cell r="JE872">
            <v>0</v>
          </cell>
        </row>
        <row r="873">
          <cell r="D873" t="str">
            <v>MKT.EX.MDC._.___.MidC OR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0</v>
          </cell>
          <cell r="AM873">
            <v>0</v>
          </cell>
          <cell r="AN873">
            <v>0</v>
          </cell>
          <cell r="AO873">
            <v>0</v>
          </cell>
          <cell r="AP873">
            <v>0</v>
          </cell>
          <cell r="AQ873">
            <v>0</v>
          </cell>
          <cell r="AR873">
            <v>0</v>
          </cell>
          <cell r="AS873">
            <v>0</v>
          </cell>
          <cell r="AT873">
            <v>0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E873">
            <v>0</v>
          </cell>
          <cell r="BF873">
            <v>0</v>
          </cell>
          <cell r="BG873">
            <v>0</v>
          </cell>
          <cell r="BH873">
            <v>0</v>
          </cell>
          <cell r="BI873">
            <v>0</v>
          </cell>
          <cell r="BJ873">
            <v>0</v>
          </cell>
          <cell r="BK873">
            <v>0</v>
          </cell>
          <cell r="BL873">
            <v>0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>
            <v>0</v>
          </cell>
          <cell r="BR873">
            <v>0</v>
          </cell>
          <cell r="BS873">
            <v>0</v>
          </cell>
          <cell r="BT873">
            <v>0</v>
          </cell>
          <cell r="BU873">
            <v>0</v>
          </cell>
          <cell r="BV873">
            <v>0</v>
          </cell>
          <cell r="BW873">
            <v>0</v>
          </cell>
          <cell r="BX873">
            <v>0</v>
          </cell>
          <cell r="BY873">
            <v>0</v>
          </cell>
          <cell r="BZ873">
            <v>0</v>
          </cell>
          <cell r="CA873">
            <v>0</v>
          </cell>
          <cell r="CB873">
            <v>0</v>
          </cell>
          <cell r="CC873">
            <v>0</v>
          </cell>
          <cell r="CD873">
            <v>0</v>
          </cell>
          <cell r="CE873">
            <v>0</v>
          </cell>
          <cell r="CF873">
            <v>0</v>
          </cell>
          <cell r="CG873">
            <v>0</v>
          </cell>
          <cell r="CH873">
            <v>0</v>
          </cell>
          <cell r="CI873">
            <v>0</v>
          </cell>
          <cell r="CJ873">
            <v>0</v>
          </cell>
          <cell r="CK873">
            <v>0</v>
          </cell>
          <cell r="CL873">
            <v>0</v>
          </cell>
          <cell r="CM873">
            <v>0</v>
          </cell>
          <cell r="CN873">
            <v>0</v>
          </cell>
          <cell r="CO873">
            <v>0</v>
          </cell>
          <cell r="CP873">
            <v>0</v>
          </cell>
          <cell r="CQ873">
            <v>0</v>
          </cell>
          <cell r="CR873">
            <v>0</v>
          </cell>
          <cell r="CS873">
            <v>0</v>
          </cell>
          <cell r="CT873">
            <v>0</v>
          </cell>
          <cell r="CU873">
            <v>0</v>
          </cell>
          <cell r="CV873">
            <v>0</v>
          </cell>
          <cell r="CW873">
            <v>0</v>
          </cell>
          <cell r="CX873">
            <v>0</v>
          </cell>
          <cell r="CY873">
            <v>0</v>
          </cell>
          <cell r="CZ873">
            <v>0</v>
          </cell>
          <cell r="DA873">
            <v>0</v>
          </cell>
          <cell r="DB873">
            <v>0</v>
          </cell>
          <cell r="DC873">
            <v>0</v>
          </cell>
          <cell r="DD873">
            <v>0</v>
          </cell>
          <cell r="DE873">
            <v>0</v>
          </cell>
          <cell r="DF873">
            <v>0</v>
          </cell>
          <cell r="DG873">
            <v>0</v>
          </cell>
          <cell r="DH873">
            <v>0</v>
          </cell>
          <cell r="DI873">
            <v>0</v>
          </cell>
          <cell r="DJ873">
            <v>0</v>
          </cell>
          <cell r="DK873">
            <v>0</v>
          </cell>
          <cell r="DL873">
            <v>0</v>
          </cell>
          <cell r="DM873">
            <v>0</v>
          </cell>
          <cell r="DN873">
            <v>0</v>
          </cell>
          <cell r="DO873">
            <v>0</v>
          </cell>
          <cell r="DP873">
            <v>0</v>
          </cell>
          <cell r="DQ873">
            <v>0</v>
          </cell>
          <cell r="DR873">
            <v>0</v>
          </cell>
          <cell r="DS873">
            <v>0</v>
          </cell>
          <cell r="DT873">
            <v>0</v>
          </cell>
          <cell r="DU873">
            <v>0</v>
          </cell>
          <cell r="DV873">
            <v>0</v>
          </cell>
          <cell r="DW873">
            <v>0</v>
          </cell>
          <cell r="DX873">
            <v>0</v>
          </cell>
          <cell r="DY873">
            <v>0</v>
          </cell>
          <cell r="DZ873">
            <v>0</v>
          </cell>
          <cell r="EA873">
            <v>0</v>
          </cell>
          <cell r="EB873">
            <v>0</v>
          </cell>
          <cell r="EC873">
            <v>0</v>
          </cell>
          <cell r="ED873">
            <v>0</v>
          </cell>
          <cell r="EE873">
            <v>0</v>
          </cell>
          <cell r="EF873">
            <v>0</v>
          </cell>
          <cell r="EG873">
            <v>0</v>
          </cell>
          <cell r="EH873">
            <v>0</v>
          </cell>
          <cell r="EI873">
            <v>0</v>
          </cell>
          <cell r="EJ873">
            <v>0</v>
          </cell>
          <cell r="EK873">
            <v>0</v>
          </cell>
          <cell r="EL873">
            <v>0</v>
          </cell>
          <cell r="EM873">
            <v>0</v>
          </cell>
          <cell r="EN873">
            <v>0</v>
          </cell>
          <cell r="EO873">
            <v>0</v>
          </cell>
          <cell r="EP873">
            <v>0</v>
          </cell>
          <cell r="EQ873">
            <v>0</v>
          </cell>
          <cell r="ER873">
            <v>0</v>
          </cell>
          <cell r="ES873">
            <v>0</v>
          </cell>
          <cell r="ET873">
            <v>0</v>
          </cell>
          <cell r="EU873">
            <v>0</v>
          </cell>
          <cell r="EV873">
            <v>0</v>
          </cell>
          <cell r="EW873">
            <v>0</v>
          </cell>
          <cell r="EX873">
            <v>0</v>
          </cell>
          <cell r="EY873">
            <v>0</v>
          </cell>
          <cell r="EZ873">
            <v>0</v>
          </cell>
          <cell r="FA873">
            <v>0</v>
          </cell>
          <cell r="FB873">
            <v>0</v>
          </cell>
          <cell r="FC873">
            <v>0</v>
          </cell>
          <cell r="FD873">
            <v>0</v>
          </cell>
          <cell r="FE873">
            <v>0</v>
          </cell>
          <cell r="FF873">
            <v>0</v>
          </cell>
          <cell r="FG873">
            <v>0</v>
          </cell>
          <cell r="FH873">
            <v>0</v>
          </cell>
          <cell r="FI873">
            <v>0</v>
          </cell>
          <cell r="FJ873">
            <v>0</v>
          </cell>
          <cell r="FK873">
            <v>0</v>
          </cell>
          <cell r="FL873">
            <v>0</v>
          </cell>
          <cell r="FM873">
            <v>0</v>
          </cell>
          <cell r="FN873">
            <v>0</v>
          </cell>
          <cell r="FO873">
            <v>0</v>
          </cell>
          <cell r="FP873">
            <v>0</v>
          </cell>
          <cell r="FQ873">
            <v>0</v>
          </cell>
          <cell r="FR873">
            <v>0</v>
          </cell>
          <cell r="FS873">
            <v>0</v>
          </cell>
          <cell r="FT873">
            <v>0</v>
          </cell>
          <cell r="FU873">
            <v>0</v>
          </cell>
          <cell r="FV873">
            <v>0</v>
          </cell>
          <cell r="FW873">
            <v>0</v>
          </cell>
          <cell r="FX873">
            <v>0</v>
          </cell>
          <cell r="FY873">
            <v>0</v>
          </cell>
          <cell r="FZ873">
            <v>0</v>
          </cell>
          <cell r="GA873">
            <v>0</v>
          </cell>
          <cell r="GB873">
            <v>0</v>
          </cell>
          <cell r="GC873">
            <v>0</v>
          </cell>
          <cell r="GD873">
            <v>0</v>
          </cell>
          <cell r="GE873">
            <v>0</v>
          </cell>
          <cell r="GF873">
            <v>0</v>
          </cell>
          <cell r="GG873">
            <v>0</v>
          </cell>
          <cell r="GH873">
            <v>0</v>
          </cell>
          <cell r="GI873">
            <v>0</v>
          </cell>
          <cell r="GJ873">
            <v>0</v>
          </cell>
          <cell r="GK873">
            <v>0</v>
          </cell>
          <cell r="GL873">
            <v>0</v>
          </cell>
          <cell r="GM873">
            <v>0</v>
          </cell>
          <cell r="GN873">
            <v>0</v>
          </cell>
          <cell r="GO873">
            <v>0</v>
          </cell>
          <cell r="GP873">
            <v>0</v>
          </cell>
          <cell r="GQ873">
            <v>0</v>
          </cell>
          <cell r="GR873">
            <v>0</v>
          </cell>
          <cell r="GS873">
            <v>0</v>
          </cell>
          <cell r="GT873">
            <v>0</v>
          </cell>
          <cell r="GU873">
            <v>0</v>
          </cell>
          <cell r="GV873">
            <v>0</v>
          </cell>
          <cell r="GW873">
            <v>0</v>
          </cell>
          <cell r="GX873">
            <v>0</v>
          </cell>
          <cell r="GY873">
            <v>0</v>
          </cell>
          <cell r="GZ873">
            <v>0</v>
          </cell>
          <cell r="HA873">
            <v>0</v>
          </cell>
          <cell r="HB873">
            <v>0</v>
          </cell>
          <cell r="HC873">
            <v>0</v>
          </cell>
          <cell r="HD873">
            <v>0</v>
          </cell>
          <cell r="HE873">
            <v>0</v>
          </cell>
          <cell r="HF873">
            <v>0</v>
          </cell>
          <cell r="HG873">
            <v>0</v>
          </cell>
          <cell r="HH873">
            <v>0</v>
          </cell>
          <cell r="HI873">
            <v>0</v>
          </cell>
          <cell r="HJ873">
            <v>0</v>
          </cell>
          <cell r="HK873">
            <v>0</v>
          </cell>
          <cell r="HL873">
            <v>0</v>
          </cell>
          <cell r="HM873">
            <v>0</v>
          </cell>
          <cell r="HN873">
            <v>0</v>
          </cell>
          <cell r="HO873">
            <v>0</v>
          </cell>
          <cell r="HP873">
            <v>0</v>
          </cell>
          <cell r="HQ873">
            <v>0</v>
          </cell>
          <cell r="HR873">
            <v>0</v>
          </cell>
          <cell r="HS873">
            <v>0</v>
          </cell>
          <cell r="HT873">
            <v>0</v>
          </cell>
          <cell r="HU873">
            <v>0</v>
          </cell>
          <cell r="HV873">
            <v>0</v>
          </cell>
          <cell r="HW873">
            <v>0</v>
          </cell>
          <cell r="HX873">
            <v>0</v>
          </cell>
          <cell r="HY873">
            <v>0</v>
          </cell>
          <cell r="HZ873">
            <v>0</v>
          </cell>
          <cell r="IA873">
            <v>0</v>
          </cell>
          <cell r="IB873">
            <v>0</v>
          </cell>
          <cell r="IC873">
            <v>0</v>
          </cell>
          <cell r="ID873">
            <v>0</v>
          </cell>
          <cell r="IE873">
            <v>0</v>
          </cell>
          <cell r="IF873">
            <v>0</v>
          </cell>
          <cell r="IG873">
            <v>0</v>
          </cell>
          <cell r="IH873">
            <v>0</v>
          </cell>
          <cell r="II873">
            <v>0</v>
          </cell>
          <cell r="IJ873">
            <v>0</v>
          </cell>
          <cell r="IK873">
            <v>0</v>
          </cell>
          <cell r="IL873">
            <v>0</v>
          </cell>
          <cell r="IM873">
            <v>0</v>
          </cell>
          <cell r="IN873">
            <v>0</v>
          </cell>
          <cell r="IO873">
            <v>0</v>
          </cell>
          <cell r="IP873">
            <v>0</v>
          </cell>
          <cell r="IQ873">
            <v>0</v>
          </cell>
          <cell r="IR873">
            <v>0</v>
          </cell>
          <cell r="IS873">
            <v>0</v>
          </cell>
          <cell r="IT873">
            <v>0</v>
          </cell>
          <cell r="IU873">
            <v>0</v>
          </cell>
          <cell r="IV873">
            <v>0</v>
          </cell>
          <cell r="IW873">
            <v>0</v>
          </cell>
          <cell r="IX873">
            <v>0</v>
          </cell>
          <cell r="IY873">
            <v>0</v>
          </cell>
          <cell r="IZ873">
            <v>0</v>
          </cell>
          <cell r="JA873">
            <v>0</v>
          </cell>
          <cell r="JB873">
            <v>0</v>
          </cell>
          <cell r="JC873">
            <v>0</v>
          </cell>
          <cell r="JD873">
            <v>0</v>
          </cell>
          <cell r="JE873">
            <v>0</v>
          </cell>
        </row>
        <row r="874">
          <cell r="D874" t="str">
            <v>MKT.EX.MED._.___.Mead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E874">
            <v>0</v>
          </cell>
          <cell r="BF874">
            <v>0</v>
          </cell>
          <cell r="BG874">
            <v>0</v>
          </cell>
          <cell r="BH874">
            <v>0</v>
          </cell>
          <cell r="BI874">
            <v>0</v>
          </cell>
          <cell r="BJ874">
            <v>0</v>
          </cell>
          <cell r="BK874">
            <v>0</v>
          </cell>
          <cell r="BL874">
            <v>0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>
            <v>0</v>
          </cell>
          <cell r="BR874">
            <v>0</v>
          </cell>
          <cell r="BS874">
            <v>0</v>
          </cell>
          <cell r="BT874">
            <v>0</v>
          </cell>
          <cell r="BU874">
            <v>0</v>
          </cell>
          <cell r="BV874">
            <v>0</v>
          </cell>
          <cell r="BW874">
            <v>0</v>
          </cell>
          <cell r="BX874">
            <v>0</v>
          </cell>
          <cell r="BY874">
            <v>0</v>
          </cell>
          <cell r="BZ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  <cell r="CL874">
            <v>0</v>
          </cell>
          <cell r="CM874">
            <v>0</v>
          </cell>
          <cell r="CN874">
            <v>0</v>
          </cell>
          <cell r="CO874">
            <v>0</v>
          </cell>
          <cell r="CP874">
            <v>0</v>
          </cell>
          <cell r="CQ874">
            <v>0</v>
          </cell>
          <cell r="CR874">
            <v>0</v>
          </cell>
          <cell r="CS874">
            <v>0</v>
          </cell>
          <cell r="CT874">
            <v>0</v>
          </cell>
          <cell r="CU874">
            <v>0</v>
          </cell>
          <cell r="CV874">
            <v>0</v>
          </cell>
          <cell r="CW874">
            <v>0</v>
          </cell>
          <cell r="CX874">
            <v>0</v>
          </cell>
          <cell r="CY874">
            <v>0</v>
          </cell>
          <cell r="CZ874">
            <v>0</v>
          </cell>
          <cell r="DA874">
            <v>0</v>
          </cell>
          <cell r="DB874">
            <v>0</v>
          </cell>
          <cell r="DC874">
            <v>0</v>
          </cell>
          <cell r="DD874">
            <v>0</v>
          </cell>
          <cell r="DE874">
            <v>0</v>
          </cell>
          <cell r="DF874">
            <v>0</v>
          </cell>
          <cell r="DG874">
            <v>0</v>
          </cell>
          <cell r="DH874">
            <v>0</v>
          </cell>
          <cell r="DI874">
            <v>0</v>
          </cell>
          <cell r="DJ874">
            <v>0</v>
          </cell>
          <cell r="DK874">
            <v>0</v>
          </cell>
          <cell r="DL874">
            <v>0</v>
          </cell>
          <cell r="DM874">
            <v>0</v>
          </cell>
          <cell r="DN874">
            <v>0</v>
          </cell>
          <cell r="DO874">
            <v>0</v>
          </cell>
          <cell r="DP874">
            <v>0</v>
          </cell>
          <cell r="DQ874">
            <v>0</v>
          </cell>
          <cell r="DR874">
            <v>0</v>
          </cell>
          <cell r="DS874">
            <v>0</v>
          </cell>
          <cell r="DT874">
            <v>0</v>
          </cell>
          <cell r="DU874">
            <v>0</v>
          </cell>
          <cell r="DV874">
            <v>0</v>
          </cell>
          <cell r="DW874">
            <v>0</v>
          </cell>
          <cell r="DX874">
            <v>0</v>
          </cell>
          <cell r="DY874">
            <v>0</v>
          </cell>
          <cell r="DZ874">
            <v>0</v>
          </cell>
          <cell r="EA874">
            <v>0</v>
          </cell>
          <cell r="EB874">
            <v>0</v>
          </cell>
          <cell r="EC874">
            <v>0</v>
          </cell>
          <cell r="ED874">
            <v>0</v>
          </cell>
          <cell r="EE874">
            <v>0</v>
          </cell>
          <cell r="EF874">
            <v>0</v>
          </cell>
          <cell r="EG874">
            <v>0</v>
          </cell>
          <cell r="EH874">
            <v>0</v>
          </cell>
          <cell r="EI874">
            <v>0</v>
          </cell>
          <cell r="EJ874">
            <v>0</v>
          </cell>
          <cell r="EK874">
            <v>0</v>
          </cell>
          <cell r="EL874">
            <v>0</v>
          </cell>
          <cell r="EM874">
            <v>0</v>
          </cell>
          <cell r="EN874">
            <v>0</v>
          </cell>
          <cell r="EO874">
            <v>0</v>
          </cell>
          <cell r="EP874">
            <v>0</v>
          </cell>
          <cell r="EQ874">
            <v>0</v>
          </cell>
          <cell r="ER874">
            <v>0</v>
          </cell>
          <cell r="ES874">
            <v>0</v>
          </cell>
          <cell r="ET874">
            <v>0</v>
          </cell>
          <cell r="EU874">
            <v>0</v>
          </cell>
          <cell r="EV874">
            <v>0</v>
          </cell>
          <cell r="EW874">
            <v>0</v>
          </cell>
          <cell r="EX874">
            <v>0</v>
          </cell>
          <cell r="EY874">
            <v>0</v>
          </cell>
          <cell r="EZ874">
            <v>0</v>
          </cell>
          <cell r="FA874">
            <v>0</v>
          </cell>
          <cell r="FB874">
            <v>0</v>
          </cell>
          <cell r="FC874">
            <v>0</v>
          </cell>
          <cell r="FD874">
            <v>0</v>
          </cell>
          <cell r="FE874">
            <v>0</v>
          </cell>
          <cell r="FF874">
            <v>0</v>
          </cell>
          <cell r="FG874">
            <v>0</v>
          </cell>
          <cell r="FH874">
            <v>0</v>
          </cell>
          <cell r="FI874">
            <v>0</v>
          </cell>
          <cell r="FJ874">
            <v>0</v>
          </cell>
          <cell r="FK874">
            <v>0</v>
          </cell>
          <cell r="FL874">
            <v>0</v>
          </cell>
          <cell r="FM874">
            <v>0</v>
          </cell>
          <cell r="FN874">
            <v>0</v>
          </cell>
          <cell r="FO874">
            <v>0</v>
          </cell>
          <cell r="FP874">
            <v>0</v>
          </cell>
          <cell r="FQ874">
            <v>0</v>
          </cell>
          <cell r="FR874">
            <v>0</v>
          </cell>
          <cell r="FS874">
            <v>0</v>
          </cell>
          <cell r="FT874">
            <v>0</v>
          </cell>
          <cell r="FU874">
            <v>0</v>
          </cell>
          <cell r="FV874">
            <v>0</v>
          </cell>
          <cell r="FW874">
            <v>0</v>
          </cell>
          <cell r="FX874">
            <v>0</v>
          </cell>
          <cell r="FY874">
            <v>0</v>
          </cell>
          <cell r="FZ874">
            <v>0</v>
          </cell>
          <cell r="GA874">
            <v>0</v>
          </cell>
          <cell r="GB874">
            <v>0</v>
          </cell>
          <cell r="GC874">
            <v>0</v>
          </cell>
          <cell r="GD874">
            <v>0</v>
          </cell>
          <cell r="GE874">
            <v>0</v>
          </cell>
          <cell r="GF874">
            <v>0</v>
          </cell>
          <cell r="GG874">
            <v>0</v>
          </cell>
          <cell r="GH874">
            <v>0</v>
          </cell>
          <cell r="GI874">
            <v>0</v>
          </cell>
          <cell r="GJ874">
            <v>0</v>
          </cell>
          <cell r="GK874">
            <v>0</v>
          </cell>
          <cell r="GL874">
            <v>0</v>
          </cell>
          <cell r="GM874">
            <v>0</v>
          </cell>
          <cell r="GN874">
            <v>0</v>
          </cell>
          <cell r="GO874">
            <v>0</v>
          </cell>
          <cell r="GP874">
            <v>0</v>
          </cell>
          <cell r="GQ874">
            <v>0</v>
          </cell>
          <cell r="GR874">
            <v>0</v>
          </cell>
          <cell r="GS874">
            <v>0</v>
          </cell>
          <cell r="GT874">
            <v>0</v>
          </cell>
          <cell r="GU874">
            <v>0</v>
          </cell>
          <cell r="GV874">
            <v>0</v>
          </cell>
          <cell r="GW874">
            <v>0</v>
          </cell>
          <cell r="GX874">
            <v>0</v>
          </cell>
          <cell r="GY874">
            <v>0</v>
          </cell>
          <cell r="GZ874">
            <v>0</v>
          </cell>
          <cell r="HA874">
            <v>0</v>
          </cell>
          <cell r="HB874">
            <v>0</v>
          </cell>
          <cell r="HC874">
            <v>0</v>
          </cell>
          <cell r="HD874">
            <v>0</v>
          </cell>
          <cell r="HE874">
            <v>0</v>
          </cell>
          <cell r="HF874">
            <v>0</v>
          </cell>
          <cell r="HG874">
            <v>0</v>
          </cell>
          <cell r="HH874">
            <v>0</v>
          </cell>
          <cell r="HI874">
            <v>0</v>
          </cell>
          <cell r="HJ874">
            <v>0</v>
          </cell>
          <cell r="HK874">
            <v>0</v>
          </cell>
          <cell r="HL874">
            <v>0</v>
          </cell>
          <cell r="HM874">
            <v>0</v>
          </cell>
          <cell r="HN874">
            <v>0</v>
          </cell>
          <cell r="HO874">
            <v>0</v>
          </cell>
          <cell r="HP874">
            <v>0</v>
          </cell>
          <cell r="HQ874">
            <v>0</v>
          </cell>
          <cell r="HR874">
            <v>0</v>
          </cell>
          <cell r="HS874">
            <v>0</v>
          </cell>
          <cell r="HT874">
            <v>0</v>
          </cell>
          <cell r="HU874">
            <v>0</v>
          </cell>
          <cell r="HV874">
            <v>0</v>
          </cell>
          <cell r="HW874">
            <v>0</v>
          </cell>
          <cell r="HX874">
            <v>0</v>
          </cell>
          <cell r="HY874">
            <v>0</v>
          </cell>
          <cell r="HZ874">
            <v>0</v>
          </cell>
          <cell r="IA874">
            <v>0</v>
          </cell>
          <cell r="IB874">
            <v>0</v>
          </cell>
          <cell r="IC874">
            <v>0</v>
          </cell>
          <cell r="ID874">
            <v>0</v>
          </cell>
          <cell r="IE874">
            <v>0</v>
          </cell>
          <cell r="IF874">
            <v>0</v>
          </cell>
          <cell r="IG874">
            <v>0</v>
          </cell>
          <cell r="IH874">
            <v>0</v>
          </cell>
          <cell r="II874">
            <v>0</v>
          </cell>
          <cell r="IJ874">
            <v>0</v>
          </cell>
          <cell r="IK874">
            <v>0</v>
          </cell>
          <cell r="IL874">
            <v>0</v>
          </cell>
          <cell r="IM874">
            <v>0</v>
          </cell>
          <cell r="IN874">
            <v>0</v>
          </cell>
          <cell r="IO874">
            <v>0</v>
          </cell>
          <cell r="IP874">
            <v>0</v>
          </cell>
          <cell r="IQ874">
            <v>0</v>
          </cell>
          <cell r="IR874">
            <v>0</v>
          </cell>
          <cell r="IS874">
            <v>0</v>
          </cell>
          <cell r="IT874">
            <v>0</v>
          </cell>
          <cell r="IU874">
            <v>0</v>
          </cell>
          <cell r="IV874">
            <v>0</v>
          </cell>
          <cell r="IW874">
            <v>0</v>
          </cell>
          <cell r="IX874">
            <v>0</v>
          </cell>
          <cell r="IY874">
            <v>0</v>
          </cell>
          <cell r="IZ874">
            <v>0</v>
          </cell>
          <cell r="JA874">
            <v>0</v>
          </cell>
          <cell r="JB874">
            <v>0</v>
          </cell>
          <cell r="JC874">
            <v>0</v>
          </cell>
          <cell r="JD874">
            <v>0</v>
          </cell>
          <cell r="JE874">
            <v>0</v>
          </cell>
        </row>
        <row r="875">
          <cell r="D875" t="str">
            <v>MKT.EX.MNA._.___.Mona</v>
          </cell>
          <cell r="F875">
            <v>9.5708590199992614</v>
          </cell>
          <cell r="G875">
            <v>2.793508999999176</v>
          </cell>
          <cell r="H875">
            <v>0.46517284999936237</v>
          </cell>
          <cell r="I875">
            <v>27.942071330000545</v>
          </cell>
          <cell r="J875">
            <v>25.506489279998277</v>
          </cell>
          <cell r="K875">
            <v>1.3924308499999825</v>
          </cell>
          <cell r="L875">
            <v>44.883459589998893</v>
          </cell>
          <cell r="M875">
            <v>9.3078033400015556</v>
          </cell>
          <cell r="N875">
            <v>21.339616409999508</v>
          </cell>
          <cell r="O875">
            <v>-1.7095509099999617</v>
          </cell>
          <cell r="P875">
            <v>7.0601283100004366</v>
          </cell>
          <cell r="Q875">
            <v>2.495913740001015</v>
          </cell>
          <cell r="R875">
            <v>108.5367569999944</v>
          </cell>
          <cell r="S875">
            <v>3.1631185899968841</v>
          </cell>
          <cell r="T875">
            <v>20.540356560002692</v>
          </cell>
          <cell r="U875">
            <v>9.4662692399979278</v>
          </cell>
          <cell r="V875">
            <v>-7.0918037600004027</v>
          </cell>
          <cell r="W875">
            <v>8.5292565600011585</v>
          </cell>
          <cell r="X875">
            <v>-4.5556061200004478</v>
          </cell>
          <cell r="Y875">
            <v>-2.8965264199978265</v>
          </cell>
          <cell r="Z875">
            <v>37.089843890002157</v>
          </cell>
          <cell r="AA875">
            <v>53.270710490000056</v>
          </cell>
          <cell r="AB875">
            <v>-10.999999999998181</v>
          </cell>
          <cell r="AC875">
            <v>0.26442889000099967</v>
          </cell>
          <cell r="AD875">
            <v>1.7567090800002916</v>
          </cell>
          <cell r="AE875">
            <v>32.928970139968442</v>
          </cell>
          <cell r="AF875">
            <v>7.2599160002937424E-2</v>
          </cell>
          <cell r="AG875">
            <v>17.853950690001511</v>
          </cell>
          <cell r="AH875">
            <v>40.834256460000688</v>
          </cell>
          <cell r="AI875">
            <v>0</v>
          </cell>
          <cell r="AJ875">
            <v>-14.877910270000939</v>
          </cell>
          <cell r="AK875">
            <v>0.17647691999991366</v>
          </cell>
          <cell r="AL875">
            <v>0</v>
          </cell>
          <cell r="AM875">
            <v>-20.358622810002998</v>
          </cell>
          <cell r="AN875">
            <v>-0.20797335000315798</v>
          </cell>
          <cell r="AO875">
            <v>4.7976296699980594</v>
          </cell>
          <cell r="AP875">
            <v>1.4860999499996979</v>
          </cell>
          <cell r="AQ875">
            <v>3.1524637199991048</v>
          </cell>
          <cell r="AR875">
            <v>-3.6330679200036684</v>
          </cell>
          <cell r="AS875">
            <v>0</v>
          </cell>
          <cell r="AT875">
            <v>0</v>
          </cell>
          <cell r="AU875">
            <v>7.2735895600017102</v>
          </cell>
          <cell r="AV875">
            <v>0</v>
          </cell>
          <cell r="AW875">
            <v>-5.7677580000008675</v>
          </cell>
          <cell r="AX875">
            <v>9.5709978100003354</v>
          </cell>
          <cell r="AY875">
            <v>0</v>
          </cell>
          <cell r="AZ875">
            <v>4.3795240000690683E-2</v>
          </cell>
          <cell r="BA875">
            <v>1.2463074700008292</v>
          </cell>
          <cell r="BB875">
            <v>-16</v>
          </cell>
          <cell r="BC875">
            <v>0</v>
          </cell>
          <cell r="BD875">
            <v>0</v>
          </cell>
          <cell r="BE875">
            <v>0</v>
          </cell>
          <cell r="BF875">
            <v>0</v>
          </cell>
          <cell r="BG875">
            <v>0</v>
          </cell>
          <cell r="BH875">
            <v>0</v>
          </cell>
          <cell r="BI875">
            <v>0</v>
          </cell>
          <cell r="BJ875">
            <v>0</v>
          </cell>
          <cell r="BK875">
            <v>0</v>
          </cell>
          <cell r="BL875">
            <v>0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>
            <v>0</v>
          </cell>
          <cell r="BR875">
            <v>0</v>
          </cell>
          <cell r="BS875">
            <v>0</v>
          </cell>
          <cell r="BT875">
            <v>0</v>
          </cell>
          <cell r="BU875">
            <v>0</v>
          </cell>
          <cell r="BV875">
            <v>0</v>
          </cell>
          <cell r="BW875">
            <v>0</v>
          </cell>
          <cell r="BX875">
            <v>0</v>
          </cell>
          <cell r="BY875">
            <v>0</v>
          </cell>
          <cell r="BZ875">
            <v>0</v>
          </cell>
          <cell r="CA875">
            <v>0</v>
          </cell>
          <cell r="CB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  <cell r="CL875">
            <v>0</v>
          </cell>
          <cell r="CM875">
            <v>0</v>
          </cell>
          <cell r="CN875">
            <v>0</v>
          </cell>
          <cell r="CO875">
            <v>0</v>
          </cell>
          <cell r="CP875">
            <v>0</v>
          </cell>
          <cell r="CQ875">
            <v>0</v>
          </cell>
          <cell r="CR875">
            <v>0</v>
          </cell>
          <cell r="CS875">
            <v>0</v>
          </cell>
          <cell r="CT875">
            <v>0</v>
          </cell>
          <cell r="CU875">
            <v>0</v>
          </cell>
          <cell r="CV875">
            <v>0</v>
          </cell>
          <cell r="CW875">
            <v>0</v>
          </cell>
          <cell r="CX875">
            <v>0</v>
          </cell>
          <cell r="CY875">
            <v>0</v>
          </cell>
          <cell r="CZ875">
            <v>0</v>
          </cell>
          <cell r="DA875">
            <v>0</v>
          </cell>
          <cell r="DB875">
            <v>0</v>
          </cell>
          <cell r="DC875">
            <v>0</v>
          </cell>
          <cell r="DD875">
            <v>0</v>
          </cell>
          <cell r="DE875">
            <v>0</v>
          </cell>
          <cell r="DF875">
            <v>0</v>
          </cell>
          <cell r="DG875">
            <v>0</v>
          </cell>
          <cell r="DH875">
            <v>0</v>
          </cell>
          <cell r="DI875">
            <v>0</v>
          </cell>
          <cell r="DJ875">
            <v>0</v>
          </cell>
          <cell r="DK875">
            <v>0</v>
          </cell>
          <cell r="DL875">
            <v>0</v>
          </cell>
          <cell r="DM875">
            <v>0</v>
          </cell>
          <cell r="DN875">
            <v>0</v>
          </cell>
          <cell r="DO875">
            <v>0</v>
          </cell>
          <cell r="DP875">
            <v>0</v>
          </cell>
          <cell r="DQ875">
            <v>0</v>
          </cell>
          <cell r="DR875">
            <v>0</v>
          </cell>
          <cell r="DS875">
            <v>0</v>
          </cell>
          <cell r="DT875">
            <v>0</v>
          </cell>
          <cell r="DU875">
            <v>0</v>
          </cell>
          <cell r="DV875">
            <v>0</v>
          </cell>
          <cell r="DW875">
            <v>0</v>
          </cell>
          <cell r="DX875">
            <v>0</v>
          </cell>
          <cell r="DY875">
            <v>0</v>
          </cell>
          <cell r="DZ875">
            <v>0</v>
          </cell>
          <cell r="EA875">
            <v>0</v>
          </cell>
          <cell r="EB875">
            <v>0</v>
          </cell>
          <cell r="EC875">
            <v>0</v>
          </cell>
          <cell r="ED875">
            <v>0</v>
          </cell>
          <cell r="EE875">
            <v>0</v>
          </cell>
          <cell r="EF875">
            <v>0</v>
          </cell>
          <cell r="EG875">
            <v>0</v>
          </cell>
          <cell r="EH875">
            <v>0</v>
          </cell>
          <cell r="EI875">
            <v>0</v>
          </cell>
          <cell r="EJ875">
            <v>0</v>
          </cell>
          <cell r="EK875">
            <v>0</v>
          </cell>
          <cell r="EL875">
            <v>0</v>
          </cell>
          <cell r="EM875">
            <v>0</v>
          </cell>
          <cell r="EN875">
            <v>0</v>
          </cell>
          <cell r="EO875">
            <v>0</v>
          </cell>
          <cell r="EP875">
            <v>0</v>
          </cell>
          <cell r="EQ875">
            <v>0</v>
          </cell>
          <cell r="ER875">
            <v>0</v>
          </cell>
          <cell r="ES875">
            <v>0</v>
          </cell>
          <cell r="ET875">
            <v>0</v>
          </cell>
          <cell r="EU875">
            <v>0</v>
          </cell>
          <cell r="EV875">
            <v>0</v>
          </cell>
          <cell r="EW875">
            <v>0</v>
          </cell>
          <cell r="EX875">
            <v>0</v>
          </cell>
          <cell r="EY875">
            <v>0</v>
          </cell>
          <cell r="EZ875">
            <v>0</v>
          </cell>
          <cell r="FA875">
            <v>0</v>
          </cell>
          <cell r="FB875">
            <v>0</v>
          </cell>
          <cell r="FC875">
            <v>0</v>
          </cell>
          <cell r="FD875">
            <v>0</v>
          </cell>
          <cell r="FE875">
            <v>0</v>
          </cell>
          <cell r="FF875">
            <v>0</v>
          </cell>
          <cell r="FG875">
            <v>0</v>
          </cell>
          <cell r="FH875">
            <v>0</v>
          </cell>
          <cell r="FI875">
            <v>0</v>
          </cell>
          <cell r="FJ875">
            <v>0</v>
          </cell>
          <cell r="FK875">
            <v>0</v>
          </cell>
          <cell r="FL875">
            <v>0</v>
          </cell>
          <cell r="FM875">
            <v>0</v>
          </cell>
          <cell r="FN875">
            <v>0</v>
          </cell>
          <cell r="FO875">
            <v>0</v>
          </cell>
          <cell r="FP875">
            <v>0</v>
          </cell>
          <cell r="FQ875">
            <v>0</v>
          </cell>
          <cell r="FR875">
            <v>0</v>
          </cell>
          <cell r="FS875">
            <v>0</v>
          </cell>
          <cell r="FT875">
            <v>0</v>
          </cell>
          <cell r="FU875">
            <v>0</v>
          </cell>
          <cell r="FV875">
            <v>0</v>
          </cell>
          <cell r="FW875">
            <v>0</v>
          </cell>
          <cell r="FX875">
            <v>0</v>
          </cell>
          <cell r="FY875">
            <v>0</v>
          </cell>
          <cell r="FZ875">
            <v>0</v>
          </cell>
          <cell r="GA875">
            <v>0</v>
          </cell>
          <cell r="GB875">
            <v>0</v>
          </cell>
          <cell r="GC875">
            <v>0</v>
          </cell>
          <cell r="GD875">
            <v>0</v>
          </cell>
          <cell r="GE875">
            <v>0</v>
          </cell>
          <cell r="GF875">
            <v>0</v>
          </cell>
          <cell r="GG875">
            <v>0</v>
          </cell>
          <cell r="GH875">
            <v>0</v>
          </cell>
          <cell r="GI875">
            <v>0</v>
          </cell>
          <cell r="GJ875">
            <v>0</v>
          </cell>
          <cell r="GK875">
            <v>0</v>
          </cell>
          <cell r="GL875">
            <v>0</v>
          </cell>
          <cell r="GM875">
            <v>0</v>
          </cell>
          <cell r="GN875">
            <v>0</v>
          </cell>
          <cell r="GO875">
            <v>0</v>
          </cell>
          <cell r="GP875">
            <v>0</v>
          </cell>
          <cell r="GQ875">
            <v>0</v>
          </cell>
          <cell r="GR875">
            <v>0</v>
          </cell>
          <cell r="GS875">
            <v>0</v>
          </cell>
          <cell r="GT875">
            <v>0</v>
          </cell>
          <cell r="GU875">
            <v>0</v>
          </cell>
          <cell r="GV875">
            <v>0</v>
          </cell>
          <cell r="GW875">
            <v>0</v>
          </cell>
          <cell r="GX875">
            <v>0</v>
          </cell>
          <cell r="GY875">
            <v>0</v>
          </cell>
          <cell r="GZ875">
            <v>0</v>
          </cell>
          <cell r="HA875">
            <v>0</v>
          </cell>
          <cell r="HB875">
            <v>0</v>
          </cell>
          <cell r="HC875">
            <v>0</v>
          </cell>
          <cell r="HD875">
            <v>0</v>
          </cell>
          <cell r="HE875">
            <v>0</v>
          </cell>
          <cell r="HF875">
            <v>0</v>
          </cell>
          <cell r="HG875">
            <v>0</v>
          </cell>
          <cell r="HH875">
            <v>0</v>
          </cell>
          <cell r="HI875">
            <v>0</v>
          </cell>
          <cell r="HJ875">
            <v>0</v>
          </cell>
          <cell r="HK875">
            <v>0</v>
          </cell>
          <cell r="HL875">
            <v>0</v>
          </cell>
          <cell r="HM875">
            <v>0</v>
          </cell>
          <cell r="HN875">
            <v>0</v>
          </cell>
          <cell r="HO875">
            <v>0</v>
          </cell>
          <cell r="HP875">
            <v>0</v>
          </cell>
          <cell r="HQ875">
            <v>0</v>
          </cell>
          <cell r="HR875">
            <v>0</v>
          </cell>
          <cell r="HS875">
            <v>0</v>
          </cell>
          <cell r="HT875">
            <v>0</v>
          </cell>
          <cell r="HU875">
            <v>0</v>
          </cell>
          <cell r="HV875">
            <v>0</v>
          </cell>
          <cell r="HW875">
            <v>0</v>
          </cell>
          <cell r="HX875">
            <v>0</v>
          </cell>
          <cell r="HY875">
            <v>0</v>
          </cell>
          <cell r="HZ875">
            <v>0</v>
          </cell>
          <cell r="IA875">
            <v>0</v>
          </cell>
          <cell r="IB875">
            <v>0</v>
          </cell>
          <cell r="IC875">
            <v>0</v>
          </cell>
          <cell r="ID875">
            <v>0</v>
          </cell>
          <cell r="IE875">
            <v>0</v>
          </cell>
          <cell r="IF875">
            <v>0</v>
          </cell>
          <cell r="IG875">
            <v>0</v>
          </cell>
          <cell r="IH875">
            <v>0</v>
          </cell>
          <cell r="II875">
            <v>0</v>
          </cell>
          <cell r="IJ875">
            <v>0</v>
          </cell>
          <cell r="IK875">
            <v>0</v>
          </cell>
          <cell r="IL875">
            <v>0</v>
          </cell>
          <cell r="IM875">
            <v>0</v>
          </cell>
          <cell r="IN875">
            <v>0</v>
          </cell>
          <cell r="IO875">
            <v>0</v>
          </cell>
          <cell r="IP875">
            <v>0</v>
          </cell>
          <cell r="IQ875">
            <v>0</v>
          </cell>
          <cell r="IR875">
            <v>0</v>
          </cell>
          <cell r="IS875">
            <v>0</v>
          </cell>
          <cell r="IT875">
            <v>0</v>
          </cell>
          <cell r="IU875">
            <v>0</v>
          </cell>
          <cell r="IV875">
            <v>0</v>
          </cell>
          <cell r="IW875">
            <v>0</v>
          </cell>
          <cell r="IX875">
            <v>0</v>
          </cell>
          <cell r="IY875">
            <v>0</v>
          </cell>
          <cell r="IZ875">
            <v>0</v>
          </cell>
          <cell r="JA875">
            <v>0</v>
          </cell>
          <cell r="JB875">
            <v>0</v>
          </cell>
          <cell r="JC875">
            <v>0</v>
          </cell>
          <cell r="JD875">
            <v>0</v>
          </cell>
          <cell r="JE875">
            <v>0</v>
          </cell>
        </row>
        <row r="876">
          <cell r="D876" t="str">
            <v>MKT.EX.NOB._.___.NOB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0</v>
          </cell>
          <cell r="AM876">
            <v>0</v>
          </cell>
          <cell r="AN876">
            <v>0</v>
          </cell>
          <cell r="AO876">
            <v>0</v>
          </cell>
          <cell r="AP876">
            <v>0</v>
          </cell>
          <cell r="AQ876">
            <v>0</v>
          </cell>
          <cell r="AR876">
            <v>0</v>
          </cell>
          <cell r="AS876">
            <v>0</v>
          </cell>
          <cell r="AT876">
            <v>0</v>
          </cell>
          <cell r="AU876">
            <v>0</v>
          </cell>
          <cell r="AV876">
            <v>0</v>
          </cell>
          <cell r="AW876">
            <v>0</v>
          </cell>
          <cell r="AX876">
            <v>0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0</v>
          </cell>
          <cell r="BD876">
            <v>0</v>
          </cell>
          <cell r="BE876">
            <v>0</v>
          </cell>
          <cell r="BF876">
            <v>0</v>
          </cell>
          <cell r="BG876">
            <v>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  <cell r="BT876">
            <v>0</v>
          </cell>
          <cell r="BU876">
            <v>0</v>
          </cell>
          <cell r="BV876">
            <v>0</v>
          </cell>
          <cell r="BW876">
            <v>0</v>
          </cell>
          <cell r="BX876">
            <v>0</v>
          </cell>
          <cell r="BY876">
            <v>0</v>
          </cell>
          <cell r="BZ876">
            <v>0</v>
          </cell>
          <cell r="CA876">
            <v>0</v>
          </cell>
          <cell r="CB876">
            <v>0</v>
          </cell>
          <cell r="CC876">
            <v>0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  <cell r="CL876">
            <v>0</v>
          </cell>
          <cell r="CM876">
            <v>0</v>
          </cell>
          <cell r="CN876">
            <v>0</v>
          </cell>
          <cell r="CO876">
            <v>0</v>
          </cell>
          <cell r="CP876">
            <v>0</v>
          </cell>
          <cell r="CQ876">
            <v>0</v>
          </cell>
          <cell r="CR876">
            <v>0</v>
          </cell>
          <cell r="CS876">
            <v>0</v>
          </cell>
          <cell r="CT876">
            <v>0</v>
          </cell>
          <cell r="CU876">
            <v>0</v>
          </cell>
          <cell r="CV876">
            <v>0</v>
          </cell>
          <cell r="CW876">
            <v>0</v>
          </cell>
          <cell r="CX876">
            <v>0</v>
          </cell>
          <cell r="CY876">
            <v>0</v>
          </cell>
          <cell r="CZ876">
            <v>0</v>
          </cell>
          <cell r="DA876">
            <v>0</v>
          </cell>
          <cell r="DB876">
            <v>0</v>
          </cell>
          <cell r="DC876">
            <v>0</v>
          </cell>
          <cell r="DD876">
            <v>0</v>
          </cell>
          <cell r="DE876">
            <v>0</v>
          </cell>
          <cell r="DF876">
            <v>0</v>
          </cell>
          <cell r="DG876">
            <v>0</v>
          </cell>
          <cell r="DH876">
            <v>0</v>
          </cell>
          <cell r="DI876">
            <v>0</v>
          </cell>
          <cell r="DJ876">
            <v>0</v>
          </cell>
          <cell r="DK876">
            <v>0</v>
          </cell>
          <cell r="DL876">
            <v>0</v>
          </cell>
          <cell r="DM876">
            <v>0</v>
          </cell>
          <cell r="DN876">
            <v>0</v>
          </cell>
          <cell r="DO876">
            <v>0</v>
          </cell>
          <cell r="DP876">
            <v>0</v>
          </cell>
          <cell r="DQ876">
            <v>0</v>
          </cell>
          <cell r="DR876">
            <v>0</v>
          </cell>
          <cell r="DS876">
            <v>0</v>
          </cell>
          <cell r="DT876">
            <v>0</v>
          </cell>
          <cell r="DU876">
            <v>0</v>
          </cell>
          <cell r="DV876">
            <v>0</v>
          </cell>
          <cell r="DW876">
            <v>0</v>
          </cell>
          <cell r="DX876">
            <v>0</v>
          </cell>
          <cell r="DY876">
            <v>0</v>
          </cell>
          <cell r="DZ876">
            <v>0</v>
          </cell>
          <cell r="EA876">
            <v>0</v>
          </cell>
          <cell r="EB876">
            <v>0</v>
          </cell>
          <cell r="EC876">
            <v>0</v>
          </cell>
          <cell r="ED876">
            <v>0</v>
          </cell>
          <cell r="EE876">
            <v>0</v>
          </cell>
          <cell r="EF876">
            <v>0</v>
          </cell>
          <cell r="EG876">
            <v>0</v>
          </cell>
          <cell r="EH876">
            <v>0</v>
          </cell>
          <cell r="EI876">
            <v>0</v>
          </cell>
          <cell r="EJ876">
            <v>0</v>
          </cell>
          <cell r="EK876">
            <v>0</v>
          </cell>
          <cell r="EL876">
            <v>0</v>
          </cell>
          <cell r="EM876">
            <v>0</v>
          </cell>
          <cell r="EN876">
            <v>0</v>
          </cell>
          <cell r="EO876">
            <v>0</v>
          </cell>
          <cell r="EP876">
            <v>0</v>
          </cell>
          <cell r="EQ876">
            <v>0</v>
          </cell>
          <cell r="ER876">
            <v>0</v>
          </cell>
          <cell r="ES876">
            <v>0</v>
          </cell>
          <cell r="ET876">
            <v>0</v>
          </cell>
          <cell r="EU876">
            <v>0</v>
          </cell>
          <cell r="EV876">
            <v>0</v>
          </cell>
          <cell r="EW876">
            <v>0</v>
          </cell>
          <cell r="EX876">
            <v>0</v>
          </cell>
          <cell r="EY876">
            <v>0</v>
          </cell>
          <cell r="EZ876">
            <v>0</v>
          </cell>
          <cell r="FA876">
            <v>0</v>
          </cell>
          <cell r="FB876">
            <v>0</v>
          </cell>
          <cell r="FC876">
            <v>0</v>
          </cell>
          <cell r="FD876">
            <v>0</v>
          </cell>
          <cell r="FE876">
            <v>0</v>
          </cell>
          <cell r="FF876">
            <v>0</v>
          </cell>
          <cell r="FG876">
            <v>0</v>
          </cell>
          <cell r="FH876">
            <v>0</v>
          </cell>
          <cell r="FI876">
            <v>0</v>
          </cell>
          <cell r="FJ876">
            <v>0</v>
          </cell>
          <cell r="FK876">
            <v>0</v>
          </cell>
          <cell r="FL876">
            <v>0</v>
          </cell>
          <cell r="FM876">
            <v>0</v>
          </cell>
          <cell r="FN876">
            <v>0</v>
          </cell>
          <cell r="FO876">
            <v>0</v>
          </cell>
          <cell r="FP876">
            <v>0</v>
          </cell>
          <cell r="FQ876">
            <v>0</v>
          </cell>
          <cell r="FR876">
            <v>0</v>
          </cell>
          <cell r="FS876">
            <v>0</v>
          </cell>
          <cell r="FT876">
            <v>0</v>
          </cell>
          <cell r="FU876">
            <v>0</v>
          </cell>
          <cell r="FV876">
            <v>0</v>
          </cell>
          <cell r="FW876">
            <v>0</v>
          </cell>
          <cell r="FX876">
            <v>0</v>
          </cell>
          <cell r="FY876">
            <v>0</v>
          </cell>
          <cell r="FZ876">
            <v>0</v>
          </cell>
          <cell r="GA876">
            <v>0</v>
          </cell>
          <cell r="GB876">
            <v>0</v>
          </cell>
          <cell r="GC876">
            <v>0</v>
          </cell>
          <cell r="GD876">
            <v>0</v>
          </cell>
          <cell r="GE876">
            <v>0</v>
          </cell>
          <cell r="GF876">
            <v>0</v>
          </cell>
          <cell r="GG876">
            <v>0</v>
          </cell>
          <cell r="GH876">
            <v>0</v>
          </cell>
          <cell r="GI876">
            <v>0</v>
          </cell>
          <cell r="GJ876">
            <v>0</v>
          </cell>
          <cell r="GK876">
            <v>0</v>
          </cell>
          <cell r="GL876">
            <v>0</v>
          </cell>
          <cell r="GM876">
            <v>0</v>
          </cell>
          <cell r="GN876">
            <v>0</v>
          </cell>
          <cell r="GO876">
            <v>0</v>
          </cell>
          <cell r="GP876">
            <v>0</v>
          </cell>
          <cell r="GQ876">
            <v>0</v>
          </cell>
          <cell r="GR876">
            <v>0</v>
          </cell>
          <cell r="GS876">
            <v>0</v>
          </cell>
          <cell r="GT876">
            <v>0</v>
          </cell>
          <cell r="GU876">
            <v>0</v>
          </cell>
          <cell r="GV876">
            <v>0</v>
          </cell>
          <cell r="GW876">
            <v>0</v>
          </cell>
          <cell r="GX876">
            <v>0</v>
          </cell>
          <cell r="GY876">
            <v>0</v>
          </cell>
          <cell r="GZ876">
            <v>0</v>
          </cell>
          <cell r="HA876">
            <v>0</v>
          </cell>
          <cell r="HB876">
            <v>0</v>
          </cell>
          <cell r="HC876">
            <v>0</v>
          </cell>
          <cell r="HD876">
            <v>0</v>
          </cell>
          <cell r="HE876">
            <v>0</v>
          </cell>
          <cell r="HF876">
            <v>0</v>
          </cell>
          <cell r="HG876">
            <v>0</v>
          </cell>
          <cell r="HH876">
            <v>0</v>
          </cell>
          <cell r="HI876">
            <v>0</v>
          </cell>
          <cell r="HJ876">
            <v>0</v>
          </cell>
          <cell r="HK876">
            <v>0</v>
          </cell>
          <cell r="HL876">
            <v>0</v>
          </cell>
          <cell r="HM876">
            <v>0</v>
          </cell>
          <cell r="HN876">
            <v>0</v>
          </cell>
          <cell r="HO876">
            <v>0</v>
          </cell>
          <cell r="HP876">
            <v>0</v>
          </cell>
          <cell r="HQ876">
            <v>0</v>
          </cell>
          <cell r="HR876">
            <v>0</v>
          </cell>
          <cell r="HS876">
            <v>0</v>
          </cell>
          <cell r="HT876">
            <v>0</v>
          </cell>
          <cell r="HU876">
            <v>0</v>
          </cell>
          <cell r="HV876">
            <v>0</v>
          </cell>
          <cell r="HW876">
            <v>0</v>
          </cell>
          <cell r="HX876">
            <v>0</v>
          </cell>
          <cell r="HY876">
            <v>0</v>
          </cell>
          <cell r="HZ876">
            <v>0</v>
          </cell>
          <cell r="IA876">
            <v>0</v>
          </cell>
          <cell r="IB876">
            <v>0</v>
          </cell>
          <cell r="IC876">
            <v>0</v>
          </cell>
          <cell r="ID876">
            <v>0</v>
          </cell>
          <cell r="IE876">
            <v>0</v>
          </cell>
          <cell r="IF876">
            <v>0</v>
          </cell>
          <cell r="IG876">
            <v>0</v>
          </cell>
          <cell r="IH876">
            <v>0</v>
          </cell>
          <cell r="II876">
            <v>0</v>
          </cell>
          <cell r="IJ876">
            <v>0</v>
          </cell>
          <cell r="IK876">
            <v>0</v>
          </cell>
          <cell r="IL876">
            <v>0</v>
          </cell>
          <cell r="IM876">
            <v>0</v>
          </cell>
          <cell r="IN876">
            <v>0</v>
          </cell>
          <cell r="IO876">
            <v>0</v>
          </cell>
          <cell r="IP876">
            <v>0</v>
          </cell>
          <cell r="IQ876">
            <v>0</v>
          </cell>
          <cell r="IR876">
            <v>0</v>
          </cell>
          <cell r="IS876">
            <v>0</v>
          </cell>
          <cell r="IT876">
            <v>0</v>
          </cell>
          <cell r="IU876">
            <v>0</v>
          </cell>
          <cell r="IV876">
            <v>0</v>
          </cell>
          <cell r="IW876">
            <v>0</v>
          </cell>
          <cell r="IX876">
            <v>0</v>
          </cell>
          <cell r="IY876">
            <v>0</v>
          </cell>
          <cell r="IZ876">
            <v>0</v>
          </cell>
          <cell r="JA876">
            <v>0</v>
          </cell>
          <cell r="JB876">
            <v>0</v>
          </cell>
          <cell r="JC876">
            <v>0</v>
          </cell>
          <cell r="JD876">
            <v>0</v>
          </cell>
          <cell r="JE876">
            <v>0</v>
          </cell>
        </row>
        <row r="877">
          <cell r="D877" t="str">
            <v>MKT.EX.PLV._.___.Palo Verde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M877">
            <v>0</v>
          </cell>
          <cell r="AN877">
            <v>0</v>
          </cell>
          <cell r="AO877">
            <v>0</v>
          </cell>
          <cell r="AP877">
            <v>0</v>
          </cell>
          <cell r="AQ877">
            <v>0</v>
          </cell>
          <cell r="AR877">
            <v>0</v>
          </cell>
          <cell r="AS877">
            <v>0</v>
          </cell>
          <cell r="AT877">
            <v>0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E877">
            <v>0</v>
          </cell>
          <cell r="BF877">
            <v>0</v>
          </cell>
          <cell r="BG877">
            <v>0</v>
          </cell>
          <cell r="BH877">
            <v>0</v>
          </cell>
          <cell r="BI877">
            <v>0</v>
          </cell>
          <cell r="BJ877">
            <v>0</v>
          </cell>
          <cell r="BK877">
            <v>0</v>
          </cell>
          <cell r="BL877">
            <v>0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>
            <v>0</v>
          </cell>
          <cell r="BR877">
            <v>0</v>
          </cell>
          <cell r="BS877">
            <v>0</v>
          </cell>
          <cell r="BT877">
            <v>0</v>
          </cell>
          <cell r="BU877">
            <v>0</v>
          </cell>
          <cell r="BV877">
            <v>0</v>
          </cell>
          <cell r="BW877">
            <v>0</v>
          </cell>
          <cell r="BX877">
            <v>0</v>
          </cell>
          <cell r="BY877">
            <v>0</v>
          </cell>
          <cell r="BZ877">
            <v>0</v>
          </cell>
          <cell r="CA877">
            <v>0</v>
          </cell>
          <cell r="CB877">
            <v>0</v>
          </cell>
          <cell r="CC877">
            <v>0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  <cell r="CL877">
            <v>0</v>
          </cell>
          <cell r="CM877">
            <v>0</v>
          </cell>
          <cell r="CN877">
            <v>0</v>
          </cell>
          <cell r="CO877">
            <v>0</v>
          </cell>
          <cell r="CP877">
            <v>0</v>
          </cell>
          <cell r="CQ877">
            <v>0</v>
          </cell>
          <cell r="CR877">
            <v>0</v>
          </cell>
          <cell r="CS877">
            <v>0</v>
          </cell>
          <cell r="CT877">
            <v>0</v>
          </cell>
          <cell r="CU877">
            <v>0</v>
          </cell>
          <cell r="CV877">
            <v>0</v>
          </cell>
          <cell r="CW877">
            <v>0</v>
          </cell>
          <cell r="CX877">
            <v>0</v>
          </cell>
          <cell r="CY877">
            <v>0</v>
          </cell>
          <cell r="CZ877">
            <v>0</v>
          </cell>
          <cell r="DA877">
            <v>0</v>
          </cell>
          <cell r="DB877">
            <v>0</v>
          </cell>
          <cell r="DC877">
            <v>0</v>
          </cell>
          <cell r="DD877">
            <v>0</v>
          </cell>
          <cell r="DE877">
            <v>0</v>
          </cell>
          <cell r="DF877">
            <v>0</v>
          </cell>
          <cell r="DG877">
            <v>0</v>
          </cell>
          <cell r="DH877">
            <v>0</v>
          </cell>
          <cell r="DI877">
            <v>0</v>
          </cell>
          <cell r="DJ877">
            <v>0</v>
          </cell>
          <cell r="DK877">
            <v>0</v>
          </cell>
          <cell r="DL877">
            <v>0</v>
          </cell>
          <cell r="DM877">
            <v>0</v>
          </cell>
          <cell r="DN877">
            <v>0</v>
          </cell>
          <cell r="DO877">
            <v>0</v>
          </cell>
          <cell r="DP877">
            <v>0</v>
          </cell>
          <cell r="DQ877">
            <v>0</v>
          </cell>
          <cell r="DR877">
            <v>0</v>
          </cell>
          <cell r="DS877">
            <v>0</v>
          </cell>
          <cell r="DT877">
            <v>0</v>
          </cell>
          <cell r="DU877">
            <v>0</v>
          </cell>
          <cell r="DV877">
            <v>0</v>
          </cell>
          <cell r="DW877">
            <v>0</v>
          </cell>
          <cell r="DX877">
            <v>0</v>
          </cell>
          <cell r="DY877">
            <v>0</v>
          </cell>
          <cell r="DZ877">
            <v>0</v>
          </cell>
          <cell r="EA877">
            <v>0</v>
          </cell>
          <cell r="EB877">
            <v>0</v>
          </cell>
          <cell r="EC877">
            <v>0</v>
          </cell>
          <cell r="ED877">
            <v>0</v>
          </cell>
          <cell r="EE877">
            <v>0</v>
          </cell>
          <cell r="EF877">
            <v>0</v>
          </cell>
          <cell r="EG877">
            <v>0</v>
          </cell>
          <cell r="EH877">
            <v>0</v>
          </cell>
          <cell r="EI877">
            <v>0</v>
          </cell>
          <cell r="EJ877">
            <v>0</v>
          </cell>
          <cell r="EK877">
            <v>0</v>
          </cell>
          <cell r="EL877">
            <v>0</v>
          </cell>
          <cell r="EM877">
            <v>0</v>
          </cell>
          <cell r="EN877">
            <v>0</v>
          </cell>
          <cell r="EO877">
            <v>0</v>
          </cell>
          <cell r="EP877">
            <v>0</v>
          </cell>
          <cell r="EQ877">
            <v>0</v>
          </cell>
          <cell r="ER877">
            <v>0</v>
          </cell>
          <cell r="ES877">
            <v>0</v>
          </cell>
          <cell r="ET877">
            <v>0</v>
          </cell>
          <cell r="EU877">
            <v>0</v>
          </cell>
          <cell r="EV877">
            <v>0</v>
          </cell>
          <cell r="EW877">
            <v>0</v>
          </cell>
          <cell r="EX877">
            <v>0</v>
          </cell>
          <cell r="EY877">
            <v>0</v>
          </cell>
          <cell r="EZ877">
            <v>0</v>
          </cell>
          <cell r="FA877">
            <v>0</v>
          </cell>
          <cell r="FB877">
            <v>0</v>
          </cell>
          <cell r="FC877">
            <v>0</v>
          </cell>
          <cell r="FD877">
            <v>0</v>
          </cell>
          <cell r="FE877">
            <v>0</v>
          </cell>
          <cell r="FF877">
            <v>0</v>
          </cell>
          <cell r="FG877">
            <v>0</v>
          </cell>
          <cell r="FH877">
            <v>0</v>
          </cell>
          <cell r="FI877">
            <v>0</v>
          </cell>
          <cell r="FJ877">
            <v>0</v>
          </cell>
          <cell r="FK877">
            <v>0</v>
          </cell>
          <cell r="FL877">
            <v>0</v>
          </cell>
          <cell r="FM877">
            <v>0</v>
          </cell>
          <cell r="FN877">
            <v>0</v>
          </cell>
          <cell r="FO877">
            <v>0</v>
          </cell>
          <cell r="FP877">
            <v>0</v>
          </cell>
          <cell r="FQ877">
            <v>0</v>
          </cell>
          <cell r="FR877">
            <v>0</v>
          </cell>
          <cell r="FS877">
            <v>0</v>
          </cell>
          <cell r="FT877">
            <v>0</v>
          </cell>
          <cell r="FU877">
            <v>0</v>
          </cell>
          <cell r="FV877">
            <v>0</v>
          </cell>
          <cell r="FW877">
            <v>0</v>
          </cell>
          <cell r="FX877">
            <v>0</v>
          </cell>
          <cell r="FY877">
            <v>0</v>
          </cell>
          <cell r="FZ877">
            <v>0</v>
          </cell>
          <cell r="GA877">
            <v>0</v>
          </cell>
          <cell r="GB877">
            <v>0</v>
          </cell>
          <cell r="GC877">
            <v>0</v>
          </cell>
          <cell r="GD877">
            <v>0</v>
          </cell>
          <cell r="GE877">
            <v>0</v>
          </cell>
          <cell r="GF877">
            <v>0</v>
          </cell>
          <cell r="GG877">
            <v>0</v>
          </cell>
          <cell r="GH877">
            <v>0</v>
          </cell>
          <cell r="GI877">
            <v>0</v>
          </cell>
          <cell r="GJ877">
            <v>0</v>
          </cell>
          <cell r="GK877">
            <v>0</v>
          </cell>
          <cell r="GL877">
            <v>0</v>
          </cell>
          <cell r="GM877">
            <v>0</v>
          </cell>
          <cell r="GN877">
            <v>0</v>
          </cell>
          <cell r="GO877">
            <v>0</v>
          </cell>
          <cell r="GP877">
            <v>0</v>
          </cell>
          <cell r="GQ877">
            <v>0</v>
          </cell>
          <cell r="GR877">
            <v>0</v>
          </cell>
          <cell r="GS877">
            <v>0</v>
          </cell>
          <cell r="GT877">
            <v>0</v>
          </cell>
          <cell r="GU877">
            <v>0</v>
          </cell>
          <cell r="GV877">
            <v>0</v>
          </cell>
          <cell r="GW877">
            <v>0</v>
          </cell>
          <cell r="GX877">
            <v>0</v>
          </cell>
          <cell r="GY877">
            <v>0</v>
          </cell>
          <cell r="GZ877">
            <v>0</v>
          </cell>
          <cell r="HA877">
            <v>0</v>
          </cell>
          <cell r="HB877">
            <v>0</v>
          </cell>
          <cell r="HC877">
            <v>0</v>
          </cell>
          <cell r="HD877">
            <v>0</v>
          </cell>
          <cell r="HE877">
            <v>0</v>
          </cell>
          <cell r="HF877">
            <v>0</v>
          </cell>
          <cell r="HG877">
            <v>0</v>
          </cell>
          <cell r="HH877">
            <v>0</v>
          </cell>
          <cell r="HI877">
            <v>0</v>
          </cell>
          <cell r="HJ877">
            <v>0</v>
          </cell>
          <cell r="HK877">
            <v>0</v>
          </cell>
          <cell r="HL877">
            <v>0</v>
          </cell>
          <cell r="HM877">
            <v>0</v>
          </cell>
          <cell r="HN877">
            <v>0</v>
          </cell>
          <cell r="HO877">
            <v>0</v>
          </cell>
          <cell r="HP877">
            <v>0</v>
          </cell>
          <cell r="HQ877">
            <v>0</v>
          </cell>
          <cell r="HR877">
            <v>0</v>
          </cell>
          <cell r="HS877">
            <v>0</v>
          </cell>
          <cell r="HT877">
            <v>0</v>
          </cell>
          <cell r="HU877">
            <v>0</v>
          </cell>
          <cell r="HV877">
            <v>0</v>
          </cell>
          <cell r="HW877">
            <v>0</v>
          </cell>
          <cell r="HX877">
            <v>0</v>
          </cell>
          <cell r="HY877">
            <v>0</v>
          </cell>
          <cell r="HZ877">
            <v>0</v>
          </cell>
          <cell r="IA877">
            <v>0</v>
          </cell>
          <cell r="IB877">
            <v>0</v>
          </cell>
          <cell r="IC877">
            <v>0</v>
          </cell>
          <cell r="ID877">
            <v>0</v>
          </cell>
          <cell r="IE877">
            <v>0</v>
          </cell>
          <cell r="IF877">
            <v>0</v>
          </cell>
          <cell r="IG877">
            <v>0</v>
          </cell>
          <cell r="IH877">
            <v>0</v>
          </cell>
          <cell r="II877">
            <v>0</v>
          </cell>
          <cell r="IJ877">
            <v>0</v>
          </cell>
          <cell r="IK877">
            <v>0</v>
          </cell>
          <cell r="IL877">
            <v>0</v>
          </cell>
          <cell r="IM877">
            <v>0</v>
          </cell>
          <cell r="IN877">
            <v>0</v>
          </cell>
          <cell r="IO877">
            <v>0</v>
          </cell>
          <cell r="IP877">
            <v>0</v>
          </cell>
          <cell r="IQ877">
            <v>0</v>
          </cell>
          <cell r="IR877">
            <v>0</v>
          </cell>
          <cell r="IS877">
            <v>0</v>
          </cell>
          <cell r="IT877">
            <v>0</v>
          </cell>
          <cell r="IU877">
            <v>0</v>
          </cell>
          <cell r="IV877">
            <v>0</v>
          </cell>
          <cell r="IW877">
            <v>0</v>
          </cell>
          <cell r="IX877">
            <v>0</v>
          </cell>
          <cell r="IY877">
            <v>0</v>
          </cell>
          <cell r="IZ877">
            <v>0</v>
          </cell>
          <cell r="JA877">
            <v>0</v>
          </cell>
          <cell r="JB877">
            <v>0</v>
          </cell>
          <cell r="JC877">
            <v>0</v>
          </cell>
          <cell r="JD877">
            <v>0</v>
          </cell>
          <cell r="JE877">
            <v>0</v>
          </cell>
        </row>
        <row r="878">
          <cell r="D878" t="str">
            <v>MKT.EX.WYE._.___.WyomingE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0</v>
          </cell>
          <cell r="AM878">
            <v>0</v>
          </cell>
          <cell r="AN878">
            <v>0</v>
          </cell>
          <cell r="AO878">
            <v>0</v>
          </cell>
          <cell r="AP878">
            <v>0</v>
          </cell>
          <cell r="AQ878">
            <v>0</v>
          </cell>
          <cell r="AR878">
            <v>0</v>
          </cell>
          <cell r="AS878">
            <v>0</v>
          </cell>
          <cell r="AT878">
            <v>0</v>
          </cell>
          <cell r="AU878">
            <v>0</v>
          </cell>
          <cell r="AV878">
            <v>0</v>
          </cell>
          <cell r="AW878">
            <v>0</v>
          </cell>
          <cell r="AX878">
            <v>0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0</v>
          </cell>
          <cell r="BD878">
            <v>0</v>
          </cell>
          <cell r="BE878">
            <v>0</v>
          </cell>
          <cell r="BF878">
            <v>0</v>
          </cell>
          <cell r="BG878">
            <v>0</v>
          </cell>
          <cell r="BH878">
            <v>0</v>
          </cell>
          <cell r="BI878">
            <v>0</v>
          </cell>
          <cell r="BJ878">
            <v>0</v>
          </cell>
          <cell r="BK878">
            <v>0</v>
          </cell>
          <cell r="BL878">
            <v>0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>
            <v>0</v>
          </cell>
          <cell r="BR878">
            <v>0</v>
          </cell>
          <cell r="BS878">
            <v>0</v>
          </cell>
          <cell r="BT878">
            <v>0</v>
          </cell>
          <cell r="BU878">
            <v>0</v>
          </cell>
          <cell r="BV878">
            <v>0</v>
          </cell>
          <cell r="BW878">
            <v>0</v>
          </cell>
          <cell r="BX878">
            <v>0</v>
          </cell>
          <cell r="BY878">
            <v>0</v>
          </cell>
          <cell r="BZ878">
            <v>0</v>
          </cell>
          <cell r="CA878">
            <v>0</v>
          </cell>
          <cell r="CB878">
            <v>0</v>
          </cell>
          <cell r="CC878">
            <v>0</v>
          </cell>
          <cell r="CD878">
            <v>0</v>
          </cell>
          <cell r="CE878">
            <v>0</v>
          </cell>
          <cell r="CF878">
            <v>0</v>
          </cell>
          <cell r="CG878">
            <v>0</v>
          </cell>
          <cell r="CH878">
            <v>0</v>
          </cell>
          <cell r="CI878">
            <v>0</v>
          </cell>
          <cell r="CJ878">
            <v>0</v>
          </cell>
          <cell r="CK878">
            <v>0</v>
          </cell>
          <cell r="CL878">
            <v>0</v>
          </cell>
          <cell r="CM878">
            <v>0</v>
          </cell>
          <cell r="CN878">
            <v>0</v>
          </cell>
          <cell r="CO878">
            <v>0</v>
          </cell>
          <cell r="CP878">
            <v>0</v>
          </cell>
          <cell r="CQ878">
            <v>0</v>
          </cell>
          <cell r="CR878">
            <v>0</v>
          </cell>
          <cell r="CS878">
            <v>0</v>
          </cell>
          <cell r="CT878">
            <v>0</v>
          </cell>
          <cell r="CU878">
            <v>0</v>
          </cell>
          <cell r="CV878">
            <v>0</v>
          </cell>
          <cell r="CW878">
            <v>0</v>
          </cell>
          <cell r="CX878">
            <v>0</v>
          </cell>
          <cell r="CY878">
            <v>0</v>
          </cell>
          <cell r="CZ878">
            <v>0</v>
          </cell>
          <cell r="DA878">
            <v>0</v>
          </cell>
          <cell r="DB878">
            <v>0</v>
          </cell>
          <cell r="DC878">
            <v>0</v>
          </cell>
          <cell r="DD878">
            <v>0</v>
          </cell>
          <cell r="DE878">
            <v>0</v>
          </cell>
          <cell r="DF878">
            <v>0</v>
          </cell>
          <cell r="DG878">
            <v>0</v>
          </cell>
          <cell r="DH878">
            <v>0</v>
          </cell>
          <cell r="DI878">
            <v>0</v>
          </cell>
          <cell r="DJ878">
            <v>0</v>
          </cell>
          <cell r="DK878">
            <v>0</v>
          </cell>
          <cell r="DL878">
            <v>0</v>
          </cell>
          <cell r="DM878">
            <v>0</v>
          </cell>
          <cell r="DN878">
            <v>0</v>
          </cell>
          <cell r="DO878">
            <v>0</v>
          </cell>
          <cell r="DP878">
            <v>0</v>
          </cell>
          <cell r="DQ878">
            <v>0</v>
          </cell>
          <cell r="DR878">
            <v>0</v>
          </cell>
          <cell r="DS878">
            <v>0</v>
          </cell>
          <cell r="DT878">
            <v>0</v>
          </cell>
          <cell r="DU878">
            <v>0</v>
          </cell>
          <cell r="DV878">
            <v>0</v>
          </cell>
          <cell r="DW878">
            <v>0</v>
          </cell>
          <cell r="DX878">
            <v>0</v>
          </cell>
          <cell r="DY878">
            <v>0</v>
          </cell>
          <cell r="DZ878">
            <v>0</v>
          </cell>
          <cell r="EA878">
            <v>0</v>
          </cell>
          <cell r="EB878">
            <v>0</v>
          </cell>
          <cell r="EC878">
            <v>0</v>
          </cell>
          <cell r="ED878">
            <v>0</v>
          </cell>
          <cell r="EE878">
            <v>0</v>
          </cell>
          <cell r="EF878">
            <v>0</v>
          </cell>
          <cell r="EG878">
            <v>0</v>
          </cell>
          <cell r="EH878">
            <v>0</v>
          </cell>
          <cell r="EI878">
            <v>0</v>
          </cell>
          <cell r="EJ878">
            <v>0</v>
          </cell>
          <cell r="EK878">
            <v>0</v>
          </cell>
          <cell r="EL878">
            <v>0</v>
          </cell>
          <cell r="EM878">
            <v>0</v>
          </cell>
          <cell r="EN878">
            <v>0</v>
          </cell>
          <cell r="EO878">
            <v>0</v>
          </cell>
          <cell r="EP878">
            <v>0</v>
          </cell>
          <cell r="EQ878">
            <v>0</v>
          </cell>
          <cell r="ER878">
            <v>0</v>
          </cell>
          <cell r="ES878">
            <v>0</v>
          </cell>
          <cell r="ET878">
            <v>0</v>
          </cell>
          <cell r="EU878">
            <v>0</v>
          </cell>
          <cell r="EV878">
            <v>0</v>
          </cell>
          <cell r="EW878">
            <v>0</v>
          </cell>
          <cell r="EX878">
            <v>0</v>
          </cell>
          <cell r="EY878">
            <v>0</v>
          </cell>
          <cell r="EZ878">
            <v>0</v>
          </cell>
          <cell r="FA878">
            <v>0</v>
          </cell>
          <cell r="FB878">
            <v>0</v>
          </cell>
          <cell r="FC878">
            <v>0</v>
          </cell>
          <cell r="FD878">
            <v>0</v>
          </cell>
          <cell r="FE878">
            <v>0</v>
          </cell>
          <cell r="FF878">
            <v>0</v>
          </cell>
          <cell r="FG878">
            <v>0</v>
          </cell>
          <cell r="FH878">
            <v>0</v>
          </cell>
          <cell r="FI878">
            <v>0</v>
          </cell>
          <cell r="FJ878">
            <v>0</v>
          </cell>
          <cell r="FK878">
            <v>0</v>
          </cell>
          <cell r="FL878">
            <v>0</v>
          </cell>
          <cell r="FM878">
            <v>0</v>
          </cell>
          <cell r="FN878">
            <v>0</v>
          </cell>
          <cell r="FO878">
            <v>0</v>
          </cell>
          <cell r="FP878">
            <v>0</v>
          </cell>
          <cell r="FQ878">
            <v>0</v>
          </cell>
          <cell r="FR878">
            <v>0</v>
          </cell>
          <cell r="FS878">
            <v>0</v>
          </cell>
          <cell r="FT878">
            <v>0</v>
          </cell>
          <cell r="FU878">
            <v>0</v>
          </cell>
          <cell r="FV878">
            <v>0</v>
          </cell>
          <cell r="FW878">
            <v>0</v>
          </cell>
          <cell r="FX878">
            <v>0</v>
          </cell>
          <cell r="FY878">
            <v>0</v>
          </cell>
          <cell r="FZ878">
            <v>0</v>
          </cell>
          <cell r="GA878">
            <v>0</v>
          </cell>
          <cell r="GB878">
            <v>0</v>
          </cell>
          <cell r="GC878">
            <v>0</v>
          </cell>
          <cell r="GD878">
            <v>0</v>
          </cell>
          <cell r="GE878">
            <v>0</v>
          </cell>
          <cell r="GF878">
            <v>0</v>
          </cell>
          <cell r="GG878">
            <v>0</v>
          </cell>
          <cell r="GH878">
            <v>0</v>
          </cell>
          <cell r="GI878">
            <v>0</v>
          </cell>
          <cell r="GJ878">
            <v>0</v>
          </cell>
          <cell r="GK878">
            <v>0</v>
          </cell>
          <cell r="GL878">
            <v>0</v>
          </cell>
          <cell r="GM878">
            <v>0</v>
          </cell>
          <cell r="GN878">
            <v>0</v>
          </cell>
          <cell r="GO878">
            <v>0</v>
          </cell>
          <cell r="GP878">
            <v>0</v>
          </cell>
          <cell r="GQ878">
            <v>0</v>
          </cell>
          <cell r="GR878">
            <v>0</v>
          </cell>
          <cell r="GS878">
            <v>0</v>
          </cell>
          <cell r="GT878">
            <v>0</v>
          </cell>
          <cell r="GU878">
            <v>0</v>
          </cell>
          <cell r="GV878">
            <v>0</v>
          </cell>
          <cell r="GW878">
            <v>0</v>
          </cell>
          <cell r="GX878">
            <v>0</v>
          </cell>
          <cell r="GY878">
            <v>0</v>
          </cell>
          <cell r="GZ878">
            <v>0</v>
          </cell>
          <cell r="HA878">
            <v>0</v>
          </cell>
          <cell r="HB878">
            <v>0</v>
          </cell>
          <cell r="HC878">
            <v>0</v>
          </cell>
          <cell r="HD878">
            <v>0</v>
          </cell>
          <cell r="HE878">
            <v>0</v>
          </cell>
          <cell r="HF878">
            <v>0</v>
          </cell>
          <cell r="HG878">
            <v>0</v>
          </cell>
          <cell r="HH878">
            <v>0</v>
          </cell>
          <cell r="HI878">
            <v>0</v>
          </cell>
          <cell r="HJ878">
            <v>0</v>
          </cell>
          <cell r="HK878">
            <v>0</v>
          </cell>
          <cell r="HL878">
            <v>0</v>
          </cell>
          <cell r="HM878">
            <v>0</v>
          </cell>
          <cell r="HN878">
            <v>0</v>
          </cell>
          <cell r="HO878">
            <v>0</v>
          </cell>
          <cell r="HP878">
            <v>0</v>
          </cell>
          <cell r="HQ878">
            <v>0</v>
          </cell>
          <cell r="HR878">
            <v>0</v>
          </cell>
          <cell r="HS878">
            <v>0</v>
          </cell>
          <cell r="HT878">
            <v>0</v>
          </cell>
          <cell r="HU878">
            <v>0</v>
          </cell>
          <cell r="HV878">
            <v>0</v>
          </cell>
          <cell r="HW878">
            <v>0</v>
          </cell>
          <cell r="HX878">
            <v>0</v>
          </cell>
          <cell r="HY878">
            <v>0</v>
          </cell>
          <cell r="HZ878">
            <v>0</v>
          </cell>
          <cell r="IA878">
            <v>0</v>
          </cell>
          <cell r="IB878">
            <v>0</v>
          </cell>
          <cell r="IC878">
            <v>0</v>
          </cell>
          <cell r="ID878">
            <v>0</v>
          </cell>
          <cell r="IE878">
            <v>0</v>
          </cell>
          <cell r="IF878">
            <v>0</v>
          </cell>
          <cell r="IG878">
            <v>0</v>
          </cell>
          <cell r="IH878">
            <v>0</v>
          </cell>
          <cell r="II878">
            <v>0</v>
          </cell>
          <cell r="IJ878">
            <v>0</v>
          </cell>
          <cell r="IK878">
            <v>0</v>
          </cell>
          <cell r="IL878">
            <v>0</v>
          </cell>
          <cell r="IM878">
            <v>0</v>
          </cell>
          <cell r="IN878">
            <v>0</v>
          </cell>
          <cell r="IO878">
            <v>0</v>
          </cell>
          <cell r="IP878">
            <v>0</v>
          </cell>
          <cell r="IQ878">
            <v>0</v>
          </cell>
          <cell r="IR878">
            <v>0</v>
          </cell>
          <cell r="IS878">
            <v>0</v>
          </cell>
          <cell r="IT878">
            <v>0</v>
          </cell>
          <cell r="IU878">
            <v>0</v>
          </cell>
          <cell r="IV878">
            <v>0</v>
          </cell>
          <cell r="IW878">
            <v>0</v>
          </cell>
          <cell r="IX878">
            <v>0</v>
          </cell>
          <cell r="IY878">
            <v>0</v>
          </cell>
          <cell r="IZ878">
            <v>0</v>
          </cell>
          <cell r="JA878">
            <v>0</v>
          </cell>
          <cell r="JB878">
            <v>0</v>
          </cell>
          <cell r="JC878">
            <v>0</v>
          </cell>
          <cell r="JD878">
            <v>0</v>
          </cell>
          <cell r="JE878">
            <v>0</v>
          </cell>
        </row>
        <row r="879">
          <cell r="F879">
            <v>39.105187570021371</v>
          </cell>
          <cell r="G879">
            <v>42.863533700001426</v>
          </cell>
          <cell r="H879">
            <v>14.497724500004551</v>
          </cell>
          <cell r="I879">
            <v>127.57531923001079</v>
          </cell>
          <cell r="J879">
            <v>133.03592960998503</v>
          </cell>
          <cell r="K879">
            <v>54.994177189997572</v>
          </cell>
          <cell r="L879">
            <v>178.60526229999959</v>
          </cell>
          <cell r="M879">
            <v>122.70113195001613</v>
          </cell>
          <cell r="N879">
            <v>116.59391875000438</v>
          </cell>
          <cell r="O879">
            <v>11.438997669974924</v>
          </cell>
          <cell r="P879">
            <v>16.957550840001204</v>
          </cell>
          <cell r="Q879">
            <v>18.811367500005872</v>
          </cell>
          <cell r="R879">
            <v>592.88782030972652</v>
          </cell>
          <cell r="S879">
            <v>16.12175252000452</v>
          </cell>
          <cell r="T879">
            <v>141.93377514000167</v>
          </cell>
          <cell r="U879">
            <v>127.87249421997694</v>
          </cell>
          <cell r="V879">
            <v>31.896295409998856</v>
          </cell>
          <cell r="W879">
            <v>101.35405686000013</v>
          </cell>
          <cell r="X879">
            <v>85.458741149988782</v>
          </cell>
          <cell r="Y879">
            <v>-32.391505560008227</v>
          </cell>
          <cell r="Z879">
            <v>45.180353909963742</v>
          </cell>
          <cell r="AA879">
            <v>49.603049209981691</v>
          </cell>
          <cell r="AB879">
            <v>5.6072585899964906</v>
          </cell>
          <cell r="AC879">
            <v>18.510242430013022</v>
          </cell>
          <cell r="AD879">
            <v>1.7413064300199039</v>
          </cell>
          <cell r="AE879">
            <v>369.00644847005606</v>
          </cell>
          <cell r="AF879">
            <v>-12.3044377000042</v>
          </cell>
          <cell r="AG879">
            <v>24.970294769984321</v>
          </cell>
          <cell r="AH879">
            <v>185.023965579996</v>
          </cell>
          <cell r="AI879">
            <v>40.363990219993866</v>
          </cell>
          <cell r="AJ879">
            <v>70.454740339991986</v>
          </cell>
          <cell r="AK879">
            <v>23.62269127000036</v>
          </cell>
          <cell r="AL879">
            <v>5.3758177299896488</v>
          </cell>
          <cell r="AM879">
            <v>53.076964039995801</v>
          </cell>
          <cell r="AN879">
            <v>-47.065173390030395</v>
          </cell>
          <cell r="AO879">
            <v>14.549220349974348</v>
          </cell>
          <cell r="AP879">
            <v>2.852057660013088</v>
          </cell>
          <cell r="AQ879">
            <v>8.0863176000129897</v>
          </cell>
          <cell r="AR879">
            <v>608.03578746994026</v>
          </cell>
          <cell r="AS879">
            <v>6.3195915299875196</v>
          </cell>
          <cell r="AT879">
            <v>55.083567649999168</v>
          </cell>
          <cell r="AU879">
            <v>51.7038214700151</v>
          </cell>
          <cell r="AV879">
            <v>88.263202750007622</v>
          </cell>
          <cell r="AW879">
            <v>10.512320979993092</v>
          </cell>
          <cell r="AX879">
            <v>124.55052137999883</v>
          </cell>
          <cell r="AY879">
            <v>24.962091280001914</v>
          </cell>
          <cell r="AZ879">
            <v>19.298702810046962</v>
          </cell>
          <cell r="BA879">
            <v>153.45473757002037</v>
          </cell>
          <cell r="BB879">
            <v>25.470747579995077</v>
          </cell>
          <cell r="BC879">
            <v>32.174643050006125</v>
          </cell>
          <cell r="BD879">
            <v>16.241839419992175</v>
          </cell>
          <cell r="BE879">
            <v>682.87703627976589</v>
          </cell>
          <cell r="BF879">
            <v>13.073694730002899</v>
          </cell>
          <cell r="BG879">
            <v>-2.7335529099946143</v>
          </cell>
          <cell r="BH879">
            <v>-10.912421289991471</v>
          </cell>
          <cell r="BI879">
            <v>137.56928470000275</v>
          </cell>
          <cell r="BJ879">
            <v>94.021766090008896</v>
          </cell>
          <cell r="BK879">
            <v>66.143531050001911</v>
          </cell>
          <cell r="BL879">
            <v>46.281831870001042</v>
          </cell>
          <cell r="BM879">
            <v>-23.593369409994921</v>
          </cell>
          <cell r="BN879">
            <v>54.813893009995809</v>
          </cell>
          <cell r="BO879">
            <v>242.37196672998834</v>
          </cell>
          <cell r="BP879">
            <v>45.283472130016889</v>
          </cell>
          <cell r="BQ879">
            <v>20.556939579983009</v>
          </cell>
          <cell r="BR879">
            <v>727.47543536988087</v>
          </cell>
          <cell r="BS879">
            <v>23.213549810010591</v>
          </cell>
          <cell r="BT879">
            <v>1.6141646499963826</v>
          </cell>
          <cell r="BU879">
            <v>-6.1868700399936642</v>
          </cell>
          <cell r="BV879">
            <v>70.431378799999948</v>
          </cell>
          <cell r="BW879">
            <v>167.63536544999806</v>
          </cell>
          <cell r="BX879">
            <v>89.444758429999638</v>
          </cell>
          <cell r="BY879">
            <v>40.037986379989889</v>
          </cell>
          <cell r="BZ879">
            <v>163.73284383000282</v>
          </cell>
          <cell r="CA879">
            <v>140.42417300998932</v>
          </cell>
          <cell r="CB879">
            <v>61.442707909998717</v>
          </cell>
          <cell r="CC879">
            <v>-23.262738199991873</v>
          </cell>
          <cell r="CD879">
            <v>-1.0518846600025427</v>
          </cell>
          <cell r="CE879">
            <v>475.17271452990826</v>
          </cell>
          <cell r="CF879">
            <v>35.899218770005973</v>
          </cell>
          <cell r="CG879">
            <v>0.91513052000664175</v>
          </cell>
          <cell r="CH879">
            <v>51.430203059993801</v>
          </cell>
          <cell r="CI879">
            <v>29.538041280000471</v>
          </cell>
          <cell r="CJ879">
            <v>62.086421229992993</v>
          </cell>
          <cell r="CK879">
            <v>60.4905130400075</v>
          </cell>
          <cell r="CL879">
            <v>71.759313200003817</v>
          </cell>
          <cell r="CM879">
            <v>73.339090399997076</v>
          </cell>
          <cell r="CN879">
            <v>87.480657080013771</v>
          </cell>
          <cell r="CO879">
            <v>-11.903991860002861</v>
          </cell>
          <cell r="CP879">
            <v>14.696906660014065</v>
          </cell>
          <cell r="CQ879">
            <v>-0.5587888500012923</v>
          </cell>
          <cell r="CR879">
            <v>127.86806490004528</v>
          </cell>
          <cell r="CS879">
            <v>8.6166395199834369</v>
          </cell>
          <cell r="CT879">
            <v>1.4412087699965923</v>
          </cell>
          <cell r="CU879">
            <v>4.1639113700075541</v>
          </cell>
          <cell r="CV879">
            <v>-4.3981553399935365</v>
          </cell>
          <cell r="CW879">
            <v>-19.141462039988255</v>
          </cell>
          <cell r="CX879">
            <v>25.773122350001358</v>
          </cell>
          <cell r="CY879">
            <v>31.932417680000071</v>
          </cell>
          <cell r="CZ879">
            <v>70.57642209000187</v>
          </cell>
          <cell r="DA879">
            <v>-25.396936839999398</v>
          </cell>
          <cell r="DB879">
            <v>29.867012360016815</v>
          </cell>
          <cell r="DC879">
            <v>4.6210613700095564</v>
          </cell>
          <cell r="DD879">
            <v>-0.18717638999805786</v>
          </cell>
          <cell r="DE879">
            <v>430.62463848001789</v>
          </cell>
          <cell r="DF879">
            <v>4.9777820300078019</v>
          </cell>
          <cell r="DG879">
            <v>-1.8229085299899452</v>
          </cell>
          <cell r="DH879">
            <v>7.4683202099986374</v>
          </cell>
          <cell r="DI879">
            <v>21.842619069997454</v>
          </cell>
          <cell r="DJ879">
            <v>1.0765176100030658</v>
          </cell>
          <cell r="DK879">
            <v>65.258365379995666</v>
          </cell>
          <cell r="DL879">
            <v>-36.265078369993716</v>
          </cell>
          <cell r="DM879">
            <v>29.968142379977508</v>
          </cell>
          <cell r="DN879">
            <v>155.78201717999764</v>
          </cell>
          <cell r="DO879">
            <v>-9.9726906899886671</v>
          </cell>
          <cell r="DP879">
            <v>192.05953727001906</v>
          </cell>
          <cell r="DQ879">
            <v>0.252014940007939</v>
          </cell>
          <cell r="DR879">
            <v>601.91672293981537</v>
          </cell>
          <cell r="DS879">
            <v>-83.796011750004254</v>
          </cell>
          <cell r="DT879">
            <v>3.7136814699915703</v>
          </cell>
          <cell r="DU879">
            <v>-57.488329550003982</v>
          </cell>
          <cell r="DV879">
            <v>7.2632129100093152</v>
          </cell>
          <cell r="DW879">
            <v>-5.3140379599935841</v>
          </cell>
          <cell r="DX879">
            <v>-59.97632318000251</v>
          </cell>
          <cell r="DY879">
            <v>32.576210529994569</v>
          </cell>
          <cell r="DZ879">
            <v>107.55873033002717</v>
          </cell>
          <cell r="EA879">
            <v>177.20006733998889</v>
          </cell>
          <cell r="EB879">
            <v>1.4783489998080768E-2</v>
          </cell>
          <cell r="EC879">
            <v>444.59691736999957</v>
          </cell>
          <cell r="ED879">
            <v>35.567821939999703</v>
          </cell>
          <cell r="EE879">
            <v>132.12276812992059</v>
          </cell>
          <cell r="EF879">
            <v>13.539305530008278</v>
          </cell>
          <cell r="EG879">
            <v>1.6127026700050919</v>
          </cell>
          <cell r="EH879">
            <v>-3.8710139399991021</v>
          </cell>
          <cell r="EI879">
            <v>12.837689280015184</v>
          </cell>
          <cell r="EJ879">
            <v>-25.486061499992502</v>
          </cell>
          <cell r="EK879">
            <v>-61.000457440008176</v>
          </cell>
          <cell r="EL879">
            <v>46.856124190016999</v>
          </cell>
          <cell r="EM879">
            <v>30.103442000006908</v>
          </cell>
          <cell r="EN879">
            <v>68.683589420019416</v>
          </cell>
          <cell r="EO879">
            <v>1.1286518299893942</v>
          </cell>
          <cell r="EP879">
            <v>21.014320939983008</v>
          </cell>
          <cell r="EQ879">
            <v>26.704475150007056</v>
          </cell>
          <cell r="ER879">
            <v>110.52771820011549</v>
          </cell>
          <cell r="ES879">
            <v>-11.647028300008969</v>
          </cell>
          <cell r="ET879">
            <v>6.3646502600022359</v>
          </cell>
          <cell r="EU879">
            <v>2.8338947599986568</v>
          </cell>
          <cell r="EV879">
            <v>-0.36894041998311877</v>
          </cell>
          <cell r="EW879">
            <v>24.10342123999726</v>
          </cell>
          <cell r="EX879">
            <v>-36.785891400002583</v>
          </cell>
          <cell r="EY879">
            <v>11.891498719996889</v>
          </cell>
          <cell r="EZ879">
            <v>-12.616812859996571</v>
          </cell>
          <cell r="FA879">
            <v>139.40457640998648</v>
          </cell>
          <cell r="FB879">
            <v>-13.225158899993403</v>
          </cell>
          <cell r="FC879">
            <v>4.1992933700094</v>
          </cell>
          <cell r="FD879">
            <v>-3.6257846799853723</v>
          </cell>
          <cell r="FE879">
            <v>47.837078379932791</v>
          </cell>
          <cell r="FF879">
            <v>50.862547640004777</v>
          </cell>
          <cell r="FG879">
            <v>19.322705179998593</v>
          </cell>
          <cell r="FH879">
            <v>-28.23866497000563</v>
          </cell>
          <cell r="FI879">
            <v>15.191493849997642</v>
          </cell>
          <cell r="FJ879">
            <v>0.5454075199959334</v>
          </cell>
          <cell r="FK879">
            <v>9.0970353599986993</v>
          </cell>
          <cell r="FL879">
            <v>27.165839199995389</v>
          </cell>
          <cell r="FM879">
            <v>-38.609417070008931</v>
          </cell>
          <cell r="FN879">
            <v>6.3610230200283695</v>
          </cell>
          <cell r="FO879">
            <v>-110.71598844000255</v>
          </cell>
          <cell r="FP879">
            <v>9.1391289199964376</v>
          </cell>
          <cell r="FQ879">
            <v>87.715968169999542</v>
          </cell>
          <cell r="FR879">
            <v>78.73754056962207</v>
          </cell>
          <cell r="FS879">
            <v>-1.1995789100037655</v>
          </cell>
          <cell r="FT879">
            <v>11.07635164000385</v>
          </cell>
          <cell r="FU879">
            <v>47.090970720004407</v>
          </cell>
          <cell r="FV879">
            <v>-19.998616460012272</v>
          </cell>
          <cell r="FW879">
            <v>29.182958919991506</v>
          </cell>
          <cell r="FX879">
            <v>-6.0213257699942915</v>
          </cell>
          <cell r="FY879">
            <v>-10.234469279996119</v>
          </cell>
          <cell r="FZ879">
            <v>-25.01097679999657</v>
          </cell>
          <cell r="GA879">
            <v>26.586487950000446</v>
          </cell>
          <cell r="GB879">
            <v>1.3119037500000559</v>
          </cell>
          <cell r="GC879">
            <v>-11.448119039996527</v>
          </cell>
          <cell r="GD879">
            <v>37.401953849985148</v>
          </cell>
          <cell r="GE879">
            <v>204.740659190109</v>
          </cell>
          <cell r="GF879">
            <v>7.5242750199831789</v>
          </cell>
          <cell r="GG879">
            <v>34.50400529000035</v>
          </cell>
          <cell r="GH879">
            <v>35.310821459992439</v>
          </cell>
          <cell r="GI879">
            <v>30.685589530010475</v>
          </cell>
          <cell r="GJ879">
            <v>81.458550939991255</v>
          </cell>
          <cell r="GK879">
            <v>-0.48529365000285907</v>
          </cell>
          <cell r="GL879">
            <v>-43.827774869991117</v>
          </cell>
          <cell r="GM879">
            <v>177.03794585001015</v>
          </cell>
          <cell r="GN879">
            <v>44.052285710000433</v>
          </cell>
          <cell r="GO879">
            <v>-249.92965661999187</v>
          </cell>
          <cell r="GP879">
            <v>2.2677141000021948</v>
          </cell>
          <cell r="GQ879">
            <v>86.142196429980686</v>
          </cell>
          <cell r="GR879">
            <v>-32.626195539953187</v>
          </cell>
          <cell r="GS879">
            <v>18.131914980011061</v>
          </cell>
          <cell r="GT879">
            <v>-5.2344520001497585E-2</v>
          </cell>
          <cell r="GU879">
            <v>-20.577036610004143</v>
          </cell>
          <cell r="GV879">
            <v>1.7833270899864146</v>
          </cell>
          <cell r="GW879">
            <v>-1.8565596999978879</v>
          </cell>
          <cell r="GX879">
            <v>3.0356015700017451</v>
          </cell>
          <cell r="GY879">
            <v>54.551852140008123</v>
          </cell>
          <cell r="GZ879">
            <v>-25.002606210007798</v>
          </cell>
          <cell r="HA879">
            <v>-47.729163670010166</v>
          </cell>
          <cell r="HB879">
            <v>-0.79773252000450157</v>
          </cell>
          <cell r="HC879">
            <v>31.034962779987836</v>
          </cell>
          <cell r="HD879">
            <v>-45.148410869995132</v>
          </cell>
          <cell r="HE879">
            <v>-111.80927400989458</v>
          </cell>
          <cell r="HF879">
            <v>-19.787862950004637</v>
          </cell>
          <cell r="HG879">
            <v>29.513738249996095</v>
          </cell>
          <cell r="HH879">
            <v>-95.042147839994868</v>
          </cell>
          <cell r="HI879">
            <v>-1.2138514700054657</v>
          </cell>
          <cell r="HJ879">
            <v>-15.2837050800008</v>
          </cell>
          <cell r="HK879">
            <v>-51.126286949991481</v>
          </cell>
          <cell r="HL879">
            <v>-5.0684667900059139</v>
          </cell>
          <cell r="HM879">
            <v>-1.9707837199966889</v>
          </cell>
          <cell r="HN879">
            <v>9.9538527400000021</v>
          </cell>
          <cell r="HO879">
            <v>95.530018270001165</v>
          </cell>
          <cell r="HP879">
            <v>-26.993434240008355</v>
          </cell>
          <cell r="HQ879">
            <v>-30.320344229985494</v>
          </cell>
          <cell r="HR879">
            <v>-152.54440330981743</v>
          </cell>
          <cell r="HS879">
            <v>0.57222114999603946</v>
          </cell>
          <cell r="HT879">
            <v>-9.7531267000013031</v>
          </cell>
          <cell r="HU879">
            <v>0.68893527999898652</v>
          </cell>
          <cell r="HV879">
            <v>17.094155950006098</v>
          </cell>
          <cell r="HW879">
            <v>-0.53658253999310546</v>
          </cell>
          <cell r="HX879">
            <v>32.556264140002895</v>
          </cell>
          <cell r="HY879">
            <v>-71.406573810003465</v>
          </cell>
          <cell r="HZ879">
            <v>6.1213838799885707</v>
          </cell>
          <cell r="IA879">
            <v>-53.788169620005647</v>
          </cell>
          <cell r="IB879">
            <v>5.846389991347678E-3</v>
          </cell>
          <cell r="IC879">
            <v>0.25272821000544354</v>
          </cell>
          <cell r="ID879">
            <v>-74.351485640014289</v>
          </cell>
          <cell r="IE879">
            <v>-73.103176749893464</v>
          </cell>
          <cell r="IF879">
            <v>-250.69161947998509</v>
          </cell>
          <cell r="IG879">
            <v>1.6836893599975156</v>
          </cell>
          <cell r="IH879">
            <v>13.162135729995498</v>
          </cell>
          <cell r="II879">
            <v>0</v>
          </cell>
          <cell r="IJ879">
            <v>126.51027557998896</v>
          </cell>
          <cell r="IK879">
            <v>38.461994559998857</v>
          </cell>
          <cell r="IL879">
            <v>3.5036829599848716</v>
          </cell>
          <cell r="IM879">
            <v>-6.5834894800063921</v>
          </cell>
          <cell r="IN879">
            <v>0.12591691000852734</v>
          </cell>
          <cell r="IO879">
            <v>-69.174881390004884</v>
          </cell>
          <cell r="IP879">
            <v>34.912829289998626</v>
          </cell>
          <cell r="IQ879">
            <v>34.986289210006362</v>
          </cell>
          <cell r="IR879">
            <v>-264.67048443993554</v>
          </cell>
          <cell r="IS879">
            <v>-20.096354360008263</v>
          </cell>
          <cell r="IT879">
            <v>0</v>
          </cell>
          <cell r="IU879">
            <v>3.4146987100029946</v>
          </cell>
          <cell r="IV879">
            <v>5.3716937599820085</v>
          </cell>
          <cell r="IW879">
            <v>-6.7815283800009638</v>
          </cell>
          <cell r="IX879">
            <v>4.1160065700023551</v>
          </cell>
          <cell r="IY879">
            <v>-13.904015129985055</v>
          </cell>
          <cell r="IZ879">
            <v>6.7527599500026554</v>
          </cell>
          <cell r="JA879">
            <v>-78.147114150022389</v>
          </cell>
          <cell r="JB879">
            <v>-84.260479060001671</v>
          </cell>
          <cell r="JC879">
            <v>-68.23542644999543</v>
          </cell>
          <cell r="JD879">
            <v>-12.900725899991812</v>
          </cell>
          <cell r="JE879">
            <v>0</v>
          </cell>
        </row>
        <row r="881">
          <cell r="D881">
            <v>0</v>
          </cell>
          <cell r="F881">
            <v>39.105187570021371</v>
          </cell>
          <cell r="G881">
            <v>42.863533700001426</v>
          </cell>
          <cell r="H881">
            <v>14.497724500004551</v>
          </cell>
          <cell r="I881">
            <v>127.57531923001079</v>
          </cell>
          <cell r="J881">
            <v>133.03592960998503</v>
          </cell>
          <cell r="K881">
            <v>54.994177189997572</v>
          </cell>
          <cell r="L881">
            <v>178.60526229999959</v>
          </cell>
          <cell r="M881">
            <v>122.70113195001613</v>
          </cell>
          <cell r="N881">
            <v>116.59391875000438</v>
          </cell>
          <cell r="O881">
            <v>11.438997669989476</v>
          </cell>
          <cell r="P881">
            <v>16.957550840001204</v>
          </cell>
          <cell r="Q881">
            <v>18.811367500005872</v>
          </cell>
          <cell r="R881">
            <v>592.88782030972652</v>
          </cell>
          <cell r="S881">
            <v>16.12175252000452</v>
          </cell>
          <cell r="T881">
            <v>141.93377514000167</v>
          </cell>
          <cell r="U881">
            <v>127.87249421997694</v>
          </cell>
          <cell r="V881">
            <v>31.896295409998856</v>
          </cell>
          <cell r="W881">
            <v>101.35405686000013</v>
          </cell>
          <cell r="X881">
            <v>85.458741149988782</v>
          </cell>
          <cell r="Y881">
            <v>-32.391505560008227</v>
          </cell>
          <cell r="Z881">
            <v>45.180353909963742</v>
          </cell>
          <cell r="AA881">
            <v>49.603049209981691</v>
          </cell>
          <cell r="AB881">
            <v>5.6072585899964906</v>
          </cell>
          <cell r="AC881">
            <v>18.510242430013022</v>
          </cell>
          <cell r="AD881">
            <v>1.7413064300199039</v>
          </cell>
          <cell r="AE881">
            <v>369.00644846993964</v>
          </cell>
          <cell r="AF881">
            <v>-12.3044377000042</v>
          </cell>
          <cell r="AG881">
            <v>24.970294769984321</v>
          </cell>
          <cell r="AH881">
            <v>185.023965579996</v>
          </cell>
          <cell r="AI881">
            <v>40.363990219993866</v>
          </cell>
          <cell r="AJ881">
            <v>70.454740339991986</v>
          </cell>
          <cell r="AK881">
            <v>23.62269127000036</v>
          </cell>
          <cell r="AL881">
            <v>5.3758177299896488</v>
          </cell>
          <cell r="AM881">
            <v>53.076964039995801</v>
          </cell>
          <cell r="AN881">
            <v>-47.065173390030395</v>
          </cell>
          <cell r="AO881">
            <v>14.549220349974348</v>
          </cell>
          <cell r="AP881">
            <v>2.852057660013088</v>
          </cell>
          <cell r="AQ881">
            <v>8.0863176000129897</v>
          </cell>
          <cell r="AR881">
            <v>608.03578747028951</v>
          </cell>
          <cell r="AS881">
            <v>6.3195915299875196</v>
          </cell>
          <cell r="AT881">
            <v>55.083567649999168</v>
          </cell>
          <cell r="AU881">
            <v>51.7038214700151</v>
          </cell>
          <cell r="AV881">
            <v>88.263202750007622</v>
          </cell>
          <cell r="AW881">
            <v>10.512320979993092</v>
          </cell>
          <cell r="AX881">
            <v>124.55052137999883</v>
          </cell>
          <cell r="AY881">
            <v>24.962091280001914</v>
          </cell>
          <cell r="AZ881">
            <v>19.298702810046962</v>
          </cell>
          <cell r="BA881">
            <v>153.45473757002037</v>
          </cell>
          <cell r="BB881">
            <v>25.470747579995077</v>
          </cell>
          <cell r="BC881">
            <v>32.174643050006125</v>
          </cell>
          <cell r="BD881">
            <v>16.241839419992175</v>
          </cell>
          <cell r="BE881">
            <v>682.87703628005693</v>
          </cell>
          <cell r="BF881">
            <v>13.073694730002899</v>
          </cell>
          <cell r="BG881">
            <v>-2.7335529099946143</v>
          </cell>
          <cell r="BH881">
            <v>-10.912421289991471</v>
          </cell>
          <cell r="BI881">
            <v>137.56928470000275</v>
          </cell>
          <cell r="BJ881">
            <v>94.021766090008896</v>
          </cell>
          <cell r="BK881">
            <v>66.143531050001911</v>
          </cell>
          <cell r="BL881">
            <v>46.281831870001042</v>
          </cell>
          <cell r="BM881">
            <v>-23.593369409994921</v>
          </cell>
          <cell r="BN881">
            <v>54.813893009995809</v>
          </cell>
          <cell r="BO881">
            <v>242.37196672998834</v>
          </cell>
          <cell r="BP881">
            <v>45.283472130016889</v>
          </cell>
          <cell r="BQ881">
            <v>20.556939579983009</v>
          </cell>
          <cell r="BR881">
            <v>727.4754353701137</v>
          </cell>
          <cell r="BS881">
            <v>23.213549810010591</v>
          </cell>
          <cell r="BT881">
            <v>1.6141646499963826</v>
          </cell>
          <cell r="BU881">
            <v>-6.1868700399936642</v>
          </cell>
          <cell r="BV881">
            <v>70.431378799999948</v>
          </cell>
          <cell r="BW881">
            <v>167.63536544999806</v>
          </cell>
          <cell r="BX881">
            <v>89.444758429999638</v>
          </cell>
          <cell r="BY881">
            <v>40.037986379989889</v>
          </cell>
          <cell r="BZ881">
            <v>163.73284383001737</v>
          </cell>
          <cell r="CA881">
            <v>140.42417300998932</v>
          </cell>
          <cell r="CB881">
            <v>61.442707909998717</v>
          </cell>
          <cell r="CC881">
            <v>-23.262738199991873</v>
          </cell>
          <cell r="CD881">
            <v>-1.0518846600025427</v>
          </cell>
          <cell r="CE881">
            <v>475.17271453014109</v>
          </cell>
          <cell r="CF881">
            <v>35.899218770005973</v>
          </cell>
          <cell r="CG881">
            <v>0.91513052000664175</v>
          </cell>
          <cell r="CH881">
            <v>51.430203059993801</v>
          </cell>
          <cell r="CI881">
            <v>29.538041280000471</v>
          </cell>
          <cell r="CJ881">
            <v>62.086421229992993</v>
          </cell>
          <cell r="CK881">
            <v>60.4905130400075</v>
          </cell>
          <cell r="CL881">
            <v>71.759313200003817</v>
          </cell>
          <cell r="CM881">
            <v>73.339090399997076</v>
          </cell>
          <cell r="CN881">
            <v>87.480657080013771</v>
          </cell>
          <cell r="CO881">
            <v>-11.903991860002861</v>
          </cell>
          <cell r="CP881">
            <v>14.696906660014065</v>
          </cell>
          <cell r="CQ881">
            <v>-0.5587888500012923</v>
          </cell>
          <cell r="CR881">
            <v>127.86806490004528</v>
          </cell>
          <cell r="CS881">
            <v>8.6166395199834369</v>
          </cell>
          <cell r="CT881">
            <v>1.4412087699965923</v>
          </cell>
          <cell r="CU881">
            <v>4.1639113700075541</v>
          </cell>
          <cell r="CV881">
            <v>-4.3981553399935365</v>
          </cell>
          <cell r="CW881">
            <v>-19.141462039988255</v>
          </cell>
          <cell r="CX881">
            <v>25.773122350001358</v>
          </cell>
          <cell r="CY881">
            <v>31.932417680000071</v>
          </cell>
          <cell r="CZ881">
            <v>70.57642209000187</v>
          </cell>
          <cell r="DA881">
            <v>-25.396936839999398</v>
          </cell>
          <cell r="DB881">
            <v>29.867012360016815</v>
          </cell>
          <cell r="DC881">
            <v>4.6210613700095564</v>
          </cell>
          <cell r="DD881">
            <v>-0.18717638999805786</v>
          </cell>
          <cell r="DE881">
            <v>430.62463848013431</v>
          </cell>
          <cell r="DF881">
            <v>4.9777820300078019</v>
          </cell>
          <cell r="DG881">
            <v>-1.8229085299899452</v>
          </cell>
          <cell r="DH881">
            <v>7.4683202099986374</v>
          </cell>
          <cell r="DI881">
            <v>21.842619069997454</v>
          </cell>
          <cell r="DJ881">
            <v>1.0765176100030658</v>
          </cell>
          <cell r="DK881">
            <v>65.258365379995666</v>
          </cell>
          <cell r="DL881">
            <v>-36.265078369993716</v>
          </cell>
          <cell r="DM881">
            <v>29.968142379977508</v>
          </cell>
          <cell r="DN881">
            <v>155.78201717999764</v>
          </cell>
          <cell r="DO881">
            <v>-9.9726906899886671</v>
          </cell>
          <cell r="DP881">
            <v>192.05953727001906</v>
          </cell>
          <cell r="DQ881">
            <v>0.252014940007939</v>
          </cell>
          <cell r="DR881">
            <v>601.91672293993179</v>
          </cell>
          <cell r="DS881">
            <v>-83.796011750004254</v>
          </cell>
          <cell r="DT881">
            <v>3.7136814699915703</v>
          </cell>
          <cell r="DU881">
            <v>-57.488329550003982</v>
          </cell>
          <cell r="DV881">
            <v>7.2632129100093152</v>
          </cell>
          <cell r="DW881">
            <v>-5.3140379599935841</v>
          </cell>
          <cell r="DX881">
            <v>-59.97632318000251</v>
          </cell>
          <cell r="DY881">
            <v>32.576210529994569</v>
          </cell>
          <cell r="DZ881">
            <v>107.55873033002717</v>
          </cell>
          <cell r="EA881">
            <v>177.20006733998889</v>
          </cell>
          <cell r="EB881">
            <v>1.4783489998080768E-2</v>
          </cell>
          <cell r="EC881">
            <v>444.59691736999957</v>
          </cell>
          <cell r="ED881">
            <v>35.567821939999703</v>
          </cell>
          <cell r="EE881">
            <v>132.122768130037</v>
          </cell>
          <cell r="EF881">
            <v>13.539305530008278</v>
          </cell>
          <cell r="EG881">
            <v>1.6127026700050919</v>
          </cell>
          <cell r="EH881">
            <v>-3.8710139399991021</v>
          </cell>
          <cell r="EI881">
            <v>12.837689280015184</v>
          </cell>
          <cell r="EJ881">
            <v>-25.486061499992502</v>
          </cell>
          <cell r="EK881">
            <v>-61.000457440008176</v>
          </cell>
          <cell r="EL881">
            <v>46.856124190016999</v>
          </cell>
          <cell r="EM881">
            <v>30.10344200002146</v>
          </cell>
          <cell r="EN881">
            <v>68.683589420019416</v>
          </cell>
          <cell r="EO881">
            <v>1.1286518299893942</v>
          </cell>
          <cell r="EP881">
            <v>21.014320939983008</v>
          </cell>
          <cell r="EQ881">
            <v>26.704475150007056</v>
          </cell>
          <cell r="ER881">
            <v>110.52771819988266</v>
          </cell>
          <cell r="ES881">
            <v>-11.647028300008969</v>
          </cell>
          <cell r="ET881">
            <v>6.3646502600022359</v>
          </cell>
          <cell r="EU881">
            <v>2.8338947599986568</v>
          </cell>
          <cell r="EV881">
            <v>-0.36894041998311877</v>
          </cell>
          <cell r="EW881">
            <v>24.10342123999726</v>
          </cell>
          <cell r="EX881">
            <v>-36.785891400002583</v>
          </cell>
          <cell r="EY881">
            <v>11.891498719996889</v>
          </cell>
          <cell r="EZ881">
            <v>-12.616812860011123</v>
          </cell>
          <cell r="FA881">
            <v>139.40457640998648</v>
          </cell>
          <cell r="FB881">
            <v>-13.225158899993403</v>
          </cell>
          <cell r="FC881">
            <v>4.1992933700094</v>
          </cell>
          <cell r="FD881">
            <v>-3.6257846799853723</v>
          </cell>
          <cell r="FE881">
            <v>47.837078380049206</v>
          </cell>
          <cell r="FF881">
            <v>50.862547640004777</v>
          </cell>
          <cell r="FG881">
            <v>19.322705179998593</v>
          </cell>
          <cell r="FH881">
            <v>-28.23866497000563</v>
          </cell>
          <cell r="FI881">
            <v>15.191493849997642</v>
          </cell>
          <cell r="FJ881">
            <v>0.5454075199959334</v>
          </cell>
          <cell r="FK881">
            <v>9.0970353599986993</v>
          </cell>
          <cell r="FL881">
            <v>27.165839199995389</v>
          </cell>
          <cell r="FM881">
            <v>-38.609417070023483</v>
          </cell>
          <cell r="FN881">
            <v>6.3610230200283695</v>
          </cell>
          <cell r="FO881">
            <v>-110.71598844000255</v>
          </cell>
          <cell r="FP881">
            <v>9.1391289199964376</v>
          </cell>
          <cell r="FQ881">
            <v>87.715968169999542</v>
          </cell>
          <cell r="FR881">
            <v>78.737540569971316</v>
          </cell>
          <cell r="FS881">
            <v>-1.1995789100037655</v>
          </cell>
          <cell r="FT881">
            <v>11.07635164000385</v>
          </cell>
          <cell r="FU881">
            <v>47.090970720004407</v>
          </cell>
          <cell r="FV881">
            <v>-19.998616460012272</v>
          </cell>
          <cell r="FW881">
            <v>29.182958919991506</v>
          </cell>
          <cell r="FX881">
            <v>-6.0213257699942915</v>
          </cell>
          <cell r="FY881">
            <v>-10.234469279996119</v>
          </cell>
          <cell r="FZ881">
            <v>-25.01097679999657</v>
          </cell>
          <cell r="GA881">
            <v>26.586487950000446</v>
          </cell>
          <cell r="GB881">
            <v>1.3119037500000559</v>
          </cell>
          <cell r="GC881">
            <v>-11.448119039996527</v>
          </cell>
          <cell r="GD881">
            <v>37.401953849985148</v>
          </cell>
          <cell r="GE881">
            <v>204.74065918999258</v>
          </cell>
          <cell r="GF881">
            <v>7.5242750199831789</v>
          </cell>
          <cell r="GG881">
            <v>34.50400529000035</v>
          </cell>
          <cell r="GH881">
            <v>35.310821459992439</v>
          </cell>
          <cell r="GI881">
            <v>30.685589530010475</v>
          </cell>
          <cell r="GJ881">
            <v>81.458550939991255</v>
          </cell>
          <cell r="GK881">
            <v>-0.48529365000285907</v>
          </cell>
          <cell r="GL881">
            <v>-43.827774869991117</v>
          </cell>
          <cell r="GM881">
            <v>177.0379458500247</v>
          </cell>
          <cell r="GN881">
            <v>44.052285710000433</v>
          </cell>
          <cell r="GO881">
            <v>-249.92965661999187</v>
          </cell>
          <cell r="GP881">
            <v>2.2677141000021948</v>
          </cell>
          <cell r="GQ881">
            <v>86.142196429980686</v>
          </cell>
          <cell r="GR881">
            <v>-32.626195540069602</v>
          </cell>
          <cell r="GS881">
            <v>18.131914980011061</v>
          </cell>
          <cell r="GT881">
            <v>-5.2344520001497585E-2</v>
          </cell>
          <cell r="GU881">
            <v>-20.577036610004143</v>
          </cell>
          <cell r="GV881">
            <v>1.7833270899864146</v>
          </cell>
          <cell r="GW881">
            <v>-1.8565596999978879</v>
          </cell>
          <cell r="GX881">
            <v>3.0356015700017451</v>
          </cell>
          <cell r="GY881">
            <v>54.551852140008123</v>
          </cell>
          <cell r="GZ881">
            <v>-25.002606210007798</v>
          </cell>
          <cell r="HA881">
            <v>-47.729163670010166</v>
          </cell>
          <cell r="HB881">
            <v>-0.79773252000450157</v>
          </cell>
          <cell r="HC881">
            <v>31.034962779987836</v>
          </cell>
          <cell r="HD881">
            <v>-45.148410869995132</v>
          </cell>
          <cell r="HE881">
            <v>-111.80927400989458</v>
          </cell>
          <cell r="HF881">
            <v>-19.787862950004637</v>
          </cell>
          <cell r="HG881">
            <v>29.513738249996095</v>
          </cell>
          <cell r="HH881">
            <v>-95.042147839994868</v>
          </cell>
          <cell r="HI881">
            <v>-1.2138514700054657</v>
          </cell>
          <cell r="HJ881">
            <v>-15.2837050800008</v>
          </cell>
          <cell r="HK881">
            <v>-51.126286949991481</v>
          </cell>
          <cell r="HL881">
            <v>-5.0684667900059139</v>
          </cell>
          <cell r="HM881">
            <v>-1.9707837199966889</v>
          </cell>
          <cell r="HN881">
            <v>9.9538527400000021</v>
          </cell>
          <cell r="HO881">
            <v>95.530018270001165</v>
          </cell>
          <cell r="HP881">
            <v>-26.993434240008355</v>
          </cell>
          <cell r="HQ881">
            <v>-30.320344229985494</v>
          </cell>
          <cell r="HR881">
            <v>-152.54440331005026</v>
          </cell>
          <cell r="HS881">
            <v>0.57222114999603946</v>
          </cell>
          <cell r="HT881">
            <v>-9.7531267000013031</v>
          </cell>
          <cell r="HU881">
            <v>0.68893527999898652</v>
          </cell>
          <cell r="HV881">
            <v>17.094155950006098</v>
          </cell>
          <cell r="HW881">
            <v>-0.53658253999310546</v>
          </cell>
          <cell r="HX881">
            <v>32.556264140002895</v>
          </cell>
          <cell r="HY881">
            <v>-71.406573810003465</v>
          </cell>
          <cell r="HZ881">
            <v>6.1213838799740188</v>
          </cell>
          <cell r="IA881">
            <v>-53.788169620005647</v>
          </cell>
          <cell r="IB881">
            <v>5.846389991347678E-3</v>
          </cell>
          <cell r="IC881">
            <v>0.25272821000544354</v>
          </cell>
          <cell r="ID881">
            <v>-74.351485640014289</v>
          </cell>
          <cell r="IE881">
            <v>-73.103176750009879</v>
          </cell>
          <cell r="IF881">
            <v>-250.69161947998509</v>
          </cell>
          <cell r="IG881">
            <v>1.6836893599975156</v>
          </cell>
          <cell r="IH881">
            <v>13.162135729995498</v>
          </cell>
          <cell r="II881">
            <v>0</v>
          </cell>
          <cell r="IJ881">
            <v>126.51027557998896</v>
          </cell>
          <cell r="IK881">
            <v>38.461994559998857</v>
          </cell>
          <cell r="IL881">
            <v>3.5036829599848716</v>
          </cell>
          <cell r="IM881">
            <v>-6.583489480020944</v>
          </cell>
          <cell r="IN881">
            <v>0.12591691000852734</v>
          </cell>
          <cell r="IO881">
            <v>-69.174881390004884</v>
          </cell>
          <cell r="IP881">
            <v>34.912829289998626</v>
          </cell>
          <cell r="IQ881">
            <v>34.986289210006362</v>
          </cell>
          <cell r="IR881">
            <v>-264.67048443993554</v>
          </cell>
          <cell r="IS881">
            <v>-20.096354360008263</v>
          </cell>
          <cell r="IT881">
            <v>0</v>
          </cell>
          <cell r="IU881">
            <v>3.4146987100029946</v>
          </cell>
          <cell r="IV881">
            <v>5.3716937599820085</v>
          </cell>
          <cell r="IW881">
            <v>-6.7815283800009638</v>
          </cell>
          <cell r="IX881">
            <v>4.1160065700023551</v>
          </cell>
          <cell r="IY881">
            <v>-13.904015129985055</v>
          </cell>
          <cell r="IZ881">
            <v>6.7527599500026554</v>
          </cell>
          <cell r="JA881">
            <v>-78.147114150022389</v>
          </cell>
          <cell r="JB881">
            <v>-84.260479060001671</v>
          </cell>
          <cell r="JC881">
            <v>-68.23542644999543</v>
          </cell>
          <cell r="JD881">
            <v>-12.900725899991812</v>
          </cell>
          <cell r="JE881">
            <v>0</v>
          </cell>
        </row>
        <row r="882">
          <cell r="D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M882">
            <v>0</v>
          </cell>
          <cell r="AN882">
            <v>0</v>
          </cell>
          <cell r="AO882">
            <v>0</v>
          </cell>
          <cell r="AP882">
            <v>0</v>
          </cell>
          <cell r="AQ882">
            <v>0</v>
          </cell>
          <cell r="AR882">
            <v>0</v>
          </cell>
          <cell r="AS882">
            <v>0</v>
          </cell>
          <cell r="AT882">
            <v>0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E882">
            <v>0</v>
          </cell>
          <cell r="BF882">
            <v>0</v>
          </cell>
          <cell r="BG882">
            <v>0</v>
          </cell>
          <cell r="BH882">
            <v>0</v>
          </cell>
          <cell r="BI882">
            <v>0</v>
          </cell>
          <cell r="BJ882">
            <v>0</v>
          </cell>
          <cell r="BK882">
            <v>0</v>
          </cell>
          <cell r="BL882">
            <v>0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>
            <v>0</v>
          </cell>
          <cell r="BR882">
            <v>0</v>
          </cell>
          <cell r="BS882">
            <v>0</v>
          </cell>
          <cell r="BT882">
            <v>0</v>
          </cell>
          <cell r="BU882">
            <v>0</v>
          </cell>
          <cell r="BV882">
            <v>0</v>
          </cell>
          <cell r="BW882">
            <v>0</v>
          </cell>
          <cell r="BX882">
            <v>0</v>
          </cell>
          <cell r="BY882">
            <v>0</v>
          </cell>
          <cell r="BZ882">
            <v>0</v>
          </cell>
          <cell r="CA882">
            <v>0</v>
          </cell>
          <cell r="CB882">
            <v>0</v>
          </cell>
          <cell r="CC882">
            <v>0</v>
          </cell>
          <cell r="CD882">
            <v>0</v>
          </cell>
          <cell r="CE882">
            <v>0</v>
          </cell>
          <cell r="CF882">
            <v>0</v>
          </cell>
          <cell r="CG882">
            <v>0</v>
          </cell>
          <cell r="CH882">
            <v>0</v>
          </cell>
          <cell r="CI882">
            <v>0</v>
          </cell>
          <cell r="CJ882">
            <v>0</v>
          </cell>
          <cell r="CK882">
            <v>0</v>
          </cell>
          <cell r="CL882">
            <v>0</v>
          </cell>
          <cell r="CM882">
            <v>0</v>
          </cell>
          <cell r="CN882">
            <v>0</v>
          </cell>
          <cell r="CO882">
            <v>0</v>
          </cell>
          <cell r="CP882">
            <v>0</v>
          </cell>
          <cell r="CQ882">
            <v>0</v>
          </cell>
          <cell r="CR882">
            <v>0</v>
          </cell>
          <cell r="CS882">
            <v>0</v>
          </cell>
          <cell r="CT882">
            <v>0</v>
          </cell>
          <cell r="CU882">
            <v>0</v>
          </cell>
          <cell r="CV882">
            <v>0</v>
          </cell>
          <cell r="CW882">
            <v>0</v>
          </cell>
          <cell r="CX882">
            <v>0</v>
          </cell>
          <cell r="CY882">
            <v>0</v>
          </cell>
          <cell r="CZ882">
            <v>0</v>
          </cell>
          <cell r="DA882">
            <v>0</v>
          </cell>
          <cell r="DB882">
            <v>0</v>
          </cell>
          <cell r="DC882">
            <v>0</v>
          </cell>
          <cell r="DD882">
            <v>0</v>
          </cell>
          <cell r="DE882">
            <v>0</v>
          </cell>
          <cell r="DF882">
            <v>0</v>
          </cell>
          <cell r="DG882">
            <v>0</v>
          </cell>
          <cell r="DH882">
            <v>0</v>
          </cell>
          <cell r="DI882">
            <v>0</v>
          </cell>
          <cell r="DJ882">
            <v>0</v>
          </cell>
          <cell r="DK882">
            <v>0</v>
          </cell>
          <cell r="DL882">
            <v>0</v>
          </cell>
          <cell r="DM882">
            <v>0</v>
          </cell>
          <cell r="DN882">
            <v>0</v>
          </cell>
          <cell r="DO882">
            <v>0</v>
          </cell>
          <cell r="DP882">
            <v>0</v>
          </cell>
          <cell r="DQ882">
            <v>0</v>
          </cell>
          <cell r="DR882">
            <v>0</v>
          </cell>
          <cell r="DS882">
            <v>0</v>
          </cell>
          <cell r="DT882">
            <v>0</v>
          </cell>
          <cell r="DU882">
            <v>0</v>
          </cell>
          <cell r="DV882">
            <v>0</v>
          </cell>
          <cell r="DW882">
            <v>0</v>
          </cell>
          <cell r="DX882">
            <v>0</v>
          </cell>
          <cell r="DY882">
            <v>0</v>
          </cell>
          <cell r="DZ882">
            <v>0</v>
          </cell>
          <cell r="EA882">
            <v>0</v>
          </cell>
          <cell r="EB882">
            <v>0</v>
          </cell>
          <cell r="EC882">
            <v>0</v>
          </cell>
          <cell r="ED882">
            <v>0</v>
          </cell>
          <cell r="EE882">
            <v>0</v>
          </cell>
          <cell r="EF882">
            <v>0</v>
          </cell>
          <cell r="EG882">
            <v>0</v>
          </cell>
          <cell r="EH882">
            <v>0</v>
          </cell>
          <cell r="EI882">
            <v>0</v>
          </cell>
          <cell r="EJ882">
            <v>0</v>
          </cell>
          <cell r="EK882">
            <v>0</v>
          </cell>
          <cell r="EL882">
            <v>0</v>
          </cell>
          <cell r="EM882">
            <v>0</v>
          </cell>
          <cell r="EN882">
            <v>0</v>
          </cell>
          <cell r="EO882">
            <v>0</v>
          </cell>
          <cell r="EP882">
            <v>0</v>
          </cell>
          <cell r="EQ882">
            <v>0</v>
          </cell>
          <cell r="ER882">
            <v>0</v>
          </cell>
          <cell r="ES882">
            <v>0</v>
          </cell>
          <cell r="ET882">
            <v>0</v>
          </cell>
          <cell r="EU882">
            <v>0</v>
          </cell>
          <cell r="EV882">
            <v>0</v>
          </cell>
          <cell r="EW882">
            <v>0</v>
          </cell>
          <cell r="EX882">
            <v>0</v>
          </cell>
          <cell r="EY882">
            <v>0</v>
          </cell>
          <cell r="EZ882">
            <v>0</v>
          </cell>
          <cell r="FA882">
            <v>0</v>
          </cell>
          <cell r="FB882">
            <v>0</v>
          </cell>
          <cell r="FC882">
            <v>0</v>
          </cell>
          <cell r="FD882">
            <v>0</v>
          </cell>
          <cell r="FE882">
            <v>0</v>
          </cell>
          <cell r="FF882">
            <v>0</v>
          </cell>
          <cell r="FG882">
            <v>0</v>
          </cell>
          <cell r="FH882">
            <v>0</v>
          </cell>
          <cell r="FI882">
            <v>0</v>
          </cell>
          <cell r="FJ882">
            <v>0</v>
          </cell>
          <cell r="FK882">
            <v>0</v>
          </cell>
          <cell r="FL882">
            <v>0</v>
          </cell>
          <cell r="FM882">
            <v>0</v>
          </cell>
          <cell r="FN882">
            <v>0</v>
          </cell>
          <cell r="FO882">
            <v>0</v>
          </cell>
          <cell r="FP882">
            <v>0</v>
          </cell>
          <cell r="FQ882">
            <v>0</v>
          </cell>
          <cell r="FR882">
            <v>0</v>
          </cell>
          <cell r="FS882">
            <v>0</v>
          </cell>
          <cell r="FT882">
            <v>0</v>
          </cell>
          <cell r="FU882">
            <v>0</v>
          </cell>
          <cell r="FV882">
            <v>0</v>
          </cell>
          <cell r="FW882">
            <v>0</v>
          </cell>
          <cell r="FX882">
            <v>0</v>
          </cell>
          <cell r="FY882">
            <v>0</v>
          </cell>
          <cell r="FZ882">
            <v>0</v>
          </cell>
          <cell r="GA882">
            <v>0</v>
          </cell>
          <cell r="GB882">
            <v>0</v>
          </cell>
          <cell r="GC882">
            <v>0</v>
          </cell>
          <cell r="GD882">
            <v>0</v>
          </cell>
          <cell r="GE882">
            <v>0</v>
          </cell>
          <cell r="GF882">
            <v>0</v>
          </cell>
          <cell r="GG882">
            <v>0</v>
          </cell>
          <cell r="GH882">
            <v>0</v>
          </cell>
          <cell r="GI882">
            <v>0</v>
          </cell>
          <cell r="GJ882">
            <v>0</v>
          </cell>
          <cell r="GK882">
            <v>0</v>
          </cell>
          <cell r="GL882">
            <v>0</v>
          </cell>
          <cell r="GM882">
            <v>0</v>
          </cell>
          <cell r="GN882">
            <v>0</v>
          </cell>
          <cell r="GO882">
            <v>0</v>
          </cell>
          <cell r="GP882">
            <v>0</v>
          </cell>
          <cell r="GQ882">
            <v>0</v>
          </cell>
          <cell r="GR882">
            <v>0</v>
          </cell>
          <cell r="GS882">
            <v>0</v>
          </cell>
          <cell r="GT882">
            <v>0</v>
          </cell>
          <cell r="GU882">
            <v>0</v>
          </cell>
          <cell r="GV882">
            <v>0</v>
          </cell>
          <cell r="GW882">
            <v>0</v>
          </cell>
          <cell r="GX882">
            <v>0</v>
          </cell>
          <cell r="GY882">
            <v>0</v>
          </cell>
          <cell r="GZ882">
            <v>0</v>
          </cell>
          <cell r="HA882">
            <v>0</v>
          </cell>
          <cell r="HB882">
            <v>0</v>
          </cell>
          <cell r="HC882">
            <v>0</v>
          </cell>
          <cell r="HD882">
            <v>0</v>
          </cell>
          <cell r="HE882">
            <v>0</v>
          </cell>
          <cell r="HF882">
            <v>0</v>
          </cell>
          <cell r="HG882">
            <v>0</v>
          </cell>
          <cell r="HH882">
            <v>0</v>
          </cell>
          <cell r="HI882">
            <v>0</v>
          </cell>
          <cell r="HJ882">
            <v>0</v>
          </cell>
          <cell r="HK882">
            <v>0</v>
          </cell>
          <cell r="HL882">
            <v>0</v>
          </cell>
          <cell r="HM882">
            <v>0</v>
          </cell>
          <cell r="HN882">
            <v>0</v>
          </cell>
          <cell r="HO882">
            <v>0</v>
          </cell>
          <cell r="HP882">
            <v>0</v>
          </cell>
          <cell r="HQ882">
            <v>0</v>
          </cell>
          <cell r="HR882">
            <v>0</v>
          </cell>
          <cell r="HS882">
            <v>0</v>
          </cell>
          <cell r="HT882">
            <v>0</v>
          </cell>
          <cell r="HU882">
            <v>0</v>
          </cell>
          <cell r="HV882">
            <v>0</v>
          </cell>
          <cell r="HW882">
            <v>0</v>
          </cell>
          <cell r="HX882">
            <v>0</v>
          </cell>
          <cell r="HY882">
            <v>0</v>
          </cell>
          <cell r="HZ882">
            <v>0</v>
          </cell>
          <cell r="IA882">
            <v>0</v>
          </cell>
          <cell r="IB882">
            <v>0</v>
          </cell>
          <cell r="IC882">
            <v>0</v>
          </cell>
          <cell r="ID882">
            <v>0</v>
          </cell>
          <cell r="IE882">
            <v>0</v>
          </cell>
          <cell r="IF882">
            <v>0</v>
          </cell>
          <cell r="IG882">
            <v>0</v>
          </cell>
          <cell r="IH882">
            <v>0</v>
          </cell>
          <cell r="II882">
            <v>0</v>
          </cell>
          <cell r="IJ882">
            <v>0</v>
          </cell>
          <cell r="IK882">
            <v>0</v>
          </cell>
          <cell r="IL882">
            <v>0</v>
          </cell>
          <cell r="IM882">
            <v>0</v>
          </cell>
          <cell r="IN882">
            <v>0</v>
          </cell>
          <cell r="IO882">
            <v>0</v>
          </cell>
          <cell r="IP882">
            <v>0</v>
          </cell>
          <cell r="IQ882">
            <v>0</v>
          </cell>
          <cell r="IR882">
            <v>0</v>
          </cell>
          <cell r="IS882">
            <v>0</v>
          </cell>
          <cell r="IT882">
            <v>0</v>
          </cell>
          <cell r="IU882">
            <v>0</v>
          </cell>
          <cell r="IV882">
            <v>0</v>
          </cell>
          <cell r="IW882">
            <v>0</v>
          </cell>
          <cell r="IX882">
            <v>0</v>
          </cell>
          <cell r="IY882">
            <v>0</v>
          </cell>
          <cell r="IZ882">
            <v>0</v>
          </cell>
          <cell r="JA882">
            <v>0</v>
          </cell>
          <cell r="JB882">
            <v>0</v>
          </cell>
          <cell r="JC882">
            <v>0</v>
          </cell>
          <cell r="JD882">
            <v>0</v>
          </cell>
          <cell r="JE882">
            <v>0</v>
          </cell>
        </row>
        <row r="884">
          <cell r="F884">
            <v>39.092854150570929</v>
          </cell>
          <cell r="G884">
            <v>40.841835719533265</v>
          </cell>
          <cell r="H884">
            <v>15.119965530000627</v>
          </cell>
          <cell r="I884">
            <v>127.73354018107057</v>
          </cell>
          <cell r="J884">
            <v>133.32589696068317</v>
          </cell>
          <cell r="K884">
            <v>54.653222898952663</v>
          </cell>
          <cell r="L884">
            <v>178.55101981945336</v>
          </cell>
          <cell r="M884">
            <v>122.14989804942161</v>
          </cell>
          <cell r="N884">
            <v>116.6039611697197</v>
          </cell>
          <cell r="O884">
            <v>15.907847370952368</v>
          </cell>
          <cell r="P884">
            <v>15.387066100724041</v>
          </cell>
          <cell r="Q884">
            <v>22.724058889783919</v>
          </cell>
          <cell r="R884">
            <v>3055.6353674307466</v>
          </cell>
          <cell r="S884">
            <v>13.548136250115931</v>
          </cell>
          <cell r="T884">
            <v>139.66904500033706</v>
          </cell>
          <cell r="U884">
            <v>127.73885118961334</v>
          </cell>
          <cell r="V884">
            <v>35.453755519352853</v>
          </cell>
          <cell r="W884">
            <v>101.6694986699149</v>
          </cell>
          <cell r="X884">
            <v>377.85443635936826</v>
          </cell>
          <cell r="Y884">
            <v>298.34179256018251</v>
          </cell>
          <cell r="Z884">
            <v>342.50834416970611</v>
          </cell>
          <cell r="AA884">
            <v>16.479746059514582</v>
          </cell>
          <cell r="AB884">
            <v>568.18114190921187</v>
          </cell>
          <cell r="AC884">
            <v>124.37921794969589</v>
          </cell>
          <cell r="AD884">
            <v>909.81140177883208</v>
          </cell>
          <cell r="AE884">
            <v>4104.8638011813164</v>
          </cell>
          <cell r="AF884">
            <v>136.23962059058249</v>
          </cell>
          <cell r="AG884">
            <v>335.47230757027864</v>
          </cell>
          <cell r="AH884">
            <v>667.42492203041911</v>
          </cell>
          <cell r="AI884">
            <v>723.80842125043273</v>
          </cell>
          <cell r="AJ884">
            <v>195.44630534015596</v>
          </cell>
          <cell r="AK884">
            <v>305.73403794039041</v>
          </cell>
          <cell r="AL884">
            <v>276.2863343199715</v>
          </cell>
          <cell r="AM884">
            <v>467.93068944010884</v>
          </cell>
          <cell r="AN884">
            <v>196.33402036875486</v>
          </cell>
          <cell r="AO884">
            <v>442.55364061053842</v>
          </cell>
          <cell r="AP884">
            <v>275.56779893022031</v>
          </cell>
          <cell r="AQ884">
            <v>82.065702779218554</v>
          </cell>
          <cell r="AR884">
            <v>2379.7803203463554</v>
          </cell>
          <cell r="AS884">
            <v>146.82542843930423</v>
          </cell>
          <cell r="AT884">
            <v>650.87786372937262</v>
          </cell>
          <cell r="AU884">
            <v>-21.100396160036325</v>
          </cell>
          <cell r="AV884">
            <v>226.77783448062837</v>
          </cell>
          <cell r="AW884">
            <v>71.290170100517571</v>
          </cell>
          <cell r="AX884">
            <v>258.42712488025427</v>
          </cell>
          <cell r="AY884">
            <v>178.89295452926308</v>
          </cell>
          <cell r="AZ884">
            <v>-27.97405950166285</v>
          </cell>
          <cell r="BA884">
            <v>259.57089997082949</v>
          </cell>
          <cell r="BB884">
            <v>173.65378763992339</v>
          </cell>
          <cell r="BC884">
            <v>182.19965751003474</v>
          </cell>
          <cell r="BD884">
            <v>280.33905472047627</v>
          </cell>
          <cell r="BE884">
            <v>3568.1440297961235</v>
          </cell>
          <cell r="BF884">
            <v>76.24311941023916</v>
          </cell>
          <cell r="BG884">
            <v>257.6723959390074</v>
          </cell>
          <cell r="BH884">
            <v>216.69634008128196</v>
          </cell>
          <cell r="BI884">
            <v>885.37002750951797</v>
          </cell>
          <cell r="BJ884">
            <v>489.65284343063831</v>
          </cell>
          <cell r="BK884">
            <v>44.415480711497366</v>
          </cell>
          <cell r="BL884">
            <v>452.69392077997327</v>
          </cell>
          <cell r="BM884">
            <v>32.051863960921764</v>
          </cell>
          <cell r="BN884">
            <v>341.16642074938864</v>
          </cell>
          <cell r="BO884">
            <v>478.28565410990268</v>
          </cell>
          <cell r="BP884">
            <v>177.66237741988152</v>
          </cell>
          <cell r="BQ884">
            <v>116.23358568083495</v>
          </cell>
          <cell r="BR884">
            <v>9144.7557025253773</v>
          </cell>
          <cell r="BS884">
            <v>459.08451331965625</v>
          </cell>
          <cell r="BT884">
            <v>616.77447771001607</v>
          </cell>
          <cell r="BU884">
            <v>866.78564035054296</v>
          </cell>
          <cell r="BV884">
            <v>1065.6902000810951</v>
          </cell>
          <cell r="BW884">
            <v>1057.5069181509316</v>
          </cell>
          <cell r="BX884">
            <v>995.41469737049192</v>
          </cell>
          <cell r="BY884">
            <v>695.37896963022649</v>
          </cell>
          <cell r="BZ884">
            <v>538.18399014975876</v>
          </cell>
          <cell r="CA884">
            <v>797.62197775952518</v>
          </cell>
          <cell r="CB884">
            <v>1391.536284419708</v>
          </cell>
          <cell r="CC884">
            <v>598.92129147984087</v>
          </cell>
          <cell r="CD884">
            <v>61.85674209985882</v>
          </cell>
          <cell r="CE884">
            <v>6076.1689316928387</v>
          </cell>
          <cell r="CF884">
            <v>222.65897713974118</v>
          </cell>
          <cell r="CG884">
            <v>531.99945714045316</v>
          </cell>
          <cell r="CH884">
            <v>625.99465787038207</v>
          </cell>
          <cell r="CI884">
            <v>799.16063711885363</v>
          </cell>
          <cell r="CJ884">
            <v>418.74248381052166</v>
          </cell>
          <cell r="CK884">
            <v>1067.0700904997066</v>
          </cell>
          <cell r="CL884">
            <v>497.84725570026785</v>
          </cell>
          <cell r="CM884">
            <v>49.830232379958034</v>
          </cell>
          <cell r="CN884">
            <v>352.46041087899357</v>
          </cell>
          <cell r="CO884">
            <v>981.35601737070829</v>
          </cell>
          <cell r="CP884">
            <v>294.12408150080591</v>
          </cell>
          <cell r="CQ884">
            <v>234.92463027033955</v>
          </cell>
          <cell r="CR884">
            <v>-693.28617729246616</v>
          </cell>
          <cell r="CS884">
            <v>703.67374532017857</v>
          </cell>
          <cell r="CT884">
            <v>472.40917452052236</v>
          </cell>
          <cell r="CU884">
            <v>1.7605177806690335</v>
          </cell>
          <cell r="CV884">
            <v>291.87433676049113</v>
          </cell>
          <cell r="CW884">
            <v>-402.10594750102609</v>
          </cell>
          <cell r="CX884">
            <v>-1393.173851441592</v>
          </cell>
          <cell r="CY884">
            <v>-797.23366212006658</v>
          </cell>
          <cell r="CZ884">
            <v>-544.35575052164495</v>
          </cell>
          <cell r="DA884">
            <v>-54.330488831736147</v>
          </cell>
          <cell r="DB884">
            <v>664.53704422991723</v>
          </cell>
          <cell r="DC884">
            <v>-163.91138812992722</v>
          </cell>
          <cell r="DD884">
            <v>527.57009266037494</v>
          </cell>
          <cell r="DE884">
            <v>-2505.8500580638647</v>
          </cell>
          <cell r="DF884">
            <v>350.10152600891888</v>
          </cell>
          <cell r="DG884">
            <v>-35.489063109271228</v>
          </cell>
          <cell r="DH884">
            <v>-103.1664153393358</v>
          </cell>
          <cell r="DI884">
            <v>1050.3579943589866</v>
          </cell>
          <cell r="DJ884">
            <v>-1953.4964750893414</v>
          </cell>
          <cell r="DK884">
            <v>-1502.3779844697565</v>
          </cell>
          <cell r="DL884">
            <v>-646.14416122157127</v>
          </cell>
          <cell r="DM884">
            <v>-364.50763997063041</v>
          </cell>
          <cell r="DN884">
            <v>-208.13583569973707</v>
          </cell>
          <cell r="DO884">
            <v>387.24494598992169</v>
          </cell>
          <cell r="DP884">
            <v>-59.590919960290194</v>
          </cell>
          <cell r="DQ884">
            <v>579.35397043079138</v>
          </cell>
          <cell r="DR884">
            <v>-2123.6949445605278</v>
          </cell>
          <cell r="DS884">
            <v>-92.756621460430324</v>
          </cell>
          <cell r="DT884">
            <v>566.44686445128173</v>
          </cell>
          <cell r="DU884">
            <v>-255.26983266975731</v>
          </cell>
          <cell r="DV884">
            <v>690.30613648984581</v>
          </cell>
          <cell r="DW884">
            <v>-880.39999489951879</v>
          </cell>
          <cell r="DX884">
            <v>-117.29539345018566</v>
          </cell>
          <cell r="DY884">
            <v>-944.83630902320147</v>
          </cell>
          <cell r="DZ884">
            <v>-754.12971644010395</v>
          </cell>
          <cell r="EA884">
            <v>314.01955014932901</v>
          </cell>
          <cell r="EB884">
            <v>247.25602861028165</v>
          </cell>
          <cell r="EC884">
            <v>-106.51598535943776</v>
          </cell>
          <cell r="ED884">
            <v>-790.51967094838619</v>
          </cell>
          <cell r="EE884">
            <v>-76.528060019016266</v>
          </cell>
          <cell r="EF884">
            <v>-656.11956104915589</v>
          </cell>
          <cell r="EG884">
            <v>461.6746172606945</v>
          </cell>
          <cell r="EH884">
            <v>17.901984861120582</v>
          </cell>
          <cell r="EI884">
            <v>654.77431693859398</v>
          </cell>
          <cell r="EJ884">
            <v>-740.91328860074282</v>
          </cell>
          <cell r="EK884">
            <v>-99.229054849594831</v>
          </cell>
          <cell r="EL884">
            <v>-326.88350815977901</v>
          </cell>
          <cell r="EM884">
            <v>109.55643248930573</v>
          </cell>
          <cell r="EN884">
            <v>115.45585559122264</v>
          </cell>
          <cell r="EO884">
            <v>308.89690264128149</v>
          </cell>
          <cell r="EP884">
            <v>-63.729357330128551</v>
          </cell>
          <cell r="EQ884">
            <v>142.08660019095987</v>
          </cell>
          <cell r="ER884">
            <v>-1634.2153593450785</v>
          </cell>
          <cell r="ES884">
            <v>2705.4632632303983</v>
          </cell>
          <cell r="ET884">
            <v>-1707.9904637793079</v>
          </cell>
          <cell r="EU884">
            <v>-1631.1835909001529</v>
          </cell>
          <cell r="EV884">
            <v>-2659.8051719013602</v>
          </cell>
          <cell r="EW884">
            <v>2977.5977750103921</v>
          </cell>
          <cell r="EX884">
            <v>-497.58346174098551</v>
          </cell>
          <cell r="EY884">
            <v>-1790.6770238494501</v>
          </cell>
          <cell r="EZ884">
            <v>1157.9458825988695</v>
          </cell>
          <cell r="FA884">
            <v>-1507.8399612205103</v>
          </cell>
          <cell r="FB884">
            <v>1590.3039384800941</v>
          </cell>
          <cell r="FC884">
            <v>42.860410099849105</v>
          </cell>
          <cell r="FD884">
            <v>-313.30695534870028</v>
          </cell>
          <cell r="FE884">
            <v>7978.9719229340553</v>
          </cell>
          <cell r="FF884">
            <v>-2000.7967067398131</v>
          </cell>
          <cell r="FG884">
            <v>432.77082834858447</v>
          </cell>
          <cell r="FH884">
            <v>353.79298229701817</v>
          </cell>
          <cell r="FI884">
            <v>-101.8420160189271</v>
          </cell>
          <cell r="FJ884">
            <v>1746.7315573608503</v>
          </cell>
          <cell r="FK884">
            <v>4578.2593890586868</v>
          </cell>
          <cell r="FL884">
            <v>-450.49343582801521</v>
          </cell>
          <cell r="FM884">
            <v>-326.83279950916767</v>
          </cell>
          <cell r="FN884">
            <v>410.03395340126008</v>
          </cell>
          <cell r="FO884">
            <v>2614.7559272209182</v>
          </cell>
          <cell r="FP884">
            <v>97.23728936072439</v>
          </cell>
          <cell r="FQ884">
            <v>625.35495399869978</v>
          </cell>
          <cell r="FR884">
            <v>-8921.8960118889809</v>
          </cell>
          <cell r="FS884">
            <v>-1897.1826271014288</v>
          </cell>
          <cell r="FT884">
            <v>1549.1785204494372</v>
          </cell>
          <cell r="FU884">
            <v>24.668134457431734</v>
          </cell>
          <cell r="FV884">
            <v>165.96789138112217</v>
          </cell>
          <cell r="FW884">
            <v>-894.61986540071666</v>
          </cell>
          <cell r="FX884">
            <v>-3291.2144938418642</v>
          </cell>
          <cell r="FY884">
            <v>-1894.681085569784</v>
          </cell>
          <cell r="FZ884">
            <v>659.07607771083713</v>
          </cell>
          <cell r="GA884">
            <v>-349.02165491133928</v>
          </cell>
          <cell r="GB884">
            <v>-3474.7120871283114</v>
          </cell>
          <cell r="GC884">
            <v>-303.42524555139244</v>
          </cell>
          <cell r="GD884">
            <v>784.07042360957712</v>
          </cell>
          <cell r="GE884">
            <v>-3702.0140337496996</v>
          </cell>
          <cell r="GF884">
            <v>131.69429702032357</v>
          </cell>
          <cell r="GG884">
            <v>229.14814957138151</v>
          </cell>
          <cell r="GH884">
            <v>-715.82095021940768</v>
          </cell>
          <cell r="GI884">
            <v>204.23829911183566</v>
          </cell>
          <cell r="GJ884">
            <v>1760.2666366519406</v>
          </cell>
          <cell r="GK884">
            <v>-4896.516069800593</v>
          </cell>
          <cell r="GL884">
            <v>-771.9326099967584</v>
          </cell>
          <cell r="GM884">
            <v>212.64586539100856</v>
          </cell>
          <cell r="GN884">
            <v>-328.63427715841681</v>
          </cell>
          <cell r="GO884">
            <v>-456.94800261035562</v>
          </cell>
          <cell r="GP884">
            <v>654.63717599958181</v>
          </cell>
          <cell r="GQ884">
            <v>275.20745228976011</v>
          </cell>
          <cell r="GR884">
            <v>3156.3863963186741</v>
          </cell>
          <cell r="GS884">
            <v>157.88260439969599</v>
          </cell>
          <cell r="GT884">
            <v>290.85499046742916</v>
          </cell>
          <cell r="GU884">
            <v>85.622079823166132</v>
          </cell>
          <cell r="GV884">
            <v>2444.5546831097454</v>
          </cell>
          <cell r="GW884">
            <v>674.1380134485662</v>
          </cell>
          <cell r="GX884">
            <v>417.73362687043846</v>
          </cell>
          <cell r="GY884">
            <v>-7.2501841112971306</v>
          </cell>
          <cell r="GZ884">
            <v>-1020.90422745049</v>
          </cell>
          <cell r="HA884">
            <v>-474.82471181917936</v>
          </cell>
          <cell r="HB884">
            <v>192.24697002023458</v>
          </cell>
          <cell r="HC884">
            <v>525.93880994897336</v>
          </cell>
          <cell r="HD884">
            <v>-129.60625838022679</v>
          </cell>
          <cell r="HE884">
            <v>268.40971557796001</v>
          </cell>
          <cell r="HF884">
            <v>150.35724675003439</v>
          </cell>
          <cell r="HG884">
            <v>202.79674924071878</v>
          </cell>
          <cell r="HH884">
            <v>-509.91521567013115</v>
          </cell>
          <cell r="HI884">
            <v>400.37852417118847</v>
          </cell>
          <cell r="HJ884">
            <v>457.85902656149119</v>
          </cell>
          <cell r="HK884">
            <v>-169.48474230058491</v>
          </cell>
          <cell r="HL884">
            <v>-2247.1448412099853</v>
          </cell>
          <cell r="HM884">
            <v>-119.37583916913718</v>
          </cell>
          <cell r="HN884">
            <v>1362.9047313099727</v>
          </cell>
          <cell r="HO884">
            <v>277.32715971022844</v>
          </cell>
          <cell r="HP884">
            <v>286.50758602097631</v>
          </cell>
          <cell r="HQ884">
            <v>176.19933017902076</v>
          </cell>
          <cell r="HR884">
            <v>-3926.1295208632946</v>
          </cell>
          <cell r="HS884">
            <v>-247.76237904839218</v>
          </cell>
          <cell r="HT884">
            <v>547.24797862023115</v>
          </cell>
          <cell r="HU884">
            <v>162.7681032307446</v>
          </cell>
          <cell r="HV884">
            <v>277.0447227107361</v>
          </cell>
          <cell r="HW884">
            <v>-47.77885917108506</v>
          </cell>
          <cell r="HX884">
            <v>-3439.1979052014649</v>
          </cell>
          <cell r="HY884">
            <v>-226.11374833062291</v>
          </cell>
          <cell r="HZ884">
            <v>-531.55053256917745</v>
          </cell>
          <cell r="IA884">
            <v>-993.09894069004804</v>
          </cell>
          <cell r="IB884">
            <v>334.75658932793885</v>
          </cell>
          <cell r="IC884">
            <v>288.48318441957235</v>
          </cell>
          <cell r="ID884">
            <v>-50.927734169177711</v>
          </cell>
          <cell r="IE884">
            <v>-12632.299327805638</v>
          </cell>
          <cell r="IF884">
            <v>-31.154187080450356</v>
          </cell>
          <cell r="IG884">
            <v>305.86307048052549</v>
          </cell>
          <cell r="IH884">
            <v>182.29618048109114</v>
          </cell>
          <cell r="II884">
            <v>-1904.0465742889792</v>
          </cell>
          <cell r="IJ884">
            <v>-4131.5091323703527</v>
          </cell>
          <cell r="IK884">
            <v>-6573.4552656896412</v>
          </cell>
          <cell r="IL884">
            <v>1113.0891651622951</v>
          </cell>
          <cell r="IM884">
            <v>-237.55880847107619</v>
          </cell>
          <cell r="IN884">
            <v>-591.24346158839762</v>
          </cell>
          <cell r="IO884">
            <v>-1248.553190169856</v>
          </cell>
          <cell r="IP884">
            <v>-45.33599592000246</v>
          </cell>
          <cell r="IQ884">
            <v>529.30887165851891</v>
          </cell>
          <cell r="IR884">
            <v>-234.40640972554684</v>
          </cell>
          <cell r="IS884">
            <v>-7.0374556295573711</v>
          </cell>
          <cell r="IT884">
            <v>579.17364963050932</v>
          </cell>
          <cell r="IU884">
            <v>297.29461124073714</v>
          </cell>
          <cell r="IV884">
            <v>218.73464542999864</v>
          </cell>
          <cell r="IW884">
            <v>-3146.6516817491502</v>
          </cell>
          <cell r="IX884">
            <v>91.715074328705668</v>
          </cell>
          <cell r="IY884">
            <v>574.04670375213027</v>
          </cell>
          <cell r="IZ884">
            <v>285.61723003163934</v>
          </cell>
          <cell r="JA884">
            <v>-779.82687085866928</v>
          </cell>
          <cell r="JB884">
            <v>-127.78023707028478</v>
          </cell>
          <cell r="JC884">
            <v>1498.3257001806051</v>
          </cell>
          <cell r="JD884">
            <v>281.98222100920975</v>
          </cell>
          <cell r="JE884">
            <v>0</v>
          </cell>
        </row>
        <row r="885"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0</v>
          </cell>
          <cell r="AM885">
            <v>0</v>
          </cell>
          <cell r="AN885">
            <v>0</v>
          </cell>
          <cell r="AO885">
            <v>0</v>
          </cell>
          <cell r="AP885">
            <v>0</v>
          </cell>
          <cell r="AQ885">
            <v>0</v>
          </cell>
          <cell r="AR885">
            <v>0</v>
          </cell>
          <cell r="AS885">
            <v>0</v>
          </cell>
          <cell r="AT885">
            <v>0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E885">
            <v>0</v>
          </cell>
          <cell r="BF885">
            <v>0</v>
          </cell>
          <cell r="BG885">
            <v>0</v>
          </cell>
          <cell r="BH885">
            <v>0</v>
          </cell>
          <cell r="BI885">
            <v>0</v>
          </cell>
          <cell r="BJ885">
            <v>0</v>
          </cell>
          <cell r="BK885">
            <v>0</v>
          </cell>
          <cell r="BL885">
            <v>0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>
            <v>0</v>
          </cell>
          <cell r="BR885">
            <v>0</v>
          </cell>
          <cell r="BS885">
            <v>0</v>
          </cell>
          <cell r="BT885">
            <v>0</v>
          </cell>
          <cell r="BU885">
            <v>0</v>
          </cell>
          <cell r="BV885">
            <v>0</v>
          </cell>
          <cell r="BW885">
            <v>0</v>
          </cell>
          <cell r="BX885">
            <v>0</v>
          </cell>
          <cell r="BY885">
            <v>0</v>
          </cell>
          <cell r="BZ885">
            <v>0</v>
          </cell>
          <cell r="CA885">
            <v>0</v>
          </cell>
          <cell r="CB885">
            <v>0</v>
          </cell>
          <cell r="CC885">
            <v>0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  <cell r="CL885">
            <v>0</v>
          </cell>
          <cell r="CM885">
            <v>0</v>
          </cell>
          <cell r="CN885">
            <v>0</v>
          </cell>
          <cell r="CO885">
            <v>0</v>
          </cell>
          <cell r="CP885">
            <v>0</v>
          </cell>
          <cell r="CQ885">
            <v>0</v>
          </cell>
          <cell r="CR885">
            <v>0</v>
          </cell>
          <cell r="CS885">
            <v>0</v>
          </cell>
          <cell r="CT885">
            <v>0</v>
          </cell>
          <cell r="CU885">
            <v>0</v>
          </cell>
          <cell r="CV885">
            <v>0</v>
          </cell>
          <cell r="CW885">
            <v>0</v>
          </cell>
          <cell r="CX885">
            <v>0</v>
          </cell>
          <cell r="CY885">
            <v>0</v>
          </cell>
          <cell r="CZ885">
            <v>0</v>
          </cell>
          <cell r="DA885">
            <v>0</v>
          </cell>
          <cell r="DB885">
            <v>0</v>
          </cell>
          <cell r="DC885">
            <v>0</v>
          </cell>
          <cell r="DD885">
            <v>0</v>
          </cell>
          <cell r="DE885">
            <v>0</v>
          </cell>
          <cell r="DF885">
            <v>0</v>
          </cell>
          <cell r="DG885">
            <v>0</v>
          </cell>
          <cell r="DH885">
            <v>0</v>
          </cell>
          <cell r="DI885">
            <v>0</v>
          </cell>
          <cell r="DJ885">
            <v>0</v>
          </cell>
          <cell r="DK885">
            <v>0</v>
          </cell>
          <cell r="DL885">
            <v>0</v>
          </cell>
          <cell r="DM885">
            <v>0</v>
          </cell>
          <cell r="DN885">
            <v>0</v>
          </cell>
          <cell r="DO885">
            <v>0</v>
          </cell>
          <cell r="DP885">
            <v>0</v>
          </cell>
          <cell r="DQ885">
            <v>0</v>
          </cell>
          <cell r="DR885">
            <v>0</v>
          </cell>
          <cell r="DS885">
            <v>0</v>
          </cell>
          <cell r="DT885">
            <v>0</v>
          </cell>
          <cell r="DU885">
            <v>0</v>
          </cell>
          <cell r="DV885">
            <v>0</v>
          </cell>
          <cell r="DW885">
            <v>0</v>
          </cell>
          <cell r="DX885">
            <v>0</v>
          </cell>
          <cell r="DY885">
            <v>0</v>
          </cell>
          <cell r="DZ885">
            <v>0</v>
          </cell>
          <cell r="EA885">
            <v>0</v>
          </cell>
          <cell r="EB885">
            <v>0</v>
          </cell>
          <cell r="EC885">
            <v>0</v>
          </cell>
          <cell r="ED885">
            <v>0</v>
          </cell>
          <cell r="EE885">
            <v>0</v>
          </cell>
          <cell r="EF885">
            <v>0</v>
          </cell>
          <cell r="EG885">
            <v>0</v>
          </cell>
          <cell r="EH885">
            <v>0</v>
          </cell>
          <cell r="EI885">
            <v>0</v>
          </cell>
          <cell r="EJ885">
            <v>0</v>
          </cell>
          <cell r="EK885">
            <v>0</v>
          </cell>
          <cell r="EL885">
            <v>0</v>
          </cell>
          <cell r="EM885">
            <v>0</v>
          </cell>
          <cell r="EN885">
            <v>0</v>
          </cell>
          <cell r="EO885">
            <v>0</v>
          </cell>
          <cell r="EP885">
            <v>0</v>
          </cell>
          <cell r="EQ885">
            <v>0</v>
          </cell>
          <cell r="ER885">
            <v>0</v>
          </cell>
          <cell r="ES885">
            <v>0</v>
          </cell>
          <cell r="ET885">
            <v>0</v>
          </cell>
          <cell r="EU885">
            <v>0</v>
          </cell>
          <cell r="EV885">
            <v>0</v>
          </cell>
          <cell r="EW885">
            <v>0</v>
          </cell>
          <cell r="EX885">
            <v>0</v>
          </cell>
          <cell r="EY885">
            <v>0</v>
          </cell>
          <cell r="EZ885">
            <v>0</v>
          </cell>
          <cell r="FA885">
            <v>0</v>
          </cell>
          <cell r="FB885">
            <v>0</v>
          </cell>
          <cell r="FC885">
            <v>0</v>
          </cell>
          <cell r="FD885">
            <v>0</v>
          </cell>
          <cell r="FE885">
            <v>0</v>
          </cell>
          <cell r="FF885">
            <v>0</v>
          </cell>
          <cell r="FG885">
            <v>0</v>
          </cell>
          <cell r="FH885">
            <v>0</v>
          </cell>
          <cell r="FI885">
            <v>0</v>
          </cell>
          <cell r="FJ885">
            <v>0</v>
          </cell>
          <cell r="FK885">
            <v>0</v>
          </cell>
          <cell r="FL885">
            <v>0</v>
          </cell>
          <cell r="FM885">
            <v>0</v>
          </cell>
          <cell r="FN885">
            <v>0</v>
          </cell>
          <cell r="FO885">
            <v>0</v>
          </cell>
          <cell r="FP885">
            <v>0</v>
          </cell>
          <cell r="FQ885">
            <v>0</v>
          </cell>
          <cell r="FR885">
            <v>0</v>
          </cell>
          <cell r="FS885">
            <v>0</v>
          </cell>
          <cell r="FT885">
            <v>0</v>
          </cell>
          <cell r="FU885">
            <v>0</v>
          </cell>
          <cell r="FV885">
            <v>0</v>
          </cell>
          <cell r="FW885">
            <v>0</v>
          </cell>
          <cell r="FX885">
            <v>0</v>
          </cell>
          <cell r="FY885">
            <v>0</v>
          </cell>
          <cell r="FZ885">
            <v>0</v>
          </cell>
          <cell r="GA885">
            <v>0</v>
          </cell>
          <cell r="GB885">
            <v>0</v>
          </cell>
          <cell r="GC885">
            <v>0</v>
          </cell>
          <cell r="GD885">
            <v>0</v>
          </cell>
          <cell r="GE885">
            <v>0</v>
          </cell>
          <cell r="GF885">
            <v>0</v>
          </cell>
          <cell r="GG885">
            <v>0</v>
          </cell>
          <cell r="GH885">
            <v>0</v>
          </cell>
          <cell r="GI885">
            <v>0</v>
          </cell>
          <cell r="GJ885">
            <v>0</v>
          </cell>
          <cell r="GK885">
            <v>0</v>
          </cell>
          <cell r="GL885">
            <v>0</v>
          </cell>
          <cell r="GM885">
            <v>0</v>
          </cell>
          <cell r="GN885">
            <v>0</v>
          </cell>
          <cell r="GO885">
            <v>0</v>
          </cell>
          <cell r="GP885">
            <v>0</v>
          </cell>
          <cell r="GQ885">
            <v>0</v>
          </cell>
          <cell r="GR885">
            <v>0</v>
          </cell>
          <cell r="GS885">
            <v>0</v>
          </cell>
          <cell r="GT885">
            <v>0</v>
          </cell>
          <cell r="GU885">
            <v>0</v>
          </cell>
          <cell r="GV885">
            <v>0</v>
          </cell>
          <cell r="GW885">
            <v>0</v>
          </cell>
          <cell r="GX885">
            <v>0</v>
          </cell>
          <cell r="GY885">
            <v>0</v>
          </cell>
          <cell r="GZ885">
            <v>0</v>
          </cell>
          <cell r="HA885">
            <v>0</v>
          </cell>
          <cell r="HB885">
            <v>0</v>
          </cell>
          <cell r="HC885">
            <v>0</v>
          </cell>
          <cell r="HD885">
            <v>0</v>
          </cell>
          <cell r="HE885">
            <v>0</v>
          </cell>
          <cell r="HF885">
            <v>0</v>
          </cell>
          <cell r="HG885">
            <v>0</v>
          </cell>
          <cell r="HH885">
            <v>0</v>
          </cell>
          <cell r="HI885">
            <v>0</v>
          </cell>
          <cell r="HJ885">
            <v>0</v>
          </cell>
          <cell r="HK885">
            <v>0</v>
          </cell>
          <cell r="HL885">
            <v>0</v>
          </cell>
          <cell r="HM885">
            <v>0</v>
          </cell>
          <cell r="HN885">
            <v>0</v>
          </cell>
          <cell r="HO885">
            <v>0</v>
          </cell>
          <cell r="HP885">
            <v>0</v>
          </cell>
          <cell r="HQ885">
            <v>0</v>
          </cell>
          <cell r="HR885">
            <v>0</v>
          </cell>
          <cell r="HS885">
            <v>0</v>
          </cell>
          <cell r="HT885">
            <v>0</v>
          </cell>
          <cell r="HU885">
            <v>0</v>
          </cell>
          <cell r="HV885">
            <v>0</v>
          </cell>
          <cell r="HW885">
            <v>0</v>
          </cell>
          <cell r="HX885">
            <v>0</v>
          </cell>
          <cell r="HY885">
            <v>0</v>
          </cell>
          <cell r="HZ885">
            <v>0</v>
          </cell>
          <cell r="IA885">
            <v>0</v>
          </cell>
          <cell r="IB885">
            <v>0</v>
          </cell>
          <cell r="IC885">
            <v>0</v>
          </cell>
          <cell r="ID885">
            <v>0</v>
          </cell>
          <cell r="IE885">
            <v>0</v>
          </cell>
          <cell r="IF885">
            <v>0</v>
          </cell>
          <cell r="IG885">
            <v>0</v>
          </cell>
          <cell r="IH885">
            <v>0</v>
          </cell>
          <cell r="II885">
            <v>0</v>
          </cell>
          <cell r="IJ885">
            <v>0</v>
          </cell>
          <cell r="IK885">
            <v>0</v>
          </cell>
          <cell r="IL885">
            <v>0</v>
          </cell>
          <cell r="IM885">
            <v>0</v>
          </cell>
          <cell r="IN885">
            <v>0</v>
          </cell>
          <cell r="IO885">
            <v>0</v>
          </cell>
          <cell r="IP885">
            <v>0</v>
          </cell>
          <cell r="IQ885">
            <v>0</v>
          </cell>
          <cell r="IR885">
            <v>0</v>
          </cell>
          <cell r="IS885">
            <v>0</v>
          </cell>
          <cell r="IT885">
            <v>0</v>
          </cell>
          <cell r="IU885">
            <v>0</v>
          </cell>
          <cell r="IV885">
            <v>0</v>
          </cell>
          <cell r="IW885">
            <v>0</v>
          </cell>
          <cell r="IX885">
            <v>0</v>
          </cell>
          <cell r="IY885">
            <v>0</v>
          </cell>
          <cell r="IZ885">
            <v>0</v>
          </cell>
          <cell r="JA885">
            <v>0</v>
          </cell>
          <cell r="JB885">
            <v>0</v>
          </cell>
          <cell r="JC885">
            <v>0</v>
          </cell>
          <cell r="JD885">
            <v>0</v>
          </cell>
          <cell r="JE885">
            <v>0</v>
          </cell>
        </row>
        <row r="886">
          <cell r="D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0</v>
          </cell>
          <cell r="AM886">
            <v>0</v>
          </cell>
          <cell r="AN886">
            <v>0</v>
          </cell>
          <cell r="AO886">
            <v>0</v>
          </cell>
          <cell r="AP886">
            <v>0</v>
          </cell>
          <cell r="AQ886">
            <v>0</v>
          </cell>
          <cell r="AR886">
            <v>0</v>
          </cell>
          <cell r="AS886">
            <v>0</v>
          </cell>
          <cell r="AT886">
            <v>0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E886">
            <v>0</v>
          </cell>
          <cell r="BF886">
            <v>0</v>
          </cell>
          <cell r="BG886">
            <v>0</v>
          </cell>
          <cell r="BH886">
            <v>0</v>
          </cell>
          <cell r="BI886">
            <v>0</v>
          </cell>
          <cell r="BJ886">
            <v>0</v>
          </cell>
          <cell r="BK886">
            <v>0</v>
          </cell>
          <cell r="BL886">
            <v>0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>
            <v>0</v>
          </cell>
          <cell r="BR886">
            <v>0</v>
          </cell>
          <cell r="BS886">
            <v>0</v>
          </cell>
          <cell r="BT886">
            <v>0</v>
          </cell>
          <cell r="BU886">
            <v>0</v>
          </cell>
          <cell r="BV886">
            <v>0</v>
          </cell>
          <cell r="BW886">
            <v>0</v>
          </cell>
          <cell r="BX886">
            <v>0</v>
          </cell>
          <cell r="BY886">
            <v>0</v>
          </cell>
          <cell r="BZ886">
            <v>0</v>
          </cell>
          <cell r="CA886">
            <v>0</v>
          </cell>
          <cell r="CB886">
            <v>0</v>
          </cell>
          <cell r="CC886">
            <v>0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  <cell r="CL886">
            <v>0</v>
          </cell>
          <cell r="CM886">
            <v>0</v>
          </cell>
          <cell r="CN886">
            <v>0</v>
          </cell>
          <cell r="CO886">
            <v>0</v>
          </cell>
          <cell r="CP886">
            <v>0</v>
          </cell>
          <cell r="CQ886">
            <v>0</v>
          </cell>
          <cell r="CR886">
            <v>0</v>
          </cell>
          <cell r="CS886">
            <v>0</v>
          </cell>
          <cell r="CT886">
            <v>0</v>
          </cell>
          <cell r="CU886">
            <v>0</v>
          </cell>
          <cell r="CV886">
            <v>0</v>
          </cell>
          <cell r="CW886">
            <v>0</v>
          </cell>
          <cell r="CX886">
            <v>0</v>
          </cell>
          <cell r="CY886">
            <v>0</v>
          </cell>
          <cell r="CZ886">
            <v>0</v>
          </cell>
          <cell r="DA886">
            <v>0</v>
          </cell>
          <cell r="DB886">
            <v>0</v>
          </cell>
          <cell r="DC886">
            <v>0</v>
          </cell>
          <cell r="DD886">
            <v>0</v>
          </cell>
          <cell r="DE886">
            <v>0</v>
          </cell>
          <cell r="DF886">
            <v>0</v>
          </cell>
          <cell r="DG886">
            <v>0</v>
          </cell>
          <cell r="DH886">
            <v>0</v>
          </cell>
          <cell r="DI886">
            <v>0</v>
          </cell>
          <cell r="DJ886">
            <v>0</v>
          </cell>
          <cell r="DK886">
            <v>0</v>
          </cell>
          <cell r="DL886">
            <v>0</v>
          </cell>
          <cell r="DM886">
            <v>0</v>
          </cell>
          <cell r="DN886">
            <v>0</v>
          </cell>
          <cell r="DO886">
            <v>0</v>
          </cell>
          <cell r="DP886">
            <v>0</v>
          </cell>
          <cell r="DQ886">
            <v>0</v>
          </cell>
          <cell r="DR886">
            <v>0</v>
          </cell>
          <cell r="DS886">
            <v>0</v>
          </cell>
          <cell r="DT886">
            <v>0</v>
          </cell>
          <cell r="DU886">
            <v>0</v>
          </cell>
          <cell r="DV886">
            <v>0</v>
          </cell>
          <cell r="DW886">
            <v>0</v>
          </cell>
          <cell r="DX886">
            <v>0</v>
          </cell>
          <cell r="DY886">
            <v>0</v>
          </cell>
          <cell r="DZ886">
            <v>0</v>
          </cell>
          <cell r="EA886">
            <v>0</v>
          </cell>
          <cell r="EB886">
            <v>0</v>
          </cell>
          <cell r="EC886">
            <v>0</v>
          </cell>
          <cell r="ED886">
            <v>0</v>
          </cell>
          <cell r="EE886">
            <v>0</v>
          </cell>
          <cell r="EF886">
            <v>0</v>
          </cell>
          <cell r="EG886">
            <v>0</v>
          </cell>
          <cell r="EH886">
            <v>0</v>
          </cell>
          <cell r="EI886">
            <v>0</v>
          </cell>
          <cell r="EJ886">
            <v>0</v>
          </cell>
          <cell r="EK886">
            <v>0</v>
          </cell>
          <cell r="EL886">
            <v>0</v>
          </cell>
          <cell r="EM886">
            <v>0</v>
          </cell>
          <cell r="EN886">
            <v>0</v>
          </cell>
          <cell r="EO886">
            <v>0</v>
          </cell>
          <cell r="EP886">
            <v>0</v>
          </cell>
          <cell r="EQ886">
            <v>0</v>
          </cell>
          <cell r="ER886">
            <v>0</v>
          </cell>
          <cell r="ES886">
            <v>0</v>
          </cell>
          <cell r="ET886">
            <v>0</v>
          </cell>
          <cell r="EU886">
            <v>0</v>
          </cell>
          <cell r="EV886">
            <v>0</v>
          </cell>
          <cell r="EW886">
            <v>0</v>
          </cell>
          <cell r="EX886">
            <v>0</v>
          </cell>
          <cell r="EY886">
            <v>0</v>
          </cell>
          <cell r="EZ886">
            <v>0</v>
          </cell>
          <cell r="FA886">
            <v>0</v>
          </cell>
          <cell r="FB886">
            <v>0</v>
          </cell>
          <cell r="FC886">
            <v>0</v>
          </cell>
          <cell r="FD886">
            <v>0</v>
          </cell>
          <cell r="FE886">
            <v>0</v>
          </cell>
          <cell r="FF886">
            <v>0</v>
          </cell>
          <cell r="FG886">
            <v>0</v>
          </cell>
          <cell r="FH886">
            <v>0</v>
          </cell>
          <cell r="FI886">
            <v>0</v>
          </cell>
          <cell r="FJ886">
            <v>0</v>
          </cell>
          <cell r="FK886">
            <v>0</v>
          </cell>
          <cell r="FL886">
            <v>0</v>
          </cell>
          <cell r="FM886">
            <v>0</v>
          </cell>
          <cell r="FN886">
            <v>0</v>
          </cell>
          <cell r="FO886">
            <v>0</v>
          </cell>
          <cell r="FP886">
            <v>0</v>
          </cell>
          <cell r="FQ886">
            <v>0</v>
          </cell>
          <cell r="FR886">
            <v>0</v>
          </cell>
          <cell r="FS886">
            <v>0</v>
          </cell>
          <cell r="FT886">
            <v>0</v>
          </cell>
          <cell r="FU886">
            <v>0</v>
          </cell>
          <cell r="FV886">
            <v>0</v>
          </cell>
          <cell r="FW886">
            <v>0</v>
          </cell>
          <cell r="FX886">
            <v>0</v>
          </cell>
          <cell r="FY886">
            <v>0</v>
          </cell>
          <cell r="FZ886">
            <v>0</v>
          </cell>
          <cell r="GA886">
            <v>0</v>
          </cell>
          <cell r="GB886">
            <v>0</v>
          </cell>
          <cell r="GC886">
            <v>0</v>
          </cell>
          <cell r="GD886">
            <v>0</v>
          </cell>
          <cell r="GE886">
            <v>0</v>
          </cell>
          <cell r="GF886">
            <v>0</v>
          </cell>
          <cell r="GG886">
            <v>0</v>
          </cell>
          <cell r="GH886">
            <v>0</v>
          </cell>
          <cell r="GI886">
            <v>0</v>
          </cell>
          <cell r="GJ886">
            <v>0</v>
          </cell>
          <cell r="GK886">
            <v>0</v>
          </cell>
          <cell r="GL886">
            <v>0</v>
          </cell>
          <cell r="GM886">
            <v>0</v>
          </cell>
          <cell r="GN886">
            <v>0</v>
          </cell>
          <cell r="GO886">
            <v>0</v>
          </cell>
          <cell r="GP886">
            <v>0</v>
          </cell>
          <cell r="GQ886">
            <v>0</v>
          </cell>
          <cell r="GR886">
            <v>0</v>
          </cell>
          <cell r="GS886">
            <v>0</v>
          </cell>
          <cell r="GT886">
            <v>0</v>
          </cell>
          <cell r="GU886">
            <v>0</v>
          </cell>
          <cell r="GV886">
            <v>0</v>
          </cell>
          <cell r="GW886">
            <v>0</v>
          </cell>
          <cell r="GX886">
            <v>0</v>
          </cell>
          <cell r="GY886">
            <v>0</v>
          </cell>
          <cell r="GZ886">
            <v>0</v>
          </cell>
          <cell r="HA886">
            <v>0</v>
          </cell>
          <cell r="HB886">
            <v>0</v>
          </cell>
          <cell r="HC886">
            <v>0</v>
          </cell>
          <cell r="HD886">
            <v>0</v>
          </cell>
          <cell r="HE886">
            <v>0</v>
          </cell>
          <cell r="HF886">
            <v>0</v>
          </cell>
          <cell r="HG886">
            <v>0</v>
          </cell>
          <cell r="HH886">
            <v>0</v>
          </cell>
          <cell r="HI886">
            <v>0</v>
          </cell>
          <cell r="HJ886">
            <v>0</v>
          </cell>
          <cell r="HK886">
            <v>0</v>
          </cell>
          <cell r="HL886">
            <v>0</v>
          </cell>
          <cell r="HM886">
            <v>0</v>
          </cell>
          <cell r="HN886">
            <v>0</v>
          </cell>
          <cell r="HO886">
            <v>0</v>
          </cell>
          <cell r="HP886">
            <v>0</v>
          </cell>
          <cell r="HQ886">
            <v>0</v>
          </cell>
          <cell r="HR886">
            <v>0</v>
          </cell>
          <cell r="HS886">
            <v>0</v>
          </cell>
          <cell r="HT886">
            <v>0</v>
          </cell>
          <cell r="HU886">
            <v>0</v>
          </cell>
          <cell r="HV886">
            <v>0</v>
          </cell>
          <cell r="HW886">
            <v>0</v>
          </cell>
          <cell r="HX886">
            <v>0</v>
          </cell>
          <cell r="HY886">
            <v>0</v>
          </cell>
          <cell r="HZ886">
            <v>0</v>
          </cell>
          <cell r="IA886">
            <v>0</v>
          </cell>
          <cell r="IB886">
            <v>0</v>
          </cell>
          <cell r="IC886">
            <v>0</v>
          </cell>
          <cell r="ID886">
            <v>0</v>
          </cell>
          <cell r="IE886">
            <v>0</v>
          </cell>
          <cell r="IF886">
            <v>0</v>
          </cell>
          <cell r="IG886">
            <v>0</v>
          </cell>
          <cell r="IH886">
            <v>0</v>
          </cell>
          <cell r="II886">
            <v>0</v>
          </cell>
          <cell r="IJ886">
            <v>0</v>
          </cell>
          <cell r="IK886">
            <v>0</v>
          </cell>
          <cell r="IL886">
            <v>0</v>
          </cell>
          <cell r="IM886">
            <v>0</v>
          </cell>
          <cell r="IN886">
            <v>0</v>
          </cell>
          <cell r="IO886">
            <v>0</v>
          </cell>
          <cell r="IP886">
            <v>0</v>
          </cell>
          <cell r="IQ886">
            <v>0</v>
          </cell>
          <cell r="IR886">
            <v>0</v>
          </cell>
          <cell r="IS886">
            <v>0</v>
          </cell>
          <cell r="IT886">
            <v>0</v>
          </cell>
          <cell r="IU886">
            <v>0</v>
          </cell>
          <cell r="IV886">
            <v>0</v>
          </cell>
          <cell r="IW886">
            <v>0</v>
          </cell>
          <cell r="IX886">
            <v>0</v>
          </cell>
          <cell r="IY886">
            <v>0</v>
          </cell>
          <cell r="IZ886">
            <v>0</v>
          </cell>
          <cell r="JA886">
            <v>0</v>
          </cell>
          <cell r="JB886">
            <v>0</v>
          </cell>
          <cell r="JC886">
            <v>0</v>
          </cell>
          <cell r="JD886">
            <v>0</v>
          </cell>
          <cell r="JE886">
            <v>0</v>
          </cell>
        </row>
        <row r="887">
          <cell r="D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0</v>
          </cell>
          <cell r="AM887">
            <v>0</v>
          </cell>
          <cell r="AN887">
            <v>0</v>
          </cell>
          <cell r="AO887">
            <v>0</v>
          </cell>
          <cell r="AP887">
            <v>0</v>
          </cell>
          <cell r="AQ887">
            <v>0</v>
          </cell>
          <cell r="AR887">
            <v>0</v>
          </cell>
          <cell r="AS887">
            <v>0</v>
          </cell>
          <cell r="AT887">
            <v>0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E887">
            <v>0</v>
          </cell>
          <cell r="BF887">
            <v>0</v>
          </cell>
          <cell r="BG887">
            <v>0</v>
          </cell>
          <cell r="BH887">
            <v>0</v>
          </cell>
          <cell r="BI887">
            <v>0</v>
          </cell>
          <cell r="BJ887">
            <v>0</v>
          </cell>
          <cell r="BK887">
            <v>0</v>
          </cell>
          <cell r="BL887">
            <v>0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>
            <v>0</v>
          </cell>
          <cell r="BR887">
            <v>0</v>
          </cell>
          <cell r="BS887">
            <v>0</v>
          </cell>
          <cell r="BT887">
            <v>0</v>
          </cell>
          <cell r="BU887">
            <v>0</v>
          </cell>
          <cell r="BV887">
            <v>0</v>
          </cell>
          <cell r="BW887">
            <v>0</v>
          </cell>
          <cell r="BX887">
            <v>0</v>
          </cell>
          <cell r="BY887">
            <v>0</v>
          </cell>
          <cell r="BZ887">
            <v>0</v>
          </cell>
          <cell r="CA887">
            <v>0</v>
          </cell>
          <cell r="CB887">
            <v>0</v>
          </cell>
          <cell r="CC887">
            <v>0</v>
          </cell>
          <cell r="CD887">
            <v>0</v>
          </cell>
          <cell r="CE887">
            <v>0</v>
          </cell>
          <cell r="CF887">
            <v>0</v>
          </cell>
          <cell r="CG887">
            <v>0</v>
          </cell>
          <cell r="CH887">
            <v>0</v>
          </cell>
          <cell r="CI887">
            <v>0</v>
          </cell>
          <cell r="CJ887">
            <v>0</v>
          </cell>
          <cell r="CK887">
            <v>0</v>
          </cell>
          <cell r="CL887">
            <v>0</v>
          </cell>
          <cell r="CM887">
            <v>0</v>
          </cell>
          <cell r="CN887">
            <v>0</v>
          </cell>
          <cell r="CO887">
            <v>0</v>
          </cell>
          <cell r="CP887">
            <v>0</v>
          </cell>
          <cell r="CQ887">
            <v>0</v>
          </cell>
          <cell r="CR887">
            <v>0</v>
          </cell>
          <cell r="CS887">
            <v>0</v>
          </cell>
          <cell r="CT887">
            <v>0</v>
          </cell>
          <cell r="CU887">
            <v>0</v>
          </cell>
          <cell r="CV887">
            <v>0</v>
          </cell>
          <cell r="CW887">
            <v>0</v>
          </cell>
          <cell r="CX887">
            <v>0</v>
          </cell>
          <cell r="CY887">
            <v>0</v>
          </cell>
          <cell r="CZ887">
            <v>0</v>
          </cell>
          <cell r="DA887">
            <v>0</v>
          </cell>
          <cell r="DB887">
            <v>0</v>
          </cell>
          <cell r="DC887">
            <v>0</v>
          </cell>
          <cell r="DD887">
            <v>0</v>
          </cell>
          <cell r="DE887">
            <v>0</v>
          </cell>
          <cell r="DF887">
            <v>0</v>
          </cell>
          <cell r="DG887">
            <v>0</v>
          </cell>
          <cell r="DH887">
            <v>0</v>
          </cell>
          <cell r="DI887">
            <v>0</v>
          </cell>
          <cell r="DJ887">
            <v>0</v>
          </cell>
          <cell r="DK887">
            <v>0</v>
          </cell>
          <cell r="DL887">
            <v>0</v>
          </cell>
          <cell r="DM887">
            <v>0</v>
          </cell>
          <cell r="DN887">
            <v>0</v>
          </cell>
          <cell r="DO887">
            <v>0</v>
          </cell>
          <cell r="DP887">
            <v>0</v>
          </cell>
          <cell r="DQ887">
            <v>0</v>
          </cell>
          <cell r="DR887">
            <v>0</v>
          </cell>
          <cell r="DS887">
            <v>0</v>
          </cell>
          <cell r="DT887">
            <v>0</v>
          </cell>
          <cell r="DU887">
            <v>0</v>
          </cell>
          <cell r="DV887">
            <v>0</v>
          </cell>
          <cell r="DW887">
            <v>0</v>
          </cell>
          <cell r="DX887">
            <v>0</v>
          </cell>
          <cell r="DY887">
            <v>0</v>
          </cell>
          <cell r="DZ887">
            <v>0</v>
          </cell>
          <cell r="EA887">
            <v>0</v>
          </cell>
          <cell r="EB887">
            <v>0</v>
          </cell>
          <cell r="EC887">
            <v>0</v>
          </cell>
          <cell r="ED887">
            <v>0</v>
          </cell>
          <cell r="EE887">
            <v>0</v>
          </cell>
          <cell r="EF887">
            <v>0</v>
          </cell>
          <cell r="EG887">
            <v>0</v>
          </cell>
          <cell r="EH887">
            <v>0</v>
          </cell>
          <cell r="EI887">
            <v>0</v>
          </cell>
          <cell r="EJ887">
            <v>0</v>
          </cell>
          <cell r="EK887">
            <v>0</v>
          </cell>
          <cell r="EL887">
            <v>0</v>
          </cell>
          <cell r="EM887">
            <v>0</v>
          </cell>
          <cell r="EN887">
            <v>0</v>
          </cell>
          <cell r="EO887">
            <v>0</v>
          </cell>
          <cell r="EP887">
            <v>0</v>
          </cell>
          <cell r="EQ887">
            <v>0</v>
          </cell>
          <cell r="ER887">
            <v>0</v>
          </cell>
          <cell r="ES887">
            <v>0</v>
          </cell>
          <cell r="ET887">
            <v>0</v>
          </cell>
          <cell r="EU887">
            <v>0</v>
          </cell>
          <cell r="EV887">
            <v>0</v>
          </cell>
          <cell r="EW887">
            <v>0</v>
          </cell>
          <cell r="EX887">
            <v>0</v>
          </cell>
          <cell r="EY887">
            <v>0</v>
          </cell>
          <cell r="EZ887">
            <v>0</v>
          </cell>
          <cell r="FA887">
            <v>0</v>
          </cell>
          <cell r="FB887">
            <v>0</v>
          </cell>
          <cell r="FC887">
            <v>0</v>
          </cell>
          <cell r="FD887">
            <v>0</v>
          </cell>
          <cell r="FE887">
            <v>0</v>
          </cell>
          <cell r="FF887">
            <v>0</v>
          </cell>
          <cell r="FG887">
            <v>0</v>
          </cell>
          <cell r="FH887">
            <v>0</v>
          </cell>
          <cell r="FI887">
            <v>0</v>
          </cell>
          <cell r="FJ887">
            <v>0</v>
          </cell>
          <cell r="FK887">
            <v>0</v>
          </cell>
          <cell r="FL887">
            <v>0</v>
          </cell>
          <cell r="FM887">
            <v>0</v>
          </cell>
          <cell r="FN887">
            <v>0</v>
          </cell>
          <cell r="FO887">
            <v>0</v>
          </cell>
          <cell r="FP887">
            <v>0</v>
          </cell>
          <cell r="FQ887">
            <v>0</v>
          </cell>
          <cell r="FR887">
            <v>0</v>
          </cell>
          <cell r="FS887">
            <v>0</v>
          </cell>
          <cell r="FT887">
            <v>0</v>
          </cell>
          <cell r="FU887">
            <v>0</v>
          </cell>
          <cell r="FV887">
            <v>0</v>
          </cell>
          <cell r="FW887">
            <v>0</v>
          </cell>
          <cell r="FX887">
            <v>0</v>
          </cell>
          <cell r="FY887">
            <v>0</v>
          </cell>
          <cell r="FZ887">
            <v>0</v>
          </cell>
          <cell r="GA887">
            <v>0</v>
          </cell>
          <cell r="GB887">
            <v>0</v>
          </cell>
          <cell r="GC887">
            <v>0</v>
          </cell>
          <cell r="GD887">
            <v>0</v>
          </cell>
          <cell r="GE887">
            <v>0</v>
          </cell>
          <cell r="GF887">
            <v>0</v>
          </cell>
          <cell r="GG887">
            <v>0</v>
          </cell>
          <cell r="GH887">
            <v>0</v>
          </cell>
          <cell r="GI887">
            <v>0</v>
          </cell>
          <cell r="GJ887">
            <v>0</v>
          </cell>
          <cell r="GK887">
            <v>0</v>
          </cell>
          <cell r="GL887">
            <v>0</v>
          </cell>
          <cell r="GM887">
            <v>0</v>
          </cell>
          <cell r="GN887">
            <v>0</v>
          </cell>
          <cell r="GO887">
            <v>0</v>
          </cell>
          <cell r="GP887">
            <v>0</v>
          </cell>
          <cell r="GQ887">
            <v>0</v>
          </cell>
          <cell r="GR887">
            <v>0</v>
          </cell>
          <cell r="GS887">
            <v>0</v>
          </cell>
          <cell r="GT887">
            <v>0</v>
          </cell>
          <cell r="GU887">
            <v>0</v>
          </cell>
          <cell r="GV887">
            <v>0</v>
          </cell>
          <cell r="GW887">
            <v>0</v>
          </cell>
          <cell r="GX887">
            <v>0</v>
          </cell>
          <cell r="GY887">
            <v>0</v>
          </cell>
          <cell r="GZ887">
            <v>0</v>
          </cell>
          <cell r="HA887">
            <v>0</v>
          </cell>
          <cell r="HB887">
            <v>0</v>
          </cell>
          <cell r="HC887">
            <v>0</v>
          </cell>
          <cell r="HD887">
            <v>0</v>
          </cell>
          <cell r="HE887">
            <v>0</v>
          </cell>
          <cell r="HF887">
            <v>0</v>
          </cell>
          <cell r="HG887">
            <v>0</v>
          </cell>
          <cell r="HH887">
            <v>0</v>
          </cell>
          <cell r="HI887">
            <v>0</v>
          </cell>
          <cell r="HJ887">
            <v>0</v>
          </cell>
          <cell r="HK887">
            <v>0</v>
          </cell>
          <cell r="HL887">
            <v>0</v>
          </cell>
          <cell r="HM887">
            <v>0</v>
          </cell>
          <cell r="HN887">
            <v>0</v>
          </cell>
          <cell r="HO887">
            <v>0</v>
          </cell>
          <cell r="HP887">
            <v>0</v>
          </cell>
          <cell r="HQ887">
            <v>0</v>
          </cell>
          <cell r="HR887">
            <v>0</v>
          </cell>
          <cell r="HS887">
            <v>0</v>
          </cell>
          <cell r="HT887">
            <v>0</v>
          </cell>
          <cell r="HU887">
            <v>0</v>
          </cell>
          <cell r="HV887">
            <v>0</v>
          </cell>
          <cell r="HW887">
            <v>0</v>
          </cell>
          <cell r="HX887">
            <v>0</v>
          </cell>
          <cell r="HY887">
            <v>0</v>
          </cell>
          <cell r="HZ887">
            <v>0</v>
          </cell>
          <cell r="IA887">
            <v>0</v>
          </cell>
          <cell r="IB887">
            <v>0</v>
          </cell>
          <cell r="IC887">
            <v>0</v>
          </cell>
          <cell r="ID887">
            <v>0</v>
          </cell>
          <cell r="IE887">
            <v>0</v>
          </cell>
          <cell r="IF887">
            <v>0</v>
          </cell>
          <cell r="IG887">
            <v>0</v>
          </cell>
          <cell r="IH887">
            <v>0</v>
          </cell>
          <cell r="II887">
            <v>0</v>
          </cell>
          <cell r="IJ887">
            <v>0</v>
          </cell>
          <cell r="IK887">
            <v>0</v>
          </cell>
          <cell r="IL887">
            <v>0</v>
          </cell>
          <cell r="IM887">
            <v>0</v>
          </cell>
          <cell r="IN887">
            <v>0</v>
          </cell>
          <cell r="IO887">
            <v>0</v>
          </cell>
          <cell r="IP887">
            <v>0</v>
          </cell>
          <cell r="IQ887">
            <v>0</v>
          </cell>
          <cell r="IR887">
            <v>0</v>
          </cell>
          <cell r="IS887">
            <v>0</v>
          </cell>
          <cell r="IT887">
            <v>0</v>
          </cell>
          <cell r="IU887">
            <v>0</v>
          </cell>
          <cell r="IV887">
            <v>0</v>
          </cell>
          <cell r="IW887">
            <v>0</v>
          </cell>
          <cell r="IX887">
            <v>0</v>
          </cell>
          <cell r="IY887">
            <v>0</v>
          </cell>
          <cell r="IZ887">
            <v>0</v>
          </cell>
          <cell r="JA887">
            <v>0</v>
          </cell>
          <cell r="JB887">
            <v>0</v>
          </cell>
          <cell r="JC887">
            <v>0</v>
          </cell>
          <cell r="JD887">
            <v>0</v>
          </cell>
          <cell r="JE887">
            <v>0</v>
          </cell>
        </row>
        <row r="888">
          <cell r="D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E888">
            <v>0</v>
          </cell>
          <cell r="BF888">
            <v>0</v>
          </cell>
          <cell r="BG888">
            <v>0</v>
          </cell>
          <cell r="BH888">
            <v>0</v>
          </cell>
          <cell r="BI888">
            <v>0</v>
          </cell>
          <cell r="BJ888">
            <v>0</v>
          </cell>
          <cell r="BK888">
            <v>0</v>
          </cell>
          <cell r="BL888">
            <v>0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>
            <v>0</v>
          </cell>
          <cell r="BR888">
            <v>0</v>
          </cell>
          <cell r="BS888">
            <v>0</v>
          </cell>
          <cell r="BT888">
            <v>0</v>
          </cell>
          <cell r="BU888">
            <v>0</v>
          </cell>
          <cell r="BV888">
            <v>0</v>
          </cell>
          <cell r="BW888">
            <v>0</v>
          </cell>
          <cell r="BX888">
            <v>0</v>
          </cell>
          <cell r="BY888">
            <v>0</v>
          </cell>
          <cell r="BZ888">
            <v>0</v>
          </cell>
          <cell r="CA888">
            <v>0</v>
          </cell>
          <cell r="CB888">
            <v>0</v>
          </cell>
          <cell r="CC888">
            <v>0</v>
          </cell>
          <cell r="CD888">
            <v>0</v>
          </cell>
          <cell r="CE888">
            <v>0</v>
          </cell>
          <cell r="CF888">
            <v>0</v>
          </cell>
          <cell r="CG888">
            <v>0</v>
          </cell>
          <cell r="CH888">
            <v>0</v>
          </cell>
          <cell r="CI888">
            <v>0</v>
          </cell>
          <cell r="CJ888">
            <v>0</v>
          </cell>
          <cell r="CK888">
            <v>0</v>
          </cell>
          <cell r="CL888">
            <v>0</v>
          </cell>
          <cell r="CM888">
            <v>0</v>
          </cell>
          <cell r="CN888">
            <v>0</v>
          </cell>
          <cell r="CO888">
            <v>0</v>
          </cell>
          <cell r="CP888">
            <v>0</v>
          </cell>
          <cell r="CQ888">
            <v>0</v>
          </cell>
          <cell r="CR888">
            <v>0</v>
          </cell>
          <cell r="CS888">
            <v>0</v>
          </cell>
          <cell r="CT888">
            <v>0</v>
          </cell>
          <cell r="CU888">
            <v>0</v>
          </cell>
          <cell r="CV888">
            <v>0</v>
          </cell>
          <cell r="CW888">
            <v>0</v>
          </cell>
          <cell r="CX888">
            <v>0</v>
          </cell>
          <cell r="CY888">
            <v>0</v>
          </cell>
          <cell r="CZ888">
            <v>0</v>
          </cell>
          <cell r="DA888">
            <v>0</v>
          </cell>
          <cell r="DB888">
            <v>0</v>
          </cell>
          <cell r="DC888">
            <v>0</v>
          </cell>
          <cell r="DD888">
            <v>0</v>
          </cell>
          <cell r="DE888">
            <v>0</v>
          </cell>
          <cell r="DF888">
            <v>0</v>
          </cell>
          <cell r="DG888">
            <v>0</v>
          </cell>
          <cell r="DH888">
            <v>0</v>
          </cell>
          <cell r="DI888">
            <v>0</v>
          </cell>
          <cell r="DJ888">
            <v>0</v>
          </cell>
          <cell r="DK888">
            <v>0</v>
          </cell>
          <cell r="DL888">
            <v>0</v>
          </cell>
          <cell r="DM888">
            <v>0</v>
          </cell>
          <cell r="DN888">
            <v>0</v>
          </cell>
          <cell r="DO888">
            <v>0</v>
          </cell>
          <cell r="DP888">
            <v>0</v>
          </cell>
          <cell r="DQ888">
            <v>0</v>
          </cell>
          <cell r="DR888">
            <v>0</v>
          </cell>
          <cell r="DS888">
            <v>0</v>
          </cell>
          <cell r="DT888">
            <v>0</v>
          </cell>
          <cell r="DU888">
            <v>0</v>
          </cell>
          <cell r="DV888">
            <v>0</v>
          </cell>
          <cell r="DW888">
            <v>0</v>
          </cell>
          <cell r="DX888">
            <v>0</v>
          </cell>
          <cell r="DY888">
            <v>0</v>
          </cell>
          <cell r="DZ888">
            <v>0</v>
          </cell>
          <cell r="EA888">
            <v>0</v>
          </cell>
          <cell r="EB888">
            <v>0</v>
          </cell>
          <cell r="EC888">
            <v>0</v>
          </cell>
          <cell r="ED888">
            <v>0</v>
          </cell>
          <cell r="EE888">
            <v>0</v>
          </cell>
          <cell r="EF888">
            <v>0</v>
          </cell>
          <cell r="EG888">
            <v>0</v>
          </cell>
          <cell r="EH888">
            <v>0</v>
          </cell>
          <cell r="EI888">
            <v>0</v>
          </cell>
          <cell r="EJ888">
            <v>0</v>
          </cell>
          <cell r="EK888">
            <v>0</v>
          </cell>
          <cell r="EL888">
            <v>0</v>
          </cell>
          <cell r="EM888">
            <v>0</v>
          </cell>
          <cell r="EN888">
            <v>0</v>
          </cell>
          <cell r="EO888">
            <v>0</v>
          </cell>
          <cell r="EP888">
            <v>0</v>
          </cell>
          <cell r="EQ888">
            <v>0</v>
          </cell>
          <cell r="ER888">
            <v>0</v>
          </cell>
          <cell r="ES888">
            <v>0</v>
          </cell>
          <cell r="ET888">
            <v>0</v>
          </cell>
          <cell r="EU888">
            <v>0</v>
          </cell>
          <cell r="EV888">
            <v>0</v>
          </cell>
          <cell r="EW888">
            <v>0</v>
          </cell>
          <cell r="EX888">
            <v>0</v>
          </cell>
          <cell r="EY888">
            <v>0</v>
          </cell>
          <cell r="EZ888">
            <v>0</v>
          </cell>
          <cell r="FA888">
            <v>0</v>
          </cell>
          <cell r="FB888">
            <v>0</v>
          </cell>
          <cell r="FC888">
            <v>0</v>
          </cell>
          <cell r="FD888">
            <v>0</v>
          </cell>
          <cell r="FE888">
            <v>0</v>
          </cell>
          <cell r="FF888">
            <v>0</v>
          </cell>
          <cell r="FG888">
            <v>0</v>
          </cell>
          <cell r="FH888">
            <v>0</v>
          </cell>
          <cell r="FI888">
            <v>0</v>
          </cell>
          <cell r="FJ888">
            <v>0</v>
          </cell>
          <cell r="FK888">
            <v>0</v>
          </cell>
          <cell r="FL888">
            <v>0</v>
          </cell>
          <cell r="FM888">
            <v>0</v>
          </cell>
          <cell r="FN888">
            <v>0</v>
          </cell>
          <cell r="FO888">
            <v>0</v>
          </cell>
          <cell r="FP888">
            <v>0</v>
          </cell>
          <cell r="FQ888">
            <v>0</v>
          </cell>
          <cell r="FR888">
            <v>0</v>
          </cell>
          <cell r="FS888">
            <v>0</v>
          </cell>
          <cell r="FT888">
            <v>0</v>
          </cell>
          <cell r="FU888">
            <v>0</v>
          </cell>
          <cell r="FV888">
            <v>0</v>
          </cell>
          <cell r="FW888">
            <v>0</v>
          </cell>
          <cell r="FX888">
            <v>0</v>
          </cell>
          <cell r="FY888">
            <v>0</v>
          </cell>
          <cell r="FZ888">
            <v>0</v>
          </cell>
          <cell r="GA888">
            <v>0</v>
          </cell>
          <cell r="GB888">
            <v>0</v>
          </cell>
          <cell r="GC888">
            <v>0</v>
          </cell>
          <cell r="GD888">
            <v>0</v>
          </cell>
          <cell r="GE888">
            <v>0</v>
          </cell>
          <cell r="GF888">
            <v>0</v>
          </cell>
          <cell r="GG888">
            <v>0</v>
          </cell>
          <cell r="GH888">
            <v>0</v>
          </cell>
          <cell r="GI888">
            <v>0</v>
          </cell>
          <cell r="GJ888">
            <v>0</v>
          </cell>
          <cell r="GK888">
            <v>0</v>
          </cell>
          <cell r="GL888">
            <v>0</v>
          </cell>
          <cell r="GM888">
            <v>0</v>
          </cell>
          <cell r="GN888">
            <v>0</v>
          </cell>
          <cell r="GO888">
            <v>0</v>
          </cell>
          <cell r="GP888">
            <v>0</v>
          </cell>
          <cell r="GQ888">
            <v>0</v>
          </cell>
          <cell r="GR888">
            <v>0</v>
          </cell>
          <cell r="GS888">
            <v>0</v>
          </cell>
          <cell r="GT888">
            <v>0</v>
          </cell>
          <cell r="GU888">
            <v>0</v>
          </cell>
          <cell r="GV888">
            <v>0</v>
          </cell>
          <cell r="GW888">
            <v>0</v>
          </cell>
          <cell r="GX888">
            <v>0</v>
          </cell>
          <cell r="GY888">
            <v>0</v>
          </cell>
          <cell r="GZ888">
            <v>0</v>
          </cell>
          <cell r="HA888">
            <v>0</v>
          </cell>
          <cell r="HB888">
            <v>0</v>
          </cell>
          <cell r="HC888">
            <v>0</v>
          </cell>
          <cell r="HD888">
            <v>0</v>
          </cell>
          <cell r="HE888">
            <v>0</v>
          </cell>
          <cell r="HF888">
            <v>0</v>
          </cell>
          <cell r="HG888">
            <v>0</v>
          </cell>
          <cell r="HH888">
            <v>0</v>
          </cell>
          <cell r="HI888">
            <v>0</v>
          </cell>
          <cell r="HJ888">
            <v>0</v>
          </cell>
          <cell r="HK888">
            <v>0</v>
          </cell>
          <cell r="HL888">
            <v>0</v>
          </cell>
          <cell r="HM888">
            <v>0</v>
          </cell>
          <cell r="HN888">
            <v>0</v>
          </cell>
          <cell r="HO888">
            <v>0</v>
          </cell>
          <cell r="HP888">
            <v>0</v>
          </cell>
          <cell r="HQ888">
            <v>0</v>
          </cell>
          <cell r="HR888">
            <v>0</v>
          </cell>
          <cell r="HS888">
            <v>0</v>
          </cell>
          <cell r="HT888">
            <v>0</v>
          </cell>
          <cell r="HU888">
            <v>0</v>
          </cell>
          <cell r="HV888">
            <v>0</v>
          </cell>
          <cell r="HW888">
            <v>0</v>
          </cell>
          <cell r="HX888">
            <v>0</v>
          </cell>
          <cell r="HY888">
            <v>0</v>
          </cell>
          <cell r="HZ888">
            <v>0</v>
          </cell>
          <cell r="IA888">
            <v>0</v>
          </cell>
          <cell r="IB888">
            <v>0</v>
          </cell>
          <cell r="IC888">
            <v>0</v>
          </cell>
          <cell r="ID888">
            <v>0</v>
          </cell>
          <cell r="IE888">
            <v>0</v>
          </cell>
          <cell r="IF888">
            <v>0</v>
          </cell>
          <cell r="IG888">
            <v>0</v>
          </cell>
          <cell r="IH888">
            <v>0</v>
          </cell>
          <cell r="II888">
            <v>0</v>
          </cell>
          <cell r="IJ888">
            <v>0</v>
          </cell>
          <cell r="IK888">
            <v>0</v>
          </cell>
          <cell r="IL888">
            <v>0</v>
          </cell>
          <cell r="IM888">
            <v>0</v>
          </cell>
          <cell r="IN888">
            <v>0</v>
          </cell>
          <cell r="IO888">
            <v>0</v>
          </cell>
          <cell r="IP888">
            <v>0</v>
          </cell>
          <cell r="IQ888">
            <v>0</v>
          </cell>
          <cell r="IR888">
            <v>0</v>
          </cell>
          <cell r="IS888">
            <v>0</v>
          </cell>
          <cell r="IT888">
            <v>0</v>
          </cell>
          <cell r="IU888">
            <v>0</v>
          </cell>
          <cell r="IV888">
            <v>0</v>
          </cell>
          <cell r="IW888">
            <v>0</v>
          </cell>
          <cell r="IX888">
            <v>0</v>
          </cell>
          <cell r="IY888">
            <v>0</v>
          </cell>
          <cell r="IZ888">
            <v>0</v>
          </cell>
          <cell r="JA888">
            <v>0</v>
          </cell>
          <cell r="JB888">
            <v>0</v>
          </cell>
          <cell r="JC888">
            <v>0</v>
          </cell>
          <cell r="JD888">
            <v>0</v>
          </cell>
          <cell r="JE888">
            <v>0</v>
          </cell>
        </row>
        <row r="889">
          <cell r="D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E889">
            <v>0</v>
          </cell>
          <cell r="BF889">
            <v>0</v>
          </cell>
          <cell r="BG889">
            <v>0</v>
          </cell>
          <cell r="BH889">
            <v>0</v>
          </cell>
          <cell r="BI889">
            <v>0</v>
          </cell>
          <cell r="BJ889">
            <v>0</v>
          </cell>
          <cell r="BK889">
            <v>0</v>
          </cell>
          <cell r="BL889">
            <v>0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>
            <v>0</v>
          </cell>
          <cell r="BR889">
            <v>0</v>
          </cell>
          <cell r="BS889">
            <v>0</v>
          </cell>
          <cell r="BT889">
            <v>0</v>
          </cell>
          <cell r="BU889">
            <v>0</v>
          </cell>
          <cell r="BV889">
            <v>0</v>
          </cell>
          <cell r="BW889">
            <v>0</v>
          </cell>
          <cell r="BX889">
            <v>0</v>
          </cell>
          <cell r="BY889">
            <v>0</v>
          </cell>
          <cell r="BZ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  <cell r="CL889">
            <v>0</v>
          </cell>
          <cell r="CM889">
            <v>0</v>
          </cell>
          <cell r="CN889">
            <v>0</v>
          </cell>
          <cell r="CO889">
            <v>0</v>
          </cell>
          <cell r="CP889">
            <v>0</v>
          </cell>
          <cell r="CQ889">
            <v>0</v>
          </cell>
          <cell r="CR889">
            <v>0</v>
          </cell>
          <cell r="CS889">
            <v>0</v>
          </cell>
          <cell r="CT889">
            <v>0</v>
          </cell>
          <cell r="CU889">
            <v>0</v>
          </cell>
          <cell r="CV889">
            <v>0</v>
          </cell>
          <cell r="CW889">
            <v>0</v>
          </cell>
          <cell r="CX889">
            <v>0</v>
          </cell>
          <cell r="CY889">
            <v>0</v>
          </cell>
          <cell r="CZ889">
            <v>0</v>
          </cell>
          <cell r="DA889">
            <v>0</v>
          </cell>
          <cell r="DB889">
            <v>0</v>
          </cell>
          <cell r="DC889">
            <v>0</v>
          </cell>
          <cell r="DD889">
            <v>0</v>
          </cell>
          <cell r="DE889">
            <v>0</v>
          </cell>
          <cell r="DF889">
            <v>0</v>
          </cell>
          <cell r="DG889">
            <v>0</v>
          </cell>
          <cell r="DH889">
            <v>0</v>
          </cell>
          <cell r="DI889">
            <v>0</v>
          </cell>
          <cell r="DJ889">
            <v>0</v>
          </cell>
          <cell r="DK889">
            <v>0</v>
          </cell>
          <cell r="DL889">
            <v>0</v>
          </cell>
          <cell r="DM889">
            <v>0</v>
          </cell>
          <cell r="DN889">
            <v>0</v>
          </cell>
          <cell r="DO889">
            <v>0</v>
          </cell>
          <cell r="DP889">
            <v>0</v>
          </cell>
          <cell r="DQ889">
            <v>0</v>
          </cell>
          <cell r="DR889">
            <v>0</v>
          </cell>
          <cell r="DS889">
            <v>0</v>
          </cell>
          <cell r="DT889">
            <v>0</v>
          </cell>
          <cell r="DU889">
            <v>0</v>
          </cell>
          <cell r="DV889">
            <v>0</v>
          </cell>
          <cell r="DW889">
            <v>0</v>
          </cell>
          <cell r="DX889">
            <v>0</v>
          </cell>
          <cell r="DY889">
            <v>0</v>
          </cell>
          <cell r="DZ889">
            <v>0</v>
          </cell>
          <cell r="EA889">
            <v>0</v>
          </cell>
          <cell r="EB889">
            <v>0</v>
          </cell>
          <cell r="EC889">
            <v>0</v>
          </cell>
          <cell r="ED889">
            <v>0</v>
          </cell>
          <cell r="EE889">
            <v>0</v>
          </cell>
          <cell r="EF889">
            <v>0</v>
          </cell>
          <cell r="EG889">
            <v>0</v>
          </cell>
          <cell r="EH889">
            <v>0</v>
          </cell>
          <cell r="EI889">
            <v>0</v>
          </cell>
          <cell r="EJ889">
            <v>0</v>
          </cell>
          <cell r="EK889">
            <v>0</v>
          </cell>
          <cell r="EL889">
            <v>0</v>
          </cell>
          <cell r="EM889">
            <v>0</v>
          </cell>
          <cell r="EN889">
            <v>0</v>
          </cell>
          <cell r="EO889">
            <v>0</v>
          </cell>
          <cell r="EP889">
            <v>0</v>
          </cell>
          <cell r="EQ889">
            <v>0</v>
          </cell>
          <cell r="ER889">
            <v>0</v>
          </cell>
          <cell r="ES889">
            <v>0</v>
          </cell>
          <cell r="ET889">
            <v>0</v>
          </cell>
          <cell r="EU889">
            <v>0</v>
          </cell>
          <cell r="EV889">
            <v>0</v>
          </cell>
          <cell r="EW889">
            <v>0</v>
          </cell>
          <cell r="EX889">
            <v>0</v>
          </cell>
          <cell r="EY889">
            <v>0</v>
          </cell>
          <cell r="EZ889">
            <v>0</v>
          </cell>
          <cell r="FA889">
            <v>0</v>
          </cell>
          <cell r="FB889">
            <v>0</v>
          </cell>
          <cell r="FC889">
            <v>0</v>
          </cell>
          <cell r="FD889">
            <v>0</v>
          </cell>
          <cell r="FE889">
            <v>0</v>
          </cell>
          <cell r="FF889">
            <v>0</v>
          </cell>
          <cell r="FG889">
            <v>0</v>
          </cell>
          <cell r="FH889">
            <v>0</v>
          </cell>
          <cell r="FI889">
            <v>0</v>
          </cell>
          <cell r="FJ889">
            <v>0</v>
          </cell>
          <cell r="FK889">
            <v>0</v>
          </cell>
          <cell r="FL889">
            <v>0</v>
          </cell>
          <cell r="FM889">
            <v>0</v>
          </cell>
          <cell r="FN889">
            <v>0</v>
          </cell>
          <cell r="FO889">
            <v>0</v>
          </cell>
          <cell r="FP889">
            <v>0</v>
          </cell>
          <cell r="FQ889">
            <v>0</v>
          </cell>
          <cell r="FR889">
            <v>0</v>
          </cell>
          <cell r="FS889">
            <v>0</v>
          </cell>
          <cell r="FT889">
            <v>0</v>
          </cell>
          <cell r="FU889">
            <v>0</v>
          </cell>
          <cell r="FV889">
            <v>0</v>
          </cell>
          <cell r="FW889">
            <v>0</v>
          </cell>
          <cell r="FX889">
            <v>0</v>
          </cell>
          <cell r="FY889">
            <v>0</v>
          </cell>
          <cell r="FZ889">
            <v>0</v>
          </cell>
          <cell r="GA889">
            <v>0</v>
          </cell>
          <cell r="GB889">
            <v>0</v>
          </cell>
          <cell r="GC889">
            <v>0</v>
          </cell>
          <cell r="GD889">
            <v>0</v>
          </cell>
          <cell r="GE889">
            <v>0</v>
          </cell>
          <cell r="GF889">
            <v>0</v>
          </cell>
          <cell r="GG889">
            <v>0</v>
          </cell>
          <cell r="GH889">
            <v>0</v>
          </cell>
          <cell r="GI889">
            <v>0</v>
          </cell>
          <cell r="GJ889">
            <v>0</v>
          </cell>
          <cell r="GK889">
            <v>0</v>
          </cell>
          <cell r="GL889">
            <v>0</v>
          </cell>
          <cell r="GM889">
            <v>0</v>
          </cell>
          <cell r="GN889">
            <v>0</v>
          </cell>
          <cell r="GO889">
            <v>0</v>
          </cell>
          <cell r="GP889">
            <v>0</v>
          </cell>
          <cell r="GQ889">
            <v>0</v>
          </cell>
          <cell r="GR889">
            <v>0</v>
          </cell>
          <cell r="GS889">
            <v>0</v>
          </cell>
          <cell r="GT889">
            <v>0</v>
          </cell>
          <cell r="GU889">
            <v>0</v>
          </cell>
          <cell r="GV889">
            <v>0</v>
          </cell>
          <cell r="GW889">
            <v>0</v>
          </cell>
          <cell r="GX889">
            <v>0</v>
          </cell>
          <cell r="GY889">
            <v>0</v>
          </cell>
          <cell r="GZ889">
            <v>0</v>
          </cell>
          <cell r="HA889">
            <v>0</v>
          </cell>
          <cell r="HB889">
            <v>0</v>
          </cell>
          <cell r="HC889">
            <v>0</v>
          </cell>
          <cell r="HD889">
            <v>0</v>
          </cell>
          <cell r="HE889">
            <v>0</v>
          </cell>
          <cell r="HF889">
            <v>0</v>
          </cell>
          <cell r="HG889">
            <v>0</v>
          </cell>
          <cell r="HH889">
            <v>0</v>
          </cell>
          <cell r="HI889">
            <v>0</v>
          </cell>
          <cell r="HJ889">
            <v>0</v>
          </cell>
          <cell r="HK889">
            <v>0</v>
          </cell>
          <cell r="HL889">
            <v>0</v>
          </cell>
          <cell r="HM889">
            <v>0</v>
          </cell>
          <cell r="HN889">
            <v>0</v>
          </cell>
          <cell r="HO889">
            <v>0</v>
          </cell>
          <cell r="HP889">
            <v>0</v>
          </cell>
          <cell r="HQ889">
            <v>0</v>
          </cell>
          <cell r="HR889">
            <v>0</v>
          </cell>
          <cell r="HS889">
            <v>0</v>
          </cell>
          <cell r="HT889">
            <v>0</v>
          </cell>
          <cell r="HU889">
            <v>0</v>
          </cell>
          <cell r="HV889">
            <v>0</v>
          </cell>
          <cell r="HW889">
            <v>0</v>
          </cell>
          <cell r="HX889">
            <v>0</v>
          </cell>
          <cell r="HY889">
            <v>0</v>
          </cell>
          <cell r="HZ889">
            <v>0</v>
          </cell>
          <cell r="IA889">
            <v>0</v>
          </cell>
          <cell r="IB889">
            <v>0</v>
          </cell>
          <cell r="IC889">
            <v>0</v>
          </cell>
          <cell r="ID889">
            <v>0</v>
          </cell>
          <cell r="IE889">
            <v>0</v>
          </cell>
          <cell r="IF889">
            <v>0</v>
          </cell>
          <cell r="IG889">
            <v>0</v>
          </cell>
          <cell r="IH889">
            <v>0</v>
          </cell>
          <cell r="II889">
            <v>0</v>
          </cell>
          <cell r="IJ889">
            <v>0</v>
          </cell>
          <cell r="IK889">
            <v>0</v>
          </cell>
          <cell r="IL889">
            <v>0</v>
          </cell>
          <cell r="IM889">
            <v>0</v>
          </cell>
          <cell r="IN889">
            <v>0</v>
          </cell>
          <cell r="IO889">
            <v>0</v>
          </cell>
          <cell r="IP889">
            <v>0</v>
          </cell>
          <cell r="IQ889">
            <v>0</v>
          </cell>
          <cell r="IR889">
            <v>0</v>
          </cell>
          <cell r="IS889">
            <v>0</v>
          </cell>
          <cell r="IT889">
            <v>0</v>
          </cell>
          <cell r="IU889">
            <v>0</v>
          </cell>
          <cell r="IV889">
            <v>0</v>
          </cell>
          <cell r="IW889">
            <v>0</v>
          </cell>
          <cell r="IX889">
            <v>0</v>
          </cell>
          <cell r="IY889">
            <v>0</v>
          </cell>
          <cell r="IZ889">
            <v>0</v>
          </cell>
          <cell r="JA889">
            <v>0</v>
          </cell>
          <cell r="JB889">
            <v>0</v>
          </cell>
          <cell r="JC889">
            <v>0</v>
          </cell>
          <cell r="JD889">
            <v>0</v>
          </cell>
          <cell r="JE889">
            <v>0</v>
          </cell>
        </row>
        <row r="890">
          <cell r="D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E890">
            <v>0</v>
          </cell>
          <cell r="BF890">
            <v>0</v>
          </cell>
          <cell r="BG890">
            <v>0</v>
          </cell>
          <cell r="BH890">
            <v>0</v>
          </cell>
          <cell r="BI890">
            <v>0</v>
          </cell>
          <cell r="BJ890">
            <v>0</v>
          </cell>
          <cell r="BK890">
            <v>0</v>
          </cell>
          <cell r="BL890">
            <v>0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>
            <v>0</v>
          </cell>
          <cell r="BR890">
            <v>0</v>
          </cell>
          <cell r="BS890">
            <v>0</v>
          </cell>
          <cell r="BT890">
            <v>0</v>
          </cell>
          <cell r="BU890">
            <v>0</v>
          </cell>
          <cell r="BV890">
            <v>0</v>
          </cell>
          <cell r="BW890">
            <v>0</v>
          </cell>
          <cell r="BX890">
            <v>0</v>
          </cell>
          <cell r="BY890">
            <v>0</v>
          </cell>
          <cell r="BZ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  <cell r="CL890">
            <v>0</v>
          </cell>
          <cell r="CM890">
            <v>0</v>
          </cell>
          <cell r="CN890">
            <v>0</v>
          </cell>
          <cell r="CO890">
            <v>0</v>
          </cell>
          <cell r="CP890">
            <v>0</v>
          </cell>
          <cell r="CQ890">
            <v>0</v>
          </cell>
          <cell r="CR890">
            <v>0</v>
          </cell>
          <cell r="CS890">
            <v>0</v>
          </cell>
          <cell r="CT890">
            <v>0</v>
          </cell>
          <cell r="CU890">
            <v>0</v>
          </cell>
          <cell r="CV890">
            <v>0</v>
          </cell>
          <cell r="CW890">
            <v>0</v>
          </cell>
          <cell r="CX890">
            <v>0</v>
          </cell>
          <cell r="CY890">
            <v>0</v>
          </cell>
          <cell r="CZ890">
            <v>0</v>
          </cell>
          <cell r="DA890">
            <v>0</v>
          </cell>
          <cell r="DB890">
            <v>0</v>
          </cell>
          <cell r="DC890">
            <v>0</v>
          </cell>
          <cell r="DD890">
            <v>0</v>
          </cell>
          <cell r="DE890">
            <v>0</v>
          </cell>
          <cell r="DF890">
            <v>0</v>
          </cell>
          <cell r="DG890">
            <v>0</v>
          </cell>
          <cell r="DH890">
            <v>0</v>
          </cell>
          <cell r="DI890">
            <v>0</v>
          </cell>
          <cell r="DJ890">
            <v>0</v>
          </cell>
          <cell r="DK890">
            <v>0</v>
          </cell>
          <cell r="DL890">
            <v>0</v>
          </cell>
          <cell r="DM890">
            <v>0</v>
          </cell>
          <cell r="DN890">
            <v>0</v>
          </cell>
          <cell r="DO890">
            <v>0</v>
          </cell>
          <cell r="DP890">
            <v>0</v>
          </cell>
          <cell r="DQ890">
            <v>0</v>
          </cell>
          <cell r="DR890">
            <v>0</v>
          </cell>
          <cell r="DS890">
            <v>0</v>
          </cell>
          <cell r="DT890">
            <v>0</v>
          </cell>
          <cell r="DU890">
            <v>0</v>
          </cell>
          <cell r="DV890">
            <v>0</v>
          </cell>
          <cell r="DW890">
            <v>0</v>
          </cell>
          <cell r="DX890">
            <v>0</v>
          </cell>
          <cell r="DY890">
            <v>0</v>
          </cell>
          <cell r="DZ890">
            <v>0</v>
          </cell>
          <cell r="EA890">
            <v>0</v>
          </cell>
          <cell r="EB890">
            <v>0</v>
          </cell>
          <cell r="EC890">
            <v>0</v>
          </cell>
          <cell r="ED890">
            <v>0</v>
          </cell>
          <cell r="EE890">
            <v>0</v>
          </cell>
          <cell r="EF890">
            <v>0</v>
          </cell>
          <cell r="EG890">
            <v>0</v>
          </cell>
          <cell r="EH890">
            <v>0</v>
          </cell>
          <cell r="EI890">
            <v>0</v>
          </cell>
          <cell r="EJ890">
            <v>0</v>
          </cell>
          <cell r="EK890">
            <v>0</v>
          </cell>
          <cell r="EL890">
            <v>0</v>
          </cell>
          <cell r="EM890">
            <v>0</v>
          </cell>
          <cell r="EN890">
            <v>0</v>
          </cell>
          <cell r="EO890">
            <v>0</v>
          </cell>
          <cell r="EP890">
            <v>0</v>
          </cell>
          <cell r="EQ890">
            <v>0</v>
          </cell>
          <cell r="ER890">
            <v>0</v>
          </cell>
          <cell r="ES890">
            <v>0</v>
          </cell>
          <cell r="ET890">
            <v>0</v>
          </cell>
          <cell r="EU890">
            <v>0</v>
          </cell>
          <cell r="EV890">
            <v>0</v>
          </cell>
          <cell r="EW890">
            <v>0</v>
          </cell>
          <cell r="EX890">
            <v>0</v>
          </cell>
          <cell r="EY890">
            <v>0</v>
          </cell>
          <cell r="EZ890">
            <v>0</v>
          </cell>
          <cell r="FA890">
            <v>0</v>
          </cell>
          <cell r="FB890">
            <v>0</v>
          </cell>
          <cell r="FC890">
            <v>0</v>
          </cell>
          <cell r="FD890">
            <v>0</v>
          </cell>
          <cell r="FE890">
            <v>0</v>
          </cell>
          <cell r="FF890">
            <v>0</v>
          </cell>
          <cell r="FG890">
            <v>0</v>
          </cell>
          <cell r="FH890">
            <v>0</v>
          </cell>
          <cell r="FI890">
            <v>0</v>
          </cell>
          <cell r="FJ890">
            <v>0</v>
          </cell>
          <cell r="FK890">
            <v>0</v>
          </cell>
          <cell r="FL890">
            <v>0</v>
          </cell>
          <cell r="FM890">
            <v>0</v>
          </cell>
          <cell r="FN890">
            <v>0</v>
          </cell>
          <cell r="FO890">
            <v>0</v>
          </cell>
          <cell r="FP890">
            <v>0</v>
          </cell>
          <cell r="FQ890">
            <v>0</v>
          </cell>
          <cell r="FR890">
            <v>0</v>
          </cell>
          <cell r="FS890">
            <v>0</v>
          </cell>
          <cell r="FT890">
            <v>0</v>
          </cell>
          <cell r="FU890">
            <v>0</v>
          </cell>
          <cell r="FV890">
            <v>0</v>
          </cell>
          <cell r="FW890">
            <v>0</v>
          </cell>
          <cell r="FX890">
            <v>0</v>
          </cell>
          <cell r="FY890">
            <v>0</v>
          </cell>
          <cell r="FZ890">
            <v>0</v>
          </cell>
          <cell r="GA890">
            <v>0</v>
          </cell>
          <cell r="GB890">
            <v>0</v>
          </cell>
          <cell r="GC890">
            <v>0</v>
          </cell>
          <cell r="GD890">
            <v>0</v>
          </cell>
          <cell r="GE890">
            <v>0</v>
          </cell>
          <cell r="GF890">
            <v>0</v>
          </cell>
          <cell r="GG890">
            <v>0</v>
          </cell>
          <cell r="GH890">
            <v>0</v>
          </cell>
          <cell r="GI890">
            <v>0</v>
          </cell>
          <cell r="GJ890">
            <v>0</v>
          </cell>
          <cell r="GK890">
            <v>0</v>
          </cell>
          <cell r="GL890">
            <v>0</v>
          </cell>
          <cell r="GM890">
            <v>0</v>
          </cell>
          <cell r="GN890">
            <v>0</v>
          </cell>
          <cell r="GO890">
            <v>0</v>
          </cell>
          <cell r="GP890">
            <v>0</v>
          </cell>
          <cell r="GQ890">
            <v>0</v>
          </cell>
          <cell r="GR890">
            <v>0</v>
          </cell>
          <cell r="GS890">
            <v>0</v>
          </cell>
          <cell r="GT890">
            <v>0</v>
          </cell>
          <cell r="GU890">
            <v>0</v>
          </cell>
          <cell r="GV890">
            <v>0</v>
          </cell>
          <cell r="GW890">
            <v>0</v>
          </cell>
          <cell r="GX890">
            <v>0</v>
          </cell>
          <cell r="GY890">
            <v>0</v>
          </cell>
          <cell r="GZ890">
            <v>0</v>
          </cell>
          <cell r="HA890">
            <v>0</v>
          </cell>
          <cell r="HB890">
            <v>0</v>
          </cell>
          <cell r="HC890">
            <v>0</v>
          </cell>
          <cell r="HD890">
            <v>0</v>
          </cell>
          <cell r="HE890">
            <v>0</v>
          </cell>
          <cell r="HF890">
            <v>0</v>
          </cell>
          <cell r="HG890">
            <v>0</v>
          </cell>
          <cell r="HH890">
            <v>0</v>
          </cell>
          <cell r="HI890">
            <v>0</v>
          </cell>
          <cell r="HJ890">
            <v>0</v>
          </cell>
          <cell r="HK890">
            <v>0</v>
          </cell>
          <cell r="HL890">
            <v>0</v>
          </cell>
          <cell r="HM890">
            <v>0</v>
          </cell>
          <cell r="HN890">
            <v>0</v>
          </cell>
          <cell r="HO890">
            <v>0</v>
          </cell>
          <cell r="HP890">
            <v>0</v>
          </cell>
          <cell r="HQ890">
            <v>0</v>
          </cell>
          <cell r="HR890">
            <v>0</v>
          </cell>
          <cell r="HS890">
            <v>0</v>
          </cell>
          <cell r="HT890">
            <v>0</v>
          </cell>
          <cell r="HU890">
            <v>0</v>
          </cell>
          <cell r="HV890">
            <v>0</v>
          </cell>
          <cell r="HW890">
            <v>0</v>
          </cell>
          <cell r="HX890">
            <v>0</v>
          </cell>
          <cell r="HY890">
            <v>0</v>
          </cell>
          <cell r="HZ890">
            <v>0</v>
          </cell>
          <cell r="IA890">
            <v>0</v>
          </cell>
          <cell r="IB890">
            <v>0</v>
          </cell>
          <cell r="IC890">
            <v>0</v>
          </cell>
          <cell r="ID890">
            <v>0</v>
          </cell>
          <cell r="IE890">
            <v>0</v>
          </cell>
          <cell r="IF890">
            <v>0</v>
          </cell>
          <cell r="IG890">
            <v>0</v>
          </cell>
          <cell r="IH890">
            <v>0</v>
          </cell>
          <cell r="II890">
            <v>0</v>
          </cell>
          <cell r="IJ890">
            <v>0</v>
          </cell>
          <cell r="IK890">
            <v>0</v>
          </cell>
          <cell r="IL890">
            <v>0</v>
          </cell>
          <cell r="IM890">
            <v>0</v>
          </cell>
          <cell r="IN890">
            <v>0</v>
          </cell>
          <cell r="IO890">
            <v>0</v>
          </cell>
          <cell r="IP890">
            <v>0</v>
          </cell>
          <cell r="IQ890">
            <v>0</v>
          </cell>
          <cell r="IR890">
            <v>0</v>
          </cell>
          <cell r="IS890">
            <v>0</v>
          </cell>
          <cell r="IT890">
            <v>0</v>
          </cell>
          <cell r="IU890">
            <v>0</v>
          </cell>
          <cell r="IV890">
            <v>0</v>
          </cell>
          <cell r="IW890">
            <v>0</v>
          </cell>
          <cell r="IX890">
            <v>0</v>
          </cell>
          <cell r="IY890">
            <v>0</v>
          </cell>
          <cell r="IZ890">
            <v>0</v>
          </cell>
          <cell r="JA890">
            <v>0</v>
          </cell>
          <cell r="JB890">
            <v>0</v>
          </cell>
          <cell r="JC890">
            <v>0</v>
          </cell>
          <cell r="JD890">
            <v>0</v>
          </cell>
          <cell r="JE890">
            <v>0</v>
          </cell>
        </row>
        <row r="891">
          <cell r="D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E891">
            <v>0</v>
          </cell>
          <cell r="BF891">
            <v>0</v>
          </cell>
          <cell r="BG891">
            <v>0</v>
          </cell>
          <cell r="BH891">
            <v>0</v>
          </cell>
          <cell r="BI891">
            <v>0</v>
          </cell>
          <cell r="BJ891">
            <v>0</v>
          </cell>
          <cell r="BK891">
            <v>0</v>
          </cell>
          <cell r="BL891">
            <v>0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>
            <v>0</v>
          </cell>
          <cell r="BR891">
            <v>0</v>
          </cell>
          <cell r="BS891">
            <v>0</v>
          </cell>
          <cell r="BT891">
            <v>0</v>
          </cell>
          <cell r="BU891">
            <v>0</v>
          </cell>
          <cell r="BV891">
            <v>0</v>
          </cell>
          <cell r="BW891">
            <v>0</v>
          </cell>
          <cell r="BX891">
            <v>0</v>
          </cell>
          <cell r="BY891">
            <v>0</v>
          </cell>
          <cell r="BZ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  <cell r="CL891">
            <v>0</v>
          </cell>
          <cell r="CM891">
            <v>0</v>
          </cell>
          <cell r="CN891">
            <v>0</v>
          </cell>
          <cell r="CO891">
            <v>0</v>
          </cell>
          <cell r="CP891">
            <v>0</v>
          </cell>
          <cell r="CQ891">
            <v>0</v>
          </cell>
          <cell r="CR891">
            <v>0</v>
          </cell>
          <cell r="CS891">
            <v>0</v>
          </cell>
          <cell r="CT891">
            <v>0</v>
          </cell>
          <cell r="CU891">
            <v>0</v>
          </cell>
          <cell r="CV891">
            <v>0</v>
          </cell>
          <cell r="CW891">
            <v>0</v>
          </cell>
          <cell r="CX891">
            <v>0</v>
          </cell>
          <cell r="CY891">
            <v>0</v>
          </cell>
          <cell r="CZ891">
            <v>0</v>
          </cell>
          <cell r="DA891">
            <v>0</v>
          </cell>
          <cell r="DB891">
            <v>0</v>
          </cell>
          <cell r="DC891">
            <v>0</v>
          </cell>
          <cell r="DD891">
            <v>0</v>
          </cell>
          <cell r="DE891">
            <v>0</v>
          </cell>
          <cell r="DF891">
            <v>0</v>
          </cell>
          <cell r="DG891">
            <v>0</v>
          </cell>
          <cell r="DH891">
            <v>0</v>
          </cell>
          <cell r="DI891">
            <v>0</v>
          </cell>
          <cell r="DJ891">
            <v>0</v>
          </cell>
          <cell r="DK891">
            <v>0</v>
          </cell>
          <cell r="DL891">
            <v>0</v>
          </cell>
          <cell r="DM891">
            <v>0</v>
          </cell>
          <cell r="DN891">
            <v>0</v>
          </cell>
          <cell r="DO891">
            <v>0</v>
          </cell>
          <cell r="DP891">
            <v>0</v>
          </cell>
          <cell r="DQ891">
            <v>0</v>
          </cell>
          <cell r="DR891">
            <v>0</v>
          </cell>
          <cell r="DS891">
            <v>0</v>
          </cell>
          <cell r="DT891">
            <v>0</v>
          </cell>
          <cell r="DU891">
            <v>0</v>
          </cell>
          <cell r="DV891">
            <v>0</v>
          </cell>
          <cell r="DW891">
            <v>0</v>
          </cell>
          <cell r="DX891">
            <v>0</v>
          </cell>
          <cell r="DY891">
            <v>0</v>
          </cell>
          <cell r="DZ891">
            <v>0</v>
          </cell>
          <cell r="EA891">
            <v>0</v>
          </cell>
          <cell r="EB891">
            <v>0</v>
          </cell>
          <cell r="EC891">
            <v>0</v>
          </cell>
          <cell r="ED891">
            <v>0</v>
          </cell>
          <cell r="EE891">
            <v>0</v>
          </cell>
          <cell r="EF891">
            <v>0</v>
          </cell>
          <cell r="EG891">
            <v>0</v>
          </cell>
          <cell r="EH891">
            <v>0</v>
          </cell>
          <cell r="EI891">
            <v>0</v>
          </cell>
          <cell r="EJ891">
            <v>0</v>
          </cell>
          <cell r="EK891">
            <v>0</v>
          </cell>
          <cell r="EL891">
            <v>0</v>
          </cell>
          <cell r="EM891">
            <v>0</v>
          </cell>
          <cell r="EN891">
            <v>0</v>
          </cell>
          <cell r="EO891">
            <v>0</v>
          </cell>
          <cell r="EP891">
            <v>0</v>
          </cell>
          <cell r="EQ891">
            <v>0</v>
          </cell>
          <cell r="ER891">
            <v>0</v>
          </cell>
          <cell r="ES891">
            <v>0</v>
          </cell>
          <cell r="ET891">
            <v>0</v>
          </cell>
          <cell r="EU891">
            <v>0</v>
          </cell>
          <cell r="EV891">
            <v>0</v>
          </cell>
          <cell r="EW891">
            <v>0</v>
          </cell>
          <cell r="EX891">
            <v>0</v>
          </cell>
          <cell r="EY891">
            <v>0</v>
          </cell>
          <cell r="EZ891">
            <v>0</v>
          </cell>
          <cell r="FA891">
            <v>0</v>
          </cell>
          <cell r="FB891">
            <v>0</v>
          </cell>
          <cell r="FC891">
            <v>0</v>
          </cell>
          <cell r="FD891">
            <v>0</v>
          </cell>
          <cell r="FE891">
            <v>0</v>
          </cell>
          <cell r="FF891">
            <v>0</v>
          </cell>
          <cell r="FG891">
            <v>0</v>
          </cell>
          <cell r="FH891">
            <v>0</v>
          </cell>
          <cell r="FI891">
            <v>0</v>
          </cell>
          <cell r="FJ891">
            <v>0</v>
          </cell>
          <cell r="FK891">
            <v>0</v>
          </cell>
          <cell r="FL891">
            <v>0</v>
          </cell>
          <cell r="FM891">
            <v>0</v>
          </cell>
          <cell r="FN891">
            <v>0</v>
          </cell>
          <cell r="FO891">
            <v>0</v>
          </cell>
          <cell r="FP891">
            <v>0</v>
          </cell>
          <cell r="FQ891">
            <v>0</v>
          </cell>
          <cell r="FR891">
            <v>0</v>
          </cell>
          <cell r="FS891">
            <v>0</v>
          </cell>
          <cell r="FT891">
            <v>0</v>
          </cell>
          <cell r="FU891">
            <v>0</v>
          </cell>
          <cell r="FV891">
            <v>0</v>
          </cell>
          <cell r="FW891">
            <v>0</v>
          </cell>
          <cell r="FX891">
            <v>0</v>
          </cell>
          <cell r="FY891">
            <v>0</v>
          </cell>
          <cell r="FZ891">
            <v>0</v>
          </cell>
          <cell r="GA891">
            <v>0</v>
          </cell>
          <cell r="GB891">
            <v>0</v>
          </cell>
          <cell r="GC891">
            <v>0</v>
          </cell>
          <cell r="GD891">
            <v>0</v>
          </cell>
          <cell r="GE891">
            <v>0</v>
          </cell>
          <cell r="GF891">
            <v>0</v>
          </cell>
          <cell r="GG891">
            <v>0</v>
          </cell>
          <cell r="GH891">
            <v>0</v>
          </cell>
          <cell r="GI891">
            <v>0</v>
          </cell>
          <cell r="GJ891">
            <v>0</v>
          </cell>
          <cell r="GK891">
            <v>0</v>
          </cell>
          <cell r="GL891">
            <v>0</v>
          </cell>
          <cell r="GM891">
            <v>0</v>
          </cell>
          <cell r="GN891">
            <v>0</v>
          </cell>
          <cell r="GO891">
            <v>0</v>
          </cell>
          <cell r="GP891">
            <v>0</v>
          </cell>
          <cell r="GQ891">
            <v>0</v>
          </cell>
          <cell r="GR891">
            <v>0</v>
          </cell>
          <cell r="GS891">
            <v>0</v>
          </cell>
          <cell r="GT891">
            <v>0</v>
          </cell>
          <cell r="GU891">
            <v>0</v>
          </cell>
          <cell r="GV891">
            <v>0</v>
          </cell>
          <cell r="GW891">
            <v>0</v>
          </cell>
          <cell r="GX891">
            <v>0</v>
          </cell>
          <cell r="GY891">
            <v>0</v>
          </cell>
          <cell r="GZ891">
            <v>0</v>
          </cell>
          <cell r="HA891">
            <v>0</v>
          </cell>
          <cell r="HB891">
            <v>0</v>
          </cell>
          <cell r="HC891">
            <v>0</v>
          </cell>
          <cell r="HD891">
            <v>0</v>
          </cell>
          <cell r="HE891">
            <v>0</v>
          </cell>
          <cell r="HF891">
            <v>0</v>
          </cell>
          <cell r="HG891">
            <v>0</v>
          </cell>
          <cell r="HH891">
            <v>0</v>
          </cell>
          <cell r="HI891">
            <v>0</v>
          </cell>
          <cell r="HJ891">
            <v>0</v>
          </cell>
          <cell r="HK891">
            <v>0</v>
          </cell>
          <cell r="HL891">
            <v>0</v>
          </cell>
          <cell r="HM891">
            <v>0</v>
          </cell>
          <cell r="HN891">
            <v>0</v>
          </cell>
          <cell r="HO891">
            <v>0</v>
          </cell>
          <cell r="HP891">
            <v>0</v>
          </cell>
          <cell r="HQ891">
            <v>0</v>
          </cell>
          <cell r="HR891">
            <v>0</v>
          </cell>
          <cell r="HS891">
            <v>0</v>
          </cell>
          <cell r="HT891">
            <v>0</v>
          </cell>
          <cell r="HU891">
            <v>0</v>
          </cell>
          <cell r="HV891">
            <v>0</v>
          </cell>
          <cell r="HW891">
            <v>0</v>
          </cell>
          <cell r="HX891">
            <v>0</v>
          </cell>
          <cell r="HY891">
            <v>0</v>
          </cell>
          <cell r="HZ891">
            <v>0</v>
          </cell>
          <cell r="IA891">
            <v>0</v>
          </cell>
          <cell r="IB891">
            <v>0</v>
          </cell>
          <cell r="IC891">
            <v>0</v>
          </cell>
          <cell r="ID891">
            <v>0</v>
          </cell>
          <cell r="IE891">
            <v>0</v>
          </cell>
          <cell r="IF891">
            <v>0</v>
          </cell>
          <cell r="IG891">
            <v>0</v>
          </cell>
          <cell r="IH891">
            <v>0</v>
          </cell>
          <cell r="II891">
            <v>0</v>
          </cell>
          <cell r="IJ891">
            <v>0</v>
          </cell>
          <cell r="IK891">
            <v>0</v>
          </cell>
          <cell r="IL891">
            <v>0</v>
          </cell>
          <cell r="IM891">
            <v>0</v>
          </cell>
          <cell r="IN891">
            <v>0</v>
          </cell>
          <cell r="IO891">
            <v>0</v>
          </cell>
          <cell r="IP891">
            <v>0</v>
          </cell>
          <cell r="IQ891">
            <v>0</v>
          </cell>
          <cell r="IR891">
            <v>0</v>
          </cell>
          <cell r="IS891">
            <v>0</v>
          </cell>
          <cell r="IT891">
            <v>0</v>
          </cell>
          <cell r="IU891">
            <v>0</v>
          </cell>
          <cell r="IV891">
            <v>0</v>
          </cell>
          <cell r="IW891">
            <v>0</v>
          </cell>
          <cell r="IX891">
            <v>0</v>
          </cell>
          <cell r="IY891">
            <v>0</v>
          </cell>
          <cell r="IZ891">
            <v>0</v>
          </cell>
          <cell r="JA891">
            <v>0</v>
          </cell>
          <cell r="JB891">
            <v>0</v>
          </cell>
          <cell r="JC891">
            <v>0</v>
          </cell>
          <cell r="JD891">
            <v>0</v>
          </cell>
          <cell r="JE891">
            <v>0</v>
          </cell>
        </row>
        <row r="892">
          <cell r="D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0</v>
          </cell>
          <cell r="AM892">
            <v>0</v>
          </cell>
          <cell r="AN892">
            <v>0</v>
          </cell>
          <cell r="AO892">
            <v>0</v>
          </cell>
          <cell r="AP892">
            <v>0</v>
          </cell>
          <cell r="AQ892">
            <v>0</v>
          </cell>
          <cell r="AR892">
            <v>0</v>
          </cell>
          <cell r="AS892">
            <v>0</v>
          </cell>
          <cell r="AT892">
            <v>0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E892">
            <v>0</v>
          </cell>
          <cell r="BF892">
            <v>0</v>
          </cell>
          <cell r="BG892">
            <v>0</v>
          </cell>
          <cell r="BH892">
            <v>0</v>
          </cell>
          <cell r="BI892">
            <v>0</v>
          </cell>
          <cell r="BJ892">
            <v>0</v>
          </cell>
          <cell r="BK892">
            <v>0</v>
          </cell>
          <cell r="BL892">
            <v>0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>
            <v>0</v>
          </cell>
          <cell r="BR892">
            <v>0</v>
          </cell>
          <cell r="BS892">
            <v>0</v>
          </cell>
          <cell r="BT892">
            <v>0</v>
          </cell>
          <cell r="BU892">
            <v>0</v>
          </cell>
          <cell r="BV892">
            <v>0</v>
          </cell>
          <cell r="BW892">
            <v>0</v>
          </cell>
          <cell r="BX892">
            <v>0</v>
          </cell>
          <cell r="BY892">
            <v>0</v>
          </cell>
          <cell r="BZ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  <cell r="CL892">
            <v>0</v>
          </cell>
          <cell r="CM892">
            <v>0</v>
          </cell>
          <cell r="CN892">
            <v>0</v>
          </cell>
          <cell r="CO892">
            <v>0</v>
          </cell>
          <cell r="CP892">
            <v>0</v>
          </cell>
          <cell r="CQ892">
            <v>0</v>
          </cell>
          <cell r="CR892">
            <v>0</v>
          </cell>
          <cell r="CS892">
            <v>0</v>
          </cell>
          <cell r="CT892">
            <v>0</v>
          </cell>
          <cell r="CU892">
            <v>0</v>
          </cell>
          <cell r="CV892">
            <v>0</v>
          </cell>
          <cell r="CW892">
            <v>0</v>
          </cell>
          <cell r="CX892">
            <v>0</v>
          </cell>
          <cell r="CY892">
            <v>0</v>
          </cell>
          <cell r="CZ892">
            <v>0</v>
          </cell>
          <cell r="DA892">
            <v>0</v>
          </cell>
          <cell r="DB892">
            <v>0</v>
          </cell>
          <cell r="DC892">
            <v>0</v>
          </cell>
          <cell r="DD892">
            <v>0</v>
          </cell>
          <cell r="DE892">
            <v>0</v>
          </cell>
          <cell r="DF892">
            <v>0</v>
          </cell>
          <cell r="DG892">
            <v>0</v>
          </cell>
          <cell r="DH892">
            <v>0</v>
          </cell>
          <cell r="DI892">
            <v>0</v>
          </cell>
          <cell r="DJ892">
            <v>0</v>
          </cell>
          <cell r="DK892">
            <v>0</v>
          </cell>
          <cell r="DL892">
            <v>0</v>
          </cell>
          <cell r="DM892">
            <v>0</v>
          </cell>
          <cell r="DN892">
            <v>0</v>
          </cell>
          <cell r="DO892">
            <v>0</v>
          </cell>
          <cell r="DP892">
            <v>0</v>
          </cell>
          <cell r="DQ892">
            <v>0</v>
          </cell>
          <cell r="DR892">
            <v>0</v>
          </cell>
          <cell r="DS892">
            <v>0</v>
          </cell>
          <cell r="DT892">
            <v>0</v>
          </cell>
          <cell r="DU892">
            <v>0</v>
          </cell>
          <cell r="DV892">
            <v>0</v>
          </cell>
          <cell r="DW892">
            <v>0</v>
          </cell>
          <cell r="DX892">
            <v>0</v>
          </cell>
          <cell r="DY892">
            <v>0</v>
          </cell>
          <cell r="DZ892">
            <v>0</v>
          </cell>
          <cell r="EA892">
            <v>0</v>
          </cell>
          <cell r="EB892">
            <v>0</v>
          </cell>
          <cell r="EC892">
            <v>0</v>
          </cell>
          <cell r="ED892">
            <v>0</v>
          </cell>
          <cell r="EE892">
            <v>0</v>
          </cell>
          <cell r="EF892">
            <v>0</v>
          </cell>
          <cell r="EG892">
            <v>0</v>
          </cell>
          <cell r="EH892">
            <v>0</v>
          </cell>
          <cell r="EI892">
            <v>0</v>
          </cell>
          <cell r="EJ892">
            <v>0</v>
          </cell>
          <cell r="EK892">
            <v>0</v>
          </cell>
          <cell r="EL892">
            <v>0</v>
          </cell>
          <cell r="EM892">
            <v>0</v>
          </cell>
          <cell r="EN892">
            <v>0</v>
          </cell>
          <cell r="EO892">
            <v>0</v>
          </cell>
          <cell r="EP892">
            <v>0</v>
          </cell>
          <cell r="EQ892">
            <v>0</v>
          </cell>
          <cell r="ER892">
            <v>0</v>
          </cell>
          <cell r="ES892">
            <v>0</v>
          </cell>
          <cell r="ET892">
            <v>0</v>
          </cell>
          <cell r="EU892">
            <v>0</v>
          </cell>
          <cell r="EV892">
            <v>0</v>
          </cell>
          <cell r="EW892">
            <v>0</v>
          </cell>
          <cell r="EX892">
            <v>0</v>
          </cell>
          <cell r="EY892">
            <v>0</v>
          </cell>
          <cell r="EZ892">
            <v>0</v>
          </cell>
          <cell r="FA892">
            <v>0</v>
          </cell>
          <cell r="FB892">
            <v>0</v>
          </cell>
          <cell r="FC892">
            <v>0</v>
          </cell>
          <cell r="FD892">
            <v>0</v>
          </cell>
          <cell r="FE892">
            <v>0</v>
          </cell>
          <cell r="FF892">
            <v>0</v>
          </cell>
          <cell r="FG892">
            <v>0</v>
          </cell>
          <cell r="FH892">
            <v>0</v>
          </cell>
          <cell r="FI892">
            <v>0</v>
          </cell>
          <cell r="FJ892">
            <v>0</v>
          </cell>
          <cell r="FK892">
            <v>0</v>
          </cell>
          <cell r="FL892">
            <v>0</v>
          </cell>
          <cell r="FM892">
            <v>0</v>
          </cell>
          <cell r="FN892">
            <v>0</v>
          </cell>
          <cell r="FO892">
            <v>0</v>
          </cell>
          <cell r="FP892">
            <v>0</v>
          </cell>
          <cell r="FQ892">
            <v>0</v>
          </cell>
          <cell r="FR892">
            <v>0</v>
          </cell>
          <cell r="FS892">
            <v>0</v>
          </cell>
          <cell r="FT892">
            <v>0</v>
          </cell>
          <cell r="FU892">
            <v>0</v>
          </cell>
          <cell r="FV892">
            <v>0</v>
          </cell>
          <cell r="FW892">
            <v>0</v>
          </cell>
          <cell r="FX892">
            <v>0</v>
          </cell>
          <cell r="FY892">
            <v>0</v>
          </cell>
          <cell r="FZ892">
            <v>0</v>
          </cell>
          <cell r="GA892">
            <v>0</v>
          </cell>
          <cell r="GB892">
            <v>0</v>
          </cell>
          <cell r="GC892">
            <v>0</v>
          </cell>
          <cell r="GD892">
            <v>0</v>
          </cell>
          <cell r="GE892">
            <v>0</v>
          </cell>
          <cell r="GF892">
            <v>0</v>
          </cell>
          <cell r="GG892">
            <v>0</v>
          </cell>
          <cell r="GH892">
            <v>0</v>
          </cell>
          <cell r="GI892">
            <v>0</v>
          </cell>
          <cell r="GJ892">
            <v>0</v>
          </cell>
          <cell r="GK892">
            <v>0</v>
          </cell>
          <cell r="GL892">
            <v>0</v>
          </cell>
          <cell r="GM892">
            <v>0</v>
          </cell>
          <cell r="GN892">
            <v>0</v>
          </cell>
          <cell r="GO892">
            <v>0</v>
          </cell>
          <cell r="GP892">
            <v>0</v>
          </cell>
          <cell r="GQ892">
            <v>0</v>
          </cell>
          <cell r="GR892">
            <v>0</v>
          </cell>
          <cell r="GS892">
            <v>0</v>
          </cell>
          <cell r="GT892">
            <v>0</v>
          </cell>
          <cell r="GU892">
            <v>0</v>
          </cell>
          <cell r="GV892">
            <v>0</v>
          </cell>
          <cell r="GW892">
            <v>0</v>
          </cell>
          <cell r="GX892">
            <v>0</v>
          </cell>
          <cell r="GY892">
            <v>0</v>
          </cell>
          <cell r="GZ892">
            <v>0</v>
          </cell>
          <cell r="HA892">
            <v>0</v>
          </cell>
          <cell r="HB892">
            <v>0</v>
          </cell>
          <cell r="HC892">
            <v>0</v>
          </cell>
          <cell r="HD892">
            <v>0</v>
          </cell>
          <cell r="HE892">
            <v>0</v>
          </cell>
          <cell r="HF892">
            <v>0</v>
          </cell>
          <cell r="HG892">
            <v>0</v>
          </cell>
          <cell r="HH892">
            <v>0</v>
          </cell>
          <cell r="HI892">
            <v>0</v>
          </cell>
          <cell r="HJ892">
            <v>0</v>
          </cell>
          <cell r="HK892">
            <v>0</v>
          </cell>
          <cell r="HL892">
            <v>0</v>
          </cell>
          <cell r="HM892">
            <v>0</v>
          </cell>
          <cell r="HN892">
            <v>0</v>
          </cell>
          <cell r="HO892">
            <v>0</v>
          </cell>
          <cell r="HP892">
            <v>0</v>
          </cell>
          <cell r="HQ892">
            <v>0</v>
          </cell>
          <cell r="HR892">
            <v>0</v>
          </cell>
          <cell r="HS892">
            <v>0</v>
          </cell>
          <cell r="HT892">
            <v>0</v>
          </cell>
          <cell r="HU892">
            <v>0</v>
          </cell>
          <cell r="HV892">
            <v>0</v>
          </cell>
          <cell r="HW892">
            <v>0</v>
          </cell>
          <cell r="HX892">
            <v>0</v>
          </cell>
          <cell r="HY892">
            <v>0</v>
          </cell>
          <cell r="HZ892">
            <v>0</v>
          </cell>
          <cell r="IA892">
            <v>0</v>
          </cell>
          <cell r="IB892">
            <v>0</v>
          </cell>
          <cell r="IC892">
            <v>0</v>
          </cell>
          <cell r="ID892">
            <v>0</v>
          </cell>
          <cell r="IE892">
            <v>0</v>
          </cell>
          <cell r="IF892">
            <v>0</v>
          </cell>
          <cell r="IG892">
            <v>0</v>
          </cell>
          <cell r="IH892">
            <v>0</v>
          </cell>
          <cell r="II892">
            <v>0</v>
          </cell>
          <cell r="IJ892">
            <v>0</v>
          </cell>
          <cell r="IK892">
            <v>0</v>
          </cell>
          <cell r="IL892">
            <v>0</v>
          </cell>
          <cell r="IM892">
            <v>0</v>
          </cell>
          <cell r="IN892">
            <v>0</v>
          </cell>
          <cell r="IO892">
            <v>0</v>
          </cell>
          <cell r="IP892">
            <v>0</v>
          </cell>
          <cell r="IQ892">
            <v>0</v>
          </cell>
          <cell r="IR892">
            <v>0</v>
          </cell>
          <cell r="IS892">
            <v>0</v>
          </cell>
          <cell r="IT892">
            <v>0</v>
          </cell>
          <cell r="IU892">
            <v>0</v>
          </cell>
          <cell r="IV892">
            <v>0</v>
          </cell>
          <cell r="IW892">
            <v>0</v>
          </cell>
          <cell r="IX892">
            <v>0</v>
          </cell>
          <cell r="IY892">
            <v>0</v>
          </cell>
          <cell r="IZ892">
            <v>0</v>
          </cell>
          <cell r="JA892">
            <v>0</v>
          </cell>
          <cell r="JB892">
            <v>0</v>
          </cell>
          <cell r="JC892">
            <v>0</v>
          </cell>
          <cell r="JD892">
            <v>0</v>
          </cell>
          <cell r="JE892">
            <v>0</v>
          </cell>
        </row>
        <row r="893">
          <cell r="D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0</v>
          </cell>
          <cell r="AM893">
            <v>0</v>
          </cell>
          <cell r="AN893">
            <v>0</v>
          </cell>
          <cell r="AO893">
            <v>0</v>
          </cell>
          <cell r="AP893">
            <v>0</v>
          </cell>
          <cell r="AQ893">
            <v>0</v>
          </cell>
          <cell r="AR893">
            <v>0</v>
          </cell>
          <cell r="AS893">
            <v>0</v>
          </cell>
          <cell r="AT893">
            <v>0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E893">
            <v>0</v>
          </cell>
          <cell r="BF893">
            <v>0</v>
          </cell>
          <cell r="BG893">
            <v>0</v>
          </cell>
          <cell r="BH893">
            <v>0</v>
          </cell>
          <cell r="BI893">
            <v>0</v>
          </cell>
          <cell r="BJ893">
            <v>0</v>
          </cell>
          <cell r="BK893">
            <v>0</v>
          </cell>
          <cell r="BL893">
            <v>0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>
            <v>0</v>
          </cell>
          <cell r="BR893">
            <v>0</v>
          </cell>
          <cell r="BS893">
            <v>0</v>
          </cell>
          <cell r="BT893">
            <v>0</v>
          </cell>
          <cell r="BU893">
            <v>0</v>
          </cell>
          <cell r="BV893">
            <v>0</v>
          </cell>
          <cell r="BW893">
            <v>0</v>
          </cell>
          <cell r="BX893">
            <v>0</v>
          </cell>
          <cell r="BY893">
            <v>0</v>
          </cell>
          <cell r="BZ893">
            <v>0</v>
          </cell>
          <cell r="CA893">
            <v>0</v>
          </cell>
          <cell r="CB893">
            <v>0</v>
          </cell>
          <cell r="CC893">
            <v>0</v>
          </cell>
          <cell r="CD893">
            <v>0</v>
          </cell>
          <cell r="CE893">
            <v>0</v>
          </cell>
          <cell r="CF893">
            <v>0</v>
          </cell>
          <cell r="CG893">
            <v>0</v>
          </cell>
          <cell r="CH893">
            <v>0</v>
          </cell>
          <cell r="CI893">
            <v>0</v>
          </cell>
          <cell r="CJ893">
            <v>0</v>
          </cell>
          <cell r="CK893">
            <v>0</v>
          </cell>
          <cell r="CL893">
            <v>0</v>
          </cell>
          <cell r="CM893">
            <v>0</v>
          </cell>
          <cell r="CN893">
            <v>0</v>
          </cell>
          <cell r="CO893">
            <v>0</v>
          </cell>
          <cell r="CP893">
            <v>0</v>
          </cell>
          <cell r="CQ893">
            <v>0</v>
          </cell>
          <cell r="CR893">
            <v>0</v>
          </cell>
          <cell r="CS893">
            <v>0</v>
          </cell>
          <cell r="CT893">
            <v>0</v>
          </cell>
          <cell r="CU893">
            <v>0</v>
          </cell>
          <cell r="CV893">
            <v>0</v>
          </cell>
          <cell r="CW893">
            <v>0</v>
          </cell>
          <cell r="CX893">
            <v>0</v>
          </cell>
          <cell r="CY893">
            <v>0</v>
          </cell>
          <cell r="CZ893">
            <v>0</v>
          </cell>
          <cell r="DA893">
            <v>0</v>
          </cell>
          <cell r="DB893">
            <v>0</v>
          </cell>
          <cell r="DC893">
            <v>0</v>
          </cell>
          <cell r="DD893">
            <v>0</v>
          </cell>
          <cell r="DE893">
            <v>0</v>
          </cell>
          <cell r="DF893">
            <v>0</v>
          </cell>
          <cell r="DG893">
            <v>0</v>
          </cell>
          <cell r="DH893">
            <v>0</v>
          </cell>
          <cell r="DI893">
            <v>0</v>
          </cell>
          <cell r="DJ893">
            <v>0</v>
          </cell>
          <cell r="DK893">
            <v>0</v>
          </cell>
          <cell r="DL893">
            <v>0</v>
          </cell>
          <cell r="DM893">
            <v>0</v>
          </cell>
          <cell r="DN893">
            <v>0</v>
          </cell>
          <cell r="DO893">
            <v>0</v>
          </cell>
          <cell r="DP893">
            <v>0</v>
          </cell>
          <cell r="DQ893">
            <v>0</v>
          </cell>
          <cell r="DR893">
            <v>0</v>
          </cell>
          <cell r="DS893">
            <v>0</v>
          </cell>
          <cell r="DT893">
            <v>0</v>
          </cell>
          <cell r="DU893">
            <v>0</v>
          </cell>
          <cell r="DV893">
            <v>0</v>
          </cell>
          <cell r="DW893">
            <v>0</v>
          </cell>
          <cell r="DX893">
            <v>0</v>
          </cell>
          <cell r="DY893">
            <v>0</v>
          </cell>
          <cell r="DZ893">
            <v>0</v>
          </cell>
          <cell r="EA893">
            <v>0</v>
          </cell>
          <cell r="EB893">
            <v>0</v>
          </cell>
          <cell r="EC893">
            <v>0</v>
          </cell>
          <cell r="ED893">
            <v>0</v>
          </cell>
          <cell r="EE893">
            <v>0</v>
          </cell>
          <cell r="EF893">
            <v>0</v>
          </cell>
          <cell r="EG893">
            <v>0</v>
          </cell>
          <cell r="EH893">
            <v>0</v>
          </cell>
          <cell r="EI893">
            <v>0</v>
          </cell>
          <cell r="EJ893">
            <v>0</v>
          </cell>
          <cell r="EK893">
            <v>0</v>
          </cell>
          <cell r="EL893">
            <v>0</v>
          </cell>
          <cell r="EM893">
            <v>0</v>
          </cell>
          <cell r="EN893">
            <v>0</v>
          </cell>
          <cell r="EO893">
            <v>0</v>
          </cell>
          <cell r="EP893">
            <v>0</v>
          </cell>
          <cell r="EQ893">
            <v>0</v>
          </cell>
          <cell r="ER893">
            <v>0</v>
          </cell>
          <cell r="ES893">
            <v>0</v>
          </cell>
          <cell r="ET893">
            <v>0</v>
          </cell>
          <cell r="EU893">
            <v>0</v>
          </cell>
          <cell r="EV893">
            <v>0</v>
          </cell>
          <cell r="EW893">
            <v>0</v>
          </cell>
          <cell r="EX893">
            <v>0</v>
          </cell>
          <cell r="EY893">
            <v>0</v>
          </cell>
          <cell r="EZ893">
            <v>0</v>
          </cell>
          <cell r="FA893">
            <v>0</v>
          </cell>
          <cell r="FB893">
            <v>0</v>
          </cell>
          <cell r="FC893">
            <v>0</v>
          </cell>
          <cell r="FD893">
            <v>0</v>
          </cell>
          <cell r="FE893">
            <v>0</v>
          </cell>
          <cell r="FF893">
            <v>0</v>
          </cell>
          <cell r="FG893">
            <v>0</v>
          </cell>
          <cell r="FH893">
            <v>0</v>
          </cell>
          <cell r="FI893">
            <v>0</v>
          </cell>
          <cell r="FJ893">
            <v>0</v>
          </cell>
          <cell r="FK893">
            <v>0</v>
          </cell>
          <cell r="FL893">
            <v>0</v>
          </cell>
          <cell r="FM893">
            <v>0</v>
          </cell>
          <cell r="FN893">
            <v>0</v>
          </cell>
          <cell r="FO893">
            <v>0</v>
          </cell>
          <cell r="FP893">
            <v>0</v>
          </cell>
          <cell r="FQ893">
            <v>0</v>
          </cell>
          <cell r="FR893">
            <v>0</v>
          </cell>
          <cell r="FS893">
            <v>0</v>
          </cell>
          <cell r="FT893">
            <v>0</v>
          </cell>
          <cell r="FU893">
            <v>0</v>
          </cell>
          <cell r="FV893">
            <v>0</v>
          </cell>
          <cell r="FW893">
            <v>0</v>
          </cell>
          <cell r="FX893">
            <v>0</v>
          </cell>
          <cell r="FY893">
            <v>0</v>
          </cell>
          <cell r="FZ893">
            <v>0</v>
          </cell>
          <cell r="GA893">
            <v>0</v>
          </cell>
          <cell r="GB893">
            <v>0</v>
          </cell>
          <cell r="GC893">
            <v>0</v>
          </cell>
          <cell r="GD893">
            <v>0</v>
          </cell>
          <cell r="GE893">
            <v>0</v>
          </cell>
          <cell r="GF893">
            <v>0</v>
          </cell>
          <cell r="GG893">
            <v>0</v>
          </cell>
          <cell r="GH893">
            <v>0</v>
          </cell>
          <cell r="GI893">
            <v>0</v>
          </cell>
          <cell r="GJ893">
            <v>0</v>
          </cell>
          <cell r="GK893">
            <v>0</v>
          </cell>
          <cell r="GL893">
            <v>0</v>
          </cell>
          <cell r="GM893">
            <v>0</v>
          </cell>
          <cell r="GN893">
            <v>0</v>
          </cell>
          <cell r="GO893">
            <v>0</v>
          </cell>
          <cell r="GP893">
            <v>0</v>
          </cell>
          <cell r="GQ893">
            <v>0</v>
          </cell>
          <cell r="GR893">
            <v>0</v>
          </cell>
          <cell r="GS893">
            <v>0</v>
          </cell>
          <cell r="GT893">
            <v>0</v>
          </cell>
          <cell r="GU893">
            <v>0</v>
          </cell>
          <cell r="GV893">
            <v>0</v>
          </cell>
          <cell r="GW893">
            <v>0</v>
          </cell>
          <cell r="GX893">
            <v>0</v>
          </cell>
          <cell r="GY893">
            <v>0</v>
          </cell>
          <cell r="GZ893">
            <v>0</v>
          </cell>
          <cell r="HA893">
            <v>0</v>
          </cell>
          <cell r="HB893">
            <v>0</v>
          </cell>
          <cell r="HC893">
            <v>0</v>
          </cell>
          <cell r="HD893">
            <v>0</v>
          </cell>
          <cell r="HE893">
            <v>0</v>
          </cell>
          <cell r="HF893">
            <v>0</v>
          </cell>
          <cell r="HG893">
            <v>0</v>
          </cell>
          <cell r="HH893">
            <v>0</v>
          </cell>
          <cell r="HI893">
            <v>0</v>
          </cell>
          <cell r="HJ893">
            <v>0</v>
          </cell>
          <cell r="HK893">
            <v>0</v>
          </cell>
          <cell r="HL893">
            <v>0</v>
          </cell>
          <cell r="HM893">
            <v>0</v>
          </cell>
          <cell r="HN893">
            <v>0</v>
          </cell>
          <cell r="HO893">
            <v>0</v>
          </cell>
          <cell r="HP893">
            <v>0</v>
          </cell>
          <cell r="HQ893">
            <v>0</v>
          </cell>
          <cell r="HR893">
            <v>0</v>
          </cell>
          <cell r="HS893">
            <v>0</v>
          </cell>
          <cell r="HT893">
            <v>0</v>
          </cell>
          <cell r="HU893">
            <v>0</v>
          </cell>
          <cell r="HV893">
            <v>0</v>
          </cell>
          <cell r="HW893">
            <v>0</v>
          </cell>
          <cell r="HX893">
            <v>0</v>
          </cell>
          <cell r="HY893">
            <v>0</v>
          </cell>
          <cell r="HZ893">
            <v>0</v>
          </cell>
          <cell r="IA893">
            <v>0</v>
          </cell>
          <cell r="IB893">
            <v>0</v>
          </cell>
          <cell r="IC893">
            <v>0</v>
          </cell>
          <cell r="ID893">
            <v>0</v>
          </cell>
          <cell r="IE893">
            <v>0</v>
          </cell>
          <cell r="IF893">
            <v>0</v>
          </cell>
          <cell r="IG893">
            <v>0</v>
          </cell>
          <cell r="IH893">
            <v>0</v>
          </cell>
          <cell r="II893">
            <v>0</v>
          </cell>
          <cell r="IJ893">
            <v>0</v>
          </cell>
          <cell r="IK893">
            <v>0</v>
          </cell>
          <cell r="IL893">
            <v>0</v>
          </cell>
          <cell r="IM893">
            <v>0</v>
          </cell>
          <cell r="IN893">
            <v>0</v>
          </cell>
          <cell r="IO893">
            <v>0</v>
          </cell>
          <cell r="IP893">
            <v>0</v>
          </cell>
          <cell r="IQ893">
            <v>0</v>
          </cell>
          <cell r="IR893">
            <v>0</v>
          </cell>
          <cell r="IS893">
            <v>0</v>
          </cell>
          <cell r="IT893">
            <v>0</v>
          </cell>
          <cell r="IU893">
            <v>0</v>
          </cell>
          <cell r="IV893">
            <v>0</v>
          </cell>
          <cell r="IW893">
            <v>0</v>
          </cell>
          <cell r="IX893">
            <v>0</v>
          </cell>
          <cell r="IY893">
            <v>0</v>
          </cell>
          <cell r="IZ893">
            <v>0</v>
          </cell>
          <cell r="JA893">
            <v>0</v>
          </cell>
          <cell r="JB893">
            <v>0</v>
          </cell>
          <cell r="JC893">
            <v>0</v>
          </cell>
          <cell r="JD893">
            <v>0</v>
          </cell>
          <cell r="JE893">
            <v>0</v>
          </cell>
        </row>
        <row r="894"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0</v>
          </cell>
          <cell r="AM894">
            <v>0</v>
          </cell>
          <cell r="AN894">
            <v>0</v>
          </cell>
          <cell r="AO894">
            <v>0</v>
          </cell>
          <cell r="AP894">
            <v>0</v>
          </cell>
          <cell r="AQ894">
            <v>0</v>
          </cell>
          <cell r="AR894">
            <v>0</v>
          </cell>
          <cell r="AS894">
            <v>0</v>
          </cell>
          <cell r="AT894">
            <v>0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E894">
            <v>0</v>
          </cell>
          <cell r="BF894">
            <v>0</v>
          </cell>
          <cell r="BG894">
            <v>0</v>
          </cell>
          <cell r="BH894">
            <v>0</v>
          </cell>
          <cell r="BI894">
            <v>0</v>
          </cell>
          <cell r="BJ894">
            <v>0</v>
          </cell>
          <cell r="BK894">
            <v>0</v>
          </cell>
          <cell r="BL894">
            <v>0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>
            <v>0</v>
          </cell>
          <cell r="BR894">
            <v>0</v>
          </cell>
          <cell r="BS894">
            <v>0</v>
          </cell>
          <cell r="BT894">
            <v>0</v>
          </cell>
          <cell r="BU894">
            <v>0</v>
          </cell>
          <cell r="BV894">
            <v>0</v>
          </cell>
          <cell r="BW894">
            <v>0</v>
          </cell>
          <cell r="BX894">
            <v>0</v>
          </cell>
          <cell r="BY894">
            <v>0</v>
          </cell>
          <cell r="BZ894">
            <v>0</v>
          </cell>
          <cell r="CA894">
            <v>0</v>
          </cell>
          <cell r="CB894">
            <v>0</v>
          </cell>
          <cell r="CC894">
            <v>0</v>
          </cell>
          <cell r="CD894">
            <v>0</v>
          </cell>
          <cell r="CE894">
            <v>0</v>
          </cell>
          <cell r="CF894">
            <v>0</v>
          </cell>
          <cell r="CG894">
            <v>0</v>
          </cell>
          <cell r="CH894">
            <v>0</v>
          </cell>
          <cell r="CI894">
            <v>0</v>
          </cell>
          <cell r="CJ894">
            <v>0</v>
          </cell>
          <cell r="CK894">
            <v>0</v>
          </cell>
          <cell r="CL894">
            <v>0</v>
          </cell>
          <cell r="CM894">
            <v>0</v>
          </cell>
          <cell r="CN894">
            <v>0</v>
          </cell>
          <cell r="CO894">
            <v>0</v>
          </cell>
          <cell r="CP894">
            <v>0</v>
          </cell>
          <cell r="CQ894">
            <v>0</v>
          </cell>
          <cell r="CR894">
            <v>0</v>
          </cell>
          <cell r="CS894">
            <v>0</v>
          </cell>
          <cell r="CT894">
            <v>0</v>
          </cell>
          <cell r="CU894">
            <v>0</v>
          </cell>
          <cell r="CV894">
            <v>0</v>
          </cell>
          <cell r="CW894">
            <v>0</v>
          </cell>
          <cell r="CX894">
            <v>0</v>
          </cell>
          <cell r="CY894">
            <v>0</v>
          </cell>
          <cell r="CZ894">
            <v>0</v>
          </cell>
          <cell r="DA894">
            <v>0</v>
          </cell>
          <cell r="DB894">
            <v>0</v>
          </cell>
          <cell r="DC894">
            <v>0</v>
          </cell>
          <cell r="DD894">
            <v>0</v>
          </cell>
          <cell r="DE894">
            <v>0</v>
          </cell>
          <cell r="DF894">
            <v>0</v>
          </cell>
          <cell r="DG894">
            <v>0</v>
          </cell>
          <cell r="DH894">
            <v>0</v>
          </cell>
          <cell r="DI894">
            <v>0</v>
          </cell>
          <cell r="DJ894">
            <v>0</v>
          </cell>
          <cell r="DK894">
            <v>0</v>
          </cell>
          <cell r="DL894">
            <v>0</v>
          </cell>
          <cell r="DM894">
            <v>0</v>
          </cell>
          <cell r="DN894">
            <v>0</v>
          </cell>
          <cell r="DO894">
            <v>0</v>
          </cell>
          <cell r="DP894">
            <v>0</v>
          </cell>
          <cell r="DQ894">
            <v>0</v>
          </cell>
          <cell r="DR894">
            <v>0</v>
          </cell>
          <cell r="DS894">
            <v>0</v>
          </cell>
          <cell r="DT894">
            <v>0</v>
          </cell>
          <cell r="DU894">
            <v>0</v>
          </cell>
          <cell r="DV894">
            <v>0</v>
          </cell>
          <cell r="DW894">
            <v>0</v>
          </cell>
          <cell r="DX894">
            <v>0</v>
          </cell>
          <cell r="DY894">
            <v>0</v>
          </cell>
          <cell r="DZ894">
            <v>0</v>
          </cell>
          <cell r="EA894">
            <v>0</v>
          </cell>
          <cell r="EB894">
            <v>0</v>
          </cell>
          <cell r="EC894">
            <v>0</v>
          </cell>
          <cell r="ED894">
            <v>0</v>
          </cell>
          <cell r="EE894">
            <v>0</v>
          </cell>
          <cell r="EF894">
            <v>0</v>
          </cell>
          <cell r="EG894">
            <v>0</v>
          </cell>
          <cell r="EH894">
            <v>0</v>
          </cell>
          <cell r="EI894">
            <v>0</v>
          </cell>
          <cell r="EJ894">
            <v>0</v>
          </cell>
          <cell r="EK894">
            <v>0</v>
          </cell>
          <cell r="EL894">
            <v>0</v>
          </cell>
          <cell r="EM894">
            <v>0</v>
          </cell>
          <cell r="EN894">
            <v>0</v>
          </cell>
          <cell r="EO894">
            <v>0</v>
          </cell>
          <cell r="EP894">
            <v>0</v>
          </cell>
          <cell r="EQ894">
            <v>0</v>
          </cell>
          <cell r="ER894">
            <v>0</v>
          </cell>
          <cell r="ES894">
            <v>0</v>
          </cell>
          <cell r="ET894">
            <v>0</v>
          </cell>
          <cell r="EU894">
            <v>0</v>
          </cell>
          <cell r="EV894">
            <v>0</v>
          </cell>
          <cell r="EW894">
            <v>0</v>
          </cell>
          <cell r="EX894">
            <v>0</v>
          </cell>
          <cell r="EY894">
            <v>0</v>
          </cell>
          <cell r="EZ894">
            <v>0</v>
          </cell>
          <cell r="FA894">
            <v>0</v>
          </cell>
          <cell r="FB894">
            <v>0</v>
          </cell>
          <cell r="FC894">
            <v>0</v>
          </cell>
          <cell r="FD894">
            <v>0</v>
          </cell>
          <cell r="FE894">
            <v>0</v>
          </cell>
          <cell r="FF894">
            <v>0</v>
          </cell>
          <cell r="FG894">
            <v>0</v>
          </cell>
          <cell r="FH894">
            <v>0</v>
          </cell>
          <cell r="FI894">
            <v>0</v>
          </cell>
          <cell r="FJ894">
            <v>0</v>
          </cell>
          <cell r="FK894">
            <v>0</v>
          </cell>
          <cell r="FL894">
            <v>0</v>
          </cell>
          <cell r="FM894">
            <v>0</v>
          </cell>
          <cell r="FN894">
            <v>0</v>
          </cell>
          <cell r="FO894">
            <v>0</v>
          </cell>
          <cell r="FP894">
            <v>0</v>
          </cell>
          <cell r="FQ894">
            <v>0</v>
          </cell>
          <cell r="FR894">
            <v>0</v>
          </cell>
          <cell r="FS894">
            <v>0</v>
          </cell>
          <cell r="FT894">
            <v>0</v>
          </cell>
          <cell r="FU894">
            <v>0</v>
          </cell>
          <cell r="FV894">
            <v>0</v>
          </cell>
          <cell r="FW894">
            <v>0</v>
          </cell>
          <cell r="FX894">
            <v>0</v>
          </cell>
          <cell r="FY894">
            <v>0</v>
          </cell>
          <cell r="FZ894">
            <v>0</v>
          </cell>
          <cell r="GA894">
            <v>0</v>
          </cell>
          <cell r="GB894">
            <v>0</v>
          </cell>
          <cell r="GC894">
            <v>0</v>
          </cell>
          <cell r="GD894">
            <v>0</v>
          </cell>
          <cell r="GE894">
            <v>0</v>
          </cell>
          <cell r="GF894">
            <v>0</v>
          </cell>
          <cell r="GG894">
            <v>0</v>
          </cell>
          <cell r="GH894">
            <v>0</v>
          </cell>
          <cell r="GI894">
            <v>0</v>
          </cell>
          <cell r="GJ894">
            <v>0</v>
          </cell>
          <cell r="GK894">
            <v>0</v>
          </cell>
          <cell r="GL894">
            <v>0</v>
          </cell>
          <cell r="GM894">
            <v>0</v>
          </cell>
          <cell r="GN894">
            <v>0</v>
          </cell>
          <cell r="GO894">
            <v>0</v>
          </cell>
          <cell r="GP894">
            <v>0</v>
          </cell>
          <cell r="GQ894">
            <v>0</v>
          </cell>
          <cell r="GR894">
            <v>0</v>
          </cell>
          <cell r="GS894">
            <v>0</v>
          </cell>
          <cell r="GT894">
            <v>0</v>
          </cell>
          <cell r="GU894">
            <v>0</v>
          </cell>
          <cell r="GV894">
            <v>0</v>
          </cell>
          <cell r="GW894">
            <v>0</v>
          </cell>
          <cell r="GX894">
            <v>0</v>
          </cell>
          <cell r="GY894">
            <v>0</v>
          </cell>
          <cell r="GZ894">
            <v>0</v>
          </cell>
          <cell r="HA894">
            <v>0</v>
          </cell>
          <cell r="HB894">
            <v>0</v>
          </cell>
          <cell r="HC894">
            <v>0</v>
          </cell>
          <cell r="HD894">
            <v>0</v>
          </cell>
          <cell r="HE894">
            <v>0</v>
          </cell>
          <cell r="HF894">
            <v>0</v>
          </cell>
          <cell r="HG894">
            <v>0</v>
          </cell>
          <cell r="HH894">
            <v>0</v>
          </cell>
          <cell r="HI894">
            <v>0</v>
          </cell>
          <cell r="HJ894">
            <v>0</v>
          </cell>
          <cell r="HK894">
            <v>0</v>
          </cell>
          <cell r="HL894">
            <v>0</v>
          </cell>
          <cell r="HM894">
            <v>0</v>
          </cell>
          <cell r="HN894">
            <v>0</v>
          </cell>
          <cell r="HO894">
            <v>0</v>
          </cell>
          <cell r="HP894">
            <v>0</v>
          </cell>
          <cell r="HQ894">
            <v>0</v>
          </cell>
          <cell r="HR894">
            <v>0</v>
          </cell>
          <cell r="HS894">
            <v>0</v>
          </cell>
          <cell r="HT894">
            <v>0</v>
          </cell>
          <cell r="HU894">
            <v>0</v>
          </cell>
          <cell r="HV894">
            <v>0</v>
          </cell>
          <cell r="HW894">
            <v>0</v>
          </cell>
          <cell r="HX894">
            <v>0</v>
          </cell>
          <cell r="HY894">
            <v>0</v>
          </cell>
          <cell r="HZ894">
            <v>0</v>
          </cell>
          <cell r="IA894">
            <v>0</v>
          </cell>
          <cell r="IB894">
            <v>0</v>
          </cell>
          <cell r="IC894">
            <v>0</v>
          </cell>
          <cell r="ID894">
            <v>0</v>
          </cell>
          <cell r="IE894">
            <v>0</v>
          </cell>
          <cell r="IF894">
            <v>0</v>
          </cell>
          <cell r="IG894">
            <v>0</v>
          </cell>
          <cell r="IH894">
            <v>0</v>
          </cell>
          <cell r="II894">
            <v>0</v>
          </cell>
          <cell r="IJ894">
            <v>0</v>
          </cell>
          <cell r="IK894">
            <v>0</v>
          </cell>
          <cell r="IL894">
            <v>0</v>
          </cell>
          <cell r="IM894">
            <v>0</v>
          </cell>
          <cell r="IN894">
            <v>0</v>
          </cell>
          <cell r="IO894">
            <v>0</v>
          </cell>
          <cell r="IP894">
            <v>0</v>
          </cell>
          <cell r="IQ894">
            <v>0</v>
          </cell>
          <cell r="IR894">
            <v>0</v>
          </cell>
          <cell r="IS894">
            <v>0</v>
          </cell>
          <cell r="IT894">
            <v>0</v>
          </cell>
          <cell r="IU894">
            <v>0</v>
          </cell>
          <cell r="IV894">
            <v>0</v>
          </cell>
          <cell r="IW894">
            <v>0</v>
          </cell>
          <cell r="IX894">
            <v>0</v>
          </cell>
          <cell r="IY894">
            <v>0</v>
          </cell>
          <cell r="IZ894">
            <v>0</v>
          </cell>
          <cell r="JA894">
            <v>0</v>
          </cell>
          <cell r="JB894">
            <v>0</v>
          </cell>
          <cell r="JC894">
            <v>0</v>
          </cell>
          <cell r="JD894">
            <v>0</v>
          </cell>
          <cell r="JE894">
            <v>0</v>
          </cell>
        </row>
        <row r="898">
          <cell r="D898" t="str">
            <v>LTC.PC.SOR._.___.PGE Cove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0</v>
          </cell>
          <cell r="AM898">
            <v>0</v>
          </cell>
          <cell r="AN898">
            <v>0</v>
          </cell>
          <cell r="AO898">
            <v>0</v>
          </cell>
          <cell r="AP898">
            <v>0</v>
          </cell>
          <cell r="AQ898">
            <v>0</v>
          </cell>
          <cell r="AR898">
            <v>0</v>
          </cell>
          <cell r="AS898">
            <v>0</v>
          </cell>
          <cell r="AT898">
            <v>0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E898">
            <v>0</v>
          </cell>
          <cell r="BF898">
            <v>0</v>
          </cell>
          <cell r="BG898">
            <v>0</v>
          </cell>
          <cell r="BH898">
            <v>0</v>
          </cell>
          <cell r="BI898">
            <v>0</v>
          </cell>
          <cell r="BJ898">
            <v>0</v>
          </cell>
          <cell r="BK898">
            <v>0</v>
          </cell>
          <cell r="BL898">
            <v>0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>
            <v>0</v>
          </cell>
          <cell r="BR898">
            <v>0</v>
          </cell>
          <cell r="BS898">
            <v>0</v>
          </cell>
          <cell r="BT898">
            <v>0</v>
          </cell>
          <cell r="BU898">
            <v>0</v>
          </cell>
          <cell r="BV898">
            <v>0</v>
          </cell>
          <cell r="BW898">
            <v>0</v>
          </cell>
          <cell r="BX898">
            <v>0</v>
          </cell>
          <cell r="BY898">
            <v>0</v>
          </cell>
          <cell r="BZ898">
            <v>0</v>
          </cell>
          <cell r="CA898">
            <v>0</v>
          </cell>
          <cell r="CB898">
            <v>0</v>
          </cell>
          <cell r="CC898">
            <v>0</v>
          </cell>
          <cell r="CD898">
            <v>0</v>
          </cell>
          <cell r="CE898">
            <v>0</v>
          </cell>
          <cell r="CF898">
            <v>0</v>
          </cell>
          <cell r="CG898">
            <v>0</v>
          </cell>
          <cell r="CH898">
            <v>0</v>
          </cell>
          <cell r="CI898">
            <v>0</v>
          </cell>
          <cell r="CJ898">
            <v>0</v>
          </cell>
          <cell r="CK898">
            <v>0</v>
          </cell>
          <cell r="CL898">
            <v>0</v>
          </cell>
          <cell r="CM898">
            <v>0</v>
          </cell>
          <cell r="CN898">
            <v>0</v>
          </cell>
          <cell r="CO898">
            <v>0</v>
          </cell>
          <cell r="CP898">
            <v>0</v>
          </cell>
          <cell r="CQ898">
            <v>0</v>
          </cell>
          <cell r="CR898">
            <v>0</v>
          </cell>
          <cell r="CS898">
            <v>0</v>
          </cell>
          <cell r="CT898">
            <v>0</v>
          </cell>
          <cell r="CU898">
            <v>0</v>
          </cell>
          <cell r="CV898">
            <v>0</v>
          </cell>
          <cell r="CW898">
            <v>0</v>
          </cell>
          <cell r="CX898">
            <v>0</v>
          </cell>
          <cell r="CY898">
            <v>0</v>
          </cell>
          <cell r="CZ898">
            <v>0</v>
          </cell>
          <cell r="DA898">
            <v>0</v>
          </cell>
          <cell r="DB898">
            <v>0</v>
          </cell>
          <cell r="DC898">
            <v>0</v>
          </cell>
          <cell r="DD898">
            <v>0</v>
          </cell>
          <cell r="DE898">
            <v>0</v>
          </cell>
          <cell r="DF898">
            <v>0</v>
          </cell>
          <cell r="DG898">
            <v>0</v>
          </cell>
          <cell r="DH898">
            <v>0</v>
          </cell>
          <cell r="DI898">
            <v>0</v>
          </cell>
          <cell r="DJ898">
            <v>0</v>
          </cell>
          <cell r="DK898">
            <v>0</v>
          </cell>
          <cell r="DL898">
            <v>0</v>
          </cell>
          <cell r="DM898">
            <v>0</v>
          </cell>
          <cell r="DN898">
            <v>0</v>
          </cell>
          <cell r="DO898">
            <v>0</v>
          </cell>
          <cell r="DP898">
            <v>0</v>
          </cell>
          <cell r="DQ898">
            <v>0</v>
          </cell>
          <cell r="DR898">
            <v>0</v>
          </cell>
          <cell r="DS898">
            <v>0</v>
          </cell>
          <cell r="DT898">
            <v>0</v>
          </cell>
          <cell r="DU898">
            <v>0</v>
          </cell>
          <cell r="DV898">
            <v>0</v>
          </cell>
          <cell r="DW898">
            <v>0</v>
          </cell>
          <cell r="DX898">
            <v>0</v>
          </cell>
          <cell r="DY898">
            <v>0</v>
          </cell>
          <cell r="DZ898">
            <v>0</v>
          </cell>
          <cell r="EA898">
            <v>0</v>
          </cell>
          <cell r="EB898">
            <v>0</v>
          </cell>
          <cell r="EC898">
            <v>0</v>
          </cell>
          <cell r="ED898">
            <v>0</v>
          </cell>
          <cell r="EE898">
            <v>0</v>
          </cell>
          <cell r="EF898">
            <v>0</v>
          </cell>
          <cell r="EG898">
            <v>0</v>
          </cell>
          <cell r="EH898">
            <v>0</v>
          </cell>
          <cell r="EI898">
            <v>0</v>
          </cell>
          <cell r="EJ898">
            <v>0</v>
          </cell>
          <cell r="EK898">
            <v>0</v>
          </cell>
          <cell r="EL898">
            <v>0</v>
          </cell>
          <cell r="EM898">
            <v>0</v>
          </cell>
          <cell r="EN898">
            <v>0</v>
          </cell>
          <cell r="EO898">
            <v>0</v>
          </cell>
          <cell r="EP898">
            <v>0</v>
          </cell>
          <cell r="EQ898">
            <v>0</v>
          </cell>
          <cell r="ER898">
            <v>0</v>
          </cell>
          <cell r="ES898">
            <v>0</v>
          </cell>
          <cell r="ET898">
            <v>0</v>
          </cell>
          <cell r="EU898">
            <v>0</v>
          </cell>
          <cell r="EV898">
            <v>0</v>
          </cell>
          <cell r="EW898">
            <v>0</v>
          </cell>
          <cell r="EX898">
            <v>0</v>
          </cell>
          <cell r="EY898">
            <v>0</v>
          </cell>
          <cell r="EZ898">
            <v>0</v>
          </cell>
          <cell r="FA898">
            <v>0</v>
          </cell>
          <cell r="FB898">
            <v>0</v>
          </cell>
          <cell r="FC898">
            <v>0</v>
          </cell>
          <cell r="FD898">
            <v>0</v>
          </cell>
          <cell r="FE898">
            <v>0</v>
          </cell>
          <cell r="FF898">
            <v>0</v>
          </cell>
          <cell r="FG898">
            <v>0</v>
          </cell>
          <cell r="FH898">
            <v>0</v>
          </cell>
          <cell r="FI898">
            <v>0</v>
          </cell>
          <cell r="FJ898">
            <v>0</v>
          </cell>
          <cell r="FK898">
            <v>0</v>
          </cell>
          <cell r="FL898">
            <v>0</v>
          </cell>
          <cell r="FM898">
            <v>0</v>
          </cell>
          <cell r="FN898">
            <v>0</v>
          </cell>
          <cell r="FO898">
            <v>0</v>
          </cell>
          <cell r="FP898">
            <v>0</v>
          </cell>
          <cell r="FQ898">
            <v>0</v>
          </cell>
          <cell r="FR898">
            <v>0</v>
          </cell>
          <cell r="FS898">
            <v>0</v>
          </cell>
          <cell r="FT898">
            <v>0</v>
          </cell>
          <cell r="FU898">
            <v>0</v>
          </cell>
          <cell r="FV898">
            <v>0</v>
          </cell>
          <cell r="FW898">
            <v>0</v>
          </cell>
          <cell r="FX898">
            <v>0</v>
          </cell>
          <cell r="FY898">
            <v>0</v>
          </cell>
          <cell r="FZ898">
            <v>0</v>
          </cell>
          <cell r="GA898">
            <v>0</v>
          </cell>
          <cell r="GB898">
            <v>0</v>
          </cell>
          <cell r="GC898">
            <v>0</v>
          </cell>
          <cell r="GD898">
            <v>0</v>
          </cell>
          <cell r="GE898">
            <v>0</v>
          </cell>
          <cell r="GF898">
            <v>0</v>
          </cell>
          <cell r="GG898">
            <v>0</v>
          </cell>
          <cell r="GH898">
            <v>0</v>
          </cell>
          <cell r="GI898">
            <v>0</v>
          </cell>
          <cell r="GJ898">
            <v>0</v>
          </cell>
          <cell r="GK898">
            <v>0</v>
          </cell>
          <cell r="GL898">
            <v>0</v>
          </cell>
          <cell r="GM898">
            <v>0</v>
          </cell>
          <cell r="GN898">
            <v>0</v>
          </cell>
          <cell r="GO898">
            <v>0</v>
          </cell>
          <cell r="GP898">
            <v>0</v>
          </cell>
          <cell r="GQ898">
            <v>0</v>
          </cell>
          <cell r="GR898">
            <v>0</v>
          </cell>
          <cell r="GS898">
            <v>0</v>
          </cell>
          <cell r="GT898">
            <v>0</v>
          </cell>
          <cell r="GU898">
            <v>0</v>
          </cell>
          <cell r="GV898">
            <v>0</v>
          </cell>
          <cell r="GW898">
            <v>0</v>
          </cell>
          <cell r="GX898">
            <v>0</v>
          </cell>
          <cell r="GY898">
            <v>0</v>
          </cell>
          <cell r="GZ898">
            <v>0</v>
          </cell>
          <cell r="HA898">
            <v>0</v>
          </cell>
          <cell r="HB898">
            <v>0</v>
          </cell>
          <cell r="HC898">
            <v>0</v>
          </cell>
          <cell r="HD898">
            <v>0</v>
          </cell>
          <cell r="HE898">
            <v>0</v>
          </cell>
          <cell r="HF898">
            <v>0</v>
          </cell>
          <cell r="HG898">
            <v>0</v>
          </cell>
          <cell r="HH898">
            <v>0</v>
          </cell>
          <cell r="HI898">
            <v>0</v>
          </cell>
          <cell r="HJ898">
            <v>0</v>
          </cell>
          <cell r="HK898">
            <v>0</v>
          </cell>
          <cell r="HL898">
            <v>0</v>
          </cell>
          <cell r="HM898">
            <v>0</v>
          </cell>
          <cell r="HN898">
            <v>0</v>
          </cell>
          <cell r="HO898">
            <v>0</v>
          </cell>
          <cell r="HP898">
            <v>0</v>
          </cell>
          <cell r="HQ898">
            <v>0</v>
          </cell>
          <cell r="HR898">
            <v>0</v>
          </cell>
          <cell r="HS898">
            <v>0</v>
          </cell>
          <cell r="HT898">
            <v>0</v>
          </cell>
          <cell r="HU898">
            <v>0</v>
          </cell>
          <cell r="HV898">
            <v>0</v>
          </cell>
          <cell r="HW898">
            <v>0</v>
          </cell>
          <cell r="HX898">
            <v>0</v>
          </cell>
          <cell r="HY898">
            <v>0</v>
          </cell>
          <cell r="HZ898">
            <v>0</v>
          </cell>
          <cell r="IA898">
            <v>0</v>
          </cell>
          <cell r="IB898">
            <v>0</v>
          </cell>
          <cell r="IC898">
            <v>0</v>
          </cell>
          <cell r="ID898">
            <v>0</v>
          </cell>
          <cell r="IE898">
            <v>0</v>
          </cell>
          <cell r="IF898">
            <v>0</v>
          </cell>
          <cell r="IG898">
            <v>0</v>
          </cell>
          <cell r="IH898">
            <v>0</v>
          </cell>
          <cell r="II898">
            <v>0</v>
          </cell>
          <cell r="IJ898">
            <v>0</v>
          </cell>
          <cell r="IK898">
            <v>0</v>
          </cell>
          <cell r="IL898">
            <v>0</v>
          </cell>
          <cell r="IM898">
            <v>0</v>
          </cell>
          <cell r="IN898">
            <v>0</v>
          </cell>
          <cell r="IO898">
            <v>0</v>
          </cell>
          <cell r="IP898">
            <v>0</v>
          </cell>
          <cell r="IQ898">
            <v>0</v>
          </cell>
          <cell r="IR898">
            <v>0</v>
          </cell>
          <cell r="IS898">
            <v>0</v>
          </cell>
          <cell r="IT898">
            <v>0</v>
          </cell>
          <cell r="IU898">
            <v>0</v>
          </cell>
          <cell r="IV898">
            <v>0</v>
          </cell>
          <cell r="IW898">
            <v>0</v>
          </cell>
          <cell r="IX898">
            <v>0</v>
          </cell>
          <cell r="IY898">
            <v>0</v>
          </cell>
          <cell r="IZ898">
            <v>0</v>
          </cell>
          <cell r="JA898">
            <v>0</v>
          </cell>
          <cell r="JB898">
            <v>0</v>
          </cell>
          <cell r="JC898">
            <v>0</v>
          </cell>
          <cell r="JD898">
            <v>0</v>
          </cell>
          <cell r="JE898">
            <v>0</v>
          </cell>
        </row>
        <row r="899">
          <cell r="D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0</v>
          </cell>
          <cell r="AM899">
            <v>0</v>
          </cell>
          <cell r="AN899">
            <v>0</v>
          </cell>
          <cell r="AO899">
            <v>0</v>
          </cell>
          <cell r="AP899">
            <v>0</v>
          </cell>
          <cell r="AQ899">
            <v>0</v>
          </cell>
          <cell r="AR899">
            <v>0</v>
          </cell>
          <cell r="AS899">
            <v>0</v>
          </cell>
          <cell r="AT899">
            <v>0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E899">
            <v>0</v>
          </cell>
          <cell r="BF899">
            <v>0</v>
          </cell>
          <cell r="BG899">
            <v>0</v>
          </cell>
          <cell r="BH899">
            <v>0</v>
          </cell>
          <cell r="BI899">
            <v>0</v>
          </cell>
          <cell r="BJ899">
            <v>0</v>
          </cell>
          <cell r="BK899">
            <v>0</v>
          </cell>
          <cell r="BL899">
            <v>0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>
            <v>0</v>
          </cell>
          <cell r="BR899">
            <v>0</v>
          </cell>
          <cell r="BS899">
            <v>0</v>
          </cell>
          <cell r="BT899">
            <v>0</v>
          </cell>
          <cell r="BU899">
            <v>0</v>
          </cell>
          <cell r="BV899">
            <v>0</v>
          </cell>
          <cell r="BW899">
            <v>0</v>
          </cell>
          <cell r="BX899">
            <v>0</v>
          </cell>
          <cell r="BY899">
            <v>0</v>
          </cell>
          <cell r="BZ899">
            <v>0</v>
          </cell>
          <cell r="CA899">
            <v>0</v>
          </cell>
          <cell r="CB899">
            <v>0</v>
          </cell>
          <cell r="CC899">
            <v>0</v>
          </cell>
          <cell r="CD899">
            <v>0</v>
          </cell>
          <cell r="CE899">
            <v>0</v>
          </cell>
          <cell r="CF899">
            <v>0</v>
          </cell>
          <cell r="CG899">
            <v>0</v>
          </cell>
          <cell r="CH899">
            <v>0</v>
          </cell>
          <cell r="CI899">
            <v>0</v>
          </cell>
          <cell r="CJ899">
            <v>0</v>
          </cell>
          <cell r="CK899">
            <v>0</v>
          </cell>
          <cell r="CL899">
            <v>0</v>
          </cell>
          <cell r="CM899">
            <v>0</v>
          </cell>
          <cell r="CN899">
            <v>0</v>
          </cell>
          <cell r="CO899">
            <v>0</v>
          </cell>
          <cell r="CP899">
            <v>0</v>
          </cell>
          <cell r="CQ899">
            <v>0</v>
          </cell>
          <cell r="CR899">
            <v>0</v>
          </cell>
          <cell r="CS899">
            <v>0</v>
          </cell>
          <cell r="CT899">
            <v>0</v>
          </cell>
          <cell r="CU899">
            <v>0</v>
          </cell>
          <cell r="CV899">
            <v>0</v>
          </cell>
          <cell r="CW899">
            <v>0</v>
          </cell>
          <cell r="CX899">
            <v>0</v>
          </cell>
          <cell r="CY899">
            <v>0</v>
          </cell>
          <cell r="CZ899">
            <v>0</v>
          </cell>
          <cell r="DA899">
            <v>0</v>
          </cell>
          <cell r="DB899">
            <v>0</v>
          </cell>
          <cell r="DC899">
            <v>0</v>
          </cell>
          <cell r="DD899">
            <v>0</v>
          </cell>
          <cell r="DE899">
            <v>0</v>
          </cell>
          <cell r="DF899">
            <v>0</v>
          </cell>
          <cell r="DG899">
            <v>0</v>
          </cell>
          <cell r="DH899">
            <v>0</v>
          </cell>
          <cell r="DI899">
            <v>0</v>
          </cell>
          <cell r="DJ899">
            <v>0</v>
          </cell>
          <cell r="DK899">
            <v>0</v>
          </cell>
          <cell r="DL899">
            <v>0</v>
          </cell>
          <cell r="DM899">
            <v>0</v>
          </cell>
          <cell r="DN899">
            <v>0</v>
          </cell>
          <cell r="DO899">
            <v>0</v>
          </cell>
          <cell r="DP899">
            <v>0</v>
          </cell>
          <cell r="DQ899">
            <v>0</v>
          </cell>
          <cell r="DR899">
            <v>0</v>
          </cell>
          <cell r="DS899">
            <v>0</v>
          </cell>
          <cell r="DT899">
            <v>0</v>
          </cell>
          <cell r="DU899">
            <v>0</v>
          </cell>
          <cell r="DV899">
            <v>0</v>
          </cell>
          <cell r="DW899">
            <v>0</v>
          </cell>
          <cell r="DX899">
            <v>0</v>
          </cell>
          <cell r="DY899">
            <v>0</v>
          </cell>
          <cell r="DZ899">
            <v>0</v>
          </cell>
          <cell r="EA899">
            <v>0</v>
          </cell>
          <cell r="EB899">
            <v>0</v>
          </cell>
          <cell r="EC899">
            <v>0</v>
          </cell>
          <cell r="ED899">
            <v>0</v>
          </cell>
          <cell r="EE899">
            <v>0</v>
          </cell>
          <cell r="EF899">
            <v>0</v>
          </cell>
          <cell r="EG899">
            <v>0</v>
          </cell>
          <cell r="EH899">
            <v>0</v>
          </cell>
          <cell r="EI899">
            <v>0</v>
          </cell>
          <cell r="EJ899">
            <v>0</v>
          </cell>
          <cell r="EK899">
            <v>0</v>
          </cell>
          <cell r="EL899">
            <v>0</v>
          </cell>
          <cell r="EM899">
            <v>0</v>
          </cell>
          <cell r="EN899">
            <v>0</v>
          </cell>
          <cell r="EO899">
            <v>0</v>
          </cell>
          <cell r="EP899">
            <v>0</v>
          </cell>
          <cell r="EQ899">
            <v>0</v>
          </cell>
          <cell r="ER899">
            <v>0</v>
          </cell>
          <cell r="ES899">
            <v>0</v>
          </cell>
          <cell r="ET899">
            <v>0</v>
          </cell>
          <cell r="EU899">
            <v>0</v>
          </cell>
          <cell r="EV899">
            <v>0</v>
          </cell>
          <cell r="EW899">
            <v>0</v>
          </cell>
          <cell r="EX899">
            <v>0</v>
          </cell>
          <cell r="EY899">
            <v>0</v>
          </cell>
          <cell r="EZ899">
            <v>0</v>
          </cell>
          <cell r="FA899">
            <v>0</v>
          </cell>
          <cell r="FB899">
            <v>0</v>
          </cell>
          <cell r="FC899">
            <v>0</v>
          </cell>
          <cell r="FD899">
            <v>0</v>
          </cell>
          <cell r="FE899">
            <v>0</v>
          </cell>
          <cell r="FF899">
            <v>0</v>
          </cell>
          <cell r="FG899">
            <v>0</v>
          </cell>
          <cell r="FH899">
            <v>0</v>
          </cell>
          <cell r="FI899">
            <v>0</v>
          </cell>
          <cell r="FJ899">
            <v>0</v>
          </cell>
          <cell r="FK899">
            <v>0</v>
          </cell>
          <cell r="FL899">
            <v>0</v>
          </cell>
          <cell r="FM899">
            <v>0</v>
          </cell>
          <cell r="FN899">
            <v>0</v>
          </cell>
          <cell r="FO899">
            <v>0</v>
          </cell>
          <cell r="FP899">
            <v>0</v>
          </cell>
          <cell r="FQ899">
            <v>0</v>
          </cell>
          <cell r="FR899">
            <v>0</v>
          </cell>
          <cell r="FS899">
            <v>0</v>
          </cell>
          <cell r="FT899">
            <v>0</v>
          </cell>
          <cell r="FU899">
            <v>0</v>
          </cell>
          <cell r="FV899">
            <v>0</v>
          </cell>
          <cell r="FW899">
            <v>0</v>
          </cell>
          <cell r="FX899">
            <v>0</v>
          </cell>
          <cell r="FY899">
            <v>0</v>
          </cell>
          <cell r="FZ899">
            <v>0</v>
          </cell>
          <cell r="GA899">
            <v>0</v>
          </cell>
          <cell r="GB899">
            <v>0</v>
          </cell>
          <cell r="GC899">
            <v>0</v>
          </cell>
          <cell r="GD899">
            <v>0</v>
          </cell>
          <cell r="GE899">
            <v>0</v>
          </cell>
          <cell r="GF899">
            <v>0</v>
          </cell>
          <cell r="GG899">
            <v>0</v>
          </cell>
          <cell r="GH899">
            <v>0</v>
          </cell>
          <cell r="GI899">
            <v>0</v>
          </cell>
          <cell r="GJ899">
            <v>0</v>
          </cell>
          <cell r="GK899">
            <v>0</v>
          </cell>
          <cell r="GL899">
            <v>0</v>
          </cell>
          <cell r="GM899">
            <v>0</v>
          </cell>
          <cell r="GN899">
            <v>0</v>
          </cell>
          <cell r="GO899">
            <v>0</v>
          </cell>
          <cell r="GP899">
            <v>0</v>
          </cell>
          <cell r="GQ899">
            <v>0</v>
          </cell>
          <cell r="GR899">
            <v>0</v>
          </cell>
          <cell r="GS899">
            <v>0</v>
          </cell>
          <cell r="GT899">
            <v>0</v>
          </cell>
          <cell r="GU899">
            <v>0</v>
          </cell>
          <cell r="GV899">
            <v>0</v>
          </cell>
          <cell r="GW899">
            <v>0</v>
          </cell>
          <cell r="GX899">
            <v>0</v>
          </cell>
          <cell r="GY899">
            <v>0</v>
          </cell>
          <cell r="GZ899">
            <v>0</v>
          </cell>
          <cell r="HA899">
            <v>0</v>
          </cell>
          <cell r="HB899">
            <v>0</v>
          </cell>
          <cell r="HC899">
            <v>0</v>
          </cell>
          <cell r="HD899">
            <v>0</v>
          </cell>
          <cell r="HE899">
            <v>0</v>
          </cell>
          <cell r="HF899">
            <v>0</v>
          </cell>
          <cell r="HG899">
            <v>0</v>
          </cell>
          <cell r="HH899">
            <v>0</v>
          </cell>
          <cell r="HI899">
            <v>0</v>
          </cell>
          <cell r="HJ899">
            <v>0</v>
          </cell>
          <cell r="HK899">
            <v>0</v>
          </cell>
          <cell r="HL899">
            <v>0</v>
          </cell>
          <cell r="HM899">
            <v>0</v>
          </cell>
          <cell r="HN899">
            <v>0</v>
          </cell>
          <cell r="HO899">
            <v>0</v>
          </cell>
          <cell r="HP899">
            <v>0</v>
          </cell>
          <cell r="HQ899">
            <v>0</v>
          </cell>
          <cell r="HR899">
            <v>0</v>
          </cell>
          <cell r="HS899">
            <v>0</v>
          </cell>
          <cell r="HT899">
            <v>0</v>
          </cell>
          <cell r="HU899">
            <v>0</v>
          </cell>
          <cell r="HV899">
            <v>0</v>
          </cell>
          <cell r="HW899">
            <v>0</v>
          </cell>
          <cell r="HX899">
            <v>0</v>
          </cell>
          <cell r="HY899">
            <v>0</v>
          </cell>
          <cell r="HZ899">
            <v>0</v>
          </cell>
          <cell r="IA899">
            <v>0</v>
          </cell>
          <cell r="IB899">
            <v>0</v>
          </cell>
          <cell r="IC899">
            <v>0</v>
          </cell>
          <cell r="ID899">
            <v>0</v>
          </cell>
          <cell r="IE899">
            <v>0</v>
          </cell>
          <cell r="IF899">
            <v>0</v>
          </cell>
          <cell r="IG899">
            <v>0</v>
          </cell>
          <cell r="IH899">
            <v>0</v>
          </cell>
          <cell r="II899">
            <v>0</v>
          </cell>
          <cell r="IJ899">
            <v>0</v>
          </cell>
          <cell r="IK899">
            <v>0</v>
          </cell>
          <cell r="IL899">
            <v>0</v>
          </cell>
          <cell r="IM899">
            <v>0</v>
          </cell>
          <cell r="IN899">
            <v>0</v>
          </cell>
          <cell r="IO899">
            <v>0</v>
          </cell>
          <cell r="IP899">
            <v>0</v>
          </cell>
          <cell r="IQ899">
            <v>0</v>
          </cell>
          <cell r="IR899">
            <v>0</v>
          </cell>
          <cell r="IS899">
            <v>0</v>
          </cell>
          <cell r="IT899">
            <v>0</v>
          </cell>
          <cell r="IU899">
            <v>0</v>
          </cell>
          <cell r="IV899">
            <v>0</v>
          </cell>
          <cell r="IW899">
            <v>0</v>
          </cell>
          <cell r="IX899">
            <v>0</v>
          </cell>
          <cell r="IY899">
            <v>0</v>
          </cell>
          <cell r="IZ899">
            <v>0</v>
          </cell>
          <cell r="JA899">
            <v>0</v>
          </cell>
          <cell r="JB899">
            <v>0</v>
          </cell>
          <cell r="JC899">
            <v>0</v>
          </cell>
          <cell r="JD899">
            <v>0</v>
          </cell>
          <cell r="JE899">
            <v>0</v>
          </cell>
        </row>
        <row r="900">
          <cell r="D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0</v>
          </cell>
          <cell r="AM900">
            <v>0</v>
          </cell>
          <cell r="AN900">
            <v>0</v>
          </cell>
          <cell r="AO900">
            <v>0</v>
          </cell>
          <cell r="AP900">
            <v>0</v>
          </cell>
          <cell r="AQ900">
            <v>0</v>
          </cell>
          <cell r="AR900">
            <v>0</v>
          </cell>
          <cell r="AS900">
            <v>0</v>
          </cell>
          <cell r="AT900">
            <v>0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E900">
            <v>0</v>
          </cell>
          <cell r="BF900">
            <v>0</v>
          </cell>
          <cell r="BG900">
            <v>0</v>
          </cell>
          <cell r="BH900">
            <v>0</v>
          </cell>
          <cell r="BI900">
            <v>0</v>
          </cell>
          <cell r="BJ900">
            <v>0</v>
          </cell>
          <cell r="BK900">
            <v>0</v>
          </cell>
          <cell r="BL900">
            <v>0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>
            <v>0</v>
          </cell>
          <cell r="BR900">
            <v>0</v>
          </cell>
          <cell r="BS900">
            <v>0</v>
          </cell>
          <cell r="BT900">
            <v>0</v>
          </cell>
          <cell r="BU900">
            <v>0</v>
          </cell>
          <cell r="BV900">
            <v>0</v>
          </cell>
          <cell r="BW900">
            <v>0</v>
          </cell>
          <cell r="BX900">
            <v>0</v>
          </cell>
          <cell r="BY900">
            <v>0</v>
          </cell>
          <cell r="BZ900">
            <v>0</v>
          </cell>
          <cell r="CA900">
            <v>0</v>
          </cell>
          <cell r="CB900">
            <v>0</v>
          </cell>
          <cell r="CC900">
            <v>0</v>
          </cell>
          <cell r="CD900">
            <v>0</v>
          </cell>
          <cell r="CE900">
            <v>0</v>
          </cell>
          <cell r="CF900">
            <v>0</v>
          </cell>
          <cell r="CG900">
            <v>0</v>
          </cell>
          <cell r="CH900">
            <v>0</v>
          </cell>
          <cell r="CI900">
            <v>0</v>
          </cell>
          <cell r="CJ900">
            <v>0</v>
          </cell>
          <cell r="CK900">
            <v>0</v>
          </cell>
          <cell r="CL900">
            <v>0</v>
          </cell>
          <cell r="CM900">
            <v>0</v>
          </cell>
          <cell r="CN900">
            <v>0</v>
          </cell>
          <cell r="CO900">
            <v>0</v>
          </cell>
          <cell r="CP900">
            <v>0</v>
          </cell>
          <cell r="CQ900">
            <v>0</v>
          </cell>
          <cell r="CR900">
            <v>0</v>
          </cell>
          <cell r="CS900">
            <v>0</v>
          </cell>
          <cell r="CT900">
            <v>0</v>
          </cell>
          <cell r="CU900">
            <v>0</v>
          </cell>
          <cell r="CV900">
            <v>0</v>
          </cell>
          <cell r="CW900">
            <v>0</v>
          </cell>
          <cell r="CX900">
            <v>0</v>
          </cell>
          <cell r="CY900">
            <v>0</v>
          </cell>
          <cell r="CZ900">
            <v>0</v>
          </cell>
          <cell r="DA900">
            <v>0</v>
          </cell>
          <cell r="DB900">
            <v>0</v>
          </cell>
          <cell r="DC900">
            <v>0</v>
          </cell>
          <cell r="DD900">
            <v>0</v>
          </cell>
          <cell r="DE900">
            <v>0</v>
          </cell>
          <cell r="DF900">
            <v>0</v>
          </cell>
          <cell r="DG900">
            <v>0</v>
          </cell>
          <cell r="DH900">
            <v>0</v>
          </cell>
          <cell r="DI900">
            <v>0</v>
          </cell>
          <cell r="DJ900">
            <v>0</v>
          </cell>
          <cell r="DK900">
            <v>0</v>
          </cell>
          <cell r="DL900">
            <v>0</v>
          </cell>
          <cell r="DM900">
            <v>0</v>
          </cell>
          <cell r="DN900">
            <v>0</v>
          </cell>
          <cell r="DO900">
            <v>0</v>
          </cell>
          <cell r="DP900">
            <v>0</v>
          </cell>
          <cell r="DQ900">
            <v>0</v>
          </cell>
          <cell r="DR900">
            <v>0</v>
          </cell>
          <cell r="DS900">
            <v>0</v>
          </cell>
          <cell r="DT900">
            <v>0</v>
          </cell>
          <cell r="DU900">
            <v>0</v>
          </cell>
          <cell r="DV900">
            <v>0</v>
          </cell>
          <cell r="DW900">
            <v>0</v>
          </cell>
          <cell r="DX900">
            <v>0</v>
          </cell>
          <cell r="DY900">
            <v>0</v>
          </cell>
          <cell r="DZ900">
            <v>0</v>
          </cell>
          <cell r="EA900">
            <v>0</v>
          </cell>
          <cell r="EB900">
            <v>0</v>
          </cell>
          <cell r="EC900">
            <v>0</v>
          </cell>
          <cell r="ED900">
            <v>0</v>
          </cell>
          <cell r="EE900">
            <v>0</v>
          </cell>
          <cell r="EF900">
            <v>0</v>
          </cell>
          <cell r="EG900">
            <v>0</v>
          </cell>
          <cell r="EH900">
            <v>0</v>
          </cell>
          <cell r="EI900">
            <v>0</v>
          </cell>
          <cell r="EJ900">
            <v>0</v>
          </cell>
          <cell r="EK900">
            <v>0</v>
          </cell>
          <cell r="EL900">
            <v>0</v>
          </cell>
          <cell r="EM900">
            <v>0</v>
          </cell>
          <cell r="EN900">
            <v>0</v>
          </cell>
          <cell r="EO900">
            <v>0</v>
          </cell>
          <cell r="EP900">
            <v>0</v>
          </cell>
          <cell r="EQ900">
            <v>0</v>
          </cell>
          <cell r="ER900">
            <v>0</v>
          </cell>
          <cell r="ES900">
            <v>0</v>
          </cell>
          <cell r="ET900">
            <v>0</v>
          </cell>
          <cell r="EU900">
            <v>0</v>
          </cell>
          <cell r="EV900">
            <v>0</v>
          </cell>
          <cell r="EW900">
            <v>0</v>
          </cell>
          <cell r="EX900">
            <v>0</v>
          </cell>
          <cell r="EY900">
            <v>0</v>
          </cell>
          <cell r="EZ900">
            <v>0</v>
          </cell>
          <cell r="FA900">
            <v>0</v>
          </cell>
          <cell r="FB900">
            <v>0</v>
          </cell>
          <cell r="FC900">
            <v>0</v>
          </cell>
          <cell r="FD900">
            <v>0</v>
          </cell>
          <cell r="FE900">
            <v>0</v>
          </cell>
          <cell r="FF900">
            <v>0</v>
          </cell>
          <cell r="FG900">
            <v>0</v>
          </cell>
          <cell r="FH900">
            <v>0</v>
          </cell>
          <cell r="FI900">
            <v>0</v>
          </cell>
          <cell r="FJ900">
            <v>0</v>
          </cell>
          <cell r="FK900">
            <v>0</v>
          </cell>
          <cell r="FL900">
            <v>0</v>
          </cell>
          <cell r="FM900">
            <v>0</v>
          </cell>
          <cell r="FN900">
            <v>0</v>
          </cell>
          <cell r="FO900">
            <v>0</v>
          </cell>
          <cell r="FP900">
            <v>0</v>
          </cell>
          <cell r="FQ900">
            <v>0</v>
          </cell>
          <cell r="FR900">
            <v>0</v>
          </cell>
          <cell r="FS900">
            <v>0</v>
          </cell>
          <cell r="FT900">
            <v>0</v>
          </cell>
          <cell r="FU900">
            <v>0</v>
          </cell>
          <cell r="FV900">
            <v>0</v>
          </cell>
          <cell r="FW900">
            <v>0</v>
          </cell>
          <cell r="FX900">
            <v>0</v>
          </cell>
          <cell r="FY900">
            <v>0</v>
          </cell>
          <cell r="FZ900">
            <v>0</v>
          </cell>
          <cell r="GA900">
            <v>0</v>
          </cell>
          <cell r="GB900">
            <v>0</v>
          </cell>
          <cell r="GC900">
            <v>0</v>
          </cell>
          <cell r="GD900">
            <v>0</v>
          </cell>
          <cell r="GE900">
            <v>0</v>
          </cell>
          <cell r="GF900">
            <v>0</v>
          </cell>
          <cell r="GG900">
            <v>0</v>
          </cell>
          <cell r="GH900">
            <v>0</v>
          </cell>
          <cell r="GI900">
            <v>0</v>
          </cell>
          <cell r="GJ900">
            <v>0</v>
          </cell>
          <cell r="GK900">
            <v>0</v>
          </cell>
          <cell r="GL900">
            <v>0</v>
          </cell>
          <cell r="GM900">
            <v>0</v>
          </cell>
          <cell r="GN900">
            <v>0</v>
          </cell>
          <cell r="GO900">
            <v>0</v>
          </cell>
          <cell r="GP900">
            <v>0</v>
          </cell>
          <cell r="GQ900">
            <v>0</v>
          </cell>
          <cell r="GR900">
            <v>0</v>
          </cell>
          <cell r="GS900">
            <v>0</v>
          </cell>
          <cell r="GT900">
            <v>0</v>
          </cell>
          <cell r="GU900">
            <v>0</v>
          </cell>
          <cell r="GV900">
            <v>0</v>
          </cell>
          <cell r="GW900">
            <v>0</v>
          </cell>
          <cell r="GX900">
            <v>0</v>
          </cell>
          <cell r="GY900">
            <v>0</v>
          </cell>
          <cell r="GZ900">
            <v>0</v>
          </cell>
          <cell r="HA900">
            <v>0</v>
          </cell>
          <cell r="HB900">
            <v>0</v>
          </cell>
          <cell r="HC900">
            <v>0</v>
          </cell>
          <cell r="HD900">
            <v>0</v>
          </cell>
          <cell r="HE900">
            <v>0</v>
          </cell>
          <cell r="HF900">
            <v>0</v>
          </cell>
          <cell r="HG900">
            <v>0</v>
          </cell>
          <cell r="HH900">
            <v>0</v>
          </cell>
          <cell r="HI900">
            <v>0</v>
          </cell>
          <cell r="HJ900">
            <v>0</v>
          </cell>
          <cell r="HK900">
            <v>0</v>
          </cell>
          <cell r="HL900">
            <v>0</v>
          </cell>
          <cell r="HM900">
            <v>0</v>
          </cell>
          <cell r="HN900">
            <v>0</v>
          </cell>
          <cell r="HO900">
            <v>0</v>
          </cell>
          <cell r="HP900">
            <v>0</v>
          </cell>
          <cell r="HQ900">
            <v>0</v>
          </cell>
          <cell r="HR900">
            <v>0</v>
          </cell>
          <cell r="HS900">
            <v>0</v>
          </cell>
          <cell r="HT900">
            <v>0</v>
          </cell>
          <cell r="HU900">
            <v>0</v>
          </cell>
          <cell r="HV900">
            <v>0</v>
          </cell>
          <cell r="HW900">
            <v>0</v>
          </cell>
          <cell r="HX900">
            <v>0</v>
          </cell>
          <cell r="HY900">
            <v>0</v>
          </cell>
          <cell r="HZ900">
            <v>0</v>
          </cell>
          <cell r="IA900">
            <v>0</v>
          </cell>
          <cell r="IB900">
            <v>0</v>
          </cell>
          <cell r="IC900">
            <v>0</v>
          </cell>
          <cell r="ID900">
            <v>0</v>
          </cell>
          <cell r="IE900">
            <v>0</v>
          </cell>
          <cell r="IF900">
            <v>0</v>
          </cell>
          <cell r="IG900">
            <v>0</v>
          </cell>
          <cell r="IH900">
            <v>0</v>
          </cell>
          <cell r="II900">
            <v>0</v>
          </cell>
          <cell r="IJ900">
            <v>0</v>
          </cell>
          <cell r="IK900">
            <v>0</v>
          </cell>
          <cell r="IL900">
            <v>0</v>
          </cell>
          <cell r="IM900">
            <v>0</v>
          </cell>
          <cell r="IN900">
            <v>0</v>
          </cell>
          <cell r="IO900">
            <v>0</v>
          </cell>
          <cell r="IP900">
            <v>0</v>
          </cell>
          <cell r="IQ900">
            <v>0</v>
          </cell>
          <cell r="IR900">
            <v>0</v>
          </cell>
          <cell r="IS900">
            <v>0</v>
          </cell>
          <cell r="IT900">
            <v>0</v>
          </cell>
          <cell r="IU900">
            <v>0</v>
          </cell>
          <cell r="IV900">
            <v>0</v>
          </cell>
          <cell r="IW900">
            <v>0</v>
          </cell>
          <cell r="IX900">
            <v>0</v>
          </cell>
          <cell r="IY900">
            <v>0</v>
          </cell>
          <cell r="IZ900">
            <v>0</v>
          </cell>
          <cell r="JA900">
            <v>0</v>
          </cell>
          <cell r="JB900">
            <v>0</v>
          </cell>
          <cell r="JC900">
            <v>0</v>
          </cell>
          <cell r="JD900">
            <v>0</v>
          </cell>
          <cell r="JE900">
            <v>0</v>
          </cell>
        </row>
        <row r="901"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0</v>
          </cell>
          <cell r="AM901">
            <v>0</v>
          </cell>
          <cell r="AN901">
            <v>0</v>
          </cell>
          <cell r="AO901">
            <v>0</v>
          </cell>
          <cell r="AP901">
            <v>0</v>
          </cell>
          <cell r="AQ901">
            <v>0</v>
          </cell>
          <cell r="AR901">
            <v>0</v>
          </cell>
          <cell r="AS901">
            <v>0</v>
          </cell>
          <cell r="AT901">
            <v>0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E901">
            <v>0</v>
          </cell>
          <cell r="BF901">
            <v>0</v>
          </cell>
          <cell r="BG901">
            <v>0</v>
          </cell>
          <cell r="BH901">
            <v>0</v>
          </cell>
          <cell r="BI901">
            <v>0</v>
          </cell>
          <cell r="BJ901">
            <v>0</v>
          </cell>
          <cell r="BK901">
            <v>0</v>
          </cell>
          <cell r="BL901">
            <v>0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>
            <v>0</v>
          </cell>
          <cell r="BR901">
            <v>0</v>
          </cell>
          <cell r="BS901">
            <v>0</v>
          </cell>
          <cell r="BT901">
            <v>0</v>
          </cell>
          <cell r="BU901">
            <v>0</v>
          </cell>
          <cell r="BV901">
            <v>0</v>
          </cell>
          <cell r="BW901">
            <v>0</v>
          </cell>
          <cell r="BX901">
            <v>0</v>
          </cell>
          <cell r="BY901">
            <v>0</v>
          </cell>
          <cell r="BZ901">
            <v>0</v>
          </cell>
          <cell r="CA901">
            <v>0</v>
          </cell>
          <cell r="CB901">
            <v>0</v>
          </cell>
          <cell r="CC901">
            <v>0</v>
          </cell>
          <cell r="CD901">
            <v>0</v>
          </cell>
          <cell r="CE901">
            <v>0</v>
          </cell>
          <cell r="CF901">
            <v>0</v>
          </cell>
          <cell r="CG901">
            <v>0</v>
          </cell>
          <cell r="CH901">
            <v>0</v>
          </cell>
          <cell r="CI901">
            <v>0</v>
          </cell>
          <cell r="CJ901">
            <v>0</v>
          </cell>
          <cell r="CK901">
            <v>0</v>
          </cell>
          <cell r="CL901">
            <v>0</v>
          </cell>
          <cell r="CM901">
            <v>0</v>
          </cell>
          <cell r="CN901">
            <v>0</v>
          </cell>
          <cell r="CO901">
            <v>0</v>
          </cell>
          <cell r="CP901">
            <v>0</v>
          </cell>
          <cell r="CQ901">
            <v>0</v>
          </cell>
          <cell r="CR901">
            <v>0</v>
          </cell>
          <cell r="CS901">
            <v>0</v>
          </cell>
          <cell r="CT901">
            <v>0</v>
          </cell>
          <cell r="CU901">
            <v>0</v>
          </cell>
          <cell r="CV901">
            <v>0</v>
          </cell>
          <cell r="CW901">
            <v>0</v>
          </cell>
          <cell r="CX901">
            <v>0</v>
          </cell>
          <cell r="CY901">
            <v>0</v>
          </cell>
          <cell r="CZ901">
            <v>0</v>
          </cell>
          <cell r="DA901">
            <v>0</v>
          </cell>
          <cell r="DB901">
            <v>0</v>
          </cell>
          <cell r="DC901">
            <v>0</v>
          </cell>
          <cell r="DD901">
            <v>0</v>
          </cell>
          <cell r="DE901">
            <v>0</v>
          </cell>
          <cell r="DF901">
            <v>0</v>
          </cell>
          <cell r="DG901">
            <v>0</v>
          </cell>
          <cell r="DH901">
            <v>0</v>
          </cell>
          <cell r="DI901">
            <v>0</v>
          </cell>
          <cell r="DJ901">
            <v>0</v>
          </cell>
          <cell r="DK901">
            <v>0</v>
          </cell>
          <cell r="DL901">
            <v>0</v>
          </cell>
          <cell r="DM901">
            <v>0</v>
          </cell>
          <cell r="DN901">
            <v>0</v>
          </cell>
          <cell r="DO901">
            <v>0</v>
          </cell>
          <cell r="DP901">
            <v>0</v>
          </cell>
          <cell r="DQ901">
            <v>0</v>
          </cell>
          <cell r="DR901">
            <v>0</v>
          </cell>
          <cell r="DS901">
            <v>0</v>
          </cell>
          <cell r="DT901">
            <v>0</v>
          </cell>
          <cell r="DU901">
            <v>0</v>
          </cell>
          <cell r="DV901">
            <v>0</v>
          </cell>
          <cell r="DW901">
            <v>0</v>
          </cell>
          <cell r="DX901">
            <v>0</v>
          </cell>
          <cell r="DY901">
            <v>0</v>
          </cell>
          <cell r="DZ901">
            <v>0</v>
          </cell>
          <cell r="EA901">
            <v>0</v>
          </cell>
          <cell r="EB901">
            <v>0</v>
          </cell>
          <cell r="EC901">
            <v>0</v>
          </cell>
          <cell r="ED901">
            <v>0</v>
          </cell>
          <cell r="EE901">
            <v>0</v>
          </cell>
          <cell r="EF901">
            <v>0</v>
          </cell>
          <cell r="EG901">
            <v>0</v>
          </cell>
          <cell r="EH901">
            <v>0</v>
          </cell>
          <cell r="EI901">
            <v>0</v>
          </cell>
          <cell r="EJ901">
            <v>0</v>
          </cell>
          <cell r="EK901">
            <v>0</v>
          </cell>
          <cell r="EL901">
            <v>0</v>
          </cell>
          <cell r="EM901">
            <v>0</v>
          </cell>
          <cell r="EN901">
            <v>0</v>
          </cell>
          <cell r="EO901">
            <v>0</v>
          </cell>
          <cell r="EP901">
            <v>0</v>
          </cell>
          <cell r="EQ901">
            <v>0</v>
          </cell>
          <cell r="ER901">
            <v>0</v>
          </cell>
          <cell r="ES901">
            <v>0</v>
          </cell>
          <cell r="ET901">
            <v>0</v>
          </cell>
          <cell r="EU901">
            <v>0</v>
          </cell>
          <cell r="EV901">
            <v>0</v>
          </cell>
          <cell r="EW901">
            <v>0</v>
          </cell>
          <cell r="EX901">
            <v>0</v>
          </cell>
          <cell r="EY901">
            <v>0</v>
          </cell>
          <cell r="EZ901">
            <v>0</v>
          </cell>
          <cell r="FA901">
            <v>0</v>
          </cell>
          <cell r="FB901">
            <v>0</v>
          </cell>
          <cell r="FC901">
            <v>0</v>
          </cell>
          <cell r="FD901">
            <v>0</v>
          </cell>
          <cell r="FE901">
            <v>0</v>
          </cell>
          <cell r="FF901">
            <v>0</v>
          </cell>
          <cell r="FG901">
            <v>0</v>
          </cell>
          <cell r="FH901">
            <v>0</v>
          </cell>
          <cell r="FI901">
            <v>0</v>
          </cell>
          <cell r="FJ901">
            <v>0</v>
          </cell>
          <cell r="FK901">
            <v>0</v>
          </cell>
          <cell r="FL901">
            <v>0</v>
          </cell>
          <cell r="FM901">
            <v>0</v>
          </cell>
          <cell r="FN901">
            <v>0</v>
          </cell>
          <cell r="FO901">
            <v>0</v>
          </cell>
          <cell r="FP901">
            <v>0</v>
          </cell>
          <cell r="FQ901">
            <v>0</v>
          </cell>
          <cell r="FR901">
            <v>0</v>
          </cell>
          <cell r="FS901">
            <v>0</v>
          </cell>
          <cell r="FT901">
            <v>0</v>
          </cell>
          <cell r="FU901">
            <v>0</v>
          </cell>
          <cell r="FV901">
            <v>0</v>
          </cell>
          <cell r="FW901">
            <v>0</v>
          </cell>
          <cell r="FX901">
            <v>0</v>
          </cell>
          <cell r="FY901">
            <v>0</v>
          </cell>
          <cell r="FZ901">
            <v>0</v>
          </cell>
          <cell r="GA901">
            <v>0</v>
          </cell>
          <cell r="GB901">
            <v>0</v>
          </cell>
          <cell r="GC901">
            <v>0</v>
          </cell>
          <cell r="GD901">
            <v>0</v>
          </cell>
          <cell r="GE901">
            <v>0</v>
          </cell>
          <cell r="GF901">
            <v>0</v>
          </cell>
          <cell r="GG901">
            <v>0</v>
          </cell>
          <cell r="GH901">
            <v>0</v>
          </cell>
          <cell r="GI901">
            <v>0</v>
          </cell>
          <cell r="GJ901">
            <v>0</v>
          </cell>
          <cell r="GK901">
            <v>0</v>
          </cell>
          <cell r="GL901">
            <v>0</v>
          </cell>
          <cell r="GM901">
            <v>0</v>
          </cell>
          <cell r="GN901">
            <v>0</v>
          </cell>
          <cell r="GO901">
            <v>0</v>
          </cell>
          <cell r="GP901">
            <v>0</v>
          </cell>
          <cell r="GQ901">
            <v>0</v>
          </cell>
          <cell r="GR901">
            <v>0</v>
          </cell>
          <cell r="GS901">
            <v>0</v>
          </cell>
          <cell r="GT901">
            <v>0</v>
          </cell>
          <cell r="GU901">
            <v>0</v>
          </cell>
          <cell r="GV901">
            <v>0</v>
          </cell>
          <cell r="GW901">
            <v>0</v>
          </cell>
          <cell r="GX901">
            <v>0</v>
          </cell>
          <cell r="GY901">
            <v>0</v>
          </cell>
          <cell r="GZ901">
            <v>0</v>
          </cell>
          <cell r="HA901">
            <v>0</v>
          </cell>
          <cell r="HB901">
            <v>0</v>
          </cell>
          <cell r="HC901">
            <v>0</v>
          </cell>
          <cell r="HD901">
            <v>0</v>
          </cell>
          <cell r="HE901">
            <v>0</v>
          </cell>
          <cell r="HF901">
            <v>0</v>
          </cell>
          <cell r="HG901">
            <v>0</v>
          </cell>
          <cell r="HH901">
            <v>0</v>
          </cell>
          <cell r="HI901">
            <v>0</v>
          </cell>
          <cell r="HJ901">
            <v>0</v>
          </cell>
          <cell r="HK901">
            <v>0</v>
          </cell>
          <cell r="HL901">
            <v>0</v>
          </cell>
          <cell r="HM901">
            <v>0</v>
          </cell>
          <cell r="HN901">
            <v>0</v>
          </cell>
          <cell r="HO901">
            <v>0</v>
          </cell>
          <cell r="HP901">
            <v>0</v>
          </cell>
          <cell r="HQ901">
            <v>0</v>
          </cell>
          <cell r="HR901">
            <v>0</v>
          </cell>
          <cell r="HS901">
            <v>0</v>
          </cell>
          <cell r="HT901">
            <v>0</v>
          </cell>
          <cell r="HU901">
            <v>0</v>
          </cell>
          <cell r="HV901">
            <v>0</v>
          </cell>
          <cell r="HW901">
            <v>0</v>
          </cell>
          <cell r="HX901">
            <v>0</v>
          </cell>
          <cell r="HY901">
            <v>0</v>
          </cell>
          <cell r="HZ901">
            <v>0</v>
          </cell>
          <cell r="IA901">
            <v>0</v>
          </cell>
          <cell r="IB901">
            <v>0</v>
          </cell>
          <cell r="IC901">
            <v>0</v>
          </cell>
          <cell r="ID901">
            <v>0</v>
          </cell>
          <cell r="IE901">
            <v>0</v>
          </cell>
          <cell r="IF901">
            <v>0</v>
          </cell>
          <cell r="IG901">
            <v>0</v>
          </cell>
          <cell r="IH901">
            <v>0</v>
          </cell>
          <cell r="II901">
            <v>0</v>
          </cell>
          <cell r="IJ901">
            <v>0</v>
          </cell>
          <cell r="IK901">
            <v>0</v>
          </cell>
          <cell r="IL901">
            <v>0</v>
          </cell>
          <cell r="IM901">
            <v>0</v>
          </cell>
          <cell r="IN901">
            <v>0</v>
          </cell>
          <cell r="IO901">
            <v>0</v>
          </cell>
          <cell r="IP901">
            <v>0</v>
          </cell>
          <cell r="IQ901">
            <v>0</v>
          </cell>
          <cell r="IR901">
            <v>0</v>
          </cell>
          <cell r="IS901">
            <v>0</v>
          </cell>
          <cell r="IT901">
            <v>0</v>
          </cell>
          <cell r="IU901">
            <v>0</v>
          </cell>
          <cell r="IV901">
            <v>0</v>
          </cell>
          <cell r="IW901">
            <v>0</v>
          </cell>
          <cell r="IX901">
            <v>0</v>
          </cell>
          <cell r="IY901">
            <v>0</v>
          </cell>
          <cell r="IZ901">
            <v>0</v>
          </cell>
          <cell r="JA901">
            <v>0</v>
          </cell>
          <cell r="JB901">
            <v>0</v>
          </cell>
          <cell r="JC901">
            <v>0</v>
          </cell>
          <cell r="JD901">
            <v>0</v>
          </cell>
          <cell r="JE901">
            <v>0</v>
          </cell>
        </row>
        <row r="903">
          <cell r="D903" t="str">
            <v>PV_.PC.COR._.FB_.Millican</v>
          </cell>
          <cell r="F903">
            <v>0</v>
          </cell>
          <cell r="G903">
            <v>-1.9958941099994263</v>
          </cell>
          <cell r="H903">
            <v>-9.880628680002701</v>
          </cell>
          <cell r="I903">
            <v>1.3704670700008137</v>
          </cell>
          <cell r="J903">
            <v>-9.7447249700053362</v>
          </cell>
          <cell r="K903">
            <v>-14.122823420002533</v>
          </cell>
          <cell r="L903">
            <v>0</v>
          </cell>
          <cell r="M903">
            <v>0</v>
          </cell>
          <cell r="N903">
            <v>0</v>
          </cell>
          <cell r="O903">
            <v>0.2740391900006216</v>
          </cell>
          <cell r="P903">
            <v>0</v>
          </cell>
          <cell r="Q903">
            <v>0</v>
          </cell>
          <cell r="R903">
            <v>-27.604975199967157</v>
          </cell>
          <cell r="S903">
            <v>0</v>
          </cell>
          <cell r="T903">
            <v>0</v>
          </cell>
          <cell r="U903">
            <v>39.505598719999398</v>
          </cell>
          <cell r="V903">
            <v>-44.961144929999136</v>
          </cell>
          <cell r="W903">
            <v>-24.202723449998302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2.053294459999961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0</v>
          </cell>
          <cell r="AM903">
            <v>0</v>
          </cell>
          <cell r="AN903">
            <v>0</v>
          </cell>
          <cell r="AO903">
            <v>0</v>
          </cell>
          <cell r="AP903">
            <v>0</v>
          </cell>
          <cell r="AQ903">
            <v>0</v>
          </cell>
          <cell r="AR903">
            <v>0</v>
          </cell>
          <cell r="AS903">
            <v>0</v>
          </cell>
          <cell r="AT903">
            <v>0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E903">
            <v>0</v>
          </cell>
          <cell r="BF903">
            <v>0</v>
          </cell>
          <cell r="BG903">
            <v>0</v>
          </cell>
          <cell r="BH903">
            <v>0</v>
          </cell>
          <cell r="BI903">
            <v>0</v>
          </cell>
          <cell r="BJ903">
            <v>0</v>
          </cell>
          <cell r="BK903">
            <v>0</v>
          </cell>
          <cell r="BL903">
            <v>0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>
            <v>0</v>
          </cell>
          <cell r="BR903">
            <v>0</v>
          </cell>
          <cell r="BS903">
            <v>0</v>
          </cell>
          <cell r="BT903">
            <v>0</v>
          </cell>
          <cell r="BU903">
            <v>0</v>
          </cell>
          <cell r="BV903">
            <v>0</v>
          </cell>
          <cell r="BW903">
            <v>0</v>
          </cell>
          <cell r="BX903">
            <v>0</v>
          </cell>
          <cell r="BY903">
            <v>0</v>
          </cell>
          <cell r="BZ903">
            <v>0</v>
          </cell>
          <cell r="CA903">
            <v>0</v>
          </cell>
          <cell r="CB903">
            <v>0</v>
          </cell>
          <cell r="CC903">
            <v>0</v>
          </cell>
          <cell r="CD903">
            <v>0</v>
          </cell>
          <cell r="CE903">
            <v>0</v>
          </cell>
          <cell r="CF903">
            <v>0</v>
          </cell>
          <cell r="CG903">
            <v>0</v>
          </cell>
          <cell r="CH903">
            <v>0</v>
          </cell>
          <cell r="CI903">
            <v>0</v>
          </cell>
          <cell r="CJ903">
            <v>0</v>
          </cell>
          <cell r="CK903">
            <v>0</v>
          </cell>
          <cell r="CL903">
            <v>0</v>
          </cell>
          <cell r="CM903">
            <v>0</v>
          </cell>
          <cell r="CN903">
            <v>0</v>
          </cell>
          <cell r="CO903">
            <v>0</v>
          </cell>
          <cell r="CP903">
            <v>0</v>
          </cell>
          <cell r="CQ903">
            <v>0</v>
          </cell>
          <cell r="CR903">
            <v>21.511481959954835</v>
          </cell>
          <cell r="CS903">
            <v>0</v>
          </cell>
          <cell r="CT903">
            <v>0</v>
          </cell>
          <cell r="CU903">
            <v>0</v>
          </cell>
          <cell r="CV903">
            <v>21.317784869999741</v>
          </cell>
          <cell r="CW903">
            <v>0</v>
          </cell>
          <cell r="CX903">
            <v>-9.9642244500009838</v>
          </cell>
          <cell r="CY903">
            <v>0</v>
          </cell>
          <cell r="CZ903">
            <v>10.157921540001553</v>
          </cell>
          <cell r="DA903">
            <v>0</v>
          </cell>
          <cell r="DB903">
            <v>0</v>
          </cell>
          <cell r="DC903">
            <v>0</v>
          </cell>
          <cell r="DD903">
            <v>0</v>
          </cell>
          <cell r="DE903">
            <v>282.85788553999737</v>
          </cell>
          <cell r="DF903">
            <v>0</v>
          </cell>
          <cell r="DG903">
            <v>0</v>
          </cell>
          <cell r="DH903">
            <v>13.823402419999184</v>
          </cell>
          <cell r="DI903">
            <v>2.907118580002134</v>
          </cell>
          <cell r="DJ903">
            <v>75.623773780000192</v>
          </cell>
          <cell r="DK903">
            <v>66.86084867000136</v>
          </cell>
          <cell r="DL903">
            <v>82.161819539996941</v>
          </cell>
          <cell r="DM903">
            <v>41.480922549999377</v>
          </cell>
          <cell r="DN903">
            <v>0</v>
          </cell>
          <cell r="DO903">
            <v>0</v>
          </cell>
          <cell r="DP903">
            <v>0</v>
          </cell>
          <cell r="DQ903">
            <v>0</v>
          </cell>
          <cell r="DR903">
            <v>144.75445727998158</v>
          </cell>
          <cell r="DS903">
            <v>0</v>
          </cell>
          <cell r="DT903">
            <v>0</v>
          </cell>
          <cell r="DU903">
            <v>-0.15838433999851986</v>
          </cell>
          <cell r="DV903">
            <v>11.689113169999473</v>
          </cell>
          <cell r="DW903">
            <v>55.214798850001898</v>
          </cell>
          <cell r="DX903">
            <v>78.008929600000556</v>
          </cell>
          <cell r="DY903">
            <v>0</v>
          </cell>
          <cell r="DZ903">
            <v>0</v>
          </cell>
          <cell r="EA903">
            <v>0</v>
          </cell>
          <cell r="EB903">
            <v>0</v>
          </cell>
          <cell r="EC903">
            <v>0</v>
          </cell>
          <cell r="ED903">
            <v>0</v>
          </cell>
          <cell r="EE903">
            <v>245.87345862999791</v>
          </cell>
          <cell r="EF903">
            <v>0</v>
          </cell>
          <cell r="EG903">
            <v>0</v>
          </cell>
          <cell r="EH903">
            <v>0</v>
          </cell>
          <cell r="EI903">
            <v>0</v>
          </cell>
          <cell r="EJ903">
            <v>177.95069218000026</v>
          </cell>
          <cell r="EK903">
            <v>67.922766449995834</v>
          </cell>
          <cell r="EL903">
            <v>0</v>
          </cell>
          <cell r="EM903">
            <v>0</v>
          </cell>
          <cell r="EN903">
            <v>0</v>
          </cell>
          <cell r="EO903">
            <v>0</v>
          </cell>
          <cell r="EP903">
            <v>0</v>
          </cell>
          <cell r="EQ903">
            <v>0</v>
          </cell>
          <cell r="ER903">
            <v>431.94738711998798</v>
          </cell>
          <cell r="ES903">
            <v>0</v>
          </cell>
          <cell r="ET903">
            <v>0</v>
          </cell>
          <cell r="EU903">
            <v>81.402376869998989</v>
          </cell>
          <cell r="EV903">
            <v>55.250391539999328</v>
          </cell>
          <cell r="EW903">
            <v>78.629795469999408</v>
          </cell>
          <cell r="EX903">
            <v>14.460730349999722</v>
          </cell>
          <cell r="EY903">
            <v>89.973717300003045</v>
          </cell>
          <cell r="EZ903">
            <v>65.727547500000583</v>
          </cell>
          <cell r="FA903">
            <v>46.50282808999691</v>
          </cell>
          <cell r="FB903">
            <v>0</v>
          </cell>
          <cell r="FC903">
            <v>0</v>
          </cell>
          <cell r="FD903">
            <v>0</v>
          </cell>
          <cell r="FE903">
            <v>400.95221666997531</v>
          </cell>
          <cell r="FF903">
            <v>0</v>
          </cell>
          <cell r="FG903">
            <v>0</v>
          </cell>
          <cell r="FH903">
            <v>0</v>
          </cell>
          <cell r="FI903">
            <v>0</v>
          </cell>
          <cell r="FJ903">
            <v>68.934388009999566</v>
          </cell>
          <cell r="FK903">
            <v>97.158339339999657</v>
          </cell>
          <cell r="FL903">
            <v>50.569769699995959</v>
          </cell>
          <cell r="FM903">
            <v>59.195942609998383</v>
          </cell>
          <cell r="FN903">
            <v>109.53937043000224</v>
          </cell>
          <cell r="FO903">
            <v>15.554406579998613</v>
          </cell>
          <cell r="FP903">
            <v>0</v>
          </cell>
          <cell r="FQ903">
            <v>0</v>
          </cell>
          <cell r="FR903">
            <v>419.06575979999616</v>
          </cell>
          <cell r="FS903">
            <v>0</v>
          </cell>
          <cell r="FT903">
            <v>0</v>
          </cell>
          <cell r="FU903">
            <v>3.7499134700010472</v>
          </cell>
          <cell r="FV903">
            <v>55.180840899998657</v>
          </cell>
          <cell r="FW903">
            <v>98.946594719998757</v>
          </cell>
          <cell r="FX903">
            <v>261.18841070999952</v>
          </cell>
          <cell r="FY903">
            <v>0</v>
          </cell>
          <cell r="FZ903">
            <v>0</v>
          </cell>
          <cell r="GA903">
            <v>0</v>
          </cell>
          <cell r="GB903">
            <v>0</v>
          </cell>
          <cell r="GC903">
            <v>0</v>
          </cell>
          <cell r="GD903">
            <v>0</v>
          </cell>
          <cell r="GE903">
            <v>242.92596640999545</v>
          </cell>
          <cell r="GF903">
            <v>0</v>
          </cell>
          <cell r="GG903">
            <v>0</v>
          </cell>
          <cell r="GH903">
            <v>0</v>
          </cell>
          <cell r="GI903">
            <v>0</v>
          </cell>
          <cell r="GJ903">
            <v>57.362560819999999</v>
          </cell>
          <cell r="GK903">
            <v>185.56340558999364</v>
          </cell>
          <cell r="GL903">
            <v>0</v>
          </cell>
          <cell r="GM903">
            <v>0</v>
          </cell>
          <cell r="GN903">
            <v>0</v>
          </cell>
          <cell r="GO903">
            <v>0</v>
          </cell>
          <cell r="GP903">
            <v>0</v>
          </cell>
          <cell r="GQ903">
            <v>0</v>
          </cell>
          <cell r="GR903">
            <v>0</v>
          </cell>
          <cell r="GS903">
            <v>0</v>
          </cell>
          <cell r="GT903">
            <v>0</v>
          </cell>
          <cell r="GU903">
            <v>0</v>
          </cell>
          <cell r="GV903">
            <v>0</v>
          </cell>
          <cell r="GW903">
            <v>0</v>
          </cell>
          <cell r="GX903">
            <v>0</v>
          </cell>
          <cell r="GY903">
            <v>0</v>
          </cell>
          <cell r="GZ903">
            <v>0</v>
          </cell>
          <cell r="HA903">
            <v>0</v>
          </cell>
          <cell r="HB903">
            <v>0</v>
          </cell>
          <cell r="HC903">
            <v>0</v>
          </cell>
          <cell r="HD903">
            <v>0</v>
          </cell>
          <cell r="HE903">
            <v>0</v>
          </cell>
          <cell r="HF903">
            <v>0</v>
          </cell>
          <cell r="HG903">
            <v>0</v>
          </cell>
          <cell r="HH903">
            <v>0</v>
          </cell>
          <cell r="HI903">
            <v>0</v>
          </cell>
          <cell r="HJ903">
            <v>0</v>
          </cell>
          <cell r="HK903">
            <v>0</v>
          </cell>
          <cell r="HL903">
            <v>0</v>
          </cell>
          <cell r="HM903">
            <v>0</v>
          </cell>
          <cell r="HN903">
            <v>0</v>
          </cell>
          <cell r="HO903">
            <v>0</v>
          </cell>
          <cell r="HP903">
            <v>0</v>
          </cell>
          <cell r="HQ903">
            <v>0</v>
          </cell>
          <cell r="HR903">
            <v>0</v>
          </cell>
          <cell r="HS903">
            <v>0</v>
          </cell>
          <cell r="HT903">
            <v>0</v>
          </cell>
          <cell r="HU903">
            <v>0</v>
          </cell>
          <cell r="HV903">
            <v>0</v>
          </cell>
          <cell r="HW903">
            <v>0</v>
          </cell>
          <cell r="HX903">
            <v>0</v>
          </cell>
          <cell r="HY903">
            <v>0</v>
          </cell>
          <cell r="HZ903">
            <v>0</v>
          </cell>
          <cell r="IA903">
            <v>0</v>
          </cell>
          <cell r="IB903">
            <v>0</v>
          </cell>
          <cell r="IC903">
            <v>0</v>
          </cell>
          <cell r="ID903">
            <v>0</v>
          </cell>
          <cell r="IE903">
            <v>0</v>
          </cell>
          <cell r="IF903">
            <v>0</v>
          </cell>
          <cell r="IG903">
            <v>0</v>
          </cell>
          <cell r="IH903">
            <v>0</v>
          </cell>
          <cell r="II903">
            <v>0</v>
          </cell>
          <cell r="IJ903">
            <v>0</v>
          </cell>
          <cell r="IK903">
            <v>0</v>
          </cell>
          <cell r="IL903">
            <v>0</v>
          </cell>
          <cell r="IM903">
            <v>0</v>
          </cell>
          <cell r="IN903">
            <v>0</v>
          </cell>
          <cell r="IO903">
            <v>0</v>
          </cell>
          <cell r="IP903">
            <v>0</v>
          </cell>
          <cell r="IQ903">
            <v>0</v>
          </cell>
          <cell r="IR903">
            <v>0</v>
          </cell>
          <cell r="IS903">
            <v>0</v>
          </cell>
          <cell r="IT903">
            <v>0</v>
          </cell>
          <cell r="IU903">
            <v>0</v>
          </cell>
          <cell r="IV903">
            <v>0</v>
          </cell>
          <cell r="IW903">
            <v>0</v>
          </cell>
          <cell r="IX903">
            <v>0</v>
          </cell>
          <cell r="IY903">
            <v>0</v>
          </cell>
          <cell r="IZ903">
            <v>0</v>
          </cell>
          <cell r="JA903">
            <v>0</v>
          </cell>
          <cell r="JB903">
            <v>0</v>
          </cell>
          <cell r="JC903">
            <v>0</v>
          </cell>
          <cell r="JD903">
            <v>0</v>
          </cell>
          <cell r="JE903">
            <v>0</v>
          </cell>
        </row>
        <row r="904">
          <cell r="D904" t="str">
            <v>PV_.PC.COR._.FB_.Prineville</v>
          </cell>
          <cell r="F904">
            <v>0</v>
          </cell>
          <cell r="G904">
            <v>0</v>
          </cell>
          <cell r="H904">
            <v>-9.5219029399995634</v>
          </cell>
          <cell r="I904">
            <v>0.98660191000089981</v>
          </cell>
          <cell r="J904">
            <v>-2.466772330000822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-2.3607705800004624</v>
          </cell>
          <cell r="P904">
            <v>-6.0091149199988649</v>
          </cell>
          <cell r="Q904">
            <v>0</v>
          </cell>
          <cell r="R904">
            <v>-82.936410869995598</v>
          </cell>
          <cell r="S904">
            <v>0</v>
          </cell>
          <cell r="T904">
            <v>0.93963406999955623</v>
          </cell>
          <cell r="U904">
            <v>-64.005839249999553</v>
          </cell>
          <cell r="V904">
            <v>-19.849926910000249</v>
          </cell>
          <cell r="W904">
            <v>2.0330156800009718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-2.0532944599990515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0</v>
          </cell>
          <cell r="AM904">
            <v>0</v>
          </cell>
          <cell r="AN904">
            <v>0</v>
          </cell>
          <cell r="AO904">
            <v>0</v>
          </cell>
          <cell r="AP904">
            <v>0</v>
          </cell>
          <cell r="AQ904">
            <v>0</v>
          </cell>
          <cell r="AR904">
            <v>0</v>
          </cell>
          <cell r="AS904">
            <v>0</v>
          </cell>
          <cell r="AT904">
            <v>0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E904">
            <v>0</v>
          </cell>
          <cell r="BF904">
            <v>0</v>
          </cell>
          <cell r="BG904">
            <v>0</v>
          </cell>
          <cell r="BH904">
            <v>0</v>
          </cell>
          <cell r="BI904">
            <v>0</v>
          </cell>
          <cell r="BJ904">
            <v>0</v>
          </cell>
          <cell r="BK904">
            <v>0</v>
          </cell>
          <cell r="BL904">
            <v>0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>
            <v>0</v>
          </cell>
          <cell r="BR904">
            <v>0</v>
          </cell>
          <cell r="BS904">
            <v>0</v>
          </cell>
          <cell r="BT904">
            <v>0</v>
          </cell>
          <cell r="BU904">
            <v>0</v>
          </cell>
          <cell r="BV904">
            <v>0</v>
          </cell>
          <cell r="BW904">
            <v>0</v>
          </cell>
          <cell r="BX904">
            <v>0</v>
          </cell>
          <cell r="BY904">
            <v>0</v>
          </cell>
          <cell r="BZ904">
            <v>0</v>
          </cell>
          <cell r="CA904">
            <v>0</v>
          </cell>
          <cell r="CB904">
            <v>0</v>
          </cell>
          <cell r="CC904">
            <v>0</v>
          </cell>
          <cell r="CD904">
            <v>0</v>
          </cell>
          <cell r="CE904">
            <v>0</v>
          </cell>
          <cell r="CF904">
            <v>0</v>
          </cell>
          <cell r="CG904">
            <v>0</v>
          </cell>
          <cell r="CH904">
            <v>0</v>
          </cell>
          <cell r="CI904">
            <v>0</v>
          </cell>
          <cell r="CJ904">
            <v>0</v>
          </cell>
          <cell r="CK904">
            <v>0</v>
          </cell>
          <cell r="CL904">
            <v>0</v>
          </cell>
          <cell r="CM904">
            <v>0</v>
          </cell>
          <cell r="CN904">
            <v>0</v>
          </cell>
          <cell r="CO904">
            <v>0</v>
          </cell>
          <cell r="CP904">
            <v>0</v>
          </cell>
          <cell r="CQ904">
            <v>0</v>
          </cell>
          <cell r="CR904">
            <v>-3.1541190999996616</v>
          </cell>
          <cell r="CS904">
            <v>0</v>
          </cell>
          <cell r="CT904">
            <v>0</v>
          </cell>
          <cell r="CU904">
            <v>0</v>
          </cell>
          <cell r="CV904">
            <v>7.9472750100003395</v>
          </cell>
          <cell r="CW904">
            <v>0</v>
          </cell>
          <cell r="CX904">
            <v>-12.32749110000259</v>
          </cell>
          <cell r="CY904">
            <v>0</v>
          </cell>
          <cell r="CZ904">
            <v>1.2260969899998599</v>
          </cell>
          <cell r="DA904">
            <v>0</v>
          </cell>
          <cell r="DB904">
            <v>0</v>
          </cell>
          <cell r="DC904">
            <v>0</v>
          </cell>
          <cell r="DD904">
            <v>0</v>
          </cell>
          <cell r="DE904">
            <v>285.7983342600055</v>
          </cell>
          <cell r="DF904">
            <v>0</v>
          </cell>
          <cell r="DG904">
            <v>0</v>
          </cell>
          <cell r="DH904">
            <v>-18.412143010000364</v>
          </cell>
          <cell r="DI904">
            <v>78.205998920000638</v>
          </cell>
          <cell r="DJ904">
            <v>101.74743195999872</v>
          </cell>
          <cell r="DK904">
            <v>119.84192665000046</v>
          </cell>
          <cell r="DL904">
            <v>4.4156783599992195</v>
          </cell>
          <cell r="DM904">
            <v>-5.5861999862827361E-4</v>
          </cell>
          <cell r="DN904">
            <v>0</v>
          </cell>
          <cell r="DO904">
            <v>0</v>
          </cell>
          <cell r="DP904">
            <v>0</v>
          </cell>
          <cell r="DQ904">
            <v>0</v>
          </cell>
          <cell r="DR904">
            <v>90.029338289998122</v>
          </cell>
          <cell r="DS904">
            <v>0</v>
          </cell>
          <cell r="DT904">
            <v>0</v>
          </cell>
          <cell r="DU904">
            <v>35.652909980000913</v>
          </cell>
          <cell r="DV904">
            <v>38.693869420000738</v>
          </cell>
          <cell r="DW904">
            <v>31.149609860000055</v>
          </cell>
          <cell r="DX904">
            <v>-15.467050969999036</v>
          </cell>
          <cell r="DY904">
            <v>0</v>
          </cell>
          <cell r="DZ904">
            <v>0</v>
          </cell>
          <cell r="EA904">
            <v>0</v>
          </cell>
          <cell r="EB904">
            <v>0</v>
          </cell>
          <cell r="EC904">
            <v>0</v>
          </cell>
          <cell r="ED904">
            <v>0</v>
          </cell>
          <cell r="EE904">
            <v>143.57498972999747</v>
          </cell>
          <cell r="EF904">
            <v>0</v>
          </cell>
          <cell r="EG904">
            <v>0</v>
          </cell>
          <cell r="EH904">
            <v>0</v>
          </cell>
          <cell r="EI904">
            <v>0</v>
          </cell>
          <cell r="EJ904">
            <v>88.908650119999947</v>
          </cell>
          <cell r="EK904">
            <v>54.666339609999341</v>
          </cell>
          <cell r="EL904">
            <v>0</v>
          </cell>
          <cell r="EM904">
            <v>0</v>
          </cell>
          <cell r="EN904">
            <v>0</v>
          </cell>
          <cell r="EO904">
            <v>0</v>
          </cell>
          <cell r="EP904">
            <v>0</v>
          </cell>
          <cell r="EQ904">
            <v>0</v>
          </cell>
          <cell r="ER904">
            <v>163.49919362000946</v>
          </cell>
          <cell r="ES904">
            <v>0</v>
          </cell>
          <cell r="ET904">
            <v>0</v>
          </cell>
          <cell r="EU904">
            <v>54.813458059999903</v>
          </cell>
          <cell r="EV904">
            <v>11.46017245999974</v>
          </cell>
          <cell r="EW904">
            <v>-73.069961879999937</v>
          </cell>
          <cell r="EX904">
            <v>3.669051920000129</v>
          </cell>
          <cell r="EY904">
            <v>143.76407259000007</v>
          </cell>
          <cell r="EZ904">
            <v>-14.055207930001416</v>
          </cell>
          <cell r="FA904">
            <v>36.917608400000063</v>
          </cell>
          <cell r="FB904">
            <v>0</v>
          </cell>
          <cell r="FC904">
            <v>0</v>
          </cell>
          <cell r="FD904">
            <v>0</v>
          </cell>
          <cell r="FE904">
            <v>444.02094486000715</v>
          </cell>
          <cell r="FF904">
            <v>0</v>
          </cell>
          <cell r="FG904">
            <v>0</v>
          </cell>
          <cell r="FH904">
            <v>0</v>
          </cell>
          <cell r="FI904">
            <v>8.5248937100013791</v>
          </cell>
          <cell r="FJ904">
            <v>56.504823710000892</v>
          </cell>
          <cell r="FK904">
            <v>173.65296567000041</v>
          </cell>
          <cell r="FL904">
            <v>36.729992979999224</v>
          </cell>
          <cell r="FM904">
            <v>25.849848010000642</v>
          </cell>
          <cell r="FN904">
            <v>97.618136060000325</v>
          </cell>
          <cell r="FO904">
            <v>45.140284719998817</v>
          </cell>
          <cell r="FP904">
            <v>0</v>
          </cell>
          <cell r="FQ904">
            <v>0</v>
          </cell>
          <cell r="FR904">
            <v>328.39301313000033</v>
          </cell>
          <cell r="FS904">
            <v>0</v>
          </cell>
          <cell r="FT904">
            <v>0</v>
          </cell>
          <cell r="FU904">
            <v>0</v>
          </cell>
          <cell r="FV904">
            <v>82.100012529998821</v>
          </cell>
          <cell r="FW904">
            <v>125.3598440500009</v>
          </cell>
          <cell r="FX904">
            <v>112.15830267000274</v>
          </cell>
          <cell r="FY904">
            <v>0</v>
          </cell>
          <cell r="FZ904">
            <v>8.7748538799987728</v>
          </cell>
          <cell r="GA904">
            <v>0</v>
          </cell>
          <cell r="GB904">
            <v>0</v>
          </cell>
          <cell r="GC904">
            <v>0</v>
          </cell>
          <cell r="GD904">
            <v>0</v>
          </cell>
          <cell r="GE904">
            <v>140.36704392000684</v>
          </cell>
          <cell r="GF904">
            <v>0</v>
          </cell>
          <cell r="GG904">
            <v>0</v>
          </cell>
          <cell r="GH904">
            <v>0</v>
          </cell>
          <cell r="GI904">
            <v>0</v>
          </cell>
          <cell r="GJ904">
            <v>39.837167390001923</v>
          </cell>
          <cell r="GK904">
            <v>100.52987653000127</v>
          </cell>
          <cell r="GL904">
            <v>0</v>
          </cell>
          <cell r="GM904">
            <v>0</v>
          </cell>
          <cell r="GN904">
            <v>0</v>
          </cell>
          <cell r="GO904">
            <v>0</v>
          </cell>
          <cell r="GP904">
            <v>0</v>
          </cell>
          <cell r="GQ904">
            <v>0</v>
          </cell>
          <cell r="GR904">
            <v>0</v>
          </cell>
          <cell r="GS904">
            <v>0</v>
          </cell>
          <cell r="GT904">
            <v>0</v>
          </cell>
          <cell r="GU904">
            <v>0</v>
          </cell>
          <cell r="GV904">
            <v>0</v>
          </cell>
          <cell r="GW904">
            <v>0</v>
          </cell>
          <cell r="GX904">
            <v>0</v>
          </cell>
          <cell r="GY904">
            <v>0</v>
          </cell>
          <cell r="GZ904">
            <v>0</v>
          </cell>
          <cell r="HA904">
            <v>0</v>
          </cell>
          <cell r="HB904">
            <v>0</v>
          </cell>
          <cell r="HC904">
            <v>0</v>
          </cell>
          <cell r="HD904">
            <v>0</v>
          </cell>
          <cell r="HE904">
            <v>0</v>
          </cell>
          <cell r="HF904">
            <v>0</v>
          </cell>
          <cell r="HG904">
            <v>0</v>
          </cell>
          <cell r="HH904">
            <v>0</v>
          </cell>
          <cell r="HI904">
            <v>0</v>
          </cell>
          <cell r="HJ904">
            <v>0</v>
          </cell>
          <cell r="HK904">
            <v>0</v>
          </cell>
          <cell r="HL904">
            <v>0</v>
          </cell>
          <cell r="HM904">
            <v>0</v>
          </cell>
          <cell r="HN904">
            <v>0</v>
          </cell>
          <cell r="HO904">
            <v>0</v>
          </cell>
          <cell r="HP904">
            <v>0</v>
          </cell>
          <cell r="HQ904">
            <v>0</v>
          </cell>
          <cell r="HR904">
            <v>0</v>
          </cell>
          <cell r="HS904">
            <v>0</v>
          </cell>
          <cell r="HT904">
            <v>0</v>
          </cell>
          <cell r="HU904">
            <v>0</v>
          </cell>
          <cell r="HV904">
            <v>0</v>
          </cell>
          <cell r="HW904">
            <v>0</v>
          </cell>
          <cell r="HX904">
            <v>0</v>
          </cell>
          <cell r="HY904">
            <v>0</v>
          </cell>
          <cell r="HZ904">
            <v>0</v>
          </cell>
          <cell r="IA904">
            <v>0</v>
          </cell>
          <cell r="IB904">
            <v>0</v>
          </cell>
          <cell r="IC904">
            <v>0</v>
          </cell>
          <cell r="ID904">
            <v>0</v>
          </cell>
          <cell r="IE904">
            <v>0</v>
          </cell>
          <cell r="IF904">
            <v>0</v>
          </cell>
          <cell r="IG904">
            <v>0</v>
          </cell>
          <cell r="IH904">
            <v>0</v>
          </cell>
          <cell r="II904">
            <v>0</v>
          </cell>
          <cell r="IJ904">
            <v>0</v>
          </cell>
          <cell r="IK904">
            <v>0</v>
          </cell>
          <cell r="IL904">
            <v>0</v>
          </cell>
          <cell r="IM904">
            <v>0</v>
          </cell>
          <cell r="IN904">
            <v>0</v>
          </cell>
          <cell r="IO904">
            <v>0</v>
          </cell>
          <cell r="IP904">
            <v>0</v>
          </cell>
          <cell r="IQ904">
            <v>0</v>
          </cell>
          <cell r="IR904">
            <v>0</v>
          </cell>
          <cell r="IS904">
            <v>0</v>
          </cell>
          <cell r="IT904">
            <v>0</v>
          </cell>
          <cell r="IU904">
            <v>0</v>
          </cell>
          <cell r="IV904">
            <v>0</v>
          </cell>
          <cell r="IW904">
            <v>0</v>
          </cell>
          <cell r="IX904">
            <v>0</v>
          </cell>
          <cell r="IY904">
            <v>0</v>
          </cell>
          <cell r="IZ904">
            <v>0</v>
          </cell>
          <cell r="JA904">
            <v>0</v>
          </cell>
          <cell r="JB904">
            <v>0</v>
          </cell>
          <cell r="JC904">
            <v>0</v>
          </cell>
          <cell r="JD904">
            <v>0</v>
          </cell>
          <cell r="JE904">
            <v>0</v>
          </cell>
        </row>
        <row r="905">
          <cell r="D905" t="str">
            <v>PV_.PC.SOR._.___.Black Cap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0</v>
          </cell>
          <cell r="AM905">
            <v>0</v>
          </cell>
          <cell r="AN905">
            <v>0</v>
          </cell>
          <cell r="AO905">
            <v>0</v>
          </cell>
          <cell r="AP905">
            <v>0</v>
          </cell>
          <cell r="AQ905">
            <v>0</v>
          </cell>
          <cell r="AR905">
            <v>0</v>
          </cell>
          <cell r="AS905">
            <v>0</v>
          </cell>
          <cell r="AT905">
            <v>0</v>
          </cell>
          <cell r="AU905">
            <v>0</v>
          </cell>
          <cell r="AV905">
            <v>0</v>
          </cell>
          <cell r="AW905">
            <v>0</v>
          </cell>
          <cell r="AX905">
            <v>0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0</v>
          </cell>
          <cell r="BD905">
            <v>0</v>
          </cell>
          <cell r="BE905">
            <v>0</v>
          </cell>
          <cell r="BF905">
            <v>0</v>
          </cell>
          <cell r="BG905">
            <v>0</v>
          </cell>
          <cell r="BH905">
            <v>0</v>
          </cell>
          <cell r="BI905">
            <v>0</v>
          </cell>
          <cell r="BJ905">
            <v>0</v>
          </cell>
          <cell r="BK905">
            <v>0</v>
          </cell>
          <cell r="BL905">
            <v>0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>
            <v>0</v>
          </cell>
          <cell r="BR905">
            <v>0</v>
          </cell>
          <cell r="BS905">
            <v>0</v>
          </cell>
          <cell r="BT905">
            <v>0</v>
          </cell>
          <cell r="BU905">
            <v>0</v>
          </cell>
          <cell r="BV905">
            <v>0</v>
          </cell>
          <cell r="BW905">
            <v>0</v>
          </cell>
          <cell r="BX905">
            <v>0</v>
          </cell>
          <cell r="BY905">
            <v>0</v>
          </cell>
          <cell r="BZ905">
            <v>0</v>
          </cell>
          <cell r="CA905">
            <v>0</v>
          </cell>
          <cell r="CB905">
            <v>0</v>
          </cell>
          <cell r="CC905">
            <v>0</v>
          </cell>
          <cell r="CD905">
            <v>0</v>
          </cell>
          <cell r="CE905">
            <v>0</v>
          </cell>
          <cell r="CF905">
            <v>0</v>
          </cell>
          <cell r="CG905">
            <v>0</v>
          </cell>
          <cell r="CH905">
            <v>0</v>
          </cell>
          <cell r="CI905">
            <v>0</v>
          </cell>
          <cell r="CJ905">
            <v>0</v>
          </cell>
          <cell r="CK905">
            <v>0</v>
          </cell>
          <cell r="CL905">
            <v>0</v>
          </cell>
          <cell r="CM905">
            <v>0</v>
          </cell>
          <cell r="CN905">
            <v>0</v>
          </cell>
          <cell r="CO905">
            <v>0</v>
          </cell>
          <cell r="CP905">
            <v>0</v>
          </cell>
          <cell r="CQ905">
            <v>0</v>
          </cell>
          <cell r="CR905">
            <v>0</v>
          </cell>
          <cell r="CS905">
            <v>0</v>
          </cell>
          <cell r="CT905">
            <v>0</v>
          </cell>
          <cell r="CU905">
            <v>0</v>
          </cell>
          <cell r="CV905">
            <v>0</v>
          </cell>
          <cell r="CW905">
            <v>0</v>
          </cell>
          <cell r="CX905">
            <v>0</v>
          </cell>
          <cell r="CY905">
            <v>0</v>
          </cell>
          <cell r="CZ905">
            <v>0</v>
          </cell>
          <cell r="DA905">
            <v>0</v>
          </cell>
          <cell r="DB905">
            <v>0</v>
          </cell>
          <cell r="DC905">
            <v>0</v>
          </cell>
          <cell r="DD905">
            <v>0</v>
          </cell>
          <cell r="DE905">
            <v>0</v>
          </cell>
          <cell r="DF905">
            <v>0</v>
          </cell>
          <cell r="DG905">
            <v>0</v>
          </cell>
          <cell r="DH905">
            <v>0</v>
          </cell>
          <cell r="DI905">
            <v>0</v>
          </cell>
          <cell r="DJ905">
            <v>0</v>
          </cell>
          <cell r="DK905">
            <v>0</v>
          </cell>
          <cell r="DL905">
            <v>0</v>
          </cell>
          <cell r="DM905">
            <v>0</v>
          </cell>
          <cell r="DN905">
            <v>0</v>
          </cell>
          <cell r="DO905">
            <v>0</v>
          </cell>
          <cell r="DP905">
            <v>0</v>
          </cell>
          <cell r="DQ905">
            <v>0</v>
          </cell>
          <cell r="DR905">
            <v>0</v>
          </cell>
          <cell r="DS905">
            <v>0</v>
          </cell>
          <cell r="DT905">
            <v>0</v>
          </cell>
          <cell r="DU905">
            <v>0</v>
          </cell>
          <cell r="DV905">
            <v>0</v>
          </cell>
          <cell r="DW905">
            <v>0</v>
          </cell>
          <cell r="DX905">
            <v>0</v>
          </cell>
          <cell r="DY905">
            <v>0</v>
          </cell>
          <cell r="DZ905">
            <v>0</v>
          </cell>
          <cell r="EA905">
            <v>0</v>
          </cell>
          <cell r="EB905">
            <v>0</v>
          </cell>
          <cell r="EC905">
            <v>0</v>
          </cell>
          <cell r="ED905">
            <v>0</v>
          </cell>
          <cell r="EE905">
            <v>0</v>
          </cell>
          <cell r="EF905">
            <v>0</v>
          </cell>
          <cell r="EG905">
            <v>0</v>
          </cell>
          <cell r="EH905">
            <v>0</v>
          </cell>
          <cell r="EI905">
            <v>0</v>
          </cell>
          <cell r="EJ905">
            <v>0</v>
          </cell>
          <cell r="EK905">
            <v>0</v>
          </cell>
          <cell r="EL905">
            <v>0</v>
          </cell>
          <cell r="EM905">
            <v>0</v>
          </cell>
          <cell r="EN905">
            <v>0</v>
          </cell>
          <cell r="EO905">
            <v>0</v>
          </cell>
          <cell r="EP905">
            <v>0</v>
          </cell>
          <cell r="EQ905">
            <v>0</v>
          </cell>
          <cell r="ER905">
            <v>0</v>
          </cell>
          <cell r="ES905">
            <v>0</v>
          </cell>
          <cell r="ET905">
            <v>0</v>
          </cell>
          <cell r="EU905">
            <v>0</v>
          </cell>
          <cell r="EV905">
            <v>0</v>
          </cell>
          <cell r="EW905">
            <v>0</v>
          </cell>
          <cell r="EX905">
            <v>0</v>
          </cell>
          <cell r="EY905">
            <v>0</v>
          </cell>
          <cell r="EZ905">
            <v>0</v>
          </cell>
          <cell r="FA905">
            <v>0</v>
          </cell>
          <cell r="FB905">
            <v>0</v>
          </cell>
          <cell r="FC905">
            <v>0</v>
          </cell>
          <cell r="FD905">
            <v>0</v>
          </cell>
          <cell r="FE905">
            <v>0</v>
          </cell>
          <cell r="FF905">
            <v>0</v>
          </cell>
          <cell r="FG905">
            <v>0</v>
          </cell>
          <cell r="FH905">
            <v>0</v>
          </cell>
          <cell r="FI905">
            <v>0</v>
          </cell>
          <cell r="FJ905">
            <v>0</v>
          </cell>
          <cell r="FK905">
            <v>0</v>
          </cell>
          <cell r="FL905">
            <v>0</v>
          </cell>
          <cell r="FM905">
            <v>0</v>
          </cell>
          <cell r="FN905">
            <v>0</v>
          </cell>
          <cell r="FO905">
            <v>0</v>
          </cell>
          <cell r="FP905">
            <v>0</v>
          </cell>
          <cell r="FQ905">
            <v>0</v>
          </cell>
          <cell r="FR905">
            <v>0</v>
          </cell>
          <cell r="FS905">
            <v>0</v>
          </cell>
          <cell r="FT905">
            <v>0</v>
          </cell>
          <cell r="FU905">
            <v>0</v>
          </cell>
          <cell r="FV905">
            <v>0</v>
          </cell>
          <cell r="FW905">
            <v>0</v>
          </cell>
          <cell r="FX905">
            <v>0</v>
          </cell>
          <cell r="FY905">
            <v>0</v>
          </cell>
          <cell r="FZ905">
            <v>0</v>
          </cell>
          <cell r="GA905">
            <v>0</v>
          </cell>
          <cell r="GB905">
            <v>0</v>
          </cell>
          <cell r="GC905">
            <v>0</v>
          </cell>
          <cell r="GD905">
            <v>0</v>
          </cell>
          <cell r="GE905">
            <v>0</v>
          </cell>
          <cell r="GF905">
            <v>0</v>
          </cell>
          <cell r="GG905">
            <v>0</v>
          </cell>
          <cell r="GH905">
            <v>0</v>
          </cell>
          <cell r="GI905">
            <v>0</v>
          </cell>
          <cell r="GJ905">
            <v>0</v>
          </cell>
          <cell r="GK905">
            <v>0</v>
          </cell>
          <cell r="GL905">
            <v>0</v>
          </cell>
          <cell r="GM905">
            <v>0</v>
          </cell>
          <cell r="GN905">
            <v>0</v>
          </cell>
          <cell r="GO905">
            <v>0</v>
          </cell>
          <cell r="GP905">
            <v>0</v>
          </cell>
          <cell r="GQ905">
            <v>0</v>
          </cell>
          <cell r="GR905">
            <v>0</v>
          </cell>
          <cell r="GS905">
            <v>0</v>
          </cell>
          <cell r="GT905">
            <v>0</v>
          </cell>
          <cell r="GU905">
            <v>0</v>
          </cell>
          <cell r="GV905">
            <v>0</v>
          </cell>
          <cell r="GW905">
            <v>0</v>
          </cell>
          <cell r="GX905">
            <v>0</v>
          </cell>
          <cell r="GY905">
            <v>0</v>
          </cell>
          <cell r="GZ905">
            <v>0</v>
          </cell>
          <cell r="HA905">
            <v>0</v>
          </cell>
          <cell r="HB905">
            <v>0</v>
          </cell>
          <cell r="HC905">
            <v>0</v>
          </cell>
          <cell r="HD905">
            <v>0</v>
          </cell>
          <cell r="HE905">
            <v>0</v>
          </cell>
          <cell r="HF905">
            <v>0</v>
          </cell>
          <cell r="HG905">
            <v>0</v>
          </cell>
          <cell r="HH905">
            <v>0</v>
          </cell>
          <cell r="HI905">
            <v>0</v>
          </cell>
          <cell r="HJ905">
            <v>0</v>
          </cell>
          <cell r="HK905">
            <v>0</v>
          </cell>
          <cell r="HL905">
            <v>0</v>
          </cell>
          <cell r="HM905">
            <v>0</v>
          </cell>
          <cell r="HN905">
            <v>0</v>
          </cell>
          <cell r="HO905">
            <v>0</v>
          </cell>
          <cell r="HP905">
            <v>0</v>
          </cell>
          <cell r="HQ905">
            <v>0</v>
          </cell>
          <cell r="HR905">
            <v>0</v>
          </cell>
          <cell r="HS905">
            <v>0</v>
          </cell>
          <cell r="HT905">
            <v>0</v>
          </cell>
          <cell r="HU905">
            <v>0</v>
          </cell>
          <cell r="HV905">
            <v>0</v>
          </cell>
          <cell r="HW905">
            <v>0</v>
          </cell>
          <cell r="HX905">
            <v>0</v>
          </cell>
          <cell r="HY905">
            <v>0</v>
          </cell>
          <cell r="HZ905">
            <v>0</v>
          </cell>
          <cell r="IA905">
            <v>0</v>
          </cell>
          <cell r="IB905">
            <v>0</v>
          </cell>
          <cell r="IC905">
            <v>0</v>
          </cell>
          <cell r="ID905">
            <v>0</v>
          </cell>
          <cell r="IE905">
            <v>0</v>
          </cell>
          <cell r="IF905">
            <v>0</v>
          </cell>
          <cell r="IG905">
            <v>0</v>
          </cell>
          <cell r="IH905">
            <v>0</v>
          </cell>
          <cell r="II905">
            <v>0</v>
          </cell>
          <cell r="IJ905">
            <v>0</v>
          </cell>
          <cell r="IK905">
            <v>0</v>
          </cell>
          <cell r="IL905">
            <v>0</v>
          </cell>
          <cell r="IM905">
            <v>0</v>
          </cell>
          <cell r="IN905">
            <v>0</v>
          </cell>
          <cell r="IO905">
            <v>0</v>
          </cell>
          <cell r="IP905">
            <v>0</v>
          </cell>
          <cell r="IQ905">
            <v>0</v>
          </cell>
          <cell r="IR905">
            <v>0</v>
          </cell>
          <cell r="IS905">
            <v>0</v>
          </cell>
          <cell r="IT905">
            <v>0</v>
          </cell>
          <cell r="IU905">
            <v>0</v>
          </cell>
          <cell r="IV905">
            <v>0</v>
          </cell>
          <cell r="IW905">
            <v>0</v>
          </cell>
          <cell r="IX905">
            <v>0</v>
          </cell>
          <cell r="IY905">
            <v>0</v>
          </cell>
          <cell r="IZ905">
            <v>0</v>
          </cell>
          <cell r="JA905">
            <v>0</v>
          </cell>
          <cell r="JB905">
            <v>0</v>
          </cell>
          <cell r="JC905">
            <v>0</v>
          </cell>
          <cell r="JD905">
            <v>0</v>
          </cell>
          <cell r="JE905">
            <v>0</v>
          </cell>
        </row>
        <row r="906">
          <cell r="D906" t="str">
            <v>PV_.PC.SOR._.___.Old Mill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0</v>
          </cell>
          <cell r="AM906">
            <v>0</v>
          </cell>
          <cell r="AN906">
            <v>0</v>
          </cell>
          <cell r="AO906">
            <v>0</v>
          </cell>
          <cell r="AP906">
            <v>0</v>
          </cell>
          <cell r="AQ906">
            <v>0</v>
          </cell>
          <cell r="AR906">
            <v>0</v>
          </cell>
          <cell r="AS906">
            <v>0</v>
          </cell>
          <cell r="AT906">
            <v>0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E906">
            <v>0</v>
          </cell>
          <cell r="BF906">
            <v>0</v>
          </cell>
          <cell r="BG906">
            <v>0</v>
          </cell>
          <cell r="BH906">
            <v>0</v>
          </cell>
          <cell r="BI906">
            <v>0</v>
          </cell>
          <cell r="BJ906">
            <v>0</v>
          </cell>
          <cell r="BK906">
            <v>0</v>
          </cell>
          <cell r="BL906">
            <v>0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>
            <v>0</v>
          </cell>
          <cell r="BR906">
            <v>0</v>
          </cell>
          <cell r="BS906">
            <v>0</v>
          </cell>
          <cell r="BT906">
            <v>0</v>
          </cell>
          <cell r="BU906">
            <v>0</v>
          </cell>
          <cell r="BV906">
            <v>0</v>
          </cell>
          <cell r="BW906">
            <v>0</v>
          </cell>
          <cell r="BX906">
            <v>0</v>
          </cell>
          <cell r="BY906">
            <v>0</v>
          </cell>
          <cell r="BZ906">
            <v>0</v>
          </cell>
          <cell r="CA906">
            <v>0</v>
          </cell>
          <cell r="CB906">
            <v>0</v>
          </cell>
          <cell r="CC906">
            <v>0</v>
          </cell>
          <cell r="CD906">
            <v>0</v>
          </cell>
          <cell r="CE906">
            <v>0</v>
          </cell>
          <cell r="CF906">
            <v>0</v>
          </cell>
          <cell r="CG906">
            <v>0</v>
          </cell>
          <cell r="CH906">
            <v>0</v>
          </cell>
          <cell r="CI906">
            <v>0</v>
          </cell>
          <cell r="CJ906">
            <v>0</v>
          </cell>
          <cell r="CK906">
            <v>0</v>
          </cell>
          <cell r="CL906">
            <v>0</v>
          </cell>
          <cell r="CM906">
            <v>0</v>
          </cell>
          <cell r="CN906">
            <v>0</v>
          </cell>
          <cell r="CO906">
            <v>0</v>
          </cell>
          <cell r="CP906">
            <v>0</v>
          </cell>
          <cell r="CQ906">
            <v>0</v>
          </cell>
          <cell r="CR906">
            <v>0</v>
          </cell>
          <cell r="CS906">
            <v>0</v>
          </cell>
          <cell r="CT906">
            <v>0</v>
          </cell>
          <cell r="CU906">
            <v>0</v>
          </cell>
          <cell r="CV906">
            <v>0</v>
          </cell>
          <cell r="CW906">
            <v>0</v>
          </cell>
          <cell r="CX906">
            <v>0</v>
          </cell>
          <cell r="CY906">
            <v>0</v>
          </cell>
          <cell r="CZ906">
            <v>0</v>
          </cell>
          <cell r="DA906">
            <v>0</v>
          </cell>
          <cell r="DB906">
            <v>0</v>
          </cell>
          <cell r="DC906">
            <v>0</v>
          </cell>
          <cell r="DD906">
            <v>0</v>
          </cell>
          <cell r="DE906">
            <v>0</v>
          </cell>
          <cell r="DF906">
            <v>0</v>
          </cell>
          <cell r="DG906">
            <v>0</v>
          </cell>
          <cell r="DH906">
            <v>0</v>
          </cell>
          <cell r="DI906">
            <v>0</v>
          </cell>
          <cell r="DJ906">
            <v>0</v>
          </cell>
          <cell r="DK906">
            <v>0</v>
          </cell>
          <cell r="DL906">
            <v>0</v>
          </cell>
          <cell r="DM906">
            <v>0</v>
          </cell>
          <cell r="DN906">
            <v>0</v>
          </cell>
          <cell r="DO906">
            <v>0</v>
          </cell>
          <cell r="DP906">
            <v>0</v>
          </cell>
          <cell r="DQ906">
            <v>0</v>
          </cell>
          <cell r="DR906">
            <v>0</v>
          </cell>
          <cell r="DS906">
            <v>0</v>
          </cell>
          <cell r="DT906">
            <v>0</v>
          </cell>
          <cell r="DU906">
            <v>0</v>
          </cell>
          <cell r="DV906">
            <v>0</v>
          </cell>
          <cell r="DW906">
            <v>0</v>
          </cell>
          <cell r="DX906">
            <v>0</v>
          </cell>
          <cell r="DY906">
            <v>0</v>
          </cell>
          <cell r="DZ906">
            <v>0</v>
          </cell>
          <cell r="EA906">
            <v>0</v>
          </cell>
          <cell r="EB906">
            <v>0</v>
          </cell>
          <cell r="EC906">
            <v>0</v>
          </cell>
          <cell r="ED906">
            <v>0</v>
          </cell>
          <cell r="EE906">
            <v>0</v>
          </cell>
          <cell r="EF906">
            <v>0</v>
          </cell>
          <cell r="EG906">
            <v>0</v>
          </cell>
          <cell r="EH906">
            <v>0</v>
          </cell>
          <cell r="EI906">
            <v>0</v>
          </cell>
          <cell r="EJ906">
            <v>0</v>
          </cell>
          <cell r="EK906">
            <v>0</v>
          </cell>
          <cell r="EL906">
            <v>0</v>
          </cell>
          <cell r="EM906">
            <v>0</v>
          </cell>
          <cell r="EN906">
            <v>0</v>
          </cell>
          <cell r="EO906">
            <v>0</v>
          </cell>
          <cell r="EP906">
            <v>0</v>
          </cell>
          <cell r="EQ906">
            <v>0</v>
          </cell>
          <cell r="ER906">
            <v>0</v>
          </cell>
          <cell r="ES906">
            <v>0</v>
          </cell>
          <cell r="ET906">
            <v>0</v>
          </cell>
          <cell r="EU906">
            <v>0</v>
          </cell>
          <cell r="EV906">
            <v>0</v>
          </cell>
          <cell r="EW906">
            <v>0</v>
          </cell>
          <cell r="EX906">
            <v>0</v>
          </cell>
          <cell r="EY906">
            <v>0</v>
          </cell>
          <cell r="EZ906">
            <v>0</v>
          </cell>
          <cell r="FA906">
            <v>0</v>
          </cell>
          <cell r="FB906">
            <v>0</v>
          </cell>
          <cell r="FC906">
            <v>0</v>
          </cell>
          <cell r="FD906">
            <v>0</v>
          </cell>
          <cell r="FE906">
            <v>0</v>
          </cell>
          <cell r="FF906">
            <v>0</v>
          </cell>
          <cell r="FG906">
            <v>0</v>
          </cell>
          <cell r="FH906">
            <v>0</v>
          </cell>
          <cell r="FI906">
            <v>0</v>
          </cell>
          <cell r="FJ906">
            <v>0</v>
          </cell>
          <cell r="FK906">
            <v>0</v>
          </cell>
          <cell r="FL906">
            <v>0</v>
          </cell>
          <cell r="FM906">
            <v>0</v>
          </cell>
          <cell r="FN906">
            <v>0</v>
          </cell>
          <cell r="FO906">
            <v>0</v>
          </cell>
          <cell r="FP906">
            <v>0</v>
          </cell>
          <cell r="FQ906">
            <v>0</v>
          </cell>
          <cell r="FR906">
            <v>0</v>
          </cell>
          <cell r="FS906">
            <v>0</v>
          </cell>
          <cell r="FT906">
            <v>0</v>
          </cell>
          <cell r="FU906">
            <v>0</v>
          </cell>
          <cell r="FV906">
            <v>0</v>
          </cell>
          <cell r="FW906">
            <v>0</v>
          </cell>
          <cell r="FX906">
            <v>0</v>
          </cell>
          <cell r="FY906">
            <v>0</v>
          </cell>
          <cell r="FZ906">
            <v>0</v>
          </cell>
          <cell r="GA906">
            <v>0</v>
          </cell>
          <cell r="GB906">
            <v>0</v>
          </cell>
          <cell r="GC906">
            <v>0</v>
          </cell>
          <cell r="GD906">
            <v>0</v>
          </cell>
          <cell r="GE906">
            <v>0</v>
          </cell>
          <cell r="GF906">
            <v>0</v>
          </cell>
          <cell r="GG906">
            <v>0</v>
          </cell>
          <cell r="GH906">
            <v>0</v>
          </cell>
          <cell r="GI906">
            <v>0</v>
          </cell>
          <cell r="GJ906">
            <v>0</v>
          </cell>
          <cell r="GK906">
            <v>0</v>
          </cell>
          <cell r="GL906">
            <v>0</v>
          </cell>
          <cell r="GM906">
            <v>0</v>
          </cell>
          <cell r="GN906">
            <v>0</v>
          </cell>
          <cell r="GO906">
            <v>0</v>
          </cell>
          <cell r="GP906">
            <v>0</v>
          </cell>
          <cell r="GQ906">
            <v>0</v>
          </cell>
          <cell r="GR906">
            <v>0</v>
          </cell>
          <cell r="GS906">
            <v>0</v>
          </cell>
          <cell r="GT906">
            <v>0</v>
          </cell>
          <cell r="GU906">
            <v>0</v>
          </cell>
          <cell r="GV906">
            <v>0</v>
          </cell>
          <cell r="GW906">
            <v>0</v>
          </cell>
          <cell r="GX906">
            <v>0</v>
          </cell>
          <cell r="GY906">
            <v>0</v>
          </cell>
          <cell r="GZ906">
            <v>0</v>
          </cell>
          <cell r="HA906">
            <v>0</v>
          </cell>
          <cell r="HB906">
            <v>0</v>
          </cell>
          <cell r="HC906">
            <v>0</v>
          </cell>
          <cell r="HD906">
            <v>0</v>
          </cell>
          <cell r="HE906">
            <v>0</v>
          </cell>
          <cell r="HF906">
            <v>0</v>
          </cell>
          <cell r="HG906">
            <v>0</v>
          </cell>
          <cell r="HH906">
            <v>0</v>
          </cell>
          <cell r="HI906">
            <v>0</v>
          </cell>
          <cell r="HJ906">
            <v>0</v>
          </cell>
          <cell r="HK906">
            <v>0</v>
          </cell>
          <cell r="HL906">
            <v>0</v>
          </cell>
          <cell r="HM906">
            <v>0</v>
          </cell>
          <cell r="HN906">
            <v>0</v>
          </cell>
          <cell r="HO906">
            <v>0</v>
          </cell>
          <cell r="HP906">
            <v>0</v>
          </cell>
          <cell r="HQ906">
            <v>0</v>
          </cell>
          <cell r="HR906">
            <v>0</v>
          </cell>
          <cell r="HS906">
            <v>0</v>
          </cell>
          <cell r="HT906">
            <v>0</v>
          </cell>
          <cell r="HU906">
            <v>0</v>
          </cell>
          <cell r="HV906">
            <v>0</v>
          </cell>
          <cell r="HW906">
            <v>0</v>
          </cell>
          <cell r="HX906">
            <v>0</v>
          </cell>
          <cell r="HY906">
            <v>0</v>
          </cell>
          <cell r="HZ906">
            <v>0</v>
          </cell>
          <cell r="IA906">
            <v>0</v>
          </cell>
          <cell r="IB906">
            <v>0</v>
          </cell>
          <cell r="IC906">
            <v>0</v>
          </cell>
          <cell r="ID906">
            <v>0</v>
          </cell>
          <cell r="IE906">
            <v>0</v>
          </cell>
          <cell r="IF906">
            <v>0</v>
          </cell>
          <cell r="IG906">
            <v>0</v>
          </cell>
          <cell r="IH906">
            <v>0</v>
          </cell>
          <cell r="II906">
            <v>0</v>
          </cell>
          <cell r="IJ906">
            <v>0</v>
          </cell>
          <cell r="IK906">
            <v>0</v>
          </cell>
          <cell r="IL906">
            <v>0</v>
          </cell>
          <cell r="IM906">
            <v>0</v>
          </cell>
          <cell r="IN906">
            <v>0</v>
          </cell>
          <cell r="IO906">
            <v>0</v>
          </cell>
          <cell r="IP906">
            <v>0</v>
          </cell>
          <cell r="IQ906">
            <v>0</v>
          </cell>
          <cell r="IR906">
            <v>0</v>
          </cell>
          <cell r="IS906">
            <v>0</v>
          </cell>
          <cell r="IT906">
            <v>0</v>
          </cell>
          <cell r="IU906">
            <v>0</v>
          </cell>
          <cell r="IV906">
            <v>0</v>
          </cell>
          <cell r="IW906">
            <v>0</v>
          </cell>
          <cell r="IX906">
            <v>0</v>
          </cell>
          <cell r="IY906">
            <v>0</v>
          </cell>
          <cell r="IZ906">
            <v>0</v>
          </cell>
          <cell r="JA906">
            <v>0</v>
          </cell>
          <cell r="JB906">
            <v>0</v>
          </cell>
          <cell r="JC906">
            <v>0</v>
          </cell>
          <cell r="JD906">
            <v>0</v>
          </cell>
          <cell r="JE906">
            <v>0</v>
          </cell>
        </row>
        <row r="907">
          <cell r="D907" t="str">
            <v>PV_.PC.SOR._.___.Oregon_Solar_Incentive_Project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0</v>
          </cell>
          <cell r="AM907">
            <v>0</v>
          </cell>
          <cell r="AN907">
            <v>0</v>
          </cell>
          <cell r="AO907">
            <v>0</v>
          </cell>
          <cell r="AP907">
            <v>0</v>
          </cell>
          <cell r="AQ907">
            <v>0</v>
          </cell>
          <cell r="AR907">
            <v>0</v>
          </cell>
          <cell r="AS907">
            <v>0</v>
          </cell>
          <cell r="AT907">
            <v>0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E907">
            <v>0</v>
          </cell>
          <cell r="BF907">
            <v>0</v>
          </cell>
          <cell r="BG907">
            <v>0</v>
          </cell>
          <cell r="BH907">
            <v>0</v>
          </cell>
          <cell r="BI907">
            <v>0</v>
          </cell>
          <cell r="BJ907">
            <v>0</v>
          </cell>
          <cell r="BK907">
            <v>0</v>
          </cell>
          <cell r="BL907">
            <v>0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>
            <v>0</v>
          </cell>
          <cell r="BR907">
            <v>0</v>
          </cell>
          <cell r="BS907">
            <v>0</v>
          </cell>
          <cell r="BT907">
            <v>0</v>
          </cell>
          <cell r="BU907">
            <v>0</v>
          </cell>
          <cell r="BV907">
            <v>0</v>
          </cell>
          <cell r="BW907">
            <v>0</v>
          </cell>
          <cell r="BX907">
            <v>0</v>
          </cell>
          <cell r="BY907">
            <v>0</v>
          </cell>
          <cell r="BZ907">
            <v>0</v>
          </cell>
          <cell r="CA907">
            <v>0</v>
          </cell>
          <cell r="CB907">
            <v>0</v>
          </cell>
          <cell r="CC907">
            <v>0</v>
          </cell>
          <cell r="CD907">
            <v>0</v>
          </cell>
          <cell r="CE907">
            <v>0</v>
          </cell>
          <cell r="CF907">
            <v>0</v>
          </cell>
          <cell r="CG907">
            <v>0</v>
          </cell>
          <cell r="CH907">
            <v>0</v>
          </cell>
          <cell r="CI907">
            <v>0</v>
          </cell>
          <cell r="CJ907">
            <v>0</v>
          </cell>
          <cell r="CK907">
            <v>0</v>
          </cell>
          <cell r="CL907">
            <v>0</v>
          </cell>
          <cell r="CM907">
            <v>0</v>
          </cell>
          <cell r="CN907">
            <v>0</v>
          </cell>
          <cell r="CO907">
            <v>0</v>
          </cell>
          <cell r="CP907">
            <v>0</v>
          </cell>
          <cell r="CQ907">
            <v>0</v>
          </cell>
          <cell r="CR907">
            <v>0</v>
          </cell>
          <cell r="CS907">
            <v>0</v>
          </cell>
          <cell r="CT907">
            <v>0</v>
          </cell>
          <cell r="CU907">
            <v>0</v>
          </cell>
          <cell r="CV907">
            <v>0</v>
          </cell>
          <cell r="CW907">
            <v>0</v>
          </cell>
          <cell r="CX907">
            <v>0</v>
          </cell>
          <cell r="CY907">
            <v>0</v>
          </cell>
          <cell r="CZ907">
            <v>0</v>
          </cell>
          <cell r="DA907">
            <v>0</v>
          </cell>
          <cell r="DB907">
            <v>0</v>
          </cell>
          <cell r="DC907">
            <v>0</v>
          </cell>
          <cell r="DD907">
            <v>0</v>
          </cell>
          <cell r="DE907">
            <v>0</v>
          </cell>
          <cell r="DF907">
            <v>0</v>
          </cell>
          <cell r="DG907">
            <v>0</v>
          </cell>
          <cell r="DH907">
            <v>0</v>
          </cell>
          <cell r="DI907">
            <v>0</v>
          </cell>
          <cell r="DJ907">
            <v>0</v>
          </cell>
          <cell r="DK907">
            <v>0</v>
          </cell>
          <cell r="DL907">
            <v>0</v>
          </cell>
          <cell r="DM907">
            <v>0</v>
          </cell>
          <cell r="DN907">
            <v>0</v>
          </cell>
          <cell r="DO907">
            <v>0</v>
          </cell>
          <cell r="DP907">
            <v>0</v>
          </cell>
          <cell r="DQ907">
            <v>0</v>
          </cell>
          <cell r="DR907">
            <v>0</v>
          </cell>
          <cell r="DS907">
            <v>0</v>
          </cell>
          <cell r="DT907">
            <v>0</v>
          </cell>
          <cell r="DU907">
            <v>0</v>
          </cell>
          <cell r="DV907">
            <v>0</v>
          </cell>
          <cell r="DW907">
            <v>0</v>
          </cell>
          <cell r="DX907">
            <v>0</v>
          </cell>
          <cell r="DY907">
            <v>0</v>
          </cell>
          <cell r="DZ907">
            <v>0</v>
          </cell>
          <cell r="EA907">
            <v>0</v>
          </cell>
          <cell r="EB907">
            <v>0</v>
          </cell>
          <cell r="EC907">
            <v>0</v>
          </cell>
          <cell r="ED907">
            <v>0</v>
          </cell>
          <cell r="EE907">
            <v>0</v>
          </cell>
          <cell r="EF907">
            <v>0</v>
          </cell>
          <cell r="EG907">
            <v>0</v>
          </cell>
          <cell r="EH907">
            <v>0</v>
          </cell>
          <cell r="EI907">
            <v>0</v>
          </cell>
          <cell r="EJ907">
            <v>0</v>
          </cell>
          <cell r="EK907">
            <v>0</v>
          </cell>
          <cell r="EL907">
            <v>0</v>
          </cell>
          <cell r="EM907">
            <v>0</v>
          </cell>
          <cell r="EN907">
            <v>0</v>
          </cell>
          <cell r="EO907">
            <v>0</v>
          </cell>
          <cell r="EP907">
            <v>0</v>
          </cell>
          <cell r="EQ907">
            <v>0</v>
          </cell>
          <cell r="ER907">
            <v>0</v>
          </cell>
          <cell r="ES907">
            <v>0</v>
          </cell>
          <cell r="ET907">
            <v>0</v>
          </cell>
          <cell r="EU907">
            <v>0</v>
          </cell>
          <cell r="EV907">
            <v>0</v>
          </cell>
          <cell r="EW907">
            <v>0</v>
          </cell>
          <cell r="EX907">
            <v>0</v>
          </cell>
          <cell r="EY907">
            <v>0</v>
          </cell>
          <cell r="EZ907">
            <v>0</v>
          </cell>
          <cell r="FA907">
            <v>0</v>
          </cell>
          <cell r="FB907">
            <v>0</v>
          </cell>
          <cell r="FC907">
            <v>0</v>
          </cell>
          <cell r="FD907">
            <v>0</v>
          </cell>
          <cell r="FE907">
            <v>0</v>
          </cell>
          <cell r="FF907">
            <v>0</v>
          </cell>
          <cell r="FG907">
            <v>0</v>
          </cell>
          <cell r="FH907">
            <v>0</v>
          </cell>
          <cell r="FI907">
            <v>0</v>
          </cell>
          <cell r="FJ907">
            <v>0</v>
          </cell>
          <cell r="FK907">
            <v>0</v>
          </cell>
          <cell r="FL907">
            <v>0</v>
          </cell>
          <cell r="FM907">
            <v>0</v>
          </cell>
          <cell r="FN907">
            <v>0</v>
          </cell>
          <cell r="FO907">
            <v>0</v>
          </cell>
          <cell r="FP907">
            <v>0</v>
          </cell>
          <cell r="FQ907">
            <v>0</v>
          </cell>
          <cell r="FR907">
            <v>0</v>
          </cell>
          <cell r="FS907">
            <v>0</v>
          </cell>
          <cell r="FT907">
            <v>0</v>
          </cell>
          <cell r="FU907">
            <v>0</v>
          </cell>
          <cell r="FV907">
            <v>0</v>
          </cell>
          <cell r="FW907">
            <v>0</v>
          </cell>
          <cell r="FX907">
            <v>0</v>
          </cell>
          <cell r="FY907">
            <v>0</v>
          </cell>
          <cell r="FZ907">
            <v>0</v>
          </cell>
          <cell r="GA907">
            <v>0</v>
          </cell>
          <cell r="GB907">
            <v>0</v>
          </cell>
          <cell r="GC907">
            <v>0</v>
          </cell>
          <cell r="GD907">
            <v>0</v>
          </cell>
          <cell r="GE907">
            <v>0</v>
          </cell>
          <cell r="GF907">
            <v>0</v>
          </cell>
          <cell r="GG907">
            <v>0</v>
          </cell>
          <cell r="GH907">
            <v>0</v>
          </cell>
          <cell r="GI907">
            <v>0</v>
          </cell>
          <cell r="GJ907">
            <v>0</v>
          </cell>
          <cell r="GK907">
            <v>0</v>
          </cell>
          <cell r="GL907">
            <v>0</v>
          </cell>
          <cell r="GM907">
            <v>0</v>
          </cell>
          <cell r="GN907">
            <v>0</v>
          </cell>
          <cell r="GO907">
            <v>0</v>
          </cell>
          <cell r="GP907">
            <v>0</v>
          </cell>
          <cell r="GQ907">
            <v>0</v>
          </cell>
          <cell r="GR907">
            <v>0</v>
          </cell>
          <cell r="GS907">
            <v>0</v>
          </cell>
          <cell r="GT907">
            <v>0</v>
          </cell>
          <cell r="GU907">
            <v>0</v>
          </cell>
          <cell r="GV907">
            <v>0</v>
          </cell>
          <cell r="GW907">
            <v>0</v>
          </cell>
          <cell r="GX907">
            <v>0</v>
          </cell>
          <cell r="GY907">
            <v>0</v>
          </cell>
          <cell r="GZ907">
            <v>0</v>
          </cell>
          <cell r="HA907">
            <v>0</v>
          </cell>
          <cell r="HB907">
            <v>0</v>
          </cell>
          <cell r="HC907">
            <v>0</v>
          </cell>
          <cell r="HD907">
            <v>0</v>
          </cell>
          <cell r="HE907">
            <v>0</v>
          </cell>
          <cell r="HF907">
            <v>0</v>
          </cell>
          <cell r="HG907">
            <v>0</v>
          </cell>
          <cell r="HH907">
            <v>0</v>
          </cell>
          <cell r="HI907">
            <v>0</v>
          </cell>
          <cell r="HJ907">
            <v>0</v>
          </cell>
          <cell r="HK907">
            <v>0</v>
          </cell>
          <cell r="HL907">
            <v>0</v>
          </cell>
          <cell r="HM907">
            <v>0</v>
          </cell>
          <cell r="HN907">
            <v>0</v>
          </cell>
          <cell r="HO907">
            <v>0</v>
          </cell>
          <cell r="HP907">
            <v>0</v>
          </cell>
          <cell r="HQ907">
            <v>0</v>
          </cell>
          <cell r="HR907">
            <v>0</v>
          </cell>
          <cell r="HS907">
            <v>0</v>
          </cell>
          <cell r="HT907">
            <v>0</v>
          </cell>
          <cell r="HU907">
            <v>0</v>
          </cell>
          <cell r="HV907">
            <v>0</v>
          </cell>
          <cell r="HW907">
            <v>0</v>
          </cell>
          <cell r="HX907">
            <v>0</v>
          </cell>
          <cell r="HY907">
            <v>0</v>
          </cell>
          <cell r="HZ907">
            <v>0</v>
          </cell>
          <cell r="IA907">
            <v>0</v>
          </cell>
          <cell r="IB907">
            <v>0</v>
          </cell>
          <cell r="IC907">
            <v>0</v>
          </cell>
          <cell r="ID907">
            <v>0</v>
          </cell>
          <cell r="IE907">
            <v>0</v>
          </cell>
          <cell r="IF907">
            <v>0</v>
          </cell>
          <cell r="IG907">
            <v>0</v>
          </cell>
          <cell r="IH907">
            <v>0</v>
          </cell>
          <cell r="II907">
            <v>0</v>
          </cell>
          <cell r="IJ907">
            <v>0</v>
          </cell>
          <cell r="IK907">
            <v>0</v>
          </cell>
          <cell r="IL907">
            <v>0</v>
          </cell>
          <cell r="IM907">
            <v>0</v>
          </cell>
          <cell r="IN907">
            <v>0</v>
          </cell>
          <cell r="IO907">
            <v>0</v>
          </cell>
          <cell r="IP907">
            <v>0</v>
          </cell>
          <cell r="IQ907">
            <v>0</v>
          </cell>
          <cell r="IR907">
            <v>0</v>
          </cell>
          <cell r="IS907">
            <v>0</v>
          </cell>
          <cell r="IT907">
            <v>0</v>
          </cell>
          <cell r="IU907">
            <v>0</v>
          </cell>
          <cell r="IV907">
            <v>0</v>
          </cell>
          <cell r="IW907">
            <v>0</v>
          </cell>
          <cell r="IX907">
            <v>0</v>
          </cell>
          <cell r="IY907">
            <v>0</v>
          </cell>
          <cell r="IZ907">
            <v>0</v>
          </cell>
          <cell r="JA907">
            <v>0</v>
          </cell>
          <cell r="JB907">
            <v>0</v>
          </cell>
          <cell r="JC907">
            <v>0</v>
          </cell>
          <cell r="JD907">
            <v>0</v>
          </cell>
          <cell r="JE907">
            <v>0</v>
          </cell>
        </row>
        <row r="908">
          <cell r="D908" t="str">
            <v>PV_.PC.UTN._.___.Graphite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0</v>
          </cell>
          <cell r="AM908">
            <v>0</v>
          </cell>
          <cell r="AN908">
            <v>0</v>
          </cell>
          <cell r="AO908">
            <v>0</v>
          </cell>
          <cell r="AP908">
            <v>0</v>
          </cell>
          <cell r="AQ908">
            <v>0</v>
          </cell>
          <cell r="AR908">
            <v>0</v>
          </cell>
          <cell r="AS908">
            <v>0</v>
          </cell>
          <cell r="AT908">
            <v>0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E908">
            <v>0</v>
          </cell>
          <cell r="BF908">
            <v>0</v>
          </cell>
          <cell r="BG908">
            <v>0</v>
          </cell>
          <cell r="BH908">
            <v>0</v>
          </cell>
          <cell r="BI908">
            <v>0</v>
          </cell>
          <cell r="BJ908">
            <v>0</v>
          </cell>
          <cell r="BK908">
            <v>0</v>
          </cell>
          <cell r="BL908">
            <v>0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>
            <v>0</v>
          </cell>
          <cell r="BR908">
            <v>0</v>
          </cell>
          <cell r="BS908">
            <v>0</v>
          </cell>
          <cell r="BT908">
            <v>0</v>
          </cell>
          <cell r="BU908">
            <v>0</v>
          </cell>
          <cell r="BV908">
            <v>0</v>
          </cell>
          <cell r="BW908">
            <v>0</v>
          </cell>
          <cell r="BX908">
            <v>0</v>
          </cell>
          <cell r="BY908">
            <v>0</v>
          </cell>
          <cell r="BZ908">
            <v>0</v>
          </cell>
          <cell r="CA908">
            <v>0</v>
          </cell>
          <cell r="CB908">
            <v>0</v>
          </cell>
          <cell r="CC908">
            <v>0</v>
          </cell>
          <cell r="CD908">
            <v>0</v>
          </cell>
          <cell r="CE908">
            <v>0</v>
          </cell>
          <cell r="CF908">
            <v>0</v>
          </cell>
          <cell r="CG908">
            <v>0</v>
          </cell>
          <cell r="CH908">
            <v>0</v>
          </cell>
          <cell r="CI908">
            <v>0</v>
          </cell>
          <cell r="CJ908">
            <v>0</v>
          </cell>
          <cell r="CK908">
            <v>0</v>
          </cell>
          <cell r="CL908">
            <v>0</v>
          </cell>
          <cell r="CM908">
            <v>0</v>
          </cell>
          <cell r="CN908">
            <v>0</v>
          </cell>
          <cell r="CO908">
            <v>0</v>
          </cell>
          <cell r="CP908">
            <v>0</v>
          </cell>
          <cell r="CQ908">
            <v>0</v>
          </cell>
          <cell r="CR908">
            <v>0</v>
          </cell>
          <cell r="CS908">
            <v>0</v>
          </cell>
          <cell r="CT908">
            <v>0</v>
          </cell>
          <cell r="CU908">
            <v>0</v>
          </cell>
          <cell r="CV908">
            <v>0</v>
          </cell>
          <cell r="CW908">
            <v>0</v>
          </cell>
          <cell r="CX908">
            <v>0</v>
          </cell>
          <cell r="CY908">
            <v>0</v>
          </cell>
          <cell r="CZ908">
            <v>0</v>
          </cell>
          <cell r="DA908">
            <v>0</v>
          </cell>
          <cell r="DB908">
            <v>0</v>
          </cell>
          <cell r="DC908">
            <v>0</v>
          </cell>
          <cell r="DD908">
            <v>0</v>
          </cell>
          <cell r="DE908">
            <v>0</v>
          </cell>
          <cell r="DF908">
            <v>0</v>
          </cell>
          <cell r="DG908">
            <v>0</v>
          </cell>
          <cell r="DH908">
            <v>0</v>
          </cell>
          <cell r="DI908">
            <v>0</v>
          </cell>
          <cell r="DJ908">
            <v>0</v>
          </cell>
          <cell r="DK908">
            <v>0</v>
          </cell>
          <cell r="DL908">
            <v>0</v>
          </cell>
          <cell r="DM908">
            <v>0</v>
          </cell>
          <cell r="DN908">
            <v>0</v>
          </cell>
          <cell r="DO908">
            <v>0</v>
          </cell>
          <cell r="DP908">
            <v>0</v>
          </cell>
          <cell r="DQ908">
            <v>0</v>
          </cell>
          <cell r="DR908">
            <v>0</v>
          </cell>
          <cell r="DS908">
            <v>0</v>
          </cell>
          <cell r="DT908">
            <v>0</v>
          </cell>
          <cell r="DU908">
            <v>0</v>
          </cell>
          <cell r="DV908">
            <v>0</v>
          </cell>
          <cell r="DW908">
            <v>0</v>
          </cell>
          <cell r="DX908">
            <v>0</v>
          </cell>
          <cell r="DY908">
            <v>0</v>
          </cell>
          <cell r="DZ908">
            <v>0</v>
          </cell>
          <cell r="EA908">
            <v>0</v>
          </cell>
          <cell r="EB908">
            <v>0</v>
          </cell>
          <cell r="EC908">
            <v>0</v>
          </cell>
          <cell r="ED908">
            <v>0</v>
          </cell>
          <cell r="EE908">
            <v>0</v>
          </cell>
          <cell r="EF908">
            <v>0</v>
          </cell>
          <cell r="EG908">
            <v>0</v>
          </cell>
          <cell r="EH908">
            <v>0</v>
          </cell>
          <cell r="EI908">
            <v>0</v>
          </cell>
          <cell r="EJ908">
            <v>0</v>
          </cell>
          <cell r="EK908">
            <v>0</v>
          </cell>
          <cell r="EL908">
            <v>0</v>
          </cell>
          <cell r="EM908">
            <v>0</v>
          </cell>
          <cell r="EN908">
            <v>0</v>
          </cell>
          <cell r="EO908">
            <v>0</v>
          </cell>
          <cell r="EP908">
            <v>0</v>
          </cell>
          <cell r="EQ908">
            <v>0</v>
          </cell>
          <cell r="ER908">
            <v>0</v>
          </cell>
          <cell r="ES908">
            <v>0</v>
          </cell>
          <cell r="ET908">
            <v>0</v>
          </cell>
          <cell r="EU908">
            <v>0</v>
          </cell>
          <cell r="EV908">
            <v>0</v>
          </cell>
          <cell r="EW908">
            <v>0</v>
          </cell>
          <cell r="EX908">
            <v>0</v>
          </cell>
          <cell r="EY908">
            <v>0</v>
          </cell>
          <cell r="EZ908">
            <v>0</v>
          </cell>
          <cell r="FA908">
            <v>0</v>
          </cell>
          <cell r="FB908">
            <v>0</v>
          </cell>
          <cell r="FC908">
            <v>0</v>
          </cell>
          <cell r="FD908">
            <v>0</v>
          </cell>
          <cell r="FE908">
            <v>0</v>
          </cell>
          <cell r="FF908">
            <v>0</v>
          </cell>
          <cell r="FG908">
            <v>0</v>
          </cell>
          <cell r="FH908">
            <v>0</v>
          </cell>
          <cell r="FI908">
            <v>0</v>
          </cell>
          <cell r="FJ908">
            <v>0</v>
          </cell>
          <cell r="FK908">
            <v>0</v>
          </cell>
          <cell r="FL908">
            <v>0</v>
          </cell>
          <cell r="FM908">
            <v>0</v>
          </cell>
          <cell r="FN908">
            <v>0</v>
          </cell>
          <cell r="FO908">
            <v>0</v>
          </cell>
          <cell r="FP908">
            <v>0</v>
          </cell>
          <cell r="FQ908">
            <v>0</v>
          </cell>
          <cell r="FR908">
            <v>0</v>
          </cell>
          <cell r="FS908">
            <v>0</v>
          </cell>
          <cell r="FT908">
            <v>0</v>
          </cell>
          <cell r="FU908">
            <v>0</v>
          </cell>
          <cell r="FV908">
            <v>0</v>
          </cell>
          <cell r="FW908">
            <v>0</v>
          </cell>
          <cell r="FX908">
            <v>0</v>
          </cell>
          <cell r="FY908">
            <v>0</v>
          </cell>
          <cell r="FZ908">
            <v>0</v>
          </cell>
          <cell r="GA908">
            <v>0</v>
          </cell>
          <cell r="GB908">
            <v>0</v>
          </cell>
          <cell r="GC908">
            <v>0</v>
          </cell>
          <cell r="GD908">
            <v>0</v>
          </cell>
          <cell r="GE908">
            <v>0</v>
          </cell>
          <cell r="GF908">
            <v>0</v>
          </cell>
          <cell r="GG908">
            <v>0</v>
          </cell>
          <cell r="GH908">
            <v>0</v>
          </cell>
          <cell r="GI908">
            <v>0</v>
          </cell>
          <cell r="GJ908">
            <v>0</v>
          </cell>
          <cell r="GK908">
            <v>0</v>
          </cell>
          <cell r="GL908">
            <v>0</v>
          </cell>
          <cell r="GM908">
            <v>0</v>
          </cell>
          <cell r="GN908">
            <v>0</v>
          </cell>
          <cell r="GO908">
            <v>0</v>
          </cell>
          <cell r="GP908">
            <v>0</v>
          </cell>
          <cell r="GQ908">
            <v>0</v>
          </cell>
          <cell r="GR908">
            <v>0</v>
          </cell>
          <cell r="GS908">
            <v>0</v>
          </cell>
          <cell r="GT908">
            <v>0</v>
          </cell>
          <cell r="GU908">
            <v>0</v>
          </cell>
          <cell r="GV908">
            <v>0</v>
          </cell>
          <cell r="GW908">
            <v>0</v>
          </cell>
          <cell r="GX908">
            <v>0</v>
          </cell>
          <cell r="GY908">
            <v>0</v>
          </cell>
          <cell r="GZ908">
            <v>0</v>
          </cell>
          <cell r="HA908">
            <v>0</v>
          </cell>
          <cell r="HB908">
            <v>0</v>
          </cell>
          <cell r="HC908">
            <v>0</v>
          </cell>
          <cell r="HD908">
            <v>0</v>
          </cell>
          <cell r="HE908">
            <v>0</v>
          </cell>
          <cell r="HF908">
            <v>0</v>
          </cell>
          <cell r="HG908">
            <v>0</v>
          </cell>
          <cell r="HH908">
            <v>0</v>
          </cell>
          <cell r="HI908">
            <v>0</v>
          </cell>
          <cell r="HJ908">
            <v>0</v>
          </cell>
          <cell r="HK908">
            <v>0</v>
          </cell>
          <cell r="HL908">
            <v>0</v>
          </cell>
          <cell r="HM908">
            <v>0</v>
          </cell>
          <cell r="HN908">
            <v>0</v>
          </cell>
          <cell r="HO908">
            <v>0</v>
          </cell>
          <cell r="HP908">
            <v>0</v>
          </cell>
          <cell r="HQ908">
            <v>0</v>
          </cell>
          <cell r="HR908">
            <v>0</v>
          </cell>
          <cell r="HS908">
            <v>0</v>
          </cell>
          <cell r="HT908">
            <v>0</v>
          </cell>
          <cell r="HU908">
            <v>0</v>
          </cell>
          <cell r="HV908">
            <v>0</v>
          </cell>
          <cell r="HW908">
            <v>0</v>
          </cell>
          <cell r="HX908">
            <v>0</v>
          </cell>
          <cell r="HY908">
            <v>0</v>
          </cell>
          <cell r="HZ908">
            <v>0</v>
          </cell>
          <cell r="IA908">
            <v>0</v>
          </cell>
          <cell r="IB908">
            <v>0</v>
          </cell>
          <cell r="IC908">
            <v>0</v>
          </cell>
          <cell r="ID908">
            <v>0</v>
          </cell>
          <cell r="IE908">
            <v>0</v>
          </cell>
          <cell r="IF908">
            <v>0</v>
          </cell>
          <cell r="IG908">
            <v>0</v>
          </cell>
          <cell r="IH908">
            <v>0</v>
          </cell>
          <cell r="II908">
            <v>0</v>
          </cell>
          <cell r="IJ908">
            <v>0</v>
          </cell>
          <cell r="IK908">
            <v>0</v>
          </cell>
          <cell r="IL908">
            <v>0</v>
          </cell>
          <cell r="IM908">
            <v>0</v>
          </cell>
          <cell r="IN908">
            <v>0</v>
          </cell>
          <cell r="IO908">
            <v>0</v>
          </cell>
          <cell r="IP908">
            <v>0</v>
          </cell>
          <cell r="IQ908">
            <v>0</v>
          </cell>
          <cell r="IR908">
            <v>0</v>
          </cell>
          <cell r="IS908">
            <v>0</v>
          </cell>
          <cell r="IT908">
            <v>0</v>
          </cell>
          <cell r="IU908">
            <v>0</v>
          </cell>
          <cell r="IV908">
            <v>0</v>
          </cell>
          <cell r="IW908">
            <v>0</v>
          </cell>
          <cell r="IX908">
            <v>0</v>
          </cell>
          <cell r="IY908">
            <v>0</v>
          </cell>
          <cell r="IZ908">
            <v>0</v>
          </cell>
          <cell r="JA908">
            <v>0</v>
          </cell>
          <cell r="JB908">
            <v>0</v>
          </cell>
          <cell r="JC908">
            <v>0</v>
          </cell>
          <cell r="JD908">
            <v>0</v>
          </cell>
          <cell r="JE908">
            <v>0</v>
          </cell>
        </row>
        <row r="909">
          <cell r="D909" t="str">
            <v>PV_.PC.UTN._.___.HorseShoe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  <cell r="AL909">
            <v>0</v>
          </cell>
          <cell r="AM909">
            <v>0</v>
          </cell>
          <cell r="AN909">
            <v>0</v>
          </cell>
          <cell r="AO909">
            <v>0</v>
          </cell>
          <cell r="AP909">
            <v>0</v>
          </cell>
          <cell r="AQ909">
            <v>0</v>
          </cell>
          <cell r="AR909">
            <v>0</v>
          </cell>
          <cell r="AS909">
            <v>0</v>
          </cell>
          <cell r="AT909">
            <v>0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E909">
            <v>0</v>
          </cell>
          <cell r="BF909">
            <v>0</v>
          </cell>
          <cell r="BG909">
            <v>0</v>
          </cell>
          <cell r="BH909">
            <v>0</v>
          </cell>
          <cell r="BI909">
            <v>0</v>
          </cell>
          <cell r="BJ909">
            <v>0</v>
          </cell>
          <cell r="BK909">
            <v>0</v>
          </cell>
          <cell r="BL909">
            <v>0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>
            <v>0</v>
          </cell>
          <cell r="BR909">
            <v>0</v>
          </cell>
          <cell r="BS909">
            <v>0</v>
          </cell>
          <cell r="BT909">
            <v>0</v>
          </cell>
          <cell r="BU909">
            <v>0</v>
          </cell>
          <cell r="BV909">
            <v>0</v>
          </cell>
          <cell r="BW909">
            <v>0</v>
          </cell>
          <cell r="BX909">
            <v>0</v>
          </cell>
          <cell r="BY909">
            <v>0</v>
          </cell>
          <cell r="BZ909">
            <v>0</v>
          </cell>
          <cell r="CA909">
            <v>0</v>
          </cell>
          <cell r="CB909">
            <v>0</v>
          </cell>
          <cell r="CC909">
            <v>0</v>
          </cell>
          <cell r="CD909">
            <v>0</v>
          </cell>
          <cell r="CE909">
            <v>0</v>
          </cell>
          <cell r="CF909">
            <v>0</v>
          </cell>
          <cell r="CG909">
            <v>0</v>
          </cell>
          <cell r="CH909">
            <v>0</v>
          </cell>
          <cell r="CI909">
            <v>0</v>
          </cell>
          <cell r="CJ909">
            <v>0</v>
          </cell>
          <cell r="CK909">
            <v>0</v>
          </cell>
          <cell r="CL909">
            <v>0</v>
          </cell>
          <cell r="CM909">
            <v>0</v>
          </cell>
          <cell r="CN909">
            <v>0</v>
          </cell>
          <cell r="CO909">
            <v>0</v>
          </cell>
          <cell r="CP909">
            <v>0</v>
          </cell>
          <cell r="CQ909">
            <v>0</v>
          </cell>
          <cell r="CR909">
            <v>0</v>
          </cell>
          <cell r="CS909">
            <v>0</v>
          </cell>
          <cell r="CT909">
            <v>0</v>
          </cell>
          <cell r="CU909">
            <v>0</v>
          </cell>
          <cell r="CV909">
            <v>0</v>
          </cell>
          <cell r="CW909">
            <v>0</v>
          </cell>
          <cell r="CX909">
            <v>0</v>
          </cell>
          <cell r="CY909">
            <v>0</v>
          </cell>
          <cell r="CZ909">
            <v>0</v>
          </cell>
          <cell r="DA909">
            <v>0</v>
          </cell>
          <cell r="DB909">
            <v>0</v>
          </cell>
          <cell r="DC909">
            <v>0</v>
          </cell>
          <cell r="DD909">
            <v>0</v>
          </cell>
          <cell r="DE909">
            <v>0</v>
          </cell>
          <cell r="DF909">
            <v>0</v>
          </cell>
          <cell r="DG909">
            <v>0</v>
          </cell>
          <cell r="DH909">
            <v>0</v>
          </cell>
          <cell r="DI909">
            <v>0</v>
          </cell>
          <cell r="DJ909">
            <v>0</v>
          </cell>
          <cell r="DK909">
            <v>0</v>
          </cell>
          <cell r="DL909">
            <v>0</v>
          </cell>
          <cell r="DM909">
            <v>0</v>
          </cell>
          <cell r="DN909">
            <v>0</v>
          </cell>
          <cell r="DO909">
            <v>0</v>
          </cell>
          <cell r="DP909">
            <v>0</v>
          </cell>
          <cell r="DQ909">
            <v>0</v>
          </cell>
          <cell r="DR909">
            <v>0</v>
          </cell>
          <cell r="DS909">
            <v>0</v>
          </cell>
          <cell r="DT909">
            <v>0</v>
          </cell>
          <cell r="DU909">
            <v>0</v>
          </cell>
          <cell r="DV909">
            <v>0</v>
          </cell>
          <cell r="DW909">
            <v>0</v>
          </cell>
          <cell r="DX909">
            <v>0</v>
          </cell>
          <cell r="DY909">
            <v>0</v>
          </cell>
          <cell r="DZ909">
            <v>0</v>
          </cell>
          <cell r="EA909">
            <v>0</v>
          </cell>
          <cell r="EB909">
            <v>0</v>
          </cell>
          <cell r="EC909">
            <v>0</v>
          </cell>
          <cell r="ED909">
            <v>0</v>
          </cell>
          <cell r="EE909">
            <v>0</v>
          </cell>
          <cell r="EF909">
            <v>0</v>
          </cell>
          <cell r="EG909">
            <v>0</v>
          </cell>
          <cell r="EH909">
            <v>0</v>
          </cell>
          <cell r="EI909">
            <v>0</v>
          </cell>
          <cell r="EJ909">
            <v>0</v>
          </cell>
          <cell r="EK909">
            <v>0</v>
          </cell>
          <cell r="EL909">
            <v>0</v>
          </cell>
          <cell r="EM909">
            <v>0</v>
          </cell>
          <cell r="EN909">
            <v>0</v>
          </cell>
          <cell r="EO909">
            <v>0</v>
          </cell>
          <cell r="EP909">
            <v>0</v>
          </cell>
          <cell r="EQ909">
            <v>0</v>
          </cell>
          <cell r="ER909">
            <v>0</v>
          </cell>
          <cell r="ES909">
            <v>0</v>
          </cell>
          <cell r="ET909">
            <v>0</v>
          </cell>
          <cell r="EU909">
            <v>0</v>
          </cell>
          <cell r="EV909">
            <v>0</v>
          </cell>
          <cell r="EW909">
            <v>0</v>
          </cell>
          <cell r="EX909">
            <v>0</v>
          </cell>
          <cell r="EY909">
            <v>0</v>
          </cell>
          <cell r="EZ909">
            <v>0</v>
          </cell>
          <cell r="FA909">
            <v>0</v>
          </cell>
          <cell r="FB909">
            <v>0</v>
          </cell>
          <cell r="FC909">
            <v>0</v>
          </cell>
          <cell r="FD909">
            <v>0</v>
          </cell>
          <cell r="FE909">
            <v>0</v>
          </cell>
          <cell r="FF909">
            <v>0</v>
          </cell>
          <cell r="FG909">
            <v>0</v>
          </cell>
          <cell r="FH909">
            <v>0</v>
          </cell>
          <cell r="FI909">
            <v>0</v>
          </cell>
          <cell r="FJ909">
            <v>0</v>
          </cell>
          <cell r="FK909">
            <v>0</v>
          </cell>
          <cell r="FL909">
            <v>0</v>
          </cell>
          <cell r="FM909">
            <v>0</v>
          </cell>
          <cell r="FN909">
            <v>0</v>
          </cell>
          <cell r="FO909">
            <v>0</v>
          </cell>
          <cell r="FP909">
            <v>0</v>
          </cell>
          <cell r="FQ909">
            <v>0</v>
          </cell>
          <cell r="FR909">
            <v>0</v>
          </cell>
          <cell r="FS909">
            <v>0</v>
          </cell>
          <cell r="FT909">
            <v>0</v>
          </cell>
          <cell r="FU909">
            <v>0</v>
          </cell>
          <cell r="FV909">
            <v>0</v>
          </cell>
          <cell r="FW909">
            <v>0</v>
          </cell>
          <cell r="FX909">
            <v>0</v>
          </cell>
          <cell r="FY909">
            <v>0</v>
          </cell>
          <cell r="FZ909">
            <v>0</v>
          </cell>
          <cell r="GA909">
            <v>0</v>
          </cell>
          <cell r="GB909">
            <v>0</v>
          </cell>
          <cell r="GC909">
            <v>0</v>
          </cell>
          <cell r="GD909">
            <v>0</v>
          </cell>
          <cell r="GE909">
            <v>0</v>
          </cell>
          <cell r="GF909">
            <v>0</v>
          </cell>
          <cell r="GG909">
            <v>0</v>
          </cell>
          <cell r="GH909">
            <v>0</v>
          </cell>
          <cell r="GI909">
            <v>0</v>
          </cell>
          <cell r="GJ909">
            <v>0</v>
          </cell>
          <cell r="GK909">
            <v>0</v>
          </cell>
          <cell r="GL909">
            <v>0</v>
          </cell>
          <cell r="GM909">
            <v>0</v>
          </cell>
          <cell r="GN909">
            <v>0</v>
          </cell>
          <cell r="GO909">
            <v>0</v>
          </cell>
          <cell r="GP909">
            <v>0</v>
          </cell>
          <cell r="GQ909">
            <v>0</v>
          </cell>
          <cell r="GR909">
            <v>0</v>
          </cell>
          <cell r="GS909">
            <v>0</v>
          </cell>
          <cell r="GT909">
            <v>0</v>
          </cell>
          <cell r="GU909">
            <v>0</v>
          </cell>
          <cell r="GV909">
            <v>0</v>
          </cell>
          <cell r="GW909">
            <v>0</v>
          </cell>
          <cell r="GX909">
            <v>0</v>
          </cell>
          <cell r="GY909">
            <v>0</v>
          </cell>
          <cell r="GZ909">
            <v>0</v>
          </cell>
          <cell r="HA909">
            <v>0</v>
          </cell>
          <cell r="HB909">
            <v>0</v>
          </cell>
          <cell r="HC909">
            <v>0</v>
          </cell>
          <cell r="HD909">
            <v>0</v>
          </cell>
          <cell r="HE909">
            <v>0</v>
          </cell>
          <cell r="HF909">
            <v>0</v>
          </cell>
          <cell r="HG909">
            <v>0</v>
          </cell>
          <cell r="HH909">
            <v>0</v>
          </cell>
          <cell r="HI909">
            <v>0</v>
          </cell>
          <cell r="HJ909">
            <v>0</v>
          </cell>
          <cell r="HK909">
            <v>0</v>
          </cell>
          <cell r="HL909">
            <v>0</v>
          </cell>
          <cell r="HM909">
            <v>0</v>
          </cell>
          <cell r="HN909">
            <v>0</v>
          </cell>
          <cell r="HO909">
            <v>0</v>
          </cell>
          <cell r="HP909">
            <v>0</v>
          </cell>
          <cell r="HQ909">
            <v>0</v>
          </cell>
          <cell r="HR909">
            <v>0</v>
          </cell>
          <cell r="HS909">
            <v>0</v>
          </cell>
          <cell r="HT909">
            <v>0</v>
          </cell>
          <cell r="HU909">
            <v>0</v>
          </cell>
          <cell r="HV909">
            <v>0</v>
          </cell>
          <cell r="HW909">
            <v>0</v>
          </cell>
          <cell r="HX909">
            <v>0</v>
          </cell>
          <cell r="HY909">
            <v>0</v>
          </cell>
          <cell r="HZ909">
            <v>0</v>
          </cell>
          <cell r="IA909">
            <v>0</v>
          </cell>
          <cell r="IB909">
            <v>0</v>
          </cell>
          <cell r="IC909">
            <v>0</v>
          </cell>
          <cell r="ID909">
            <v>0</v>
          </cell>
          <cell r="IE909">
            <v>0</v>
          </cell>
          <cell r="IF909">
            <v>0</v>
          </cell>
          <cell r="IG909">
            <v>0</v>
          </cell>
          <cell r="IH909">
            <v>0</v>
          </cell>
          <cell r="II909">
            <v>0</v>
          </cell>
          <cell r="IJ909">
            <v>0</v>
          </cell>
          <cell r="IK909">
            <v>0</v>
          </cell>
          <cell r="IL909">
            <v>0</v>
          </cell>
          <cell r="IM909">
            <v>0</v>
          </cell>
          <cell r="IN909">
            <v>0</v>
          </cell>
          <cell r="IO909">
            <v>0</v>
          </cell>
          <cell r="IP909">
            <v>0</v>
          </cell>
          <cell r="IQ909">
            <v>0</v>
          </cell>
          <cell r="IR909">
            <v>0</v>
          </cell>
          <cell r="IS909">
            <v>0</v>
          </cell>
          <cell r="IT909">
            <v>0</v>
          </cell>
          <cell r="IU909">
            <v>0</v>
          </cell>
          <cell r="IV909">
            <v>0</v>
          </cell>
          <cell r="IW909">
            <v>0</v>
          </cell>
          <cell r="IX909">
            <v>0</v>
          </cell>
          <cell r="IY909">
            <v>0</v>
          </cell>
          <cell r="IZ909">
            <v>0</v>
          </cell>
          <cell r="JA909">
            <v>0</v>
          </cell>
          <cell r="JB909">
            <v>0</v>
          </cell>
          <cell r="JC909">
            <v>0</v>
          </cell>
          <cell r="JD909">
            <v>0</v>
          </cell>
          <cell r="JE909">
            <v>0</v>
          </cell>
        </row>
        <row r="910">
          <cell r="D910" t="str">
            <v>PV_.PC.UTN._.___.Rocket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  <cell r="AL910">
            <v>0</v>
          </cell>
          <cell r="AM910">
            <v>0</v>
          </cell>
          <cell r="AN910">
            <v>0</v>
          </cell>
          <cell r="AO910">
            <v>0</v>
          </cell>
          <cell r="AP910">
            <v>0</v>
          </cell>
          <cell r="AQ910">
            <v>0</v>
          </cell>
          <cell r="AR910">
            <v>0</v>
          </cell>
          <cell r="AS910">
            <v>0</v>
          </cell>
          <cell r="AT910">
            <v>0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E910">
            <v>0</v>
          </cell>
          <cell r="BF910">
            <v>0</v>
          </cell>
          <cell r="BG910">
            <v>0</v>
          </cell>
          <cell r="BH910">
            <v>0</v>
          </cell>
          <cell r="BI910">
            <v>0</v>
          </cell>
          <cell r="BJ910">
            <v>0</v>
          </cell>
          <cell r="BK910">
            <v>0</v>
          </cell>
          <cell r="BL910">
            <v>0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>
            <v>0</v>
          </cell>
          <cell r="BR910">
            <v>0</v>
          </cell>
          <cell r="BS910">
            <v>0</v>
          </cell>
          <cell r="BT910">
            <v>0</v>
          </cell>
          <cell r="BU910">
            <v>0</v>
          </cell>
          <cell r="BV910">
            <v>0</v>
          </cell>
          <cell r="BW910">
            <v>0</v>
          </cell>
          <cell r="BX910">
            <v>0</v>
          </cell>
          <cell r="BY910">
            <v>0</v>
          </cell>
          <cell r="BZ910">
            <v>0</v>
          </cell>
          <cell r="CA910">
            <v>0</v>
          </cell>
          <cell r="CB910">
            <v>0</v>
          </cell>
          <cell r="CC910">
            <v>0</v>
          </cell>
          <cell r="CD910">
            <v>0</v>
          </cell>
          <cell r="CE910">
            <v>0</v>
          </cell>
          <cell r="CF910">
            <v>0</v>
          </cell>
          <cell r="CG910">
            <v>0</v>
          </cell>
          <cell r="CH910">
            <v>0</v>
          </cell>
          <cell r="CI910">
            <v>0</v>
          </cell>
          <cell r="CJ910">
            <v>0</v>
          </cell>
          <cell r="CK910">
            <v>0</v>
          </cell>
          <cell r="CL910">
            <v>0</v>
          </cell>
          <cell r="CM910">
            <v>0</v>
          </cell>
          <cell r="CN910">
            <v>0</v>
          </cell>
          <cell r="CO910">
            <v>0</v>
          </cell>
          <cell r="CP910">
            <v>0</v>
          </cell>
          <cell r="CQ910">
            <v>0</v>
          </cell>
          <cell r="CR910">
            <v>0</v>
          </cell>
          <cell r="CS910">
            <v>0</v>
          </cell>
          <cell r="CT910">
            <v>0</v>
          </cell>
          <cell r="CU910">
            <v>0</v>
          </cell>
          <cell r="CV910">
            <v>0</v>
          </cell>
          <cell r="CW910">
            <v>0</v>
          </cell>
          <cell r="CX910">
            <v>0</v>
          </cell>
          <cell r="CY910">
            <v>0</v>
          </cell>
          <cell r="CZ910">
            <v>0</v>
          </cell>
          <cell r="DA910">
            <v>0</v>
          </cell>
          <cell r="DB910">
            <v>0</v>
          </cell>
          <cell r="DC910">
            <v>0</v>
          </cell>
          <cell r="DD910">
            <v>0</v>
          </cell>
          <cell r="DE910">
            <v>0</v>
          </cell>
          <cell r="DF910">
            <v>0</v>
          </cell>
          <cell r="DG910">
            <v>0</v>
          </cell>
          <cell r="DH910">
            <v>0</v>
          </cell>
          <cell r="DI910">
            <v>0</v>
          </cell>
          <cell r="DJ910">
            <v>0</v>
          </cell>
          <cell r="DK910">
            <v>0</v>
          </cell>
          <cell r="DL910">
            <v>0</v>
          </cell>
          <cell r="DM910">
            <v>0</v>
          </cell>
          <cell r="DN910">
            <v>0</v>
          </cell>
          <cell r="DO910">
            <v>0</v>
          </cell>
          <cell r="DP910">
            <v>0</v>
          </cell>
          <cell r="DQ910">
            <v>0</v>
          </cell>
          <cell r="DR910">
            <v>0</v>
          </cell>
          <cell r="DS910">
            <v>0</v>
          </cell>
          <cell r="DT910">
            <v>0</v>
          </cell>
          <cell r="DU910">
            <v>0</v>
          </cell>
          <cell r="DV910">
            <v>0</v>
          </cell>
          <cell r="DW910">
            <v>0</v>
          </cell>
          <cell r="DX910">
            <v>0</v>
          </cell>
          <cell r="DY910">
            <v>0</v>
          </cell>
          <cell r="DZ910">
            <v>0</v>
          </cell>
          <cell r="EA910">
            <v>0</v>
          </cell>
          <cell r="EB910">
            <v>0</v>
          </cell>
          <cell r="EC910">
            <v>0</v>
          </cell>
          <cell r="ED910">
            <v>0</v>
          </cell>
          <cell r="EE910">
            <v>0</v>
          </cell>
          <cell r="EF910">
            <v>0</v>
          </cell>
          <cell r="EG910">
            <v>0</v>
          </cell>
          <cell r="EH910">
            <v>0</v>
          </cell>
          <cell r="EI910">
            <v>0</v>
          </cell>
          <cell r="EJ910">
            <v>0</v>
          </cell>
          <cell r="EK910">
            <v>0</v>
          </cell>
          <cell r="EL910">
            <v>0</v>
          </cell>
          <cell r="EM910">
            <v>0</v>
          </cell>
          <cell r="EN910">
            <v>0</v>
          </cell>
          <cell r="EO910">
            <v>0</v>
          </cell>
          <cell r="EP910">
            <v>0</v>
          </cell>
          <cell r="EQ910">
            <v>0</v>
          </cell>
          <cell r="ER910">
            <v>0</v>
          </cell>
          <cell r="ES910">
            <v>0</v>
          </cell>
          <cell r="ET910">
            <v>0</v>
          </cell>
          <cell r="EU910">
            <v>0</v>
          </cell>
          <cell r="EV910">
            <v>0</v>
          </cell>
          <cell r="EW910">
            <v>0</v>
          </cell>
          <cell r="EX910">
            <v>0</v>
          </cell>
          <cell r="EY910">
            <v>0</v>
          </cell>
          <cell r="EZ910">
            <v>0</v>
          </cell>
          <cell r="FA910">
            <v>0</v>
          </cell>
          <cell r="FB910">
            <v>0</v>
          </cell>
          <cell r="FC910">
            <v>0</v>
          </cell>
          <cell r="FD910">
            <v>0</v>
          </cell>
          <cell r="FE910">
            <v>0</v>
          </cell>
          <cell r="FF910">
            <v>0</v>
          </cell>
          <cell r="FG910">
            <v>0</v>
          </cell>
          <cell r="FH910">
            <v>0</v>
          </cell>
          <cell r="FI910">
            <v>0</v>
          </cell>
          <cell r="FJ910">
            <v>0</v>
          </cell>
          <cell r="FK910">
            <v>0</v>
          </cell>
          <cell r="FL910">
            <v>0</v>
          </cell>
          <cell r="FM910">
            <v>0</v>
          </cell>
          <cell r="FN910">
            <v>0</v>
          </cell>
          <cell r="FO910">
            <v>0</v>
          </cell>
          <cell r="FP910">
            <v>0</v>
          </cell>
          <cell r="FQ910">
            <v>0</v>
          </cell>
          <cell r="FR910">
            <v>0</v>
          </cell>
          <cell r="FS910">
            <v>0</v>
          </cell>
          <cell r="FT910">
            <v>0</v>
          </cell>
          <cell r="FU910">
            <v>0</v>
          </cell>
          <cell r="FV910">
            <v>0</v>
          </cell>
          <cell r="FW910">
            <v>0</v>
          </cell>
          <cell r="FX910">
            <v>0</v>
          </cell>
          <cell r="FY910">
            <v>0</v>
          </cell>
          <cell r="FZ910">
            <v>0</v>
          </cell>
          <cell r="GA910">
            <v>0</v>
          </cell>
          <cell r="GB910">
            <v>0</v>
          </cell>
          <cell r="GC910">
            <v>0</v>
          </cell>
          <cell r="GD910">
            <v>0</v>
          </cell>
          <cell r="GE910">
            <v>0</v>
          </cell>
          <cell r="GF910">
            <v>0</v>
          </cell>
          <cell r="GG910">
            <v>0</v>
          </cell>
          <cell r="GH910">
            <v>0</v>
          </cell>
          <cell r="GI910">
            <v>0</v>
          </cell>
          <cell r="GJ910">
            <v>0</v>
          </cell>
          <cell r="GK910">
            <v>0</v>
          </cell>
          <cell r="GL910">
            <v>0</v>
          </cell>
          <cell r="GM910">
            <v>0</v>
          </cell>
          <cell r="GN910">
            <v>0</v>
          </cell>
          <cell r="GO910">
            <v>0</v>
          </cell>
          <cell r="GP910">
            <v>0</v>
          </cell>
          <cell r="GQ910">
            <v>0</v>
          </cell>
          <cell r="GR910">
            <v>0</v>
          </cell>
          <cell r="GS910">
            <v>0</v>
          </cell>
          <cell r="GT910">
            <v>0</v>
          </cell>
          <cell r="GU910">
            <v>0</v>
          </cell>
          <cell r="GV910">
            <v>0</v>
          </cell>
          <cell r="GW910">
            <v>0</v>
          </cell>
          <cell r="GX910">
            <v>0</v>
          </cell>
          <cell r="GY910">
            <v>0</v>
          </cell>
          <cell r="GZ910">
            <v>0</v>
          </cell>
          <cell r="HA910">
            <v>0</v>
          </cell>
          <cell r="HB910">
            <v>0</v>
          </cell>
          <cell r="HC910">
            <v>0</v>
          </cell>
          <cell r="HD910">
            <v>0</v>
          </cell>
          <cell r="HE910">
            <v>0</v>
          </cell>
          <cell r="HF910">
            <v>0</v>
          </cell>
          <cell r="HG910">
            <v>0</v>
          </cell>
          <cell r="HH910">
            <v>0</v>
          </cell>
          <cell r="HI910">
            <v>0</v>
          </cell>
          <cell r="HJ910">
            <v>0</v>
          </cell>
          <cell r="HK910">
            <v>0</v>
          </cell>
          <cell r="HL910">
            <v>0</v>
          </cell>
          <cell r="HM910">
            <v>0</v>
          </cell>
          <cell r="HN910">
            <v>0</v>
          </cell>
          <cell r="HO910">
            <v>0</v>
          </cell>
          <cell r="HP910">
            <v>0</v>
          </cell>
          <cell r="HQ910">
            <v>0</v>
          </cell>
          <cell r="HR910">
            <v>0</v>
          </cell>
          <cell r="HS910">
            <v>0</v>
          </cell>
          <cell r="HT910">
            <v>0</v>
          </cell>
          <cell r="HU910">
            <v>0</v>
          </cell>
          <cell r="HV910">
            <v>0</v>
          </cell>
          <cell r="HW910">
            <v>0</v>
          </cell>
          <cell r="HX910">
            <v>0</v>
          </cell>
          <cell r="HY910">
            <v>0</v>
          </cell>
          <cell r="HZ910">
            <v>0</v>
          </cell>
          <cell r="IA910">
            <v>0</v>
          </cell>
          <cell r="IB910">
            <v>0</v>
          </cell>
          <cell r="IC910">
            <v>0</v>
          </cell>
          <cell r="ID910">
            <v>0</v>
          </cell>
          <cell r="IE910">
            <v>0</v>
          </cell>
          <cell r="IF910">
            <v>0</v>
          </cell>
          <cell r="IG910">
            <v>0</v>
          </cell>
          <cell r="IH910">
            <v>0</v>
          </cell>
          <cell r="II910">
            <v>0</v>
          </cell>
          <cell r="IJ910">
            <v>0</v>
          </cell>
          <cell r="IK910">
            <v>0</v>
          </cell>
          <cell r="IL910">
            <v>0</v>
          </cell>
          <cell r="IM910">
            <v>0</v>
          </cell>
          <cell r="IN910">
            <v>0</v>
          </cell>
          <cell r="IO910">
            <v>0</v>
          </cell>
          <cell r="IP910">
            <v>0</v>
          </cell>
          <cell r="IQ910">
            <v>0</v>
          </cell>
          <cell r="IR910">
            <v>0</v>
          </cell>
          <cell r="IS910">
            <v>0</v>
          </cell>
          <cell r="IT910">
            <v>0</v>
          </cell>
          <cell r="IU910">
            <v>0</v>
          </cell>
          <cell r="IV910">
            <v>0</v>
          </cell>
          <cell r="IW910">
            <v>0</v>
          </cell>
          <cell r="IX910">
            <v>0</v>
          </cell>
          <cell r="IY910">
            <v>0</v>
          </cell>
          <cell r="IZ910">
            <v>0</v>
          </cell>
          <cell r="JA910">
            <v>0</v>
          </cell>
          <cell r="JB910">
            <v>0</v>
          </cell>
          <cell r="JC910">
            <v>0</v>
          </cell>
          <cell r="JD910">
            <v>0</v>
          </cell>
          <cell r="JE910">
            <v>0</v>
          </cell>
        </row>
        <row r="911">
          <cell r="D911" t="str">
            <v>PV_.PC.UTN._.FB_.Appaloosa Solar IA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0</v>
          </cell>
          <cell r="AM911">
            <v>0</v>
          </cell>
          <cell r="AN911">
            <v>0</v>
          </cell>
          <cell r="AO911">
            <v>0</v>
          </cell>
          <cell r="AP911">
            <v>0</v>
          </cell>
          <cell r="AQ911">
            <v>0</v>
          </cell>
          <cell r="AR911">
            <v>0</v>
          </cell>
          <cell r="AS911">
            <v>0</v>
          </cell>
          <cell r="AT911">
            <v>0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E911">
            <v>0</v>
          </cell>
          <cell r="BF911">
            <v>0</v>
          </cell>
          <cell r="BG911">
            <v>0</v>
          </cell>
          <cell r="BH911">
            <v>0</v>
          </cell>
          <cell r="BI911">
            <v>0</v>
          </cell>
          <cell r="BJ911">
            <v>0</v>
          </cell>
          <cell r="BK911">
            <v>0</v>
          </cell>
          <cell r="BL911">
            <v>0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>
            <v>0</v>
          </cell>
          <cell r="BR911">
            <v>0</v>
          </cell>
          <cell r="BS911">
            <v>0</v>
          </cell>
          <cell r="BT911">
            <v>0</v>
          </cell>
          <cell r="BU911">
            <v>0</v>
          </cell>
          <cell r="BV911">
            <v>0</v>
          </cell>
          <cell r="BW911">
            <v>0</v>
          </cell>
          <cell r="BX911">
            <v>0</v>
          </cell>
          <cell r="BY911">
            <v>0</v>
          </cell>
          <cell r="BZ911">
            <v>0</v>
          </cell>
          <cell r="CA911">
            <v>0</v>
          </cell>
          <cell r="CB911">
            <v>0</v>
          </cell>
          <cell r="CC911">
            <v>0</v>
          </cell>
          <cell r="CD911">
            <v>0</v>
          </cell>
          <cell r="CE911">
            <v>0</v>
          </cell>
          <cell r="CF911">
            <v>0</v>
          </cell>
          <cell r="CG911">
            <v>0</v>
          </cell>
          <cell r="CH911">
            <v>0</v>
          </cell>
          <cell r="CI911">
            <v>0</v>
          </cell>
          <cell r="CJ911">
            <v>0</v>
          </cell>
          <cell r="CK911">
            <v>0</v>
          </cell>
          <cell r="CL911">
            <v>0</v>
          </cell>
          <cell r="CM911">
            <v>0</v>
          </cell>
          <cell r="CN911">
            <v>0</v>
          </cell>
          <cell r="CO911">
            <v>0</v>
          </cell>
          <cell r="CP911">
            <v>0</v>
          </cell>
          <cell r="CQ911">
            <v>0</v>
          </cell>
          <cell r="CR911">
            <v>0</v>
          </cell>
          <cell r="CS911">
            <v>0</v>
          </cell>
          <cell r="CT911">
            <v>0</v>
          </cell>
          <cell r="CU911">
            <v>0</v>
          </cell>
          <cell r="CV911">
            <v>0</v>
          </cell>
          <cell r="CW911">
            <v>0</v>
          </cell>
          <cell r="CX911">
            <v>0</v>
          </cell>
          <cell r="CY911">
            <v>0</v>
          </cell>
          <cell r="CZ911">
            <v>0</v>
          </cell>
          <cell r="DA911">
            <v>0</v>
          </cell>
          <cell r="DB911">
            <v>0</v>
          </cell>
          <cell r="DC911">
            <v>0</v>
          </cell>
          <cell r="DD911">
            <v>0</v>
          </cell>
          <cell r="DE911">
            <v>0</v>
          </cell>
          <cell r="DF911">
            <v>0</v>
          </cell>
          <cell r="DG911">
            <v>0</v>
          </cell>
          <cell r="DH911">
            <v>0</v>
          </cell>
          <cell r="DI911">
            <v>0</v>
          </cell>
          <cell r="DJ911">
            <v>0</v>
          </cell>
          <cell r="DK911">
            <v>0</v>
          </cell>
          <cell r="DL911">
            <v>0</v>
          </cell>
          <cell r="DM911">
            <v>0</v>
          </cell>
          <cell r="DN911">
            <v>0</v>
          </cell>
          <cell r="DO911">
            <v>0</v>
          </cell>
          <cell r="DP911">
            <v>0</v>
          </cell>
          <cell r="DQ911">
            <v>0</v>
          </cell>
          <cell r="DR911">
            <v>0</v>
          </cell>
          <cell r="DS911">
            <v>0</v>
          </cell>
          <cell r="DT911">
            <v>0</v>
          </cell>
          <cell r="DU911">
            <v>0</v>
          </cell>
          <cell r="DV911">
            <v>0</v>
          </cell>
          <cell r="DW911">
            <v>0</v>
          </cell>
          <cell r="DX911">
            <v>0</v>
          </cell>
          <cell r="DY911">
            <v>0</v>
          </cell>
          <cell r="DZ911">
            <v>0</v>
          </cell>
          <cell r="EA911">
            <v>0</v>
          </cell>
          <cell r="EB911">
            <v>0</v>
          </cell>
          <cell r="EC911">
            <v>0</v>
          </cell>
          <cell r="ED911">
            <v>0</v>
          </cell>
          <cell r="EE911">
            <v>0</v>
          </cell>
          <cell r="EF911">
            <v>0</v>
          </cell>
          <cell r="EG911">
            <v>0</v>
          </cell>
          <cell r="EH911">
            <v>0</v>
          </cell>
          <cell r="EI911">
            <v>0</v>
          </cell>
          <cell r="EJ911">
            <v>0</v>
          </cell>
          <cell r="EK911">
            <v>0</v>
          </cell>
          <cell r="EL911">
            <v>0</v>
          </cell>
          <cell r="EM911">
            <v>0</v>
          </cell>
          <cell r="EN911">
            <v>0</v>
          </cell>
          <cell r="EO911">
            <v>0</v>
          </cell>
          <cell r="EP911">
            <v>0</v>
          </cell>
          <cell r="EQ911">
            <v>0</v>
          </cell>
          <cell r="ER911">
            <v>0</v>
          </cell>
          <cell r="ES911">
            <v>0</v>
          </cell>
          <cell r="ET911">
            <v>0</v>
          </cell>
          <cell r="EU911">
            <v>0</v>
          </cell>
          <cell r="EV911">
            <v>0</v>
          </cell>
          <cell r="EW911">
            <v>0</v>
          </cell>
          <cell r="EX911">
            <v>0</v>
          </cell>
          <cell r="EY911">
            <v>0</v>
          </cell>
          <cell r="EZ911">
            <v>0</v>
          </cell>
          <cell r="FA911">
            <v>0</v>
          </cell>
          <cell r="FB911">
            <v>0</v>
          </cell>
          <cell r="FC911">
            <v>0</v>
          </cell>
          <cell r="FD911">
            <v>0</v>
          </cell>
          <cell r="FE911">
            <v>0</v>
          </cell>
          <cell r="FF911">
            <v>0</v>
          </cell>
          <cell r="FG911">
            <v>0</v>
          </cell>
          <cell r="FH911">
            <v>0</v>
          </cell>
          <cell r="FI911">
            <v>0</v>
          </cell>
          <cell r="FJ911">
            <v>0</v>
          </cell>
          <cell r="FK911">
            <v>0</v>
          </cell>
          <cell r="FL911">
            <v>0</v>
          </cell>
          <cell r="FM911">
            <v>0</v>
          </cell>
          <cell r="FN911">
            <v>0</v>
          </cell>
          <cell r="FO911">
            <v>0</v>
          </cell>
          <cell r="FP911">
            <v>0</v>
          </cell>
          <cell r="FQ911">
            <v>0</v>
          </cell>
          <cell r="FR911">
            <v>0</v>
          </cell>
          <cell r="FS911">
            <v>0</v>
          </cell>
          <cell r="FT911">
            <v>0</v>
          </cell>
          <cell r="FU911">
            <v>0</v>
          </cell>
          <cell r="FV911">
            <v>0</v>
          </cell>
          <cell r="FW911">
            <v>0</v>
          </cell>
          <cell r="FX911">
            <v>0</v>
          </cell>
          <cell r="FY911">
            <v>0</v>
          </cell>
          <cell r="FZ911">
            <v>0</v>
          </cell>
          <cell r="GA911">
            <v>0</v>
          </cell>
          <cell r="GB911">
            <v>0</v>
          </cell>
          <cell r="GC911">
            <v>0</v>
          </cell>
          <cell r="GD911">
            <v>0</v>
          </cell>
          <cell r="GE911">
            <v>0</v>
          </cell>
          <cell r="GF911">
            <v>0</v>
          </cell>
          <cell r="GG911">
            <v>0</v>
          </cell>
          <cell r="GH911">
            <v>0</v>
          </cell>
          <cell r="GI911">
            <v>0</v>
          </cell>
          <cell r="GJ911">
            <v>0</v>
          </cell>
          <cell r="GK911">
            <v>0</v>
          </cell>
          <cell r="GL911">
            <v>0</v>
          </cell>
          <cell r="GM911">
            <v>0</v>
          </cell>
          <cell r="GN911">
            <v>0</v>
          </cell>
          <cell r="GO911">
            <v>0</v>
          </cell>
          <cell r="GP911">
            <v>0</v>
          </cell>
          <cell r="GQ911">
            <v>0</v>
          </cell>
          <cell r="GR911">
            <v>0</v>
          </cell>
          <cell r="GS911">
            <v>0</v>
          </cell>
          <cell r="GT911">
            <v>0</v>
          </cell>
          <cell r="GU911">
            <v>0</v>
          </cell>
          <cell r="GV911">
            <v>0</v>
          </cell>
          <cell r="GW911">
            <v>0</v>
          </cell>
          <cell r="GX911">
            <v>0</v>
          </cell>
          <cell r="GY911">
            <v>0</v>
          </cell>
          <cell r="GZ911">
            <v>0</v>
          </cell>
          <cell r="HA911">
            <v>0</v>
          </cell>
          <cell r="HB911">
            <v>0</v>
          </cell>
          <cell r="HC911">
            <v>0</v>
          </cell>
          <cell r="HD911">
            <v>0</v>
          </cell>
          <cell r="HE911">
            <v>0</v>
          </cell>
          <cell r="HF911">
            <v>0</v>
          </cell>
          <cell r="HG911">
            <v>0</v>
          </cell>
          <cell r="HH911">
            <v>0</v>
          </cell>
          <cell r="HI911">
            <v>0</v>
          </cell>
          <cell r="HJ911">
            <v>0</v>
          </cell>
          <cell r="HK911">
            <v>0</v>
          </cell>
          <cell r="HL911">
            <v>0</v>
          </cell>
          <cell r="HM911">
            <v>0</v>
          </cell>
          <cell r="HN911">
            <v>0</v>
          </cell>
          <cell r="HO911">
            <v>0</v>
          </cell>
          <cell r="HP911">
            <v>0</v>
          </cell>
          <cell r="HQ911">
            <v>0</v>
          </cell>
          <cell r="HR911">
            <v>0</v>
          </cell>
          <cell r="HS911">
            <v>0</v>
          </cell>
          <cell r="HT911">
            <v>0</v>
          </cell>
          <cell r="HU911">
            <v>0</v>
          </cell>
          <cell r="HV911">
            <v>0</v>
          </cell>
          <cell r="HW911">
            <v>0</v>
          </cell>
          <cell r="HX911">
            <v>0</v>
          </cell>
          <cell r="HY911">
            <v>0</v>
          </cell>
          <cell r="HZ911">
            <v>0</v>
          </cell>
          <cell r="IA911">
            <v>0</v>
          </cell>
          <cell r="IB911">
            <v>0</v>
          </cell>
          <cell r="IC911">
            <v>0</v>
          </cell>
          <cell r="ID911">
            <v>0</v>
          </cell>
          <cell r="IE911">
            <v>0</v>
          </cell>
          <cell r="IF911">
            <v>0</v>
          </cell>
          <cell r="IG911">
            <v>0</v>
          </cell>
          <cell r="IH911">
            <v>0</v>
          </cell>
          <cell r="II911">
            <v>0</v>
          </cell>
          <cell r="IJ911">
            <v>0</v>
          </cell>
          <cell r="IK911">
            <v>0</v>
          </cell>
          <cell r="IL911">
            <v>0</v>
          </cell>
          <cell r="IM911">
            <v>0</v>
          </cell>
          <cell r="IN911">
            <v>0</v>
          </cell>
          <cell r="IO911">
            <v>0</v>
          </cell>
          <cell r="IP911">
            <v>0</v>
          </cell>
          <cell r="IQ911">
            <v>0</v>
          </cell>
          <cell r="IR911">
            <v>0</v>
          </cell>
          <cell r="IS911">
            <v>0</v>
          </cell>
          <cell r="IT911">
            <v>0</v>
          </cell>
          <cell r="IU911">
            <v>0</v>
          </cell>
          <cell r="IV911">
            <v>0</v>
          </cell>
          <cell r="IW911">
            <v>0</v>
          </cell>
          <cell r="IX911">
            <v>0</v>
          </cell>
          <cell r="IY911">
            <v>0</v>
          </cell>
          <cell r="IZ911">
            <v>0</v>
          </cell>
          <cell r="JA911">
            <v>0</v>
          </cell>
          <cell r="JB911">
            <v>0</v>
          </cell>
          <cell r="JC911">
            <v>0</v>
          </cell>
          <cell r="JD911">
            <v>0</v>
          </cell>
          <cell r="JE911">
            <v>0</v>
          </cell>
        </row>
        <row r="912">
          <cell r="D912" t="str">
            <v>PV_.PC.UTN._.FB_.Appaloosa Solar IB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  <cell r="AL912">
            <v>0</v>
          </cell>
          <cell r="AM912">
            <v>0</v>
          </cell>
          <cell r="AN912">
            <v>0</v>
          </cell>
          <cell r="AO912">
            <v>0</v>
          </cell>
          <cell r="AP912">
            <v>0</v>
          </cell>
          <cell r="AQ912">
            <v>0</v>
          </cell>
          <cell r="AR912">
            <v>0</v>
          </cell>
          <cell r="AS912">
            <v>0</v>
          </cell>
          <cell r="AT912">
            <v>0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E912">
            <v>0</v>
          </cell>
          <cell r="BF912">
            <v>0</v>
          </cell>
          <cell r="BG912">
            <v>0</v>
          </cell>
          <cell r="BH912">
            <v>0</v>
          </cell>
          <cell r="BI912">
            <v>0</v>
          </cell>
          <cell r="BJ912">
            <v>0</v>
          </cell>
          <cell r="BK912">
            <v>0</v>
          </cell>
          <cell r="BL912">
            <v>0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>
            <v>0</v>
          </cell>
          <cell r="BR912">
            <v>0</v>
          </cell>
          <cell r="BS912">
            <v>0</v>
          </cell>
          <cell r="BT912">
            <v>0</v>
          </cell>
          <cell r="BU912">
            <v>0</v>
          </cell>
          <cell r="BV912">
            <v>0</v>
          </cell>
          <cell r="BW912">
            <v>0</v>
          </cell>
          <cell r="BX912">
            <v>0</v>
          </cell>
          <cell r="BY912">
            <v>0</v>
          </cell>
          <cell r="BZ912">
            <v>0</v>
          </cell>
          <cell r="CA912">
            <v>0</v>
          </cell>
          <cell r="CB912">
            <v>0</v>
          </cell>
          <cell r="CC912">
            <v>0</v>
          </cell>
          <cell r="CD912">
            <v>0</v>
          </cell>
          <cell r="CE912">
            <v>0</v>
          </cell>
          <cell r="CF912">
            <v>0</v>
          </cell>
          <cell r="CG912">
            <v>0</v>
          </cell>
          <cell r="CH912">
            <v>0</v>
          </cell>
          <cell r="CI912">
            <v>0</v>
          </cell>
          <cell r="CJ912">
            <v>0</v>
          </cell>
          <cell r="CK912">
            <v>0</v>
          </cell>
          <cell r="CL912">
            <v>0</v>
          </cell>
          <cell r="CM912">
            <v>0</v>
          </cell>
          <cell r="CN912">
            <v>0</v>
          </cell>
          <cell r="CO912">
            <v>0</v>
          </cell>
          <cell r="CP912">
            <v>0</v>
          </cell>
          <cell r="CQ912">
            <v>0</v>
          </cell>
          <cell r="CR912">
            <v>0</v>
          </cell>
          <cell r="CS912">
            <v>0</v>
          </cell>
          <cell r="CT912">
            <v>0</v>
          </cell>
          <cell r="CU912">
            <v>0</v>
          </cell>
          <cell r="CV912">
            <v>0</v>
          </cell>
          <cell r="CW912">
            <v>0</v>
          </cell>
          <cell r="CX912">
            <v>0</v>
          </cell>
          <cell r="CY912">
            <v>0</v>
          </cell>
          <cell r="CZ912">
            <v>0</v>
          </cell>
          <cell r="DA912">
            <v>0</v>
          </cell>
          <cell r="DB912">
            <v>0</v>
          </cell>
          <cell r="DC912">
            <v>0</v>
          </cell>
          <cell r="DD912">
            <v>0</v>
          </cell>
          <cell r="DE912">
            <v>0</v>
          </cell>
          <cell r="DF912">
            <v>0</v>
          </cell>
          <cell r="DG912">
            <v>0</v>
          </cell>
          <cell r="DH912">
            <v>0</v>
          </cell>
          <cell r="DI912">
            <v>0</v>
          </cell>
          <cell r="DJ912">
            <v>0</v>
          </cell>
          <cell r="DK912">
            <v>0</v>
          </cell>
          <cell r="DL912">
            <v>0</v>
          </cell>
          <cell r="DM912">
            <v>0</v>
          </cell>
          <cell r="DN912">
            <v>0</v>
          </cell>
          <cell r="DO912">
            <v>0</v>
          </cell>
          <cell r="DP912">
            <v>0</v>
          </cell>
          <cell r="DQ912">
            <v>0</v>
          </cell>
          <cell r="DR912">
            <v>0</v>
          </cell>
          <cell r="DS912">
            <v>0</v>
          </cell>
          <cell r="DT912">
            <v>0</v>
          </cell>
          <cell r="DU912">
            <v>0</v>
          </cell>
          <cell r="DV912">
            <v>0</v>
          </cell>
          <cell r="DW912">
            <v>0</v>
          </cell>
          <cell r="DX912">
            <v>0</v>
          </cell>
          <cell r="DY912">
            <v>0</v>
          </cell>
          <cell r="DZ912">
            <v>0</v>
          </cell>
          <cell r="EA912">
            <v>0</v>
          </cell>
          <cell r="EB912">
            <v>0</v>
          </cell>
          <cell r="EC912">
            <v>0</v>
          </cell>
          <cell r="ED912">
            <v>0</v>
          </cell>
          <cell r="EE912">
            <v>0</v>
          </cell>
          <cell r="EF912">
            <v>0</v>
          </cell>
          <cell r="EG912">
            <v>0</v>
          </cell>
          <cell r="EH912">
            <v>0</v>
          </cell>
          <cell r="EI912">
            <v>0</v>
          </cell>
          <cell r="EJ912">
            <v>0</v>
          </cell>
          <cell r="EK912">
            <v>0</v>
          </cell>
          <cell r="EL912">
            <v>0</v>
          </cell>
          <cell r="EM912">
            <v>0</v>
          </cell>
          <cell r="EN912">
            <v>0</v>
          </cell>
          <cell r="EO912">
            <v>0</v>
          </cell>
          <cell r="EP912">
            <v>0</v>
          </cell>
          <cell r="EQ912">
            <v>0</v>
          </cell>
          <cell r="ER912">
            <v>0</v>
          </cell>
          <cell r="ES912">
            <v>0</v>
          </cell>
          <cell r="ET912">
            <v>0</v>
          </cell>
          <cell r="EU912">
            <v>0</v>
          </cell>
          <cell r="EV912">
            <v>0</v>
          </cell>
          <cell r="EW912">
            <v>0</v>
          </cell>
          <cell r="EX912">
            <v>0</v>
          </cell>
          <cell r="EY912">
            <v>0</v>
          </cell>
          <cell r="EZ912">
            <v>0</v>
          </cell>
          <cell r="FA912">
            <v>0</v>
          </cell>
          <cell r="FB912">
            <v>0</v>
          </cell>
          <cell r="FC912">
            <v>0</v>
          </cell>
          <cell r="FD912">
            <v>0</v>
          </cell>
          <cell r="FE912">
            <v>0</v>
          </cell>
          <cell r="FF912">
            <v>0</v>
          </cell>
          <cell r="FG912">
            <v>0</v>
          </cell>
          <cell r="FH912">
            <v>0</v>
          </cell>
          <cell r="FI912">
            <v>0</v>
          </cell>
          <cell r="FJ912">
            <v>0</v>
          </cell>
          <cell r="FK912">
            <v>0</v>
          </cell>
          <cell r="FL912">
            <v>0</v>
          </cell>
          <cell r="FM912">
            <v>0</v>
          </cell>
          <cell r="FN912">
            <v>0</v>
          </cell>
          <cell r="FO912">
            <v>0</v>
          </cell>
          <cell r="FP912">
            <v>0</v>
          </cell>
          <cell r="FQ912">
            <v>0</v>
          </cell>
          <cell r="FR912">
            <v>0</v>
          </cell>
          <cell r="FS912">
            <v>0</v>
          </cell>
          <cell r="FT912">
            <v>0</v>
          </cell>
          <cell r="FU912">
            <v>0</v>
          </cell>
          <cell r="FV912">
            <v>0</v>
          </cell>
          <cell r="FW912">
            <v>0</v>
          </cell>
          <cell r="FX912">
            <v>0</v>
          </cell>
          <cell r="FY912">
            <v>0</v>
          </cell>
          <cell r="FZ912">
            <v>0</v>
          </cell>
          <cell r="GA912">
            <v>0</v>
          </cell>
          <cell r="GB912">
            <v>0</v>
          </cell>
          <cell r="GC912">
            <v>0</v>
          </cell>
          <cell r="GD912">
            <v>0</v>
          </cell>
          <cell r="GE912">
            <v>0</v>
          </cell>
          <cell r="GF912">
            <v>0</v>
          </cell>
          <cell r="GG912">
            <v>0</v>
          </cell>
          <cell r="GH912">
            <v>0</v>
          </cell>
          <cell r="GI912">
            <v>0</v>
          </cell>
          <cell r="GJ912">
            <v>0</v>
          </cell>
          <cell r="GK912">
            <v>0</v>
          </cell>
          <cell r="GL912">
            <v>0</v>
          </cell>
          <cell r="GM912">
            <v>0</v>
          </cell>
          <cell r="GN912">
            <v>0</v>
          </cell>
          <cell r="GO912">
            <v>0</v>
          </cell>
          <cell r="GP912">
            <v>0</v>
          </cell>
          <cell r="GQ912">
            <v>0</v>
          </cell>
          <cell r="GR912">
            <v>0</v>
          </cell>
          <cell r="GS912">
            <v>0</v>
          </cell>
          <cell r="GT912">
            <v>0</v>
          </cell>
          <cell r="GU912">
            <v>0</v>
          </cell>
          <cell r="GV912">
            <v>0</v>
          </cell>
          <cell r="GW912">
            <v>0</v>
          </cell>
          <cell r="GX912">
            <v>0</v>
          </cell>
          <cell r="GY912">
            <v>0</v>
          </cell>
          <cell r="GZ912">
            <v>0</v>
          </cell>
          <cell r="HA912">
            <v>0</v>
          </cell>
          <cell r="HB912">
            <v>0</v>
          </cell>
          <cell r="HC912">
            <v>0</v>
          </cell>
          <cell r="HD912">
            <v>0</v>
          </cell>
          <cell r="HE912">
            <v>0</v>
          </cell>
          <cell r="HF912">
            <v>0</v>
          </cell>
          <cell r="HG912">
            <v>0</v>
          </cell>
          <cell r="HH912">
            <v>0</v>
          </cell>
          <cell r="HI912">
            <v>0</v>
          </cell>
          <cell r="HJ912">
            <v>0</v>
          </cell>
          <cell r="HK912">
            <v>0</v>
          </cell>
          <cell r="HL912">
            <v>0</v>
          </cell>
          <cell r="HM912">
            <v>0</v>
          </cell>
          <cell r="HN912">
            <v>0</v>
          </cell>
          <cell r="HO912">
            <v>0</v>
          </cell>
          <cell r="HP912">
            <v>0</v>
          </cell>
          <cell r="HQ912">
            <v>0</v>
          </cell>
          <cell r="HR912">
            <v>0</v>
          </cell>
          <cell r="HS912">
            <v>0</v>
          </cell>
          <cell r="HT912">
            <v>0</v>
          </cell>
          <cell r="HU912">
            <v>0</v>
          </cell>
          <cell r="HV912">
            <v>0</v>
          </cell>
          <cell r="HW912">
            <v>0</v>
          </cell>
          <cell r="HX912">
            <v>0</v>
          </cell>
          <cell r="HY912">
            <v>0</v>
          </cell>
          <cell r="HZ912">
            <v>0</v>
          </cell>
          <cell r="IA912">
            <v>0</v>
          </cell>
          <cell r="IB912">
            <v>0</v>
          </cell>
          <cell r="IC912">
            <v>0</v>
          </cell>
          <cell r="ID912">
            <v>0</v>
          </cell>
          <cell r="IE912">
            <v>0</v>
          </cell>
          <cell r="IF912">
            <v>0</v>
          </cell>
          <cell r="IG912">
            <v>0</v>
          </cell>
          <cell r="IH912">
            <v>0</v>
          </cell>
          <cell r="II912">
            <v>0</v>
          </cell>
          <cell r="IJ912">
            <v>0</v>
          </cell>
          <cell r="IK912">
            <v>0</v>
          </cell>
          <cell r="IL912">
            <v>0</v>
          </cell>
          <cell r="IM912">
            <v>0</v>
          </cell>
          <cell r="IN912">
            <v>0</v>
          </cell>
          <cell r="IO912">
            <v>0</v>
          </cell>
          <cell r="IP912">
            <v>0</v>
          </cell>
          <cell r="IQ912">
            <v>0</v>
          </cell>
          <cell r="IR912">
            <v>0</v>
          </cell>
          <cell r="IS912">
            <v>0</v>
          </cell>
          <cell r="IT912">
            <v>0</v>
          </cell>
          <cell r="IU912">
            <v>0</v>
          </cell>
          <cell r="IV912">
            <v>0</v>
          </cell>
          <cell r="IW912">
            <v>0</v>
          </cell>
          <cell r="IX912">
            <v>0</v>
          </cell>
          <cell r="IY912">
            <v>0</v>
          </cell>
          <cell r="IZ912">
            <v>0</v>
          </cell>
          <cell r="JA912">
            <v>0</v>
          </cell>
          <cell r="JB912">
            <v>0</v>
          </cell>
          <cell r="JC912">
            <v>0</v>
          </cell>
          <cell r="JD912">
            <v>0</v>
          </cell>
          <cell r="JE912">
            <v>0</v>
          </cell>
        </row>
        <row r="913">
          <cell r="D913" t="str">
            <v>PV_.PC.UTN._.IHC.Castle Solar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0</v>
          </cell>
          <cell r="AM913">
            <v>0</v>
          </cell>
          <cell r="AN913">
            <v>0</v>
          </cell>
          <cell r="AO913">
            <v>0</v>
          </cell>
          <cell r="AP913">
            <v>0</v>
          </cell>
          <cell r="AQ913">
            <v>0</v>
          </cell>
          <cell r="AR913">
            <v>0</v>
          </cell>
          <cell r="AS913">
            <v>0</v>
          </cell>
          <cell r="AT913">
            <v>0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E913">
            <v>0</v>
          </cell>
          <cell r="BF913">
            <v>0</v>
          </cell>
          <cell r="BG913">
            <v>0</v>
          </cell>
          <cell r="BH913">
            <v>0</v>
          </cell>
          <cell r="BI913">
            <v>0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>
            <v>0</v>
          </cell>
          <cell r="BR913">
            <v>0</v>
          </cell>
          <cell r="BS913">
            <v>0</v>
          </cell>
          <cell r="BT913">
            <v>0</v>
          </cell>
          <cell r="BU913">
            <v>0</v>
          </cell>
          <cell r="BV913">
            <v>0</v>
          </cell>
          <cell r="BW913">
            <v>0</v>
          </cell>
          <cell r="BX913">
            <v>0</v>
          </cell>
          <cell r="BY913">
            <v>0</v>
          </cell>
          <cell r="BZ913">
            <v>0</v>
          </cell>
          <cell r="CA913">
            <v>0</v>
          </cell>
          <cell r="CB913">
            <v>0</v>
          </cell>
          <cell r="CC913">
            <v>0</v>
          </cell>
          <cell r="CD913">
            <v>0</v>
          </cell>
          <cell r="CE913">
            <v>0</v>
          </cell>
          <cell r="CF913">
            <v>0</v>
          </cell>
          <cell r="CG913">
            <v>0</v>
          </cell>
          <cell r="CH913">
            <v>0</v>
          </cell>
          <cell r="CI913">
            <v>0</v>
          </cell>
          <cell r="CJ913">
            <v>0</v>
          </cell>
          <cell r="CK913">
            <v>0</v>
          </cell>
          <cell r="CL913">
            <v>0</v>
          </cell>
          <cell r="CM913">
            <v>0</v>
          </cell>
          <cell r="CN913">
            <v>0</v>
          </cell>
          <cell r="CO913">
            <v>0</v>
          </cell>
          <cell r="CP913">
            <v>0</v>
          </cell>
          <cell r="CQ913">
            <v>0</v>
          </cell>
          <cell r="CR913">
            <v>0</v>
          </cell>
          <cell r="CS913">
            <v>0</v>
          </cell>
          <cell r="CT913">
            <v>0</v>
          </cell>
          <cell r="CU913">
            <v>0</v>
          </cell>
          <cell r="CV913">
            <v>0</v>
          </cell>
          <cell r="CW913">
            <v>0</v>
          </cell>
          <cell r="CX913">
            <v>0</v>
          </cell>
          <cell r="CY913">
            <v>0</v>
          </cell>
          <cell r="CZ913">
            <v>0</v>
          </cell>
          <cell r="DA913">
            <v>0</v>
          </cell>
          <cell r="DB913">
            <v>0</v>
          </cell>
          <cell r="DC913">
            <v>0</v>
          </cell>
          <cell r="DD913">
            <v>0</v>
          </cell>
          <cell r="DE913">
            <v>0</v>
          </cell>
          <cell r="DF913">
            <v>0</v>
          </cell>
          <cell r="DG913">
            <v>0</v>
          </cell>
          <cell r="DH913">
            <v>0</v>
          </cell>
          <cell r="DI913">
            <v>0</v>
          </cell>
          <cell r="DJ913">
            <v>0</v>
          </cell>
          <cell r="DK913">
            <v>0</v>
          </cell>
          <cell r="DL913">
            <v>0</v>
          </cell>
          <cell r="DM913">
            <v>0</v>
          </cell>
          <cell r="DN913">
            <v>0</v>
          </cell>
          <cell r="DO913">
            <v>0</v>
          </cell>
          <cell r="DP913">
            <v>0</v>
          </cell>
          <cell r="DQ913">
            <v>0</v>
          </cell>
          <cell r="DR913">
            <v>0</v>
          </cell>
          <cell r="DS913">
            <v>0</v>
          </cell>
          <cell r="DT913">
            <v>0</v>
          </cell>
          <cell r="DU913">
            <v>0</v>
          </cell>
          <cell r="DV913">
            <v>0</v>
          </cell>
          <cell r="DW913">
            <v>0</v>
          </cell>
          <cell r="DX913">
            <v>0</v>
          </cell>
          <cell r="DY913">
            <v>0</v>
          </cell>
          <cell r="DZ913">
            <v>0</v>
          </cell>
          <cell r="EA913">
            <v>0</v>
          </cell>
          <cell r="EB913">
            <v>0</v>
          </cell>
          <cell r="EC913">
            <v>0</v>
          </cell>
          <cell r="ED913">
            <v>0</v>
          </cell>
          <cell r="EE913">
            <v>0</v>
          </cell>
          <cell r="EF913">
            <v>0</v>
          </cell>
          <cell r="EG913">
            <v>0</v>
          </cell>
          <cell r="EH913">
            <v>0</v>
          </cell>
          <cell r="EI913">
            <v>0</v>
          </cell>
          <cell r="EJ913">
            <v>0</v>
          </cell>
          <cell r="EK913">
            <v>0</v>
          </cell>
          <cell r="EL913">
            <v>0</v>
          </cell>
          <cell r="EM913">
            <v>0</v>
          </cell>
          <cell r="EN913">
            <v>0</v>
          </cell>
          <cell r="EO913">
            <v>0</v>
          </cell>
          <cell r="EP913">
            <v>0</v>
          </cell>
          <cell r="EQ913">
            <v>0</v>
          </cell>
          <cell r="ER913">
            <v>0</v>
          </cell>
          <cell r="ES913">
            <v>0</v>
          </cell>
          <cell r="ET913">
            <v>0</v>
          </cell>
          <cell r="EU913">
            <v>0</v>
          </cell>
          <cell r="EV913">
            <v>0</v>
          </cell>
          <cell r="EW913">
            <v>0</v>
          </cell>
          <cell r="EX913">
            <v>0</v>
          </cell>
          <cell r="EY913">
            <v>0</v>
          </cell>
          <cell r="EZ913">
            <v>0</v>
          </cell>
          <cell r="FA913">
            <v>0</v>
          </cell>
          <cell r="FB913">
            <v>0</v>
          </cell>
          <cell r="FC913">
            <v>0</v>
          </cell>
          <cell r="FD913">
            <v>0</v>
          </cell>
          <cell r="FE913">
            <v>0</v>
          </cell>
          <cell r="FF913">
            <v>0</v>
          </cell>
          <cell r="FG913">
            <v>0</v>
          </cell>
          <cell r="FH913">
            <v>0</v>
          </cell>
          <cell r="FI913">
            <v>0</v>
          </cell>
          <cell r="FJ913">
            <v>0</v>
          </cell>
          <cell r="FK913">
            <v>0</v>
          </cell>
          <cell r="FL913">
            <v>0</v>
          </cell>
          <cell r="FM913">
            <v>0</v>
          </cell>
          <cell r="FN913">
            <v>0</v>
          </cell>
          <cell r="FO913">
            <v>0</v>
          </cell>
          <cell r="FP913">
            <v>0</v>
          </cell>
          <cell r="FQ913">
            <v>0</v>
          </cell>
          <cell r="FR913">
            <v>0</v>
          </cell>
          <cell r="FS913">
            <v>0</v>
          </cell>
          <cell r="FT913">
            <v>0</v>
          </cell>
          <cell r="FU913">
            <v>0</v>
          </cell>
          <cell r="FV913">
            <v>0</v>
          </cell>
          <cell r="FW913">
            <v>0</v>
          </cell>
          <cell r="FX913">
            <v>0</v>
          </cell>
          <cell r="FY913">
            <v>0</v>
          </cell>
          <cell r="FZ913">
            <v>0</v>
          </cell>
          <cell r="GA913">
            <v>0</v>
          </cell>
          <cell r="GB913">
            <v>0</v>
          </cell>
          <cell r="GC913">
            <v>0</v>
          </cell>
          <cell r="GD913">
            <v>0</v>
          </cell>
          <cell r="GE913">
            <v>0</v>
          </cell>
          <cell r="GF913">
            <v>0</v>
          </cell>
          <cell r="GG913">
            <v>0</v>
          </cell>
          <cell r="GH913">
            <v>0</v>
          </cell>
          <cell r="GI913">
            <v>0</v>
          </cell>
          <cell r="GJ913">
            <v>0</v>
          </cell>
          <cell r="GK913">
            <v>0</v>
          </cell>
          <cell r="GL913">
            <v>0</v>
          </cell>
          <cell r="GM913">
            <v>0</v>
          </cell>
          <cell r="GN913">
            <v>0</v>
          </cell>
          <cell r="GO913">
            <v>0</v>
          </cell>
          <cell r="GP913">
            <v>0</v>
          </cell>
          <cell r="GQ913">
            <v>0</v>
          </cell>
          <cell r="GR913">
            <v>0</v>
          </cell>
          <cell r="GS913">
            <v>0</v>
          </cell>
          <cell r="GT913">
            <v>0</v>
          </cell>
          <cell r="GU913">
            <v>0</v>
          </cell>
          <cell r="GV913">
            <v>0</v>
          </cell>
          <cell r="GW913">
            <v>0</v>
          </cell>
          <cell r="GX913">
            <v>0</v>
          </cell>
          <cell r="GY913">
            <v>0</v>
          </cell>
          <cell r="GZ913">
            <v>0</v>
          </cell>
          <cell r="HA913">
            <v>0</v>
          </cell>
          <cell r="HB913">
            <v>0</v>
          </cell>
          <cell r="HC913">
            <v>0</v>
          </cell>
          <cell r="HD913">
            <v>0</v>
          </cell>
          <cell r="HE913">
            <v>0</v>
          </cell>
          <cell r="HF913">
            <v>0</v>
          </cell>
          <cell r="HG913">
            <v>0</v>
          </cell>
          <cell r="HH913">
            <v>0</v>
          </cell>
          <cell r="HI913">
            <v>0</v>
          </cell>
          <cell r="HJ913">
            <v>0</v>
          </cell>
          <cell r="HK913">
            <v>0</v>
          </cell>
          <cell r="HL913">
            <v>0</v>
          </cell>
          <cell r="HM913">
            <v>0</v>
          </cell>
          <cell r="HN913">
            <v>0</v>
          </cell>
          <cell r="HO913">
            <v>0</v>
          </cell>
          <cell r="HP913">
            <v>0</v>
          </cell>
          <cell r="HQ913">
            <v>0</v>
          </cell>
          <cell r="HR913">
            <v>0</v>
          </cell>
          <cell r="HS913">
            <v>0</v>
          </cell>
          <cell r="HT913">
            <v>0</v>
          </cell>
          <cell r="HU913">
            <v>0</v>
          </cell>
          <cell r="HV913">
            <v>0</v>
          </cell>
          <cell r="HW913">
            <v>0</v>
          </cell>
          <cell r="HX913">
            <v>0</v>
          </cell>
          <cell r="HY913">
            <v>0</v>
          </cell>
          <cell r="HZ913">
            <v>0</v>
          </cell>
          <cell r="IA913">
            <v>0</v>
          </cell>
          <cell r="IB913">
            <v>0</v>
          </cell>
          <cell r="IC913">
            <v>0</v>
          </cell>
          <cell r="ID913">
            <v>0</v>
          </cell>
          <cell r="IE913">
            <v>0</v>
          </cell>
          <cell r="IF913">
            <v>0</v>
          </cell>
          <cell r="IG913">
            <v>0</v>
          </cell>
          <cell r="IH913">
            <v>0</v>
          </cell>
          <cell r="II913">
            <v>0</v>
          </cell>
          <cell r="IJ913">
            <v>0</v>
          </cell>
          <cell r="IK913">
            <v>0</v>
          </cell>
          <cell r="IL913">
            <v>0</v>
          </cell>
          <cell r="IM913">
            <v>0</v>
          </cell>
          <cell r="IN913">
            <v>0</v>
          </cell>
          <cell r="IO913">
            <v>0</v>
          </cell>
          <cell r="IP913">
            <v>0</v>
          </cell>
          <cell r="IQ913">
            <v>0</v>
          </cell>
          <cell r="IR913">
            <v>0</v>
          </cell>
          <cell r="IS913">
            <v>0</v>
          </cell>
          <cell r="IT913">
            <v>0</v>
          </cell>
          <cell r="IU913">
            <v>0</v>
          </cell>
          <cell r="IV913">
            <v>0</v>
          </cell>
          <cell r="IW913">
            <v>0</v>
          </cell>
          <cell r="IX913">
            <v>0</v>
          </cell>
          <cell r="IY913">
            <v>0</v>
          </cell>
          <cell r="IZ913">
            <v>0</v>
          </cell>
          <cell r="JA913">
            <v>0</v>
          </cell>
          <cell r="JB913">
            <v>0</v>
          </cell>
          <cell r="JC913">
            <v>0</v>
          </cell>
          <cell r="JD913">
            <v>0</v>
          </cell>
          <cell r="JE913">
            <v>0</v>
          </cell>
        </row>
        <row r="914">
          <cell r="D914" t="str">
            <v>PV_.PC.UTN._.UoU.Castle Solar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0</v>
          </cell>
          <cell r="AM914">
            <v>0</v>
          </cell>
          <cell r="AN914">
            <v>0</v>
          </cell>
          <cell r="AO914">
            <v>0</v>
          </cell>
          <cell r="AP914">
            <v>0</v>
          </cell>
          <cell r="AQ914">
            <v>0</v>
          </cell>
          <cell r="AR914">
            <v>0</v>
          </cell>
          <cell r="AS914">
            <v>0</v>
          </cell>
          <cell r="AT914">
            <v>0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E914">
            <v>0</v>
          </cell>
          <cell r="BF914">
            <v>0</v>
          </cell>
          <cell r="BG914">
            <v>0</v>
          </cell>
          <cell r="BH914">
            <v>0</v>
          </cell>
          <cell r="BI914">
            <v>0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>
            <v>0</v>
          </cell>
          <cell r="BR914">
            <v>0</v>
          </cell>
          <cell r="BS914">
            <v>0</v>
          </cell>
          <cell r="BT914">
            <v>0</v>
          </cell>
          <cell r="BU914">
            <v>0</v>
          </cell>
          <cell r="BV914">
            <v>0</v>
          </cell>
          <cell r="BW914">
            <v>0</v>
          </cell>
          <cell r="BX914">
            <v>0</v>
          </cell>
          <cell r="BY914">
            <v>0</v>
          </cell>
          <cell r="BZ914">
            <v>0</v>
          </cell>
          <cell r="CA914">
            <v>0</v>
          </cell>
          <cell r="CB914">
            <v>0</v>
          </cell>
          <cell r="CC914">
            <v>0</v>
          </cell>
          <cell r="CD914">
            <v>0</v>
          </cell>
          <cell r="CE914">
            <v>0</v>
          </cell>
          <cell r="CF914">
            <v>0</v>
          </cell>
          <cell r="CG914">
            <v>0</v>
          </cell>
          <cell r="CH914">
            <v>0</v>
          </cell>
          <cell r="CI914">
            <v>0</v>
          </cell>
          <cell r="CJ914">
            <v>0</v>
          </cell>
          <cell r="CK914">
            <v>0</v>
          </cell>
          <cell r="CL914">
            <v>0</v>
          </cell>
          <cell r="CM914">
            <v>0</v>
          </cell>
          <cell r="CN914">
            <v>0</v>
          </cell>
          <cell r="CO914">
            <v>0</v>
          </cell>
          <cell r="CP914">
            <v>0</v>
          </cell>
          <cell r="CQ914">
            <v>0</v>
          </cell>
          <cell r="CR914">
            <v>0</v>
          </cell>
          <cell r="CS914">
            <v>0</v>
          </cell>
          <cell r="CT914">
            <v>0</v>
          </cell>
          <cell r="CU914">
            <v>0</v>
          </cell>
          <cell r="CV914">
            <v>0</v>
          </cell>
          <cell r="CW914">
            <v>0</v>
          </cell>
          <cell r="CX914">
            <v>0</v>
          </cell>
          <cell r="CY914">
            <v>0</v>
          </cell>
          <cell r="CZ914">
            <v>0</v>
          </cell>
          <cell r="DA914">
            <v>0</v>
          </cell>
          <cell r="DB914">
            <v>0</v>
          </cell>
          <cell r="DC914">
            <v>0</v>
          </cell>
          <cell r="DD914">
            <v>0</v>
          </cell>
          <cell r="DE914">
            <v>0</v>
          </cell>
          <cell r="DF914">
            <v>0</v>
          </cell>
          <cell r="DG914">
            <v>0</v>
          </cell>
          <cell r="DH914">
            <v>0</v>
          </cell>
          <cell r="DI914">
            <v>0</v>
          </cell>
          <cell r="DJ914">
            <v>0</v>
          </cell>
          <cell r="DK914">
            <v>0</v>
          </cell>
          <cell r="DL914">
            <v>0</v>
          </cell>
          <cell r="DM914">
            <v>0</v>
          </cell>
          <cell r="DN914">
            <v>0</v>
          </cell>
          <cell r="DO914">
            <v>0</v>
          </cell>
          <cell r="DP914">
            <v>0</v>
          </cell>
          <cell r="DQ914">
            <v>0</v>
          </cell>
          <cell r="DR914">
            <v>0</v>
          </cell>
          <cell r="DS914">
            <v>0</v>
          </cell>
          <cell r="DT914">
            <v>0</v>
          </cell>
          <cell r="DU914">
            <v>0</v>
          </cell>
          <cell r="DV914">
            <v>0</v>
          </cell>
          <cell r="DW914">
            <v>0</v>
          </cell>
          <cell r="DX914">
            <v>0</v>
          </cell>
          <cell r="DY914">
            <v>0</v>
          </cell>
          <cell r="DZ914">
            <v>0</v>
          </cell>
          <cell r="EA914">
            <v>0</v>
          </cell>
          <cell r="EB914">
            <v>0</v>
          </cell>
          <cell r="EC914">
            <v>0</v>
          </cell>
          <cell r="ED914">
            <v>0</v>
          </cell>
          <cell r="EE914">
            <v>0</v>
          </cell>
          <cell r="EF914">
            <v>0</v>
          </cell>
          <cell r="EG914">
            <v>0</v>
          </cell>
          <cell r="EH914">
            <v>0</v>
          </cell>
          <cell r="EI914">
            <v>0</v>
          </cell>
          <cell r="EJ914">
            <v>0</v>
          </cell>
          <cell r="EK914">
            <v>0</v>
          </cell>
          <cell r="EL914">
            <v>0</v>
          </cell>
          <cell r="EM914">
            <v>0</v>
          </cell>
          <cell r="EN914">
            <v>0</v>
          </cell>
          <cell r="EO914">
            <v>0</v>
          </cell>
          <cell r="EP914">
            <v>0</v>
          </cell>
          <cell r="EQ914">
            <v>0</v>
          </cell>
          <cell r="ER914">
            <v>0</v>
          </cell>
          <cell r="ES914">
            <v>0</v>
          </cell>
          <cell r="ET914">
            <v>0</v>
          </cell>
          <cell r="EU914">
            <v>0</v>
          </cell>
          <cell r="EV914">
            <v>0</v>
          </cell>
          <cell r="EW914">
            <v>0</v>
          </cell>
          <cell r="EX914">
            <v>0</v>
          </cell>
          <cell r="EY914">
            <v>0</v>
          </cell>
          <cell r="EZ914">
            <v>0</v>
          </cell>
          <cell r="FA914">
            <v>0</v>
          </cell>
          <cell r="FB914">
            <v>0</v>
          </cell>
          <cell r="FC914">
            <v>0</v>
          </cell>
          <cell r="FD914">
            <v>0</v>
          </cell>
          <cell r="FE914">
            <v>0</v>
          </cell>
          <cell r="FF914">
            <v>0</v>
          </cell>
          <cell r="FG914">
            <v>0</v>
          </cell>
          <cell r="FH914">
            <v>0</v>
          </cell>
          <cell r="FI914">
            <v>0</v>
          </cell>
          <cell r="FJ914">
            <v>0</v>
          </cell>
          <cell r="FK914">
            <v>0</v>
          </cell>
          <cell r="FL914">
            <v>0</v>
          </cell>
          <cell r="FM914">
            <v>0</v>
          </cell>
          <cell r="FN914">
            <v>0</v>
          </cell>
          <cell r="FO914">
            <v>0</v>
          </cell>
          <cell r="FP914">
            <v>0</v>
          </cell>
          <cell r="FQ914">
            <v>0</v>
          </cell>
          <cell r="FR914">
            <v>0</v>
          </cell>
          <cell r="FS914">
            <v>0</v>
          </cell>
          <cell r="FT914">
            <v>0</v>
          </cell>
          <cell r="FU914">
            <v>0</v>
          </cell>
          <cell r="FV914">
            <v>0</v>
          </cell>
          <cell r="FW914">
            <v>0</v>
          </cell>
          <cell r="FX914">
            <v>0</v>
          </cell>
          <cell r="FY914">
            <v>0</v>
          </cell>
          <cell r="FZ914">
            <v>0</v>
          </cell>
          <cell r="GA914">
            <v>0</v>
          </cell>
          <cell r="GB914">
            <v>0</v>
          </cell>
          <cell r="GC914">
            <v>0</v>
          </cell>
          <cell r="GD914">
            <v>0</v>
          </cell>
          <cell r="GE914">
            <v>0</v>
          </cell>
          <cell r="GF914">
            <v>0</v>
          </cell>
          <cell r="GG914">
            <v>0</v>
          </cell>
          <cell r="GH914">
            <v>0</v>
          </cell>
          <cell r="GI914">
            <v>0</v>
          </cell>
          <cell r="GJ914">
            <v>0</v>
          </cell>
          <cell r="GK914">
            <v>0</v>
          </cell>
          <cell r="GL914">
            <v>0</v>
          </cell>
          <cell r="GM914">
            <v>0</v>
          </cell>
          <cell r="GN914">
            <v>0</v>
          </cell>
          <cell r="GO914">
            <v>0</v>
          </cell>
          <cell r="GP914">
            <v>0</v>
          </cell>
          <cell r="GQ914">
            <v>0</v>
          </cell>
          <cell r="GR914">
            <v>0</v>
          </cell>
          <cell r="GS914">
            <v>0</v>
          </cell>
          <cell r="GT914">
            <v>0</v>
          </cell>
          <cell r="GU914">
            <v>0</v>
          </cell>
          <cell r="GV914">
            <v>0</v>
          </cell>
          <cell r="GW914">
            <v>0</v>
          </cell>
          <cell r="GX914">
            <v>0</v>
          </cell>
          <cell r="GY914">
            <v>0</v>
          </cell>
          <cell r="GZ914">
            <v>0</v>
          </cell>
          <cell r="HA914">
            <v>0</v>
          </cell>
          <cell r="HB914">
            <v>0</v>
          </cell>
          <cell r="HC914">
            <v>0</v>
          </cell>
          <cell r="HD914">
            <v>0</v>
          </cell>
          <cell r="HE914">
            <v>0</v>
          </cell>
          <cell r="HF914">
            <v>0</v>
          </cell>
          <cell r="HG914">
            <v>0</v>
          </cell>
          <cell r="HH914">
            <v>0</v>
          </cell>
          <cell r="HI914">
            <v>0</v>
          </cell>
          <cell r="HJ914">
            <v>0</v>
          </cell>
          <cell r="HK914">
            <v>0</v>
          </cell>
          <cell r="HL914">
            <v>0</v>
          </cell>
          <cell r="HM914">
            <v>0</v>
          </cell>
          <cell r="HN914">
            <v>0</v>
          </cell>
          <cell r="HO914">
            <v>0</v>
          </cell>
          <cell r="HP914">
            <v>0</v>
          </cell>
          <cell r="HQ914">
            <v>0</v>
          </cell>
          <cell r="HR914">
            <v>0</v>
          </cell>
          <cell r="HS914">
            <v>0</v>
          </cell>
          <cell r="HT914">
            <v>0</v>
          </cell>
          <cell r="HU914">
            <v>0</v>
          </cell>
          <cell r="HV914">
            <v>0</v>
          </cell>
          <cell r="HW914">
            <v>0</v>
          </cell>
          <cell r="HX914">
            <v>0</v>
          </cell>
          <cell r="HY914">
            <v>0</v>
          </cell>
          <cell r="HZ914">
            <v>0</v>
          </cell>
          <cell r="IA914">
            <v>0</v>
          </cell>
          <cell r="IB914">
            <v>0</v>
          </cell>
          <cell r="IC914">
            <v>0</v>
          </cell>
          <cell r="ID914">
            <v>0</v>
          </cell>
          <cell r="IE914">
            <v>0</v>
          </cell>
          <cell r="IF914">
            <v>0</v>
          </cell>
          <cell r="IG914">
            <v>0</v>
          </cell>
          <cell r="IH914">
            <v>0</v>
          </cell>
          <cell r="II914">
            <v>0</v>
          </cell>
          <cell r="IJ914">
            <v>0</v>
          </cell>
          <cell r="IK914">
            <v>0</v>
          </cell>
          <cell r="IL914">
            <v>0</v>
          </cell>
          <cell r="IM914">
            <v>0</v>
          </cell>
          <cell r="IN914">
            <v>0</v>
          </cell>
          <cell r="IO914">
            <v>0</v>
          </cell>
          <cell r="IP914">
            <v>0</v>
          </cell>
          <cell r="IQ914">
            <v>0</v>
          </cell>
          <cell r="IR914">
            <v>0</v>
          </cell>
          <cell r="IS914">
            <v>0</v>
          </cell>
          <cell r="IT914">
            <v>0</v>
          </cell>
          <cell r="IU914">
            <v>0</v>
          </cell>
          <cell r="IV914">
            <v>0</v>
          </cell>
          <cell r="IW914">
            <v>0</v>
          </cell>
          <cell r="IX914">
            <v>0</v>
          </cell>
          <cell r="IY914">
            <v>0</v>
          </cell>
          <cell r="IZ914">
            <v>0</v>
          </cell>
          <cell r="JA914">
            <v>0</v>
          </cell>
          <cell r="JB914">
            <v>0</v>
          </cell>
          <cell r="JC914">
            <v>0</v>
          </cell>
          <cell r="JD914">
            <v>0</v>
          </cell>
          <cell r="JE914">
            <v>0</v>
          </cell>
        </row>
        <row r="915">
          <cell r="D915" t="str">
            <v>PV_.PC.UTS._.___.Hornshadow I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35.253422520007007</v>
          </cell>
          <cell r="S915">
            <v>0</v>
          </cell>
          <cell r="T915">
            <v>-82.369749930003309</v>
          </cell>
          <cell r="U915">
            <v>-54.333909629996924</v>
          </cell>
          <cell r="V915">
            <v>110.58210035000229</v>
          </cell>
          <cell r="W915">
            <v>61.374981730004947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0</v>
          </cell>
          <cell r="AM915">
            <v>0</v>
          </cell>
          <cell r="AN915">
            <v>0</v>
          </cell>
          <cell r="AO915">
            <v>0</v>
          </cell>
          <cell r="AP915">
            <v>0</v>
          </cell>
          <cell r="AQ915">
            <v>0</v>
          </cell>
          <cell r="AR915">
            <v>0</v>
          </cell>
          <cell r="AS915">
            <v>0</v>
          </cell>
          <cell r="AT915">
            <v>0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E915">
            <v>0</v>
          </cell>
          <cell r="BF915">
            <v>0</v>
          </cell>
          <cell r="BG915">
            <v>0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  <cell r="BT915">
            <v>0</v>
          </cell>
          <cell r="BU915">
            <v>0</v>
          </cell>
          <cell r="BV915">
            <v>0</v>
          </cell>
          <cell r="BW915">
            <v>0</v>
          </cell>
          <cell r="BX915">
            <v>0</v>
          </cell>
          <cell r="BY915">
            <v>0</v>
          </cell>
          <cell r="BZ915">
            <v>0</v>
          </cell>
          <cell r="CA915">
            <v>0</v>
          </cell>
          <cell r="CB915">
            <v>0</v>
          </cell>
          <cell r="CC915">
            <v>0</v>
          </cell>
          <cell r="CD915">
            <v>0</v>
          </cell>
          <cell r="CE915">
            <v>0</v>
          </cell>
          <cell r="CF915">
            <v>0</v>
          </cell>
          <cell r="CG915">
            <v>0</v>
          </cell>
          <cell r="CH915">
            <v>0</v>
          </cell>
          <cell r="CI915">
            <v>0</v>
          </cell>
          <cell r="CJ915">
            <v>0</v>
          </cell>
          <cell r="CK915">
            <v>0</v>
          </cell>
          <cell r="CL915">
            <v>0</v>
          </cell>
          <cell r="CM915">
            <v>0</v>
          </cell>
          <cell r="CN915">
            <v>0</v>
          </cell>
          <cell r="CO915">
            <v>0</v>
          </cell>
          <cell r="CP915">
            <v>0</v>
          </cell>
          <cell r="CQ915">
            <v>0</v>
          </cell>
          <cell r="CR915">
            <v>0</v>
          </cell>
          <cell r="CS915">
            <v>0</v>
          </cell>
          <cell r="CT915">
            <v>0</v>
          </cell>
          <cell r="CU915">
            <v>0</v>
          </cell>
          <cell r="CV915">
            <v>0</v>
          </cell>
          <cell r="CW915">
            <v>0</v>
          </cell>
          <cell r="CX915">
            <v>0</v>
          </cell>
          <cell r="CY915">
            <v>0</v>
          </cell>
          <cell r="CZ915">
            <v>0</v>
          </cell>
          <cell r="DA915">
            <v>0</v>
          </cell>
          <cell r="DB915">
            <v>0</v>
          </cell>
          <cell r="DC915">
            <v>0</v>
          </cell>
          <cell r="DD915">
            <v>0</v>
          </cell>
          <cell r="DE915">
            <v>0</v>
          </cell>
          <cell r="DF915">
            <v>0</v>
          </cell>
          <cell r="DG915">
            <v>0</v>
          </cell>
          <cell r="DH915">
            <v>0</v>
          </cell>
          <cell r="DI915">
            <v>0</v>
          </cell>
          <cell r="DJ915">
            <v>0</v>
          </cell>
          <cell r="DK915">
            <v>0</v>
          </cell>
          <cell r="DL915">
            <v>0</v>
          </cell>
          <cell r="DM915">
            <v>0</v>
          </cell>
          <cell r="DN915">
            <v>0</v>
          </cell>
          <cell r="DO915">
            <v>0</v>
          </cell>
          <cell r="DP915">
            <v>0</v>
          </cell>
          <cell r="DQ915">
            <v>0</v>
          </cell>
          <cell r="DR915">
            <v>0</v>
          </cell>
          <cell r="DS915">
            <v>0</v>
          </cell>
          <cell r="DT915">
            <v>0</v>
          </cell>
          <cell r="DU915">
            <v>0</v>
          </cell>
          <cell r="DV915">
            <v>0</v>
          </cell>
          <cell r="DW915">
            <v>0</v>
          </cell>
          <cell r="DX915">
            <v>0</v>
          </cell>
          <cell r="DY915">
            <v>0</v>
          </cell>
          <cell r="DZ915">
            <v>0</v>
          </cell>
          <cell r="EA915">
            <v>0</v>
          </cell>
          <cell r="EB915">
            <v>0</v>
          </cell>
          <cell r="EC915">
            <v>0</v>
          </cell>
          <cell r="ED915">
            <v>0</v>
          </cell>
          <cell r="EE915">
            <v>0</v>
          </cell>
          <cell r="EF915">
            <v>0</v>
          </cell>
          <cell r="EG915">
            <v>0</v>
          </cell>
          <cell r="EH915">
            <v>0</v>
          </cell>
          <cell r="EI915">
            <v>0</v>
          </cell>
          <cell r="EJ915">
            <v>0</v>
          </cell>
          <cell r="EK915">
            <v>0</v>
          </cell>
          <cell r="EL915">
            <v>0</v>
          </cell>
          <cell r="EM915">
            <v>0</v>
          </cell>
          <cell r="EN915">
            <v>0</v>
          </cell>
          <cell r="EO915">
            <v>0</v>
          </cell>
          <cell r="EP915">
            <v>0</v>
          </cell>
          <cell r="EQ915">
            <v>0</v>
          </cell>
          <cell r="ER915">
            <v>288.07942321003065</v>
          </cell>
          <cell r="ES915">
            <v>422.54235404000065</v>
          </cell>
          <cell r="ET915">
            <v>-17.010665239999071</v>
          </cell>
          <cell r="EU915">
            <v>65.023352480002359</v>
          </cell>
          <cell r="EV915">
            <v>-259.98082688000159</v>
          </cell>
          <cell r="EW915">
            <v>46.877620939998451</v>
          </cell>
          <cell r="EX915">
            <v>291.94522104999487</v>
          </cell>
          <cell r="EY915">
            <v>-59.607167599995591</v>
          </cell>
          <cell r="EZ915">
            <v>95.089961550002045</v>
          </cell>
          <cell r="FA915">
            <v>-70.116769779997412</v>
          </cell>
          <cell r="FB915">
            <v>-95.604530069998873</v>
          </cell>
          <cell r="FC915">
            <v>-131.07912727999974</v>
          </cell>
          <cell r="FD915">
            <v>0</v>
          </cell>
          <cell r="FE915">
            <v>-169.55336369000725</v>
          </cell>
          <cell r="FF915">
            <v>0</v>
          </cell>
          <cell r="FG915">
            <v>-4.0843152199995529</v>
          </cell>
          <cell r="FH915">
            <v>-98.287939480000205</v>
          </cell>
          <cell r="FI915">
            <v>-84.825712889999522</v>
          </cell>
          <cell r="FJ915">
            <v>-68.264903019997291</v>
          </cell>
          <cell r="FK915">
            <v>221.44664273999661</v>
          </cell>
          <cell r="FL915">
            <v>-185.99024971000108</v>
          </cell>
          <cell r="FM915">
            <v>-24.377407039995887</v>
          </cell>
          <cell r="FN915">
            <v>42.350035839997872</v>
          </cell>
          <cell r="FO915">
            <v>32.480485089998183</v>
          </cell>
          <cell r="FP915">
            <v>0</v>
          </cell>
          <cell r="FQ915">
            <v>0</v>
          </cell>
          <cell r="FR915">
            <v>-466.43473683999036</v>
          </cell>
          <cell r="FS915">
            <v>-84.482845250000537</v>
          </cell>
          <cell r="FT915">
            <v>0</v>
          </cell>
          <cell r="FU915">
            <v>189.5883548899983</v>
          </cell>
          <cell r="FV915">
            <v>-192.71541452000019</v>
          </cell>
          <cell r="FW915">
            <v>-94.090000000000146</v>
          </cell>
          <cell r="FX915">
            <v>88.944320450005762</v>
          </cell>
          <cell r="FY915">
            <v>0</v>
          </cell>
          <cell r="FZ915">
            <v>-10.446101339999586</v>
          </cell>
          <cell r="GA915">
            <v>82.605329490001168</v>
          </cell>
          <cell r="GB915">
            <v>-445.83838055999877</v>
          </cell>
          <cell r="GC915">
            <v>0</v>
          </cell>
          <cell r="GD915">
            <v>0</v>
          </cell>
          <cell r="GE915">
            <v>-813.63044958998216</v>
          </cell>
          <cell r="GF915">
            <v>0</v>
          </cell>
          <cell r="GG915">
            <v>0</v>
          </cell>
          <cell r="GH915">
            <v>-21.116598549997434</v>
          </cell>
          <cell r="GI915">
            <v>-394.03739050999684</v>
          </cell>
          <cell r="GJ915">
            <v>-51.084415649998846</v>
          </cell>
          <cell r="GK915">
            <v>-300.16671899000721</v>
          </cell>
          <cell r="GL915">
            <v>16.429605109995464</v>
          </cell>
          <cell r="GM915">
            <v>28.345468389998132</v>
          </cell>
          <cell r="GN915">
            <v>-92.000399389999075</v>
          </cell>
          <cell r="GO915">
            <v>0</v>
          </cell>
          <cell r="GP915">
            <v>0</v>
          </cell>
          <cell r="GQ915">
            <v>0</v>
          </cell>
          <cell r="GR915">
            <v>20.051851579977665</v>
          </cell>
          <cell r="GS915">
            <v>0</v>
          </cell>
          <cell r="GT915">
            <v>0</v>
          </cell>
          <cell r="GU915">
            <v>70.483134429996426</v>
          </cell>
          <cell r="GV915">
            <v>-124.40472999999838</v>
          </cell>
          <cell r="GW915">
            <v>0</v>
          </cell>
          <cell r="GX915">
            <v>73.97344714999781</v>
          </cell>
          <cell r="GY915">
            <v>0</v>
          </cell>
          <cell r="GZ915">
            <v>0</v>
          </cell>
          <cell r="HA915">
            <v>0</v>
          </cell>
          <cell r="HB915">
            <v>0</v>
          </cell>
          <cell r="HC915">
            <v>0</v>
          </cell>
          <cell r="HD915">
            <v>0</v>
          </cell>
          <cell r="HE915">
            <v>17.634376620000694</v>
          </cell>
          <cell r="HF915">
            <v>0</v>
          </cell>
          <cell r="HG915">
            <v>56.065490319999299</v>
          </cell>
          <cell r="HH915">
            <v>0</v>
          </cell>
          <cell r="HI915">
            <v>-38.431113699996786</v>
          </cell>
          <cell r="HJ915">
            <v>0</v>
          </cell>
          <cell r="HK915">
            <v>0</v>
          </cell>
          <cell r="HL915">
            <v>0</v>
          </cell>
          <cell r="HM915">
            <v>0</v>
          </cell>
          <cell r="HN915">
            <v>0</v>
          </cell>
          <cell r="HO915">
            <v>0</v>
          </cell>
          <cell r="HP915">
            <v>0</v>
          </cell>
          <cell r="HQ915">
            <v>0</v>
          </cell>
          <cell r="HR915">
            <v>0</v>
          </cell>
          <cell r="HS915">
            <v>0</v>
          </cell>
          <cell r="HT915">
            <v>0</v>
          </cell>
          <cell r="HU915">
            <v>0</v>
          </cell>
          <cell r="HV915">
            <v>0</v>
          </cell>
          <cell r="HW915">
            <v>0</v>
          </cell>
          <cell r="HX915">
            <v>0</v>
          </cell>
          <cell r="HY915">
            <v>0</v>
          </cell>
          <cell r="HZ915">
            <v>0</v>
          </cell>
          <cell r="IA915">
            <v>0</v>
          </cell>
          <cell r="IB915">
            <v>0</v>
          </cell>
          <cell r="IC915">
            <v>0</v>
          </cell>
          <cell r="ID915">
            <v>0</v>
          </cell>
          <cell r="IE915">
            <v>-54.389329450030345</v>
          </cell>
          <cell r="IF915">
            <v>0</v>
          </cell>
          <cell r="IG915">
            <v>0</v>
          </cell>
          <cell r="IH915">
            <v>0</v>
          </cell>
          <cell r="II915">
            <v>-54.389329449997604</v>
          </cell>
          <cell r="IJ915">
            <v>0</v>
          </cell>
          <cell r="IK915">
            <v>0</v>
          </cell>
          <cell r="IL915">
            <v>0</v>
          </cell>
          <cell r="IM915">
            <v>0</v>
          </cell>
          <cell r="IN915">
            <v>0</v>
          </cell>
          <cell r="IO915">
            <v>0</v>
          </cell>
          <cell r="IP915">
            <v>0</v>
          </cell>
          <cell r="IQ915">
            <v>0</v>
          </cell>
          <cell r="IR915">
            <v>31.349479649972636</v>
          </cell>
          <cell r="IS915">
            <v>0</v>
          </cell>
          <cell r="IT915">
            <v>0</v>
          </cell>
          <cell r="IU915">
            <v>31.349479649998102</v>
          </cell>
          <cell r="IV915">
            <v>0</v>
          </cell>
          <cell r="IW915">
            <v>0</v>
          </cell>
          <cell r="IX915">
            <v>0</v>
          </cell>
          <cell r="IY915">
            <v>0</v>
          </cell>
          <cell r="IZ915">
            <v>0</v>
          </cell>
          <cell r="JA915">
            <v>0</v>
          </cell>
          <cell r="JB915">
            <v>0</v>
          </cell>
          <cell r="JC915">
            <v>0</v>
          </cell>
          <cell r="JD915">
            <v>0</v>
          </cell>
          <cell r="JE915">
            <v>0</v>
          </cell>
        </row>
        <row r="916">
          <cell r="D916" t="str">
            <v>PV_.PC.UTS._.___.Hornshadow II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-82.558489340008236</v>
          </cell>
          <cell r="S916">
            <v>0</v>
          </cell>
          <cell r="T916">
            <v>68.270950589998392</v>
          </cell>
          <cell r="U916">
            <v>43.035932999999204</v>
          </cell>
          <cell r="V916">
            <v>-123.25845267000113</v>
          </cell>
          <cell r="W916">
            <v>-70.606920259990147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0</v>
          </cell>
          <cell r="BD916">
            <v>0</v>
          </cell>
          <cell r="BE916">
            <v>0</v>
          </cell>
          <cell r="BF916">
            <v>0</v>
          </cell>
          <cell r="BG916">
            <v>0</v>
          </cell>
          <cell r="BH916">
            <v>0</v>
          </cell>
          <cell r="BI916">
            <v>0</v>
          </cell>
          <cell r="BJ916">
            <v>0</v>
          </cell>
          <cell r="BK916">
            <v>0</v>
          </cell>
          <cell r="BL916">
            <v>0</v>
          </cell>
          <cell r="BM916">
            <v>0</v>
          </cell>
          <cell r="BN916">
            <v>0</v>
          </cell>
          <cell r="BO916">
            <v>0</v>
          </cell>
          <cell r="BP916">
            <v>0</v>
          </cell>
          <cell r="BQ916">
            <v>0</v>
          </cell>
          <cell r="BR916">
            <v>0</v>
          </cell>
          <cell r="BS916">
            <v>0</v>
          </cell>
          <cell r="BT916">
            <v>0</v>
          </cell>
          <cell r="BU916">
            <v>0</v>
          </cell>
          <cell r="BV916">
            <v>0</v>
          </cell>
          <cell r="BW916">
            <v>0</v>
          </cell>
          <cell r="BX916">
            <v>0</v>
          </cell>
          <cell r="BY916">
            <v>0</v>
          </cell>
          <cell r="BZ916">
            <v>0</v>
          </cell>
          <cell r="CA916">
            <v>0</v>
          </cell>
          <cell r="CB916">
            <v>0</v>
          </cell>
          <cell r="CC916">
            <v>0</v>
          </cell>
          <cell r="CD916">
            <v>0</v>
          </cell>
          <cell r="CE916">
            <v>0</v>
          </cell>
          <cell r="CF916">
            <v>0</v>
          </cell>
          <cell r="CG916">
            <v>0</v>
          </cell>
          <cell r="CH916">
            <v>0</v>
          </cell>
          <cell r="CI916">
            <v>0</v>
          </cell>
          <cell r="CJ916">
            <v>0</v>
          </cell>
          <cell r="CK916">
            <v>0</v>
          </cell>
          <cell r="CL916">
            <v>0</v>
          </cell>
          <cell r="CM916">
            <v>0</v>
          </cell>
          <cell r="CN916">
            <v>0</v>
          </cell>
          <cell r="CO916">
            <v>0</v>
          </cell>
          <cell r="CP916">
            <v>0</v>
          </cell>
          <cell r="CQ916">
            <v>0</v>
          </cell>
          <cell r="CR916">
            <v>0</v>
          </cell>
          <cell r="CS916">
            <v>0</v>
          </cell>
          <cell r="CT916">
            <v>0</v>
          </cell>
          <cell r="CU916">
            <v>0</v>
          </cell>
          <cell r="CV916">
            <v>0</v>
          </cell>
          <cell r="CW916">
            <v>0</v>
          </cell>
          <cell r="CX916">
            <v>0</v>
          </cell>
          <cell r="CY916">
            <v>0</v>
          </cell>
          <cell r="CZ916">
            <v>0</v>
          </cell>
          <cell r="DA916">
            <v>0</v>
          </cell>
          <cell r="DB916">
            <v>0</v>
          </cell>
          <cell r="DC916">
            <v>0</v>
          </cell>
          <cell r="DD916">
            <v>0</v>
          </cell>
          <cell r="DE916">
            <v>0</v>
          </cell>
          <cell r="DF916">
            <v>0</v>
          </cell>
          <cell r="DG916">
            <v>0</v>
          </cell>
          <cell r="DH916">
            <v>0</v>
          </cell>
          <cell r="DI916">
            <v>0</v>
          </cell>
          <cell r="DJ916">
            <v>0</v>
          </cell>
          <cell r="DK916">
            <v>0</v>
          </cell>
          <cell r="DL916">
            <v>0</v>
          </cell>
          <cell r="DM916">
            <v>0</v>
          </cell>
          <cell r="DN916">
            <v>0</v>
          </cell>
          <cell r="DO916">
            <v>0</v>
          </cell>
          <cell r="DP916">
            <v>0</v>
          </cell>
          <cell r="DQ916">
            <v>0</v>
          </cell>
          <cell r="DR916">
            <v>0</v>
          </cell>
          <cell r="DS916">
            <v>0</v>
          </cell>
          <cell r="DT916">
            <v>0</v>
          </cell>
          <cell r="DU916">
            <v>0</v>
          </cell>
          <cell r="DV916">
            <v>0</v>
          </cell>
          <cell r="DW916">
            <v>0</v>
          </cell>
          <cell r="DX916">
            <v>0</v>
          </cell>
          <cell r="DY916">
            <v>0</v>
          </cell>
          <cell r="DZ916">
            <v>0</v>
          </cell>
          <cell r="EA916">
            <v>0</v>
          </cell>
          <cell r="EB916">
            <v>0</v>
          </cell>
          <cell r="EC916">
            <v>0</v>
          </cell>
          <cell r="ED916">
            <v>0</v>
          </cell>
          <cell r="EE916">
            <v>0</v>
          </cell>
          <cell r="EF916">
            <v>0</v>
          </cell>
          <cell r="EG916">
            <v>0</v>
          </cell>
          <cell r="EH916">
            <v>0</v>
          </cell>
          <cell r="EI916">
            <v>0</v>
          </cell>
          <cell r="EJ916">
            <v>0</v>
          </cell>
          <cell r="EK916">
            <v>0</v>
          </cell>
          <cell r="EL916">
            <v>0</v>
          </cell>
          <cell r="EM916">
            <v>0</v>
          </cell>
          <cell r="EN916">
            <v>0</v>
          </cell>
          <cell r="EO916">
            <v>0</v>
          </cell>
          <cell r="EP916">
            <v>0</v>
          </cell>
          <cell r="EQ916">
            <v>0</v>
          </cell>
          <cell r="ER916">
            <v>-352.70021866995376</v>
          </cell>
          <cell r="ES916">
            <v>833.11980282999866</v>
          </cell>
          <cell r="ET916">
            <v>-136.32807071000207</v>
          </cell>
          <cell r="EU916">
            <v>156.71605087999706</v>
          </cell>
          <cell r="EV916">
            <v>-294.46404615000029</v>
          </cell>
          <cell r="EW916">
            <v>133.85142438000184</v>
          </cell>
          <cell r="EX916">
            <v>84.120731090006302</v>
          </cell>
          <cell r="EY916">
            <v>-73.133395270000619</v>
          </cell>
          <cell r="EZ916">
            <v>5.471087459998671</v>
          </cell>
          <cell r="FA916">
            <v>-437.21989813000255</v>
          </cell>
          <cell r="FB916">
            <v>-362.6756504799996</v>
          </cell>
          <cell r="FC916">
            <v>-262.15825456999664</v>
          </cell>
          <cell r="FD916">
            <v>0</v>
          </cell>
          <cell r="FE916">
            <v>110.76876870001433</v>
          </cell>
          <cell r="FF916">
            <v>0</v>
          </cell>
          <cell r="FG916">
            <v>-186.34333585999775</v>
          </cell>
          <cell r="FH916">
            <v>-78.630398600002081</v>
          </cell>
          <cell r="FI916">
            <v>-284.56274567000219</v>
          </cell>
          <cell r="FJ916">
            <v>-53.704596560004575</v>
          </cell>
          <cell r="FK916">
            <v>430.91778541000531</v>
          </cell>
          <cell r="FL916">
            <v>201.10396173000481</v>
          </cell>
          <cell r="FM916">
            <v>-48.754814070001885</v>
          </cell>
          <cell r="FN916">
            <v>-0.43657917001110036</v>
          </cell>
          <cell r="FO916">
            <v>131.17949149000196</v>
          </cell>
          <cell r="FP916">
            <v>0</v>
          </cell>
          <cell r="FQ916">
            <v>0</v>
          </cell>
          <cell r="FR916">
            <v>-878.14770948991645</v>
          </cell>
          <cell r="FS916">
            <v>-168.96569048999663</v>
          </cell>
          <cell r="FT916">
            <v>0</v>
          </cell>
          <cell r="FU916">
            <v>-46.905693840002641</v>
          </cell>
          <cell r="FV916">
            <v>-296.69851777999793</v>
          </cell>
          <cell r="FW916">
            <v>-98.205252559993824</v>
          </cell>
          <cell r="FX916">
            <v>90.052841379998426</v>
          </cell>
          <cell r="FY916">
            <v>0</v>
          </cell>
          <cell r="FZ916">
            <v>10.858845049981028</v>
          </cell>
          <cell r="GA916">
            <v>96.443733170002815</v>
          </cell>
          <cell r="GB916">
            <v>-464.72797441999137</v>
          </cell>
          <cell r="GC916">
            <v>0</v>
          </cell>
          <cell r="GD916">
            <v>0</v>
          </cell>
          <cell r="GE916">
            <v>-1725.6559850700432</v>
          </cell>
          <cell r="GF916">
            <v>0</v>
          </cell>
          <cell r="GG916">
            <v>0</v>
          </cell>
          <cell r="GH916">
            <v>-192.51134727999306</v>
          </cell>
          <cell r="GI916">
            <v>-963.05429277000439</v>
          </cell>
          <cell r="GJ916">
            <v>29.084673240002303</v>
          </cell>
          <cell r="GK916">
            <v>-646.92348697000125</v>
          </cell>
          <cell r="GL916">
            <v>67.838471590002882</v>
          </cell>
          <cell r="GM916">
            <v>163.910795900003</v>
          </cell>
          <cell r="GN916">
            <v>-184.00079877999815</v>
          </cell>
          <cell r="GO916">
            <v>0</v>
          </cell>
          <cell r="GP916">
            <v>0</v>
          </cell>
          <cell r="GQ916">
            <v>0</v>
          </cell>
          <cell r="GR916">
            <v>-15.187908609979786</v>
          </cell>
          <cell r="GS916">
            <v>0</v>
          </cell>
          <cell r="GT916">
            <v>0</v>
          </cell>
          <cell r="GU916">
            <v>-70.483134440008143</v>
          </cell>
          <cell r="GV916">
            <v>-88.946525290004502</v>
          </cell>
          <cell r="GW916">
            <v>144.24175112000376</v>
          </cell>
          <cell r="GX916">
            <v>0</v>
          </cell>
          <cell r="GY916">
            <v>0</v>
          </cell>
          <cell r="GZ916">
            <v>0</v>
          </cell>
          <cell r="HA916">
            <v>0</v>
          </cell>
          <cell r="HB916">
            <v>0</v>
          </cell>
          <cell r="HC916">
            <v>0</v>
          </cell>
          <cell r="HD916">
            <v>0</v>
          </cell>
          <cell r="HE916">
            <v>-57.181008849991485</v>
          </cell>
          <cell r="HF916">
            <v>0</v>
          </cell>
          <cell r="HG916">
            <v>-57.181008850002399</v>
          </cell>
          <cell r="HH916">
            <v>0</v>
          </cell>
          <cell r="HI916">
            <v>0</v>
          </cell>
          <cell r="HJ916">
            <v>0</v>
          </cell>
          <cell r="HK916">
            <v>0</v>
          </cell>
          <cell r="HL916">
            <v>0</v>
          </cell>
          <cell r="HM916">
            <v>0</v>
          </cell>
          <cell r="HN916">
            <v>0</v>
          </cell>
          <cell r="HO916">
            <v>0</v>
          </cell>
          <cell r="HP916">
            <v>0</v>
          </cell>
          <cell r="HQ916">
            <v>0</v>
          </cell>
          <cell r="HR916">
            <v>0</v>
          </cell>
          <cell r="HS916">
            <v>0</v>
          </cell>
          <cell r="HT916">
            <v>0</v>
          </cell>
          <cell r="HU916">
            <v>0</v>
          </cell>
          <cell r="HV916">
            <v>0</v>
          </cell>
          <cell r="HW916">
            <v>0</v>
          </cell>
          <cell r="HX916">
            <v>0</v>
          </cell>
          <cell r="HY916">
            <v>0</v>
          </cell>
          <cell r="HZ916">
            <v>0</v>
          </cell>
          <cell r="IA916">
            <v>0</v>
          </cell>
          <cell r="IB916">
            <v>0</v>
          </cell>
          <cell r="IC916">
            <v>0</v>
          </cell>
          <cell r="ID916">
            <v>0</v>
          </cell>
          <cell r="IE916">
            <v>54.389329449972138</v>
          </cell>
          <cell r="IF916">
            <v>0</v>
          </cell>
          <cell r="IG916">
            <v>0</v>
          </cell>
          <cell r="IH916">
            <v>0</v>
          </cell>
          <cell r="II916">
            <v>54.389329450001242</v>
          </cell>
          <cell r="IJ916">
            <v>0</v>
          </cell>
          <cell r="IK916">
            <v>0</v>
          </cell>
          <cell r="IL916">
            <v>0</v>
          </cell>
          <cell r="IM916">
            <v>0</v>
          </cell>
          <cell r="IN916">
            <v>0</v>
          </cell>
          <cell r="IO916">
            <v>0</v>
          </cell>
          <cell r="IP916">
            <v>0</v>
          </cell>
          <cell r="IQ916">
            <v>0</v>
          </cell>
          <cell r="IR916">
            <v>-48.278653079993092</v>
          </cell>
          <cell r="IS916">
            <v>0</v>
          </cell>
          <cell r="IT916">
            <v>0</v>
          </cell>
          <cell r="IU916">
            <v>-31.349479650009016</v>
          </cell>
          <cell r="IV916">
            <v>-16.929173429998627</v>
          </cell>
          <cell r="IW916">
            <v>0</v>
          </cell>
          <cell r="IX916">
            <v>0</v>
          </cell>
          <cell r="IY916">
            <v>0</v>
          </cell>
          <cell r="IZ916">
            <v>0</v>
          </cell>
          <cell r="JA916">
            <v>0</v>
          </cell>
          <cell r="JB916">
            <v>0</v>
          </cell>
          <cell r="JC916">
            <v>0</v>
          </cell>
          <cell r="JD916">
            <v>0</v>
          </cell>
          <cell r="JE916">
            <v>0</v>
          </cell>
        </row>
        <row r="917">
          <cell r="D917" t="str">
            <v>PV_.PC.UTS._.___.Pavant III LLC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0</v>
          </cell>
          <cell r="BD917">
            <v>0</v>
          </cell>
          <cell r="BE917">
            <v>0</v>
          </cell>
          <cell r="BF917">
            <v>0</v>
          </cell>
          <cell r="BG917">
            <v>0</v>
          </cell>
          <cell r="BH917">
            <v>0</v>
          </cell>
          <cell r="BI917">
            <v>0</v>
          </cell>
          <cell r="BJ917">
            <v>0</v>
          </cell>
          <cell r="BK917">
            <v>0</v>
          </cell>
          <cell r="BL917">
            <v>0</v>
          </cell>
          <cell r="BM917">
            <v>0</v>
          </cell>
          <cell r="BN917">
            <v>0</v>
          </cell>
          <cell r="BO917">
            <v>0</v>
          </cell>
          <cell r="BP917">
            <v>0</v>
          </cell>
          <cell r="BQ917">
            <v>0</v>
          </cell>
          <cell r="BR917">
            <v>0</v>
          </cell>
          <cell r="BS917">
            <v>0</v>
          </cell>
          <cell r="BT917">
            <v>0</v>
          </cell>
          <cell r="BU917">
            <v>0</v>
          </cell>
          <cell r="BV917">
            <v>0</v>
          </cell>
          <cell r="BW917">
            <v>0</v>
          </cell>
          <cell r="BX917">
            <v>0</v>
          </cell>
          <cell r="BY917">
            <v>0</v>
          </cell>
          <cell r="BZ917">
            <v>0</v>
          </cell>
          <cell r="CA917">
            <v>0</v>
          </cell>
          <cell r="CB917">
            <v>0</v>
          </cell>
          <cell r="CC917">
            <v>0</v>
          </cell>
          <cell r="CD917">
            <v>0</v>
          </cell>
          <cell r="CE917">
            <v>0</v>
          </cell>
          <cell r="CF917">
            <v>0</v>
          </cell>
          <cell r="CG917">
            <v>0</v>
          </cell>
          <cell r="CH917">
            <v>0</v>
          </cell>
          <cell r="CI917">
            <v>0</v>
          </cell>
          <cell r="CJ917">
            <v>0</v>
          </cell>
          <cell r="CK917">
            <v>0</v>
          </cell>
          <cell r="CL917">
            <v>0</v>
          </cell>
          <cell r="CM917">
            <v>0</v>
          </cell>
          <cell r="CN917">
            <v>0</v>
          </cell>
          <cell r="CO917">
            <v>0</v>
          </cell>
          <cell r="CP917">
            <v>0</v>
          </cell>
          <cell r="CQ917">
            <v>0</v>
          </cell>
          <cell r="CR917">
            <v>0</v>
          </cell>
          <cell r="CS917">
            <v>0</v>
          </cell>
          <cell r="CT917">
            <v>0</v>
          </cell>
          <cell r="CU917">
            <v>0</v>
          </cell>
          <cell r="CV917">
            <v>0</v>
          </cell>
          <cell r="CW917">
            <v>0</v>
          </cell>
          <cell r="CX917">
            <v>0</v>
          </cell>
          <cell r="CY917">
            <v>0</v>
          </cell>
          <cell r="CZ917">
            <v>0</v>
          </cell>
          <cell r="DA917">
            <v>0</v>
          </cell>
          <cell r="DB917">
            <v>0</v>
          </cell>
          <cell r="DC917">
            <v>0</v>
          </cell>
          <cell r="DD917">
            <v>0</v>
          </cell>
          <cell r="DE917">
            <v>0</v>
          </cell>
          <cell r="DF917">
            <v>0</v>
          </cell>
          <cell r="DG917">
            <v>0</v>
          </cell>
          <cell r="DH917">
            <v>0</v>
          </cell>
          <cell r="DI917">
            <v>0</v>
          </cell>
          <cell r="DJ917">
            <v>0</v>
          </cell>
          <cell r="DK917">
            <v>0</v>
          </cell>
          <cell r="DL917">
            <v>0</v>
          </cell>
          <cell r="DM917">
            <v>0</v>
          </cell>
          <cell r="DN917">
            <v>0</v>
          </cell>
          <cell r="DO917">
            <v>0</v>
          </cell>
          <cell r="DP917">
            <v>0</v>
          </cell>
          <cell r="DQ917">
            <v>0</v>
          </cell>
          <cell r="DR917">
            <v>0</v>
          </cell>
          <cell r="DS917">
            <v>0</v>
          </cell>
          <cell r="DT917">
            <v>0</v>
          </cell>
          <cell r="DU917">
            <v>0</v>
          </cell>
          <cell r="DV917">
            <v>0</v>
          </cell>
          <cell r="DW917">
            <v>0</v>
          </cell>
          <cell r="DX917">
            <v>0</v>
          </cell>
          <cell r="DY917">
            <v>0</v>
          </cell>
          <cell r="DZ917">
            <v>0</v>
          </cell>
          <cell r="EA917">
            <v>0</v>
          </cell>
          <cell r="EB917">
            <v>0</v>
          </cell>
          <cell r="EC917">
            <v>0</v>
          </cell>
          <cell r="ED917">
            <v>0</v>
          </cell>
          <cell r="EE917">
            <v>0</v>
          </cell>
          <cell r="EF917">
            <v>0</v>
          </cell>
          <cell r="EG917">
            <v>0</v>
          </cell>
          <cell r="EH917">
            <v>0</v>
          </cell>
          <cell r="EI917">
            <v>0</v>
          </cell>
          <cell r="EJ917">
            <v>0</v>
          </cell>
          <cell r="EK917">
            <v>0</v>
          </cell>
          <cell r="EL917">
            <v>0</v>
          </cell>
          <cell r="EM917">
            <v>0</v>
          </cell>
          <cell r="EN917">
            <v>0</v>
          </cell>
          <cell r="EO917">
            <v>0</v>
          </cell>
          <cell r="EP917">
            <v>0</v>
          </cell>
          <cell r="EQ917">
            <v>0</v>
          </cell>
          <cell r="ER917">
            <v>0</v>
          </cell>
          <cell r="ES917">
            <v>0</v>
          </cell>
          <cell r="ET917">
            <v>0</v>
          </cell>
          <cell r="EU917">
            <v>0</v>
          </cell>
          <cell r="EV917">
            <v>0</v>
          </cell>
          <cell r="EW917">
            <v>0</v>
          </cell>
          <cell r="EX917">
            <v>0</v>
          </cell>
          <cell r="EY917">
            <v>0</v>
          </cell>
          <cell r="EZ917">
            <v>0</v>
          </cell>
          <cell r="FA917">
            <v>0</v>
          </cell>
          <cell r="FB917">
            <v>0</v>
          </cell>
          <cell r="FC917">
            <v>0</v>
          </cell>
          <cell r="FD917">
            <v>0</v>
          </cell>
          <cell r="FE917">
            <v>0</v>
          </cell>
          <cell r="FF917">
            <v>0</v>
          </cell>
          <cell r="FG917">
            <v>0</v>
          </cell>
          <cell r="FH917">
            <v>0</v>
          </cell>
          <cell r="FI917">
            <v>0</v>
          </cell>
          <cell r="FJ917">
            <v>0</v>
          </cell>
          <cell r="FK917">
            <v>0</v>
          </cell>
          <cell r="FL917">
            <v>0</v>
          </cell>
          <cell r="FM917">
            <v>0</v>
          </cell>
          <cell r="FN917">
            <v>0</v>
          </cell>
          <cell r="FO917">
            <v>0</v>
          </cell>
          <cell r="FP917">
            <v>0</v>
          </cell>
          <cell r="FQ917">
            <v>0</v>
          </cell>
          <cell r="FR917">
            <v>0</v>
          </cell>
          <cell r="FS917">
            <v>0</v>
          </cell>
          <cell r="FT917">
            <v>0</v>
          </cell>
          <cell r="FU917">
            <v>0</v>
          </cell>
          <cell r="FV917">
            <v>0</v>
          </cell>
          <cell r="FW917">
            <v>0</v>
          </cell>
          <cell r="FX917">
            <v>0</v>
          </cell>
          <cell r="FY917">
            <v>0</v>
          </cell>
          <cell r="FZ917">
            <v>0</v>
          </cell>
          <cell r="GA917">
            <v>0</v>
          </cell>
          <cell r="GB917">
            <v>0</v>
          </cell>
          <cell r="GC917">
            <v>0</v>
          </cell>
          <cell r="GD917">
            <v>0</v>
          </cell>
          <cell r="GE917">
            <v>0</v>
          </cell>
          <cell r="GF917">
            <v>0</v>
          </cell>
          <cell r="GG917">
            <v>0</v>
          </cell>
          <cell r="GH917">
            <v>0</v>
          </cell>
          <cell r="GI917">
            <v>0</v>
          </cell>
          <cell r="GJ917">
            <v>0</v>
          </cell>
          <cell r="GK917">
            <v>0</v>
          </cell>
          <cell r="GL917">
            <v>0</v>
          </cell>
          <cell r="GM917">
            <v>0</v>
          </cell>
          <cell r="GN917">
            <v>0</v>
          </cell>
          <cell r="GO917">
            <v>0</v>
          </cell>
          <cell r="GP917">
            <v>0</v>
          </cell>
          <cell r="GQ917">
            <v>0</v>
          </cell>
          <cell r="GR917">
            <v>0</v>
          </cell>
          <cell r="GS917">
            <v>0</v>
          </cell>
          <cell r="GT917">
            <v>0</v>
          </cell>
          <cell r="GU917">
            <v>0</v>
          </cell>
          <cell r="GV917">
            <v>0</v>
          </cell>
          <cell r="GW917">
            <v>0</v>
          </cell>
          <cell r="GX917">
            <v>0</v>
          </cell>
          <cell r="GY917">
            <v>0</v>
          </cell>
          <cell r="GZ917">
            <v>0</v>
          </cell>
          <cell r="HA917">
            <v>0</v>
          </cell>
          <cell r="HB917">
            <v>0</v>
          </cell>
          <cell r="HC917">
            <v>0</v>
          </cell>
          <cell r="HD917">
            <v>0</v>
          </cell>
          <cell r="HE917">
            <v>0</v>
          </cell>
          <cell r="HF917">
            <v>0</v>
          </cell>
          <cell r="HG917">
            <v>0</v>
          </cell>
          <cell r="HH917">
            <v>0</v>
          </cell>
          <cell r="HI917">
            <v>0</v>
          </cell>
          <cell r="HJ917">
            <v>0</v>
          </cell>
          <cell r="HK917">
            <v>0</v>
          </cell>
          <cell r="HL917">
            <v>0</v>
          </cell>
          <cell r="HM917">
            <v>0</v>
          </cell>
          <cell r="HN917">
            <v>0</v>
          </cell>
          <cell r="HO917">
            <v>0</v>
          </cell>
          <cell r="HP917">
            <v>0</v>
          </cell>
          <cell r="HQ917">
            <v>0</v>
          </cell>
          <cell r="HR917">
            <v>0</v>
          </cell>
          <cell r="HS917">
            <v>0</v>
          </cell>
          <cell r="HT917">
            <v>0</v>
          </cell>
          <cell r="HU917">
            <v>0</v>
          </cell>
          <cell r="HV917">
            <v>0</v>
          </cell>
          <cell r="HW917">
            <v>0</v>
          </cell>
          <cell r="HX917">
            <v>0</v>
          </cell>
          <cell r="HY917">
            <v>0</v>
          </cell>
          <cell r="HZ917">
            <v>0</v>
          </cell>
          <cell r="IA917">
            <v>0</v>
          </cell>
          <cell r="IB917">
            <v>0</v>
          </cell>
          <cell r="IC917">
            <v>0</v>
          </cell>
          <cell r="ID917">
            <v>0</v>
          </cell>
          <cell r="IE917">
            <v>0</v>
          </cell>
          <cell r="IF917">
            <v>0</v>
          </cell>
          <cell r="IG917">
            <v>0</v>
          </cell>
          <cell r="IH917">
            <v>0</v>
          </cell>
          <cell r="II917">
            <v>0</v>
          </cell>
          <cell r="IJ917">
            <v>0</v>
          </cell>
          <cell r="IK917">
            <v>0</v>
          </cell>
          <cell r="IL917">
            <v>0</v>
          </cell>
          <cell r="IM917">
            <v>0</v>
          </cell>
          <cell r="IN917">
            <v>0</v>
          </cell>
          <cell r="IO917">
            <v>0</v>
          </cell>
          <cell r="IP917">
            <v>0</v>
          </cell>
          <cell r="IQ917">
            <v>0</v>
          </cell>
          <cell r="IR917">
            <v>0</v>
          </cell>
          <cell r="IS917">
            <v>0</v>
          </cell>
          <cell r="IT917">
            <v>0</v>
          </cell>
          <cell r="IU917">
            <v>0</v>
          </cell>
          <cell r="IV917">
            <v>0</v>
          </cell>
          <cell r="IW917">
            <v>0</v>
          </cell>
          <cell r="IX917">
            <v>0</v>
          </cell>
          <cell r="IY917">
            <v>0</v>
          </cell>
          <cell r="IZ917">
            <v>0</v>
          </cell>
          <cell r="JA917">
            <v>0</v>
          </cell>
          <cell r="JB917">
            <v>0</v>
          </cell>
          <cell r="JC917">
            <v>0</v>
          </cell>
          <cell r="JD917">
            <v>0</v>
          </cell>
          <cell r="JE917">
            <v>0</v>
          </cell>
        </row>
        <row r="918">
          <cell r="D918" t="str">
            <v>PV_.PC.UTS._.FB_.Cove Mountain</v>
          </cell>
          <cell r="F918">
            <v>0</v>
          </cell>
          <cell r="G918">
            <v>-1.399168169999939</v>
          </cell>
          <cell r="H918">
            <v>-17.380173030000151</v>
          </cell>
          <cell r="I918">
            <v>0</v>
          </cell>
          <cell r="J918">
            <v>-36.781251270000212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-30.984341839998706</v>
          </cell>
          <cell r="P918">
            <v>-3.5480423799999699</v>
          </cell>
          <cell r="Q918">
            <v>-28.181037610000203</v>
          </cell>
          <cell r="R918">
            <v>-60.876387609998346</v>
          </cell>
          <cell r="S918">
            <v>0</v>
          </cell>
          <cell r="T918">
            <v>-8.3547734499998114</v>
          </cell>
          <cell r="U918">
            <v>-3.558075120000467</v>
          </cell>
          <cell r="V918">
            <v>-37.967377009999836</v>
          </cell>
          <cell r="W918">
            <v>-9.94997092000267</v>
          </cell>
          <cell r="X918">
            <v>0</v>
          </cell>
          <cell r="Y918">
            <v>-1.0461911100010184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-117.80278794000333</v>
          </cell>
          <cell r="AF918">
            <v>0</v>
          </cell>
          <cell r="AG918">
            <v>-1.9880301099992721</v>
          </cell>
          <cell r="AH918">
            <v>-9.5751475299966842</v>
          </cell>
          <cell r="AI918">
            <v>-50.692796389997966</v>
          </cell>
          <cell r="AJ918">
            <v>-57.383857169999828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1.8370432600004278</v>
          </cell>
          <cell r="AP918">
            <v>0</v>
          </cell>
          <cell r="AQ918">
            <v>0</v>
          </cell>
          <cell r="AR918">
            <v>-9.8499748100002762</v>
          </cell>
          <cell r="AS918">
            <v>0</v>
          </cell>
          <cell r="AT918">
            <v>0</v>
          </cell>
          <cell r="AU918">
            <v>0</v>
          </cell>
          <cell r="AV918">
            <v>-9.8499748100002762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0</v>
          </cell>
          <cell r="BD918">
            <v>0</v>
          </cell>
          <cell r="BE918">
            <v>-97.140515190010774</v>
          </cell>
          <cell r="BF918">
            <v>0</v>
          </cell>
          <cell r="BG918">
            <v>0</v>
          </cell>
          <cell r="BH918">
            <v>-19.752639680000357</v>
          </cell>
          <cell r="BI918">
            <v>0</v>
          </cell>
          <cell r="BJ918">
            <v>-45.130866049999895</v>
          </cell>
          <cell r="BK918">
            <v>0</v>
          </cell>
          <cell r="BL918">
            <v>0</v>
          </cell>
          <cell r="BM918">
            <v>0</v>
          </cell>
          <cell r="BN918">
            <v>0</v>
          </cell>
          <cell r="BO918">
            <v>0</v>
          </cell>
          <cell r="BP918">
            <v>-32.257009459999608</v>
          </cell>
          <cell r="BQ918">
            <v>0</v>
          </cell>
          <cell r="BR918">
            <v>-0.77549205999821424</v>
          </cell>
          <cell r="BS918">
            <v>0</v>
          </cell>
          <cell r="BT918">
            <v>0</v>
          </cell>
          <cell r="BU918">
            <v>0</v>
          </cell>
          <cell r="BV918">
            <v>-0.77549206000003323</v>
          </cell>
          <cell r="BW918">
            <v>0</v>
          </cell>
          <cell r="BX918">
            <v>0</v>
          </cell>
          <cell r="BY918">
            <v>0</v>
          </cell>
          <cell r="BZ918">
            <v>0</v>
          </cell>
          <cell r="CA918">
            <v>0</v>
          </cell>
          <cell r="CB918">
            <v>0</v>
          </cell>
          <cell r="CC918">
            <v>0</v>
          </cell>
          <cell r="CD918">
            <v>0</v>
          </cell>
          <cell r="CE918">
            <v>-3.8752396299969405</v>
          </cell>
          <cell r="CF918">
            <v>0</v>
          </cell>
          <cell r="CG918">
            <v>0</v>
          </cell>
          <cell r="CH918">
            <v>0</v>
          </cell>
          <cell r="CI918">
            <v>-3.8752396300005785</v>
          </cell>
          <cell r="CJ918">
            <v>0</v>
          </cell>
          <cell r="CK918">
            <v>0</v>
          </cell>
          <cell r="CL918">
            <v>0</v>
          </cell>
          <cell r="CM918">
            <v>0</v>
          </cell>
          <cell r="CN918">
            <v>0</v>
          </cell>
          <cell r="CO918">
            <v>0</v>
          </cell>
          <cell r="CP918">
            <v>0</v>
          </cell>
          <cell r="CQ918">
            <v>0</v>
          </cell>
          <cell r="CR918">
            <v>-0.2954318200063426</v>
          </cell>
          <cell r="CS918">
            <v>0</v>
          </cell>
          <cell r="CT918">
            <v>0</v>
          </cell>
          <cell r="CU918">
            <v>-0.41842157999963092</v>
          </cell>
          <cell r="CV918">
            <v>0.12298975999874528</v>
          </cell>
          <cell r="CW918">
            <v>0</v>
          </cell>
          <cell r="CX918">
            <v>0</v>
          </cell>
          <cell r="CY918">
            <v>0</v>
          </cell>
          <cell r="CZ918">
            <v>0</v>
          </cell>
          <cell r="DA918">
            <v>0</v>
          </cell>
          <cell r="DB918">
            <v>0</v>
          </cell>
          <cell r="DC918">
            <v>0</v>
          </cell>
          <cell r="DD918">
            <v>0</v>
          </cell>
          <cell r="DE918">
            <v>10.264125949994195</v>
          </cell>
          <cell r="DF918">
            <v>0</v>
          </cell>
          <cell r="DG918">
            <v>0</v>
          </cell>
          <cell r="DH918">
            <v>0</v>
          </cell>
          <cell r="DI918">
            <v>6.8993261800005712</v>
          </cell>
          <cell r="DJ918">
            <v>3.3647997700009</v>
          </cell>
          <cell r="DK918">
            <v>0</v>
          </cell>
          <cell r="DL918">
            <v>0</v>
          </cell>
          <cell r="DM918">
            <v>0</v>
          </cell>
          <cell r="DN918">
            <v>0</v>
          </cell>
          <cell r="DO918">
            <v>0</v>
          </cell>
          <cell r="DP918">
            <v>0</v>
          </cell>
          <cell r="DQ918">
            <v>0</v>
          </cell>
          <cell r="DR918">
            <v>0</v>
          </cell>
          <cell r="DS918">
            <v>0</v>
          </cell>
          <cell r="DT918">
            <v>0</v>
          </cell>
          <cell r="DU918">
            <v>0</v>
          </cell>
          <cell r="DV918">
            <v>0</v>
          </cell>
          <cell r="DW918">
            <v>0</v>
          </cell>
          <cell r="DX918">
            <v>0</v>
          </cell>
          <cell r="DY918">
            <v>0</v>
          </cell>
          <cell r="DZ918">
            <v>0</v>
          </cell>
          <cell r="EA918">
            <v>0</v>
          </cell>
          <cell r="EB918">
            <v>0</v>
          </cell>
          <cell r="EC918">
            <v>0</v>
          </cell>
          <cell r="ED918">
            <v>0</v>
          </cell>
          <cell r="EE918">
            <v>0</v>
          </cell>
          <cell r="EF918">
            <v>0</v>
          </cell>
          <cell r="EG918">
            <v>0</v>
          </cell>
          <cell r="EH918">
            <v>0</v>
          </cell>
          <cell r="EI918">
            <v>0</v>
          </cell>
          <cell r="EJ918">
            <v>0</v>
          </cell>
          <cell r="EK918">
            <v>0</v>
          </cell>
          <cell r="EL918">
            <v>0</v>
          </cell>
          <cell r="EM918">
            <v>0</v>
          </cell>
          <cell r="EN918">
            <v>0</v>
          </cell>
          <cell r="EO918">
            <v>0</v>
          </cell>
          <cell r="EP918">
            <v>0</v>
          </cell>
          <cell r="EQ918">
            <v>0</v>
          </cell>
          <cell r="ER918">
            <v>-21.078350460011279</v>
          </cell>
          <cell r="ES918">
            <v>0</v>
          </cell>
          <cell r="ET918">
            <v>0</v>
          </cell>
          <cell r="EU918">
            <v>0</v>
          </cell>
          <cell r="EV918">
            <v>-7.176119319999998</v>
          </cell>
          <cell r="EW918">
            <v>0</v>
          </cell>
          <cell r="EX918">
            <v>0</v>
          </cell>
          <cell r="EY918">
            <v>0</v>
          </cell>
          <cell r="EZ918">
            <v>-13.902231140000367</v>
          </cell>
          <cell r="FA918">
            <v>0</v>
          </cell>
          <cell r="FB918">
            <v>0</v>
          </cell>
          <cell r="FC918">
            <v>0</v>
          </cell>
          <cell r="FD918">
            <v>0</v>
          </cell>
          <cell r="FE918">
            <v>-71.849161960009951</v>
          </cell>
          <cell r="FF918">
            <v>0</v>
          </cell>
          <cell r="FG918">
            <v>0</v>
          </cell>
          <cell r="FH918">
            <v>-14.727903769999102</v>
          </cell>
          <cell r="FI918">
            <v>0</v>
          </cell>
          <cell r="FJ918">
            <v>-47.099848560001192</v>
          </cell>
          <cell r="FK918">
            <v>-0.49151611000161211</v>
          </cell>
          <cell r="FL918">
            <v>0</v>
          </cell>
          <cell r="FM918">
            <v>0</v>
          </cell>
          <cell r="FN918">
            <v>-9.3208251099986228</v>
          </cell>
          <cell r="FO918">
            <v>-0.20906840999850829</v>
          </cell>
          <cell r="FP918">
            <v>0</v>
          </cell>
          <cell r="FQ918">
            <v>0</v>
          </cell>
          <cell r="FR918">
            <v>-0.16006778998416848</v>
          </cell>
          <cell r="FS918">
            <v>0</v>
          </cell>
          <cell r="FT918">
            <v>0</v>
          </cell>
          <cell r="FU918">
            <v>0</v>
          </cell>
          <cell r="FV918">
            <v>3.3875638400004391</v>
          </cell>
          <cell r="FW918">
            <v>-3.5476316299991595</v>
          </cell>
          <cell r="FX918">
            <v>0</v>
          </cell>
          <cell r="FY918">
            <v>0</v>
          </cell>
          <cell r="FZ918">
            <v>0</v>
          </cell>
          <cell r="GA918">
            <v>0</v>
          </cell>
          <cell r="GB918">
            <v>0</v>
          </cell>
          <cell r="GC918">
            <v>0</v>
          </cell>
          <cell r="GD918">
            <v>0</v>
          </cell>
          <cell r="GE918">
            <v>0</v>
          </cell>
          <cell r="GF918">
            <v>0</v>
          </cell>
          <cell r="GG918">
            <v>0</v>
          </cell>
          <cell r="GH918">
            <v>0</v>
          </cell>
          <cell r="GI918">
            <v>0</v>
          </cell>
          <cell r="GJ918">
            <v>0</v>
          </cell>
          <cell r="GK918">
            <v>0</v>
          </cell>
          <cell r="GL918">
            <v>0</v>
          </cell>
          <cell r="GM918">
            <v>0</v>
          </cell>
          <cell r="GN918">
            <v>0</v>
          </cell>
          <cell r="GO918">
            <v>0</v>
          </cell>
          <cell r="GP918">
            <v>0</v>
          </cell>
          <cell r="GQ918">
            <v>0</v>
          </cell>
          <cell r="GR918">
            <v>0</v>
          </cell>
          <cell r="GS918">
            <v>0</v>
          </cell>
          <cell r="GT918">
            <v>0</v>
          </cell>
          <cell r="GU918">
            <v>0</v>
          </cell>
          <cell r="GV918">
            <v>0</v>
          </cell>
          <cell r="GW918">
            <v>0</v>
          </cell>
          <cell r="GX918">
            <v>0</v>
          </cell>
          <cell r="GY918">
            <v>0</v>
          </cell>
          <cell r="GZ918">
            <v>0</v>
          </cell>
          <cell r="HA918">
            <v>0</v>
          </cell>
          <cell r="HB918">
            <v>0</v>
          </cell>
          <cell r="HC918">
            <v>0</v>
          </cell>
          <cell r="HD918">
            <v>0</v>
          </cell>
          <cell r="HE918">
            <v>0</v>
          </cell>
          <cell r="HF918">
            <v>0</v>
          </cell>
          <cell r="HG918">
            <v>0</v>
          </cell>
          <cell r="HH918">
            <v>0</v>
          </cell>
          <cell r="HI918">
            <v>0</v>
          </cell>
          <cell r="HJ918">
            <v>0</v>
          </cell>
          <cell r="HK918">
            <v>0</v>
          </cell>
          <cell r="HL918">
            <v>0</v>
          </cell>
          <cell r="HM918">
            <v>0</v>
          </cell>
          <cell r="HN918">
            <v>0</v>
          </cell>
          <cell r="HO918">
            <v>0</v>
          </cell>
          <cell r="HP918">
            <v>0</v>
          </cell>
          <cell r="HQ918">
            <v>0</v>
          </cell>
          <cell r="HR918">
            <v>0</v>
          </cell>
          <cell r="HS918">
            <v>0</v>
          </cell>
          <cell r="HT918">
            <v>0</v>
          </cell>
          <cell r="HU918">
            <v>0</v>
          </cell>
          <cell r="HV918">
            <v>0</v>
          </cell>
          <cell r="HW918">
            <v>0</v>
          </cell>
          <cell r="HX918">
            <v>0</v>
          </cell>
          <cell r="HY918">
            <v>0</v>
          </cell>
          <cell r="HZ918">
            <v>0</v>
          </cell>
          <cell r="IA918">
            <v>0</v>
          </cell>
          <cell r="IB918">
            <v>0</v>
          </cell>
          <cell r="IC918">
            <v>0</v>
          </cell>
          <cell r="ID918">
            <v>0</v>
          </cell>
          <cell r="IE918">
            <v>0</v>
          </cell>
          <cell r="IF918">
            <v>0</v>
          </cell>
          <cell r="IG918">
            <v>0</v>
          </cell>
          <cell r="IH918">
            <v>0</v>
          </cell>
          <cell r="II918">
            <v>0</v>
          </cell>
          <cell r="IJ918">
            <v>0</v>
          </cell>
          <cell r="IK918">
            <v>0</v>
          </cell>
          <cell r="IL918">
            <v>0</v>
          </cell>
          <cell r="IM918">
            <v>0</v>
          </cell>
          <cell r="IN918">
            <v>0</v>
          </cell>
          <cell r="IO918">
            <v>0</v>
          </cell>
          <cell r="IP918">
            <v>0</v>
          </cell>
          <cell r="IQ918">
            <v>0</v>
          </cell>
          <cell r="IR918">
            <v>0</v>
          </cell>
          <cell r="IS918">
            <v>0</v>
          </cell>
          <cell r="IT918">
            <v>0</v>
          </cell>
          <cell r="IU918">
            <v>0</v>
          </cell>
          <cell r="IV918">
            <v>0</v>
          </cell>
          <cell r="IW918">
            <v>0</v>
          </cell>
          <cell r="IX918">
            <v>0</v>
          </cell>
          <cell r="IY918">
            <v>0</v>
          </cell>
          <cell r="IZ918">
            <v>0</v>
          </cell>
          <cell r="JA918">
            <v>0</v>
          </cell>
          <cell r="JB918">
            <v>0</v>
          </cell>
          <cell r="JC918">
            <v>0</v>
          </cell>
          <cell r="JD918">
            <v>0</v>
          </cell>
          <cell r="JE918">
            <v>0</v>
          </cell>
        </row>
        <row r="919">
          <cell r="D919" t="str">
            <v>PV_.PC.UTS._.FB_.Cove Mountain II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Q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0</v>
          </cell>
          <cell r="BD919">
            <v>0</v>
          </cell>
          <cell r="BE919">
            <v>0</v>
          </cell>
          <cell r="BF919">
            <v>0</v>
          </cell>
          <cell r="BG919">
            <v>0</v>
          </cell>
          <cell r="BH919">
            <v>0</v>
          </cell>
          <cell r="BI919">
            <v>0</v>
          </cell>
          <cell r="BJ919">
            <v>0</v>
          </cell>
          <cell r="BK919">
            <v>0</v>
          </cell>
          <cell r="BL919">
            <v>0</v>
          </cell>
          <cell r="BM919">
            <v>0</v>
          </cell>
          <cell r="BN919">
            <v>0</v>
          </cell>
          <cell r="BO919">
            <v>0</v>
          </cell>
          <cell r="BP919">
            <v>0</v>
          </cell>
          <cell r="BQ919">
            <v>0</v>
          </cell>
          <cell r="BR919">
            <v>0</v>
          </cell>
          <cell r="BS919">
            <v>0</v>
          </cell>
          <cell r="BT919">
            <v>0</v>
          </cell>
          <cell r="BU919">
            <v>0</v>
          </cell>
          <cell r="BV919">
            <v>0</v>
          </cell>
          <cell r="BW919">
            <v>0</v>
          </cell>
          <cell r="BX919">
            <v>0</v>
          </cell>
          <cell r="BY919">
            <v>0</v>
          </cell>
          <cell r="BZ919">
            <v>0</v>
          </cell>
          <cell r="CA919">
            <v>0</v>
          </cell>
          <cell r="CB919">
            <v>0</v>
          </cell>
          <cell r="CC919">
            <v>0</v>
          </cell>
          <cell r="CD919">
            <v>0</v>
          </cell>
          <cell r="CE919">
            <v>0</v>
          </cell>
          <cell r="CF919">
            <v>0</v>
          </cell>
          <cell r="CG919">
            <v>0</v>
          </cell>
          <cell r="CH919">
            <v>0</v>
          </cell>
          <cell r="CI919">
            <v>0</v>
          </cell>
          <cell r="CJ919">
            <v>0</v>
          </cell>
          <cell r="CK919">
            <v>0</v>
          </cell>
          <cell r="CL919">
            <v>0</v>
          </cell>
          <cell r="CM919">
            <v>0</v>
          </cell>
          <cell r="CN919">
            <v>0</v>
          </cell>
          <cell r="CO919">
            <v>0</v>
          </cell>
          <cell r="CP919">
            <v>0</v>
          </cell>
          <cell r="CQ919">
            <v>0</v>
          </cell>
          <cell r="CR919">
            <v>0</v>
          </cell>
          <cell r="CS919">
            <v>0</v>
          </cell>
          <cell r="CT919">
            <v>0</v>
          </cell>
          <cell r="CU919">
            <v>0</v>
          </cell>
          <cell r="CV919">
            <v>0</v>
          </cell>
          <cell r="CW919">
            <v>0</v>
          </cell>
          <cell r="CX919">
            <v>0</v>
          </cell>
          <cell r="CY919">
            <v>0</v>
          </cell>
          <cell r="CZ919">
            <v>0</v>
          </cell>
          <cell r="DA919">
            <v>0</v>
          </cell>
          <cell r="DB919">
            <v>0</v>
          </cell>
          <cell r="DC919">
            <v>0</v>
          </cell>
          <cell r="DD919">
            <v>0</v>
          </cell>
          <cell r="DE919">
            <v>0</v>
          </cell>
          <cell r="DF919">
            <v>0</v>
          </cell>
          <cell r="DG919">
            <v>0</v>
          </cell>
          <cell r="DH919">
            <v>0</v>
          </cell>
          <cell r="DI919">
            <v>0</v>
          </cell>
          <cell r="DJ919">
            <v>0</v>
          </cell>
          <cell r="DK919">
            <v>0</v>
          </cell>
          <cell r="DL919">
            <v>0</v>
          </cell>
          <cell r="DM919">
            <v>0</v>
          </cell>
          <cell r="DN919">
            <v>0</v>
          </cell>
          <cell r="DO919">
            <v>0</v>
          </cell>
          <cell r="DP919">
            <v>0</v>
          </cell>
          <cell r="DQ919">
            <v>0</v>
          </cell>
          <cell r="DR919">
            <v>0</v>
          </cell>
          <cell r="DS919">
            <v>0</v>
          </cell>
          <cell r="DT919">
            <v>0</v>
          </cell>
          <cell r="DU919">
            <v>0</v>
          </cell>
          <cell r="DV919">
            <v>0</v>
          </cell>
          <cell r="DW919">
            <v>0</v>
          </cell>
          <cell r="DX919">
            <v>0</v>
          </cell>
          <cell r="DY919">
            <v>0</v>
          </cell>
          <cell r="DZ919">
            <v>0</v>
          </cell>
          <cell r="EA919">
            <v>0</v>
          </cell>
          <cell r="EB919">
            <v>0</v>
          </cell>
          <cell r="EC919">
            <v>0</v>
          </cell>
          <cell r="ED919">
            <v>0</v>
          </cell>
          <cell r="EE919">
            <v>0</v>
          </cell>
          <cell r="EF919">
            <v>0</v>
          </cell>
          <cell r="EG919">
            <v>0</v>
          </cell>
          <cell r="EH919">
            <v>0</v>
          </cell>
          <cell r="EI919">
            <v>0</v>
          </cell>
          <cell r="EJ919">
            <v>0</v>
          </cell>
          <cell r="EK919">
            <v>0</v>
          </cell>
          <cell r="EL919">
            <v>0</v>
          </cell>
          <cell r="EM919">
            <v>0</v>
          </cell>
          <cell r="EN919">
            <v>0</v>
          </cell>
          <cell r="EO919">
            <v>0</v>
          </cell>
          <cell r="EP919">
            <v>0</v>
          </cell>
          <cell r="EQ919">
            <v>0</v>
          </cell>
          <cell r="ER919">
            <v>0</v>
          </cell>
          <cell r="ES919">
            <v>0</v>
          </cell>
          <cell r="ET919">
            <v>0</v>
          </cell>
          <cell r="EU919">
            <v>0</v>
          </cell>
          <cell r="EV919">
            <v>0</v>
          </cell>
          <cell r="EW919">
            <v>0</v>
          </cell>
          <cell r="EX919">
            <v>0</v>
          </cell>
          <cell r="EY919">
            <v>0</v>
          </cell>
          <cell r="EZ919">
            <v>0</v>
          </cell>
          <cell r="FA919">
            <v>0</v>
          </cell>
          <cell r="FB919">
            <v>0</v>
          </cell>
          <cell r="FC919">
            <v>0</v>
          </cell>
          <cell r="FD919">
            <v>0</v>
          </cell>
          <cell r="FE919">
            <v>0</v>
          </cell>
          <cell r="FF919">
            <v>0</v>
          </cell>
          <cell r="FG919">
            <v>0</v>
          </cell>
          <cell r="FH919">
            <v>0</v>
          </cell>
          <cell r="FI919">
            <v>0</v>
          </cell>
          <cell r="FJ919">
            <v>0</v>
          </cell>
          <cell r="FK919">
            <v>0</v>
          </cell>
          <cell r="FL919">
            <v>0</v>
          </cell>
          <cell r="FM919">
            <v>0</v>
          </cell>
          <cell r="FN919">
            <v>0</v>
          </cell>
          <cell r="FO919">
            <v>0</v>
          </cell>
          <cell r="FP919">
            <v>0</v>
          </cell>
          <cell r="FQ919">
            <v>0</v>
          </cell>
          <cell r="FR919">
            <v>0</v>
          </cell>
          <cell r="FS919">
            <v>0</v>
          </cell>
          <cell r="FT919">
            <v>0</v>
          </cell>
          <cell r="FU919">
            <v>0</v>
          </cell>
          <cell r="FV919">
            <v>0</v>
          </cell>
          <cell r="FW919">
            <v>0</v>
          </cell>
          <cell r="FX919">
            <v>0</v>
          </cell>
          <cell r="FY919">
            <v>0</v>
          </cell>
          <cell r="FZ919">
            <v>0</v>
          </cell>
          <cell r="GA919">
            <v>0</v>
          </cell>
          <cell r="GB919">
            <v>0</v>
          </cell>
          <cell r="GC919">
            <v>0</v>
          </cell>
          <cell r="GD919">
            <v>0</v>
          </cell>
          <cell r="GE919">
            <v>0</v>
          </cell>
          <cell r="GF919">
            <v>0</v>
          </cell>
          <cell r="GG919">
            <v>0</v>
          </cell>
          <cell r="GH919">
            <v>0</v>
          </cell>
          <cell r="GI919">
            <v>0</v>
          </cell>
          <cell r="GJ919">
            <v>0</v>
          </cell>
          <cell r="GK919">
            <v>0</v>
          </cell>
          <cell r="GL919">
            <v>0</v>
          </cell>
          <cell r="GM919">
            <v>0</v>
          </cell>
          <cell r="GN919">
            <v>0</v>
          </cell>
          <cell r="GO919">
            <v>0</v>
          </cell>
          <cell r="GP919">
            <v>0</v>
          </cell>
          <cell r="GQ919">
            <v>0</v>
          </cell>
          <cell r="GR919">
            <v>0</v>
          </cell>
          <cell r="GS919">
            <v>0</v>
          </cell>
          <cell r="GT919">
            <v>0</v>
          </cell>
          <cell r="GU919">
            <v>0</v>
          </cell>
          <cell r="GV919">
            <v>0</v>
          </cell>
          <cell r="GW919">
            <v>0</v>
          </cell>
          <cell r="GX919">
            <v>0</v>
          </cell>
          <cell r="GY919">
            <v>0</v>
          </cell>
          <cell r="GZ919">
            <v>0</v>
          </cell>
          <cell r="HA919">
            <v>0</v>
          </cell>
          <cell r="HB919">
            <v>0</v>
          </cell>
          <cell r="HC919">
            <v>0</v>
          </cell>
          <cell r="HD919">
            <v>0</v>
          </cell>
          <cell r="HE919">
            <v>0</v>
          </cell>
          <cell r="HF919">
            <v>0</v>
          </cell>
          <cell r="HG919">
            <v>0</v>
          </cell>
          <cell r="HH919">
            <v>0</v>
          </cell>
          <cell r="HI919">
            <v>0</v>
          </cell>
          <cell r="HJ919">
            <v>0</v>
          </cell>
          <cell r="HK919">
            <v>0</v>
          </cell>
          <cell r="HL919">
            <v>0</v>
          </cell>
          <cell r="HM919">
            <v>0</v>
          </cell>
          <cell r="HN919">
            <v>0</v>
          </cell>
          <cell r="HO919">
            <v>0</v>
          </cell>
          <cell r="HP919">
            <v>0</v>
          </cell>
          <cell r="HQ919">
            <v>0</v>
          </cell>
          <cell r="HR919">
            <v>0</v>
          </cell>
          <cell r="HS919">
            <v>0</v>
          </cell>
          <cell r="HT919">
            <v>0</v>
          </cell>
          <cell r="HU919">
            <v>0</v>
          </cell>
          <cell r="HV919">
            <v>0</v>
          </cell>
          <cell r="HW919">
            <v>0</v>
          </cell>
          <cell r="HX919">
            <v>0</v>
          </cell>
          <cell r="HY919">
            <v>0</v>
          </cell>
          <cell r="HZ919">
            <v>0</v>
          </cell>
          <cell r="IA919">
            <v>0</v>
          </cell>
          <cell r="IB919">
            <v>0</v>
          </cell>
          <cell r="IC919">
            <v>0</v>
          </cell>
          <cell r="ID919">
            <v>0</v>
          </cell>
          <cell r="IE919">
            <v>0</v>
          </cell>
          <cell r="IF919">
            <v>0</v>
          </cell>
          <cell r="IG919">
            <v>0</v>
          </cell>
          <cell r="IH919">
            <v>0</v>
          </cell>
          <cell r="II919">
            <v>0</v>
          </cell>
          <cell r="IJ919">
            <v>0</v>
          </cell>
          <cell r="IK919">
            <v>0</v>
          </cell>
          <cell r="IL919">
            <v>0</v>
          </cell>
          <cell r="IM919">
            <v>0</v>
          </cell>
          <cell r="IN919">
            <v>0</v>
          </cell>
          <cell r="IO919">
            <v>0</v>
          </cell>
          <cell r="IP919">
            <v>0</v>
          </cell>
          <cell r="IQ919">
            <v>0</v>
          </cell>
          <cell r="IR919">
            <v>0</v>
          </cell>
          <cell r="IS919">
            <v>0</v>
          </cell>
          <cell r="IT919">
            <v>0</v>
          </cell>
          <cell r="IU919">
            <v>0</v>
          </cell>
          <cell r="IV919">
            <v>0</v>
          </cell>
          <cell r="IW919">
            <v>0</v>
          </cell>
          <cell r="IX919">
            <v>0</v>
          </cell>
          <cell r="IY919">
            <v>0</v>
          </cell>
          <cell r="IZ919">
            <v>0</v>
          </cell>
          <cell r="JA919">
            <v>0</v>
          </cell>
          <cell r="JB919">
            <v>0</v>
          </cell>
          <cell r="JC919">
            <v>0</v>
          </cell>
          <cell r="JD919">
            <v>0</v>
          </cell>
          <cell r="JE919">
            <v>0</v>
          </cell>
        </row>
        <row r="920">
          <cell r="D920" t="str">
            <v>PV_.PC.UTS._.FB_.Hunter</v>
          </cell>
          <cell r="F920">
            <v>-5.91790920999847</v>
          </cell>
          <cell r="G920">
            <v>0</v>
          </cell>
          <cell r="H920">
            <v>-13.030274240001745</v>
          </cell>
          <cell r="I920">
            <v>-0.98676882000290789</v>
          </cell>
          <cell r="J920">
            <v>-25.020824119997997</v>
          </cell>
          <cell r="K920">
            <v>-15.32200998999906</v>
          </cell>
          <cell r="L920">
            <v>0</v>
          </cell>
          <cell r="M920">
            <v>-19.999952509999275</v>
          </cell>
          <cell r="N920">
            <v>-38.063781100001506</v>
          </cell>
          <cell r="O920">
            <v>-22.401420449999932</v>
          </cell>
          <cell r="P920">
            <v>-13.98578463999911</v>
          </cell>
          <cell r="Q920">
            <v>-29.835082969999348</v>
          </cell>
          <cell r="R920">
            <v>-167.87860963997082</v>
          </cell>
          <cell r="S920">
            <v>-0.12794810000013968</v>
          </cell>
          <cell r="T920">
            <v>-10.813327350000691</v>
          </cell>
          <cell r="U920">
            <v>-33.153117969999585</v>
          </cell>
          <cell r="V920">
            <v>-20.114377670000977</v>
          </cell>
          <cell r="W920">
            <v>-42.181301389999135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-54.764345719999255</v>
          </cell>
          <cell r="AC920">
            <v>0</v>
          </cell>
          <cell r="AD920">
            <v>-6.7241914400001406</v>
          </cell>
          <cell r="AE920">
            <v>-161.81707799999276</v>
          </cell>
          <cell r="AF920">
            <v>-2.7328901900000346</v>
          </cell>
          <cell r="AG920">
            <v>0</v>
          </cell>
          <cell r="AH920">
            <v>-29.089639000001625</v>
          </cell>
          <cell r="AI920">
            <v>-51.691003349998937</v>
          </cell>
          <cell r="AJ920">
            <v>-78.303545459999441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Q920">
            <v>0</v>
          </cell>
          <cell r="AR920">
            <v>-157.19159871997545</v>
          </cell>
          <cell r="AS920">
            <v>0</v>
          </cell>
          <cell r="AT920">
            <v>0</v>
          </cell>
          <cell r="AU920">
            <v>-47.543369859999075</v>
          </cell>
          <cell r="AV920">
            <v>-101.84063019000314</v>
          </cell>
          <cell r="AW920">
            <v>-7.807598669995059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0</v>
          </cell>
          <cell r="BD920">
            <v>0</v>
          </cell>
          <cell r="BE920">
            <v>-254.30072087998269</v>
          </cell>
          <cell r="BF920">
            <v>0</v>
          </cell>
          <cell r="BG920">
            <v>0</v>
          </cell>
          <cell r="BH920">
            <v>-7.3063787699975364</v>
          </cell>
          <cell r="BI920">
            <v>-103.74762089999786</v>
          </cell>
          <cell r="BJ920">
            <v>-92.890892020001047</v>
          </cell>
          <cell r="BK920">
            <v>0</v>
          </cell>
          <cell r="BL920">
            <v>0</v>
          </cell>
          <cell r="BM920">
            <v>-9.7999749399969005</v>
          </cell>
          <cell r="BN920">
            <v>0</v>
          </cell>
          <cell r="BO920">
            <v>-40.555854249996628</v>
          </cell>
          <cell r="BP920">
            <v>0</v>
          </cell>
          <cell r="BQ920">
            <v>0</v>
          </cell>
          <cell r="BR920">
            <v>-190.73567957000341</v>
          </cell>
          <cell r="BS920">
            <v>0</v>
          </cell>
          <cell r="BT920">
            <v>0</v>
          </cell>
          <cell r="BU920">
            <v>0</v>
          </cell>
          <cell r="BV920">
            <v>-190.73567956999977</v>
          </cell>
          <cell r="BW920">
            <v>0</v>
          </cell>
          <cell r="BX920">
            <v>0</v>
          </cell>
          <cell r="BY920">
            <v>0</v>
          </cell>
          <cell r="BZ920">
            <v>0</v>
          </cell>
          <cell r="CA920">
            <v>0</v>
          </cell>
          <cell r="CB920">
            <v>0</v>
          </cell>
          <cell r="CC920">
            <v>0</v>
          </cell>
          <cell r="CD920">
            <v>0</v>
          </cell>
          <cell r="CE920">
            <v>-20.189549719973002</v>
          </cell>
          <cell r="CF920">
            <v>0</v>
          </cell>
          <cell r="CG920">
            <v>0</v>
          </cell>
          <cell r="CH920">
            <v>-9.6467975099985779</v>
          </cell>
          <cell r="CI920">
            <v>-10.410650170000736</v>
          </cell>
          <cell r="CJ920">
            <v>-0.13210203999915393</v>
          </cell>
          <cell r="CK920">
            <v>0</v>
          </cell>
          <cell r="CL920">
            <v>0</v>
          </cell>
          <cell r="CM920">
            <v>0</v>
          </cell>
          <cell r="CN920">
            <v>0</v>
          </cell>
          <cell r="CO920">
            <v>0</v>
          </cell>
          <cell r="CP920">
            <v>0</v>
          </cell>
          <cell r="CQ920">
            <v>0</v>
          </cell>
          <cell r="CR920">
            <v>-99.896689240005799</v>
          </cell>
          <cell r="CS920">
            <v>0</v>
          </cell>
          <cell r="CT920">
            <v>0</v>
          </cell>
          <cell r="CU920">
            <v>-2.6259857600016403</v>
          </cell>
          <cell r="CV920">
            <v>-32.47661669000081</v>
          </cell>
          <cell r="CW920">
            <v>0</v>
          </cell>
          <cell r="CX920">
            <v>-64.794086789996072</v>
          </cell>
          <cell r="CY920">
            <v>0</v>
          </cell>
          <cell r="CZ920">
            <v>0</v>
          </cell>
          <cell r="DA920">
            <v>0</v>
          </cell>
          <cell r="DB920">
            <v>0</v>
          </cell>
          <cell r="DC920">
            <v>0</v>
          </cell>
          <cell r="DD920">
            <v>0</v>
          </cell>
          <cell r="DE920">
            <v>-105.34660241997335</v>
          </cell>
          <cell r="DF920">
            <v>0</v>
          </cell>
          <cell r="DG920">
            <v>0</v>
          </cell>
          <cell r="DH920">
            <v>0</v>
          </cell>
          <cell r="DI920">
            <v>-45.378846899995551</v>
          </cell>
          <cell r="DJ920">
            <v>0</v>
          </cell>
          <cell r="DK920">
            <v>0</v>
          </cell>
          <cell r="DL920">
            <v>0</v>
          </cell>
          <cell r="DM920">
            <v>0</v>
          </cell>
          <cell r="DN920">
            <v>-59.96775551999599</v>
          </cell>
          <cell r="DO920">
            <v>0</v>
          </cell>
          <cell r="DP920">
            <v>0</v>
          </cell>
          <cell r="DQ920">
            <v>0</v>
          </cell>
          <cell r="DR920">
            <v>0</v>
          </cell>
          <cell r="DS920">
            <v>0</v>
          </cell>
          <cell r="DT920">
            <v>0</v>
          </cell>
          <cell r="DU920">
            <v>0</v>
          </cell>
          <cell r="DV920">
            <v>0</v>
          </cell>
          <cell r="DW920">
            <v>0</v>
          </cell>
          <cell r="DX920">
            <v>0</v>
          </cell>
          <cell r="DY920">
            <v>0</v>
          </cell>
          <cell r="DZ920">
            <v>0</v>
          </cell>
          <cell r="EA920">
            <v>0</v>
          </cell>
          <cell r="EB920">
            <v>0</v>
          </cell>
          <cell r="EC920">
            <v>0</v>
          </cell>
          <cell r="ED920">
            <v>0</v>
          </cell>
          <cell r="EE920">
            <v>0</v>
          </cell>
          <cell r="EF920">
            <v>0</v>
          </cell>
          <cell r="EG920">
            <v>0</v>
          </cell>
          <cell r="EH920">
            <v>0</v>
          </cell>
          <cell r="EI920">
            <v>0</v>
          </cell>
          <cell r="EJ920">
            <v>0</v>
          </cell>
          <cell r="EK920">
            <v>0</v>
          </cell>
          <cell r="EL920">
            <v>0</v>
          </cell>
          <cell r="EM920">
            <v>0</v>
          </cell>
          <cell r="EN920">
            <v>0</v>
          </cell>
          <cell r="EO920">
            <v>0</v>
          </cell>
          <cell r="EP920">
            <v>0</v>
          </cell>
          <cell r="EQ920">
            <v>0</v>
          </cell>
          <cell r="ER920">
            <v>-104.14371943002334</v>
          </cell>
          <cell r="ES920">
            <v>0</v>
          </cell>
          <cell r="ET920">
            <v>0</v>
          </cell>
          <cell r="EU920">
            <v>-9.459979259998363</v>
          </cell>
          <cell r="EV920">
            <v>-19.360783059999449</v>
          </cell>
          <cell r="EW920">
            <v>-4.6608676800024114</v>
          </cell>
          <cell r="EX920">
            <v>0</v>
          </cell>
          <cell r="EY920">
            <v>0</v>
          </cell>
          <cell r="EZ920">
            <v>-70.662089430003107</v>
          </cell>
          <cell r="FA920">
            <v>0</v>
          </cell>
          <cell r="FB920">
            <v>0</v>
          </cell>
          <cell r="FC920">
            <v>0</v>
          </cell>
          <cell r="FD920">
            <v>0</v>
          </cell>
          <cell r="FE920">
            <v>-81.979330959991785</v>
          </cell>
          <cell r="FF920">
            <v>0</v>
          </cell>
          <cell r="FG920">
            <v>0</v>
          </cell>
          <cell r="FH920">
            <v>-5.1613019400028861</v>
          </cell>
          <cell r="FI920">
            <v>-12.766059340001448</v>
          </cell>
          <cell r="FJ920">
            <v>-12.813698910002131</v>
          </cell>
          <cell r="FK920">
            <v>-54.830609410000761</v>
          </cell>
          <cell r="FL920">
            <v>0</v>
          </cell>
          <cell r="FM920">
            <v>0</v>
          </cell>
          <cell r="FN920">
            <v>0</v>
          </cell>
          <cell r="FO920">
            <v>3.5923386399990704</v>
          </cell>
          <cell r="FP920">
            <v>0</v>
          </cell>
          <cell r="FQ920">
            <v>0</v>
          </cell>
          <cell r="FR920">
            <v>3.756048750015907</v>
          </cell>
          <cell r="FS920">
            <v>0</v>
          </cell>
          <cell r="FT920">
            <v>0</v>
          </cell>
          <cell r="FU920">
            <v>-9.369982889998937</v>
          </cell>
          <cell r="FV920">
            <v>2.6742869400004565</v>
          </cell>
          <cell r="FW920">
            <v>-9.3699691899964819</v>
          </cell>
          <cell r="FX920">
            <v>19.821713889996317</v>
          </cell>
          <cell r="FY920">
            <v>0</v>
          </cell>
          <cell r="FZ920">
            <v>0</v>
          </cell>
          <cell r="GA920">
            <v>0</v>
          </cell>
          <cell r="GB920">
            <v>0</v>
          </cell>
          <cell r="GC920">
            <v>0</v>
          </cell>
          <cell r="GD920">
            <v>0</v>
          </cell>
          <cell r="GE920">
            <v>0</v>
          </cell>
          <cell r="GF920">
            <v>0</v>
          </cell>
          <cell r="GG920">
            <v>0</v>
          </cell>
          <cell r="GH920">
            <v>0</v>
          </cell>
          <cell r="GI920">
            <v>0</v>
          </cell>
          <cell r="GJ920">
            <v>0</v>
          </cell>
          <cell r="GK920">
            <v>0</v>
          </cell>
          <cell r="GL920">
            <v>0</v>
          </cell>
          <cell r="GM920">
            <v>0</v>
          </cell>
          <cell r="GN920">
            <v>0</v>
          </cell>
          <cell r="GO920">
            <v>0</v>
          </cell>
          <cell r="GP920">
            <v>0</v>
          </cell>
          <cell r="GQ920">
            <v>0</v>
          </cell>
          <cell r="GR920">
            <v>0</v>
          </cell>
          <cell r="GS920">
            <v>0</v>
          </cell>
          <cell r="GT920">
            <v>0</v>
          </cell>
          <cell r="GU920">
            <v>0</v>
          </cell>
          <cell r="GV920">
            <v>0</v>
          </cell>
          <cell r="GW920">
            <v>0</v>
          </cell>
          <cell r="GX920">
            <v>0</v>
          </cell>
          <cell r="GY920">
            <v>0</v>
          </cell>
          <cell r="GZ920">
            <v>0</v>
          </cell>
          <cell r="HA920">
            <v>0</v>
          </cell>
          <cell r="HB920">
            <v>0</v>
          </cell>
          <cell r="HC920">
            <v>0</v>
          </cell>
          <cell r="HD920">
            <v>0</v>
          </cell>
          <cell r="HE920">
            <v>0</v>
          </cell>
          <cell r="HF920">
            <v>0</v>
          </cell>
          <cell r="HG920">
            <v>0</v>
          </cell>
          <cell r="HH920">
            <v>0</v>
          </cell>
          <cell r="HI920">
            <v>0</v>
          </cell>
          <cell r="HJ920">
            <v>0</v>
          </cell>
          <cell r="HK920">
            <v>0</v>
          </cell>
          <cell r="HL920">
            <v>0</v>
          </cell>
          <cell r="HM920">
            <v>0</v>
          </cell>
          <cell r="HN920">
            <v>0</v>
          </cell>
          <cell r="HO920">
            <v>0</v>
          </cell>
          <cell r="HP920">
            <v>0</v>
          </cell>
          <cell r="HQ920">
            <v>0</v>
          </cell>
          <cell r="HR920">
            <v>0</v>
          </cell>
          <cell r="HS920">
            <v>0</v>
          </cell>
          <cell r="HT920">
            <v>0</v>
          </cell>
          <cell r="HU920">
            <v>0</v>
          </cell>
          <cell r="HV920">
            <v>0</v>
          </cell>
          <cell r="HW920">
            <v>0</v>
          </cell>
          <cell r="HX920">
            <v>0</v>
          </cell>
          <cell r="HY920">
            <v>0</v>
          </cell>
          <cell r="HZ920">
            <v>0</v>
          </cell>
          <cell r="IA920">
            <v>0</v>
          </cell>
          <cell r="IB920">
            <v>0</v>
          </cell>
          <cell r="IC920">
            <v>0</v>
          </cell>
          <cell r="ID920">
            <v>0</v>
          </cell>
          <cell r="IE920">
            <v>0</v>
          </cell>
          <cell r="IF920">
            <v>0</v>
          </cell>
          <cell r="IG920">
            <v>0</v>
          </cell>
          <cell r="IH920">
            <v>0</v>
          </cell>
          <cell r="II920">
            <v>0</v>
          </cell>
          <cell r="IJ920">
            <v>0</v>
          </cell>
          <cell r="IK920">
            <v>0</v>
          </cell>
          <cell r="IL920">
            <v>0</v>
          </cell>
          <cell r="IM920">
            <v>0</v>
          </cell>
          <cell r="IN920">
            <v>0</v>
          </cell>
          <cell r="IO920">
            <v>0</v>
          </cell>
          <cell r="IP920">
            <v>0</v>
          </cell>
          <cell r="IQ920">
            <v>0</v>
          </cell>
          <cell r="IR920">
            <v>0</v>
          </cell>
          <cell r="IS920">
            <v>0</v>
          </cell>
          <cell r="IT920">
            <v>0</v>
          </cell>
          <cell r="IU920">
            <v>0</v>
          </cell>
          <cell r="IV920">
            <v>0</v>
          </cell>
          <cell r="IW920">
            <v>0</v>
          </cell>
          <cell r="IX920">
            <v>0</v>
          </cell>
          <cell r="IY920">
            <v>0</v>
          </cell>
          <cell r="IZ920">
            <v>0</v>
          </cell>
          <cell r="JA920">
            <v>0</v>
          </cell>
          <cell r="JB920">
            <v>0</v>
          </cell>
          <cell r="JC920">
            <v>0</v>
          </cell>
          <cell r="JD920">
            <v>0</v>
          </cell>
          <cell r="JE920">
            <v>0</v>
          </cell>
        </row>
        <row r="921">
          <cell r="D921" t="str">
            <v>PV_.PC.UTS._.FB_.Milford</v>
          </cell>
          <cell r="F921">
            <v>0</v>
          </cell>
          <cell r="G921">
            <v>0</v>
          </cell>
          <cell r="H921">
            <v>-23.331903470003454</v>
          </cell>
          <cell r="I921">
            <v>-40.641812289999507</v>
          </cell>
          <cell r="J921">
            <v>-19.534469389996957</v>
          </cell>
          <cell r="K921">
            <v>-25.297385849993589</v>
          </cell>
          <cell r="L921">
            <v>0</v>
          </cell>
          <cell r="M921">
            <v>0</v>
          </cell>
          <cell r="N921">
            <v>-29.220018429998163</v>
          </cell>
          <cell r="O921">
            <v>-65.601138119998723</v>
          </cell>
          <cell r="P921">
            <v>0</v>
          </cell>
          <cell r="Q921">
            <v>-12.088015590001305</v>
          </cell>
          <cell r="R921">
            <v>-225.65638812002726</v>
          </cell>
          <cell r="S921">
            <v>-2.9595055200006755</v>
          </cell>
          <cell r="T921">
            <v>-15.158071210002163</v>
          </cell>
          <cell r="U921">
            <v>-43.660354059999008</v>
          </cell>
          <cell r="V921">
            <v>-20.025178860001688</v>
          </cell>
          <cell r="W921">
            <v>-93.242545049997716</v>
          </cell>
          <cell r="X921">
            <v>-9.9452000500023132</v>
          </cell>
          <cell r="Y921">
            <v>-1.0461911099991994</v>
          </cell>
          <cell r="Z921">
            <v>0</v>
          </cell>
          <cell r="AA921">
            <v>0</v>
          </cell>
          <cell r="AB921">
            <v>-39.619342259997211</v>
          </cell>
          <cell r="AC921">
            <v>0</v>
          </cell>
          <cell r="AD921">
            <v>0</v>
          </cell>
          <cell r="AE921">
            <v>-53.14931235005497</v>
          </cell>
          <cell r="AF921">
            <v>0</v>
          </cell>
          <cell r="AG921">
            <v>0</v>
          </cell>
          <cell r="AH921">
            <v>0</v>
          </cell>
          <cell r="AI921">
            <v>-9.7000447099999292</v>
          </cell>
          <cell r="AJ921">
            <v>-18.284101869994629</v>
          </cell>
          <cell r="AK921">
            <v>-9.8999674400001823</v>
          </cell>
          <cell r="AL921">
            <v>0</v>
          </cell>
          <cell r="AM921">
            <v>0</v>
          </cell>
          <cell r="AN921">
            <v>-9.8999746800036519</v>
          </cell>
          <cell r="AO921">
            <v>-5.3652236500020081</v>
          </cell>
          <cell r="AP921">
            <v>0</v>
          </cell>
          <cell r="AQ921">
            <v>0</v>
          </cell>
          <cell r="AR921">
            <v>-134.43154007004341</v>
          </cell>
          <cell r="AS921">
            <v>0</v>
          </cell>
          <cell r="AT921">
            <v>0</v>
          </cell>
          <cell r="AU921">
            <v>-10.033712800002832</v>
          </cell>
          <cell r="AV921">
            <v>-6.2436042599983921</v>
          </cell>
          <cell r="AW921">
            <v>-99.414712029996736</v>
          </cell>
          <cell r="AX921">
            <v>0</v>
          </cell>
          <cell r="AY921">
            <v>0</v>
          </cell>
          <cell r="AZ921">
            <v>-9.8499712099983299</v>
          </cell>
          <cell r="BA921">
            <v>0</v>
          </cell>
          <cell r="BB921">
            <v>-8.8895397700034664</v>
          </cell>
          <cell r="BC921">
            <v>0</v>
          </cell>
          <cell r="BD921">
            <v>0</v>
          </cell>
          <cell r="BE921">
            <v>-68.704616979986895</v>
          </cell>
          <cell r="BF921">
            <v>0</v>
          </cell>
          <cell r="BG921">
            <v>0</v>
          </cell>
          <cell r="BH921">
            <v>3.7538136100010888</v>
          </cell>
          <cell r="BI921">
            <v>-4.277712019997125</v>
          </cell>
          <cell r="BJ921">
            <v>0</v>
          </cell>
          <cell r="BK921">
            <v>0</v>
          </cell>
          <cell r="BL921">
            <v>0</v>
          </cell>
          <cell r="BM921">
            <v>-68.180718569998135</v>
          </cell>
          <cell r="BN921">
            <v>0</v>
          </cell>
          <cell r="BO921">
            <v>0</v>
          </cell>
          <cell r="BP921">
            <v>0</v>
          </cell>
          <cell r="BQ921">
            <v>0</v>
          </cell>
          <cell r="BR921">
            <v>-128.00024250999559</v>
          </cell>
          <cell r="BS921">
            <v>0</v>
          </cell>
          <cell r="BT921">
            <v>0</v>
          </cell>
          <cell r="BU921">
            <v>-10.517479390000517</v>
          </cell>
          <cell r="BV921">
            <v>-117.48276311999871</v>
          </cell>
          <cell r="BW921">
            <v>0</v>
          </cell>
          <cell r="BX921">
            <v>0</v>
          </cell>
          <cell r="BY921">
            <v>0</v>
          </cell>
          <cell r="BZ921">
            <v>0</v>
          </cell>
          <cell r="CA921">
            <v>0</v>
          </cell>
          <cell r="CB921">
            <v>0</v>
          </cell>
          <cell r="CC921">
            <v>0</v>
          </cell>
          <cell r="CD921">
            <v>0</v>
          </cell>
          <cell r="CE921">
            <v>-0.33993593999184668</v>
          </cell>
          <cell r="CF921">
            <v>0</v>
          </cell>
          <cell r="CG921">
            <v>0</v>
          </cell>
          <cell r="CH921">
            <v>0</v>
          </cell>
          <cell r="CI921">
            <v>-0.20783391000077245</v>
          </cell>
          <cell r="CJ921">
            <v>-0.13210203000198817</v>
          </cell>
          <cell r="CK921">
            <v>0</v>
          </cell>
          <cell r="CL921">
            <v>0</v>
          </cell>
          <cell r="CM921">
            <v>0</v>
          </cell>
          <cell r="CN921">
            <v>0</v>
          </cell>
          <cell r="CO921">
            <v>0</v>
          </cell>
          <cell r="CP921">
            <v>0</v>
          </cell>
          <cell r="CQ921">
            <v>0</v>
          </cell>
          <cell r="CR921">
            <v>-97.784313449956244</v>
          </cell>
          <cell r="CS921">
            <v>0</v>
          </cell>
          <cell r="CT921">
            <v>0</v>
          </cell>
          <cell r="CU921">
            <v>-7.1498724699995364</v>
          </cell>
          <cell r="CV921">
            <v>-13.354663340000116</v>
          </cell>
          <cell r="CW921">
            <v>0</v>
          </cell>
          <cell r="CX921">
            <v>0</v>
          </cell>
          <cell r="CY921">
            <v>0</v>
          </cell>
          <cell r="CZ921">
            <v>0</v>
          </cell>
          <cell r="DA921">
            <v>-77.279777640000248</v>
          </cell>
          <cell r="DB921">
            <v>0</v>
          </cell>
          <cell r="DC921">
            <v>0</v>
          </cell>
          <cell r="DD921">
            <v>0</v>
          </cell>
          <cell r="DE921">
            <v>-18.567518140014727</v>
          </cell>
          <cell r="DF921">
            <v>0</v>
          </cell>
          <cell r="DG921">
            <v>0</v>
          </cell>
          <cell r="DH921">
            <v>0</v>
          </cell>
          <cell r="DI921">
            <v>0</v>
          </cell>
          <cell r="DJ921">
            <v>-8.9575392100014142</v>
          </cell>
          <cell r="DK921">
            <v>-9.6099789300023986</v>
          </cell>
          <cell r="DL921">
            <v>0</v>
          </cell>
          <cell r="DM921">
            <v>0</v>
          </cell>
          <cell r="DN921">
            <v>0</v>
          </cell>
          <cell r="DO921">
            <v>0</v>
          </cell>
          <cell r="DP921">
            <v>0</v>
          </cell>
          <cell r="DQ921">
            <v>0</v>
          </cell>
          <cell r="DR921">
            <v>-6.3509745800110977</v>
          </cell>
          <cell r="DS921">
            <v>0</v>
          </cell>
          <cell r="DT921">
            <v>0</v>
          </cell>
          <cell r="DU921">
            <v>0</v>
          </cell>
          <cell r="DV921">
            <v>-6.3509745800001838</v>
          </cell>
          <cell r="DW921">
            <v>0</v>
          </cell>
          <cell r="DX921">
            <v>0</v>
          </cell>
          <cell r="DY921">
            <v>0</v>
          </cell>
          <cell r="DZ921">
            <v>0</v>
          </cell>
          <cell r="EA921">
            <v>0</v>
          </cell>
          <cell r="EB921">
            <v>0</v>
          </cell>
          <cell r="EC921">
            <v>0</v>
          </cell>
          <cell r="ED921">
            <v>0</v>
          </cell>
          <cell r="EE921">
            <v>0</v>
          </cell>
          <cell r="EF921">
            <v>0</v>
          </cell>
          <cell r="EG921">
            <v>0</v>
          </cell>
          <cell r="EH921">
            <v>0</v>
          </cell>
          <cell r="EI921">
            <v>0</v>
          </cell>
          <cell r="EJ921">
            <v>0</v>
          </cell>
          <cell r="EK921">
            <v>0</v>
          </cell>
          <cell r="EL921">
            <v>0</v>
          </cell>
          <cell r="EM921">
            <v>0</v>
          </cell>
          <cell r="EN921">
            <v>0</v>
          </cell>
          <cell r="EO921">
            <v>0</v>
          </cell>
          <cell r="EP921">
            <v>0</v>
          </cell>
          <cell r="EQ921">
            <v>0</v>
          </cell>
          <cell r="ER921">
            <v>-64.621643970021978</v>
          </cell>
          <cell r="ES921">
            <v>0</v>
          </cell>
          <cell r="ET921">
            <v>0</v>
          </cell>
          <cell r="EU921">
            <v>-8.2757501199994294</v>
          </cell>
          <cell r="EV921">
            <v>-4.9611094299998513</v>
          </cell>
          <cell r="EW921">
            <v>-51.38478441999905</v>
          </cell>
          <cell r="EX921">
            <v>0</v>
          </cell>
          <cell r="EY921">
            <v>0</v>
          </cell>
          <cell r="EZ921">
            <v>0</v>
          </cell>
          <cell r="FA921">
            <v>0</v>
          </cell>
          <cell r="FB921">
            <v>0</v>
          </cell>
          <cell r="FC921">
            <v>0</v>
          </cell>
          <cell r="FD921">
            <v>0</v>
          </cell>
          <cell r="FE921">
            <v>-78.733931399998255</v>
          </cell>
          <cell r="FF921">
            <v>0</v>
          </cell>
          <cell r="FG921">
            <v>0</v>
          </cell>
          <cell r="FH921">
            <v>0</v>
          </cell>
          <cell r="FI921">
            <v>-7.0738329399991926</v>
          </cell>
          <cell r="FJ921">
            <v>-18.860514299998613</v>
          </cell>
          <cell r="FK921">
            <v>-2.0929858400013472</v>
          </cell>
          <cell r="FL921">
            <v>0</v>
          </cell>
          <cell r="FM921">
            <v>0</v>
          </cell>
          <cell r="FN921">
            <v>0</v>
          </cell>
          <cell r="FO921">
            <v>-50.706598320000921</v>
          </cell>
          <cell r="FP921">
            <v>0</v>
          </cell>
          <cell r="FQ921">
            <v>0</v>
          </cell>
          <cell r="FR921">
            <v>-20.755844499974046</v>
          </cell>
          <cell r="FS921">
            <v>0</v>
          </cell>
          <cell r="FT921">
            <v>0</v>
          </cell>
          <cell r="FU921">
            <v>0</v>
          </cell>
          <cell r="FV921">
            <v>-20.755844499999512</v>
          </cell>
          <cell r="FW921">
            <v>0</v>
          </cell>
          <cell r="FX921">
            <v>0</v>
          </cell>
          <cell r="FY921">
            <v>0</v>
          </cell>
          <cell r="FZ921">
            <v>0</v>
          </cell>
          <cell r="GA921">
            <v>0</v>
          </cell>
          <cell r="GB921">
            <v>0</v>
          </cell>
          <cell r="GC921">
            <v>0</v>
          </cell>
          <cell r="GD921">
            <v>0</v>
          </cell>
          <cell r="GE921">
            <v>0</v>
          </cell>
          <cell r="GF921">
            <v>0</v>
          </cell>
          <cell r="GG921">
            <v>0</v>
          </cell>
          <cell r="GH921">
            <v>0</v>
          </cell>
          <cell r="GI921">
            <v>0</v>
          </cell>
          <cell r="GJ921">
            <v>0</v>
          </cell>
          <cell r="GK921">
            <v>0</v>
          </cell>
          <cell r="GL921">
            <v>0</v>
          </cell>
          <cell r="GM921">
            <v>0</v>
          </cell>
          <cell r="GN921">
            <v>0</v>
          </cell>
          <cell r="GO921">
            <v>0</v>
          </cell>
          <cell r="GP921">
            <v>0</v>
          </cell>
          <cell r="GQ921">
            <v>0</v>
          </cell>
          <cell r="GR921">
            <v>0</v>
          </cell>
          <cell r="GS921">
            <v>0</v>
          </cell>
          <cell r="GT921">
            <v>0</v>
          </cell>
          <cell r="GU921">
            <v>0</v>
          </cell>
          <cell r="GV921">
            <v>0</v>
          </cell>
          <cell r="GW921">
            <v>0</v>
          </cell>
          <cell r="GX921">
            <v>0</v>
          </cell>
          <cell r="GY921">
            <v>0</v>
          </cell>
          <cell r="GZ921">
            <v>0</v>
          </cell>
          <cell r="HA921">
            <v>0</v>
          </cell>
          <cell r="HB921">
            <v>0</v>
          </cell>
          <cell r="HC921">
            <v>0</v>
          </cell>
          <cell r="HD921">
            <v>0</v>
          </cell>
          <cell r="HE921">
            <v>0</v>
          </cell>
          <cell r="HF921">
            <v>0</v>
          </cell>
          <cell r="HG921">
            <v>0</v>
          </cell>
          <cell r="HH921">
            <v>0</v>
          </cell>
          <cell r="HI921">
            <v>0</v>
          </cell>
          <cell r="HJ921">
            <v>0</v>
          </cell>
          <cell r="HK921">
            <v>0</v>
          </cell>
          <cell r="HL921">
            <v>0</v>
          </cell>
          <cell r="HM921">
            <v>0</v>
          </cell>
          <cell r="HN921">
            <v>0</v>
          </cell>
          <cell r="HO921">
            <v>0</v>
          </cell>
          <cell r="HP921">
            <v>0</v>
          </cell>
          <cell r="HQ921">
            <v>0</v>
          </cell>
          <cell r="HR921">
            <v>0</v>
          </cell>
          <cell r="HS921">
            <v>0</v>
          </cell>
          <cell r="HT921">
            <v>0</v>
          </cell>
          <cell r="HU921">
            <v>0</v>
          </cell>
          <cell r="HV921">
            <v>0</v>
          </cell>
          <cell r="HW921">
            <v>0</v>
          </cell>
          <cell r="HX921">
            <v>0</v>
          </cell>
          <cell r="HY921">
            <v>0</v>
          </cell>
          <cell r="HZ921">
            <v>0</v>
          </cell>
          <cell r="IA921">
            <v>0</v>
          </cell>
          <cell r="IB921">
            <v>0</v>
          </cell>
          <cell r="IC921">
            <v>0</v>
          </cell>
          <cell r="ID921">
            <v>0</v>
          </cell>
          <cell r="IE921">
            <v>0</v>
          </cell>
          <cell r="IF921">
            <v>0</v>
          </cell>
          <cell r="IG921">
            <v>0</v>
          </cell>
          <cell r="IH921">
            <v>0</v>
          </cell>
          <cell r="II921">
            <v>0</v>
          </cell>
          <cell r="IJ921">
            <v>0</v>
          </cell>
          <cell r="IK921">
            <v>0</v>
          </cell>
          <cell r="IL921">
            <v>0</v>
          </cell>
          <cell r="IM921">
            <v>0</v>
          </cell>
          <cell r="IN921">
            <v>0</v>
          </cell>
          <cell r="IO921">
            <v>0</v>
          </cell>
          <cell r="IP921">
            <v>0</v>
          </cell>
          <cell r="IQ921">
            <v>0</v>
          </cell>
          <cell r="IR921">
            <v>0</v>
          </cell>
          <cell r="IS921">
            <v>0</v>
          </cell>
          <cell r="IT921">
            <v>0</v>
          </cell>
          <cell r="IU921">
            <v>0</v>
          </cell>
          <cell r="IV921">
            <v>0</v>
          </cell>
          <cell r="IW921">
            <v>0</v>
          </cell>
          <cell r="IX921">
            <v>0</v>
          </cell>
          <cell r="IY921">
            <v>0</v>
          </cell>
          <cell r="IZ921">
            <v>0</v>
          </cell>
          <cell r="JA921">
            <v>0</v>
          </cell>
          <cell r="JB921">
            <v>0</v>
          </cell>
          <cell r="JC921">
            <v>0</v>
          </cell>
          <cell r="JD921">
            <v>0</v>
          </cell>
          <cell r="JE921">
            <v>0</v>
          </cell>
        </row>
        <row r="922">
          <cell r="D922" t="str">
            <v>PV_.PC.UTS._.FB_.Sigurd</v>
          </cell>
          <cell r="F922">
            <v>0</v>
          </cell>
          <cell r="G922">
            <v>-3.65896217000045</v>
          </cell>
          <cell r="H922">
            <v>-21.903854739999588</v>
          </cell>
          <cell r="I922">
            <v>-6.2248601999999664</v>
          </cell>
          <cell r="J922">
            <v>-11.92991778999567</v>
          </cell>
          <cell r="K922">
            <v>-15.781114420002268</v>
          </cell>
          <cell r="L922">
            <v>0</v>
          </cell>
          <cell r="M922">
            <v>0</v>
          </cell>
          <cell r="N922">
            <v>-10.622007139994821</v>
          </cell>
          <cell r="O922">
            <v>-36.352632249998351</v>
          </cell>
          <cell r="P922">
            <v>-9.7075080100003106</v>
          </cell>
          <cell r="Q922">
            <v>-13.349044149999827</v>
          </cell>
          <cell r="R922">
            <v>-202.07232849003049</v>
          </cell>
          <cell r="S922">
            <v>-7.3985032700002193</v>
          </cell>
          <cell r="T922">
            <v>-7.0463729200000671</v>
          </cell>
          <cell r="U922">
            <v>-16.574405929997738</v>
          </cell>
          <cell r="V922">
            <v>-42.239950999997745</v>
          </cell>
          <cell r="W922">
            <v>-63.81775029000346</v>
          </cell>
          <cell r="X922">
            <v>-5.9476200000062818E-2</v>
          </cell>
          <cell r="Y922">
            <v>0</v>
          </cell>
          <cell r="Z922">
            <v>0</v>
          </cell>
          <cell r="AA922">
            <v>0</v>
          </cell>
          <cell r="AB922">
            <v>-64.935868880000271</v>
          </cell>
          <cell r="AC922">
            <v>0</v>
          </cell>
          <cell r="AD922">
            <v>0</v>
          </cell>
          <cell r="AE922">
            <v>-9.8999674500082619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-9.899967450000986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Q922">
            <v>0</v>
          </cell>
          <cell r="AR922">
            <v>-30.944674680038588</v>
          </cell>
          <cell r="AS922">
            <v>0</v>
          </cell>
          <cell r="AT922">
            <v>0</v>
          </cell>
          <cell r="AU922">
            <v>-7.4900205500016455</v>
          </cell>
          <cell r="AV922">
            <v>-9.8499855999998545</v>
          </cell>
          <cell r="AW922">
            <v>-6.0528503500027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-7.5518181799961894</v>
          </cell>
          <cell r="BC922">
            <v>0</v>
          </cell>
          <cell r="BD922">
            <v>0</v>
          </cell>
          <cell r="BE922">
            <v>-66.982330639992142</v>
          </cell>
          <cell r="BF922">
            <v>0</v>
          </cell>
          <cell r="BG922">
            <v>0</v>
          </cell>
          <cell r="BH922">
            <v>0</v>
          </cell>
          <cell r="BI922">
            <v>-4.5475849600006768</v>
          </cell>
          <cell r="BJ922">
            <v>0</v>
          </cell>
          <cell r="BK922">
            <v>0</v>
          </cell>
          <cell r="BL922">
            <v>0</v>
          </cell>
          <cell r="BM922">
            <v>0</v>
          </cell>
          <cell r="BN922">
            <v>-62.434745679998741</v>
          </cell>
          <cell r="BO922">
            <v>0</v>
          </cell>
          <cell r="BP922">
            <v>0</v>
          </cell>
          <cell r="BQ922">
            <v>0</v>
          </cell>
          <cell r="BR922">
            <v>-101.85589731999789</v>
          </cell>
          <cell r="BS922">
            <v>0</v>
          </cell>
          <cell r="BT922">
            <v>0</v>
          </cell>
          <cell r="BU922">
            <v>0</v>
          </cell>
          <cell r="BV922">
            <v>-32.934156690000236</v>
          </cell>
          <cell r="BW922">
            <v>-68.921740629997657</v>
          </cell>
          <cell r="BX922">
            <v>0</v>
          </cell>
          <cell r="BY922">
            <v>0</v>
          </cell>
          <cell r="BZ922">
            <v>0</v>
          </cell>
          <cell r="CA922">
            <v>0</v>
          </cell>
          <cell r="CB922">
            <v>0</v>
          </cell>
          <cell r="CC922">
            <v>0</v>
          </cell>
          <cell r="CD922">
            <v>0</v>
          </cell>
          <cell r="CE922">
            <v>-8.6142604599881452</v>
          </cell>
          <cell r="CF922">
            <v>0</v>
          </cell>
          <cell r="CG922">
            <v>0</v>
          </cell>
          <cell r="CH922">
            <v>0</v>
          </cell>
          <cell r="CI922">
            <v>-8.6142604599990591</v>
          </cell>
          <cell r="CJ922">
            <v>0</v>
          </cell>
          <cell r="CK922">
            <v>0</v>
          </cell>
          <cell r="CL922">
            <v>0</v>
          </cell>
          <cell r="CM922">
            <v>0</v>
          </cell>
          <cell r="CN922">
            <v>0</v>
          </cell>
          <cell r="CO922">
            <v>0</v>
          </cell>
          <cell r="CP922">
            <v>0</v>
          </cell>
          <cell r="CQ922">
            <v>0</v>
          </cell>
          <cell r="CR922">
            <v>0.35189992998493835</v>
          </cell>
          <cell r="CS922">
            <v>0</v>
          </cell>
          <cell r="CT922">
            <v>0</v>
          </cell>
          <cell r="CU922">
            <v>0</v>
          </cell>
          <cell r="CV922">
            <v>0.35189992999949027</v>
          </cell>
          <cell r="CW922">
            <v>0</v>
          </cell>
          <cell r="CX922">
            <v>0</v>
          </cell>
          <cell r="CY922">
            <v>0</v>
          </cell>
          <cell r="CZ922">
            <v>0</v>
          </cell>
          <cell r="DA922">
            <v>0</v>
          </cell>
          <cell r="DB922">
            <v>0</v>
          </cell>
          <cell r="DC922">
            <v>0</v>
          </cell>
          <cell r="DD922">
            <v>0</v>
          </cell>
          <cell r="DE922">
            <v>-11.957770160021028</v>
          </cell>
          <cell r="DF922">
            <v>0</v>
          </cell>
          <cell r="DG922">
            <v>0</v>
          </cell>
          <cell r="DH922">
            <v>-7.8173359299998992</v>
          </cell>
          <cell r="DI922">
            <v>-4.1404342300011194</v>
          </cell>
          <cell r="DJ922">
            <v>0</v>
          </cell>
          <cell r="DK922">
            <v>0</v>
          </cell>
          <cell r="DL922">
            <v>0</v>
          </cell>
          <cell r="DM922">
            <v>0</v>
          </cell>
          <cell r="DN922">
            <v>0</v>
          </cell>
          <cell r="DO922">
            <v>0</v>
          </cell>
          <cell r="DP922">
            <v>0</v>
          </cell>
          <cell r="DQ922">
            <v>0</v>
          </cell>
          <cell r="DR922">
            <v>0</v>
          </cell>
          <cell r="DS922">
            <v>0</v>
          </cell>
          <cell r="DT922">
            <v>0</v>
          </cell>
          <cell r="DU922">
            <v>0</v>
          </cell>
          <cell r="DV922">
            <v>0</v>
          </cell>
          <cell r="DW922">
            <v>0</v>
          </cell>
          <cell r="DX922">
            <v>0</v>
          </cell>
          <cell r="DY922">
            <v>0</v>
          </cell>
          <cell r="DZ922">
            <v>0</v>
          </cell>
          <cell r="EA922">
            <v>0</v>
          </cell>
          <cell r="EB922">
            <v>0</v>
          </cell>
          <cell r="EC922">
            <v>0</v>
          </cell>
          <cell r="ED922">
            <v>0</v>
          </cell>
          <cell r="EE922">
            <v>0</v>
          </cell>
          <cell r="EF922">
            <v>0</v>
          </cell>
          <cell r="EG922">
            <v>0</v>
          </cell>
          <cell r="EH922">
            <v>0</v>
          </cell>
          <cell r="EI922">
            <v>0</v>
          </cell>
          <cell r="EJ922">
            <v>0</v>
          </cell>
          <cell r="EK922">
            <v>0</v>
          </cell>
          <cell r="EL922">
            <v>0</v>
          </cell>
          <cell r="EM922">
            <v>0</v>
          </cell>
          <cell r="EN922">
            <v>0</v>
          </cell>
          <cell r="EO922">
            <v>0</v>
          </cell>
          <cell r="EP922">
            <v>0</v>
          </cell>
          <cell r="EQ922">
            <v>0</v>
          </cell>
          <cell r="ER922">
            <v>-45.573618730006274</v>
          </cell>
          <cell r="ES922">
            <v>0</v>
          </cell>
          <cell r="ET922">
            <v>0</v>
          </cell>
          <cell r="EU922">
            <v>0</v>
          </cell>
          <cell r="EV922">
            <v>-36.113649840002836</v>
          </cell>
          <cell r="EW922">
            <v>0</v>
          </cell>
          <cell r="EX922">
            <v>-9.459968889997981</v>
          </cell>
          <cell r="EY922">
            <v>0</v>
          </cell>
          <cell r="EZ922">
            <v>0</v>
          </cell>
          <cell r="FA922">
            <v>0</v>
          </cell>
          <cell r="FB922">
            <v>0</v>
          </cell>
          <cell r="FC922">
            <v>0</v>
          </cell>
          <cell r="FD922">
            <v>0</v>
          </cell>
          <cell r="FE922">
            <v>-109.67816352000227</v>
          </cell>
          <cell r="FF922">
            <v>0</v>
          </cell>
          <cell r="FG922">
            <v>0</v>
          </cell>
          <cell r="FH922">
            <v>-28.044941319998543</v>
          </cell>
          <cell r="FI922">
            <v>-34.97444766999979</v>
          </cell>
          <cell r="FJ922">
            <v>-46.658774530005758</v>
          </cell>
          <cell r="FK922">
            <v>0</v>
          </cell>
          <cell r="FL922">
            <v>0</v>
          </cell>
          <cell r="FM922">
            <v>0</v>
          </cell>
          <cell r="FN922">
            <v>0</v>
          </cell>
          <cell r="FO922">
            <v>0</v>
          </cell>
          <cell r="FP922">
            <v>0</v>
          </cell>
          <cell r="FQ922">
            <v>0</v>
          </cell>
          <cell r="FR922">
            <v>-34.044196400034707</v>
          </cell>
          <cell r="FS922">
            <v>0</v>
          </cell>
          <cell r="FT922">
            <v>0</v>
          </cell>
          <cell r="FU922">
            <v>0</v>
          </cell>
          <cell r="FV922">
            <v>0</v>
          </cell>
          <cell r="FW922">
            <v>-34.044196400001965</v>
          </cell>
          <cell r="FX922">
            <v>0</v>
          </cell>
          <cell r="FY922">
            <v>0</v>
          </cell>
          <cell r="FZ922">
            <v>0</v>
          </cell>
          <cell r="GA922">
            <v>0</v>
          </cell>
          <cell r="GB922">
            <v>0</v>
          </cell>
          <cell r="GC922">
            <v>0</v>
          </cell>
          <cell r="GD922">
            <v>0</v>
          </cell>
          <cell r="GE922">
            <v>0</v>
          </cell>
          <cell r="GF922">
            <v>0</v>
          </cell>
          <cell r="GG922">
            <v>0</v>
          </cell>
          <cell r="GH922">
            <v>0</v>
          </cell>
          <cell r="GI922">
            <v>0</v>
          </cell>
          <cell r="GJ922">
            <v>0</v>
          </cell>
          <cell r="GK922">
            <v>0</v>
          </cell>
          <cell r="GL922">
            <v>0</v>
          </cell>
          <cell r="GM922">
            <v>0</v>
          </cell>
          <cell r="GN922">
            <v>0</v>
          </cell>
          <cell r="GO922">
            <v>0</v>
          </cell>
          <cell r="GP922">
            <v>0</v>
          </cell>
          <cell r="GQ922">
            <v>0</v>
          </cell>
          <cell r="GR922">
            <v>0</v>
          </cell>
          <cell r="GS922">
            <v>0</v>
          </cell>
          <cell r="GT922">
            <v>0</v>
          </cell>
          <cell r="GU922">
            <v>0</v>
          </cell>
          <cell r="GV922">
            <v>0</v>
          </cell>
          <cell r="GW922">
            <v>0</v>
          </cell>
          <cell r="GX922">
            <v>0</v>
          </cell>
          <cell r="GY922">
            <v>0</v>
          </cell>
          <cell r="GZ922">
            <v>0</v>
          </cell>
          <cell r="HA922">
            <v>0</v>
          </cell>
          <cell r="HB922">
            <v>0</v>
          </cell>
          <cell r="HC922">
            <v>0</v>
          </cell>
          <cell r="HD922">
            <v>0</v>
          </cell>
          <cell r="HE922">
            <v>0</v>
          </cell>
          <cell r="HF922">
            <v>0</v>
          </cell>
          <cell r="HG922">
            <v>0</v>
          </cell>
          <cell r="HH922">
            <v>0</v>
          </cell>
          <cell r="HI922">
            <v>0</v>
          </cell>
          <cell r="HJ922">
            <v>0</v>
          </cell>
          <cell r="HK922">
            <v>0</v>
          </cell>
          <cell r="HL922">
            <v>0</v>
          </cell>
          <cell r="HM922">
            <v>0</v>
          </cell>
          <cell r="HN922">
            <v>0</v>
          </cell>
          <cell r="HO922">
            <v>0</v>
          </cell>
          <cell r="HP922">
            <v>0</v>
          </cell>
          <cell r="HQ922">
            <v>0</v>
          </cell>
          <cell r="HR922">
            <v>0</v>
          </cell>
          <cell r="HS922">
            <v>0</v>
          </cell>
          <cell r="HT922">
            <v>0</v>
          </cell>
          <cell r="HU922">
            <v>0</v>
          </cell>
          <cell r="HV922">
            <v>0</v>
          </cell>
          <cell r="HW922">
            <v>0</v>
          </cell>
          <cell r="HX922">
            <v>0</v>
          </cell>
          <cell r="HY922">
            <v>0</v>
          </cell>
          <cell r="HZ922">
            <v>0</v>
          </cell>
          <cell r="IA922">
            <v>0</v>
          </cell>
          <cell r="IB922">
            <v>0</v>
          </cell>
          <cell r="IC922">
            <v>0</v>
          </cell>
          <cell r="ID922">
            <v>0</v>
          </cell>
          <cell r="IE922">
            <v>0</v>
          </cell>
          <cell r="IF922">
            <v>0</v>
          </cell>
          <cell r="IG922">
            <v>0</v>
          </cell>
          <cell r="IH922">
            <v>0</v>
          </cell>
          <cell r="II922">
            <v>0</v>
          </cell>
          <cell r="IJ922">
            <v>0</v>
          </cell>
          <cell r="IK922">
            <v>0</v>
          </cell>
          <cell r="IL922">
            <v>0</v>
          </cell>
          <cell r="IM922">
            <v>0</v>
          </cell>
          <cell r="IN922">
            <v>0</v>
          </cell>
          <cell r="IO922">
            <v>0</v>
          </cell>
          <cell r="IP922">
            <v>0</v>
          </cell>
          <cell r="IQ922">
            <v>0</v>
          </cell>
          <cell r="IR922">
            <v>0</v>
          </cell>
          <cell r="IS922">
            <v>0</v>
          </cell>
          <cell r="IT922">
            <v>0</v>
          </cell>
          <cell r="IU922">
            <v>0</v>
          </cell>
          <cell r="IV922">
            <v>0</v>
          </cell>
          <cell r="IW922">
            <v>0</v>
          </cell>
          <cell r="IX922">
            <v>0</v>
          </cell>
          <cell r="IY922">
            <v>0</v>
          </cell>
          <cell r="IZ922">
            <v>0</v>
          </cell>
          <cell r="JA922">
            <v>0</v>
          </cell>
          <cell r="JB922">
            <v>0</v>
          </cell>
          <cell r="JC922">
            <v>0</v>
          </cell>
          <cell r="JD922">
            <v>0</v>
          </cell>
          <cell r="JE922">
            <v>0</v>
          </cell>
        </row>
        <row r="923">
          <cell r="D923" t="str">
            <v>PV_.PC.UTS._.UVU.Elektron Solar 20Yr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Q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0</v>
          </cell>
          <cell r="BD923">
            <v>0</v>
          </cell>
          <cell r="BE923">
            <v>0</v>
          </cell>
          <cell r="BF923">
            <v>0</v>
          </cell>
          <cell r="BG923">
            <v>0</v>
          </cell>
          <cell r="BH923">
            <v>0</v>
          </cell>
          <cell r="BI923">
            <v>0</v>
          </cell>
          <cell r="BJ923">
            <v>0</v>
          </cell>
          <cell r="BK923">
            <v>0</v>
          </cell>
          <cell r="BL923">
            <v>0</v>
          </cell>
          <cell r="BM923">
            <v>0</v>
          </cell>
          <cell r="BN923">
            <v>0</v>
          </cell>
          <cell r="BO923">
            <v>0</v>
          </cell>
          <cell r="BP923">
            <v>0</v>
          </cell>
          <cell r="BQ923">
            <v>0</v>
          </cell>
          <cell r="BR923">
            <v>0</v>
          </cell>
          <cell r="BS923">
            <v>0</v>
          </cell>
          <cell r="BT923">
            <v>0</v>
          </cell>
          <cell r="BU923">
            <v>0</v>
          </cell>
          <cell r="BV923">
            <v>0</v>
          </cell>
          <cell r="BW923">
            <v>0</v>
          </cell>
          <cell r="BX923">
            <v>0</v>
          </cell>
          <cell r="BY923">
            <v>0</v>
          </cell>
          <cell r="BZ923">
            <v>0</v>
          </cell>
          <cell r="CA923">
            <v>0</v>
          </cell>
          <cell r="CB923">
            <v>0</v>
          </cell>
          <cell r="CC923">
            <v>0</v>
          </cell>
          <cell r="CD923">
            <v>0</v>
          </cell>
          <cell r="CE923">
            <v>0</v>
          </cell>
          <cell r="CF923">
            <v>0</v>
          </cell>
          <cell r="CG923">
            <v>0</v>
          </cell>
          <cell r="CH923">
            <v>0</v>
          </cell>
          <cell r="CI923">
            <v>0</v>
          </cell>
          <cell r="CJ923">
            <v>0</v>
          </cell>
          <cell r="CK923">
            <v>0</v>
          </cell>
          <cell r="CL923">
            <v>0</v>
          </cell>
          <cell r="CM923">
            <v>0</v>
          </cell>
          <cell r="CN923">
            <v>0</v>
          </cell>
          <cell r="CO923">
            <v>0</v>
          </cell>
          <cell r="CP923">
            <v>0</v>
          </cell>
          <cell r="CQ923">
            <v>0</v>
          </cell>
          <cell r="CR923">
            <v>0</v>
          </cell>
          <cell r="CS923">
            <v>0</v>
          </cell>
          <cell r="CT923">
            <v>0</v>
          </cell>
          <cell r="CU923">
            <v>0</v>
          </cell>
          <cell r="CV923">
            <v>0</v>
          </cell>
          <cell r="CW923">
            <v>0</v>
          </cell>
          <cell r="CX923">
            <v>0</v>
          </cell>
          <cell r="CY923">
            <v>0</v>
          </cell>
          <cell r="CZ923">
            <v>0</v>
          </cell>
          <cell r="DA923">
            <v>0</v>
          </cell>
          <cell r="DB923">
            <v>0</v>
          </cell>
          <cell r="DC923">
            <v>0</v>
          </cell>
          <cell r="DD923">
            <v>0</v>
          </cell>
          <cell r="DE923">
            <v>0</v>
          </cell>
          <cell r="DF923">
            <v>0</v>
          </cell>
          <cell r="DG923">
            <v>0</v>
          </cell>
          <cell r="DH923">
            <v>0</v>
          </cell>
          <cell r="DI923">
            <v>0</v>
          </cell>
          <cell r="DJ923">
            <v>0</v>
          </cell>
          <cell r="DK923">
            <v>0</v>
          </cell>
          <cell r="DL923">
            <v>0</v>
          </cell>
          <cell r="DM923">
            <v>0</v>
          </cell>
          <cell r="DN923">
            <v>0</v>
          </cell>
          <cell r="DO923">
            <v>0</v>
          </cell>
          <cell r="DP923">
            <v>0</v>
          </cell>
          <cell r="DQ923">
            <v>0</v>
          </cell>
          <cell r="DR923">
            <v>0</v>
          </cell>
          <cell r="DS923">
            <v>0</v>
          </cell>
          <cell r="DT923">
            <v>0</v>
          </cell>
          <cell r="DU923">
            <v>0</v>
          </cell>
          <cell r="DV923">
            <v>0</v>
          </cell>
          <cell r="DW923">
            <v>0</v>
          </cell>
          <cell r="DX923">
            <v>0</v>
          </cell>
          <cell r="DY923">
            <v>0</v>
          </cell>
          <cell r="DZ923">
            <v>0</v>
          </cell>
          <cell r="EA923">
            <v>0</v>
          </cell>
          <cell r="EB923">
            <v>0</v>
          </cell>
          <cell r="EC923">
            <v>0</v>
          </cell>
          <cell r="ED923">
            <v>0</v>
          </cell>
          <cell r="EE923">
            <v>0</v>
          </cell>
          <cell r="EF923">
            <v>0</v>
          </cell>
          <cell r="EG923">
            <v>0</v>
          </cell>
          <cell r="EH923">
            <v>0</v>
          </cell>
          <cell r="EI923">
            <v>0</v>
          </cell>
          <cell r="EJ923">
            <v>0</v>
          </cell>
          <cell r="EK923">
            <v>0</v>
          </cell>
          <cell r="EL923">
            <v>0</v>
          </cell>
          <cell r="EM923">
            <v>0</v>
          </cell>
          <cell r="EN923">
            <v>0</v>
          </cell>
          <cell r="EO923">
            <v>0</v>
          </cell>
          <cell r="EP923">
            <v>0</v>
          </cell>
          <cell r="EQ923">
            <v>0</v>
          </cell>
          <cell r="ER923">
            <v>0</v>
          </cell>
          <cell r="ES923">
            <v>0</v>
          </cell>
          <cell r="ET923">
            <v>0</v>
          </cell>
          <cell r="EU923">
            <v>0</v>
          </cell>
          <cell r="EV923">
            <v>0</v>
          </cell>
          <cell r="EW923">
            <v>0</v>
          </cell>
          <cell r="EX923">
            <v>0</v>
          </cell>
          <cell r="EY923">
            <v>0</v>
          </cell>
          <cell r="EZ923">
            <v>0</v>
          </cell>
          <cell r="FA923">
            <v>0</v>
          </cell>
          <cell r="FB923">
            <v>0</v>
          </cell>
          <cell r="FC923">
            <v>0</v>
          </cell>
          <cell r="FD923">
            <v>0</v>
          </cell>
          <cell r="FE923">
            <v>0</v>
          </cell>
          <cell r="FF923">
            <v>0</v>
          </cell>
          <cell r="FG923">
            <v>0</v>
          </cell>
          <cell r="FH923">
            <v>0</v>
          </cell>
          <cell r="FI923">
            <v>0</v>
          </cell>
          <cell r="FJ923">
            <v>0</v>
          </cell>
          <cell r="FK923">
            <v>0</v>
          </cell>
          <cell r="FL923">
            <v>0</v>
          </cell>
          <cell r="FM923">
            <v>0</v>
          </cell>
          <cell r="FN923">
            <v>0</v>
          </cell>
          <cell r="FO923">
            <v>0</v>
          </cell>
          <cell r="FP923">
            <v>0</v>
          </cell>
          <cell r="FQ923">
            <v>0</v>
          </cell>
          <cell r="FR923">
            <v>0</v>
          </cell>
          <cell r="FS923">
            <v>0</v>
          </cell>
          <cell r="FT923">
            <v>0</v>
          </cell>
          <cell r="FU923">
            <v>0</v>
          </cell>
          <cell r="FV923">
            <v>0</v>
          </cell>
          <cell r="FW923">
            <v>0</v>
          </cell>
          <cell r="FX923">
            <v>0</v>
          </cell>
          <cell r="FY923">
            <v>0</v>
          </cell>
          <cell r="FZ923">
            <v>0</v>
          </cell>
          <cell r="GA923">
            <v>0</v>
          </cell>
          <cell r="GB923">
            <v>0</v>
          </cell>
          <cell r="GC923">
            <v>0</v>
          </cell>
          <cell r="GD923">
            <v>0</v>
          </cell>
          <cell r="GE923">
            <v>0</v>
          </cell>
          <cell r="GF923">
            <v>0</v>
          </cell>
          <cell r="GG923">
            <v>0</v>
          </cell>
          <cell r="GH923">
            <v>0</v>
          </cell>
          <cell r="GI923">
            <v>0</v>
          </cell>
          <cell r="GJ923">
            <v>0</v>
          </cell>
          <cell r="GK923">
            <v>0</v>
          </cell>
          <cell r="GL923">
            <v>0</v>
          </cell>
          <cell r="GM923">
            <v>0</v>
          </cell>
          <cell r="GN923">
            <v>0</v>
          </cell>
          <cell r="GO923">
            <v>0</v>
          </cell>
          <cell r="GP923">
            <v>0</v>
          </cell>
          <cell r="GQ923">
            <v>0</v>
          </cell>
          <cell r="GR923">
            <v>0</v>
          </cell>
          <cell r="GS923">
            <v>0</v>
          </cell>
          <cell r="GT923">
            <v>0</v>
          </cell>
          <cell r="GU923">
            <v>0</v>
          </cell>
          <cell r="GV923">
            <v>0</v>
          </cell>
          <cell r="GW923">
            <v>0</v>
          </cell>
          <cell r="GX923">
            <v>0</v>
          </cell>
          <cell r="GY923">
            <v>0</v>
          </cell>
          <cell r="GZ923">
            <v>0</v>
          </cell>
          <cell r="HA923">
            <v>0</v>
          </cell>
          <cell r="HB923">
            <v>0</v>
          </cell>
          <cell r="HC923">
            <v>0</v>
          </cell>
          <cell r="HD923">
            <v>0</v>
          </cell>
          <cell r="HE923">
            <v>0</v>
          </cell>
          <cell r="HF923">
            <v>0</v>
          </cell>
          <cell r="HG923">
            <v>0</v>
          </cell>
          <cell r="HH923">
            <v>0</v>
          </cell>
          <cell r="HI923">
            <v>0</v>
          </cell>
          <cell r="HJ923">
            <v>0</v>
          </cell>
          <cell r="HK923">
            <v>0</v>
          </cell>
          <cell r="HL923">
            <v>0</v>
          </cell>
          <cell r="HM923">
            <v>0</v>
          </cell>
          <cell r="HN923">
            <v>0</v>
          </cell>
          <cell r="HO923">
            <v>0</v>
          </cell>
          <cell r="HP923">
            <v>0</v>
          </cell>
          <cell r="HQ923">
            <v>0</v>
          </cell>
          <cell r="HR923">
            <v>0</v>
          </cell>
          <cell r="HS923">
            <v>0</v>
          </cell>
          <cell r="HT923">
            <v>0</v>
          </cell>
          <cell r="HU923">
            <v>0</v>
          </cell>
          <cell r="HV923">
            <v>0</v>
          </cell>
          <cell r="HW923">
            <v>0</v>
          </cell>
          <cell r="HX923">
            <v>0</v>
          </cell>
          <cell r="HY923">
            <v>0</v>
          </cell>
          <cell r="HZ923">
            <v>0</v>
          </cell>
          <cell r="IA923">
            <v>0</v>
          </cell>
          <cell r="IB923">
            <v>0</v>
          </cell>
          <cell r="IC923">
            <v>0</v>
          </cell>
          <cell r="ID923">
            <v>0</v>
          </cell>
          <cell r="IE923">
            <v>0</v>
          </cell>
          <cell r="IF923">
            <v>0</v>
          </cell>
          <cell r="IG923">
            <v>0</v>
          </cell>
          <cell r="IH923">
            <v>0</v>
          </cell>
          <cell r="II923">
            <v>0</v>
          </cell>
          <cell r="IJ923">
            <v>0</v>
          </cell>
          <cell r="IK923">
            <v>0</v>
          </cell>
          <cell r="IL923">
            <v>0</v>
          </cell>
          <cell r="IM923">
            <v>0</v>
          </cell>
          <cell r="IN923">
            <v>0</v>
          </cell>
          <cell r="IO923">
            <v>0</v>
          </cell>
          <cell r="IP923">
            <v>0</v>
          </cell>
          <cell r="IQ923">
            <v>0</v>
          </cell>
          <cell r="IR923">
            <v>0</v>
          </cell>
          <cell r="IS923">
            <v>0</v>
          </cell>
          <cell r="IT923">
            <v>0</v>
          </cell>
          <cell r="IU923">
            <v>0</v>
          </cell>
          <cell r="IV923">
            <v>0</v>
          </cell>
          <cell r="IW923">
            <v>0</v>
          </cell>
          <cell r="IX923">
            <v>0</v>
          </cell>
          <cell r="IY923">
            <v>0</v>
          </cell>
          <cell r="IZ923">
            <v>0</v>
          </cell>
          <cell r="JA923">
            <v>0</v>
          </cell>
          <cell r="JB923">
            <v>0</v>
          </cell>
          <cell r="JC923">
            <v>0</v>
          </cell>
          <cell r="JD923">
            <v>0</v>
          </cell>
          <cell r="JE923">
            <v>0</v>
          </cell>
        </row>
        <row r="924">
          <cell r="D924" t="str">
            <v>PV_.PC.UTS._.UVU.Elektron Solar 25Yr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Q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0</v>
          </cell>
          <cell r="BD924">
            <v>0</v>
          </cell>
          <cell r="BE924">
            <v>0</v>
          </cell>
          <cell r="BF924">
            <v>0</v>
          </cell>
          <cell r="BG924">
            <v>0</v>
          </cell>
          <cell r="BH924">
            <v>0</v>
          </cell>
          <cell r="BI924">
            <v>0</v>
          </cell>
          <cell r="BJ924">
            <v>0</v>
          </cell>
          <cell r="BK924">
            <v>0</v>
          </cell>
          <cell r="BL924">
            <v>0</v>
          </cell>
          <cell r="BM924">
            <v>0</v>
          </cell>
          <cell r="BN924">
            <v>0</v>
          </cell>
          <cell r="BO924">
            <v>0</v>
          </cell>
          <cell r="BP924">
            <v>0</v>
          </cell>
          <cell r="BQ924">
            <v>0</v>
          </cell>
          <cell r="BR924">
            <v>0</v>
          </cell>
          <cell r="BS924">
            <v>0</v>
          </cell>
          <cell r="BT924">
            <v>0</v>
          </cell>
          <cell r="BU924">
            <v>0</v>
          </cell>
          <cell r="BV924">
            <v>0</v>
          </cell>
          <cell r="BW924">
            <v>0</v>
          </cell>
          <cell r="BX924">
            <v>0</v>
          </cell>
          <cell r="BY924">
            <v>0</v>
          </cell>
          <cell r="BZ924">
            <v>0</v>
          </cell>
          <cell r="CA924">
            <v>0</v>
          </cell>
          <cell r="CB924">
            <v>0</v>
          </cell>
          <cell r="CC924">
            <v>0</v>
          </cell>
          <cell r="CD924">
            <v>0</v>
          </cell>
          <cell r="CE924">
            <v>0</v>
          </cell>
          <cell r="CF924">
            <v>0</v>
          </cell>
          <cell r="CG924">
            <v>0</v>
          </cell>
          <cell r="CH924">
            <v>0</v>
          </cell>
          <cell r="CI924">
            <v>0</v>
          </cell>
          <cell r="CJ924">
            <v>0</v>
          </cell>
          <cell r="CK924">
            <v>0</v>
          </cell>
          <cell r="CL924">
            <v>0</v>
          </cell>
          <cell r="CM924">
            <v>0</v>
          </cell>
          <cell r="CN924">
            <v>0</v>
          </cell>
          <cell r="CO924">
            <v>0</v>
          </cell>
          <cell r="CP924">
            <v>0</v>
          </cell>
          <cell r="CQ924">
            <v>0</v>
          </cell>
          <cell r="CR924">
            <v>0</v>
          </cell>
          <cell r="CS924">
            <v>0</v>
          </cell>
          <cell r="CT924">
            <v>0</v>
          </cell>
          <cell r="CU924">
            <v>0</v>
          </cell>
          <cell r="CV924">
            <v>0</v>
          </cell>
          <cell r="CW924">
            <v>0</v>
          </cell>
          <cell r="CX924">
            <v>0</v>
          </cell>
          <cell r="CY924">
            <v>0</v>
          </cell>
          <cell r="CZ924">
            <v>0</v>
          </cell>
          <cell r="DA924">
            <v>0</v>
          </cell>
          <cell r="DB924">
            <v>0</v>
          </cell>
          <cell r="DC924">
            <v>0</v>
          </cell>
          <cell r="DD924">
            <v>0</v>
          </cell>
          <cell r="DE924">
            <v>0</v>
          </cell>
          <cell r="DF924">
            <v>0</v>
          </cell>
          <cell r="DG924">
            <v>0</v>
          </cell>
          <cell r="DH924">
            <v>0</v>
          </cell>
          <cell r="DI924">
            <v>0</v>
          </cell>
          <cell r="DJ924">
            <v>0</v>
          </cell>
          <cell r="DK924">
            <v>0</v>
          </cell>
          <cell r="DL924">
            <v>0</v>
          </cell>
          <cell r="DM924">
            <v>0</v>
          </cell>
          <cell r="DN924">
            <v>0</v>
          </cell>
          <cell r="DO924">
            <v>0</v>
          </cell>
          <cell r="DP924">
            <v>0</v>
          </cell>
          <cell r="DQ924">
            <v>0</v>
          </cell>
          <cell r="DR924">
            <v>0</v>
          </cell>
          <cell r="DS924">
            <v>0</v>
          </cell>
          <cell r="DT924">
            <v>0</v>
          </cell>
          <cell r="DU924">
            <v>0</v>
          </cell>
          <cell r="DV924">
            <v>0</v>
          </cell>
          <cell r="DW924">
            <v>0</v>
          </cell>
          <cell r="DX924">
            <v>0</v>
          </cell>
          <cell r="DY924">
            <v>0</v>
          </cell>
          <cell r="DZ924">
            <v>0</v>
          </cell>
          <cell r="EA924">
            <v>0</v>
          </cell>
          <cell r="EB924">
            <v>0</v>
          </cell>
          <cell r="EC924">
            <v>0</v>
          </cell>
          <cell r="ED924">
            <v>0</v>
          </cell>
          <cell r="EE924">
            <v>0</v>
          </cell>
          <cell r="EF924">
            <v>0</v>
          </cell>
          <cell r="EG924">
            <v>0</v>
          </cell>
          <cell r="EH924">
            <v>0</v>
          </cell>
          <cell r="EI924">
            <v>0</v>
          </cell>
          <cell r="EJ924">
            <v>0</v>
          </cell>
          <cell r="EK924">
            <v>0</v>
          </cell>
          <cell r="EL924">
            <v>0</v>
          </cell>
          <cell r="EM924">
            <v>0</v>
          </cell>
          <cell r="EN924">
            <v>0</v>
          </cell>
          <cell r="EO924">
            <v>0</v>
          </cell>
          <cell r="EP924">
            <v>0</v>
          </cell>
          <cell r="EQ924">
            <v>0</v>
          </cell>
          <cell r="ER924">
            <v>0</v>
          </cell>
          <cell r="ES924">
            <v>0</v>
          </cell>
          <cell r="ET924">
            <v>0</v>
          </cell>
          <cell r="EU924">
            <v>0</v>
          </cell>
          <cell r="EV924">
            <v>0</v>
          </cell>
          <cell r="EW924">
            <v>0</v>
          </cell>
          <cell r="EX924">
            <v>0</v>
          </cell>
          <cell r="EY924">
            <v>0</v>
          </cell>
          <cell r="EZ924">
            <v>0</v>
          </cell>
          <cell r="FA924">
            <v>0</v>
          </cell>
          <cell r="FB924">
            <v>0</v>
          </cell>
          <cell r="FC924">
            <v>0</v>
          </cell>
          <cell r="FD924">
            <v>0</v>
          </cell>
          <cell r="FE924">
            <v>0</v>
          </cell>
          <cell r="FF924">
            <v>0</v>
          </cell>
          <cell r="FG924">
            <v>0</v>
          </cell>
          <cell r="FH924">
            <v>0</v>
          </cell>
          <cell r="FI924">
            <v>0</v>
          </cell>
          <cell r="FJ924">
            <v>0</v>
          </cell>
          <cell r="FK924">
            <v>0</v>
          </cell>
          <cell r="FL924">
            <v>0</v>
          </cell>
          <cell r="FM924">
            <v>0</v>
          </cell>
          <cell r="FN924">
            <v>0</v>
          </cell>
          <cell r="FO924">
            <v>0</v>
          </cell>
          <cell r="FP924">
            <v>0</v>
          </cell>
          <cell r="FQ924">
            <v>0</v>
          </cell>
          <cell r="FR924">
            <v>0</v>
          </cell>
          <cell r="FS924">
            <v>0</v>
          </cell>
          <cell r="FT924">
            <v>0</v>
          </cell>
          <cell r="FU924">
            <v>0</v>
          </cell>
          <cell r="FV924">
            <v>0</v>
          </cell>
          <cell r="FW924">
            <v>0</v>
          </cell>
          <cell r="FX924">
            <v>0</v>
          </cell>
          <cell r="FY924">
            <v>0</v>
          </cell>
          <cell r="FZ924">
            <v>0</v>
          </cell>
          <cell r="GA924">
            <v>0</v>
          </cell>
          <cell r="GB924">
            <v>0</v>
          </cell>
          <cell r="GC924">
            <v>0</v>
          </cell>
          <cell r="GD924">
            <v>0</v>
          </cell>
          <cell r="GE924">
            <v>0</v>
          </cell>
          <cell r="GF924">
            <v>0</v>
          </cell>
          <cell r="GG924">
            <v>0</v>
          </cell>
          <cell r="GH924">
            <v>0</v>
          </cell>
          <cell r="GI924">
            <v>0</v>
          </cell>
          <cell r="GJ924">
            <v>0</v>
          </cell>
          <cell r="GK924">
            <v>0</v>
          </cell>
          <cell r="GL924">
            <v>0</v>
          </cell>
          <cell r="GM924">
            <v>0</v>
          </cell>
          <cell r="GN924">
            <v>0</v>
          </cell>
          <cell r="GO924">
            <v>0</v>
          </cell>
          <cell r="GP924">
            <v>0</v>
          </cell>
          <cell r="GQ924">
            <v>0</v>
          </cell>
          <cell r="GR924">
            <v>0</v>
          </cell>
          <cell r="GS924">
            <v>0</v>
          </cell>
          <cell r="GT924">
            <v>0</v>
          </cell>
          <cell r="GU924">
            <v>0</v>
          </cell>
          <cell r="GV924">
            <v>0</v>
          </cell>
          <cell r="GW924">
            <v>0</v>
          </cell>
          <cell r="GX924">
            <v>0</v>
          </cell>
          <cell r="GY924">
            <v>0</v>
          </cell>
          <cell r="GZ924">
            <v>0</v>
          </cell>
          <cell r="HA924">
            <v>0</v>
          </cell>
          <cell r="HB924">
            <v>0</v>
          </cell>
          <cell r="HC924">
            <v>0</v>
          </cell>
          <cell r="HD924">
            <v>0</v>
          </cell>
          <cell r="HE924">
            <v>0</v>
          </cell>
          <cell r="HF924">
            <v>0</v>
          </cell>
          <cell r="HG924">
            <v>0</v>
          </cell>
          <cell r="HH924">
            <v>0</v>
          </cell>
          <cell r="HI924">
            <v>0</v>
          </cell>
          <cell r="HJ924">
            <v>0</v>
          </cell>
          <cell r="HK924">
            <v>0</v>
          </cell>
          <cell r="HL924">
            <v>0</v>
          </cell>
          <cell r="HM924">
            <v>0</v>
          </cell>
          <cell r="HN924">
            <v>0</v>
          </cell>
          <cell r="HO924">
            <v>0</v>
          </cell>
          <cell r="HP924">
            <v>0</v>
          </cell>
          <cell r="HQ924">
            <v>0</v>
          </cell>
          <cell r="HR924">
            <v>0</v>
          </cell>
          <cell r="HS924">
            <v>0</v>
          </cell>
          <cell r="HT924">
            <v>0</v>
          </cell>
          <cell r="HU924">
            <v>0</v>
          </cell>
          <cell r="HV924">
            <v>0</v>
          </cell>
          <cell r="HW924">
            <v>0</v>
          </cell>
          <cell r="HX924">
            <v>0</v>
          </cell>
          <cell r="HY924">
            <v>0</v>
          </cell>
          <cell r="HZ924">
            <v>0</v>
          </cell>
          <cell r="IA924">
            <v>0</v>
          </cell>
          <cell r="IB924">
            <v>0</v>
          </cell>
          <cell r="IC924">
            <v>0</v>
          </cell>
          <cell r="ID924">
            <v>0</v>
          </cell>
          <cell r="IE924">
            <v>0</v>
          </cell>
          <cell r="IF924">
            <v>0</v>
          </cell>
          <cell r="IG924">
            <v>0</v>
          </cell>
          <cell r="IH924">
            <v>0</v>
          </cell>
          <cell r="II924">
            <v>0</v>
          </cell>
          <cell r="IJ924">
            <v>0</v>
          </cell>
          <cell r="IK924">
            <v>0</v>
          </cell>
          <cell r="IL924">
            <v>0</v>
          </cell>
          <cell r="IM924">
            <v>0</v>
          </cell>
          <cell r="IN924">
            <v>0</v>
          </cell>
          <cell r="IO924">
            <v>0</v>
          </cell>
          <cell r="IP924">
            <v>0</v>
          </cell>
          <cell r="IQ924">
            <v>0</v>
          </cell>
          <cell r="IR924">
            <v>0</v>
          </cell>
          <cell r="IS924">
            <v>0</v>
          </cell>
          <cell r="IT924">
            <v>0</v>
          </cell>
          <cell r="IU924">
            <v>0</v>
          </cell>
          <cell r="IV924">
            <v>0</v>
          </cell>
          <cell r="IW924">
            <v>0</v>
          </cell>
          <cell r="IX924">
            <v>0</v>
          </cell>
          <cell r="IY924">
            <v>0</v>
          </cell>
          <cell r="IZ924">
            <v>0</v>
          </cell>
          <cell r="JA924">
            <v>0</v>
          </cell>
          <cell r="JB924">
            <v>0</v>
          </cell>
          <cell r="JC924">
            <v>0</v>
          </cell>
          <cell r="JD924">
            <v>0</v>
          </cell>
          <cell r="JE924">
            <v>0</v>
          </cell>
        </row>
        <row r="925">
          <cell r="D925" t="str">
            <v>PVS.PC.UTN._.FB_.Faraday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3.5169900002074428E-3</v>
          </cell>
          <cell r="O925">
            <v>-148.08470864998526</v>
          </cell>
          <cell r="P925">
            <v>-2.7160117599996738</v>
          </cell>
          <cell r="Q925">
            <v>-120.10622510000394</v>
          </cell>
          <cell r="R925">
            <v>-592.46793412975967</v>
          </cell>
          <cell r="S925">
            <v>-6.5936399899946991</v>
          </cell>
          <cell r="T925">
            <v>-53.757861940015573</v>
          </cell>
          <cell r="U925">
            <v>-194.26890411999193</v>
          </cell>
          <cell r="V925">
            <v>-143.57208285998786</v>
          </cell>
          <cell r="W925">
            <v>-142.98726299000555</v>
          </cell>
          <cell r="X925">
            <v>-23.226230860018404</v>
          </cell>
          <cell r="Y925">
            <v>4.2090478700120002</v>
          </cell>
          <cell r="Z925">
            <v>0</v>
          </cell>
          <cell r="AA925">
            <v>-18.658927459968254</v>
          </cell>
          <cell r="AB925">
            <v>-13.61207177999313</v>
          </cell>
          <cell r="AC925">
            <v>0</v>
          </cell>
          <cell r="AD925">
            <v>0</v>
          </cell>
          <cell r="AE925">
            <v>-21.262092479970306</v>
          </cell>
          <cell r="AF925">
            <v>0</v>
          </cell>
          <cell r="AG925">
            <v>-7.0810122100228909</v>
          </cell>
          <cell r="AH925">
            <v>-8.9336558600189164</v>
          </cell>
          <cell r="AI925">
            <v>-14.670437649998348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9.899971069971798</v>
          </cell>
          <cell r="AO925">
            <v>-0.47695783000381198</v>
          </cell>
          <cell r="AP925">
            <v>0</v>
          </cell>
          <cell r="AQ925">
            <v>0</v>
          </cell>
          <cell r="AR925">
            <v>2.7188316197134554</v>
          </cell>
          <cell r="AS925">
            <v>0</v>
          </cell>
          <cell r="AT925">
            <v>0</v>
          </cell>
          <cell r="AU925">
            <v>-19.699982009988162</v>
          </cell>
          <cell r="AV925">
            <v>0</v>
          </cell>
          <cell r="AW925">
            <v>9.8499712100019678</v>
          </cell>
          <cell r="AX925">
            <v>0</v>
          </cell>
          <cell r="AY925">
            <v>0</v>
          </cell>
          <cell r="AZ925">
            <v>7.5007511599978898</v>
          </cell>
          <cell r="BA925">
            <v>5.0680912600073498</v>
          </cell>
          <cell r="BB925">
            <v>0</v>
          </cell>
          <cell r="BC925">
            <v>0</v>
          </cell>
          <cell r="BD925">
            <v>0</v>
          </cell>
          <cell r="BE925">
            <v>-44.387060539796948</v>
          </cell>
          <cell r="BF925">
            <v>0</v>
          </cell>
          <cell r="BG925">
            <v>0</v>
          </cell>
          <cell r="BH925">
            <v>0</v>
          </cell>
          <cell r="BI925">
            <v>0</v>
          </cell>
          <cell r="BJ925">
            <v>-35.330891110002995</v>
          </cell>
          <cell r="BK925">
            <v>0</v>
          </cell>
          <cell r="BL925">
            <v>0</v>
          </cell>
          <cell r="BM925">
            <v>0</v>
          </cell>
          <cell r="BN925">
            <v>-9.0561694299685769</v>
          </cell>
          <cell r="BO925">
            <v>0</v>
          </cell>
          <cell r="BP925">
            <v>0</v>
          </cell>
          <cell r="BQ925">
            <v>0</v>
          </cell>
          <cell r="BR925">
            <v>0</v>
          </cell>
          <cell r="BS925">
            <v>0</v>
          </cell>
          <cell r="BT925">
            <v>0</v>
          </cell>
          <cell r="BU925">
            <v>0</v>
          </cell>
          <cell r="BV925">
            <v>0</v>
          </cell>
          <cell r="BW925">
            <v>0</v>
          </cell>
          <cell r="BX925">
            <v>0</v>
          </cell>
          <cell r="BY925">
            <v>0</v>
          </cell>
          <cell r="BZ925">
            <v>0</v>
          </cell>
          <cell r="CA925">
            <v>0</v>
          </cell>
          <cell r="CB925">
            <v>0</v>
          </cell>
          <cell r="CC925">
            <v>0</v>
          </cell>
          <cell r="CD925">
            <v>0</v>
          </cell>
          <cell r="CE925">
            <v>0</v>
          </cell>
          <cell r="CF925">
            <v>0</v>
          </cell>
          <cell r="CG925">
            <v>0</v>
          </cell>
          <cell r="CH925">
            <v>0</v>
          </cell>
          <cell r="CI925">
            <v>0</v>
          </cell>
          <cell r="CJ925">
            <v>0</v>
          </cell>
          <cell r="CK925">
            <v>0</v>
          </cell>
          <cell r="CL925">
            <v>0</v>
          </cell>
          <cell r="CM925">
            <v>0</v>
          </cell>
          <cell r="CN925">
            <v>0</v>
          </cell>
          <cell r="CO925">
            <v>0</v>
          </cell>
          <cell r="CP925">
            <v>0</v>
          </cell>
          <cell r="CQ925">
            <v>0</v>
          </cell>
          <cell r="CR925">
            <v>0</v>
          </cell>
          <cell r="CS925">
            <v>0</v>
          </cell>
          <cell r="CT925">
            <v>0</v>
          </cell>
          <cell r="CU925">
            <v>0</v>
          </cell>
          <cell r="CV925">
            <v>0</v>
          </cell>
          <cell r="CW925">
            <v>0</v>
          </cell>
          <cell r="CX925">
            <v>0</v>
          </cell>
          <cell r="CY925">
            <v>0</v>
          </cell>
          <cell r="CZ925">
            <v>0</v>
          </cell>
          <cell r="DA925">
            <v>0</v>
          </cell>
          <cell r="DB925">
            <v>0</v>
          </cell>
          <cell r="DC925">
            <v>0</v>
          </cell>
          <cell r="DD925">
            <v>0</v>
          </cell>
          <cell r="DE925">
            <v>0</v>
          </cell>
          <cell r="DF925">
            <v>0</v>
          </cell>
          <cell r="DG925">
            <v>0</v>
          </cell>
          <cell r="DH925">
            <v>0</v>
          </cell>
          <cell r="DI925">
            <v>0</v>
          </cell>
          <cell r="DJ925">
            <v>0</v>
          </cell>
          <cell r="DK925">
            <v>0</v>
          </cell>
          <cell r="DL925">
            <v>0</v>
          </cell>
          <cell r="DM925">
            <v>0</v>
          </cell>
          <cell r="DN925">
            <v>0</v>
          </cell>
          <cell r="DO925">
            <v>0</v>
          </cell>
          <cell r="DP925">
            <v>0</v>
          </cell>
          <cell r="DQ925">
            <v>0</v>
          </cell>
          <cell r="DR925">
            <v>0</v>
          </cell>
          <cell r="DS925">
            <v>0</v>
          </cell>
          <cell r="DT925">
            <v>0</v>
          </cell>
          <cell r="DU925">
            <v>0</v>
          </cell>
          <cell r="DV925">
            <v>0</v>
          </cell>
          <cell r="DW925">
            <v>0</v>
          </cell>
          <cell r="DX925">
            <v>0</v>
          </cell>
          <cell r="DY925">
            <v>0</v>
          </cell>
          <cell r="DZ925">
            <v>0</v>
          </cell>
          <cell r="EA925">
            <v>0</v>
          </cell>
          <cell r="EB925">
            <v>0</v>
          </cell>
          <cell r="EC925">
            <v>0</v>
          </cell>
          <cell r="ED925">
            <v>0</v>
          </cell>
          <cell r="EE925">
            <v>-89.713493830058724</v>
          </cell>
          <cell r="EF925">
            <v>0</v>
          </cell>
          <cell r="EG925">
            <v>0</v>
          </cell>
          <cell r="EH925">
            <v>0</v>
          </cell>
          <cell r="EI925">
            <v>-100.55035437998595</v>
          </cell>
          <cell r="EJ925">
            <v>12.382305050035939</v>
          </cell>
          <cell r="EK925">
            <v>0</v>
          </cell>
          <cell r="EL925">
            <v>0</v>
          </cell>
          <cell r="EM925">
            <v>0</v>
          </cell>
          <cell r="EN925">
            <v>-1.5454445000214037</v>
          </cell>
          <cell r="EO925">
            <v>0</v>
          </cell>
          <cell r="EP925">
            <v>0</v>
          </cell>
          <cell r="EQ925">
            <v>0</v>
          </cell>
          <cell r="ER925">
            <v>510.53120612981729</v>
          </cell>
          <cell r="ES925">
            <v>-183.69031042000279</v>
          </cell>
          <cell r="ET925">
            <v>292.2872505300038</v>
          </cell>
          <cell r="EU925">
            <v>-205.44752246999997</v>
          </cell>
          <cell r="EV925">
            <v>201.12154107999231</v>
          </cell>
          <cell r="EW925">
            <v>-270.42303492000792</v>
          </cell>
          <cell r="EX925">
            <v>-209.0479692099907</v>
          </cell>
          <cell r="EY925">
            <v>69.034775389969582</v>
          </cell>
          <cell r="EZ925">
            <v>36.790272259997437</v>
          </cell>
          <cell r="FA925">
            <v>176.51309072998993</v>
          </cell>
          <cell r="FB925">
            <v>449.76391746000445</v>
          </cell>
          <cell r="FC925">
            <v>153.62919569999212</v>
          </cell>
          <cell r="FD925">
            <v>0</v>
          </cell>
          <cell r="FE925">
            <v>-1508.117423879914</v>
          </cell>
          <cell r="FF925">
            <v>0</v>
          </cell>
          <cell r="FG925">
            <v>97.880372949992307</v>
          </cell>
          <cell r="FH925">
            <v>175.21955938999599</v>
          </cell>
          <cell r="FI925">
            <v>-125.91514644999552</v>
          </cell>
          <cell r="FJ925">
            <v>-667.69547118998889</v>
          </cell>
          <cell r="FK925">
            <v>-777.10405642000842</v>
          </cell>
          <cell r="FL925">
            <v>-5.3002690499997698</v>
          </cell>
          <cell r="FM925">
            <v>-70.7310301400139</v>
          </cell>
          <cell r="FN925">
            <v>1.3970254299929366</v>
          </cell>
          <cell r="FO925">
            <v>-135.86840839998331</v>
          </cell>
          <cell r="FP925">
            <v>0</v>
          </cell>
          <cell r="FQ925">
            <v>0</v>
          </cell>
          <cell r="FR925">
            <v>-1734.8427223900799</v>
          </cell>
          <cell r="FS925">
            <v>223.31289282999933</v>
          </cell>
          <cell r="FT925">
            <v>-96.106367090003914</v>
          </cell>
          <cell r="FU925">
            <v>-194.64502052000898</v>
          </cell>
          <cell r="FV925">
            <v>362.80964789000427</v>
          </cell>
          <cell r="FW925">
            <v>-411.42027718998725</v>
          </cell>
          <cell r="FX925">
            <v>-704.14938006998273</v>
          </cell>
          <cell r="FY925">
            <v>-119.72762520003016</v>
          </cell>
          <cell r="FZ925">
            <v>-0.21728025996708311</v>
          </cell>
          <cell r="GA925">
            <v>-199.31231174999266</v>
          </cell>
          <cell r="GB925">
            <v>-595.387001029987</v>
          </cell>
          <cell r="GC925">
            <v>0</v>
          </cell>
          <cell r="GD925">
            <v>0</v>
          </cell>
          <cell r="GE925">
            <v>1323.5788575201295</v>
          </cell>
          <cell r="GF925">
            <v>0</v>
          </cell>
          <cell r="GG925">
            <v>0</v>
          </cell>
          <cell r="GH925">
            <v>24.799267760012299</v>
          </cell>
          <cell r="GI925">
            <v>1475.9120982099848</v>
          </cell>
          <cell r="GJ925">
            <v>-150.82405443998869</v>
          </cell>
          <cell r="GK925">
            <v>124.1165101500228</v>
          </cell>
          <cell r="GL925">
            <v>-118.61466548996395</v>
          </cell>
          <cell r="GM925">
            <v>-139.65775451998343</v>
          </cell>
          <cell r="GN925">
            <v>107.84745585001656</v>
          </cell>
          <cell r="GO925">
            <v>0</v>
          </cell>
          <cell r="GP925">
            <v>0</v>
          </cell>
          <cell r="GQ925">
            <v>0</v>
          </cell>
          <cell r="GR925">
            <v>-285.57407982973382</v>
          </cell>
          <cell r="GS925">
            <v>0</v>
          </cell>
          <cell r="GT925">
            <v>0</v>
          </cell>
          <cell r="GU925">
            <v>93.099861349997809</v>
          </cell>
          <cell r="GV925">
            <v>172.15653972997097</v>
          </cell>
          <cell r="GW925">
            <v>-506.31674914996256</v>
          </cell>
          <cell r="GX925">
            <v>-44.513731760001974</v>
          </cell>
          <cell r="GY925">
            <v>0</v>
          </cell>
          <cell r="GZ925">
            <v>0</v>
          </cell>
          <cell r="HA925">
            <v>0</v>
          </cell>
          <cell r="HB925">
            <v>0</v>
          </cell>
          <cell r="HC925">
            <v>0</v>
          </cell>
          <cell r="HD925">
            <v>0</v>
          </cell>
          <cell r="HE925">
            <v>38.597747039981186</v>
          </cell>
          <cell r="HF925">
            <v>0</v>
          </cell>
          <cell r="HG925">
            <v>0</v>
          </cell>
          <cell r="HH925">
            <v>0</v>
          </cell>
          <cell r="HI925">
            <v>-8.1738872099813307</v>
          </cell>
          <cell r="HJ925">
            <v>0</v>
          </cell>
          <cell r="HK925">
            <v>48.097187170002144</v>
          </cell>
          <cell r="HL925">
            <v>0</v>
          </cell>
          <cell r="HM925">
            <v>0</v>
          </cell>
          <cell r="HN925">
            <v>-1.3255529200105229</v>
          </cell>
          <cell r="HO925">
            <v>0</v>
          </cell>
          <cell r="HP925">
            <v>0</v>
          </cell>
          <cell r="HQ925">
            <v>0</v>
          </cell>
          <cell r="HR925">
            <v>0</v>
          </cell>
          <cell r="HS925">
            <v>0</v>
          </cell>
          <cell r="HT925">
            <v>0</v>
          </cell>
          <cell r="HU925">
            <v>0</v>
          </cell>
          <cell r="HV925">
            <v>0</v>
          </cell>
          <cell r="HW925">
            <v>0</v>
          </cell>
          <cell r="HX925">
            <v>0</v>
          </cell>
          <cell r="HY925">
            <v>0</v>
          </cell>
          <cell r="HZ925">
            <v>0</v>
          </cell>
          <cell r="IA925">
            <v>0</v>
          </cell>
          <cell r="IB925">
            <v>0</v>
          </cell>
          <cell r="IC925">
            <v>0</v>
          </cell>
          <cell r="ID925">
            <v>0</v>
          </cell>
          <cell r="IE925">
            <v>0</v>
          </cell>
          <cell r="IF925">
            <v>0</v>
          </cell>
          <cell r="IG925">
            <v>0</v>
          </cell>
          <cell r="IH925">
            <v>0</v>
          </cell>
          <cell r="II925">
            <v>0</v>
          </cell>
          <cell r="IJ925">
            <v>0</v>
          </cell>
          <cell r="IK925">
            <v>0</v>
          </cell>
          <cell r="IL925">
            <v>0</v>
          </cell>
          <cell r="IM925">
            <v>0</v>
          </cell>
          <cell r="IN925">
            <v>0</v>
          </cell>
          <cell r="IO925">
            <v>0</v>
          </cell>
          <cell r="IP925">
            <v>0</v>
          </cell>
          <cell r="IQ925">
            <v>0</v>
          </cell>
          <cell r="IR925">
            <v>0</v>
          </cell>
          <cell r="IS925">
            <v>0</v>
          </cell>
          <cell r="IT925">
            <v>0</v>
          </cell>
          <cell r="IU925">
            <v>0</v>
          </cell>
          <cell r="IV925">
            <v>0</v>
          </cell>
          <cell r="IW925">
            <v>0</v>
          </cell>
          <cell r="IX925">
            <v>0</v>
          </cell>
          <cell r="IY925">
            <v>0</v>
          </cell>
          <cell r="IZ925">
            <v>0</v>
          </cell>
          <cell r="JA925">
            <v>0</v>
          </cell>
          <cell r="JB925">
            <v>0</v>
          </cell>
          <cell r="JC925">
            <v>0</v>
          </cell>
          <cell r="JD925">
            <v>0</v>
          </cell>
          <cell r="JE925">
            <v>0</v>
          </cell>
        </row>
        <row r="926">
          <cell r="D926" t="str">
            <v>PVS.PC.UTS._.___.Green River I&amp;II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-22.091439289972186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-22.320559259998845</v>
          </cell>
          <cell r="Y926">
            <v>0</v>
          </cell>
          <cell r="Z926">
            <v>0</v>
          </cell>
          <cell r="AA926">
            <v>1.6888319800054887</v>
          </cell>
          <cell r="AB926">
            <v>-1.0340120100081549</v>
          </cell>
          <cell r="AC926">
            <v>-0.42569999999250285</v>
          </cell>
          <cell r="AD926">
            <v>0</v>
          </cell>
          <cell r="AE926">
            <v>9.098342850105837</v>
          </cell>
          <cell r="AF926">
            <v>0</v>
          </cell>
          <cell r="AG926">
            <v>-9.3295542400010163</v>
          </cell>
          <cell r="AH926">
            <v>9.8999819099990418</v>
          </cell>
          <cell r="AI926">
            <v>0</v>
          </cell>
          <cell r="AJ926">
            <v>-0.17449109001609031</v>
          </cell>
          <cell r="AK926">
            <v>0</v>
          </cell>
          <cell r="AL926">
            <v>4.1216969999368303E-2</v>
          </cell>
          <cell r="AM926">
            <v>9.0238211599935312</v>
          </cell>
          <cell r="AN926">
            <v>0</v>
          </cell>
          <cell r="AO926">
            <v>-0.36263185999996495</v>
          </cell>
          <cell r="AP926">
            <v>0</v>
          </cell>
          <cell r="AQ926">
            <v>0</v>
          </cell>
          <cell r="AR926">
            <v>15.992748799966648</v>
          </cell>
          <cell r="AS926">
            <v>0</v>
          </cell>
          <cell r="AT926">
            <v>0</v>
          </cell>
          <cell r="AU926">
            <v>8.0125659699988319</v>
          </cell>
          <cell r="AV926">
            <v>0</v>
          </cell>
          <cell r="AW926">
            <v>0</v>
          </cell>
          <cell r="AX926">
            <v>0</v>
          </cell>
          <cell r="AY926">
            <v>3.7392535400140332</v>
          </cell>
          <cell r="AZ926">
            <v>4.2409292899974389</v>
          </cell>
          <cell r="BA926">
            <v>0</v>
          </cell>
          <cell r="BB926">
            <v>0</v>
          </cell>
          <cell r="BC926">
            <v>0</v>
          </cell>
          <cell r="BD926">
            <v>0</v>
          </cell>
          <cell r="BE926">
            <v>0</v>
          </cell>
          <cell r="BF926">
            <v>0</v>
          </cell>
          <cell r="BG926">
            <v>0</v>
          </cell>
          <cell r="BH926">
            <v>0</v>
          </cell>
          <cell r="BI926">
            <v>0</v>
          </cell>
          <cell r="BJ926">
            <v>0</v>
          </cell>
          <cell r="BK926">
            <v>0</v>
          </cell>
          <cell r="BL926">
            <v>0</v>
          </cell>
          <cell r="BM926">
            <v>0</v>
          </cell>
          <cell r="BN926">
            <v>0</v>
          </cell>
          <cell r="BO926">
            <v>0</v>
          </cell>
          <cell r="BP926">
            <v>0</v>
          </cell>
          <cell r="BQ926">
            <v>0</v>
          </cell>
          <cell r="BR926">
            <v>7.4246014100499451</v>
          </cell>
          <cell r="BS926">
            <v>0</v>
          </cell>
          <cell r="BT926">
            <v>0</v>
          </cell>
          <cell r="BU926">
            <v>0</v>
          </cell>
          <cell r="BV926">
            <v>0</v>
          </cell>
          <cell r="BW926">
            <v>0</v>
          </cell>
          <cell r="BX926">
            <v>0</v>
          </cell>
          <cell r="BY926">
            <v>0</v>
          </cell>
          <cell r="BZ926">
            <v>7.4246014100062894</v>
          </cell>
          <cell r="CA926">
            <v>0</v>
          </cell>
          <cell r="CB926">
            <v>0</v>
          </cell>
          <cell r="CC926">
            <v>0</v>
          </cell>
          <cell r="CD926">
            <v>0</v>
          </cell>
          <cell r="CE926">
            <v>0</v>
          </cell>
          <cell r="CF926">
            <v>0</v>
          </cell>
          <cell r="CG926">
            <v>0</v>
          </cell>
          <cell r="CH926">
            <v>0</v>
          </cell>
          <cell r="CI926">
            <v>0</v>
          </cell>
          <cell r="CJ926">
            <v>0</v>
          </cell>
          <cell r="CK926">
            <v>0</v>
          </cell>
          <cell r="CL926">
            <v>0</v>
          </cell>
          <cell r="CM926">
            <v>0</v>
          </cell>
          <cell r="CN926">
            <v>0</v>
          </cell>
          <cell r="CO926">
            <v>0</v>
          </cell>
          <cell r="CP926">
            <v>0</v>
          </cell>
          <cell r="CQ926">
            <v>0</v>
          </cell>
          <cell r="CR926">
            <v>-3.0267439099261537</v>
          </cell>
          <cell r="CS926">
            <v>0</v>
          </cell>
          <cell r="CT926">
            <v>0</v>
          </cell>
          <cell r="CU926">
            <v>0</v>
          </cell>
          <cell r="CV926">
            <v>4.9861089995829388E-2</v>
          </cell>
          <cell r="CW926">
            <v>0</v>
          </cell>
          <cell r="CX926">
            <v>0</v>
          </cell>
          <cell r="CY926">
            <v>-5.6912049100210425</v>
          </cell>
          <cell r="CZ926">
            <v>2.6145999099971959</v>
          </cell>
          <cell r="DA926">
            <v>0</v>
          </cell>
          <cell r="DB926">
            <v>0</v>
          </cell>
          <cell r="DC926">
            <v>0</v>
          </cell>
          <cell r="DD926">
            <v>0</v>
          </cell>
          <cell r="DE926">
            <v>0</v>
          </cell>
          <cell r="DF926">
            <v>0</v>
          </cell>
          <cell r="DG926">
            <v>0</v>
          </cell>
          <cell r="DH926">
            <v>0</v>
          </cell>
          <cell r="DI926">
            <v>0</v>
          </cell>
          <cell r="DJ926">
            <v>0</v>
          </cell>
          <cell r="DK926">
            <v>0</v>
          </cell>
          <cell r="DL926">
            <v>0</v>
          </cell>
          <cell r="DM926">
            <v>0</v>
          </cell>
          <cell r="DN926">
            <v>0</v>
          </cell>
          <cell r="DO926">
            <v>0</v>
          </cell>
          <cell r="DP926">
            <v>0</v>
          </cell>
          <cell r="DQ926">
            <v>0</v>
          </cell>
          <cell r="DR926">
            <v>0</v>
          </cell>
          <cell r="DS926">
            <v>0</v>
          </cell>
          <cell r="DT926">
            <v>0</v>
          </cell>
          <cell r="DU926">
            <v>0</v>
          </cell>
          <cell r="DV926">
            <v>0</v>
          </cell>
          <cell r="DW926">
            <v>0</v>
          </cell>
          <cell r="DX926">
            <v>0</v>
          </cell>
          <cell r="DY926">
            <v>0</v>
          </cell>
          <cell r="DZ926">
            <v>0</v>
          </cell>
          <cell r="EA926">
            <v>0</v>
          </cell>
          <cell r="EB926">
            <v>0</v>
          </cell>
          <cell r="EC926">
            <v>0</v>
          </cell>
          <cell r="ED926">
            <v>0</v>
          </cell>
          <cell r="EE926">
            <v>-0.10800000000745058</v>
          </cell>
          <cell r="EF926">
            <v>0</v>
          </cell>
          <cell r="EG926">
            <v>0</v>
          </cell>
          <cell r="EH926">
            <v>-0.11999999999534339</v>
          </cell>
          <cell r="EI926">
            <v>0</v>
          </cell>
          <cell r="EJ926">
            <v>0</v>
          </cell>
          <cell r="EK926">
            <v>1.2000000002444722E-2</v>
          </cell>
          <cell r="EL926">
            <v>0</v>
          </cell>
          <cell r="EM926">
            <v>0</v>
          </cell>
          <cell r="EN926">
            <v>0</v>
          </cell>
          <cell r="EO926">
            <v>0</v>
          </cell>
          <cell r="EP926">
            <v>0</v>
          </cell>
          <cell r="EQ926">
            <v>0</v>
          </cell>
          <cell r="ER926">
            <v>375.68663725012448</v>
          </cell>
          <cell r="ES926">
            <v>0</v>
          </cell>
          <cell r="ET926">
            <v>0</v>
          </cell>
          <cell r="EU926">
            <v>0</v>
          </cell>
          <cell r="EV926">
            <v>0</v>
          </cell>
          <cell r="EW926">
            <v>0</v>
          </cell>
          <cell r="EX926">
            <v>0.46976704000553582</v>
          </cell>
          <cell r="EY926">
            <v>7.2805865900008939</v>
          </cell>
          <cell r="EZ926">
            <v>-245.10632669000188</v>
          </cell>
          <cell r="FA926">
            <v>-85.110101770005713</v>
          </cell>
          <cell r="FB926">
            <v>698.1527120799874</v>
          </cell>
          <cell r="FC926">
            <v>0</v>
          </cell>
          <cell r="FD926">
            <v>0</v>
          </cell>
          <cell r="FE926">
            <v>-425.82940437004436</v>
          </cell>
          <cell r="FF926">
            <v>0</v>
          </cell>
          <cell r="FG926">
            <v>153.85769550999976</v>
          </cell>
          <cell r="FH926">
            <v>11.282343810002203</v>
          </cell>
          <cell r="FI926">
            <v>-237.777464959996</v>
          </cell>
          <cell r="FJ926">
            <v>64.440711109993572</v>
          </cell>
          <cell r="FK926">
            <v>-70.358694959999411</v>
          </cell>
          <cell r="FL926">
            <v>0</v>
          </cell>
          <cell r="FM926">
            <v>0</v>
          </cell>
          <cell r="FN926">
            <v>8.2848040499957278</v>
          </cell>
          <cell r="FO926">
            <v>-355.55879893000383</v>
          </cell>
          <cell r="FP926">
            <v>0</v>
          </cell>
          <cell r="FQ926">
            <v>0</v>
          </cell>
          <cell r="FR926">
            <v>559.04209500004072</v>
          </cell>
          <cell r="FS926">
            <v>0</v>
          </cell>
          <cell r="FT926">
            <v>0</v>
          </cell>
          <cell r="FU926">
            <v>92.891077630003565</v>
          </cell>
          <cell r="FV926">
            <v>154.13145738999447</v>
          </cell>
          <cell r="FW926">
            <v>3.1449368599933223</v>
          </cell>
          <cell r="FX926">
            <v>0</v>
          </cell>
          <cell r="FY926">
            <v>-141.35793801999534</v>
          </cell>
          <cell r="FZ926">
            <v>0</v>
          </cell>
          <cell r="GA926">
            <v>-8.5962907599969185</v>
          </cell>
          <cell r="GB926">
            <v>458.82885190000525</v>
          </cell>
          <cell r="GC926">
            <v>0</v>
          </cell>
          <cell r="GD926">
            <v>0</v>
          </cell>
          <cell r="GE926">
            <v>-288.16089515003841</v>
          </cell>
          <cell r="GF926">
            <v>0</v>
          </cell>
          <cell r="GG926">
            <v>0</v>
          </cell>
          <cell r="GH926">
            <v>-104.94346166999458</v>
          </cell>
          <cell r="GI926">
            <v>-75.283131610005512</v>
          </cell>
          <cell r="GJ926">
            <v>-107.9343018700165</v>
          </cell>
          <cell r="GK926">
            <v>0</v>
          </cell>
          <cell r="GL926">
            <v>0</v>
          </cell>
          <cell r="GM926">
            <v>0</v>
          </cell>
          <cell r="GN926">
            <v>0</v>
          </cell>
          <cell r="GO926">
            <v>0</v>
          </cell>
          <cell r="GP926">
            <v>0</v>
          </cell>
          <cell r="GQ926">
            <v>0</v>
          </cell>
          <cell r="GR926">
            <v>0</v>
          </cell>
          <cell r="GS926">
            <v>0</v>
          </cell>
          <cell r="GT926">
            <v>0</v>
          </cell>
          <cell r="GU926">
            <v>0</v>
          </cell>
          <cell r="GV926">
            <v>0</v>
          </cell>
          <cell r="GW926">
            <v>0</v>
          </cell>
          <cell r="GX926">
            <v>0</v>
          </cell>
          <cell r="GY926">
            <v>0</v>
          </cell>
          <cell r="GZ926">
            <v>0</v>
          </cell>
          <cell r="HA926">
            <v>0</v>
          </cell>
          <cell r="HB926">
            <v>0</v>
          </cell>
          <cell r="HC926">
            <v>0</v>
          </cell>
          <cell r="HD926">
            <v>0</v>
          </cell>
          <cell r="HE926">
            <v>9.3207114400574937</v>
          </cell>
          <cell r="HF926">
            <v>0</v>
          </cell>
          <cell r="HG926">
            <v>-0.61858668000786565</v>
          </cell>
          <cell r="HH926">
            <v>0</v>
          </cell>
          <cell r="HI926">
            <v>9.9392981199998758</v>
          </cell>
          <cell r="HJ926">
            <v>0</v>
          </cell>
          <cell r="HK926">
            <v>0</v>
          </cell>
          <cell r="HL926">
            <v>0</v>
          </cell>
          <cell r="HM926">
            <v>0</v>
          </cell>
          <cell r="HN926">
            <v>0</v>
          </cell>
          <cell r="HO926">
            <v>0</v>
          </cell>
          <cell r="HP926">
            <v>0</v>
          </cell>
          <cell r="HQ926">
            <v>0</v>
          </cell>
          <cell r="HR926">
            <v>0</v>
          </cell>
          <cell r="HS926">
            <v>0</v>
          </cell>
          <cell r="HT926">
            <v>0</v>
          </cell>
          <cell r="HU926">
            <v>0</v>
          </cell>
          <cell r="HV926">
            <v>0</v>
          </cell>
          <cell r="HW926">
            <v>0</v>
          </cell>
          <cell r="HX926">
            <v>0</v>
          </cell>
          <cell r="HY926">
            <v>0</v>
          </cell>
          <cell r="HZ926">
            <v>0</v>
          </cell>
          <cell r="IA926">
            <v>0</v>
          </cell>
          <cell r="IB926">
            <v>0</v>
          </cell>
          <cell r="IC926">
            <v>0</v>
          </cell>
          <cell r="ID926">
            <v>0</v>
          </cell>
          <cell r="IE926">
            <v>0</v>
          </cell>
          <cell r="IF926">
            <v>0</v>
          </cell>
          <cell r="IG926">
            <v>0</v>
          </cell>
          <cell r="IH926">
            <v>0</v>
          </cell>
          <cell r="II926">
            <v>0</v>
          </cell>
          <cell r="IJ926">
            <v>0</v>
          </cell>
          <cell r="IK926">
            <v>0</v>
          </cell>
          <cell r="IL926">
            <v>0</v>
          </cell>
          <cell r="IM926">
            <v>0</v>
          </cell>
          <cell r="IN926">
            <v>0</v>
          </cell>
          <cell r="IO926">
            <v>0</v>
          </cell>
          <cell r="IP926">
            <v>0</v>
          </cell>
          <cell r="IQ926">
            <v>0</v>
          </cell>
          <cell r="IR926">
            <v>-9.1891890042461455E-2</v>
          </cell>
          <cell r="IS926">
            <v>0</v>
          </cell>
          <cell r="IT926">
            <v>0</v>
          </cell>
          <cell r="IU926">
            <v>0</v>
          </cell>
          <cell r="IV926">
            <v>0</v>
          </cell>
          <cell r="IW926">
            <v>0</v>
          </cell>
          <cell r="IX926">
            <v>0</v>
          </cell>
          <cell r="IY926">
            <v>-9.1891890006081667E-2</v>
          </cell>
          <cell r="IZ926">
            <v>0</v>
          </cell>
          <cell r="JA926">
            <v>0</v>
          </cell>
          <cell r="JB926">
            <v>0</v>
          </cell>
          <cell r="JC926">
            <v>0</v>
          </cell>
          <cell r="JD926">
            <v>0</v>
          </cell>
          <cell r="JE926">
            <v>0</v>
          </cell>
        </row>
        <row r="927">
          <cell r="D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Q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0</v>
          </cell>
          <cell r="BD927">
            <v>0</v>
          </cell>
          <cell r="BE927">
            <v>0</v>
          </cell>
          <cell r="BF927">
            <v>0</v>
          </cell>
          <cell r="BG927">
            <v>0</v>
          </cell>
          <cell r="BH927">
            <v>0</v>
          </cell>
          <cell r="BI927">
            <v>0</v>
          </cell>
          <cell r="BJ927">
            <v>0</v>
          </cell>
          <cell r="BK927">
            <v>0</v>
          </cell>
          <cell r="BL927">
            <v>0</v>
          </cell>
          <cell r="BM927">
            <v>0</v>
          </cell>
          <cell r="BN927">
            <v>0</v>
          </cell>
          <cell r="BO927">
            <v>0</v>
          </cell>
          <cell r="BP927">
            <v>0</v>
          </cell>
          <cell r="BQ927">
            <v>0</v>
          </cell>
          <cell r="BR927">
            <v>0</v>
          </cell>
          <cell r="BS927">
            <v>0</v>
          </cell>
          <cell r="BT927">
            <v>0</v>
          </cell>
          <cell r="BU927">
            <v>0</v>
          </cell>
          <cell r="BV927">
            <v>0</v>
          </cell>
          <cell r="BW927">
            <v>0</v>
          </cell>
          <cell r="BX927">
            <v>0</v>
          </cell>
          <cell r="BY927">
            <v>0</v>
          </cell>
          <cell r="BZ927">
            <v>0</v>
          </cell>
          <cell r="CA927">
            <v>0</v>
          </cell>
          <cell r="CB927">
            <v>0</v>
          </cell>
          <cell r="CC927">
            <v>0</v>
          </cell>
          <cell r="CD927">
            <v>0</v>
          </cell>
          <cell r="CE927">
            <v>0</v>
          </cell>
          <cell r="CF927">
            <v>0</v>
          </cell>
          <cell r="CG927">
            <v>0</v>
          </cell>
          <cell r="CH927">
            <v>0</v>
          </cell>
          <cell r="CI927">
            <v>0</v>
          </cell>
          <cell r="CJ927">
            <v>0</v>
          </cell>
          <cell r="CK927">
            <v>0</v>
          </cell>
          <cell r="CL927">
            <v>0</v>
          </cell>
          <cell r="CM927">
            <v>0</v>
          </cell>
          <cell r="CN927">
            <v>0</v>
          </cell>
          <cell r="CO927">
            <v>0</v>
          </cell>
          <cell r="CP927">
            <v>0</v>
          </cell>
          <cell r="CQ927">
            <v>0</v>
          </cell>
          <cell r="CR927">
            <v>0</v>
          </cell>
          <cell r="CS927">
            <v>0</v>
          </cell>
          <cell r="CT927">
            <v>0</v>
          </cell>
          <cell r="CU927">
            <v>0</v>
          </cell>
          <cell r="CV927">
            <v>0</v>
          </cell>
          <cell r="CW927">
            <v>0</v>
          </cell>
          <cell r="CX927">
            <v>0</v>
          </cell>
          <cell r="CY927">
            <v>0</v>
          </cell>
          <cell r="CZ927">
            <v>0</v>
          </cell>
          <cell r="DA927">
            <v>0</v>
          </cell>
          <cell r="DB927">
            <v>0</v>
          </cell>
          <cell r="DC927">
            <v>0</v>
          </cell>
          <cell r="DD927">
            <v>0</v>
          </cell>
          <cell r="DE927">
            <v>0</v>
          </cell>
          <cell r="DF927">
            <v>0</v>
          </cell>
          <cell r="DG927">
            <v>0</v>
          </cell>
          <cell r="DH927">
            <v>0</v>
          </cell>
          <cell r="DI927">
            <v>0</v>
          </cell>
          <cell r="DJ927">
            <v>0</v>
          </cell>
          <cell r="DK927">
            <v>0</v>
          </cell>
          <cell r="DL927">
            <v>0</v>
          </cell>
          <cell r="DM927">
            <v>0</v>
          </cell>
          <cell r="DN927">
            <v>0</v>
          </cell>
          <cell r="DO927">
            <v>0</v>
          </cell>
          <cell r="DP927">
            <v>0</v>
          </cell>
          <cell r="DQ927">
            <v>0</v>
          </cell>
          <cell r="DR927">
            <v>0</v>
          </cell>
          <cell r="DS927">
            <v>0</v>
          </cell>
          <cell r="DT927">
            <v>0</v>
          </cell>
          <cell r="DU927">
            <v>0</v>
          </cell>
          <cell r="DV927">
            <v>0</v>
          </cell>
          <cell r="DW927">
            <v>0</v>
          </cell>
          <cell r="DX927">
            <v>0</v>
          </cell>
          <cell r="DY927">
            <v>0</v>
          </cell>
          <cell r="DZ927">
            <v>0</v>
          </cell>
          <cell r="EA927">
            <v>0</v>
          </cell>
          <cell r="EB927">
            <v>0</v>
          </cell>
          <cell r="EC927">
            <v>0</v>
          </cell>
          <cell r="ED927">
            <v>0</v>
          </cell>
          <cell r="EE927">
            <v>0</v>
          </cell>
          <cell r="EF927">
            <v>0</v>
          </cell>
          <cell r="EG927">
            <v>0</v>
          </cell>
          <cell r="EH927">
            <v>0</v>
          </cell>
          <cell r="EI927">
            <v>0</v>
          </cell>
          <cell r="EJ927">
            <v>0</v>
          </cell>
          <cell r="EK927">
            <v>0</v>
          </cell>
          <cell r="EL927">
            <v>0</v>
          </cell>
          <cell r="EM927">
            <v>0</v>
          </cell>
          <cell r="EN927">
            <v>0</v>
          </cell>
          <cell r="EO927">
            <v>0</v>
          </cell>
          <cell r="EP927">
            <v>0</v>
          </cell>
          <cell r="EQ927">
            <v>0</v>
          </cell>
          <cell r="ER927">
            <v>0</v>
          </cell>
          <cell r="ES927">
            <v>0</v>
          </cell>
          <cell r="ET927">
            <v>0</v>
          </cell>
          <cell r="EU927">
            <v>0</v>
          </cell>
          <cell r="EV927">
            <v>0</v>
          </cell>
          <cell r="EW927">
            <v>0</v>
          </cell>
          <cell r="EX927">
            <v>0</v>
          </cell>
          <cell r="EY927">
            <v>0</v>
          </cell>
          <cell r="EZ927">
            <v>0</v>
          </cell>
          <cell r="FA927">
            <v>0</v>
          </cell>
          <cell r="FB927">
            <v>0</v>
          </cell>
          <cell r="FC927">
            <v>0</v>
          </cell>
          <cell r="FD927">
            <v>0</v>
          </cell>
          <cell r="FE927">
            <v>0</v>
          </cell>
          <cell r="FF927">
            <v>0</v>
          </cell>
          <cell r="FG927">
            <v>0</v>
          </cell>
          <cell r="FH927">
            <v>0</v>
          </cell>
          <cell r="FI927">
            <v>0</v>
          </cell>
          <cell r="FJ927">
            <v>0</v>
          </cell>
          <cell r="FK927">
            <v>0</v>
          </cell>
          <cell r="FL927">
            <v>0</v>
          </cell>
          <cell r="FM927">
            <v>0</v>
          </cell>
          <cell r="FN927">
            <v>0</v>
          </cell>
          <cell r="FO927">
            <v>0</v>
          </cell>
          <cell r="FP927">
            <v>0</v>
          </cell>
          <cell r="FQ927">
            <v>0</v>
          </cell>
          <cell r="FR927">
            <v>0</v>
          </cell>
          <cell r="FS927">
            <v>0</v>
          </cell>
          <cell r="FT927">
            <v>0</v>
          </cell>
          <cell r="FU927">
            <v>0</v>
          </cell>
          <cell r="FV927">
            <v>0</v>
          </cell>
          <cell r="FW927">
            <v>0</v>
          </cell>
          <cell r="FX927">
            <v>0</v>
          </cell>
          <cell r="FY927">
            <v>0</v>
          </cell>
          <cell r="FZ927">
            <v>0</v>
          </cell>
          <cell r="GA927">
            <v>0</v>
          </cell>
          <cell r="GB927">
            <v>0</v>
          </cell>
          <cell r="GC927">
            <v>0</v>
          </cell>
          <cell r="GD927">
            <v>0</v>
          </cell>
          <cell r="GE927">
            <v>0</v>
          </cell>
          <cell r="GF927">
            <v>0</v>
          </cell>
          <cell r="GG927">
            <v>0</v>
          </cell>
          <cell r="GH927">
            <v>0</v>
          </cell>
          <cell r="GI927">
            <v>0</v>
          </cell>
          <cell r="GJ927">
            <v>0</v>
          </cell>
          <cell r="GK927">
            <v>0</v>
          </cell>
          <cell r="GL927">
            <v>0</v>
          </cell>
          <cell r="GM927">
            <v>0</v>
          </cell>
          <cell r="GN927">
            <v>0</v>
          </cell>
          <cell r="GO927">
            <v>0</v>
          </cell>
          <cell r="GP927">
            <v>0</v>
          </cell>
          <cell r="GQ927">
            <v>0</v>
          </cell>
          <cell r="GR927">
            <v>0</v>
          </cell>
          <cell r="GS927">
            <v>0</v>
          </cell>
          <cell r="GT927">
            <v>0</v>
          </cell>
          <cell r="GU927">
            <v>0</v>
          </cell>
          <cell r="GV927">
            <v>0</v>
          </cell>
          <cell r="GW927">
            <v>0</v>
          </cell>
          <cell r="GX927">
            <v>0</v>
          </cell>
          <cell r="GY927">
            <v>0</v>
          </cell>
          <cell r="GZ927">
            <v>0</v>
          </cell>
          <cell r="HA927">
            <v>0</v>
          </cell>
          <cell r="HB927">
            <v>0</v>
          </cell>
          <cell r="HC927">
            <v>0</v>
          </cell>
          <cell r="HD927">
            <v>0</v>
          </cell>
          <cell r="HE927">
            <v>0</v>
          </cell>
          <cell r="HF927">
            <v>0</v>
          </cell>
          <cell r="HG927">
            <v>0</v>
          </cell>
          <cell r="HH927">
            <v>0</v>
          </cell>
          <cell r="HI927">
            <v>0</v>
          </cell>
          <cell r="HJ927">
            <v>0</v>
          </cell>
          <cell r="HK927">
            <v>0</v>
          </cell>
          <cell r="HL927">
            <v>0</v>
          </cell>
          <cell r="HM927">
            <v>0</v>
          </cell>
          <cell r="HN927">
            <v>0</v>
          </cell>
          <cell r="HO927">
            <v>0</v>
          </cell>
          <cell r="HP927">
            <v>0</v>
          </cell>
          <cell r="HQ927">
            <v>0</v>
          </cell>
          <cell r="HR927">
            <v>0</v>
          </cell>
          <cell r="HS927">
            <v>0</v>
          </cell>
          <cell r="HT927">
            <v>0</v>
          </cell>
          <cell r="HU927">
            <v>0</v>
          </cell>
          <cell r="HV927">
            <v>0</v>
          </cell>
          <cell r="HW927">
            <v>0</v>
          </cell>
          <cell r="HX927">
            <v>0</v>
          </cell>
          <cell r="HY927">
            <v>0</v>
          </cell>
          <cell r="HZ927">
            <v>0</v>
          </cell>
          <cell r="IA927">
            <v>0</v>
          </cell>
          <cell r="IB927">
            <v>0</v>
          </cell>
          <cell r="IC927">
            <v>0</v>
          </cell>
          <cell r="ID927">
            <v>0</v>
          </cell>
          <cell r="IE927">
            <v>0</v>
          </cell>
          <cell r="IF927">
            <v>0</v>
          </cell>
          <cell r="IG927">
            <v>0</v>
          </cell>
          <cell r="IH927">
            <v>0</v>
          </cell>
          <cell r="II927">
            <v>0</v>
          </cell>
          <cell r="IJ927">
            <v>0</v>
          </cell>
          <cell r="IK927">
            <v>0</v>
          </cell>
          <cell r="IL927">
            <v>0</v>
          </cell>
          <cell r="IM927">
            <v>0</v>
          </cell>
          <cell r="IN927">
            <v>0</v>
          </cell>
          <cell r="IO927">
            <v>0</v>
          </cell>
          <cell r="IP927">
            <v>0</v>
          </cell>
          <cell r="IQ927">
            <v>0</v>
          </cell>
          <cell r="IR927">
            <v>0</v>
          </cell>
          <cell r="IS927">
            <v>0</v>
          </cell>
          <cell r="IT927">
            <v>0</v>
          </cell>
          <cell r="IU927">
            <v>0</v>
          </cell>
          <cell r="IV927">
            <v>0</v>
          </cell>
          <cell r="IW927">
            <v>0</v>
          </cell>
          <cell r="IX927">
            <v>0</v>
          </cell>
          <cell r="IY927">
            <v>0</v>
          </cell>
          <cell r="IZ927">
            <v>0</v>
          </cell>
          <cell r="JA927">
            <v>0</v>
          </cell>
          <cell r="JB927">
            <v>0</v>
          </cell>
          <cell r="JC927">
            <v>0</v>
          </cell>
          <cell r="JD927">
            <v>0</v>
          </cell>
          <cell r="JE927">
            <v>0</v>
          </cell>
        </row>
        <row r="928">
          <cell r="D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Q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0</v>
          </cell>
          <cell r="BD928">
            <v>0</v>
          </cell>
          <cell r="BE928">
            <v>0</v>
          </cell>
          <cell r="BF928">
            <v>0</v>
          </cell>
          <cell r="BG928">
            <v>0</v>
          </cell>
          <cell r="BH928">
            <v>0</v>
          </cell>
          <cell r="BI928">
            <v>0</v>
          </cell>
          <cell r="BJ928">
            <v>0</v>
          </cell>
          <cell r="BK928">
            <v>0</v>
          </cell>
          <cell r="BL928">
            <v>0</v>
          </cell>
          <cell r="BM928">
            <v>0</v>
          </cell>
          <cell r="BN928">
            <v>0</v>
          </cell>
          <cell r="BO928">
            <v>0</v>
          </cell>
          <cell r="BP928">
            <v>0</v>
          </cell>
          <cell r="BQ928">
            <v>0</v>
          </cell>
          <cell r="BR928">
            <v>0</v>
          </cell>
          <cell r="BS928">
            <v>0</v>
          </cell>
          <cell r="BT928">
            <v>0</v>
          </cell>
          <cell r="BU928">
            <v>0</v>
          </cell>
          <cell r="BV928">
            <v>0</v>
          </cell>
          <cell r="BW928">
            <v>0</v>
          </cell>
          <cell r="BX928">
            <v>0</v>
          </cell>
          <cell r="BY928">
            <v>0</v>
          </cell>
          <cell r="BZ928">
            <v>0</v>
          </cell>
          <cell r="CA928">
            <v>0</v>
          </cell>
          <cell r="CB928">
            <v>0</v>
          </cell>
          <cell r="CC928">
            <v>0</v>
          </cell>
          <cell r="CD928">
            <v>0</v>
          </cell>
          <cell r="CE928">
            <v>0</v>
          </cell>
          <cell r="CF928">
            <v>0</v>
          </cell>
          <cell r="CG928">
            <v>0</v>
          </cell>
          <cell r="CH928">
            <v>0</v>
          </cell>
          <cell r="CI928">
            <v>0</v>
          </cell>
          <cell r="CJ928">
            <v>0</v>
          </cell>
          <cell r="CK928">
            <v>0</v>
          </cell>
          <cell r="CL928">
            <v>0</v>
          </cell>
          <cell r="CM928">
            <v>0</v>
          </cell>
          <cell r="CN928">
            <v>0</v>
          </cell>
          <cell r="CO928">
            <v>0</v>
          </cell>
          <cell r="CP928">
            <v>0</v>
          </cell>
          <cell r="CQ928">
            <v>0</v>
          </cell>
          <cell r="CR928">
            <v>0</v>
          </cell>
          <cell r="CS928">
            <v>0</v>
          </cell>
          <cell r="CT928">
            <v>0</v>
          </cell>
          <cell r="CU928">
            <v>0</v>
          </cell>
          <cell r="CV928">
            <v>0</v>
          </cell>
          <cell r="CW928">
            <v>0</v>
          </cell>
          <cell r="CX928">
            <v>0</v>
          </cell>
          <cell r="CY928">
            <v>0</v>
          </cell>
          <cell r="CZ928">
            <v>0</v>
          </cell>
          <cell r="DA928">
            <v>0</v>
          </cell>
          <cell r="DB928">
            <v>0</v>
          </cell>
          <cell r="DC928">
            <v>0</v>
          </cell>
          <cell r="DD928">
            <v>0</v>
          </cell>
          <cell r="DE928">
            <v>0</v>
          </cell>
          <cell r="DF928">
            <v>0</v>
          </cell>
          <cell r="DG928">
            <v>0</v>
          </cell>
          <cell r="DH928">
            <v>0</v>
          </cell>
          <cell r="DI928">
            <v>0</v>
          </cell>
          <cell r="DJ928">
            <v>0</v>
          </cell>
          <cell r="DK928">
            <v>0</v>
          </cell>
          <cell r="DL928">
            <v>0</v>
          </cell>
          <cell r="DM928">
            <v>0</v>
          </cell>
          <cell r="DN928">
            <v>0</v>
          </cell>
          <cell r="DO928">
            <v>0</v>
          </cell>
          <cell r="DP928">
            <v>0</v>
          </cell>
          <cell r="DQ928">
            <v>0</v>
          </cell>
          <cell r="DR928">
            <v>0</v>
          </cell>
          <cell r="DS928">
            <v>0</v>
          </cell>
          <cell r="DT928">
            <v>0</v>
          </cell>
          <cell r="DU928">
            <v>0</v>
          </cell>
          <cell r="DV928">
            <v>0</v>
          </cell>
          <cell r="DW928">
            <v>0</v>
          </cell>
          <cell r="DX928">
            <v>0</v>
          </cell>
          <cell r="DY928">
            <v>0</v>
          </cell>
          <cell r="DZ928">
            <v>0</v>
          </cell>
          <cell r="EA928">
            <v>0</v>
          </cell>
          <cell r="EB928">
            <v>0</v>
          </cell>
          <cell r="EC928">
            <v>0</v>
          </cell>
          <cell r="ED928">
            <v>0</v>
          </cell>
          <cell r="EE928">
            <v>0</v>
          </cell>
          <cell r="EF928">
            <v>0</v>
          </cell>
          <cell r="EG928">
            <v>0</v>
          </cell>
          <cell r="EH928">
            <v>0</v>
          </cell>
          <cell r="EI928">
            <v>0</v>
          </cell>
          <cell r="EJ928">
            <v>0</v>
          </cell>
          <cell r="EK928">
            <v>0</v>
          </cell>
          <cell r="EL928">
            <v>0</v>
          </cell>
          <cell r="EM928">
            <v>0</v>
          </cell>
          <cell r="EN928">
            <v>0</v>
          </cell>
          <cell r="EO928">
            <v>0</v>
          </cell>
          <cell r="EP928">
            <v>0</v>
          </cell>
          <cell r="EQ928">
            <v>0</v>
          </cell>
          <cell r="ER928">
            <v>0</v>
          </cell>
          <cell r="ES928">
            <v>0</v>
          </cell>
          <cell r="ET928">
            <v>0</v>
          </cell>
          <cell r="EU928">
            <v>0</v>
          </cell>
          <cell r="EV928">
            <v>0</v>
          </cell>
          <cell r="EW928">
            <v>0</v>
          </cell>
          <cell r="EX928">
            <v>0</v>
          </cell>
          <cell r="EY928">
            <v>0</v>
          </cell>
          <cell r="EZ928">
            <v>0</v>
          </cell>
          <cell r="FA928">
            <v>0</v>
          </cell>
          <cell r="FB928">
            <v>0</v>
          </cell>
          <cell r="FC928">
            <v>0</v>
          </cell>
          <cell r="FD928">
            <v>0</v>
          </cell>
          <cell r="FE928">
            <v>0</v>
          </cell>
          <cell r="FF928">
            <v>0</v>
          </cell>
          <cell r="FG928">
            <v>0</v>
          </cell>
          <cell r="FH928">
            <v>0</v>
          </cell>
          <cell r="FI928">
            <v>0</v>
          </cell>
          <cell r="FJ928">
            <v>0</v>
          </cell>
          <cell r="FK928">
            <v>0</v>
          </cell>
          <cell r="FL928">
            <v>0</v>
          </cell>
          <cell r="FM928">
            <v>0</v>
          </cell>
          <cell r="FN928">
            <v>0</v>
          </cell>
          <cell r="FO928">
            <v>0</v>
          </cell>
          <cell r="FP928">
            <v>0</v>
          </cell>
          <cell r="FQ928">
            <v>0</v>
          </cell>
          <cell r="FR928">
            <v>0</v>
          </cell>
          <cell r="FS928">
            <v>0</v>
          </cell>
          <cell r="FT928">
            <v>0</v>
          </cell>
          <cell r="FU928">
            <v>0</v>
          </cell>
          <cell r="FV928">
            <v>0</v>
          </cell>
          <cell r="FW928">
            <v>0</v>
          </cell>
          <cell r="FX928">
            <v>0</v>
          </cell>
          <cell r="FY928">
            <v>0</v>
          </cell>
          <cell r="FZ928">
            <v>0</v>
          </cell>
          <cell r="GA928">
            <v>0</v>
          </cell>
          <cell r="GB928">
            <v>0</v>
          </cell>
          <cell r="GC928">
            <v>0</v>
          </cell>
          <cell r="GD928">
            <v>0</v>
          </cell>
          <cell r="GE928">
            <v>0</v>
          </cell>
          <cell r="GF928">
            <v>0</v>
          </cell>
          <cell r="GG928">
            <v>0</v>
          </cell>
          <cell r="GH928">
            <v>0</v>
          </cell>
          <cell r="GI928">
            <v>0</v>
          </cell>
          <cell r="GJ928">
            <v>0</v>
          </cell>
          <cell r="GK928">
            <v>0</v>
          </cell>
          <cell r="GL928">
            <v>0</v>
          </cell>
          <cell r="GM928">
            <v>0</v>
          </cell>
          <cell r="GN928">
            <v>0</v>
          </cell>
          <cell r="GO928">
            <v>0</v>
          </cell>
          <cell r="GP928">
            <v>0</v>
          </cell>
          <cell r="GQ928">
            <v>0</v>
          </cell>
          <cell r="GR928">
            <v>0</v>
          </cell>
          <cell r="GS928">
            <v>0</v>
          </cell>
          <cell r="GT928">
            <v>0</v>
          </cell>
          <cell r="GU928">
            <v>0</v>
          </cell>
          <cell r="GV928">
            <v>0</v>
          </cell>
          <cell r="GW928">
            <v>0</v>
          </cell>
          <cell r="GX928">
            <v>0</v>
          </cell>
          <cell r="GY928">
            <v>0</v>
          </cell>
          <cell r="GZ928">
            <v>0</v>
          </cell>
          <cell r="HA928">
            <v>0</v>
          </cell>
          <cell r="HB928">
            <v>0</v>
          </cell>
          <cell r="HC928">
            <v>0</v>
          </cell>
          <cell r="HD928">
            <v>0</v>
          </cell>
          <cell r="HE928">
            <v>0</v>
          </cell>
          <cell r="HF928">
            <v>0</v>
          </cell>
          <cell r="HG928">
            <v>0</v>
          </cell>
          <cell r="HH928">
            <v>0</v>
          </cell>
          <cell r="HI928">
            <v>0</v>
          </cell>
          <cell r="HJ928">
            <v>0</v>
          </cell>
          <cell r="HK928">
            <v>0</v>
          </cell>
          <cell r="HL928">
            <v>0</v>
          </cell>
          <cell r="HM928">
            <v>0</v>
          </cell>
          <cell r="HN928">
            <v>0</v>
          </cell>
          <cell r="HO928">
            <v>0</v>
          </cell>
          <cell r="HP928">
            <v>0</v>
          </cell>
          <cell r="HQ928">
            <v>0</v>
          </cell>
          <cell r="HR928">
            <v>0</v>
          </cell>
          <cell r="HS928">
            <v>0</v>
          </cell>
          <cell r="HT928">
            <v>0</v>
          </cell>
          <cell r="HU928">
            <v>0</v>
          </cell>
          <cell r="HV928">
            <v>0</v>
          </cell>
          <cell r="HW928">
            <v>0</v>
          </cell>
          <cell r="HX928">
            <v>0</v>
          </cell>
          <cell r="HY928">
            <v>0</v>
          </cell>
          <cell r="HZ928">
            <v>0</v>
          </cell>
          <cell r="IA928">
            <v>0</v>
          </cell>
          <cell r="IB928">
            <v>0</v>
          </cell>
          <cell r="IC928">
            <v>0</v>
          </cell>
          <cell r="ID928">
            <v>0</v>
          </cell>
          <cell r="IE928">
            <v>0</v>
          </cell>
          <cell r="IF928">
            <v>0</v>
          </cell>
          <cell r="IG928">
            <v>0</v>
          </cell>
          <cell r="IH928">
            <v>0</v>
          </cell>
          <cell r="II928">
            <v>0</v>
          </cell>
          <cell r="IJ928">
            <v>0</v>
          </cell>
          <cell r="IK928">
            <v>0</v>
          </cell>
          <cell r="IL928">
            <v>0</v>
          </cell>
          <cell r="IM928">
            <v>0</v>
          </cell>
          <cell r="IN928">
            <v>0</v>
          </cell>
          <cell r="IO928">
            <v>0</v>
          </cell>
          <cell r="IP928">
            <v>0</v>
          </cell>
          <cell r="IQ928">
            <v>0</v>
          </cell>
          <cell r="IR928">
            <v>0</v>
          </cell>
          <cell r="IS928">
            <v>0</v>
          </cell>
          <cell r="IT928">
            <v>0</v>
          </cell>
          <cell r="IU928">
            <v>0</v>
          </cell>
          <cell r="IV928">
            <v>0</v>
          </cell>
          <cell r="IW928">
            <v>0</v>
          </cell>
          <cell r="IX928">
            <v>0</v>
          </cell>
          <cell r="IY928">
            <v>0</v>
          </cell>
          <cell r="IZ928">
            <v>0</v>
          </cell>
          <cell r="JA928">
            <v>0</v>
          </cell>
          <cell r="JB928">
            <v>0</v>
          </cell>
          <cell r="JC928">
            <v>0</v>
          </cell>
          <cell r="JD928">
            <v>0</v>
          </cell>
          <cell r="JE928">
            <v>0</v>
          </cell>
        </row>
        <row r="929">
          <cell r="D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Q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0</v>
          </cell>
          <cell r="BD929">
            <v>0</v>
          </cell>
          <cell r="BE929">
            <v>0</v>
          </cell>
          <cell r="BF929">
            <v>0</v>
          </cell>
          <cell r="BG929">
            <v>0</v>
          </cell>
          <cell r="BH929">
            <v>0</v>
          </cell>
          <cell r="BI929">
            <v>0</v>
          </cell>
          <cell r="BJ929">
            <v>0</v>
          </cell>
          <cell r="BK929">
            <v>0</v>
          </cell>
          <cell r="BL929">
            <v>0</v>
          </cell>
          <cell r="BM929">
            <v>0</v>
          </cell>
          <cell r="BN929">
            <v>0</v>
          </cell>
          <cell r="BO929">
            <v>0</v>
          </cell>
          <cell r="BP929">
            <v>0</v>
          </cell>
          <cell r="BQ929">
            <v>0</v>
          </cell>
          <cell r="BR929">
            <v>0</v>
          </cell>
          <cell r="BS929">
            <v>0</v>
          </cell>
          <cell r="BT929">
            <v>0</v>
          </cell>
          <cell r="BU929">
            <v>0</v>
          </cell>
          <cell r="BV929">
            <v>0</v>
          </cell>
          <cell r="BW929">
            <v>0</v>
          </cell>
          <cell r="BX929">
            <v>0</v>
          </cell>
          <cell r="BY929">
            <v>0</v>
          </cell>
          <cell r="BZ929">
            <v>0</v>
          </cell>
          <cell r="CA929">
            <v>0</v>
          </cell>
          <cell r="CB929">
            <v>0</v>
          </cell>
          <cell r="CC929">
            <v>0</v>
          </cell>
          <cell r="CD929">
            <v>0</v>
          </cell>
          <cell r="CE929">
            <v>0</v>
          </cell>
          <cell r="CF929">
            <v>0</v>
          </cell>
          <cell r="CG929">
            <v>0</v>
          </cell>
          <cell r="CH929">
            <v>0</v>
          </cell>
          <cell r="CI929">
            <v>0</v>
          </cell>
          <cell r="CJ929">
            <v>0</v>
          </cell>
          <cell r="CK929">
            <v>0</v>
          </cell>
          <cell r="CL929">
            <v>0</v>
          </cell>
          <cell r="CM929">
            <v>0</v>
          </cell>
          <cell r="CN929">
            <v>0</v>
          </cell>
          <cell r="CO929">
            <v>0</v>
          </cell>
          <cell r="CP929">
            <v>0</v>
          </cell>
          <cell r="CQ929">
            <v>0</v>
          </cell>
          <cell r="CR929">
            <v>0</v>
          </cell>
          <cell r="CS929">
            <v>0</v>
          </cell>
          <cell r="CT929">
            <v>0</v>
          </cell>
          <cell r="CU929">
            <v>0</v>
          </cell>
          <cell r="CV929">
            <v>0</v>
          </cell>
          <cell r="CW929">
            <v>0</v>
          </cell>
          <cell r="CX929">
            <v>0</v>
          </cell>
          <cell r="CY929">
            <v>0</v>
          </cell>
          <cell r="CZ929">
            <v>0</v>
          </cell>
          <cell r="DA929">
            <v>0</v>
          </cell>
          <cell r="DB929">
            <v>0</v>
          </cell>
          <cell r="DC929">
            <v>0</v>
          </cell>
          <cell r="DD929">
            <v>0</v>
          </cell>
          <cell r="DE929">
            <v>0</v>
          </cell>
          <cell r="DF929">
            <v>0</v>
          </cell>
          <cell r="DG929">
            <v>0</v>
          </cell>
          <cell r="DH929">
            <v>0</v>
          </cell>
          <cell r="DI929">
            <v>0</v>
          </cell>
          <cell r="DJ929">
            <v>0</v>
          </cell>
          <cell r="DK929">
            <v>0</v>
          </cell>
          <cell r="DL929">
            <v>0</v>
          </cell>
          <cell r="DM929">
            <v>0</v>
          </cell>
          <cell r="DN929">
            <v>0</v>
          </cell>
          <cell r="DO929">
            <v>0</v>
          </cell>
          <cell r="DP929">
            <v>0</v>
          </cell>
          <cell r="DQ929">
            <v>0</v>
          </cell>
          <cell r="DR929">
            <v>0</v>
          </cell>
          <cell r="DS929">
            <v>0</v>
          </cell>
          <cell r="DT929">
            <v>0</v>
          </cell>
          <cell r="DU929">
            <v>0</v>
          </cell>
          <cell r="DV929">
            <v>0</v>
          </cell>
          <cell r="DW929">
            <v>0</v>
          </cell>
          <cell r="DX929">
            <v>0</v>
          </cell>
          <cell r="DY929">
            <v>0</v>
          </cell>
          <cell r="DZ929">
            <v>0</v>
          </cell>
          <cell r="EA929">
            <v>0</v>
          </cell>
          <cell r="EB929">
            <v>0</v>
          </cell>
          <cell r="EC929">
            <v>0</v>
          </cell>
          <cell r="ED929">
            <v>0</v>
          </cell>
          <cell r="EE929">
            <v>0</v>
          </cell>
          <cell r="EF929">
            <v>0</v>
          </cell>
          <cell r="EG929">
            <v>0</v>
          </cell>
          <cell r="EH929">
            <v>0</v>
          </cell>
          <cell r="EI929">
            <v>0</v>
          </cell>
          <cell r="EJ929">
            <v>0</v>
          </cell>
          <cell r="EK929">
            <v>0</v>
          </cell>
          <cell r="EL929">
            <v>0</v>
          </cell>
          <cell r="EM929">
            <v>0</v>
          </cell>
          <cell r="EN929">
            <v>0</v>
          </cell>
          <cell r="EO929">
            <v>0</v>
          </cell>
          <cell r="EP929">
            <v>0</v>
          </cell>
          <cell r="EQ929">
            <v>0</v>
          </cell>
          <cell r="ER929">
            <v>0</v>
          </cell>
          <cell r="ES929">
            <v>0</v>
          </cell>
          <cell r="ET929">
            <v>0</v>
          </cell>
          <cell r="EU929">
            <v>0</v>
          </cell>
          <cell r="EV929">
            <v>0</v>
          </cell>
          <cell r="EW929">
            <v>0</v>
          </cell>
          <cell r="EX929">
            <v>0</v>
          </cell>
          <cell r="EY929">
            <v>0</v>
          </cell>
          <cell r="EZ929">
            <v>0</v>
          </cell>
          <cell r="FA929">
            <v>0</v>
          </cell>
          <cell r="FB929">
            <v>0</v>
          </cell>
          <cell r="FC929">
            <v>0</v>
          </cell>
          <cell r="FD929">
            <v>0</v>
          </cell>
          <cell r="FE929">
            <v>0</v>
          </cell>
          <cell r="FF929">
            <v>0</v>
          </cell>
          <cell r="FG929">
            <v>0</v>
          </cell>
          <cell r="FH929">
            <v>0</v>
          </cell>
          <cell r="FI929">
            <v>0</v>
          </cell>
          <cell r="FJ929">
            <v>0</v>
          </cell>
          <cell r="FK929">
            <v>0</v>
          </cell>
          <cell r="FL929">
            <v>0</v>
          </cell>
          <cell r="FM929">
            <v>0</v>
          </cell>
          <cell r="FN929">
            <v>0</v>
          </cell>
          <cell r="FO929">
            <v>0</v>
          </cell>
          <cell r="FP929">
            <v>0</v>
          </cell>
          <cell r="FQ929">
            <v>0</v>
          </cell>
          <cell r="FR929">
            <v>0</v>
          </cell>
          <cell r="FS929">
            <v>0</v>
          </cell>
          <cell r="FT929">
            <v>0</v>
          </cell>
          <cell r="FU929">
            <v>0</v>
          </cell>
          <cell r="FV929">
            <v>0</v>
          </cell>
          <cell r="FW929">
            <v>0</v>
          </cell>
          <cell r="FX929">
            <v>0</v>
          </cell>
          <cell r="FY929">
            <v>0</v>
          </cell>
          <cell r="FZ929">
            <v>0</v>
          </cell>
          <cell r="GA929">
            <v>0</v>
          </cell>
          <cell r="GB929">
            <v>0</v>
          </cell>
          <cell r="GC929">
            <v>0</v>
          </cell>
          <cell r="GD929">
            <v>0</v>
          </cell>
          <cell r="GE929">
            <v>0</v>
          </cell>
          <cell r="GF929">
            <v>0</v>
          </cell>
          <cell r="GG929">
            <v>0</v>
          </cell>
          <cell r="GH929">
            <v>0</v>
          </cell>
          <cell r="GI929">
            <v>0</v>
          </cell>
          <cell r="GJ929">
            <v>0</v>
          </cell>
          <cell r="GK929">
            <v>0</v>
          </cell>
          <cell r="GL929">
            <v>0</v>
          </cell>
          <cell r="GM929">
            <v>0</v>
          </cell>
          <cell r="GN929">
            <v>0</v>
          </cell>
          <cell r="GO929">
            <v>0</v>
          </cell>
          <cell r="GP929">
            <v>0</v>
          </cell>
          <cell r="GQ929">
            <v>0</v>
          </cell>
          <cell r="GR929">
            <v>0</v>
          </cell>
          <cell r="GS929">
            <v>0</v>
          </cell>
          <cell r="GT929">
            <v>0</v>
          </cell>
          <cell r="GU929">
            <v>0</v>
          </cell>
          <cell r="GV929">
            <v>0</v>
          </cell>
          <cell r="GW929">
            <v>0</v>
          </cell>
          <cell r="GX929">
            <v>0</v>
          </cell>
          <cell r="GY929">
            <v>0</v>
          </cell>
          <cell r="GZ929">
            <v>0</v>
          </cell>
          <cell r="HA929">
            <v>0</v>
          </cell>
          <cell r="HB929">
            <v>0</v>
          </cell>
          <cell r="HC929">
            <v>0</v>
          </cell>
          <cell r="HD929">
            <v>0</v>
          </cell>
          <cell r="HE929">
            <v>0</v>
          </cell>
          <cell r="HF929">
            <v>0</v>
          </cell>
          <cell r="HG929">
            <v>0</v>
          </cell>
          <cell r="HH929">
            <v>0</v>
          </cell>
          <cell r="HI929">
            <v>0</v>
          </cell>
          <cell r="HJ929">
            <v>0</v>
          </cell>
          <cell r="HK929">
            <v>0</v>
          </cell>
          <cell r="HL929">
            <v>0</v>
          </cell>
          <cell r="HM929">
            <v>0</v>
          </cell>
          <cell r="HN929">
            <v>0</v>
          </cell>
          <cell r="HO929">
            <v>0</v>
          </cell>
          <cell r="HP929">
            <v>0</v>
          </cell>
          <cell r="HQ929">
            <v>0</v>
          </cell>
          <cell r="HR929">
            <v>0</v>
          </cell>
          <cell r="HS929">
            <v>0</v>
          </cell>
          <cell r="HT929">
            <v>0</v>
          </cell>
          <cell r="HU929">
            <v>0</v>
          </cell>
          <cell r="HV929">
            <v>0</v>
          </cell>
          <cell r="HW929">
            <v>0</v>
          </cell>
          <cell r="HX929">
            <v>0</v>
          </cell>
          <cell r="HY929">
            <v>0</v>
          </cell>
          <cell r="HZ929">
            <v>0</v>
          </cell>
          <cell r="IA929">
            <v>0</v>
          </cell>
          <cell r="IB929">
            <v>0</v>
          </cell>
          <cell r="IC929">
            <v>0</v>
          </cell>
          <cell r="ID929">
            <v>0</v>
          </cell>
          <cell r="IE929">
            <v>0</v>
          </cell>
          <cell r="IF929">
            <v>0</v>
          </cell>
          <cell r="IG929">
            <v>0</v>
          </cell>
          <cell r="IH929">
            <v>0</v>
          </cell>
          <cell r="II929">
            <v>0</v>
          </cell>
          <cell r="IJ929">
            <v>0</v>
          </cell>
          <cell r="IK929">
            <v>0</v>
          </cell>
          <cell r="IL929">
            <v>0</v>
          </cell>
          <cell r="IM929">
            <v>0</v>
          </cell>
          <cell r="IN929">
            <v>0</v>
          </cell>
          <cell r="IO929">
            <v>0</v>
          </cell>
          <cell r="IP929">
            <v>0</v>
          </cell>
          <cell r="IQ929">
            <v>0</v>
          </cell>
          <cell r="IR929">
            <v>0</v>
          </cell>
          <cell r="IS929">
            <v>0</v>
          </cell>
          <cell r="IT929">
            <v>0</v>
          </cell>
          <cell r="IU929">
            <v>0</v>
          </cell>
          <cell r="IV929">
            <v>0</v>
          </cell>
          <cell r="IW929">
            <v>0</v>
          </cell>
          <cell r="IX929">
            <v>0</v>
          </cell>
          <cell r="IY929">
            <v>0</v>
          </cell>
          <cell r="IZ929">
            <v>0</v>
          </cell>
          <cell r="JA929">
            <v>0</v>
          </cell>
          <cell r="JB929">
            <v>0</v>
          </cell>
          <cell r="JC929">
            <v>0</v>
          </cell>
          <cell r="JD929">
            <v>0</v>
          </cell>
          <cell r="JE929">
            <v>0</v>
          </cell>
        </row>
        <row r="930">
          <cell r="D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Q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0</v>
          </cell>
          <cell r="BD930">
            <v>0</v>
          </cell>
          <cell r="BE930">
            <v>0</v>
          </cell>
          <cell r="BF930">
            <v>0</v>
          </cell>
          <cell r="BG930">
            <v>0</v>
          </cell>
          <cell r="BH930">
            <v>0</v>
          </cell>
          <cell r="BI930">
            <v>0</v>
          </cell>
          <cell r="BJ930">
            <v>0</v>
          </cell>
          <cell r="BK930">
            <v>0</v>
          </cell>
          <cell r="BL930">
            <v>0</v>
          </cell>
          <cell r="BM930">
            <v>0</v>
          </cell>
          <cell r="BN930">
            <v>0</v>
          </cell>
          <cell r="BO930">
            <v>0</v>
          </cell>
          <cell r="BP930">
            <v>0</v>
          </cell>
          <cell r="BQ930">
            <v>0</v>
          </cell>
          <cell r="BR930">
            <v>0</v>
          </cell>
          <cell r="BS930">
            <v>0</v>
          </cell>
          <cell r="BT930">
            <v>0</v>
          </cell>
          <cell r="BU930">
            <v>0</v>
          </cell>
          <cell r="BV930">
            <v>0</v>
          </cell>
          <cell r="BW930">
            <v>0</v>
          </cell>
          <cell r="BX930">
            <v>0</v>
          </cell>
          <cell r="BY930">
            <v>0</v>
          </cell>
          <cell r="BZ930">
            <v>0</v>
          </cell>
          <cell r="CA930">
            <v>0</v>
          </cell>
          <cell r="CB930">
            <v>0</v>
          </cell>
          <cell r="CC930">
            <v>0</v>
          </cell>
          <cell r="CD930">
            <v>0</v>
          </cell>
          <cell r="CE930">
            <v>0</v>
          </cell>
          <cell r="CF930">
            <v>0</v>
          </cell>
          <cell r="CG930">
            <v>0</v>
          </cell>
          <cell r="CH930">
            <v>0</v>
          </cell>
          <cell r="CI930">
            <v>0</v>
          </cell>
          <cell r="CJ930">
            <v>0</v>
          </cell>
          <cell r="CK930">
            <v>0</v>
          </cell>
          <cell r="CL930">
            <v>0</v>
          </cell>
          <cell r="CM930">
            <v>0</v>
          </cell>
          <cell r="CN930">
            <v>0</v>
          </cell>
          <cell r="CO930">
            <v>0</v>
          </cell>
          <cell r="CP930">
            <v>0</v>
          </cell>
          <cell r="CQ930">
            <v>0</v>
          </cell>
          <cell r="CR930">
            <v>0</v>
          </cell>
          <cell r="CS930">
            <v>0</v>
          </cell>
          <cell r="CT930">
            <v>0</v>
          </cell>
          <cell r="CU930">
            <v>0</v>
          </cell>
          <cell r="CV930">
            <v>0</v>
          </cell>
          <cell r="CW930">
            <v>0</v>
          </cell>
          <cell r="CX930">
            <v>0</v>
          </cell>
          <cell r="CY930">
            <v>0</v>
          </cell>
          <cell r="CZ930">
            <v>0</v>
          </cell>
          <cell r="DA930">
            <v>0</v>
          </cell>
          <cell r="DB930">
            <v>0</v>
          </cell>
          <cell r="DC930">
            <v>0</v>
          </cell>
          <cell r="DD930">
            <v>0</v>
          </cell>
          <cell r="DE930">
            <v>0</v>
          </cell>
          <cell r="DF930">
            <v>0</v>
          </cell>
          <cell r="DG930">
            <v>0</v>
          </cell>
          <cell r="DH930">
            <v>0</v>
          </cell>
          <cell r="DI930">
            <v>0</v>
          </cell>
          <cell r="DJ930">
            <v>0</v>
          </cell>
          <cell r="DK930">
            <v>0</v>
          </cell>
          <cell r="DL930">
            <v>0</v>
          </cell>
          <cell r="DM930">
            <v>0</v>
          </cell>
          <cell r="DN930">
            <v>0</v>
          </cell>
          <cell r="DO930">
            <v>0</v>
          </cell>
          <cell r="DP930">
            <v>0</v>
          </cell>
          <cell r="DQ930">
            <v>0</v>
          </cell>
          <cell r="DR930">
            <v>0</v>
          </cell>
          <cell r="DS930">
            <v>0</v>
          </cell>
          <cell r="DT930">
            <v>0</v>
          </cell>
          <cell r="DU930">
            <v>0</v>
          </cell>
          <cell r="DV930">
            <v>0</v>
          </cell>
          <cell r="DW930">
            <v>0</v>
          </cell>
          <cell r="DX930">
            <v>0</v>
          </cell>
          <cell r="DY930">
            <v>0</v>
          </cell>
          <cell r="DZ930">
            <v>0</v>
          </cell>
          <cell r="EA930">
            <v>0</v>
          </cell>
          <cell r="EB930">
            <v>0</v>
          </cell>
          <cell r="EC930">
            <v>0</v>
          </cell>
          <cell r="ED930">
            <v>0</v>
          </cell>
          <cell r="EE930">
            <v>0</v>
          </cell>
          <cell r="EF930">
            <v>0</v>
          </cell>
          <cell r="EG930">
            <v>0</v>
          </cell>
          <cell r="EH930">
            <v>0</v>
          </cell>
          <cell r="EI930">
            <v>0</v>
          </cell>
          <cell r="EJ930">
            <v>0</v>
          </cell>
          <cell r="EK930">
            <v>0</v>
          </cell>
          <cell r="EL930">
            <v>0</v>
          </cell>
          <cell r="EM930">
            <v>0</v>
          </cell>
          <cell r="EN930">
            <v>0</v>
          </cell>
          <cell r="EO930">
            <v>0</v>
          </cell>
          <cell r="EP930">
            <v>0</v>
          </cell>
          <cell r="EQ930">
            <v>0</v>
          </cell>
          <cell r="ER930">
            <v>0</v>
          </cell>
          <cell r="ES930">
            <v>0</v>
          </cell>
          <cell r="ET930">
            <v>0</v>
          </cell>
          <cell r="EU930">
            <v>0</v>
          </cell>
          <cell r="EV930">
            <v>0</v>
          </cell>
          <cell r="EW930">
            <v>0</v>
          </cell>
          <cell r="EX930">
            <v>0</v>
          </cell>
          <cell r="EY930">
            <v>0</v>
          </cell>
          <cell r="EZ930">
            <v>0</v>
          </cell>
          <cell r="FA930">
            <v>0</v>
          </cell>
          <cell r="FB930">
            <v>0</v>
          </cell>
          <cell r="FC930">
            <v>0</v>
          </cell>
          <cell r="FD930">
            <v>0</v>
          </cell>
          <cell r="FE930">
            <v>0</v>
          </cell>
          <cell r="FF930">
            <v>0</v>
          </cell>
          <cell r="FG930">
            <v>0</v>
          </cell>
          <cell r="FH930">
            <v>0</v>
          </cell>
          <cell r="FI930">
            <v>0</v>
          </cell>
          <cell r="FJ930">
            <v>0</v>
          </cell>
          <cell r="FK930">
            <v>0</v>
          </cell>
          <cell r="FL930">
            <v>0</v>
          </cell>
          <cell r="FM930">
            <v>0</v>
          </cell>
          <cell r="FN930">
            <v>0</v>
          </cell>
          <cell r="FO930">
            <v>0</v>
          </cell>
          <cell r="FP930">
            <v>0</v>
          </cell>
          <cell r="FQ930">
            <v>0</v>
          </cell>
          <cell r="FR930">
            <v>0</v>
          </cell>
          <cell r="FS930">
            <v>0</v>
          </cell>
          <cell r="FT930">
            <v>0</v>
          </cell>
          <cell r="FU930">
            <v>0</v>
          </cell>
          <cell r="FV930">
            <v>0</v>
          </cell>
          <cell r="FW930">
            <v>0</v>
          </cell>
          <cell r="FX930">
            <v>0</v>
          </cell>
          <cell r="FY930">
            <v>0</v>
          </cell>
          <cell r="FZ930">
            <v>0</v>
          </cell>
          <cell r="GA930">
            <v>0</v>
          </cell>
          <cell r="GB930">
            <v>0</v>
          </cell>
          <cell r="GC930">
            <v>0</v>
          </cell>
          <cell r="GD930">
            <v>0</v>
          </cell>
          <cell r="GE930">
            <v>0</v>
          </cell>
          <cell r="GF930">
            <v>0</v>
          </cell>
          <cell r="GG930">
            <v>0</v>
          </cell>
          <cell r="GH930">
            <v>0</v>
          </cell>
          <cell r="GI930">
            <v>0</v>
          </cell>
          <cell r="GJ930">
            <v>0</v>
          </cell>
          <cell r="GK930">
            <v>0</v>
          </cell>
          <cell r="GL930">
            <v>0</v>
          </cell>
          <cell r="GM930">
            <v>0</v>
          </cell>
          <cell r="GN930">
            <v>0</v>
          </cell>
          <cell r="GO930">
            <v>0</v>
          </cell>
          <cell r="GP930">
            <v>0</v>
          </cell>
          <cell r="GQ930">
            <v>0</v>
          </cell>
          <cell r="GR930">
            <v>0</v>
          </cell>
          <cell r="GS930">
            <v>0</v>
          </cell>
          <cell r="GT930">
            <v>0</v>
          </cell>
          <cell r="GU930">
            <v>0</v>
          </cell>
          <cell r="GV930">
            <v>0</v>
          </cell>
          <cell r="GW930">
            <v>0</v>
          </cell>
          <cell r="GX930">
            <v>0</v>
          </cell>
          <cell r="GY930">
            <v>0</v>
          </cell>
          <cell r="GZ930">
            <v>0</v>
          </cell>
          <cell r="HA930">
            <v>0</v>
          </cell>
          <cell r="HB930">
            <v>0</v>
          </cell>
          <cell r="HC930">
            <v>0</v>
          </cell>
          <cell r="HD930">
            <v>0</v>
          </cell>
          <cell r="HE930">
            <v>0</v>
          </cell>
          <cell r="HF930">
            <v>0</v>
          </cell>
          <cell r="HG930">
            <v>0</v>
          </cell>
          <cell r="HH930">
            <v>0</v>
          </cell>
          <cell r="HI930">
            <v>0</v>
          </cell>
          <cell r="HJ930">
            <v>0</v>
          </cell>
          <cell r="HK930">
            <v>0</v>
          </cell>
          <cell r="HL930">
            <v>0</v>
          </cell>
          <cell r="HM930">
            <v>0</v>
          </cell>
          <cell r="HN930">
            <v>0</v>
          </cell>
          <cell r="HO930">
            <v>0</v>
          </cell>
          <cell r="HP930">
            <v>0</v>
          </cell>
          <cell r="HQ930">
            <v>0</v>
          </cell>
          <cell r="HR930">
            <v>0</v>
          </cell>
          <cell r="HS930">
            <v>0</v>
          </cell>
          <cell r="HT930">
            <v>0</v>
          </cell>
          <cell r="HU930">
            <v>0</v>
          </cell>
          <cell r="HV930">
            <v>0</v>
          </cell>
          <cell r="HW930">
            <v>0</v>
          </cell>
          <cell r="HX930">
            <v>0</v>
          </cell>
          <cell r="HY930">
            <v>0</v>
          </cell>
          <cell r="HZ930">
            <v>0</v>
          </cell>
          <cell r="IA930">
            <v>0</v>
          </cell>
          <cell r="IB930">
            <v>0</v>
          </cell>
          <cell r="IC930">
            <v>0</v>
          </cell>
          <cell r="ID930">
            <v>0</v>
          </cell>
          <cell r="IE930">
            <v>0</v>
          </cell>
          <cell r="IF930">
            <v>0</v>
          </cell>
          <cell r="IG930">
            <v>0</v>
          </cell>
          <cell r="IH930">
            <v>0</v>
          </cell>
          <cell r="II930">
            <v>0</v>
          </cell>
          <cell r="IJ930">
            <v>0</v>
          </cell>
          <cell r="IK930">
            <v>0</v>
          </cell>
          <cell r="IL930">
            <v>0</v>
          </cell>
          <cell r="IM930">
            <v>0</v>
          </cell>
          <cell r="IN930">
            <v>0</v>
          </cell>
          <cell r="IO930">
            <v>0</v>
          </cell>
          <cell r="IP930">
            <v>0</v>
          </cell>
          <cell r="IQ930">
            <v>0</v>
          </cell>
          <cell r="IR930">
            <v>0</v>
          </cell>
          <cell r="IS930">
            <v>0</v>
          </cell>
          <cell r="IT930">
            <v>0</v>
          </cell>
          <cell r="IU930">
            <v>0</v>
          </cell>
          <cell r="IV930">
            <v>0</v>
          </cell>
          <cell r="IW930">
            <v>0</v>
          </cell>
          <cell r="IX930">
            <v>0</v>
          </cell>
          <cell r="IY930">
            <v>0</v>
          </cell>
          <cell r="IZ930">
            <v>0</v>
          </cell>
          <cell r="JA930">
            <v>0</v>
          </cell>
          <cell r="JB930">
            <v>0</v>
          </cell>
          <cell r="JC930">
            <v>0</v>
          </cell>
          <cell r="JD930">
            <v>0</v>
          </cell>
          <cell r="JE930">
            <v>0</v>
          </cell>
        </row>
        <row r="931">
          <cell r="D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Q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0</v>
          </cell>
          <cell r="BD931">
            <v>0</v>
          </cell>
          <cell r="BE931">
            <v>0</v>
          </cell>
          <cell r="BF931">
            <v>0</v>
          </cell>
          <cell r="BG931">
            <v>0</v>
          </cell>
          <cell r="BH931">
            <v>0</v>
          </cell>
          <cell r="BI931">
            <v>0</v>
          </cell>
          <cell r="BJ931">
            <v>0</v>
          </cell>
          <cell r="BK931">
            <v>0</v>
          </cell>
          <cell r="BL931">
            <v>0</v>
          </cell>
          <cell r="BM931">
            <v>0</v>
          </cell>
          <cell r="BN931">
            <v>0</v>
          </cell>
          <cell r="BO931">
            <v>0</v>
          </cell>
          <cell r="BP931">
            <v>0</v>
          </cell>
          <cell r="BQ931">
            <v>0</v>
          </cell>
          <cell r="BR931">
            <v>0</v>
          </cell>
          <cell r="BS931">
            <v>0</v>
          </cell>
          <cell r="BT931">
            <v>0</v>
          </cell>
          <cell r="BU931">
            <v>0</v>
          </cell>
          <cell r="BV931">
            <v>0</v>
          </cell>
          <cell r="BW931">
            <v>0</v>
          </cell>
          <cell r="BX931">
            <v>0</v>
          </cell>
          <cell r="BY931">
            <v>0</v>
          </cell>
          <cell r="BZ931">
            <v>0</v>
          </cell>
          <cell r="CA931">
            <v>0</v>
          </cell>
          <cell r="CB931">
            <v>0</v>
          </cell>
          <cell r="CC931">
            <v>0</v>
          </cell>
          <cell r="CD931">
            <v>0</v>
          </cell>
          <cell r="CE931">
            <v>0</v>
          </cell>
          <cell r="CF931">
            <v>0</v>
          </cell>
          <cell r="CG931">
            <v>0</v>
          </cell>
          <cell r="CH931">
            <v>0</v>
          </cell>
          <cell r="CI931">
            <v>0</v>
          </cell>
          <cell r="CJ931">
            <v>0</v>
          </cell>
          <cell r="CK931">
            <v>0</v>
          </cell>
          <cell r="CL931">
            <v>0</v>
          </cell>
          <cell r="CM931">
            <v>0</v>
          </cell>
          <cell r="CN931">
            <v>0</v>
          </cell>
          <cell r="CO931">
            <v>0</v>
          </cell>
          <cell r="CP931">
            <v>0</v>
          </cell>
          <cell r="CQ931">
            <v>0</v>
          </cell>
          <cell r="CR931">
            <v>0</v>
          </cell>
          <cell r="CS931">
            <v>0</v>
          </cell>
          <cell r="CT931">
            <v>0</v>
          </cell>
          <cell r="CU931">
            <v>0</v>
          </cell>
          <cell r="CV931">
            <v>0</v>
          </cell>
          <cell r="CW931">
            <v>0</v>
          </cell>
          <cell r="CX931">
            <v>0</v>
          </cell>
          <cell r="CY931">
            <v>0</v>
          </cell>
          <cell r="CZ931">
            <v>0</v>
          </cell>
          <cell r="DA931">
            <v>0</v>
          </cell>
          <cell r="DB931">
            <v>0</v>
          </cell>
          <cell r="DC931">
            <v>0</v>
          </cell>
          <cell r="DD931">
            <v>0</v>
          </cell>
          <cell r="DE931">
            <v>0</v>
          </cell>
          <cell r="DF931">
            <v>0</v>
          </cell>
          <cell r="DG931">
            <v>0</v>
          </cell>
          <cell r="DH931">
            <v>0</v>
          </cell>
          <cell r="DI931">
            <v>0</v>
          </cell>
          <cell r="DJ931">
            <v>0</v>
          </cell>
          <cell r="DK931">
            <v>0</v>
          </cell>
          <cell r="DL931">
            <v>0</v>
          </cell>
          <cell r="DM931">
            <v>0</v>
          </cell>
          <cell r="DN931">
            <v>0</v>
          </cell>
          <cell r="DO931">
            <v>0</v>
          </cell>
          <cell r="DP931">
            <v>0</v>
          </cell>
          <cell r="DQ931">
            <v>0</v>
          </cell>
          <cell r="DR931">
            <v>0</v>
          </cell>
          <cell r="DS931">
            <v>0</v>
          </cell>
          <cell r="DT931">
            <v>0</v>
          </cell>
          <cell r="DU931">
            <v>0</v>
          </cell>
          <cell r="DV931">
            <v>0</v>
          </cell>
          <cell r="DW931">
            <v>0</v>
          </cell>
          <cell r="DX931">
            <v>0</v>
          </cell>
          <cell r="DY931">
            <v>0</v>
          </cell>
          <cell r="DZ931">
            <v>0</v>
          </cell>
          <cell r="EA931">
            <v>0</v>
          </cell>
          <cell r="EB931">
            <v>0</v>
          </cell>
          <cell r="EC931">
            <v>0</v>
          </cell>
          <cell r="ED931">
            <v>0</v>
          </cell>
          <cell r="EE931">
            <v>0</v>
          </cell>
          <cell r="EF931">
            <v>0</v>
          </cell>
          <cell r="EG931">
            <v>0</v>
          </cell>
          <cell r="EH931">
            <v>0</v>
          </cell>
          <cell r="EI931">
            <v>0</v>
          </cell>
          <cell r="EJ931">
            <v>0</v>
          </cell>
          <cell r="EK931">
            <v>0</v>
          </cell>
          <cell r="EL931">
            <v>0</v>
          </cell>
          <cell r="EM931">
            <v>0</v>
          </cell>
          <cell r="EN931">
            <v>0</v>
          </cell>
          <cell r="EO931">
            <v>0</v>
          </cell>
          <cell r="EP931">
            <v>0</v>
          </cell>
          <cell r="EQ931">
            <v>0</v>
          </cell>
          <cell r="ER931">
            <v>0</v>
          </cell>
          <cell r="ES931">
            <v>0</v>
          </cell>
          <cell r="ET931">
            <v>0</v>
          </cell>
          <cell r="EU931">
            <v>0</v>
          </cell>
          <cell r="EV931">
            <v>0</v>
          </cell>
          <cell r="EW931">
            <v>0</v>
          </cell>
          <cell r="EX931">
            <v>0</v>
          </cell>
          <cell r="EY931">
            <v>0</v>
          </cell>
          <cell r="EZ931">
            <v>0</v>
          </cell>
          <cell r="FA931">
            <v>0</v>
          </cell>
          <cell r="FB931">
            <v>0</v>
          </cell>
          <cell r="FC931">
            <v>0</v>
          </cell>
          <cell r="FD931">
            <v>0</v>
          </cell>
          <cell r="FE931">
            <v>0</v>
          </cell>
          <cell r="FF931">
            <v>0</v>
          </cell>
          <cell r="FG931">
            <v>0</v>
          </cell>
          <cell r="FH931">
            <v>0</v>
          </cell>
          <cell r="FI931">
            <v>0</v>
          </cell>
          <cell r="FJ931">
            <v>0</v>
          </cell>
          <cell r="FK931">
            <v>0</v>
          </cell>
          <cell r="FL931">
            <v>0</v>
          </cell>
          <cell r="FM931">
            <v>0</v>
          </cell>
          <cell r="FN931">
            <v>0</v>
          </cell>
          <cell r="FO931">
            <v>0</v>
          </cell>
          <cell r="FP931">
            <v>0</v>
          </cell>
          <cell r="FQ931">
            <v>0</v>
          </cell>
          <cell r="FR931">
            <v>0</v>
          </cell>
          <cell r="FS931">
            <v>0</v>
          </cell>
          <cell r="FT931">
            <v>0</v>
          </cell>
          <cell r="FU931">
            <v>0</v>
          </cell>
          <cell r="FV931">
            <v>0</v>
          </cell>
          <cell r="FW931">
            <v>0</v>
          </cell>
          <cell r="FX931">
            <v>0</v>
          </cell>
          <cell r="FY931">
            <v>0</v>
          </cell>
          <cell r="FZ931">
            <v>0</v>
          </cell>
          <cell r="GA931">
            <v>0</v>
          </cell>
          <cell r="GB931">
            <v>0</v>
          </cell>
          <cell r="GC931">
            <v>0</v>
          </cell>
          <cell r="GD931">
            <v>0</v>
          </cell>
          <cell r="GE931">
            <v>0</v>
          </cell>
          <cell r="GF931">
            <v>0</v>
          </cell>
          <cell r="GG931">
            <v>0</v>
          </cell>
          <cell r="GH931">
            <v>0</v>
          </cell>
          <cell r="GI931">
            <v>0</v>
          </cell>
          <cell r="GJ931">
            <v>0</v>
          </cell>
          <cell r="GK931">
            <v>0</v>
          </cell>
          <cell r="GL931">
            <v>0</v>
          </cell>
          <cell r="GM931">
            <v>0</v>
          </cell>
          <cell r="GN931">
            <v>0</v>
          </cell>
          <cell r="GO931">
            <v>0</v>
          </cell>
          <cell r="GP931">
            <v>0</v>
          </cell>
          <cell r="GQ931">
            <v>0</v>
          </cell>
          <cell r="GR931">
            <v>0</v>
          </cell>
          <cell r="GS931">
            <v>0</v>
          </cell>
          <cell r="GT931">
            <v>0</v>
          </cell>
          <cell r="GU931">
            <v>0</v>
          </cell>
          <cell r="GV931">
            <v>0</v>
          </cell>
          <cell r="GW931">
            <v>0</v>
          </cell>
          <cell r="GX931">
            <v>0</v>
          </cell>
          <cell r="GY931">
            <v>0</v>
          </cell>
          <cell r="GZ931">
            <v>0</v>
          </cell>
          <cell r="HA931">
            <v>0</v>
          </cell>
          <cell r="HB931">
            <v>0</v>
          </cell>
          <cell r="HC931">
            <v>0</v>
          </cell>
          <cell r="HD931">
            <v>0</v>
          </cell>
          <cell r="HE931">
            <v>0</v>
          </cell>
          <cell r="HF931">
            <v>0</v>
          </cell>
          <cell r="HG931">
            <v>0</v>
          </cell>
          <cell r="HH931">
            <v>0</v>
          </cell>
          <cell r="HI931">
            <v>0</v>
          </cell>
          <cell r="HJ931">
            <v>0</v>
          </cell>
          <cell r="HK931">
            <v>0</v>
          </cell>
          <cell r="HL931">
            <v>0</v>
          </cell>
          <cell r="HM931">
            <v>0</v>
          </cell>
          <cell r="HN931">
            <v>0</v>
          </cell>
          <cell r="HO931">
            <v>0</v>
          </cell>
          <cell r="HP931">
            <v>0</v>
          </cell>
          <cell r="HQ931">
            <v>0</v>
          </cell>
          <cell r="HR931">
            <v>0</v>
          </cell>
          <cell r="HS931">
            <v>0</v>
          </cell>
          <cell r="HT931">
            <v>0</v>
          </cell>
          <cell r="HU931">
            <v>0</v>
          </cell>
          <cell r="HV931">
            <v>0</v>
          </cell>
          <cell r="HW931">
            <v>0</v>
          </cell>
          <cell r="HX931">
            <v>0</v>
          </cell>
          <cell r="HY931">
            <v>0</v>
          </cell>
          <cell r="HZ931">
            <v>0</v>
          </cell>
          <cell r="IA931">
            <v>0</v>
          </cell>
          <cell r="IB931">
            <v>0</v>
          </cell>
          <cell r="IC931">
            <v>0</v>
          </cell>
          <cell r="ID931">
            <v>0</v>
          </cell>
          <cell r="IE931">
            <v>0</v>
          </cell>
          <cell r="IF931">
            <v>0</v>
          </cell>
          <cell r="IG931">
            <v>0</v>
          </cell>
          <cell r="IH931">
            <v>0</v>
          </cell>
          <cell r="II931">
            <v>0</v>
          </cell>
          <cell r="IJ931">
            <v>0</v>
          </cell>
          <cell r="IK931">
            <v>0</v>
          </cell>
          <cell r="IL931">
            <v>0</v>
          </cell>
          <cell r="IM931">
            <v>0</v>
          </cell>
          <cell r="IN931">
            <v>0</v>
          </cell>
          <cell r="IO931">
            <v>0</v>
          </cell>
          <cell r="IP931">
            <v>0</v>
          </cell>
          <cell r="IQ931">
            <v>0</v>
          </cell>
          <cell r="IR931">
            <v>0</v>
          </cell>
          <cell r="IS931">
            <v>0</v>
          </cell>
          <cell r="IT931">
            <v>0</v>
          </cell>
          <cell r="IU931">
            <v>0</v>
          </cell>
          <cell r="IV931">
            <v>0</v>
          </cell>
          <cell r="IW931">
            <v>0</v>
          </cell>
          <cell r="IX931">
            <v>0</v>
          </cell>
          <cell r="IY931">
            <v>0</v>
          </cell>
          <cell r="IZ931">
            <v>0</v>
          </cell>
          <cell r="JA931">
            <v>0</v>
          </cell>
          <cell r="JB931">
            <v>0</v>
          </cell>
          <cell r="JC931">
            <v>0</v>
          </cell>
          <cell r="JD931">
            <v>0</v>
          </cell>
          <cell r="JE931">
            <v>0</v>
          </cell>
        </row>
        <row r="932">
          <cell r="F932">
            <v>-5.9179092099948321</v>
          </cell>
          <cell r="G932">
            <v>-7.0540244500152767</v>
          </cell>
          <cell r="H932">
            <v>-95.048737100005383</v>
          </cell>
          <cell r="I932">
            <v>-45.496372330002487</v>
          </cell>
          <cell r="J932">
            <v>-105.47795987001155</v>
          </cell>
          <cell r="K932">
            <v>-70.523333680001087</v>
          </cell>
          <cell r="L932">
            <v>0</v>
          </cell>
          <cell r="M932">
            <v>-19.999952509999275</v>
          </cell>
          <cell r="N932">
            <v>-77.902289679972455</v>
          </cell>
          <cell r="O932">
            <v>-305.51097269996535</v>
          </cell>
          <cell r="P932">
            <v>-35.966461709991563</v>
          </cell>
          <cell r="Q932">
            <v>-203.55940542000462</v>
          </cell>
          <cell r="R932">
            <v>-1428.889540172182</v>
          </cell>
          <cell r="S932">
            <v>-17.079596880008467</v>
          </cell>
          <cell r="T932">
            <v>-108.2895721400273</v>
          </cell>
          <cell r="U932">
            <v>-327.01307435997296</v>
          </cell>
          <cell r="V932">
            <v>-341.4063915599836</v>
          </cell>
          <cell r="W932">
            <v>-383.58047693979461</v>
          </cell>
          <cell r="X932">
            <v>-55.551466370001435</v>
          </cell>
          <cell r="Y932">
            <v>2.1166656500427052</v>
          </cell>
          <cell r="Z932">
            <v>0</v>
          </cell>
          <cell r="AA932">
            <v>-16.970095479977317</v>
          </cell>
          <cell r="AB932">
            <v>-173.9656406500726</v>
          </cell>
          <cell r="AC932">
            <v>-0.42569999996339902</v>
          </cell>
          <cell r="AD932">
            <v>-6.7241914400074165</v>
          </cell>
          <cell r="AE932">
            <v>-354.83289537020028</v>
          </cell>
          <cell r="AF932">
            <v>-2.7328901900327764</v>
          </cell>
          <cell r="AG932">
            <v>-18.398596560000442</v>
          </cell>
          <cell r="AH932">
            <v>-37.698460480023641</v>
          </cell>
          <cell r="AI932">
            <v>-126.75428209989332</v>
          </cell>
          <cell r="AJ932">
            <v>-154.1459955900209</v>
          </cell>
          <cell r="AK932">
            <v>-19.799934890121222</v>
          </cell>
          <cell r="AL932">
            <v>4.1216970072127879E-2</v>
          </cell>
          <cell r="AM932">
            <v>9.0238211600808427</v>
          </cell>
          <cell r="AN932">
            <v>-3.6101555451750755E-6</v>
          </cell>
          <cell r="AO932">
            <v>-4.3677700800471939</v>
          </cell>
          <cell r="AP932">
            <v>0</v>
          </cell>
          <cell r="AQ932">
            <v>0</v>
          </cell>
          <cell r="AR932">
            <v>-313.70620785932988</v>
          </cell>
          <cell r="AS932">
            <v>0</v>
          </cell>
          <cell r="AT932">
            <v>0</v>
          </cell>
          <cell r="AU932">
            <v>-76.754519249952864</v>
          </cell>
          <cell r="AV932">
            <v>-127.7841948599671</v>
          </cell>
          <cell r="AW932">
            <v>-103.42518983990885</v>
          </cell>
          <cell r="AX932">
            <v>0</v>
          </cell>
          <cell r="AY932">
            <v>3.739253540057689</v>
          </cell>
          <cell r="AZ932">
            <v>1.8917092401534319</v>
          </cell>
          <cell r="BA932">
            <v>5.0680912599782459</v>
          </cell>
          <cell r="BB932">
            <v>-16.441357949981466</v>
          </cell>
          <cell r="BC932">
            <v>0</v>
          </cell>
          <cell r="BD932">
            <v>0</v>
          </cell>
          <cell r="BE932">
            <v>-531.51524423062801</v>
          </cell>
          <cell r="BF932">
            <v>0</v>
          </cell>
          <cell r="BG932">
            <v>0</v>
          </cell>
          <cell r="BH932">
            <v>-23.305204840027727</v>
          </cell>
          <cell r="BI932">
            <v>-112.57291788002476</v>
          </cell>
          <cell r="BJ932">
            <v>-173.35264917998575</v>
          </cell>
          <cell r="BK932">
            <v>0</v>
          </cell>
          <cell r="BL932">
            <v>0</v>
          </cell>
          <cell r="BM932">
            <v>-77.980693509918638</v>
          </cell>
          <cell r="BN932">
            <v>-71.490915109985508</v>
          </cell>
          <cell r="BO932">
            <v>-40.555854250094853</v>
          </cell>
          <cell r="BP932">
            <v>-32.257009460008703</v>
          </cell>
          <cell r="BQ932">
            <v>0</v>
          </cell>
          <cell r="BR932">
            <v>-413.94271005131304</v>
          </cell>
          <cell r="BS932">
            <v>0</v>
          </cell>
          <cell r="BT932">
            <v>0</v>
          </cell>
          <cell r="BU932">
            <v>-10.517479390022345</v>
          </cell>
          <cell r="BV932">
            <v>-341.92809144000057</v>
          </cell>
          <cell r="BW932">
            <v>-68.921740630059503</v>
          </cell>
          <cell r="BX932">
            <v>0</v>
          </cell>
          <cell r="BY932">
            <v>0</v>
          </cell>
          <cell r="BZ932">
            <v>7.4246014100499451</v>
          </cell>
          <cell r="CA932">
            <v>0</v>
          </cell>
          <cell r="CB932">
            <v>0</v>
          </cell>
          <cell r="CC932">
            <v>0</v>
          </cell>
          <cell r="CD932">
            <v>0</v>
          </cell>
          <cell r="CE932">
            <v>-33.018985750153661</v>
          </cell>
          <cell r="CF932">
            <v>0</v>
          </cell>
          <cell r="CG932">
            <v>0</v>
          </cell>
          <cell r="CH932">
            <v>-9.646797509980388</v>
          </cell>
          <cell r="CI932">
            <v>-23.107984170084819</v>
          </cell>
          <cell r="CJ932">
            <v>-0.26420406997203827</v>
          </cell>
          <cell r="CK932">
            <v>0</v>
          </cell>
          <cell r="CL932">
            <v>0</v>
          </cell>
          <cell r="CM932">
            <v>0</v>
          </cell>
          <cell r="CN932">
            <v>0</v>
          </cell>
          <cell r="CO932">
            <v>0</v>
          </cell>
          <cell r="CP932">
            <v>0</v>
          </cell>
          <cell r="CQ932">
            <v>0</v>
          </cell>
          <cell r="CR932">
            <v>-182.29391563031822</v>
          </cell>
          <cell r="CS932">
            <v>0</v>
          </cell>
          <cell r="CT932">
            <v>0</v>
          </cell>
          <cell r="CU932">
            <v>-10.194279809948057</v>
          </cell>
          <cell r="CV932">
            <v>-16.041469369956758</v>
          </cell>
          <cell r="CW932">
            <v>0</v>
          </cell>
          <cell r="CX932">
            <v>-87.085802339948714</v>
          </cell>
          <cell r="CY932">
            <v>-5.691204909933731</v>
          </cell>
          <cell r="CZ932">
            <v>13.998618440120481</v>
          </cell>
          <cell r="DA932">
            <v>-77.279777639894746</v>
          </cell>
          <cell r="DB932">
            <v>0</v>
          </cell>
          <cell r="DC932">
            <v>0</v>
          </cell>
          <cell r="DD932">
            <v>0</v>
          </cell>
          <cell r="DE932">
            <v>443.04845502972603</v>
          </cell>
          <cell r="DF932">
            <v>0</v>
          </cell>
          <cell r="DG932">
            <v>0</v>
          </cell>
          <cell r="DH932">
            <v>-12.406076519982889</v>
          </cell>
          <cell r="DI932">
            <v>38.493162550032139</v>
          </cell>
          <cell r="DJ932">
            <v>171.77846629999112</v>
          </cell>
          <cell r="DK932">
            <v>177.09279639006127</v>
          </cell>
          <cell r="DL932">
            <v>86.577497899997979</v>
          </cell>
          <cell r="DM932">
            <v>41.480363929993473</v>
          </cell>
          <cell r="DN932">
            <v>-59.967755520017818</v>
          </cell>
          <cell r="DO932">
            <v>0</v>
          </cell>
          <cell r="DP932">
            <v>0</v>
          </cell>
          <cell r="DQ932">
            <v>0</v>
          </cell>
          <cell r="DR932">
            <v>228.43282098975033</v>
          </cell>
          <cell r="DS932">
            <v>0</v>
          </cell>
          <cell r="DT932">
            <v>0</v>
          </cell>
          <cell r="DU932">
            <v>35.494525640038773</v>
          </cell>
          <cell r="DV932">
            <v>44.032008009962738</v>
          </cell>
          <cell r="DW932">
            <v>86.364408710040152</v>
          </cell>
          <cell r="DX932">
            <v>62.541878629941493</v>
          </cell>
          <cell r="DY932">
            <v>0</v>
          </cell>
          <cell r="DZ932">
            <v>0</v>
          </cell>
          <cell r="EA932">
            <v>0</v>
          </cell>
          <cell r="EB932">
            <v>0</v>
          </cell>
          <cell r="EC932">
            <v>0</v>
          </cell>
          <cell r="ED932">
            <v>0</v>
          </cell>
          <cell r="EE932">
            <v>299.62695453036577</v>
          </cell>
          <cell r="EF932">
            <v>0</v>
          </cell>
          <cell r="EG932">
            <v>0</v>
          </cell>
          <cell r="EH932">
            <v>-0.11999999999534339</v>
          </cell>
          <cell r="EI932">
            <v>-100.55035437998595</v>
          </cell>
          <cell r="EJ932">
            <v>279.24164735013619</v>
          </cell>
          <cell r="EK932">
            <v>122.60110605997033</v>
          </cell>
          <cell r="EL932">
            <v>0</v>
          </cell>
          <cell r="EM932">
            <v>0</v>
          </cell>
          <cell r="EN932">
            <v>-1.5454445000505075</v>
          </cell>
          <cell r="EO932">
            <v>0</v>
          </cell>
          <cell r="EP932">
            <v>0</v>
          </cell>
          <cell r="EQ932">
            <v>0</v>
          </cell>
          <cell r="ER932">
            <v>1181.626296069473</v>
          </cell>
          <cell r="ES932">
            <v>1071.9718464500038</v>
          </cell>
          <cell r="ET932">
            <v>138.94851457991172</v>
          </cell>
          <cell r="EU932">
            <v>134.77198643999873</v>
          </cell>
          <cell r="EV932">
            <v>-354.22442959994078</v>
          </cell>
          <cell r="EW932">
            <v>-140.17980811005691</v>
          </cell>
          <cell r="EX932">
            <v>176.15756335004698</v>
          </cell>
          <cell r="EY932">
            <v>177.31258900009561</v>
          </cell>
          <cell r="EZ932">
            <v>-140.6469864200335</v>
          </cell>
          <cell r="FA932">
            <v>-332.5132424600306</v>
          </cell>
          <cell r="FB932">
            <v>689.63644899002975</v>
          </cell>
          <cell r="FC932">
            <v>-239.6081861500279</v>
          </cell>
          <cell r="FD932">
            <v>0</v>
          </cell>
          <cell r="FE932">
            <v>-1489.9988495502621</v>
          </cell>
          <cell r="FF932">
            <v>0</v>
          </cell>
          <cell r="FG932">
            <v>61.310417380009312</v>
          </cell>
          <cell r="FH932">
            <v>-38.350581909995526</v>
          </cell>
          <cell r="FI932">
            <v>-779.37051621003775</v>
          </cell>
          <cell r="FJ932">
            <v>-725.2178842399735</v>
          </cell>
          <cell r="FK932">
            <v>18.297870420035906</v>
          </cell>
          <cell r="FL932">
            <v>97.113205650006421</v>
          </cell>
          <cell r="FM932">
            <v>-58.817460629972629</v>
          </cell>
          <cell r="FN932">
            <v>249.43196753005031</v>
          </cell>
          <cell r="FO932">
            <v>-314.39586753997719</v>
          </cell>
          <cell r="FP932">
            <v>0</v>
          </cell>
          <cell r="FQ932">
            <v>0</v>
          </cell>
          <cell r="FR932">
            <v>-1824.1283607305959</v>
          </cell>
          <cell r="FS932">
            <v>-30.135642909968738</v>
          </cell>
          <cell r="FT932">
            <v>-96.106367089960258</v>
          </cell>
          <cell r="FU932">
            <v>35.308648739999626</v>
          </cell>
          <cell r="FV932">
            <v>150.11403269000584</v>
          </cell>
          <cell r="FW932">
            <v>-423.2259513399913</v>
          </cell>
          <cell r="FX932">
            <v>-131.98379097005818</v>
          </cell>
          <cell r="FY932">
            <v>-261.08556322008371</v>
          </cell>
          <cell r="FZ932">
            <v>8.9703173299785703</v>
          </cell>
          <cell r="GA932">
            <v>-28.859539849974681</v>
          </cell>
          <cell r="GB932">
            <v>-1047.1245041100192</v>
          </cell>
          <cell r="GC932">
            <v>0</v>
          </cell>
          <cell r="GD932">
            <v>0</v>
          </cell>
          <cell r="GE932">
            <v>-1120.5754619594663</v>
          </cell>
          <cell r="GF932">
            <v>0</v>
          </cell>
          <cell r="GG932">
            <v>0</v>
          </cell>
          <cell r="GH932">
            <v>-293.77213973994367</v>
          </cell>
          <cell r="GI932">
            <v>43.537283319979906</v>
          </cell>
          <cell r="GJ932">
            <v>-183.55837050988339</v>
          </cell>
          <cell r="GK932">
            <v>-536.88041368988343</v>
          </cell>
          <cell r="GL932">
            <v>-34.346588789951056</v>
          </cell>
          <cell r="GM932">
            <v>52.598509770003147</v>
          </cell>
          <cell r="GN932">
            <v>-168.15374232002068</v>
          </cell>
          <cell r="GO932">
            <v>0</v>
          </cell>
          <cell r="GP932">
            <v>0</v>
          </cell>
          <cell r="GQ932">
            <v>0</v>
          </cell>
          <cell r="GR932">
            <v>-280.71013686060905</v>
          </cell>
          <cell r="GS932">
            <v>0</v>
          </cell>
          <cell r="GT932">
            <v>0</v>
          </cell>
          <cell r="GU932">
            <v>93.099861339956988</v>
          </cell>
          <cell r="GV932">
            <v>-41.194715560006443</v>
          </cell>
          <cell r="GW932">
            <v>-362.07499802985694</v>
          </cell>
          <cell r="GX932">
            <v>29.459715389995836</v>
          </cell>
          <cell r="GY932">
            <v>0</v>
          </cell>
          <cell r="GZ932">
            <v>0</v>
          </cell>
          <cell r="HA932">
            <v>0</v>
          </cell>
          <cell r="HB932">
            <v>0</v>
          </cell>
          <cell r="HC932">
            <v>0</v>
          </cell>
          <cell r="HD932">
            <v>0</v>
          </cell>
          <cell r="HE932">
            <v>8.3718262501060963</v>
          </cell>
          <cell r="HF932">
            <v>0</v>
          </cell>
          <cell r="HG932">
            <v>-1.7341052100528032</v>
          </cell>
          <cell r="HH932">
            <v>0</v>
          </cell>
          <cell r="HI932">
            <v>-36.665702789963689</v>
          </cell>
          <cell r="HJ932">
            <v>0</v>
          </cell>
          <cell r="HK932">
            <v>48.097187170060351</v>
          </cell>
          <cell r="HL932">
            <v>0</v>
          </cell>
          <cell r="HM932">
            <v>0</v>
          </cell>
          <cell r="HN932">
            <v>-1.325552919995971</v>
          </cell>
          <cell r="HO932">
            <v>0</v>
          </cell>
          <cell r="HP932">
            <v>0</v>
          </cell>
          <cell r="HQ932">
            <v>0</v>
          </cell>
          <cell r="HR932">
            <v>0</v>
          </cell>
          <cell r="HS932">
            <v>0</v>
          </cell>
          <cell r="HT932">
            <v>0</v>
          </cell>
          <cell r="HU932">
            <v>0</v>
          </cell>
          <cell r="HV932">
            <v>0</v>
          </cell>
          <cell r="HW932">
            <v>0</v>
          </cell>
          <cell r="HX932">
            <v>0</v>
          </cell>
          <cell r="HY932">
            <v>0</v>
          </cell>
          <cell r="HZ932">
            <v>0</v>
          </cell>
          <cell r="IA932">
            <v>0</v>
          </cell>
          <cell r="IB932">
            <v>0</v>
          </cell>
          <cell r="IC932">
            <v>0</v>
          </cell>
          <cell r="ID932">
            <v>0</v>
          </cell>
          <cell r="IE932">
            <v>0</v>
          </cell>
          <cell r="IF932">
            <v>0</v>
          </cell>
          <cell r="IG932">
            <v>0</v>
          </cell>
          <cell r="IH932">
            <v>0</v>
          </cell>
          <cell r="II932">
            <v>0</v>
          </cell>
          <cell r="IJ932">
            <v>0</v>
          </cell>
          <cell r="IK932">
            <v>0</v>
          </cell>
          <cell r="IL932">
            <v>0</v>
          </cell>
          <cell r="IM932">
            <v>0</v>
          </cell>
          <cell r="IN932">
            <v>0</v>
          </cell>
          <cell r="IO932">
            <v>0</v>
          </cell>
          <cell r="IP932">
            <v>0</v>
          </cell>
          <cell r="IQ932">
            <v>0</v>
          </cell>
          <cell r="IR932">
            <v>-17.021065320819616</v>
          </cell>
          <cell r="IS932">
            <v>0</v>
          </cell>
          <cell r="IT932">
            <v>0</v>
          </cell>
          <cell r="IU932">
            <v>0</v>
          </cell>
          <cell r="IV932">
            <v>-16.929173430020455</v>
          </cell>
          <cell r="IW932">
            <v>0</v>
          </cell>
          <cell r="IX932">
            <v>0</v>
          </cell>
          <cell r="IY932">
            <v>-9.1891890042461455E-2</v>
          </cell>
          <cell r="IZ932">
            <v>0</v>
          </cell>
          <cell r="JA932">
            <v>0</v>
          </cell>
          <cell r="JB932">
            <v>0</v>
          </cell>
          <cell r="JC932">
            <v>0</v>
          </cell>
          <cell r="JD932">
            <v>0</v>
          </cell>
          <cell r="JE932">
            <v>0</v>
          </cell>
        </row>
        <row r="934">
          <cell r="D934" t="str">
            <v>WD_.PC.GOE._.___.Cedar Creek</v>
          </cell>
          <cell r="F934">
            <v>0</v>
          </cell>
          <cell r="G934">
            <v>66.329939130009734</v>
          </cell>
          <cell r="H934">
            <v>-123.15887796000607</v>
          </cell>
          <cell r="I934">
            <v>-167.23768333001499</v>
          </cell>
          <cell r="J934">
            <v>29.882769610005198</v>
          </cell>
          <cell r="K934">
            <v>-118.73291327999323</v>
          </cell>
          <cell r="L934">
            <v>16.549076870011049</v>
          </cell>
          <cell r="M934">
            <v>-35.96787931999279</v>
          </cell>
          <cell r="N934">
            <v>9.4329827900000964</v>
          </cell>
          <cell r="O934">
            <v>-253.83328944999084</v>
          </cell>
          <cell r="P934">
            <v>-3.3443222999994759</v>
          </cell>
          <cell r="Q934">
            <v>-294.06315108999843</v>
          </cell>
          <cell r="R934">
            <v>502.96489249006845</v>
          </cell>
          <cell r="S934">
            <v>0</v>
          </cell>
          <cell r="T934">
            <v>-294.22594568999921</v>
          </cell>
          <cell r="U934">
            <v>202.75200251001661</v>
          </cell>
          <cell r="V934">
            <v>348.02620861000469</v>
          </cell>
          <cell r="W934">
            <v>67.440449209992948</v>
          </cell>
          <cell r="X934">
            <v>0</v>
          </cell>
          <cell r="Y934">
            <v>0</v>
          </cell>
          <cell r="Z934">
            <v>0</v>
          </cell>
          <cell r="AA934">
            <v>75.499999999992724</v>
          </cell>
          <cell r="AB934">
            <v>103.47217785000248</v>
          </cell>
          <cell r="AC934">
            <v>0</v>
          </cell>
          <cell r="AD934">
            <v>0</v>
          </cell>
          <cell r="AE934">
            <v>183.93191599997226</v>
          </cell>
          <cell r="AF934">
            <v>0</v>
          </cell>
          <cell r="AG934">
            <v>0</v>
          </cell>
          <cell r="AH934">
            <v>111.17231711999921</v>
          </cell>
          <cell r="AI934">
            <v>72.759598880002159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Q934">
            <v>0</v>
          </cell>
          <cell r="AR934">
            <v>-104.46610793005675</v>
          </cell>
          <cell r="AS934">
            <v>0</v>
          </cell>
          <cell r="AT934">
            <v>0</v>
          </cell>
          <cell r="AU934">
            <v>75.5</v>
          </cell>
          <cell r="AV934">
            <v>0</v>
          </cell>
          <cell r="AW934">
            <v>0</v>
          </cell>
          <cell r="AX934">
            <v>-179.96610793000582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0</v>
          </cell>
          <cell r="BD934">
            <v>0</v>
          </cell>
          <cell r="BE934">
            <v>-44.907636919990182</v>
          </cell>
          <cell r="BF934">
            <v>0</v>
          </cell>
          <cell r="BG934">
            <v>0</v>
          </cell>
          <cell r="BH934">
            <v>0</v>
          </cell>
          <cell r="BI934">
            <v>0</v>
          </cell>
          <cell r="BJ934">
            <v>0</v>
          </cell>
          <cell r="BK934">
            <v>0</v>
          </cell>
          <cell r="BL934">
            <v>0</v>
          </cell>
          <cell r="BM934">
            <v>0</v>
          </cell>
          <cell r="BN934">
            <v>0</v>
          </cell>
          <cell r="BO934">
            <v>0</v>
          </cell>
          <cell r="BP934">
            <v>-44.907636919990182</v>
          </cell>
          <cell r="BQ934">
            <v>0</v>
          </cell>
          <cell r="BR934">
            <v>0</v>
          </cell>
          <cell r="BS934">
            <v>0</v>
          </cell>
          <cell r="BT934">
            <v>0</v>
          </cell>
          <cell r="BU934">
            <v>0</v>
          </cell>
          <cell r="BV934">
            <v>0</v>
          </cell>
          <cell r="BW934">
            <v>0</v>
          </cell>
          <cell r="BX934">
            <v>0</v>
          </cell>
          <cell r="BY934">
            <v>0</v>
          </cell>
          <cell r="BZ934">
            <v>0</v>
          </cell>
          <cell r="CA934">
            <v>0</v>
          </cell>
          <cell r="CB934">
            <v>0</v>
          </cell>
          <cell r="CC934">
            <v>0</v>
          </cell>
          <cell r="CD934">
            <v>0</v>
          </cell>
          <cell r="CE934">
            <v>-125.66389570001047</v>
          </cell>
          <cell r="CF934">
            <v>0</v>
          </cell>
          <cell r="CG934">
            <v>0</v>
          </cell>
          <cell r="CH934">
            <v>-153.08379619000334</v>
          </cell>
          <cell r="CI934">
            <v>27.419900490000146</v>
          </cell>
          <cell r="CJ934">
            <v>0</v>
          </cell>
          <cell r="CK934">
            <v>0</v>
          </cell>
          <cell r="CL934">
            <v>0</v>
          </cell>
          <cell r="CM934">
            <v>0</v>
          </cell>
          <cell r="CN934">
            <v>0</v>
          </cell>
          <cell r="CO934">
            <v>0</v>
          </cell>
          <cell r="CP934">
            <v>0</v>
          </cell>
          <cell r="CQ934">
            <v>0</v>
          </cell>
          <cell r="CR934">
            <v>375.5721312998794</v>
          </cell>
          <cell r="CS934">
            <v>0</v>
          </cell>
          <cell r="CT934">
            <v>0</v>
          </cell>
          <cell r="CU934">
            <v>-570.50998446000449</v>
          </cell>
          <cell r="CV934">
            <v>889.41934794999543</v>
          </cell>
          <cell r="CW934">
            <v>-181.95152293000137</v>
          </cell>
          <cell r="CX934">
            <v>173.57429439999396</v>
          </cell>
          <cell r="CY934">
            <v>0</v>
          </cell>
          <cell r="CZ934">
            <v>0</v>
          </cell>
          <cell r="DA934">
            <v>65.039996339997742</v>
          </cell>
          <cell r="DB934">
            <v>0</v>
          </cell>
          <cell r="DC934">
            <v>0</v>
          </cell>
          <cell r="DD934">
            <v>0</v>
          </cell>
          <cell r="DE934">
            <v>505.59442058997229</v>
          </cell>
          <cell r="DF934">
            <v>0</v>
          </cell>
          <cell r="DG934">
            <v>0</v>
          </cell>
          <cell r="DH934">
            <v>75.500000000007276</v>
          </cell>
          <cell r="DI934">
            <v>-341.86747201002436</v>
          </cell>
          <cell r="DJ934">
            <v>748.88611025000864</v>
          </cell>
          <cell r="DK934">
            <v>23.075782350002555</v>
          </cell>
          <cell r="DL934">
            <v>0</v>
          </cell>
          <cell r="DM934">
            <v>0</v>
          </cell>
          <cell r="DN934">
            <v>0</v>
          </cell>
          <cell r="DO934">
            <v>0</v>
          </cell>
          <cell r="DP934">
            <v>0</v>
          </cell>
          <cell r="DQ934">
            <v>0</v>
          </cell>
          <cell r="DR934">
            <v>420.88037631008774</v>
          </cell>
          <cell r="DS934">
            <v>0</v>
          </cell>
          <cell r="DT934">
            <v>0</v>
          </cell>
          <cell r="DU934">
            <v>-123.08156623000832</v>
          </cell>
          <cell r="DV934">
            <v>-249.85718923001696</v>
          </cell>
          <cell r="DW934">
            <v>378.51628766000795</v>
          </cell>
          <cell r="DX934">
            <v>66.950287910003681</v>
          </cell>
          <cell r="DY934">
            <v>-12.55580820999603</v>
          </cell>
          <cell r="DZ934">
            <v>-70.979458480003814</v>
          </cell>
          <cell r="EA934">
            <v>182.619849600007</v>
          </cell>
          <cell r="EB934">
            <v>249.26797329000692</v>
          </cell>
          <cell r="EC934">
            <v>0</v>
          </cell>
          <cell r="ED934">
            <v>0</v>
          </cell>
          <cell r="EE934">
            <v>730.89556911005639</v>
          </cell>
          <cell r="EF934">
            <v>0</v>
          </cell>
          <cell r="EG934">
            <v>0</v>
          </cell>
          <cell r="EH934">
            <v>347.71628969000449</v>
          </cell>
          <cell r="EI934">
            <v>262.99187784999958</v>
          </cell>
          <cell r="EJ934">
            <v>120.18740157000138</v>
          </cell>
          <cell r="EK934">
            <v>0</v>
          </cell>
          <cell r="EL934">
            <v>0</v>
          </cell>
          <cell r="EM934">
            <v>0</v>
          </cell>
          <cell r="EN934">
            <v>0</v>
          </cell>
          <cell r="EO934">
            <v>0</v>
          </cell>
          <cell r="EP934">
            <v>0</v>
          </cell>
          <cell r="EQ934">
            <v>0</v>
          </cell>
          <cell r="ER934">
            <v>-1257.7536475600209</v>
          </cell>
          <cell r="ES934">
            <v>0</v>
          </cell>
          <cell r="ET934">
            <v>151.79999999999563</v>
          </cell>
          <cell r="EU934">
            <v>-1.4237799499969697</v>
          </cell>
          <cell r="EV934">
            <v>-512.36071628999343</v>
          </cell>
          <cell r="EW934">
            <v>155.18699181000557</v>
          </cell>
          <cell r="EX934">
            <v>-9.9297463100010646</v>
          </cell>
          <cell r="EY934">
            <v>-49.970280169989564</v>
          </cell>
          <cell r="EZ934">
            <v>-89.690258239999821</v>
          </cell>
          <cell r="FA934">
            <v>-159.9382094699904</v>
          </cell>
          <cell r="FB934">
            <v>-741.4276489400072</v>
          </cell>
          <cell r="FC934">
            <v>0</v>
          </cell>
          <cell r="FD934">
            <v>0</v>
          </cell>
          <cell r="FE934">
            <v>397.18297014001291</v>
          </cell>
          <cell r="FF934">
            <v>0</v>
          </cell>
          <cell r="FG934">
            <v>0</v>
          </cell>
          <cell r="FH934">
            <v>124.17281568999169</v>
          </cell>
          <cell r="FI934">
            <v>652.94464024999616</v>
          </cell>
          <cell r="FJ934">
            <v>-148.52860302999761</v>
          </cell>
          <cell r="FK934">
            <v>-15.300536840004497</v>
          </cell>
          <cell r="FL934">
            <v>25.043873249996977</v>
          </cell>
          <cell r="FM934">
            <v>-18.266916509994189</v>
          </cell>
          <cell r="FN934">
            <v>326.53175211000053</v>
          </cell>
          <cell r="FO934">
            <v>-549.41405477999069</v>
          </cell>
          <cell r="FP934">
            <v>0</v>
          </cell>
          <cell r="FQ934">
            <v>0</v>
          </cell>
          <cell r="FR934">
            <v>126.85959680995438</v>
          </cell>
          <cell r="FS934">
            <v>0</v>
          </cell>
          <cell r="FT934">
            <v>0</v>
          </cell>
          <cell r="FU934">
            <v>274.22236916000111</v>
          </cell>
          <cell r="FV934">
            <v>-347.62057724998886</v>
          </cell>
          <cell r="FW934">
            <v>-151.59097200000542</v>
          </cell>
          <cell r="FX934">
            <v>355.86965495000186</v>
          </cell>
          <cell r="FY934">
            <v>88.930145789985545</v>
          </cell>
          <cell r="FZ934">
            <v>-19.913257950003754</v>
          </cell>
          <cell r="GA934">
            <v>87.772829829995317</v>
          </cell>
          <cell r="GB934">
            <v>-160.81059572000231</v>
          </cell>
          <cell r="GC934">
            <v>0</v>
          </cell>
          <cell r="GD934">
            <v>0</v>
          </cell>
          <cell r="GE934">
            <v>384.75476427993271</v>
          </cell>
          <cell r="GF934">
            <v>0</v>
          </cell>
          <cell r="GG934">
            <v>0</v>
          </cell>
          <cell r="GH934">
            <v>129.1186973599979</v>
          </cell>
          <cell r="GI934">
            <v>489.44050851000793</v>
          </cell>
          <cell r="GJ934">
            <v>-233.80444159000035</v>
          </cell>
          <cell r="GK934">
            <v>0</v>
          </cell>
          <cell r="GL934">
            <v>0</v>
          </cell>
          <cell r="GM934">
            <v>0</v>
          </cell>
          <cell r="GN934">
            <v>0</v>
          </cell>
          <cell r="GO934">
            <v>0</v>
          </cell>
          <cell r="GP934">
            <v>0</v>
          </cell>
          <cell r="GQ934">
            <v>0</v>
          </cell>
          <cell r="GR934">
            <v>-291.96888395992573</v>
          </cell>
          <cell r="GS934">
            <v>0</v>
          </cell>
          <cell r="GT934">
            <v>0</v>
          </cell>
          <cell r="GU934">
            <v>0</v>
          </cell>
          <cell r="GV934">
            <v>-291.96888395999849</v>
          </cell>
          <cell r="GW934">
            <v>0</v>
          </cell>
          <cell r="GX934">
            <v>0</v>
          </cell>
          <cell r="GY934">
            <v>0</v>
          </cell>
          <cell r="GZ934">
            <v>0</v>
          </cell>
          <cell r="HA934">
            <v>0</v>
          </cell>
          <cell r="HB934">
            <v>0</v>
          </cell>
          <cell r="HC934">
            <v>0</v>
          </cell>
          <cell r="HD934">
            <v>0</v>
          </cell>
          <cell r="HE934">
            <v>-225.8700476300437</v>
          </cell>
          <cell r="HF934">
            <v>0</v>
          </cell>
          <cell r="HG934">
            <v>0</v>
          </cell>
          <cell r="HH934">
            <v>0</v>
          </cell>
          <cell r="HI934">
            <v>-225.87004763000732</v>
          </cell>
          <cell r="HJ934">
            <v>0</v>
          </cell>
          <cell r="HK934">
            <v>0</v>
          </cell>
          <cell r="HL934">
            <v>0</v>
          </cell>
          <cell r="HM934">
            <v>0</v>
          </cell>
          <cell r="HN934">
            <v>0</v>
          </cell>
          <cell r="HO934">
            <v>0</v>
          </cell>
          <cell r="HP934">
            <v>0</v>
          </cell>
          <cell r="HQ934">
            <v>0</v>
          </cell>
          <cell r="HR934">
            <v>33.25273210008163</v>
          </cell>
          <cell r="HS934">
            <v>0</v>
          </cell>
          <cell r="HT934">
            <v>0</v>
          </cell>
          <cell r="HU934">
            <v>60.590496100005112</v>
          </cell>
          <cell r="HV934">
            <v>-27.337763999988965</v>
          </cell>
          <cell r="HW934">
            <v>0</v>
          </cell>
          <cell r="HX934">
            <v>0</v>
          </cell>
          <cell r="HY934">
            <v>0</v>
          </cell>
          <cell r="HZ934">
            <v>0</v>
          </cell>
          <cell r="IA934">
            <v>0</v>
          </cell>
          <cell r="IB934">
            <v>0</v>
          </cell>
          <cell r="IC934">
            <v>0</v>
          </cell>
          <cell r="ID934">
            <v>0</v>
          </cell>
          <cell r="IE934">
            <v>-306.60168206004892</v>
          </cell>
          <cell r="IF934">
            <v>0</v>
          </cell>
          <cell r="IG934">
            <v>0</v>
          </cell>
          <cell r="IH934">
            <v>15.275175690010656</v>
          </cell>
          <cell r="II934">
            <v>-321.87685775000136</v>
          </cell>
          <cell r="IJ934">
            <v>0</v>
          </cell>
          <cell r="IK934">
            <v>0</v>
          </cell>
          <cell r="IL934">
            <v>0</v>
          </cell>
          <cell r="IM934">
            <v>0</v>
          </cell>
          <cell r="IN934">
            <v>0</v>
          </cell>
          <cell r="IO934">
            <v>0</v>
          </cell>
          <cell r="IP934">
            <v>0</v>
          </cell>
          <cell r="IQ934">
            <v>0</v>
          </cell>
          <cell r="IR934">
            <v>0.44769761001225561</v>
          </cell>
          <cell r="IS934">
            <v>0</v>
          </cell>
          <cell r="IT934">
            <v>0</v>
          </cell>
          <cell r="IU934">
            <v>16.230043969997496</v>
          </cell>
          <cell r="IV934">
            <v>-15.782346360014344</v>
          </cell>
          <cell r="IW934">
            <v>0</v>
          </cell>
          <cell r="IX934">
            <v>0</v>
          </cell>
          <cell r="IY934">
            <v>0</v>
          </cell>
          <cell r="IZ934">
            <v>0</v>
          </cell>
          <cell r="JA934">
            <v>0</v>
          </cell>
          <cell r="JB934">
            <v>0</v>
          </cell>
          <cell r="JC934">
            <v>0</v>
          </cell>
          <cell r="JD934">
            <v>0</v>
          </cell>
          <cell r="JE934">
            <v>0</v>
          </cell>
        </row>
        <row r="935">
          <cell r="D935" t="str">
            <v>WD_.PC.GOE._.___.Wolverine Creek</v>
          </cell>
          <cell r="F935">
            <v>0</v>
          </cell>
          <cell r="G935">
            <v>-1.3440597599999933</v>
          </cell>
          <cell r="H935">
            <v>0</v>
          </cell>
          <cell r="I935">
            <v>0</v>
          </cell>
          <cell r="J935">
            <v>0</v>
          </cell>
          <cell r="K935">
            <v>2.9017717200000135</v>
          </cell>
          <cell r="L935">
            <v>-4.8139706899996781</v>
          </cell>
          <cell r="M935">
            <v>1.9614667600001212</v>
          </cell>
          <cell r="N935">
            <v>-0.78336537000001272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Q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0</v>
          </cell>
          <cell r="BD935">
            <v>0</v>
          </cell>
          <cell r="BE935">
            <v>0</v>
          </cell>
          <cell r="BF935">
            <v>0</v>
          </cell>
          <cell r="BG935">
            <v>0</v>
          </cell>
          <cell r="BH935">
            <v>0</v>
          </cell>
          <cell r="BI935">
            <v>0</v>
          </cell>
          <cell r="BJ935">
            <v>0</v>
          </cell>
          <cell r="BK935">
            <v>0</v>
          </cell>
          <cell r="BL935">
            <v>0</v>
          </cell>
          <cell r="BM935">
            <v>0</v>
          </cell>
          <cell r="BN935">
            <v>0</v>
          </cell>
          <cell r="BO935">
            <v>0</v>
          </cell>
          <cell r="BP935">
            <v>0</v>
          </cell>
          <cell r="BQ935">
            <v>0</v>
          </cell>
          <cell r="BR935">
            <v>0</v>
          </cell>
          <cell r="BS935">
            <v>0</v>
          </cell>
          <cell r="BT935">
            <v>0</v>
          </cell>
          <cell r="BU935">
            <v>0</v>
          </cell>
          <cell r="BV935">
            <v>0</v>
          </cell>
          <cell r="BW935">
            <v>0</v>
          </cell>
          <cell r="BX935">
            <v>0</v>
          </cell>
          <cell r="BY935">
            <v>0</v>
          </cell>
          <cell r="BZ935">
            <v>0</v>
          </cell>
          <cell r="CA935">
            <v>0</v>
          </cell>
          <cell r="CB935">
            <v>0</v>
          </cell>
          <cell r="CC935">
            <v>0</v>
          </cell>
          <cell r="CD935">
            <v>0</v>
          </cell>
          <cell r="CE935">
            <v>0</v>
          </cell>
          <cell r="CF935">
            <v>0</v>
          </cell>
          <cell r="CG935">
            <v>0</v>
          </cell>
          <cell r="CH935">
            <v>0</v>
          </cell>
          <cell r="CI935">
            <v>0</v>
          </cell>
          <cell r="CJ935">
            <v>0</v>
          </cell>
          <cell r="CK935">
            <v>0</v>
          </cell>
          <cell r="CL935">
            <v>0</v>
          </cell>
          <cell r="CM935">
            <v>0</v>
          </cell>
          <cell r="CN935">
            <v>0</v>
          </cell>
          <cell r="CO935">
            <v>0</v>
          </cell>
          <cell r="CP935">
            <v>0</v>
          </cell>
          <cell r="CQ935">
            <v>0</v>
          </cell>
          <cell r="CR935">
            <v>0</v>
          </cell>
          <cell r="CS935">
            <v>0</v>
          </cell>
          <cell r="CT935">
            <v>0</v>
          </cell>
          <cell r="CU935">
            <v>0</v>
          </cell>
          <cell r="CV935">
            <v>0</v>
          </cell>
          <cell r="CW935">
            <v>0</v>
          </cell>
          <cell r="CX935">
            <v>0</v>
          </cell>
          <cell r="CY935">
            <v>0</v>
          </cell>
          <cell r="CZ935">
            <v>0</v>
          </cell>
          <cell r="DA935">
            <v>0</v>
          </cell>
          <cell r="DB935">
            <v>0</v>
          </cell>
          <cell r="DC935">
            <v>0</v>
          </cell>
          <cell r="DD935">
            <v>0</v>
          </cell>
          <cell r="DE935">
            <v>0</v>
          </cell>
          <cell r="DF935">
            <v>0</v>
          </cell>
          <cell r="DG935">
            <v>0</v>
          </cell>
          <cell r="DH935">
            <v>0</v>
          </cell>
          <cell r="DI935">
            <v>0</v>
          </cell>
          <cell r="DJ935">
            <v>0</v>
          </cell>
          <cell r="DK935">
            <v>0</v>
          </cell>
          <cell r="DL935">
            <v>0</v>
          </cell>
          <cell r="DM935">
            <v>0</v>
          </cell>
          <cell r="DN935">
            <v>0</v>
          </cell>
          <cell r="DO935">
            <v>0</v>
          </cell>
          <cell r="DP935">
            <v>0</v>
          </cell>
          <cell r="DQ935">
            <v>0</v>
          </cell>
          <cell r="DR935">
            <v>0</v>
          </cell>
          <cell r="DS935">
            <v>0</v>
          </cell>
          <cell r="DT935">
            <v>0</v>
          </cell>
          <cell r="DU935">
            <v>0</v>
          </cell>
          <cell r="DV935">
            <v>0</v>
          </cell>
          <cell r="DW935">
            <v>0</v>
          </cell>
          <cell r="DX935">
            <v>0</v>
          </cell>
          <cell r="DY935">
            <v>0</v>
          </cell>
          <cell r="DZ935">
            <v>0</v>
          </cell>
          <cell r="EA935">
            <v>0</v>
          </cell>
          <cell r="EB935">
            <v>0</v>
          </cell>
          <cell r="EC935">
            <v>0</v>
          </cell>
          <cell r="ED935">
            <v>0</v>
          </cell>
          <cell r="EE935">
            <v>0</v>
          </cell>
          <cell r="EF935">
            <v>0</v>
          </cell>
          <cell r="EG935">
            <v>0</v>
          </cell>
          <cell r="EH935">
            <v>0</v>
          </cell>
          <cell r="EI935">
            <v>0</v>
          </cell>
          <cell r="EJ935">
            <v>0</v>
          </cell>
          <cell r="EK935">
            <v>0</v>
          </cell>
          <cell r="EL935">
            <v>0</v>
          </cell>
          <cell r="EM935">
            <v>0</v>
          </cell>
          <cell r="EN935">
            <v>0</v>
          </cell>
          <cell r="EO935">
            <v>0</v>
          </cell>
          <cell r="EP935">
            <v>0</v>
          </cell>
          <cell r="EQ935">
            <v>0</v>
          </cell>
          <cell r="ER935">
            <v>0</v>
          </cell>
          <cell r="ES935">
            <v>0</v>
          </cell>
          <cell r="ET935">
            <v>0</v>
          </cell>
          <cell r="EU935">
            <v>0</v>
          </cell>
          <cell r="EV935">
            <v>0</v>
          </cell>
          <cell r="EW935">
            <v>0</v>
          </cell>
          <cell r="EX935">
            <v>0</v>
          </cell>
          <cell r="EY935">
            <v>0</v>
          </cell>
          <cell r="EZ935">
            <v>0</v>
          </cell>
          <cell r="FA935">
            <v>0</v>
          </cell>
          <cell r="FB935">
            <v>0</v>
          </cell>
          <cell r="FC935">
            <v>0</v>
          </cell>
          <cell r="FD935">
            <v>0</v>
          </cell>
          <cell r="FE935">
            <v>0</v>
          </cell>
          <cell r="FF935">
            <v>0</v>
          </cell>
          <cell r="FG935">
            <v>0</v>
          </cell>
          <cell r="FH935">
            <v>0</v>
          </cell>
          <cell r="FI935">
            <v>0</v>
          </cell>
          <cell r="FJ935">
            <v>0</v>
          </cell>
          <cell r="FK935">
            <v>0</v>
          </cell>
          <cell r="FL935">
            <v>0</v>
          </cell>
          <cell r="FM935">
            <v>0</v>
          </cell>
          <cell r="FN935">
            <v>0</v>
          </cell>
          <cell r="FO935">
            <v>0</v>
          </cell>
          <cell r="FP935">
            <v>0</v>
          </cell>
          <cell r="FQ935">
            <v>0</v>
          </cell>
          <cell r="FR935">
            <v>0</v>
          </cell>
          <cell r="FS935">
            <v>0</v>
          </cell>
          <cell r="FT935">
            <v>0</v>
          </cell>
          <cell r="FU935">
            <v>0</v>
          </cell>
          <cell r="FV935">
            <v>0</v>
          </cell>
          <cell r="FW935">
            <v>0</v>
          </cell>
          <cell r="FX935">
            <v>0</v>
          </cell>
          <cell r="FY935">
            <v>0</v>
          </cell>
          <cell r="FZ935">
            <v>0</v>
          </cell>
          <cell r="GA935">
            <v>0</v>
          </cell>
          <cell r="GB935">
            <v>0</v>
          </cell>
          <cell r="GC935">
            <v>0</v>
          </cell>
          <cell r="GD935">
            <v>0</v>
          </cell>
          <cell r="GE935">
            <v>0</v>
          </cell>
          <cell r="GF935">
            <v>0</v>
          </cell>
          <cell r="GG935">
            <v>0</v>
          </cell>
          <cell r="GH935">
            <v>0</v>
          </cell>
          <cell r="GI935">
            <v>0</v>
          </cell>
          <cell r="GJ935">
            <v>0</v>
          </cell>
          <cell r="GK935">
            <v>0</v>
          </cell>
          <cell r="GL935">
            <v>0</v>
          </cell>
          <cell r="GM935">
            <v>0</v>
          </cell>
          <cell r="GN935">
            <v>0</v>
          </cell>
          <cell r="GO935">
            <v>0</v>
          </cell>
          <cell r="GP935">
            <v>0</v>
          </cell>
          <cell r="GQ935">
            <v>0</v>
          </cell>
          <cell r="GR935">
            <v>0</v>
          </cell>
          <cell r="GS935">
            <v>0</v>
          </cell>
          <cell r="GT935">
            <v>0</v>
          </cell>
          <cell r="GU935">
            <v>0</v>
          </cell>
          <cell r="GV935">
            <v>0</v>
          </cell>
          <cell r="GW935">
            <v>0</v>
          </cell>
          <cell r="GX935">
            <v>0</v>
          </cell>
          <cell r="GY935">
            <v>0</v>
          </cell>
          <cell r="GZ935">
            <v>0</v>
          </cell>
          <cell r="HA935">
            <v>0</v>
          </cell>
          <cell r="HB935">
            <v>0</v>
          </cell>
          <cell r="HC935">
            <v>0</v>
          </cell>
          <cell r="HD935">
            <v>0</v>
          </cell>
          <cell r="HE935">
            <v>0</v>
          </cell>
          <cell r="HF935">
            <v>0</v>
          </cell>
          <cell r="HG935">
            <v>0</v>
          </cell>
          <cell r="HH935">
            <v>0</v>
          </cell>
          <cell r="HI935">
            <v>0</v>
          </cell>
          <cell r="HJ935">
            <v>0</v>
          </cell>
          <cell r="HK935">
            <v>0</v>
          </cell>
          <cell r="HL935">
            <v>0</v>
          </cell>
          <cell r="HM935">
            <v>0</v>
          </cell>
          <cell r="HN935">
            <v>0</v>
          </cell>
          <cell r="HO935">
            <v>0</v>
          </cell>
          <cell r="HP935">
            <v>0</v>
          </cell>
          <cell r="HQ935">
            <v>0</v>
          </cell>
          <cell r="HR935">
            <v>0</v>
          </cell>
          <cell r="HS935">
            <v>0</v>
          </cell>
          <cell r="HT935">
            <v>0</v>
          </cell>
          <cell r="HU935">
            <v>0</v>
          </cell>
          <cell r="HV935">
            <v>0</v>
          </cell>
          <cell r="HW935">
            <v>0</v>
          </cell>
          <cell r="HX935">
            <v>0</v>
          </cell>
          <cell r="HY935">
            <v>0</v>
          </cell>
          <cell r="HZ935">
            <v>0</v>
          </cell>
          <cell r="IA935">
            <v>0</v>
          </cell>
          <cell r="IB935">
            <v>0</v>
          </cell>
          <cell r="IC935">
            <v>0</v>
          </cell>
          <cell r="ID935">
            <v>0</v>
          </cell>
          <cell r="IE935">
            <v>0</v>
          </cell>
          <cell r="IF935">
            <v>0</v>
          </cell>
          <cell r="IG935">
            <v>0</v>
          </cell>
          <cell r="IH935">
            <v>0</v>
          </cell>
          <cell r="II935">
            <v>0</v>
          </cell>
          <cell r="IJ935">
            <v>0</v>
          </cell>
          <cell r="IK935">
            <v>0</v>
          </cell>
          <cell r="IL935">
            <v>0</v>
          </cell>
          <cell r="IM935">
            <v>0</v>
          </cell>
          <cell r="IN935">
            <v>0</v>
          </cell>
          <cell r="IO935">
            <v>0</v>
          </cell>
          <cell r="IP935">
            <v>0</v>
          </cell>
          <cell r="IQ935">
            <v>0</v>
          </cell>
          <cell r="IR935">
            <v>0</v>
          </cell>
          <cell r="IS935">
            <v>0</v>
          </cell>
          <cell r="IT935">
            <v>0</v>
          </cell>
          <cell r="IU935">
            <v>0</v>
          </cell>
          <cell r="IV935">
            <v>0</v>
          </cell>
          <cell r="IW935">
            <v>0</v>
          </cell>
          <cell r="IX935">
            <v>0</v>
          </cell>
          <cell r="IY935">
            <v>0</v>
          </cell>
          <cell r="IZ935">
            <v>0</v>
          </cell>
          <cell r="JA935">
            <v>0</v>
          </cell>
          <cell r="JB935">
            <v>0</v>
          </cell>
          <cell r="JC935">
            <v>0</v>
          </cell>
          <cell r="JD935">
            <v>0</v>
          </cell>
          <cell r="JE935">
            <v>0</v>
          </cell>
        </row>
        <row r="936">
          <cell r="D936" t="str">
            <v>WD_.PC.WYE._.___.Anticline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-6.0105803400001605</v>
          </cell>
          <cell r="K936">
            <v>0</v>
          </cell>
          <cell r="L936">
            <v>0.54064878000644967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-1.4505884200043511</v>
          </cell>
          <cell r="R936">
            <v>-8.4505033399909735</v>
          </cell>
          <cell r="S936">
            <v>0</v>
          </cell>
          <cell r="T936">
            <v>0</v>
          </cell>
          <cell r="U936">
            <v>-0.92150603000118281</v>
          </cell>
          <cell r="V936">
            <v>0</v>
          </cell>
          <cell r="W936">
            <v>-7.5289973100007046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Q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0</v>
          </cell>
          <cell r="BD936">
            <v>0</v>
          </cell>
          <cell r="BE936">
            <v>23.587603610008955</v>
          </cell>
          <cell r="BF936">
            <v>0</v>
          </cell>
          <cell r="BG936">
            <v>0</v>
          </cell>
          <cell r="BH936">
            <v>0</v>
          </cell>
          <cell r="BI936">
            <v>23.11287507000452</v>
          </cell>
          <cell r="BJ936">
            <v>0</v>
          </cell>
          <cell r="BK936">
            <v>0</v>
          </cell>
          <cell r="BL936">
            <v>0</v>
          </cell>
          <cell r="BM936">
            <v>0</v>
          </cell>
          <cell r="BN936">
            <v>0</v>
          </cell>
          <cell r="BO936">
            <v>0</v>
          </cell>
          <cell r="BP936">
            <v>0</v>
          </cell>
          <cell r="BQ936">
            <v>0.47472854000079678</v>
          </cell>
          <cell r="BR936">
            <v>0</v>
          </cell>
          <cell r="BS936">
            <v>0</v>
          </cell>
          <cell r="BT936">
            <v>0</v>
          </cell>
          <cell r="BU936">
            <v>0</v>
          </cell>
          <cell r="BV936">
            <v>0</v>
          </cell>
          <cell r="BW936">
            <v>0</v>
          </cell>
          <cell r="BX936">
            <v>0</v>
          </cell>
          <cell r="BY936">
            <v>0</v>
          </cell>
          <cell r="BZ936">
            <v>0</v>
          </cell>
          <cell r="CA936">
            <v>0</v>
          </cell>
          <cell r="CB936">
            <v>0</v>
          </cell>
          <cell r="CC936">
            <v>0</v>
          </cell>
          <cell r="CD936">
            <v>0</v>
          </cell>
          <cell r="CE936">
            <v>0</v>
          </cell>
          <cell r="CF936">
            <v>0</v>
          </cell>
          <cell r="CG936">
            <v>0</v>
          </cell>
          <cell r="CH936">
            <v>0</v>
          </cell>
          <cell r="CI936">
            <v>0</v>
          </cell>
          <cell r="CJ936">
            <v>0</v>
          </cell>
          <cell r="CK936">
            <v>0</v>
          </cell>
          <cell r="CL936">
            <v>0</v>
          </cell>
          <cell r="CM936">
            <v>0</v>
          </cell>
          <cell r="CN936">
            <v>0</v>
          </cell>
          <cell r="CO936">
            <v>0</v>
          </cell>
          <cell r="CP936">
            <v>0</v>
          </cell>
          <cell r="CQ936">
            <v>0</v>
          </cell>
          <cell r="CR936">
            <v>0</v>
          </cell>
          <cell r="CS936">
            <v>0</v>
          </cell>
          <cell r="CT936">
            <v>0</v>
          </cell>
          <cell r="CU936">
            <v>0</v>
          </cell>
          <cell r="CV936">
            <v>0</v>
          </cell>
          <cell r="CW936">
            <v>0</v>
          </cell>
          <cell r="CX936">
            <v>0</v>
          </cell>
          <cell r="CY936">
            <v>0</v>
          </cell>
          <cell r="CZ936">
            <v>0</v>
          </cell>
          <cell r="DA936">
            <v>0</v>
          </cell>
          <cell r="DB936">
            <v>0</v>
          </cell>
          <cell r="DC936">
            <v>0</v>
          </cell>
          <cell r="DD936">
            <v>0</v>
          </cell>
          <cell r="DE936">
            <v>0</v>
          </cell>
          <cell r="DF936">
            <v>0</v>
          </cell>
          <cell r="DG936">
            <v>0</v>
          </cell>
          <cell r="DH936">
            <v>0</v>
          </cell>
          <cell r="DI936">
            <v>0</v>
          </cell>
          <cell r="DJ936">
            <v>0</v>
          </cell>
          <cell r="DK936">
            <v>0</v>
          </cell>
          <cell r="DL936">
            <v>0</v>
          </cell>
          <cell r="DM936">
            <v>0</v>
          </cell>
          <cell r="DN936">
            <v>0</v>
          </cell>
          <cell r="DO936">
            <v>0</v>
          </cell>
          <cell r="DP936">
            <v>0</v>
          </cell>
          <cell r="DQ936">
            <v>0</v>
          </cell>
          <cell r="DR936">
            <v>0</v>
          </cell>
          <cell r="DS936">
            <v>0</v>
          </cell>
          <cell r="DT936">
            <v>0</v>
          </cell>
          <cell r="DU936">
            <v>0</v>
          </cell>
          <cell r="DV936">
            <v>0</v>
          </cell>
          <cell r="DW936">
            <v>0</v>
          </cell>
          <cell r="DX936">
            <v>0</v>
          </cell>
          <cell r="DY936">
            <v>0</v>
          </cell>
          <cell r="DZ936">
            <v>0</v>
          </cell>
          <cell r="EA936">
            <v>0</v>
          </cell>
          <cell r="EB936">
            <v>0</v>
          </cell>
          <cell r="EC936">
            <v>0</v>
          </cell>
          <cell r="ED936">
            <v>0</v>
          </cell>
          <cell r="EE936">
            <v>-45.766544829995837</v>
          </cell>
          <cell r="EF936">
            <v>261.07417334999991</v>
          </cell>
          <cell r="EG936">
            <v>-129.32781813999645</v>
          </cell>
          <cell r="EH936">
            <v>-150.62981820999994</v>
          </cell>
          <cell r="EI936">
            <v>-193.78742455000065</v>
          </cell>
          <cell r="EJ936">
            <v>-32.520647310000641</v>
          </cell>
          <cell r="EK936">
            <v>-220.26813844000571</v>
          </cell>
          <cell r="EL936">
            <v>-180.83786363000036</v>
          </cell>
          <cell r="EM936">
            <v>93.189786129998538</v>
          </cell>
          <cell r="EN936">
            <v>96.39915689999907</v>
          </cell>
          <cell r="EO936">
            <v>365.81894797999485</v>
          </cell>
          <cell r="EP936">
            <v>96.613498140002775</v>
          </cell>
          <cell r="EQ936">
            <v>-51.490397049994499</v>
          </cell>
          <cell r="ER936">
            <v>787.80077811999945</v>
          </cell>
          <cell r="ES936">
            <v>167.52113545999782</v>
          </cell>
          <cell r="ET936">
            <v>-4.6318087600011495</v>
          </cell>
          <cell r="EU936">
            <v>61.445718009998018</v>
          </cell>
          <cell r="EV936">
            <v>4.1525047099999028</v>
          </cell>
          <cell r="EW936">
            <v>-161.85212286000024</v>
          </cell>
          <cell r="EX936">
            <v>-228.33604866000132</v>
          </cell>
          <cell r="EY936">
            <v>130.89189932000045</v>
          </cell>
          <cell r="EZ936">
            <v>490.68570922000072</v>
          </cell>
          <cell r="FA936">
            <v>72.933786289999261</v>
          </cell>
          <cell r="FB936">
            <v>-63.045065970001815</v>
          </cell>
          <cell r="FC936">
            <v>82.882214160003059</v>
          </cell>
          <cell r="FD936">
            <v>235.1528571999952</v>
          </cell>
          <cell r="FE936">
            <v>2347.9419486900151</v>
          </cell>
          <cell r="FF936">
            <v>533.25117080999917</v>
          </cell>
          <cell r="FG936">
            <v>302.58763011000156</v>
          </cell>
          <cell r="FH936">
            <v>71.199264879998736</v>
          </cell>
          <cell r="FI936">
            <v>173.13487810000152</v>
          </cell>
          <cell r="FJ936">
            <v>85.178732500002297</v>
          </cell>
          <cell r="FK936">
            <v>263.73324847000004</v>
          </cell>
          <cell r="FL936">
            <v>-255.11553146000006</v>
          </cell>
          <cell r="FM936">
            <v>-51.953027410001596</v>
          </cell>
          <cell r="FN936">
            <v>143.77253128999837</v>
          </cell>
          <cell r="FO936">
            <v>-53.361038429999098</v>
          </cell>
          <cell r="FP936">
            <v>893.22741458000019</v>
          </cell>
          <cell r="FQ936">
            <v>242.28667525000128</v>
          </cell>
          <cell r="FR936">
            <v>61.523633590026293</v>
          </cell>
          <cell r="FS936">
            <v>-201.48788355000579</v>
          </cell>
          <cell r="FT936">
            <v>-155.74279116000071</v>
          </cell>
          <cell r="FU936">
            <v>-248.16044677999889</v>
          </cell>
          <cell r="FV936">
            <v>167.58373666999887</v>
          </cell>
          <cell r="FW936">
            <v>108.60058620999916</v>
          </cell>
          <cell r="FX936">
            <v>-107.91906306000055</v>
          </cell>
          <cell r="FY936">
            <v>25.418620030002785</v>
          </cell>
          <cell r="FZ936">
            <v>-148.72326288000113</v>
          </cell>
          <cell r="GA936">
            <v>-49.57169027999953</v>
          </cell>
          <cell r="GB936">
            <v>-101.67170604000057</v>
          </cell>
          <cell r="GC936">
            <v>314.14224938000189</v>
          </cell>
          <cell r="GD936">
            <v>459.05528505000257</v>
          </cell>
          <cell r="GE936">
            <v>595.98365392998676</v>
          </cell>
          <cell r="GF936">
            <v>-293.20393583000623</v>
          </cell>
          <cell r="GG936">
            <v>-97.427928599998268</v>
          </cell>
          <cell r="GH936">
            <v>319.63471836999997</v>
          </cell>
          <cell r="GI936">
            <v>547.35264959000051</v>
          </cell>
          <cell r="GJ936">
            <v>74.299816130000181</v>
          </cell>
          <cell r="GK936">
            <v>111.33076258999972</v>
          </cell>
          <cell r="GL936">
            <v>-383.83112510999854</v>
          </cell>
          <cell r="GM936">
            <v>65.620625510000536</v>
          </cell>
          <cell r="GN936">
            <v>-59.033870350003781</v>
          </cell>
          <cell r="GO936">
            <v>548.09407905999979</v>
          </cell>
          <cell r="GP936">
            <v>240.8720701600032</v>
          </cell>
          <cell r="GQ936">
            <v>-477.72420758999215</v>
          </cell>
          <cell r="GR936">
            <v>-3230.4712025400077</v>
          </cell>
          <cell r="GS936">
            <v>-1023.2841910999996</v>
          </cell>
          <cell r="GT936">
            <v>132.38294050999866</v>
          </cell>
          <cell r="GU936">
            <v>-232.39720213000146</v>
          </cell>
          <cell r="GV936">
            <v>-129.02343094000025</v>
          </cell>
          <cell r="GW936">
            <v>-26.072128249999878</v>
          </cell>
          <cell r="GX936">
            <v>-799.31067335000262</v>
          </cell>
          <cell r="GY936">
            <v>-412.20425773999887</v>
          </cell>
          <cell r="GZ936">
            <v>150.12486247999914</v>
          </cell>
          <cell r="HA936">
            <v>-210.81428937999954</v>
          </cell>
          <cell r="HB936">
            <v>-311.67477996999878</v>
          </cell>
          <cell r="HC936">
            <v>33.906958509996912</v>
          </cell>
          <cell r="HD936">
            <v>-402.10501118000684</v>
          </cell>
          <cell r="HE936">
            <v>2759.352923080005</v>
          </cell>
          <cell r="HF936">
            <v>-685.07489654999517</v>
          </cell>
          <cell r="HG936">
            <v>-40.766904539996176</v>
          </cell>
          <cell r="HH936">
            <v>182.59520553999937</v>
          </cell>
          <cell r="HI936">
            <v>246.13690901000155</v>
          </cell>
          <cell r="HJ936">
            <v>265.38450100999944</v>
          </cell>
          <cell r="HK936">
            <v>90.788481719999254</v>
          </cell>
          <cell r="HL936">
            <v>-100.49999999999636</v>
          </cell>
          <cell r="HM936">
            <v>-100.5</v>
          </cell>
          <cell r="HN936">
            <v>121.71207290000166</v>
          </cell>
          <cell r="HO936">
            <v>1021.7035166500027</v>
          </cell>
          <cell r="HP936">
            <v>365.06751459999214</v>
          </cell>
          <cell r="HQ936">
            <v>1392.8065227399929</v>
          </cell>
          <cell r="HR936">
            <v>-6531.3412208899972</v>
          </cell>
          <cell r="HS936">
            <v>-2239.1124200000122</v>
          </cell>
          <cell r="HT936">
            <v>-1696.2299296299971</v>
          </cell>
          <cell r="HU936">
            <v>-265.27128142999572</v>
          </cell>
          <cell r="HV936">
            <v>723.44065154999953</v>
          </cell>
          <cell r="HW936">
            <v>13.558600650001608</v>
          </cell>
          <cell r="HX936">
            <v>38.575682260005124</v>
          </cell>
          <cell r="HY936">
            <v>-149.50372566000078</v>
          </cell>
          <cell r="HZ936">
            <v>48.22326288000113</v>
          </cell>
          <cell r="IA936">
            <v>-192.43832586000099</v>
          </cell>
          <cell r="IB936">
            <v>41.003065689994401</v>
          </cell>
          <cell r="IC936">
            <v>-271.79967621000105</v>
          </cell>
          <cell r="ID936">
            <v>-2581.7871251299948</v>
          </cell>
          <cell r="IE936">
            <v>-3203.9176731700136</v>
          </cell>
          <cell r="IF936">
            <v>-3645.1017063900035</v>
          </cell>
          <cell r="IG936">
            <v>-42.736190630001147</v>
          </cell>
          <cell r="IH936">
            <v>-61.724215330003062</v>
          </cell>
          <cell r="II936">
            <v>-107.41685592999784</v>
          </cell>
          <cell r="IJ936">
            <v>64.762008899999273</v>
          </cell>
          <cell r="IK936">
            <v>86.58536200999697</v>
          </cell>
          <cell r="IL936">
            <v>196.75960081000085</v>
          </cell>
          <cell r="IM936">
            <v>99.584169649999239</v>
          </cell>
          <cell r="IN936">
            <v>-24.345616179998615</v>
          </cell>
          <cell r="IO936">
            <v>166.15730244999941</v>
          </cell>
          <cell r="IP936">
            <v>57.265357590007625</v>
          </cell>
          <cell r="IQ936">
            <v>6.2931098799963365</v>
          </cell>
          <cell r="IR936">
            <v>689.05046368995681</v>
          </cell>
          <cell r="IS936">
            <v>367.74078395000834</v>
          </cell>
          <cell r="IT936">
            <v>271.79659084999548</v>
          </cell>
          <cell r="IU936">
            <v>-230.86880011999892</v>
          </cell>
          <cell r="IV936">
            <v>173.7167772899993</v>
          </cell>
          <cell r="IW936">
            <v>-16.789731800001391</v>
          </cell>
          <cell r="IX936">
            <v>45.928543710002486</v>
          </cell>
          <cell r="IY936">
            <v>-100.29478527000174</v>
          </cell>
          <cell r="IZ936">
            <v>0</v>
          </cell>
          <cell r="JA936">
            <v>-66.098798640001405</v>
          </cell>
          <cell r="JB936">
            <v>176.81295454000065</v>
          </cell>
          <cell r="JC936">
            <v>-92.874875280002016</v>
          </cell>
          <cell r="JD936">
            <v>159.98180445998878</v>
          </cell>
          <cell r="JE936">
            <v>0</v>
          </cell>
        </row>
        <row r="937">
          <cell r="D937" t="str">
            <v>WD_.PC.WYE._.___.Boswell_Springs</v>
          </cell>
          <cell r="F937">
            <v>87.859991720004473</v>
          </cell>
          <cell r="G937">
            <v>84.493917179992422</v>
          </cell>
          <cell r="H937">
            <v>79.074361179998959</v>
          </cell>
          <cell r="I937">
            <v>96.513283690008393</v>
          </cell>
          <cell r="J937">
            <v>78.968410929999663</v>
          </cell>
          <cell r="K937">
            <v>-122.01807375000499</v>
          </cell>
          <cell r="L937">
            <v>-18.153394829991157</v>
          </cell>
          <cell r="M937">
            <v>140.05164142999638</v>
          </cell>
          <cell r="N937">
            <v>-146.68018780000421</v>
          </cell>
          <cell r="O937">
            <v>148.10602154000662</v>
          </cell>
          <cell r="P937">
            <v>-50.20768729998963</v>
          </cell>
          <cell r="Q937">
            <v>1385.0992847599846</v>
          </cell>
          <cell r="R937">
            <v>1123.5390899400227</v>
          </cell>
          <cell r="S937">
            <v>272.24543376998918</v>
          </cell>
          <cell r="T937">
            <v>-75.722973039999488</v>
          </cell>
          <cell r="U937">
            <v>453.37889163997897</v>
          </cell>
          <cell r="V937">
            <v>-66.97443511000165</v>
          </cell>
          <cell r="W937">
            <v>135.50457195999479</v>
          </cell>
          <cell r="X937">
            <v>-137.71073448000243</v>
          </cell>
          <cell r="Y937">
            <v>90.716566520000924</v>
          </cell>
          <cell r="Z937">
            <v>0</v>
          </cell>
          <cell r="AA937">
            <v>509.8074798900052</v>
          </cell>
          <cell r="AB937">
            <v>-12.269738009999855</v>
          </cell>
          <cell r="AC937">
            <v>-142.38214008997602</v>
          </cell>
          <cell r="AD937">
            <v>96.946166890003951</v>
          </cell>
          <cell r="AE937">
            <v>71.4056968401419</v>
          </cell>
          <cell r="AF937">
            <v>-3.8066349400178296</v>
          </cell>
          <cell r="AG937">
            <v>81.596620330004953</v>
          </cell>
          <cell r="AH937">
            <v>-106.33402925000701</v>
          </cell>
          <cell r="AI937">
            <v>-1.1199999993550591E-2</v>
          </cell>
          <cell r="AJ937">
            <v>0</v>
          </cell>
          <cell r="AK937">
            <v>1.5135135100063053</v>
          </cell>
          <cell r="AL937">
            <v>0</v>
          </cell>
          <cell r="AM937">
            <v>0</v>
          </cell>
          <cell r="AN937">
            <v>0</v>
          </cell>
          <cell r="AO937">
            <v>77.645846780025749</v>
          </cell>
          <cell r="AP937">
            <v>3.9814202700072201</v>
          </cell>
          <cell r="AQ937">
            <v>16.820160139977816</v>
          </cell>
          <cell r="AR937">
            <v>215.32575278996956</v>
          </cell>
          <cell r="AS937">
            <v>-8.7244172200153116</v>
          </cell>
          <cell r="AT937">
            <v>-69.752482180003426</v>
          </cell>
          <cell r="AU937">
            <v>-49.436481350014219</v>
          </cell>
          <cell r="AV937">
            <v>12.256908540017321</v>
          </cell>
          <cell r="AW937">
            <v>0</v>
          </cell>
          <cell r="AX937">
            <v>58.848933789995499</v>
          </cell>
          <cell r="AY937">
            <v>12.015844649991777</v>
          </cell>
          <cell r="AZ937">
            <v>132.88757266999892</v>
          </cell>
          <cell r="BA937">
            <v>0</v>
          </cell>
          <cell r="BB937">
            <v>136.95395991999249</v>
          </cell>
          <cell r="BC937">
            <v>-22.432410230001551</v>
          </cell>
          <cell r="BD937">
            <v>12.708324199993513</v>
          </cell>
          <cell r="BE937">
            <v>-292.68365598004311</v>
          </cell>
          <cell r="BF937">
            <v>-46.087263800014625</v>
          </cell>
          <cell r="BG937">
            <v>-29.917308099997172</v>
          </cell>
          <cell r="BH937">
            <v>-134.44493060999957</v>
          </cell>
          <cell r="BI937">
            <v>-5.8319407199887792</v>
          </cell>
          <cell r="BJ937">
            <v>58.612731379995239</v>
          </cell>
          <cell r="BK937">
            <v>4.5049756100052036</v>
          </cell>
          <cell r="BL937">
            <v>3.8890991500011296</v>
          </cell>
          <cell r="BM937">
            <v>0.85834718000114663</v>
          </cell>
          <cell r="BN937">
            <v>24.496835169997212</v>
          </cell>
          <cell r="BO937">
            <v>-111.4704441500071</v>
          </cell>
          <cell r="BP937">
            <v>18.355412500008242</v>
          </cell>
          <cell r="BQ937">
            <v>-75.649169590004021</v>
          </cell>
          <cell r="BR937">
            <v>-122.34072743984871</v>
          </cell>
          <cell r="BS937">
            <v>23.702586669998709</v>
          </cell>
          <cell r="BT937">
            <v>-141.04490889999579</v>
          </cell>
          <cell r="BU937">
            <v>4.1688672199961729</v>
          </cell>
          <cell r="BV937">
            <v>-1.2916600098833442E-3</v>
          </cell>
          <cell r="BW937">
            <v>-0.5385720299964305</v>
          </cell>
          <cell r="BX937">
            <v>-3.6623869199975161</v>
          </cell>
          <cell r="BY937">
            <v>-0.92534457000147086</v>
          </cell>
          <cell r="BZ937">
            <v>0</v>
          </cell>
          <cell r="CA937">
            <v>0</v>
          </cell>
          <cell r="CB937">
            <v>-3.1507668399717659</v>
          </cell>
          <cell r="CC937">
            <v>0</v>
          </cell>
          <cell r="CD937">
            <v>-0.88891040999442339</v>
          </cell>
          <cell r="CE937">
            <v>-21.574160060030408</v>
          </cell>
          <cell r="CF937">
            <v>0</v>
          </cell>
          <cell r="CG937">
            <v>0</v>
          </cell>
          <cell r="CH937">
            <v>36.220740000004298</v>
          </cell>
          <cell r="CI937">
            <v>-57.794900060005602</v>
          </cell>
          <cell r="CJ937">
            <v>0</v>
          </cell>
          <cell r="CK937">
            <v>0</v>
          </cell>
          <cell r="CL937">
            <v>0</v>
          </cell>
          <cell r="CM937">
            <v>0</v>
          </cell>
          <cell r="CN937">
            <v>0</v>
          </cell>
          <cell r="CO937">
            <v>0</v>
          </cell>
          <cell r="CP937">
            <v>0</v>
          </cell>
          <cell r="CQ937">
            <v>0</v>
          </cell>
          <cell r="CR937">
            <v>-541.40397348999977</v>
          </cell>
          <cell r="CS937">
            <v>0</v>
          </cell>
          <cell r="CT937">
            <v>0</v>
          </cell>
          <cell r="CU937">
            <v>683.3002132900001</v>
          </cell>
          <cell r="CV937">
            <v>-980.52048143999855</v>
          </cell>
          <cell r="CW937">
            <v>-173.54434449999098</v>
          </cell>
          <cell r="CX937">
            <v>-224.18955959000596</v>
          </cell>
          <cell r="CY937">
            <v>0</v>
          </cell>
          <cell r="CZ937">
            <v>0</v>
          </cell>
          <cell r="DA937">
            <v>153.54244784000912</v>
          </cell>
          <cell r="DB937">
            <v>0</v>
          </cell>
          <cell r="DC937">
            <v>7.7509100083261728E-3</v>
          </cell>
          <cell r="DD937">
            <v>0</v>
          </cell>
          <cell r="DE937">
            <v>-734.58973637991585</v>
          </cell>
          <cell r="DF937">
            <v>0</v>
          </cell>
          <cell r="DG937">
            <v>0</v>
          </cell>
          <cell r="DH937">
            <v>-231.09113219000574</v>
          </cell>
          <cell r="DI937">
            <v>-43.042804129996512</v>
          </cell>
          <cell r="DJ937">
            <v>-83.05305591999786</v>
          </cell>
          <cell r="DK937">
            <v>-377.39686342000641</v>
          </cell>
          <cell r="DL937">
            <v>0</v>
          </cell>
          <cell r="DM937">
            <v>0</v>
          </cell>
          <cell r="DN937">
            <v>0</v>
          </cell>
          <cell r="DO937">
            <v>0</v>
          </cell>
          <cell r="DP937">
            <v>0.41885860000911634</v>
          </cell>
          <cell r="DQ937">
            <v>-0.42473931999120396</v>
          </cell>
          <cell r="DR937">
            <v>42.313701060018502</v>
          </cell>
          <cell r="DS937">
            <v>0</v>
          </cell>
          <cell r="DT937">
            <v>0</v>
          </cell>
          <cell r="DU937">
            <v>476.37999954998668</v>
          </cell>
          <cell r="DV937">
            <v>-290.98961396001687</v>
          </cell>
          <cell r="DW937">
            <v>-129.31177256000228</v>
          </cell>
          <cell r="DX937">
            <v>17.809072440002637</v>
          </cell>
          <cell r="DY937">
            <v>0</v>
          </cell>
          <cell r="DZ937">
            <v>0</v>
          </cell>
          <cell r="EA937">
            <v>0</v>
          </cell>
          <cell r="EB937">
            <v>0</v>
          </cell>
          <cell r="EC937">
            <v>0</v>
          </cell>
          <cell r="ED937">
            <v>-31.573984410002595</v>
          </cell>
          <cell r="EE937">
            <v>3729.8858769799117</v>
          </cell>
          <cell r="EF937">
            <v>2770.8042548000085</v>
          </cell>
          <cell r="EG937">
            <v>-280.74798326000018</v>
          </cell>
          <cell r="EH937">
            <v>-1353.454942910008</v>
          </cell>
          <cell r="EI937">
            <v>-654.06113728000491</v>
          </cell>
          <cell r="EJ937">
            <v>485.33161352999014</v>
          </cell>
          <cell r="EK937">
            <v>-379.8594226300047</v>
          </cell>
          <cell r="EL937">
            <v>605.30802966000192</v>
          </cell>
          <cell r="EM937">
            <v>-33.363840580001124</v>
          </cell>
          <cell r="EN937">
            <v>-421.25899053999819</v>
          </cell>
          <cell r="EO937">
            <v>708.27530733999447</v>
          </cell>
          <cell r="EP937">
            <v>2037.3046793099929</v>
          </cell>
          <cell r="EQ937">
            <v>245.60830953999539</v>
          </cell>
          <cell r="ER937">
            <v>-4615.6583485399606</v>
          </cell>
          <cell r="ES937">
            <v>-525.50101296000503</v>
          </cell>
          <cell r="ET937">
            <v>-175.67091598000479</v>
          </cell>
          <cell r="EU937">
            <v>-595.11770996999257</v>
          </cell>
          <cell r="EV937">
            <v>53.569442519999939</v>
          </cell>
          <cell r="EW937">
            <v>-870.00792485999773</v>
          </cell>
          <cell r="EX937">
            <v>-661.64603514999908</v>
          </cell>
          <cell r="EY937">
            <v>28.698164360001101</v>
          </cell>
          <cell r="EZ937">
            <v>13.128881269996782</v>
          </cell>
          <cell r="FA937">
            <v>-11.415691610000067</v>
          </cell>
          <cell r="FB937">
            <v>175.67920779000269</v>
          </cell>
          <cell r="FC937">
            <v>-981.57585073000519</v>
          </cell>
          <cell r="FD937">
            <v>-1065.7989032199912</v>
          </cell>
          <cell r="FE937">
            <v>7138.9605795200332</v>
          </cell>
          <cell r="FF937">
            <v>69.506350909985485</v>
          </cell>
          <cell r="FG937">
            <v>103.94445554000413</v>
          </cell>
          <cell r="FH937">
            <v>1503.8444192999959</v>
          </cell>
          <cell r="FI937">
            <v>-1119.141236659998</v>
          </cell>
          <cell r="FJ937">
            <v>647.17187853999712</v>
          </cell>
          <cell r="FK937">
            <v>-43.740784830002667</v>
          </cell>
          <cell r="FL937">
            <v>543.17660605000128</v>
          </cell>
          <cell r="FM937">
            <v>-42.48873470000035</v>
          </cell>
          <cell r="FN937">
            <v>-142.75446998000189</v>
          </cell>
          <cell r="FO937">
            <v>55.245356610001181</v>
          </cell>
          <cell r="FP937">
            <v>238.852093350004</v>
          </cell>
          <cell r="FQ937">
            <v>5325.344645389996</v>
          </cell>
          <cell r="FR937">
            <v>9920.8883991899784</v>
          </cell>
          <cell r="FS937">
            <v>669.76271177000308</v>
          </cell>
          <cell r="FT937">
            <v>-148.29094343999168</v>
          </cell>
          <cell r="FU937">
            <v>1968.0921887099976</v>
          </cell>
          <cell r="FV937">
            <v>-530.80543396999565</v>
          </cell>
          <cell r="FW937">
            <v>-73.048992140000337</v>
          </cell>
          <cell r="FX937">
            <v>-211.26223573999596</v>
          </cell>
          <cell r="FY937">
            <v>87.640693540000939</v>
          </cell>
          <cell r="FZ937">
            <v>377.35648020999724</v>
          </cell>
          <cell r="GA937">
            <v>-450.37913415999719</v>
          </cell>
          <cell r="GB937">
            <v>-545.00318551000964</v>
          </cell>
          <cell r="GC937">
            <v>1527.5947578999912</v>
          </cell>
          <cell r="GD937">
            <v>7249.2314920199933</v>
          </cell>
          <cell r="GE937">
            <v>-5690.9007434899686</v>
          </cell>
          <cell r="GF937">
            <v>640.41905541002052</v>
          </cell>
          <cell r="GG937">
            <v>1419.1591588400042</v>
          </cell>
          <cell r="GH937">
            <v>-1924.3869464100062</v>
          </cell>
          <cell r="GI937">
            <v>713.87330516000111</v>
          </cell>
          <cell r="GJ937">
            <v>-242.66668352000124</v>
          </cell>
          <cell r="GK937">
            <v>-84.770332489999419</v>
          </cell>
          <cell r="GL937">
            <v>206.56494766000105</v>
          </cell>
          <cell r="GM937">
            <v>-448.20227746000455</v>
          </cell>
          <cell r="GN937">
            <v>890.00248031999581</v>
          </cell>
          <cell r="GO937">
            <v>-574.16312806999485</v>
          </cell>
          <cell r="GP937">
            <v>186.17624849000276</v>
          </cell>
          <cell r="GQ937">
            <v>-6472.9065714199969</v>
          </cell>
          <cell r="GR937">
            <v>-2919.9892405499704</v>
          </cell>
          <cell r="GS937">
            <v>-117.05403476998617</v>
          </cell>
          <cell r="GT937">
            <v>-1104.2602567200083</v>
          </cell>
          <cell r="GU937">
            <v>989.70472737000091</v>
          </cell>
          <cell r="GV937">
            <v>-1620.7127742599951</v>
          </cell>
          <cell r="GW937">
            <v>-118.86695717999828</v>
          </cell>
          <cell r="GX937">
            <v>491.97958947000734</v>
          </cell>
          <cell r="GY937">
            <v>-1597.460518959997</v>
          </cell>
          <cell r="GZ937">
            <v>-734.88288358999489</v>
          </cell>
          <cell r="HA937">
            <v>-314.84484190999865</v>
          </cell>
          <cell r="HB937">
            <v>-1141.2558473099998</v>
          </cell>
          <cell r="HC937">
            <v>-494.18587968000793</v>
          </cell>
          <cell r="HD937">
            <v>2841.8504369900184</v>
          </cell>
          <cell r="HE937">
            <v>8595.3604105799459</v>
          </cell>
          <cell r="HF937">
            <v>1851.685366130012</v>
          </cell>
          <cell r="HG937">
            <v>-557.07561052000528</v>
          </cell>
          <cell r="HH937">
            <v>559.24826836000284</v>
          </cell>
          <cell r="HI937">
            <v>48.882613250007125</v>
          </cell>
          <cell r="HJ937">
            <v>78.32995714000208</v>
          </cell>
          <cell r="HK937">
            <v>-451.72574158999487</v>
          </cell>
          <cell r="HL937">
            <v>-147.28408215998934</v>
          </cell>
          <cell r="HM937">
            <v>439.97602828999516</v>
          </cell>
          <cell r="HN937">
            <v>962.15005546999964</v>
          </cell>
          <cell r="HO937">
            <v>553.27293580999685</v>
          </cell>
          <cell r="HP937">
            <v>-1817.0142152799963</v>
          </cell>
          <cell r="HQ937">
            <v>7074.9148356799924</v>
          </cell>
          <cell r="HR937">
            <v>-11250.863768719952</v>
          </cell>
          <cell r="HS937">
            <v>924.29151486000046</v>
          </cell>
          <cell r="HT937">
            <v>-1102.0315117999999</v>
          </cell>
          <cell r="HU937">
            <v>1656.0874329900034</v>
          </cell>
          <cell r="HV937">
            <v>1741.1472443299936</v>
          </cell>
          <cell r="HW937">
            <v>275.2241290499951</v>
          </cell>
          <cell r="HX937">
            <v>-626.75231607000751</v>
          </cell>
          <cell r="HY937">
            <v>56.848006929998519</v>
          </cell>
          <cell r="HZ937">
            <v>-240.82078076000107</v>
          </cell>
          <cell r="IA937">
            <v>1331.3225105700039</v>
          </cell>
          <cell r="IB937">
            <v>-3636.1211257099785</v>
          </cell>
          <cell r="IC937">
            <v>-1082.9100350200024</v>
          </cell>
          <cell r="ID937">
            <v>-10547.148838089983</v>
          </cell>
          <cell r="IE937">
            <v>-13866.422234550002</v>
          </cell>
          <cell r="IF937">
            <v>-9317.6233863300149</v>
          </cell>
          <cell r="IG937">
            <v>-893.00893814998562</v>
          </cell>
          <cell r="IH937">
            <v>-682.04290850001416</v>
          </cell>
          <cell r="II937">
            <v>-282.50720061999891</v>
          </cell>
          <cell r="IJ937">
            <v>-206.88620013000036</v>
          </cell>
          <cell r="IK937">
            <v>-185.03846155000065</v>
          </cell>
          <cell r="IL937">
            <v>-738.61421764000261</v>
          </cell>
          <cell r="IM937">
            <v>71.462537150004209</v>
          </cell>
          <cell r="IN937">
            <v>-402.68395951000275</v>
          </cell>
          <cell r="IO937">
            <v>-2443.6085200300076</v>
          </cell>
          <cell r="IP937">
            <v>1127.2978226800187</v>
          </cell>
          <cell r="IQ937">
            <v>86.831198079999012</v>
          </cell>
          <cell r="IR937">
            <v>-11638.656314359978</v>
          </cell>
          <cell r="IS937">
            <v>-1734.9114776600036</v>
          </cell>
          <cell r="IT937">
            <v>1413.5215575300099</v>
          </cell>
          <cell r="IU937">
            <v>99.675770999987435</v>
          </cell>
          <cell r="IV937">
            <v>963.58831960999669</v>
          </cell>
          <cell r="IW937">
            <v>0</v>
          </cell>
          <cell r="IX937">
            <v>44.548976010002661</v>
          </cell>
          <cell r="IY937">
            <v>36.633359790001123</v>
          </cell>
          <cell r="IZ937">
            <v>0</v>
          </cell>
          <cell r="JA937">
            <v>-1394.1380589</v>
          </cell>
          <cell r="JB937">
            <v>-3798.9873762100178</v>
          </cell>
          <cell r="JC937">
            <v>-1603.4752711500041</v>
          </cell>
          <cell r="JD937">
            <v>-5665.1121143800119</v>
          </cell>
          <cell r="JE937">
            <v>0</v>
          </cell>
        </row>
        <row r="938">
          <cell r="D938" t="str">
            <v>WD_.PC.WYE._.___.Cedar Springs I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-9.0858281800756231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-9.0858281799955876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Q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0</v>
          </cell>
          <cell r="BD938">
            <v>0</v>
          </cell>
          <cell r="BE938">
            <v>0</v>
          </cell>
          <cell r="BF938">
            <v>0</v>
          </cell>
          <cell r="BG938">
            <v>0</v>
          </cell>
          <cell r="BH938">
            <v>0</v>
          </cell>
          <cell r="BI938">
            <v>0</v>
          </cell>
          <cell r="BJ938">
            <v>0</v>
          </cell>
          <cell r="BK938">
            <v>0</v>
          </cell>
          <cell r="BL938">
            <v>0</v>
          </cell>
          <cell r="BM938">
            <v>0</v>
          </cell>
          <cell r="BN938">
            <v>0</v>
          </cell>
          <cell r="BO938">
            <v>0</v>
          </cell>
          <cell r="BP938">
            <v>0</v>
          </cell>
          <cell r="BQ938">
            <v>0</v>
          </cell>
          <cell r="BR938">
            <v>0</v>
          </cell>
          <cell r="BS938">
            <v>0</v>
          </cell>
          <cell r="BT938">
            <v>0</v>
          </cell>
          <cell r="BU938">
            <v>0</v>
          </cell>
          <cell r="BV938">
            <v>0</v>
          </cell>
          <cell r="BW938">
            <v>0</v>
          </cell>
          <cell r="BX938">
            <v>0</v>
          </cell>
          <cell r="BY938">
            <v>0</v>
          </cell>
          <cell r="BZ938">
            <v>0</v>
          </cell>
          <cell r="CA938">
            <v>0</v>
          </cell>
          <cell r="CB938">
            <v>0</v>
          </cell>
          <cell r="CC938">
            <v>0</v>
          </cell>
          <cell r="CD938">
            <v>0</v>
          </cell>
          <cell r="CE938">
            <v>227.32125063007697</v>
          </cell>
          <cell r="CF938">
            <v>78.055368890003592</v>
          </cell>
          <cell r="CG938">
            <v>112.74568856000042</v>
          </cell>
          <cell r="CH938">
            <v>-778.96173490000365</v>
          </cell>
          <cell r="CI938">
            <v>-1554.7141873500004</v>
          </cell>
          <cell r="CJ938">
            <v>59.185415970008762</v>
          </cell>
          <cell r="CK938">
            <v>295.83108229000209</v>
          </cell>
          <cell r="CL938">
            <v>-626.29164428000513</v>
          </cell>
          <cell r="CM938">
            <v>-135.43946277000214</v>
          </cell>
          <cell r="CN938">
            <v>-108.41463324999859</v>
          </cell>
          <cell r="CO938">
            <v>1529.1254483099838</v>
          </cell>
          <cell r="CP938">
            <v>376.90083905999927</v>
          </cell>
          <cell r="CQ938">
            <v>979.29907009999442</v>
          </cell>
          <cell r="CR938">
            <v>-6119.489566220087</v>
          </cell>
          <cell r="CS938">
            <v>-1260.4704445099997</v>
          </cell>
          <cell r="CT938">
            <v>-1534.2018950100064</v>
          </cell>
          <cell r="CU938">
            <v>440.15746489999219</v>
          </cell>
          <cell r="CV938">
            <v>-1746.7466028999952</v>
          </cell>
          <cell r="CW938">
            <v>67.392286890011746</v>
          </cell>
          <cell r="CX938">
            <v>171.90492298000026</v>
          </cell>
          <cell r="CY938">
            <v>-363.72381752999718</v>
          </cell>
          <cell r="CZ938">
            <v>-588.52538293999532</v>
          </cell>
          <cell r="DA938">
            <v>-242.35516987000301</v>
          </cell>
          <cell r="DB938">
            <v>-1071.6672343700047</v>
          </cell>
          <cell r="DC938">
            <v>1134.6826597199906</v>
          </cell>
          <cell r="DD938">
            <v>-1125.9363535800003</v>
          </cell>
          <cell r="DE938">
            <v>-2372.5410883600125</v>
          </cell>
          <cell r="DF938">
            <v>-375.91705112001364</v>
          </cell>
          <cell r="DG938">
            <v>-118.10301676999734</v>
          </cell>
          <cell r="DH938">
            <v>202.69334231999528</v>
          </cell>
          <cell r="DI938">
            <v>1234.5985194500063</v>
          </cell>
          <cell r="DJ938">
            <v>203.17556870000408</v>
          </cell>
          <cell r="DK938">
            <v>-803.96413433000635</v>
          </cell>
          <cell r="DL938">
            <v>189.50241431000904</v>
          </cell>
          <cell r="DM938">
            <v>1127.6190695699952</v>
          </cell>
          <cell r="DN938">
            <v>4.4102758600056404</v>
          </cell>
          <cell r="DO938">
            <v>-560.72722901999805</v>
          </cell>
          <cell r="DP938">
            <v>-854.6536331400057</v>
          </cell>
          <cell r="DQ938">
            <v>-2621.1752141899997</v>
          </cell>
          <cell r="DR938">
            <v>-1764.8380292099901</v>
          </cell>
          <cell r="DS938">
            <v>-2289.7330526299993</v>
          </cell>
          <cell r="DT938">
            <v>-124.61300267999832</v>
          </cell>
          <cell r="DU938">
            <v>368.22051613000076</v>
          </cell>
          <cell r="DV938">
            <v>599.81638677999581</v>
          </cell>
          <cell r="DW938">
            <v>-622.22378282999853</v>
          </cell>
          <cell r="DX938">
            <v>-36.732670589997724</v>
          </cell>
          <cell r="DY938">
            <v>-6.4362484300072538</v>
          </cell>
          <cell r="DZ938">
            <v>316.91933684999822</v>
          </cell>
          <cell r="EA938">
            <v>-177.85866581999653</v>
          </cell>
          <cell r="EB938">
            <v>-174.27596949000144</v>
          </cell>
          <cell r="EC938">
            <v>-284.14490127999306</v>
          </cell>
          <cell r="ED938">
            <v>666.22402478000004</v>
          </cell>
          <cell r="EE938">
            <v>-2556.1165810800157</v>
          </cell>
          <cell r="EF938">
            <v>-143.71035471001233</v>
          </cell>
          <cell r="EG938">
            <v>331.4909376200012</v>
          </cell>
          <cell r="EH938">
            <v>561.9500961800004</v>
          </cell>
          <cell r="EI938">
            <v>375.62220888999582</v>
          </cell>
          <cell r="EJ938">
            <v>456.14101091999328</v>
          </cell>
          <cell r="EK938">
            <v>-145.19717879000382</v>
          </cell>
          <cell r="EL938">
            <v>-534.13940666999406</v>
          </cell>
          <cell r="EM938">
            <v>-517.61089561999688</v>
          </cell>
          <cell r="EN938">
            <v>-204.06053079000048</v>
          </cell>
          <cell r="EO938">
            <v>-100.42632166999829</v>
          </cell>
          <cell r="EP938">
            <v>-224.27757602999191</v>
          </cell>
          <cell r="EQ938">
            <v>-2411.898570410005</v>
          </cell>
          <cell r="ER938">
            <v>904.78824211005121</v>
          </cell>
          <cell r="ES938">
            <v>376.55114437000157</v>
          </cell>
          <cell r="ET938">
            <v>95.477515010003117</v>
          </cell>
          <cell r="EU938">
            <v>207.00425991999873</v>
          </cell>
          <cell r="EV938">
            <v>149.00013746999866</v>
          </cell>
          <cell r="EW938">
            <v>-430.34159957999873</v>
          </cell>
          <cell r="EX938">
            <v>-210.03223188000629</v>
          </cell>
          <cell r="EY938">
            <v>1048.8390030299961</v>
          </cell>
          <cell r="EZ938">
            <v>-78.145741720007209</v>
          </cell>
          <cell r="FA938">
            <v>-129.57796636999774</v>
          </cell>
          <cell r="FB938">
            <v>-526.8331706099998</v>
          </cell>
          <cell r="FC938">
            <v>1847.7514296899972</v>
          </cell>
          <cell r="FD938">
            <v>-1444.9045372200053</v>
          </cell>
          <cell r="FE938">
            <v>435.10265244008042</v>
          </cell>
          <cell r="FF938">
            <v>-1625.7067062700153</v>
          </cell>
          <cell r="FG938">
            <v>592.4220588299977</v>
          </cell>
          <cell r="FH938">
            <v>335.74608448000072</v>
          </cell>
          <cell r="FI938">
            <v>59.338426349999281</v>
          </cell>
          <cell r="FJ938">
            <v>198.2218857800035</v>
          </cell>
          <cell r="FK938">
            <v>-509.9826584500006</v>
          </cell>
          <cell r="FL938">
            <v>204.48500443000012</v>
          </cell>
          <cell r="FM938">
            <v>-172.78065432000949</v>
          </cell>
          <cell r="FN938">
            <v>81.231343799998285</v>
          </cell>
          <cell r="FO938">
            <v>342.01096245000372</v>
          </cell>
          <cell r="FP938">
            <v>2642.0321326900012</v>
          </cell>
          <cell r="FQ938">
            <v>-1711.9152273299842</v>
          </cell>
          <cell r="FR938">
            <v>-360.7266101600253</v>
          </cell>
          <cell r="FS938">
            <v>-74.452977289995033</v>
          </cell>
          <cell r="FT938">
            <v>-577.28816012999596</v>
          </cell>
          <cell r="FU938">
            <v>-80.99987692999639</v>
          </cell>
          <cell r="FV938">
            <v>55.92571949000012</v>
          </cell>
          <cell r="FW938">
            <v>-237.82998174000022</v>
          </cell>
          <cell r="FX938">
            <v>-256.58796378000625</v>
          </cell>
          <cell r="FY938">
            <v>406.99888987000304</v>
          </cell>
          <cell r="FZ938">
            <v>-390.06607867999992</v>
          </cell>
          <cell r="GA938">
            <v>253.867646409999</v>
          </cell>
          <cell r="GB938">
            <v>238.51305746999788</v>
          </cell>
          <cell r="GC938">
            <v>-106.23884842999905</v>
          </cell>
          <cell r="GD938">
            <v>407.43196357999113</v>
          </cell>
          <cell r="GE938">
            <v>1671.4322795900516</v>
          </cell>
          <cell r="GF938">
            <v>799.50282041000901</v>
          </cell>
          <cell r="GG938">
            <v>787.50585015999604</v>
          </cell>
          <cell r="GH938">
            <v>-171.05066431000159</v>
          </cell>
          <cell r="GI938">
            <v>514.33027569000296</v>
          </cell>
          <cell r="GJ938">
            <v>-298.79584407000584</v>
          </cell>
          <cell r="GK938">
            <v>7.9148287599964533</v>
          </cell>
          <cell r="GL938">
            <v>-919.75714929999594</v>
          </cell>
          <cell r="GM938">
            <v>-282.11470842000199</v>
          </cell>
          <cell r="GN938">
            <v>125.91197596000711</v>
          </cell>
          <cell r="GO938">
            <v>-84.051493999999366</v>
          </cell>
          <cell r="GP938">
            <v>123.05067341999529</v>
          </cell>
          <cell r="GQ938">
            <v>1068.9857152899967</v>
          </cell>
          <cell r="GR938">
            <v>-620.93545409000944</v>
          </cell>
          <cell r="GS938">
            <v>-819.97255112999483</v>
          </cell>
          <cell r="GT938">
            <v>132.76463108000098</v>
          </cell>
          <cell r="GU938">
            <v>347.34337421000237</v>
          </cell>
          <cell r="GV938">
            <v>-269.70167818999835</v>
          </cell>
          <cell r="GW938">
            <v>890.77204254999742</v>
          </cell>
          <cell r="GX938">
            <v>115.29782758000511</v>
          </cell>
          <cell r="GY938">
            <v>215.57226808999985</v>
          </cell>
          <cell r="GZ938">
            <v>-276.10735080999439</v>
          </cell>
          <cell r="HA938">
            <v>-225.08494858000267</v>
          </cell>
          <cell r="HB938">
            <v>-263.53870703000575</v>
          </cell>
          <cell r="HC938">
            <v>105.18441362000158</v>
          </cell>
          <cell r="HD938">
            <v>-573.46477547999893</v>
          </cell>
          <cell r="HE938">
            <v>0</v>
          </cell>
          <cell r="HF938">
            <v>0</v>
          </cell>
          <cell r="HG938">
            <v>0</v>
          </cell>
          <cell r="HH938">
            <v>0</v>
          </cell>
          <cell r="HI938">
            <v>0</v>
          </cell>
          <cell r="HJ938">
            <v>0</v>
          </cell>
          <cell r="HK938">
            <v>0</v>
          </cell>
          <cell r="HL938">
            <v>0</v>
          </cell>
          <cell r="HM938">
            <v>0</v>
          </cell>
          <cell r="HN938">
            <v>0</v>
          </cell>
          <cell r="HO938">
            <v>0</v>
          </cell>
          <cell r="HP938">
            <v>0</v>
          </cell>
          <cell r="HQ938">
            <v>0</v>
          </cell>
          <cell r="HR938">
            <v>0</v>
          </cell>
          <cell r="HS938">
            <v>0</v>
          </cell>
          <cell r="HT938">
            <v>0</v>
          </cell>
          <cell r="HU938">
            <v>0</v>
          </cell>
          <cell r="HV938">
            <v>0</v>
          </cell>
          <cell r="HW938">
            <v>0</v>
          </cell>
          <cell r="HX938">
            <v>0</v>
          </cell>
          <cell r="HY938">
            <v>0</v>
          </cell>
          <cell r="HZ938">
            <v>0</v>
          </cell>
          <cell r="IA938">
            <v>0</v>
          </cell>
          <cell r="IB938">
            <v>0</v>
          </cell>
          <cell r="IC938">
            <v>0</v>
          </cell>
          <cell r="ID938">
            <v>0</v>
          </cell>
          <cell r="IE938">
            <v>0</v>
          </cell>
          <cell r="IF938">
            <v>0</v>
          </cell>
          <cell r="IG938">
            <v>0</v>
          </cell>
          <cell r="IH938">
            <v>0</v>
          </cell>
          <cell r="II938">
            <v>0</v>
          </cell>
          <cell r="IJ938">
            <v>0</v>
          </cell>
          <cell r="IK938">
            <v>0</v>
          </cell>
          <cell r="IL938">
            <v>0</v>
          </cell>
          <cell r="IM938">
            <v>0</v>
          </cell>
          <cell r="IN938">
            <v>0</v>
          </cell>
          <cell r="IO938">
            <v>0</v>
          </cell>
          <cell r="IP938">
            <v>0</v>
          </cell>
          <cell r="IQ938">
            <v>0</v>
          </cell>
          <cell r="IR938">
            <v>0</v>
          </cell>
          <cell r="IS938">
            <v>0</v>
          </cell>
          <cell r="IT938">
            <v>0</v>
          </cell>
          <cell r="IU938">
            <v>0</v>
          </cell>
          <cell r="IV938">
            <v>0</v>
          </cell>
          <cell r="IW938">
            <v>0</v>
          </cell>
          <cell r="IX938">
            <v>0</v>
          </cell>
          <cell r="IY938">
            <v>0</v>
          </cell>
          <cell r="IZ938">
            <v>0</v>
          </cell>
          <cell r="JA938">
            <v>0</v>
          </cell>
          <cell r="JB938">
            <v>0</v>
          </cell>
          <cell r="JC938">
            <v>0</v>
          </cell>
          <cell r="JD938">
            <v>0</v>
          </cell>
          <cell r="JE938">
            <v>0</v>
          </cell>
        </row>
        <row r="939">
          <cell r="D939" t="str">
            <v>WD_.PC.WYE._.___.Cedar Springs III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Q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0</v>
          </cell>
          <cell r="BD939">
            <v>0</v>
          </cell>
          <cell r="BE939">
            <v>0</v>
          </cell>
          <cell r="BF939">
            <v>0</v>
          </cell>
          <cell r="BG939">
            <v>0</v>
          </cell>
          <cell r="BH939">
            <v>0</v>
          </cell>
          <cell r="BI939">
            <v>0</v>
          </cell>
          <cell r="BJ939">
            <v>0</v>
          </cell>
          <cell r="BK939">
            <v>0</v>
          </cell>
          <cell r="BL939">
            <v>0</v>
          </cell>
          <cell r="BM939">
            <v>0</v>
          </cell>
          <cell r="BN939">
            <v>0</v>
          </cell>
          <cell r="BO939">
            <v>0</v>
          </cell>
          <cell r="BP939">
            <v>0</v>
          </cell>
          <cell r="BQ939">
            <v>0</v>
          </cell>
          <cell r="BR939">
            <v>0</v>
          </cell>
          <cell r="BS939">
            <v>0</v>
          </cell>
          <cell r="BT939">
            <v>0</v>
          </cell>
          <cell r="BU939">
            <v>0</v>
          </cell>
          <cell r="BV939">
            <v>0</v>
          </cell>
          <cell r="BW939">
            <v>0</v>
          </cell>
          <cell r="BX939">
            <v>0</v>
          </cell>
          <cell r="BY939">
            <v>0</v>
          </cell>
          <cell r="BZ939">
            <v>0</v>
          </cell>
          <cell r="CA939">
            <v>0</v>
          </cell>
          <cell r="CB939">
            <v>0</v>
          </cell>
          <cell r="CC939">
            <v>0</v>
          </cell>
          <cell r="CD939">
            <v>0</v>
          </cell>
          <cell r="CE939">
            <v>-72.465228180022677</v>
          </cell>
          <cell r="CF939">
            <v>0</v>
          </cell>
          <cell r="CG939">
            <v>0</v>
          </cell>
          <cell r="CH939">
            <v>-1.3448244999999588</v>
          </cell>
          <cell r="CI939">
            <v>0</v>
          </cell>
          <cell r="CJ939">
            <v>-23.274300529999891</v>
          </cell>
          <cell r="CK939">
            <v>-47.846103150000999</v>
          </cell>
          <cell r="CL939">
            <v>0</v>
          </cell>
          <cell r="CM939">
            <v>0</v>
          </cell>
          <cell r="CN939">
            <v>0</v>
          </cell>
          <cell r="CO939">
            <v>0</v>
          </cell>
          <cell r="CP939">
            <v>0</v>
          </cell>
          <cell r="CQ939">
            <v>0</v>
          </cell>
          <cell r="CR939">
            <v>-97.738576660020044</v>
          </cell>
          <cell r="CS939">
            <v>0</v>
          </cell>
          <cell r="CT939">
            <v>0</v>
          </cell>
          <cell r="CU939">
            <v>3.3850899000008212</v>
          </cell>
          <cell r="CV939">
            <v>0.7668488300005265</v>
          </cell>
          <cell r="CW939">
            <v>-49.020816050000576</v>
          </cell>
          <cell r="CX939">
            <v>0</v>
          </cell>
          <cell r="CY939">
            <v>0</v>
          </cell>
          <cell r="CZ939">
            <v>0</v>
          </cell>
          <cell r="DA939">
            <v>0</v>
          </cell>
          <cell r="DB939">
            <v>-67.423888340001213</v>
          </cell>
          <cell r="DC939">
            <v>0</v>
          </cell>
          <cell r="DD939">
            <v>14.554189000000406</v>
          </cell>
          <cell r="DE939">
            <v>-64.126641719980398</v>
          </cell>
          <cell r="DF939">
            <v>0</v>
          </cell>
          <cell r="DG939">
            <v>0</v>
          </cell>
          <cell r="DH939">
            <v>0</v>
          </cell>
          <cell r="DI939">
            <v>-4.6592508400026418</v>
          </cell>
          <cell r="DJ939">
            <v>-19.219943830001284</v>
          </cell>
          <cell r="DK939">
            <v>-36.557673010001963</v>
          </cell>
          <cell r="DL939">
            <v>0</v>
          </cell>
          <cell r="DM939">
            <v>0</v>
          </cell>
          <cell r="DN939">
            <v>0</v>
          </cell>
          <cell r="DO939">
            <v>-3.2709154299973306</v>
          </cell>
          <cell r="DP939">
            <v>-0.41885860999900615</v>
          </cell>
          <cell r="DQ939">
            <v>0</v>
          </cell>
          <cell r="DR939">
            <v>17.75144399004057</v>
          </cell>
          <cell r="DS939">
            <v>0</v>
          </cell>
          <cell r="DT939">
            <v>0</v>
          </cell>
          <cell r="DU939">
            <v>-3.7795315599996684</v>
          </cell>
          <cell r="DV939">
            <v>74.049306009999782</v>
          </cell>
          <cell r="DW939">
            <v>-32.45816972999819</v>
          </cell>
          <cell r="DX939">
            <v>0</v>
          </cell>
          <cell r="DY939">
            <v>0</v>
          </cell>
          <cell r="DZ939">
            <v>-20.060160730001371</v>
          </cell>
          <cell r="EA939">
            <v>0</v>
          </cell>
          <cell r="EB939">
            <v>0</v>
          </cell>
          <cell r="EC939">
            <v>0</v>
          </cell>
          <cell r="ED939">
            <v>0</v>
          </cell>
          <cell r="EE939">
            <v>-130.20880804001354</v>
          </cell>
          <cell r="EF939">
            <v>0</v>
          </cell>
          <cell r="EG939">
            <v>0</v>
          </cell>
          <cell r="EH939">
            <v>0.40563394000309927</v>
          </cell>
          <cell r="EI939">
            <v>-3.4524945699977252</v>
          </cell>
          <cell r="EJ939">
            <v>-28.524548810000852</v>
          </cell>
          <cell r="EK939">
            <v>0</v>
          </cell>
          <cell r="EL939">
            <v>0</v>
          </cell>
          <cell r="EM939">
            <v>-70.89435498000239</v>
          </cell>
          <cell r="EN939">
            <v>0</v>
          </cell>
          <cell r="EO939">
            <v>1.3288034400029574</v>
          </cell>
          <cell r="EP939">
            <v>0</v>
          </cell>
          <cell r="EQ939">
            <v>-29.071847060000437</v>
          </cell>
          <cell r="ER939">
            <v>-22.200396480009658</v>
          </cell>
          <cell r="ES939">
            <v>0</v>
          </cell>
          <cell r="ET939">
            <v>-2.9748953399994207</v>
          </cell>
          <cell r="EU939">
            <v>0</v>
          </cell>
          <cell r="EV939">
            <v>-8.3756775299989386</v>
          </cell>
          <cell r="EW939">
            <v>0</v>
          </cell>
          <cell r="EX939">
            <v>0</v>
          </cell>
          <cell r="EY939">
            <v>-16.478610689999186</v>
          </cell>
          <cell r="EZ939">
            <v>0</v>
          </cell>
          <cell r="FA939">
            <v>0</v>
          </cell>
          <cell r="FB939">
            <v>0</v>
          </cell>
          <cell r="FC939">
            <v>0</v>
          </cell>
          <cell r="FD939">
            <v>5.6287870799997108</v>
          </cell>
          <cell r="FE939">
            <v>-7.8656175199866993</v>
          </cell>
          <cell r="FF939">
            <v>0.43870282999887422</v>
          </cell>
          <cell r="FG939">
            <v>-3.048341999965487E-2</v>
          </cell>
          <cell r="FH939">
            <v>5.9426060000077996E-2</v>
          </cell>
          <cell r="FI939">
            <v>0</v>
          </cell>
          <cell r="FJ939">
            <v>-8.9931885900005</v>
          </cell>
          <cell r="FK939">
            <v>0</v>
          </cell>
          <cell r="FL939">
            <v>-3.7157040002057329E-2</v>
          </cell>
          <cell r="FM939">
            <v>0</v>
          </cell>
          <cell r="FN939">
            <v>0</v>
          </cell>
          <cell r="FO939">
            <v>0.69708264000018971</v>
          </cell>
          <cell r="FP939">
            <v>0</v>
          </cell>
          <cell r="FQ939">
            <v>0</v>
          </cell>
          <cell r="FR939">
            <v>-57.956298999997671</v>
          </cell>
          <cell r="FS939">
            <v>0</v>
          </cell>
          <cell r="FT939">
            <v>0</v>
          </cell>
          <cell r="FU939">
            <v>5.3305285499991442</v>
          </cell>
          <cell r="FV939">
            <v>0</v>
          </cell>
          <cell r="FW939">
            <v>0</v>
          </cell>
          <cell r="FX939">
            <v>-38.019609630000559</v>
          </cell>
          <cell r="FY939">
            <v>0</v>
          </cell>
          <cell r="FZ939">
            <v>0</v>
          </cell>
          <cell r="GA939">
            <v>0</v>
          </cell>
          <cell r="GB939">
            <v>0</v>
          </cell>
          <cell r="GC939">
            <v>0</v>
          </cell>
          <cell r="GD939">
            <v>-25.267217919999894</v>
          </cell>
          <cell r="GE939">
            <v>194.55580556998029</v>
          </cell>
          <cell r="GF939">
            <v>0</v>
          </cell>
          <cell r="GG939">
            <v>0</v>
          </cell>
          <cell r="GH939">
            <v>-2.7464635500000441</v>
          </cell>
          <cell r="GI939">
            <v>-97.096847380000327</v>
          </cell>
          <cell r="GJ939">
            <v>0</v>
          </cell>
          <cell r="GK939">
            <v>261.39498259999891</v>
          </cell>
          <cell r="GL939">
            <v>32.530123230004392</v>
          </cell>
          <cell r="GM939">
            <v>-5.6327338199989754</v>
          </cell>
          <cell r="GN939">
            <v>0</v>
          </cell>
          <cell r="GO939">
            <v>6.1067444899990733</v>
          </cell>
          <cell r="GP939">
            <v>0</v>
          </cell>
          <cell r="GQ939">
            <v>0</v>
          </cell>
          <cell r="GR939">
            <v>-31.187719270004891</v>
          </cell>
          <cell r="GS939">
            <v>-16.683286609999413</v>
          </cell>
          <cell r="GT939">
            <v>0</v>
          </cell>
          <cell r="GU939">
            <v>-0.15518399999928079</v>
          </cell>
          <cell r="GV939">
            <v>-9.2799830500007374</v>
          </cell>
          <cell r="GW939">
            <v>0</v>
          </cell>
          <cell r="GX939">
            <v>-4.9470012599995243</v>
          </cell>
          <cell r="GY939">
            <v>-0.13678629000060027</v>
          </cell>
          <cell r="GZ939">
            <v>1.4521939996484434E-2</v>
          </cell>
          <cell r="HA939">
            <v>0</v>
          </cell>
          <cell r="HB939">
            <v>0</v>
          </cell>
          <cell r="HC939">
            <v>0</v>
          </cell>
          <cell r="HD939">
            <v>0</v>
          </cell>
          <cell r="HE939">
            <v>0</v>
          </cell>
          <cell r="HF939">
            <v>0</v>
          </cell>
          <cell r="HG939">
            <v>0</v>
          </cell>
          <cell r="HH939">
            <v>0</v>
          </cell>
          <cell r="HI939">
            <v>0</v>
          </cell>
          <cell r="HJ939">
            <v>0</v>
          </cell>
          <cell r="HK939">
            <v>0</v>
          </cell>
          <cell r="HL939">
            <v>0</v>
          </cell>
          <cell r="HM939">
            <v>0</v>
          </cell>
          <cell r="HN939">
            <v>0</v>
          </cell>
          <cell r="HO939">
            <v>0</v>
          </cell>
          <cell r="HP939">
            <v>0</v>
          </cell>
          <cell r="HQ939">
            <v>0</v>
          </cell>
          <cell r="HR939">
            <v>0</v>
          </cell>
          <cell r="HS939">
            <v>0</v>
          </cell>
          <cell r="HT939">
            <v>0</v>
          </cell>
          <cell r="HU939">
            <v>0</v>
          </cell>
          <cell r="HV939">
            <v>0</v>
          </cell>
          <cell r="HW939">
            <v>0</v>
          </cell>
          <cell r="HX939">
            <v>0</v>
          </cell>
          <cell r="HY939">
            <v>0</v>
          </cell>
          <cell r="HZ939">
            <v>0</v>
          </cell>
          <cell r="IA939">
            <v>0</v>
          </cell>
          <cell r="IB939">
            <v>0</v>
          </cell>
          <cell r="IC939">
            <v>0</v>
          </cell>
          <cell r="ID939">
            <v>0</v>
          </cell>
          <cell r="IE939">
            <v>0</v>
          </cell>
          <cell r="IF939">
            <v>0</v>
          </cell>
          <cell r="IG939">
            <v>0</v>
          </cell>
          <cell r="IH939">
            <v>0</v>
          </cell>
          <cell r="II939">
            <v>0</v>
          </cell>
          <cell r="IJ939">
            <v>0</v>
          </cell>
          <cell r="IK939">
            <v>0</v>
          </cell>
          <cell r="IL939">
            <v>0</v>
          </cell>
          <cell r="IM939">
            <v>0</v>
          </cell>
          <cell r="IN939">
            <v>0</v>
          </cell>
          <cell r="IO939">
            <v>0</v>
          </cell>
          <cell r="IP939">
            <v>0</v>
          </cell>
          <cell r="IQ939">
            <v>0</v>
          </cell>
          <cell r="IR939">
            <v>0</v>
          </cell>
          <cell r="IS939">
            <v>0</v>
          </cell>
          <cell r="IT939">
            <v>0</v>
          </cell>
          <cell r="IU939">
            <v>0</v>
          </cell>
          <cell r="IV939">
            <v>0</v>
          </cell>
          <cell r="IW939">
            <v>0</v>
          </cell>
          <cell r="IX939">
            <v>0</v>
          </cell>
          <cell r="IY939">
            <v>0</v>
          </cell>
          <cell r="IZ939">
            <v>0</v>
          </cell>
          <cell r="JA939">
            <v>0</v>
          </cell>
          <cell r="JB939">
            <v>0</v>
          </cell>
          <cell r="JC939">
            <v>0</v>
          </cell>
          <cell r="JD939">
            <v>0</v>
          </cell>
          <cell r="JE939">
            <v>0</v>
          </cell>
        </row>
        <row r="940">
          <cell r="D940" t="str">
            <v>WD_.PC.WYE._.___.Cedar Springs IV</v>
          </cell>
          <cell r="F940">
            <v>-101.92507730002399</v>
          </cell>
          <cell r="G940">
            <v>-168.71320409998589</v>
          </cell>
          <cell r="H940">
            <v>-28.004130900008022</v>
          </cell>
          <cell r="I940">
            <v>73.935645990000921</v>
          </cell>
          <cell r="J940">
            <v>-154.32618437998462</v>
          </cell>
          <cell r="K940">
            <v>220.16884562998894</v>
          </cell>
          <cell r="L940">
            <v>5.1435142199916299</v>
          </cell>
          <cell r="M940">
            <v>-104.05808433001221</v>
          </cell>
          <cell r="N940">
            <v>120.3244110199812</v>
          </cell>
          <cell r="O940">
            <v>-3.640650649977033</v>
          </cell>
          <cell r="P940">
            <v>-7.6249863800039748</v>
          </cell>
          <cell r="Q940">
            <v>-1158.987065740017</v>
          </cell>
          <cell r="R940">
            <v>-1943.7439652000321</v>
          </cell>
          <cell r="S940">
            <v>-282.81032623001374</v>
          </cell>
          <cell r="T940">
            <v>348.92553992000467</v>
          </cell>
          <cell r="U940">
            <v>-723.95636920002289</v>
          </cell>
          <cell r="V940">
            <v>-422.80483280000044</v>
          </cell>
          <cell r="W940">
            <v>-234.85996513000282</v>
          </cell>
          <cell r="X940">
            <v>172.58175092999591</v>
          </cell>
          <cell r="Y940">
            <v>-91.112319860003481</v>
          </cell>
          <cell r="Z940">
            <v>0</v>
          </cell>
          <cell r="AA940">
            <v>-647.93764348999684</v>
          </cell>
          <cell r="AB940">
            <v>-126.54648175998591</v>
          </cell>
          <cell r="AC940">
            <v>142.38214010000229</v>
          </cell>
          <cell r="AD940">
            <v>-77.605457679979736</v>
          </cell>
          <cell r="AE940">
            <v>-293.95863244007342</v>
          </cell>
          <cell r="AF940">
            <v>1.4045832199917641</v>
          </cell>
          <cell r="AG940">
            <v>-123.15818926999054</v>
          </cell>
          <cell r="AH940">
            <v>-56.340502720006043</v>
          </cell>
          <cell r="AI940">
            <v>-52.285514610019163</v>
          </cell>
          <cell r="AJ940">
            <v>-18.483368960005464</v>
          </cell>
          <cell r="AK940">
            <v>31.9469156399864</v>
          </cell>
          <cell r="AL940">
            <v>2.1355364699993515</v>
          </cell>
          <cell r="AM940">
            <v>0</v>
          </cell>
          <cell r="AN940">
            <v>0</v>
          </cell>
          <cell r="AO940">
            <v>-39.179993739991914</v>
          </cell>
          <cell r="AP940">
            <v>0</v>
          </cell>
          <cell r="AQ940">
            <v>-39.998098469979595</v>
          </cell>
          <cell r="AR940">
            <v>-223.27737436024472</v>
          </cell>
          <cell r="AS940">
            <v>21.371270080009708</v>
          </cell>
          <cell r="AT940">
            <v>70.21411387999251</v>
          </cell>
          <cell r="AU940">
            <v>18.034610860020621</v>
          </cell>
          <cell r="AV940">
            <v>9.7111544700019294</v>
          </cell>
          <cell r="AW940">
            <v>-68.522090369995567</v>
          </cell>
          <cell r="AX940">
            <v>60.835427919999347</v>
          </cell>
          <cell r="AY940">
            <v>14.104839129999164</v>
          </cell>
          <cell r="AZ940">
            <v>-143.70934020999994</v>
          </cell>
          <cell r="BA940">
            <v>0</v>
          </cell>
          <cell r="BB940">
            <v>-145.76045266000438</v>
          </cell>
          <cell r="BC940">
            <v>4.7090451000112807</v>
          </cell>
          <cell r="BD940">
            <v>-64.265952559973812</v>
          </cell>
          <cell r="BE940">
            <v>280.61898536002263</v>
          </cell>
          <cell r="BF940">
            <v>49.941862209976534</v>
          </cell>
          <cell r="BG940">
            <v>32.007350109968684</v>
          </cell>
          <cell r="BH940">
            <v>176.33607077000488</v>
          </cell>
          <cell r="BI940">
            <v>-31.816061839999747</v>
          </cell>
          <cell r="BJ940">
            <v>-26.735338590005995</v>
          </cell>
          <cell r="BK940">
            <v>5.081289879992255</v>
          </cell>
          <cell r="BL940">
            <v>-5.1646188499944401</v>
          </cell>
          <cell r="BM940">
            <v>9.7999713600001996</v>
          </cell>
          <cell r="BN940">
            <v>-36.782171190003282</v>
          </cell>
          <cell r="BO940">
            <v>-11.863046340033179</v>
          </cell>
          <cell r="BP940">
            <v>71.228237550021731</v>
          </cell>
          <cell r="BQ940">
            <v>48.585440289985854</v>
          </cell>
          <cell r="BR940">
            <v>136.51154308998957</v>
          </cell>
          <cell r="BS940">
            <v>-42.241457069991156</v>
          </cell>
          <cell r="BT940">
            <v>135.5118181900034</v>
          </cell>
          <cell r="BU940">
            <v>0</v>
          </cell>
          <cell r="BV940">
            <v>-4.4772163399757119</v>
          </cell>
          <cell r="BW940">
            <v>0</v>
          </cell>
          <cell r="BX940">
            <v>3.6834210999950301</v>
          </cell>
          <cell r="BY940">
            <v>0</v>
          </cell>
          <cell r="BZ940">
            <v>0</v>
          </cell>
          <cell r="CA940">
            <v>10.274682339993888</v>
          </cell>
          <cell r="CB940">
            <v>-2.2309729989501648E-2</v>
          </cell>
          <cell r="CC940">
            <v>7.8231200022855774E-3</v>
          </cell>
          <cell r="CD940">
            <v>33.774781480024103</v>
          </cell>
          <cell r="CE940">
            <v>39.263166059972718</v>
          </cell>
          <cell r="CF940">
            <v>0</v>
          </cell>
          <cell r="CG940">
            <v>0</v>
          </cell>
          <cell r="CH940">
            <v>39.26316605998727</v>
          </cell>
          <cell r="CI940">
            <v>0</v>
          </cell>
          <cell r="CJ940">
            <v>0</v>
          </cell>
          <cell r="CK940">
            <v>0</v>
          </cell>
          <cell r="CL940">
            <v>0</v>
          </cell>
          <cell r="CM940">
            <v>0</v>
          </cell>
          <cell r="CN940">
            <v>0</v>
          </cell>
          <cell r="CO940">
            <v>0</v>
          </cell>
          <cell r="CP940">
            <v>0</v>
          </cell>
          <cell r="CQ940">
            <v>0</v>
          </cell>
          <cell r="CR940">
            <v>-174.50973127014004</v>
          </cell>
          <cell r="CS940">
            <v>0</v>
          </cell>
          <cell r="CT940">
            <v>0</v>
          </cell>
          <cell r="CU940">
            <v>-78.50789920000534</v>
          </cell>
          <cell r="CV940">
            <v>-37.076777659996878</v>
          </cell>
          <cell r="CW940">
            <v>161.80619379998825</v>
          </cell>
          <cell r="CX940">
            <v>57.794419529978768</v>
          </cell>
          <cell r="CY940">
            <v>0</v>
          </cell>
          <cell r="CZ940">
            <v>0</v>
          </cell>
          <cell r="DA940">
            <v>-278.89899277000222</v>
          </cell>
          <cell r="DB940">
            <v>0</v>
          </cell>
          <cell r="DC940">
            <v>0</v>
          </cell>
          <cell r="DD940">
            <v>0.37332502999925055</v>
          </cell>
          <cell r="DE940">
            <v>-246.76105315005407</v>
          </cell>
          <cell r="DF940">
            <v>0</v>
          </cell>
          <cell r="DG940">
            <v>0</v>
          </cell>
          <cell r="DH940">
            <v>107.09078613000747</v>
          </cell>
          <cell r="DI940">
            <v>238.16647460999957</v>
          </cell>
          <cell r="DJ940">
            <v>-873.83472720999271</v>
          </cell>
          <cell r="DK940">
            <v>281.81641332000436</v>
          </cell>
          <cell r="DL940">
            <v>0</v>
          </cell>
          <cell r="DM940">
            <v>0</v>
          </cell>
          <cell r="DN940">
            <v>0</v>
          </cell>
          <cell r="DO940">
            <v>0</v>
          </cell>
          <cell r="DP940">
            <v>0</v>
          </cell>
          <cell r="DQ940">
            <v>0</v>
          </cell>
          <cell r="DR940">
            <v>-221.91412640991621</v>
          </cell>
          <cell r="DS940">
            <v>0</v>
          </cell>
          <cell r="DT940">
            <v>0</v>
          </cell>
          <cell r="DU940">
            <v>-392.99761415999092</v>
          </cell>
          <cell r="DV940">
            <v>76.695005729998229</v>
          </cell>
          <cell r="DW940">
            <v>62.391968160009128</v>
          </cell>
          <cell r="DX940">
            <v>0</v>
          </cell>
          <cell r="DY940">
            <v>0</v>
          </cell>
          <cell r="DZ940">
            <v>0</v>
          </cell>
          <cell r="EA940">
            <v>0</v>
          </cell>
          <cell r="EB940">
            <v>0</v>
          </cell>
          <cell r="EC940">
            <v>0</v>
          </cell>
          <cell r="ED940">
            <v>31.996513860009145</v>
          </cell>
          <cell r="EE940">
            <v>-1066.6972568799974</v>
          </cell>
          <cell r="EF940">
            <v>-141.26389329000085</v>
          </cell>
          <cell r="EG940">
            <v>-513.71188303999952</v>
          </cell>
          <cell r="EH940">
            <v>1799.7482444099878</v>
          </cell>
          <cell r="EI940">
            <v>-1167.2858578999949</v>
          </cell>
          <cell r="EJ940">
            <v>-450.76364087998809</v>
          </cell>
          <cell r="EK940">
            <v>-607.86944714002311</v>
          </cell>
          <cell r="EL940">
            <v>-922.08824559000641</v>
          </cell>
          <cell r="EM940">
            <v>378.464234390005</v>
          </cell>
          <cell r="EN940">
            <v>-246.15713830000459</v>
          </cell>
          <cell r="EO940">
            <v>-1211.0977223299997</v>
          </cell>
          <cell r="EP940">
            <v>857.89953746000538</v>
          </cell>
          <cell r="EQ940">
            <v>1157.4285553300142</v>
          </cell>
          <cell r="ER940">
            <v>-2006.9657130099367</v>
          </cell>
          <cell r="ES940">
            <v>-996.62080138000601</v>
          </cell>
          <cell r="ET940">
            <v>-608.35405239999818</v>
          </cell>
          <cell r="EU940">
            <v>-832.78130136999971</v>
          </cell>
          <cell r="EV940">
            <v>-119.2873965300023</v>
          </cell>
          <cell r="EW940">
            <v>-2.2396414900067612</v>
          </cell>
          <cell r="EX940">
            <v>-36.793186909999349</v>
          </cell>
          <cell r="EY940">
            <v>-523.1724695199955</v>
          </cell>
          <cell r="EZ940">
            <v>-1155.7245723699889</v>
          </cell>
          <cell r="FA940">
            <v>279.05285812000511</v>
          </cell>
          <cell r="FB940">
            <v>1708.4538409000015</v>
          </cell>
          <cell r="FC940">
            <v>-996.06958060998295</v>
          </cell>
          <cell r="FD940">
            <v>1276.5705905500072</v>
          </cell>
          <cell r="FE940">
            <v>-5996.1539402300259</v>
          </cell>
          <cell r="FF940">
            <v>-1368.4518734500016</v>
          </cell>
          <cell r="FG940">
            <v>276.06268822000857</v>
          </cell>
          <cell r="FH940">
            <v>-569.83071585999278</v>
          </cell>
          <cell r="FI940">
            <v>-455.8607632999956</v>
          </cell>
          <cell r="FJ940">
            <v>-1534.3789550900037</v>
          </cell>
          <cell r="FK940">
            <v>464.54449665999709</v>
          </cell>
          <cell r="FL940">
            <v>86.83283126999595</v>
          </cell>
          <cell r="FM940">
            <v>-768.16496779999579</v>
          </cell>
          <cell r="FN940">
            <v>-288.23450960000628</v>
          </cell>
          <cell r="FO940">
            <v>581.94884762000584</v>
          </cell>
          <cell r="FP940">
            <v>-843.60973266001383</v>
          </cell>
          <cell r="FQ940">
            <v>-1577.0112862400129</v>
          </cell>
          <cell r="FR940">
            <v>6016.2670815900201</v>
          </cell>
          <cell r="FS940">
            <v>-423.47083688000566</v>
          </cell>
          <cell r="FT940">
            <v>1265.2301187499979</v>
          </cell>
          <cell r="FU940">
            <v>1418.2705118400045</v>
          </cell>
          <cell r="FV940">
            <v>-226.29564896000738</v>
          </cell>
          <cell r="FW940">
            <v>-527.87141672000143</v>
          </cell>
          <cell r="FX940">
            <v>-783.2300968700074</v>
          </cell>
          <cell r="FY940">
            <v>106.95104707999417</v>
          </cell>
          <cell r="FZ940">
            <v>663.08075701999769</v>
          </cell>
          <cell r="GA940">
            <v>126.59907505999581</v>
          </cell>
          <cell r="GB940">
            <v>863.09286633999</v>
          </cell>
          <cell r="GC940">
            <v>1287.9980892400054</v>
          </cell>
          <cell r="GD940">
            <v>2245.912615690002</v>
          </cell>
          <cell r="GE940">
            <v>3215.684661080013</v>
          </cell>
          <cell r="GF940">
            <v>1626.5250887399889</v>
          </cell>
          <cell r="GG940">
            <v>-1848.1925687600087</v>
          </cell>
          <cell r="GH940">
            <v>2253.4972280100046</v>
          </cell>
          <cell r="GI940">
            <v>-1791.5239228799983</v>
          </cell>
          <cell r="GJ940">
            <v>-8.0702253000054043</v>
          </cell>
          <cell r="GK940">
            <v>1325.5726080099994</v>
          </cell>
          <cell r="GL940">
            <v>461.10166346000915</v>
          </cell>
          <cell r="GM940">
            <v>434.20926151001186</v>
          </cell>
          <cell r="GN940">
            <v>-1138.0794855600034</v>
          </cell>
          <cell r="GO940">
            <v>-66.182109070003207</v>
          </cell>
          <cell r="GP940">
            <v>-1552.9037022399862</v>
          </cell>
          <cell r="GQ940">
            <v>3519.7308251600043</v>
          </cell>
          <cell r="GR940">
            <v>-3315.4503699999768</v>
          </cell>
          <cell r="GS940">
            <v>1565.1337906600384</v>
          </cell>
          <cell r="GT940">
            <v>559.1508730100104</v>
          </cell>
          <cell r="GU940">
            <v>355.44071827000153</v>
          </cell>
          <cell r="GV940">
            <v>-1577.383857159999</v>
          </cell>
          <cell r="GW940">
            <v>-236.57206206999399</v>
          </cell>
          <cell r="GX940">
            <v>1532.4404808699837</v>
          </cell>
          <cell r="GY940">
            <v>-26.683932400010235</v>
          </cell>
          <cell r="GZ940">
            <v>-16.883119740006805</v>
          </cell>
          <cell r="HA940">
            <v>486.99482087000797</v>
          </cell>
          <cell r="HB940">
            <v>1194.7967495200137</v>
          </cell>
          <cell r="HC940">
            <v>-5366.7572391400172</v>
          </cell>
          <cell r="HD940">
            <v>-1785.1275926900271</v>
          </cell>
          <cell r="HE940">
            <v>-14582.452254079981</v>
          </cell>
          <cell r="HF940">
            <v>-462.67710466000426</v>
          </cell>
          <cell r="HG940">
            <v>-3196.0883636699946</v>
          </cell>
          <cell r="HH940">
            <v>595.61606887998641</v>
          </cell>
          <cell r="HI940">
            <v>-4241.9596565500178</v>
          </cell>
          <cell r="HJ940">
            <v>-240.25289938999776</v>
          </cell>
          <cell r="HK940">
            <v>-1897.7306209600065</v>
          </cell>
          <cell r="HL940">
            <v>-595.61141938000219</v>
          </cell>
          <cell r="HM940">
            <v>46.619518159997824</v>
          </cell>
          <cell r="HN940">
            <v>-800.83600112001295</v>
          </cell>
          <cell r="HO940">
            <v>4680.8407336499949</v>
          </cell>
          <cell r="HP940">
            <v>-2391.6356223700277</v>
          </cell>
          <cell r="HQ940">
            <v>-6078.7368866700126</v>
          </cell>
          <cell r="HR940">
            <v>23247.414437429979</v>
          </cell>
          <cell r="HS940">
            <v>-1877.691564009976</v>
          </cell>
          <cell r="HT940">
            <v>8065.0715663999727</v>
          </cell>
          <cell r="HU940">
            <v>-90.212053790011851</v>
          </cell>
          <cell r="HV940">
            <v>1780.1052999500098</v>
          </cell>
          <cell r="HW940">
            <v>-152.89288202000898</v>
          </cell>
          <cell r="HX940">
            <v>495.89475055001094</v>
          </cell>
          <cell r="HY940">
            <v>-351.90894332998869</v>
          </cell>
          <cell r="HZ940">
            <v>17.75936406999972</v>
          </cell>
          <cell r="IA940">
            <v>-1808.4182996700038</v>
          </cell>
          <cell r="IB940">
            <v>1612.3800353600236</v>
          </cell>
          <cell r="IC940">
            <v>4411.9006843599927</v>
          </cell>
          <cell r="ID940">
            <v>11145.426479560032</v>
          </cell>
          <cell r="IE940">
            <v>-4409.2249661299866</v>
          </cell>
          <cell r="IF940">
            <v>-4634.840354259999</v>
          </cell>
          <cell r="IG940">
            <v>-510.38187375000416</v>
          </cell>
          <cell r="IH940">
            <v>3251.7976616999949</v>
          </cell>
          <cell r="II940">
            <v>-509.47886944997299</v>
          </cell>
          <cell r="IJ940">
            <v>298.53850662001059</v>
          </cell>
          <cell r="IK940">
            <v>-1770.0806409500001</v>
          </cell>
          <cell r="IL940">
            <v>1057.1672788499855</v>
          </cell>
          <cell r="IM940">
            <v>-305.14001881000877</v>
          </cell>
          <cell r="IN940">
            <v>-112.76622644999588</v>
          </cell>
          <cell r="IO940">
            <v>109.88168511002732</v>
          </cell>
          <cell r="IP940">
            <v>-1257.1385151099894</v>
          </cell>
          <cell r="IQ940">
            <v>-26.783599629998207</v>
          </cell>
          <cell r="IR940">
            <v>5635.8924846301088</v>
          </cell>
          <cell r="IS940">
            <v>847.34756136000215</v>
          </cell>
          <cell r="IT940">
            <v>74.524353490007343</v>
          </cell>
          <cell r="IU940">
            <v>1980.6165266600074</v>
          </cell>
          <cell r="IV940">
            <v>-693.30479688000923</v>
          </cell>
          <cell r="IW940">
            <v>-8.9276174300030107</v>
          </cell>
          <cell r="IX940">
            <v>503.02532224001334</v>
          </cell>
          <cell r="IY940">
            <v>-151.93686462000187</v>
          </cell>
          <cell r="IZ940">
            <v>-206.54819470000803</v>
          </cell>
          <cell r="JA940">
            <v>1777.7862500900083</v>
          </cell>
          <cell r="JB940">
            <v>3750.0705351200013</v>
          </cell>
          <cell r="JC940">
            <v>-1788.4739009599944</v>
          </cell>
          <cell r="JD940">
            <v>-448.28668973997992</v>
          </cell>
          <cell r="JE940">
            <v>0</v>
          </cell>
        </row>
        <row r="941">
          <cell r="D941" t="str">
            <v>WD_.PC.WYE._.___.Three Buttes Power (Duke)</v>
          </cell>
          <cell r="F941">
            <v>-19.172751630001585</v>
          </cell>
          <cell r="G941">
            <v>-92.0401294100011</v>
          </cell>
          <cell r="H941">
            <v>-13.793328719999408</v>
          </cell>
          <cell r="I941">
            <v>-43.057513019990438</v>
          </cell>
          <cell r="J941">
            <v>-306.6358896999991</v>
          </cell>
          <cell r="K941">
            <v>78.874325370001316</v>
          </cell>
          <cell r="L941">
            <v>0</v>
          </cell>
          <cell r="M941">
            <v>-4.168773469998996</v>
          </cell>
          <cell r="N941">
            <v>0</v>
          </cell>
          <cell r="O941">
            <v>-162.862408590001</v>
          </cell>
          <cell r="P941">
            <v>-14.055797749995691</v>
          </cell>
          <cell r="Q941">
            <v>-11.541057070000534</v>
          </cell>
          <cell r="R941">
            <v>117.66819268997642</v>
          </cell>
          <cell r="S941">
            <v>37.711531169996306</v>
          </cell>
          <cell r="T941">
            <v>-23.898856080000769</v>
          </cell>
          <cell r="U941">
            <v>15.289789650003513</v>
          </cell>
          <cell r="V941">
            <v>-24.043607229999907</v>
          </cell>
          <cell r="W941">
            <v>-9.9798046199975943</v>
          </cell>
          <cell r="X941">
            <v>74.960585519998858</v>
          </cell>
          <cell r="Y941">
            <v>-26.983943220002402</v>
          </cell>
          <cell r="Z941">
            <v>-2.7957434600011766</v>
          </cell>
          <cell r="AA941">
            <v>-9.9499781899994559</v>
          </cell>
          <cell r="AB941">
            <v>-1.6419838199981314</v>
          </cell>
          <cell r="AC941">
            <v>-5.1145264299957489</v>
          </cell>
          <cell r="AD941">
            <v>94.114729399996577</v>
          </cell>
          <cell r="AE941">
            <v>-686.75815016991692</v>
          </cell>
          <cell r="AF941">
            <v>-35.939361889988504</v>
          </cell>
          <cell r="AG941">
            <v>145.11904709000009</v>
          </cell>
          <cell r="AH941">
            <v>-92.390110350002942</v>
          </cell>
          <cell r="AI941">
            <v>-182.13694745000248</v>
          </cell>
          <cell r="AJ941">
            <v>-26.678399989996251</v>
          </cell>
          <cell r="AK941">
            <v>-85.227334530001826</v>
          </cell>
          <cell r="AL941">
            <v>-89.368139139998675</v>
          </cell>
          <cell r="AM941">
            <v>0.18378379000023415</v>
          </cell>
          <cell r="AN941">
            <v>44.953391000002739</v>
          </cell>
          <cell r="AO941">
            <v>-273.85053298999628</v>
          </cell>
          <cell r="AP941">
            <v>-119.90551513999526</v>
          </cell>
          <cell r="AQ941">
            <v>28.481969430002209</v>
          </cell>
          <cell r="AR941">
            <v>-382.37379421995138</v>
          </cell>
          <cell r="AS941">
            <v>181.57297268000184</v>
          </cell>
          <cell r="AT941">
            <v>-13.457337960000586</v>
          </cell>
          <cell r="AU941">
            <v>-273.97838449999836</v>
          </cell>
          <cell r="AV941">
            <v>118.32211562000157</v>
          </cell>
          <cell r="AW941">
            <v>-30.84810576000018</v>
          </cell>
          <cell r="AX941">
            <v>-205.22418164999908</v>
          </cell>
          <cell r="AY941">
            <v>57.888702739999644</v>
          </cell>
          <cell r="AZ941">
            <v>-95.557532670001819</v>
          </cell>
          <cell r="BA941">
            <v>0.1243243299995811</v>
          </cell>
          <cell r="BB941">
            <v>-47.375363480001397</v>
          </cell>
          <cell r="BC941">
            <v>65.828130329995474</v>
          </cell>
          <cell r="BD941">
            <v>-139.66913389999718</v>
          </cell>
          <cell r="BE941">
            <v>131.43817677997868</v>
          </cell>
          <cell r="BF941">
            <v>-25.923094690000653</v>
          </cell>
          <cell r="BG941">
            <v>-31.218112759999713</v>
          </cell>
          <cell r="BH941">
            <v>59.71381459999975</v>
          </cell>
          <cell r="BI941">
            <v>72.061517469999671</v>
          </cell>
          <cell r="BJ941">
            <v>0.68053539999709756</v>
          </cell>
          <cell r="BK941">
            <v>-43.878249720000895</v>
          </cell>
          <cell r="BL941">
            <v>-117.94080025000039</v>
          </cell>
          <cell r="BM941">
            <v>0</v>
          </cell>
          <cell r="BN941">
            <v>55.54708331999791</v>
          </cell>
          <cell r="BO941">
            <v>78.318404749998081</v>
          </cell>
          <cell r="BP941">
            <v>84.077078659996914</v>
          </cell>
          <cell r="BQ941">
            <v>0</v>
          </cell>
          <cell r="BR941">
            <v>0</v>
          </cell>
          <cell r="BS941">
            <v>0</v>
          </cell>
          <cell r="BT941">
            <v>0</v>
          </cell>
          <cell r="BU941">
            <v>0</v>
          </cell>
          <cell r="BV941">
            <v>0</v>
          </cell>
          <cell r="BW941">
            <v>0</v>
          </cell>
          <cell r="BX941">
            <v>0</v>
          </cell>
          <cell r="BY941">
            <v>0</v>
          </cell>
          <cell r="BZ941">
            <v>0</v>
          </cell>
          <cell r="CA941">
            <v>0</v>
          </cell>
          <cell r="CB941">
            <v>0</v>
          </cell>
          <cell r="CC941">
            <v>0</v>
          </cell>
          <cell r="CD941">
            <v>0</v>
          </cell>
          <cell r="CE941">
            <v>0</v>
          </cell>
          <cell r="CF941">
            <v>0</v>
          </cell>
          <cell r="CG941">
            <v>0</v>
          </cell>
          <cell r="CH941">
            <v>0</v>
          </cell>
          <cell r="CI941">
            <v>0</v>
          </cell>
          <cell r="CJ941">
            <v>0</v>
          </cell>
          <cell r="CK941">
            <v>0</v>
          </cell>
          <cell r="CL941">
            <v>0</v>
          </cell>
          <cell r="CM941">
            <v>0</v>
          </cell>
          <cell r="CN941">
            <v>0</v>
          </cell>
          <cell r="CO941">
            <v>0</v>
          </cell>
          <cell r="CP941">
            <v>0</v>
          </cell>
          <cell r="CQ941">
            <v>0</v>
          </cell>
          <cell r="CR941">
            <v>0</v>
          </cell>
          <cell r="CS941">
            <v>0</v>
          </cell>
          <cell r="CT941">
            <v>0</v>
          </cell>
          <cell r="CU941">
            <v>0</v>
          </cell>
          <cell r="CV941">
            <v>0</v>
          </cell>
          <cell r="CW941">
            <v>0</v>
          </cell>
          <cell r="CX941">
            <v>0</v>
          </cell>
          <cell r="CY941">
            <v>0</v>
          </cell>
          <cell r="CZ941">
            <v>0</v>
          </cell>
          <cell r="DA941">
            <v>0</v>
          </cell>
          <cell r="DB941">
            <v>0</v>
          </cell>
          <cell r="DC941">
            <v>0</v>
          </cell>
          <cell r="DD941">
            <v>0</v>
          </cell>
          <cell r="DE941">
            <v>0</v>
          </cell>
          <cell r="DF941">
            <v>0</v>
          </cell>
          <cell r="DG941">
            <v>0</v>
          </cell>
          <cell r="DH941">
            <v>0</v>
          </cell>
          <cell r="DI941">
            <v>0</v>
          </cell>
          <cell r="DJ941">
            <v>0</v>
          </cell>
          <cell r="DK941">
            <v>0</v>
          </cell>
          <cell r="DL941">
            <v>0</v>
          </cell>
          <cell r="DM941">
            <v>0</v>
          </cell>
          <cell r="DN941">
            <v>0</v>
          </cell>
          <cell r="DO941">
            <v>0</v>
          </cell>
          <cell r="DP941">
            <v>0</v>
          </cell>
          <cell r="DQ941">
            <v>0</v>
          </cell>
          <cell r="DR941">
            <v>0</v>
          </cell>
          <cell r="DS941">
            <v>0</v>
          </cell>
          <cell r="DT941">
            <v>0</v>
          </cell>
          <cell r="DU941">
            <v>0</v>
          </cell>
          <cell r="DV941">
            <v>0</v>
          </cell>
          <cell r="DW941">
            <v>0</v>
          </cell>
          <cell r="DX941">
            <v>0</v>
          </cell>
          <cell r="DY941">
            <v>0</v>
          </cell>
          <cell r="DZ941">
            <v>0</v>
          </cell>
          <cell r="EA941">
            <v>0</v>
          </cell>
          <cell r="EB941">
            <v>0</v>
          </cell>
          <cell r="EC941">
            <v>0</v>
          </cell>
          <cell r="ED941">
            <v>0</v>
          </cell>
          <cell r="EE941">
            <v>0</v>
          </cell>
          <cell r="EF941">
            <v>0</v>
          </cell>
          <cell r="EG941">
            <v>0</v>
          </cell>
          <cell r="EH941">
            <v>0</v>
          </cell>
          <cell r="EI941">
            <v>0</v>
          </cell>
          <cell r="EJ941">
            <v>0</v>
          </cell>
          <cell r="EK941">
            <v>0</v>
          </cell>
          <cell r="EL941">
            <v>0</v>
          </cell>
          <cell r="EM941">
            <v>0</v>
          </cell>
          <cell r="EN941">
            <v>0</v>
          </cell>
          <cell r="EO941">
            <v>0</v>
          </cell>
          <cell r="EP941">
            <v>0</v>
          </cell>
          <cell r="EQ941">
            <v>0</v>
          </cell>
          <cell r="ER941">
            <v>0</v>
          </cell>
          <cell r="ES941">
            <v>0</v>
          </cell>
          <cell r="ET941">
            <v>0</v>
          </cell>
          <cell r="EU941">
            <v>0</v>
          </cell>
          <cell r="EV941">
            <v>0</v>
          </cell>
          <cell r="EW941">
            <v>0</v>
          </cell>
          <cell r="EX941">
            <v>0</v>
          </cell>
          <cell r="EY941">
            <v>0</v>
          </cell>
          <cell r="EZ941">
            <v>0</v>
          </cell>
          <cell r="FA941">
            <v>0</v>
          </cell>
          <cell r="FB941">
            <v>0</v>
          </cell>
          <cell r="FC941">
            <v>0</v>
          </cell>
          <cell r="FD941">
            <v>0</v>
          </cell>
          <cell r="FE941">
            <v>0</v>
          </cell>
          <cell r="FF941">
            <v>0</v>
          </cell>
          <cell r="FG941">
            <v>0</v>
          </cell>
          <cell r="FH941">
            <v>0</v>
          </cell>
          <cell r="FI941">
            <v>0</v>
          </cell>
          <cell r="FJ941">
            <v>0</v>
          </cell>
          <cell r="FK941">
            <v>0</v>
          </cell>
          <cell r="FL941">
            <v>0</v>
          </cell>
          <cell r="FM941">
            <v>0</v>
          </cell>
          <cell r="FN941">
            <v>0</v>
          </cell>
          <cell r="FO941">
            <v>0</v>
          </cell>
          <cell r="FP941">
            <v>0</v>
          </cell>
          <cell r="FQ941">
            <v>0</v>
          </cell>
          <cell r="FR941">
            <v>0</v>
          </cell>
          <cell r="FS941">
            <v>0</v>
          </cell>
          <cell r="FT941">
            <v>0</v>
          </cell>
          <cell r="FU941">
            <v>0</v>
          </cell>
          <cell r="FV941">
            <v>0</v>
          </cell>
          <cell r="FW941">
            <v>0</v>
          </cell>
          <cell r="FX941">
            <v>0</v>
          </cell>
          <cell r="FY941">
            <v>0</v>
          </cell>
          <cell r="FZ941">
            <v>0</v>
          </cell>
          <cell r="GA941">
            <v>0</v>
          </cell>
          <cell r="GB941">
            <v>0</v>
          </cell>
          <cell r="GC941">
            <v>0</v>
          </cell>
          <cell r="GD941">
            <v>0</v>
          </cell>
          <cell r="GE941">
            <v>0</v>
          </cell>
          <cell r="GF941">
            <v>0</v>
          </cell>
          <cell r="GG941">
            <v>0</v>
          </cell>
          <cell r="GH941">
            <v>0</v>
          </cell>
          <cell r="GI941">
            <v>0</v>
          </cell>
          <cell r="GJ941">
            <v>0</v>
          </cell>
          <cell r="GK941">
            <v>0</v>
          </cell>
          <cell r="GL941">
            <v>0</v>
          </cell>
          <cell r="GM941">
            <v>0</v>
          </cell>
          <cell r="GN941">
            <v>0</v>
          </cell>
          <cell r="GO941">
            <v>0</v>
          </cell>
          <cell r="GP941">
            <v>0</v>
          </cell>
          <cell r="GQ941">
            <v>0</v>
          </cell>
          <cell r="GR941">
            <v>0</v>
          </cell>
          <cell r="GS941">
            <v>0</v>
          </cell>
          <cell r="GT941">
            <v>0</v>
          </cell>
          <cell r="GU941">
            <v>0</v>
          </cell>
          <cell r="GV941">
            <v>0</v>
          </cell>
          <cell r="GW941">
            <v>0</v>
          </cell>
          <cell r="GX941">
            <v>0</v>
          </cell>
          <cell r="GY941">
            <v>0</v>
          </cell>
          <cell r="GZ941">
            <v>0</v>
          </cell>
          <cell r="HA941">
            <v>0</v>
          </cell>
          <cell r="HB941">
            <v>0</v>
          </cell>
          <cell r="HC941">
            <v>0</v>
          </cell>
          <cell r="HD941">
            <v>0</v>
          </cell>
          <cell r="HE941">
            <v>0</v>
          </cell>
          <cell r="HF941">
            <v>0</v>
          </cell>
          <cell r="HG941">
            <v>0</v>
          </cell>
          <cell r="HH941">
            <v>0</v>
          </cell>
          <cell r="HI941">
            <v>0</v>
          </cell>
          <cell r="HJ941">
            <v>0</v>
          </cell>
          <cell r="HK941">
            <v>0</v>
          </cell>
          <cell r="HL941">
            <v>0</v>
          </cell>
          <cell r="HM941">
            <v>0</v>
          </cell>
          <cell r="HN941">
            <v>0</v>
          </cell>
          <cell r="HO941">
            <v>0</v>
          </cell>
          <cell r="HP941">
            <v>0</v>
          </cell>
          <cell r="HQ941">
            <v>0</v>
          </cell>
          <cell r="HR941">
            <v>0</v>
          </cell>
          <cell r="HS941">
            <v>0</v>
          </cell>
          <cell r="HT941">
            <v>0</v>
          </cell>
          <cell r="HU941">
            <v>0</v>
          </cell>
          <cell r="HV941">
            <v>0</v>
          </cell>
          <cell r="HW941">
            <v>0</v>
          </cell>
          <cell r="HX941">
            <v>0</v>
          </cell>
          <cell r="HY941">
            <v>0</v>
          </cell>
          <cell r="HZ941">
            <v>0</v>
          </cell>
          <cell r="IA941">
            <v>0</v>
          </cell>
          <cell r="IB941">
            <v>0</v>
          </cell>
          <cell r="IC941">
            <v>0</v>
          </cell>
          <cell r="ID941">
            <v>0</v>
          </cell>
          <cell r="IE941">
            <v>0</v>
          </cell>
          <cell r="IF941">
            <v>0</v>
          </cell>
          <cell r="IG941">
            <v>0</v>
          </cell>
          <cell r="IH941">
            <v>0</v>
          </cell>
          <cell r="II941">
            <v>0</v>
          </cell>
          <cell r="IJ941">
            <v>0</v>
          </cell>
          <cell r="IK941">
            <v>0</v>
          </cell>
          <cell r="IL941">
            <v>0</v>
          </cell>
          <cell r="IM941">
            <v>0</v>
          </cell>
          <cell r="IN941">
            <v>0</v>
          </cell>
          <cell r="IO941">
            <v>0</v>
          </cell>
          <cell r="IP941">
            <v>0</v>
          </cell>
          <cell r="IQ941">
            <v>0</v>
          </cell>
          <cell r="IR941">
            <v>0</v>
          </cell>
          <cell r="IS941">
            <v>0</v>
          </cell>
          <cell r="IT941">
            <v>0</v>
          </cell>
          <cell r="IU941">
            <v>0</v>
          </cell>
          <cell r="IV941">
            <v>0</v>
          </cell>
          <cell r="IW941">
            <v>0</v>
          </cell>
          <cell r="IX941">
            <v>0</v>
          </cell>
          <cell r="IY941">
            <v>0</v>
          </cell>
          <cell r="IZ941">
            <v>0</v>
          </cell>
          <cell r="JA941">
            <v>0</v>
          </cell>
          <cell r="JB941">
            <v>0</v>
          </cell>
          <cell r="JC941">
            <v>0</v>
          </cell>
          <cell r="JD941">
            <v>0</v>
          </cell>
          <cell r="JE941">
            <v>0</v>
          </cell>
        </row>
        <row r="942">
          <cell r="D942" t="str">
            <v>WD_.PC.WYE._.___.Top of the World</v>
          </cell>
          <cell r="F942">
            <v>-4.7629892000040854</v>
          </cell>
          <cell r="G942">
            <v>58.989246309996815</v>
          </cell>
          <cell r="H942">
            <v>-6.7106411699933233</v>
          </cell>
          <cell r="I942">
            <v>-2.8987621599953854</v>
          </cell>
          <cell r="J942">
            <v>247.81766084999981</v>
          </cell>
          <cell r="K942">
            <v>-116.16605561999313</v>
          </cell>
          <cell r="L942">
            <v>-3.2524310500011779</v>
          </cell>
          <cell r="M942">
            <v>0</v>
          </cell>
          <cell r="N942">
            <v>-11.306207450001239</v>
          </cell>
          <cell r="O942">
            <v>56.699814649997279</v>
          </cell>
          <cell r="P942">
            <v>-23.086078389998875</v>
          </cell>
          <cell r="Q942">
            <v>-48.810230700008105</v>
          </cell>
          <cell r="R942">
            <v>-383.30147874000249</v>
          </cell>
          <cell r="S942">
            <v>-66.382335640009842</v>
          </cell>
          <cell r="T942">
            <v>-15.893295360001503</v>
          </cell>
          <cell r="U942">
            <v>-98.286225890005881</v>
          </cell>
          <cell r="V942">
            <v>-8.0724741900012305</v>
          </cell>
          <cell r="W942">
            <v>-18.324436799997784</v>
          </cell>
          <cell r="X942">
            <v>-146.62208684999496</v>
          </cell>
          <cell r="Y942">
            <v>19.148927679998451</v>
          </cell>
          <cell r="Z942">
            <v>0</v>
          </cell>
          <cell r="AA942">
            <v>38.9918947499973</v>
          </cell>
          <cell r="AB942">
            <v>-17.368181559999357</v>
          </cell>
          <cell r="AC942">
            <v>0</v>
          </cell>
          <cell r="AD942">
            <v>-70.493264879987692</v>
          </cell>
          <cell r="AE942">
            <v>441.12331878999248</v>
          </cell>
          <cell r="AF942">
            <v>35.939361900011136</v>
          </cell>
          <cell r="AG942">
            <v>-234.32527464000304</v>
          </cell>
          <cell r="AH942">
            <v>67.821888339989528</v>
          </cell>
          <cell r="AI942">
            <v>117.57807784000033</v>
          </cell>
          <cell r="AJ942">
            <v>-1.7942393699995591</v>
          </cell>
          <cell r="AK942">
            <v>48.247337240001798</v>
          </cell>
          <cell r="AL942">
            <v>89.368139130001509</v>
          </cell>
          <cell r="AM942">
            <v>-0.18378378999841516</v>
          </cell>
          <cell r="AN942">
            <v>-48.983121429999301</v>
          </cell>
          <cell r="AO942">
            <v>276.03138783000031</v>
          </cell>
          <cell r="AP942">
            <v>119.90551516000414</v>
          </cell>
          <cell r="AQ942">
            <v>-28.481969419997768</v>
          </cell>
          <cell r="AR942">
            <v>191.43977014999837</v>
          </cell>
          <cell r="AS942">
            <v>-181.5729726799982</v>
          </cell>
          <cell r="AT942">
            <v>-40.001274700007343</v>
          </cell>
          <cell r="AU942">
            <v>229.53927983000904</v>
          </cell>
          <cell r="AV942">
            <v>-126.12831318000826</v>
          </cell>
          <cell r="AW942">
            <v>20.998138159993687</v>
          </cell>
          <cell r="AX942">
            <v>195.6754445399929</v>
          </cell>
          <cell r="AY942">
            <v>-57.888702740001463</v>
          </cell>
          <cell r="AZ942">
            <v>52.974555730004795</v>
          </cell>
          <cell r="BA942">
            <v>-0.12432432000059634</v>
          </cell>
          <cell r="BB942">
            <v>24.12693596000463</v>
          </cell>
          <cell r="BC942">
            <v>-65.828130310001143</v>
          </cell>
          <cell r="BD942">
            <v>139.66913386001397</v>
          </cell>
          <cell r="BE942">
            <v>-317.77775934006786</v>
          </cell>
          <cell r="BF942">
            <v>25.923094680001668</v>
          </cell>
          <cell r="BG942">
            <v>31.218112769987783</v>
          </cell>
          <cell r="BH942">
            <v>-76.918124710005941</v>
          </cell>
          <cell r="BI942">
            <v>-121.18250815000283</v>
          </cell>
          <cell r="BJ942">
            <v>-20.885174300005019</v>
          </cell>
          <cell r="BK942">
            <v>44.124663500002498</v>
          </cell>
          <cell r="BL942">
            <v>117.94080024999857</v>
          </cell>
          <cell r="BM942">
            <v>0</v>
          </cell>
          <cell r="BN942">
            <v>-65.347061829999802</v>
          </cell>
          <cell r="BO942">
            <v>-77.842536539999855</v>
          </cell>
          <cell r="BP942">
            <v>-174.80902500999946</v>
          </cell>
          <cell r="BQ942">
            <v>0</v>
          </cell>
          <cell r="BR942">
            <v>-9.1891899995971471E-2</v>
          </cell>
          <cell r="BS942">
            <v>0</v>
          </cell>
          <cell r="BT942">
            <v>0</v>
          </cell>
          <cell r="BU942">
            <v>0</v>
          </cell>
          <cell r="BV942">
            <v>0</v>
          </cell>
          <cell r="BW942">
            <v>0</v>
          </cell>
          <cell r="BX942">
            <v>-9.189189999960945E-2</v>
          </cell>
          <cell r="BY942">
            <v>0</v>
          </cell>
          <cell r="BZ942">
            <v>0</v>
          </cell>
          <cell r="CA942">
            <v>0</v>
          </cell>
          <cell r="CB942">
            <v>0</v>
          </cell>
          <cell r="CC942">
            <v>0</v>
          </cell>
          <cell r="CD942">
            <v>0</v>
          </cell>
          <cell r="CE942">
            <v>0</v>
          </cell>
          <cell r="CF942">
            <v>0</v>
          </cell>
          <cell r="CG942">
            <v>0</v>
          </cell>
          <cell r="CH942">
            <v>0</v>
          </cell>
          <cell r="CI942">
            <v>0</v>
          </cell>
          <cell r="CJ942">
            <v>0</v>
          </cell>
          <cell r="CK942">
            <v>0</v>
          </cell>
          <cell r="CL942">
            <v>0</v>
          </cell>
          <cell r="CM942">
            <v>0</v>
          </cell>
          <cell r="CN942">
            <v>0</v>
          </cell>
          <cell r="CO942">
            <v>0</v>
          </cell>
          <cell r="CP942">
            <v>0</v>
          </cell>
          <cell r="CQ942">
            <v>0</v>
          </cell>
          <cell r="CR942">
            <v>0</v>
          </cell>
          <cell r="CS942">
            <v>0</v>
          </cell>
          <cell r="CT942">
            <v>0</v>
          </cell>
          <cell r="CU942">
            <v>0</v>
          </cell>
          <cell r="CV942">
            <v>0</v>
          </cell>
          <cell r="CW942">
            <v>0</v>
          </cell>
          <cell r="CX942">
            <v>0</v>
          </cell>
          <cell r="CY942">
            <v>0</v>
          </cell>
          <cell r="CZ942">
            <v>0</v>
          </cell>
          <cell r="DA942">
            <v>0</v>
          </cell>
          <cell r="DB942">
            <v>0</v>
          </cell>
          <cell r="DC942">
            <v>0</v>
          </cell>
          <cell r="DD942">
            <v>0</v>
          </cell>
          <cell r="DE942">
            <v>0</v>
          </cell>
          <cell r="DF942">
            <v>0</v>
          </cell>
          <cell r="DG942">
            <v>0</v>
          </cell>
          <cell r="DH942">
            <v>0</v>
          </cell>
          <cell r="DI942">
            <v>0</v>
          </cell>
          <cell r="DJ942">
            <v>0</v>
          </cell>
          <cell r="DK942">
            <v>0</v>
          </cell>
          <cell r="DL942">
            <v>0</v>
          </cell>
          <cell r="DM942">
            <v>0</v>
          </cell>
          <cell r="DN942">
            <v>0</v>
          </cell>
          <cell r="DO942">
            <v>0</v>
          </cell>
          <cell r="DP942">
            <v>0</v>
          </cell>
          <cell r="DQ942">
            <v>0</v>
          </cell>
          <cell r="DR942">
            <v>0</v>
          </cell>
          <cell r="DS942">
            <v>0</v>
          </cell>
          <cell r="DT942">
            <v>0</v>
          </cell>
          <cell r="DU942">
            <v>0</v>
          </cell>
          <cell r="DV942">
            <v>0</v>
          </cell>
          <cell r="DW942">
            <v>0</v>
          </cell>
          <cell r="DX942">
            <v>0</v>
          </cell>
          <cell r="DY942">
            <v>0</v>
          </cell>
          <cell r="DZ942">
            <v>0</v>
          </cell>
          <cell r="EA942">
            <v>0</v>
          </cell>
          <cell r="EB942">
            <v>0</v>
          </cell>
          <cell r="EC942">
            <v>0</v>
          </cell>
          <cell r="ED942">
            <v>0</v>
          </cell>
          <cell r="EE942">
            <v>0</v>
          </cell>
          <cell r="EF942">
            <v>0</v>
          </cell>
          <cell r="EG942">
            <v>0</v>
          </cell>
          <cell r="EH942">
            <v>0</v>
          </cell>
          <cell r="EI942">
            <v>0</v>
          </cell>
          <cell r="EJ942">
            <v>0</v>
          </cell>
          <cell r="EK942">
            <v>0</v>
          </cell>
          <cell r="EL942">
            <v>0</v>
          </cell>
          <cell r="EM942">
            <v>0</v>
          </cell>
          <cell r="EN942">
            <v>0</v>
          </cell>
          <cell r="EO942">
            <v>0</v>
          </cell>
          <cell r="EP942">
            <v>0</v>
          </cell>
          <cell r="EQ942">
            <v>0</v>
          </cell>
          <cell r="ER942">
            <v>0</v>
          </cell>
          <cell r="ES942">
            <v>0</v>
          </cell>
          <cell r="ET942">
            <v>0</v>
          </cell>
          <cell r="EU942">
            <v>0</v>
          </cell>
          <cell r="EV942">
            <v>0</v>
          </cell>
          <cell r="EW942">
            <v>0</v>
          </cell>
          <cell r="EX942">
            <v>0</v>
          </cell>
          <cell r="EY942">
            <v>0</v>
          </cell>
          <cell r="EZ942">
            <v>0</v>
          </cell>
          <cell r="FA942">
            <v>0</v>
          </cell>
          <cell r="FB942">
            <v>0</v>
          </cell>
          <cell r="FC942">
            <v>0</v>
          </cell>
          <cell r="FD942">
            <v>0</v>
          </cell>
          <cell r="FE942">
            <v>0</v>
          </cell>
          <cell r="FF942">
            <v>0</v>
          </cell>
          <cell r="FG942">
            <v>0</v>
          </cell>
          <cell r="FH942">
            <v>0</v>
          </cell>
          <cell r="FI942">
            <v>0</v>
          </cell>
          <cell r="FJ942">
            <v>0</v>
          </cell>
          <cell r="FK942">
            <v>0</v>
          </cell>
          <cell r="FL942">
            <v>0</v>
          </cell>
          <cell r="FM942">
            <v>0</v>
          </cell>
          <cell r="FN942">
            <v>0</v>
          </cell>
          <cell r="FO942">
            <v>0</v>
          </cell>
          <cell r="FP942">
            <v>0</v>
          </cell>
          <cell r="FQ942">
            <v>0</v>
          </cell>
          <cell r="FR942">
            <v>0</v>
          </cell>
          <cell r="FS942">
            <v>0</v>
          </cell>
          <cell r="FT942">
            <v>0</v>
          </cell>
          <cell r="FU942">
            <v>0</v>
          </cell>
          <cell r="FV942">
            <v>0</v>
          </cell>
          <cell r="FW942">
            <v>0</v>
          </cell>
          <cell r="FX942">
            <v>0</v>
          </cell>
          <cell r="FY942">
            <v>0</v>
          </cell>
          <cell r="FZ942">
            <v>0</v>
          </cell>
          <cell r="GA942">
            <v>0</v>
          </cell>
          <cell r="GB942">
            <v>0</v>
          </cell>
          <cell r="GC942">
            <v>0</v>
          </cell>
          <cell r="GD942">
            <v>0</v>
          </cell>
          <cell r="GE942">
            <v>0</v>
          </cell>
          <cell r="GF942">
            <v>0</v>
          </cell>
          <cell r="GG942">
            <v>0</v>
          </cell>
          <cell r="GH942">
            <v>0</v>
          </cell>
          <cell r="GI942">
            <v>0</v>
          </cell>
          <cell r="GJ942">
            <v>0</v>
          </cell>
          <cell r="GK942">
            <v>0</v>
          </cell>
          <cell r="GL942">
            <v>0</v>
          </cell>
          <cell r="GM942">
            <v>0</v>
          </cell>
          <cell r="GN942">
            <v>0</v>
          </cell>
          <cell r="GO942">
            <v>0</v>
          </cell>
          <cell r="GP942">
            <v>0</v>
          </cell>
          <cell r="GQ942">
            <v>0</v>
          </cell>
          <cell r="GR942">
            <v>0</v>
          </cell>
          <cell r="GS942">
            <v>0</v>
          </cell>
          <cell r="GT942">
            <v>0</v>
          </cell>
          <cell r="GU942">
            <v>0</v>
          </cell>
          <cell r="GV942">
            <v>0</v>
          </cell>
          <cell r="GW942">
            <v>0</v>
          </cell>
          <cell r="GX942">
            <v>0</v>
          </cell>
          <cell r="GY942">
            <v>0</v>
          </cell>
          <cell r="GZ942">
            <v>0</v>
          </cell>
          <cell r="HA942">
            <v>0</v>
          </cell>
          <cell r="HB942">
            <v>0</v>
          </cell>
          <cell r="HC942">
            <v>0</v>
          </cell>
          <cell r="HD942">
            <v>0</v>
          </cell>
          <cell r="HE942">
            <v>0</v>
          </cell>
          <cell r="HF942">
            <v>0</v>
          </cell>
          <cell r="HG942">
            <v>0</v>
          </cell>
          <cell r="HH942">
            <v>0</v>
          </cell>
          <cell r="HI942">
            <v>0</v>
          </cell>
          <cell r="HJ942">
            <v>0</v>
          </cell>
          <cell r="HK942">
            <v>0</v>
          </cell>
          <cell r="HL942">
            <v>0</v>
          </cell>
          <cell r="HM942">
            <v>0</v>
          </cell>
          <cell r="HN942">
            <v>0</v>
          </cell>
          <cell r="HO942">
            <v>0</v>
          </cell>
          <cell r="HP942">
            <v>0</v>
          </cell>
          <cell r="HQ942">
            <v>0</v>
          </cell>
          <cell r="HR942">
            <v>0</v>
          </cell>
          <cell r="HS942">
            <v>0</v>
          </cell>
          <cell r="HT942">
            <v>0</v>
          </cell>
          <cell r="HU942">
            <v>0</v>
          </cell>
          <cell r="HV942">
            <v>0</v>
          </cell>
          <cell r="HW942">
            <v>0</v>
          </cell>
          <cell r="HX942">
            <v>0</v>
          </cell>
          <cell r="HY942">
            <v>0</v>
          </cell>
          <cell r="HZ942">
            <v>0</v>
          </cell>
          <cell r="IA942">
            <v>0</v>
          </cell>
          <cell r="IB942">
            <v>0</v>
          </cell>
          <cell r="IC942">
            <v>0</v>
          </cell>
          <cell r="ID942">
            <v>0</v>
          </cell>
          <cell r="IE942">
            <v>0</v>
          </cell>
          <cell r="IF942">
            <v>0</v>
          </cell>
          <cell r="IG942">
            <v>0</v>
          </cell>
          <cell r="IH942">
            <v>0</v>
          </cell>
          <cell r="II942">
            <v>0</v>
          </cell>
          <cell r="IJ942">
            <v>0</v>
          </cell>
          <cell r="IK942">
            <v>0</v>
          </cell>
          <cell r="IL942">
            <v>0</v>
          </cell>
          <cell r="IM942">
            <v>0</v>
          </cell>
          <cell r="IN942">
            <v>0</v>
          </cell>
          <cell r="IO942">
            <v>0</v>
          </cell>
          <cell r="IP942">
            <v>0</v>
          </cell>
          <cell r="IQ942">
            <v>0</v>
          </cell>
          <cell r="IR942">
            <v>0</v>
          </cell>
          <cell r="IS942">
            <v>0</v>
          </cell>
          <cell r="IT942">
            <v>0</v>
          </cell>
          <cell r="IU942">
            <v>0</v>
          </cell>
          <cell r="IV942">
            <v>0</v>
          </cell>
          <cell r="IW942">
            <v>0</v>
          </cell>
          <cell r="IX942">
            <v>0</v>
          </cell>
          <cell r="IY942">
            <v>0</v>
          </cell>
          <cell r="IZ942">
            <v>0</v>
          </cell>
          <cell r="JA942">
            <v>0</v>
          </cell>
          <cell r="JB942">
            <v>0</v>
          </cell>
          <cell r="JC942">
            <v>0</v>
          </cell>
          <cell r="JD942">
            <v>0</v>
          </cell>
          <cell r="JE942">
            <v>0</v>
          </cell>
        </row>
        <row r="943">
          <cell r="D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Q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0</v>
          </cell>
          <cell r="BD943">
            <v>0</v>
          </cell>
          <cell r="BE943">
            <v>0</v>
          </cell>
          <cell r="BF943">
            <v>0</v>
          </cell>
          <cell r="BG943">
            <v>0</v>
          </cell>
          <cell r="BH943">
            <v>0</v>
          </cell>
          <cell r="BI943">
            <v>0</v>
          </cell>
          <cell r="BJ943">
            <v>0</v>
          </cell>
          <cell r="BK943">
            <v>0</v>
          </cell>
          <cell r="BL943">
            <v>0</v>
          </cell>
          <cell r="BM943">
            <v>0</v>
          </cell>
          <cell r="BN943">
            <v>0</v>
          </cell>
          <cell r="BO943">
            <v>0</v>
          </cell>
          <cell r="BP943">
            <v>0</v>
          </cell>
          <cell r="BQ943">
            <v>0</v>
          </cell>
          <cell r="BR943">
            <v>0</v>
          </cell>
          <cell r="BS943">
            <v>0</v>
          </cell>
          <cell r="BT943">
            <v>0</v>
          </cell>
          <cell r="BU943">
            <v>0</v>
          </cell>
          <cell r="BV943">
            <v>0</v>
          </cell>
          <cell r="BW943">
            <v>0</v>
          </cell>
          <cell r="BX943">
            <v>0</v>
          </cell>
          <cell r="BY943">
            <v>0</v>
          </cell>
          <cell r="BZ943">
            <v>0</v>
          </cell>
          <cell r="CA943">
            <v>0</v>
          </cell>
          <cell r="CB943">
            <v>0</v>
          </cell>
          <cell r="CC943">
            <v>0</v>
          </cell>
          <cell r="CD943">
            <v>0</v>
          </cell>
          <cell r="CE943">
            <v>0</v>
          </cell>
          <cell r="CF943">
            <v>0</v>
          </cell>
          <cell r="CG943">
            <v>0</v>
          </cell>
          <cell r="CH943">
            <v>0</v>
          </cell>
          <cell r="CI943">
            <v>0</v>
          </cell>
          <cell r="CJ943">
            <v>0</v>
          </cell>
          <cell r="CK943">
            <v>0</v>
          </cell>
          <cell r="CL943">
            <v>0</v>
          </cell>
          <cell r="CM943">
            <v>0</v>
          </cell>
          <cell r="CN943">
            <v>0</v>
          </cell>
          <cell r="CO943">
            <v>0</v>
          </cell>
          <cell r="CP943">
            <v>0</v>
          </cell>
          <cell r="CQ943">
            <v>0</v>
          </cell>
          <cell r="CR943">
            <v>0</v>
          </cell>
          <cell r="CS943">
            <v>0</v>
          </cell>
          <cell r="CT943">
            <v>0</v>
          </cell>
          <cell r="CU943">
            <v>0</v>
          </cell>
          <cell r="CV943">
            <v>0</v>
          </cell>
          <cell r="CW943">
            <v>0</v>
          </cell>
          <cell r="CX943">
            <v>0</v>
          </cell>
          <cell r="CY943">
            <v>0</v>
          </cell>
          <cell r="CZ943">
            <v>0</v>
          </cell>
          <cell r="DA943">
            <v>0</v>
          </cell>
          <cell r="DB943">
            <v>0</v>
          </cell>
          <cell r="DC943">
            <v>0</v>
          </cell>
          <cell r="DD943">
            <v>0</v>
          </cell>
          <cell r="DE943">
            <v>0</v>
          </cell>
          <cell r="DF943">
            <v>0</v>
          </cell>
          <cell r="DG943">
            <v>0</v>
          </cell>
          <cell r="DH943">
            <v>0</v>
          </cell>
          <cell r="DI943">
            <v>0</v>
          </cell>
          <cell r="DJ943">
            <v>0</v>
          </cell>
          <cell r="DK943">
            <v>0</v>
          </cell>
          <cell r="DL943">
            <v>0</v>
          </cell>
          <cell r="DM943">
            <v>0</v>
          </cell>
          <cell r="DN943">
            <v>0</v>
          </cell>
          <cell r="DO943">
            <v>0</v>
          </cell>
          <cell r="DP943">
            <v>0</v>
          </cell>
          <cell r="DQ943">
            <v>0</v>
          </cell>
          <cell r="DR943">
            <v>0</v>
          </cell>
          <cell r="DS943">
            <v>0</v>
          </cell>
          <cell r="DT943">
            <v>0</v>
          </cell>
          <cell r="DU943">
            <v>0</v>
          </cell>
          <cell r="DV943">
            <v>0</v>
          </cell>
          <cell r="DW943">
            <v>0</v>
          </cell>
          <cell r="DX943">
            <v>0</v>
          </cell>
          <cell r="DY943">
            <v>0</v>
          </cell>
          <cell r="DZ943">
            <v>0</v>
          </cell>
          <cell r="EA943">
            <v>0</v>
          </cell>
          <cell r="EB943">
            <v>0</v>
          </cell>
          <cell r="EC943">
            <v>0</v>
          </cell>
          <cell r="ED943">
            <v>0</v>
          </cell>
          <cell r="EE943">
            <v>0</v>
          </cell>
          <cell r="EF943">
            <v>0</v>
          </cell>
          <cell r="EG943">
            <v>0</v>
          </cell>
          <cell r="EH943">
            <v>0</v>
          </cell>
          <cell r="EI943">
            <v>0</v>
          </cell>
          <cell r="EJ943">
            <v>0</v>
          </cell>
          <cell r="EK943">
            <v>0</v>
          </cell>
          <cell r="EL943">
            <v>0</v>
          </cell>
          <cell r="EM943">
            <v>0</v>
          </cell>
          <cell r="EN943">
            <v>0</v>
          </cell>
          <cell r="EO943">
            <v>0</v>
          </cell>
          <cell r="EP943">
            <v>0</v>
          </cell>
          <cell r="EQ943">
            <v>0</v>
          </cell>
          <cell r="ER943">
            <v>0</v>
          </cell>
          <cell r="ES943">
            <v>0</v>
          </cell>
          <cell r="ET943">
            <v>0</v>
          </cell>
          <cell r="EU943">
            <v>0</v>
          </cell>
          <cell r="EV943">
            <v>0</v>
          </cell>
          <cell r="EW943">
            <v>0</v>
          </cell>
          <cell r="EX943">
            <v>0</v>
          </cell>
          <cell r="EY943">
            <v>0</v>
          </cell>
          <cell r="EZ943">
            <v>0</v>
          </cell>
          <cell r="FA943">
            <v>0</v>
          </cell>
          <cell r="FB943">
            <v>0</v>
          </cell>
          <cell r="FC943">
            <v>0</v>
          </cell>
          <cell r="FD943">
            <v>0</v>
          </cell>
          <cell r="FE943">
            <v>0</v>
          </cell>
          <cell r="FF943">
            <v>0</v>
          </cell>
          <cell r="FG943">
            <v>0</v>
          </cell>
          <cell r="FH943">
            <v>0</v>
          </cell>
          <cell r="FI943">
            <v>0</v>
          </cell>
          <cell r="FJ943">
            <v>0</v>
          </cell>
          <cell r="FK943">
            <v>0</v>
          </cell>
          <cell r="FL943">
            <v>0</v>
          </cell>
          <cell r="FM943">
            <v>0</v>
          </cell>
          <cell r="FN943">
            <v>0</v>
          </cell>
          <cell r="FO943">
            <v>0</v>
          </cell>
          <cell r="FP943">
            <v>0</v>
          </cell>
          <cell r="FQ943">
            <v>0</v>
          </cell>
          <cell r="FR943">
            <v>0</v>
          </cell>
          <cell r="FS943">
            <v>0</v>
          </cell>
          <cell r="FT943">
            <v>0</v>
          </cell>
          <cell r="FU943">
            <v>0</v>
          </cell>
          <cell r="FV943">
            <v>0</v>
          </cell>
          <cell r="FW943">
            <v>0</v>
          </cell>
          <cell r="FX943">
            <v>0</v>
          </cell>
          <cell r="FY943">
            <v>0</v>
          </cell>
          <cell r="FZ943">
            <v>0</v>
          </cell>
          <cell r="GA943">
            <v>0</v>
          </cell>
          <cell r="GB943">
            <v>0</v>
          </cell>
          <cell r="GC943">
            <v>0</v>
          </cell>
          <cell r="GD943">
            <v>0</v>
          </cell>
          <cell r="GE943">
            <v>0</v>
          </cell>
          <cell r="GF943">
            <v>0</v>
          </cell>
          <cell r="GG943">
            <v>0</v>
          </cell>
          <cell r="GH943">
            <v>0</v>
          </cell>
          <cell r="GI943">
            <v>0</v>
          </cell>
          <cell r="GJ943">
            <v>0</v>
          </cell>
          <cell r="GK943">
            <v>0</v>
          </cell>
          <cell r="GL943">
            <v>0</v>
          </cell>
          <cell r="GM943">
            <v>0</v>
          </cell>
          <cell r="GN943">
            <v>0</v>
          </cell>
          <cell r="GO943">
            <v>0</v>
          </cell>
          <cell r="GP943">
            <v>0</v>
          </cell>
          <cell r="GQ943">
            <v>0</v>
          </cell>
          <cell r="GR943">
            <v>0</v>
          </cell>
          <cell r="GS943">
            <v>0</v>
          </cell>
          <cell r="GT943">
            <v>0</v>
          </cell>
          <cell r="GU943">
            <v>0</v>
          </cell>
          <cell r="GV943">
            <v>0</v>
          </cell>
          <cell r="GW943">
            <v>0</v>
          </cell>
          <cell r="GX943">
            <v>0</v>
          </cell>
          <cell r="GY943">
            <v>0</v>
          </cell>
          <cell r="GZ943">
            <v>0</v>
          </cell>
          <cell r="HA943">
            <v>0</v>
          </cell>
          <cell r="HB943">
            <v>0</v>
          </cell>
          <cell r="HC943">
            <v>0</v>
          </cell>
          <cell r="HD943">
            <v>0</v>
          </cell>
          <cell r="HE943">
            <v>0</v>
          </cell>
          <cell r="HF943">
            <v>0</v>
          </cell>
          <cell r="HG943">
            <v>0</v>
          </cell>
          <cell r="HH943">
            <v>0</v>
          </cell>
          <cell r="HI943">
            <v>0</v>
          </cell>
          <cell r="HJ943">
            <v>0</v>
          </cell>
          <cell r="HK943">
            <v>0</v>
          </cell>
          <cell r="HL943">
            <v>0</v>
          </cell>
          <cell r="HM943">
            <v>0</v>
          </cell>
          <cell r="HN943">
            <v>0</v>
          </cell>
          <cell r="HO943">
            <v>0</v>
          </cell>
          <cell r="HP943">
            <v>0</v>
          </cell>
          <cell r="HQ943">
            <v>0</v>
          </cell>
          <cell r="HR943">
            <v>0</v>
          </cell>
          <cell r="HS943">
            <v>0</v>
          </cell>
          <cell r="HT943">
            <v>0</v>
          </cell>
          <cell r="HU943">
            <v>0</v>
          </cell>
          <cell r="HV943">
            <v>0</v>
          </cell>
          <cell r="HW943">
            <v>0</v>
          </cell>
          <cell r="HX943">
            <v>0</v>
          </cell>
          <cell r="HY943">
            <v>0</v>
          </cell>
          <cell r="HZ943">
            <v>0</v>
          </cell>
          <cell r="IA943">
            <v>0</v>
          </cell>
          <cell r="IB943">
            <v>0</v>
          </cell>
          <cell r="IC943">
            <v>0</v>
          </cell>
          <cell r="ID943">
            <v>0</v>
          </cell>
          <cell r="IE943">
            <v>0</v>
          </cell>
          <cell r="IF943">
            <v>0</v>
          </cell>
          <cell r="IG943">
            <v>0</v>
          </cell>
          <cell r="IH943">
            <v>0</v>
          </cell>
          <cell r="II943">
            <v>0</v>
          </cell>
          <cell r="IJ943">
            <v>0</v>
          </cell>
          <cell r="IK943">
            <v>0</v>
          </cell>
          <cell r="IL943">
            <v>0</v>
          </cell>
          <cell r="IM943">
            <v>0</v>
          </cell>
          <cell r="IN943">
            <v>0</v>
          </cell>
          <cell r="IO943">
            <v>0</v>
          </cell>
          <cell r="IP943">
            <v>0</v>
          </cell>
          <cell r="IQ943">
            <v>0</v>
          </cell>
          <cell r="IR943">
            <v>0</v>
          </cell>
          <cell r="IS943">
            <v>0</v>
          </cell>
          <cell r="IT943">
            <v>0</v>
          </cell>
          <cell r="IU943">
            <v>0</v>
          </cell>
          <cell r="IV943">
            <v>0</v>
          </cell>
          <cell r="IW943">
            <v>0</v>
          </cell>
          <cell r="IX943">
            <v>0</v>
          </cell>
          <cell r="IY943">
            <v>0</v>
          </cell>
          <cell r="IZ943">
            <v>0</v>
          </cell>
          <cell r="JA943">
            <v>0</v>
          </cell>
          <cell r="JB943">
            <v>0</v>
          </cell>
          <cell r="JC943">
            <v>0</v>
          </cell>
          <cell r="JD943">
            <v>0</v>
          </cell>
          <cell r="JE943">
            <v>0</v>
          </cell>
        </row>
        <row r="944">
          <cell r="D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Q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0</v>
          </cell>
          <cell r="BD944">
            <v>0</v>
          </cell>
          <cell r="BE944">
            <v>0</v>
          </cell>
          <cell r="BF944">
            <v>0</v>
          </cell>
          <cell r="BG944">
            <v>0</v>
          </cell>
          <cell r="BH944">
            <v>0</v>
          </cell>
          <cell r="BI944">
            <v>0</v>
          </cell>
          <cell r="BJ944">
            <v>0</v>
          </cell>
          <cell r="BK944">
            <v>0</v>
          </cell>
          <cell r="BL944">
            <v>0</v>
          </cell>
          <cell r="BM944">
            <v>0</v>
          </cell>
          <cell r="BN944">
            <v>0</v>
          </cell>
          <cell r="BO944">
            <v>0</v>
          </cell>
          <cell r="BP944">
            <v>0</v>
          </cell>
          <cell r="BQ944">
            <v>0</v>
          </cell>
          <cell r="BR944">
            <v>0</v>
          </cell>
          <cell r="BS944">
            <v>0</v>
          </cell>
          <cell r="BT944">
            <v>0</v>
          </cell>
          <cell r="BU944">
            <v>0</v>
          </cell>
          <cell r="BV944">
            <v>0</v>
          </cell>
          <cell r="BW944">
            <v>0</v>
          </cell>
          <cell r="BX944">
            <v>0</v>
          </cell>
          <cell r="BY944">
            <v>0</v>
          </cell>
          <cell r="BZ944">
            <v>0</v>
          </cell>
          <cell r="CA944">
            <v>0</v>
          </cell>
          <cell r="CB944">
            <v>0</v>
          </cell>
          <cell r="CC944">
            <v>0</v>
          </cell>
          <cell r="CD944">
            <v>0</v>
          </cell>
          <cell r="CE944">
            <v>0</v>
          </cell>
          <cell r="CF944">
            <v>0</v>
          </cell>
          <cell r="CG944">
            <v>0</v>
          </cell>
          <cell r="CH944">
            <v>0</v>
          </cell>
          <cell r="CI944">
            <v>0</v>
          </cell>
          <cell r="CJ944">
            <v>0</v>
          </cell>
          <cell r="CK944">
            <v>0</v>
          </cell>
          <cell r="CL944">
            <v>0</v>
          </cell>
          <cell r="CM944">
            <v>0</v>
          </cell>
          <cell r="CN944">
            <v>0</v>
          </cell>
          <cell r="CO944">
            <v>0</v>
          </cell>
          <cell r="CP944">
            <v>0</v>
          </cell>
          <cell r="CQ944">
            <v>0</v>
          </cell>
          <cell r="CR944">
            <v>0</v>
          </cell>
          <cell r="CS944">
            <v>0</v>
          </cell>
          <cell r="CT944">
            <v>0</v>
          </cell>
          <cell r="CU944">
            <v>0</v>
          </cell>
          <cell r="CV944">
            <v>0</v>
          </cell>
          <cell r="CW944">
            <v>0</v>
          </cell>
          <cell r="CX944">
            <v>0</v>
          </cell>
          <cell r="CY944">
            <v>0</v>
          </cell>
          <cell r="CZ944">
            <v>0</v>
          </cell>
          <cell r="DA944">
            <v>0</v>
          </cell>
          <cell r="DB944">
            <v>0</v>
          </cell>
          <cell r="DC944">
            <v>0</v>
          </cell>
          <cell r="DD944">
            <v>0</v>
          </cell>
          <cell r="DE944">
            <v>0</v>
          </cell>
          <cell r="DF944">
            <v>0</v>
          </cell>
          <cell r="DG944">
            <v>0</v>
          </cell>
          <cell r="DH944">
            <v>0</v>
          </cell>
          <cell r="DI944">
            <v>0</v>
          </cell>
          <cell r="DJ944">
            <v>0</v>
          </cell>
          <cell r="DK944">
            <v>0</v>
          </cell>
          <cell r="DL944">
            <v>0</v>
          </cell>
          <cell r="DM944">
            <v>0</v>
          </cell>
          <cell r="DN944">
            <v>0</v>
          </cell>
          <cell r="DO944">
            <v>0</v>
          </cell>
          <cell r="DP944">
            <v>0</v>
          </cell>
          <cell r="DQ944">
            <v>0</v>
          </cell>
          <cell r="DR944">
            <v>0</v>
          </cell>
          <cell r="DS944">
            <v>0</v>
          </cell>
          <cell r="DT944">
            <v>0</v>
          </cell>
          <cell r="DU944">
            <v>0</v>
          </cell>
          <cell r="DV944">
            <v>0</v>
          </cell>
          <cell r="DW944">
            <v>0</v>
          </cell>
          <cell r="DX944">
            <v>0</v>
          </cell>
          <cell r="DY944">
            <v>0</v>
          </cell>
          <cell r="DZ944">
            <v>0</v>
          </cell>
          <cell r="EA944">
            <v>0</v>
          </cell>
          <cell r="EB944">
            <v>0</v>
          </cell>
          <cell r="EC944">
            <v>0</v>
          </cell>
          <cell r="ED944">
            <v>0</v>
          </cell>
          <cell r="EE944">
            <v>0</v>
          </cell>
          <cell r="EF944">
            <v>0</v>
          </cell>
          <cell r="EG944">
            <v>0</v>
          </cell>
          <cell r="EH944">
            <v>0</v>
          </cell>
          <cell r="EI944">
            <v>0</v>
          </cell>
          <cell r="EJ944">
            <v>0</v>
          </cell>
          <cell r="EK944">
            <v>0</v>
          </cell>
          <cell r="EL944">
            <v>0</v>
          </cell>
          <cell r="EM944">
            <v>0</v>
          </cell>
          <cell r="EN944">
            <v>0</v>
          </cell>
          <cell r="EO944">
            <v>0</v>
          </cell>
          <cell r="EP944">
            <v>0</v>
          </cell>
          <cell r="EQ944">
            <v>0</v>
          </cell>
          <cell r="ER944">
            <v>0</v>
          </cell>
          <cell r="ES944">
            <v>0</v>
          </cell>
          <cell r="ET944">
            <v>0</v>
          </cell>
          <cell r="EU944">
            <v>0</v>
          </cell>
          <cell r="EV944">
            <v>0</v>
          </cell>
          <cell r="EW944">
            <v>0</v>
          </cell>
          <cell r="EX944">
            <v>0</v>
          </cell>
          <cell r="EY944">
            <v>0</v>
          </cell>
          <cell r="EZ944">
            <v>0</v>
          </cell>
          <cell r="FA944">
            <v>0</v>
          </cell>
          <cell r="FB944">
            <v>0</v>
          </cell>
          <cell r="FC944">
            <v>0</v>
          </cell>
          <cell r="FD944">
            <v>0</v>
          </cell>
          <cell r="FE944">
            <v>0</v>
          </cell>
          <cell r="FF944">
            <v>0</v>
          </cell>
          <cell r="FG944">
            <v>0</v>
          </cell>
          <cell r="FH944">
            <v>0</v>
          </cell>
          <cell r="FI944">
            <v>0</v>
          </cell>
          <cell r="FJ944">
            <v>0</v>
          </cell>
          <cell r="FK944">
            <v>0</v>
          </cell>
          <cell r="FL944">
            <v>0</v>
          </cell>
          <cell r="FM944">
            <v>0</v>
          </cell>
          <cell r="FN944">
            <v>0</v>
          </cell>
          <cell r="FO944">
            <v>0</v>
          </cell>
          <cell r="FP944">
            <v>0</v>
          </cell>
          <cell r="FQ944">
            <v>0</v>
          </cell>
          <cell r="FR944">
            <v>0</v>
          </cell>
          <cell r="FS944">
            <v>0</v>
          </cell>
          <cell r="FT944">
            <v>0</v>
          </cell>
          <cell r="FU944">
            <v>0</v>
          </cell>
          <cell r="FV944">
            <v>0</v>
          </cell>
          <cell r="FW944">
            <v>0</v>
          </cell>
          <cell r="FX944">
            <v>0</v>
          </cell>
          <cell r="FY944">
            <v>0</v>
          </cell>
          <cell r="FZ944">
            <v>0</v>
          </cell>
          <cell r="GA944">
            <v>0</v>
          </cell>
          <cell r="GB944">
            <v>0</v>
          </cell>
          <cell r="GC944">
            <v>0</v>
          </cell>
          <cell r="GD944">
            <v>0</v>
          </cell>
          <cell r="GE944">
            <v>0</v>
          </cell>
          <cell r="GF944">
            <v>0</v>
          </cell>
          <cell r="GG944">
            <v>0</v>
          </cell>
          <cell r="GH944">
            <v>0</v>
          </cell>
          <cell r="GI944">
            <v>0</v>
          </cell>
          <cell r="GJ944">
            <v>0</v>
          </cell>
          <cell r="GK944">
            <v>0</v>
          </cell>
          <cell r="GL944">
            <v>0</v>
          </cell>
          <cell r="GM944">
            <v>0</v>
          </cell>
          <cell r="GN944">
            <v>0</v>
          </cell>
          <cell r="GO944">
            <v>0</v>
          </cell>
          <cell r="GP944">
            <v>0</v>
          </cell>
          <cell r="GQ944">
            <v>0</v>
          </cell>
          <cell r="GR944">
            <v>0</v>
          </cell>
          <cell r="GS944">
            <v>0</v>
          </cell>
          <cell r="GT944">
            <v>0</v>
          </cell>
          <cell r="GU944">
            <v>0</v>
          </cell>
          <cell r="GV944">
            <v>0</v>
          </cell>
          <cell r="GW944">
            <v>0</v>
          </cell>
          <cell r="GX944">
            <v>0</v>
          </cell>
          <cell r="GY944">
            <v>0</v>
          </cell>
          <cell r="GZ944">
            <v>0</v>
          </cell>
          <cell r="HA944">
            <v>0</v>
          </cell>
          <cell r="HB944">
            <v>0</v>
          </cell>
          <cell r="HC944">
            <v>0</v>
          </cell>
          <cell r="HD944">
            <v>0</v>
          </cell>
          <cell r="HE944">
            <v>0</v>
          </cell>
          <cell r="HF944">
            <v>0</v>
          </cell>
          <cell r="HG944">
            <v>0</v>
          </cell>
          <cell r="HH944">
            <v>0</v>
          </cell>
          <cell r="HI944">
            <v>0</v>
          </cell>
          <cell r="HJ944">
            <v>0</v>
          </cell>
          <cell r="HK944">
            <v>0</v>
          </cell>
          <cell r="HL944">
            <v>0</v>
          </cell>
          <cell r="HM944">
            <v>0</v>
          </cell>
          <cell r="HN944">
            <v>0</v>
          </cell>
          <cell r="HO944">
            <v>0</v>
          </cell>
          <cell r="HP944">
            <v>0</v>
          </cell>
          <cell r="HQ944">
            <v>0</v>
          </cell>
          <cell r="HR944">
            <v>0</v>
          </cell>
          <cell r="HS944">
            <v>0</v>
          </cell>
          <cell r="HT944">
            <v>0</v>
          </cell>
          <cell r="HU944">
            <v>0</v>
          </cell>
          <cell r="HV944">
            <v>0</v>
          </cell>
          <cell r="HW944">
            <v>0</v>
          </cell>
          <cell r="HX944">
            <v>0</v>
          </cell>
          <cell r="HY944">
            <v>0</v>
          </cell>
          <cell r="HZ944">
            <v>0</v>
          </cell>
          <cell r="IA944">
            <v>0</v>
          </cell>
          <cell r="IB944">
            <v>0</v>
          </cell>
          <cell r="IC944">
            <v>0</v>
          </cell>
          <cell r="ID944">
            <v>0</v>
          </cell>
          <cell r="IE944">
            <v>0</v>
          </cell>
          <cell r="IF944">
            <v>0</v>
          </cell>
          <cell r="IG944">
            <v>0</v>
          </cell>
          <cell r="IH944">
            <v>0</v>
          </cell>
          <cell r="II944">
            <v>0</v>
          </cell>
          <cell r="IJ944">
            <v>0</v>
          </cell>
          <cell r="IK944">
            <v>0</v>
          </cell>
          <cell r="IL944">
            <v>0</v>
          </cell>
          <cell r="IM944">
            <v>0</v>
          </cell>
          <cell r="IN944">
            <v>0</v>
          </cell>
          <cell r="IO944">
            <v>0</v>
          </cell>
          <cell r="IP944">
            <v>0</v>
          </cell>
          <cell r="IQ944">
            <v>0</v>
          </cell>
          <cell r="IR944">
            <v>0</v>
          </cell>
          <cell r="IS944">
            <v>0</v>
          </cell>
          <cell r="IT944">
            <v>0</v>
          </cell>
          <cell r="IU944">
            <v>0</v>
          </cell>
          <cell r="IV944">
            <v>0</v>
          </cell>
          <cell r="IW944">
            <v>0</v>
          </cell>
          <cell r="IX944">
            <v>0</v>
          </cell>
          <cell r="IY944">
            <v>0</v>
          </cell>
          <cell r="IZ944">
            <v>0</v>
          </cell>
          <cell r="JA944">
            <v>0</v>
          </cell>
          <cell r="JB944">
            <v>0</v>
          </cell>
          <cell r="JC944">
            <v>0</v>
          </cell>
          <cell r="JD944">
            <v>0</v>
          </cell>
          <cell r="JE944">
            <v>0</v>
          </cell>
        </row>
        <row r="945">
          <cell r="D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Q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0</v>
          </cell>
          <cell r="BD945">
            <v>0</v>
          </cell>
          <cell r="BE945">
            <v>0</v>
          </cell>
          <cell r="BF945">
            <v>0</v>
          </cell>
          <cell r="BG945">
            <v>0</v>
          </cell>
          <cell r="BH945">
            <v>0</v>
          </cell>
          <cell r="BI945">
            <v>0</v>
          </cell>
          <cell r="BJ945">
            <v>0</v>
          </cell>
          <cell r="BK945">
            <v>0</v>
          </cell>
          <cell r="BL945">
            <v>0</v>
          </cell>
          <cell r="BM945">
            <v>0</v>
          </cell>
          <cell r="BN945">
            <v>0</v>
          </cell>
          <cell r="BO945">
            <v>0</v>
          </cell>
          <cell r="BP945">
            <v>0</v>
          </cell>
          <cell r="BQ945">
            <v>0</v>
          </cell>
          <cell r="BR945">
            <v>0</v>
          </cell>
          <cell r="BS945">
            <v>0</v>
          </cell>
          <cell r="BT945">
            <v>0</v>
          </cell>
          <cell r="BU945">
            <v>0</v>
          </cell>
          <cell r="BV945">
            <v>0</v>
          </cell>
          <cell r="BW945">
            <v>0</v>
          </cell>
          <cell r="BX945">
            <v>0</v>
          </cell>
          <cell r="BY945">
            <v>0</v>
          </cell>
          <cell r="BZ945">
            <v>0</v>
          </cell>
          <cell r="CA945">
            <v>0</v>
          </cell>
          <cell r="CB945">
            <v>0</v>
          </cell>
          <cell r="CC945">
            <v>0</v>
          </cell>
          <cell r="CD945">
            <v>0</v>
          </cell>
          <cell r="CE945">
            <v>0</v>
          </cell>
          <cell r="CF945">
            <v>0</v>
          </cell>
          <cell r="CG945">
            <v>0</v>
          </cell>
          <cell r="CH945">
            <v>0</v>
          </cell>
          <cell r="CI945">
            <v>0</v>
          </cell>
          <cell r="CJ945">
            <v>0</v>
          </cell>
          <cell r="CK945">
            <v>0</v>
          </cell>
          <cell r="CL945">
            <v>0</v>
          </cell>
          <cell r="CM945">
            <v>0</v>
          </cell>
          <cell r="CN945">
            <v>0</v>
          </cell>
          <cell r="CO945">
            <v>0</v>
          </cell>
          <cell r="CP945">
            <v>0</v>
          </cell>
          <cell r="CQ945">
            <v>0</v>
          </cell>
          <cell r="CR945">
            <v>0</v>
          </cell>
          <cell r="CS945">
            <v>0</v>
          </cell>
          <cell r="CT945">
            <v>0</v>
          </cell>
          <cell r="CU945">
            <v>0</v>
          </cell>
          <cell r="CV945">
            <v>0</v>
          </cell>
          <cell r="CW945">
            <v>0</v>
          </cell>
          <cell r="CX945">
            <v>0</v>
          </cell>
          <cell r="CY945">
            <v>0</v>
          </cell>
          <cell r="CZ945">
            <v>0</v>
          </cell>
          <cell r="DA945">
            <v>0</v>
          </cell>
          <cell r="DB945">
            <v>0</v>
          </cell>
          <cell r="DC945">
            <v>0</v>
          </cell>
          <cell r="DD945">
            <v>0</v>
          </cell>
          <cell r="DE945">
            <v>0</v>
          </cell>
          <cell r="DF945">
            <v>0</v>
          </cell>
          <cell r="DG945">
            <v>0</v>
          </cell>
          <cell r="DH945">
            <v>0</v>
          </cell>
          <cell r="DI945">
            <v>0</v>
          </cell>
          <cell r="DJ945">
            <v>0</v>
          </cell>
          <cell r="DK945">
            <v>0</v>
          </cell>
          <cell r="DL945">
            <v>0</v>
          </cell>
          <cell r="DM945">
            <v>0</v>
          </cell>
          <cell r="DN945">
            <v>0</v>
          </cell>
          <cell r="DO945">
            <v>0</v>
          </cell>
          <cell r="DP945">
            <v>0</v>
          </cell>
          <cell r="DQ945">
            <v>0</v>
          </cell>
          <cell r="DR945">
            <v>0</v>
          </cell>
          <cell r="DS945">
            <v>0</v>
          </cell>
          <cell r="DT945">
            <v>0</v>
          </cell>
          <cell r="DU945">
            <v>0</v>
          </cell>
          <cell r="DV945">
            <v>0</v>
          </cell>
          <cell r="DW945">
            <v>0</v>
          </cell>
          <cell r="DX945">
            <v>0</v>
          </cell>
          <cell r="DY945">
            <v>0</v>
          </cell>
          <cell r="DZ945">
            <v>0</v>
          </cell>
          <cell r="EA945">
            <v>0</v>
          </cell>
          <cell r="EB945">
            <v>0</v>
          </cell>
          <cell r="EC945">
            <v>0</v>
          </cell>
          <cell r="ED945">
            <v>0</v>
          </cell>
          <cell r="EE945">
            <v>0</v>
          </cell>
          <cell r="EF945">
            <v>0</v>
          </cell>
          <cell r="EG945">
            <v>0</v>
          </cell>
          <cell r="EH945">
            <v>0</v>
          </cell>
          <cell r="EI945">
            <v>0</v>
          </cell>
          <cell r="EJ945">
            <v>0</v>
          </cell>
          <cell r="EK945">
            <v>0</v>
          </cell>
          <cell r="EL945">
            <v>0</v>
          </cell>
          <cell r="EM945">
            <v>0</v>
          </cell>
          <cell r="EN945">
            <v>0</v>
          </cell>
          <cell r="EO945">
            <v>0</v>
          </cell>
          <cell r="EP945">
            <v>0</v>
          </cell>
          <cell r="EQ945">
            <v>0</v>
          </cell>
          <cell r="ER945">
            <v>0</v>
          </cell>
          <cell r="ES945">
            <v>0</v>
          </cell>
          <cell r="ET945">
            <v>0</v>
          </cell>
          <cell r="EU945">
            <v>0</v>
          </cell>
          <cell r="EV945">
            <v>0</v>
          </cell>
          <cell r="EW945">
            <v>0</v>
          </cell>
          <cell r="EX945">
            <v>0</v>
          </cell>
          <cell r="EY945">
            <v>0</v>
          </cell>
          <cell r="EZ945">
            <v>0</v>
          </cell>
          <cell r="FA945">
            <v>0</v>
          </cell>
          <cell r="FB945">
            <v>0</v>
          </cell>
          <cell r="FC945">
            <v>0</v>
          </cell>
          <cell r="FD945">
            <v>0</v>
          </cell>
          <cell r="FE945">
            <v>0</v>
          </cell>
          <cell r="FF945">
            <v>0</v>
          </cell>
          <cell r="FG945">
            <v>0</v>
          </cell>
          <cell r="FH945">
            <v>0</v>
          </cell>
          <cell r="FI945">
            <v>0</v>
          </cell>
          <cell r="FJ945">
            <v>0</v>
          </cell>
          <cell r="FK945">
            <v>0</v>
          </cell>
          <cell r="FL945">
            <v>0</v>
          </cell>
          <cell r="FM945">
            <v>0</v>
          </cell>
          <cell r="FN945">
            <v>0</v>
          </cell>
          <cell r="FO945">
            <v>0</v>
          </cell>
          <cell r="FP945">
            <v>0</v>
          </cell>
          <cell r="FQ945">
            <v>0</v>
          </cell>
          <cell r="FR945">
            <v>0</v>
          </cell>
          <cell r="FS945">
            <v>0</v>
          </cell>
          <cell r="FT945">
            <v>0</v>
          </cell>
          <cell r="FU945">
            <v>0</v>
          </cell>
          <cell r="FV945">
            <v>0</v>
          </cell>
          <cell r="FW945">
            <v>0</v>
          </cell>
          <cell r="FX945">
            <v>0</v>
          </cell>
          <cell r="FY945">
            <v>0</v>
          </cell>
          <cell r="FZ945">
            <v>0</v>
          </cell>
          <cell r="GA945">
            <v>0</v>
          </cell>
          <cell r="GB945">
            <v>0</v>
          </cell>
          <cell r="GC945">
            <v>0</v>
          </cell>
          <cell r="GD945">
            <v>0</v>
          </cell>
          <cell r="GE945">
            <v>0</v>
          </cell>
          <cell r="GF945">
            <v>0</v>
          </cell>
          <cell r="GG945">
            <v>0</v>
          </cell>
          <cell r="GH945">
            <v>0</v>
          </cell>
          <cell r="GI945">
            <v>0</v>
          </cell>
          <cell r="GJ945">
            <v>0</v>
          </cell>
          <cell r="GK945">
            <v>0</v>
          </cell>
          <cell r="GL945">
            <v>0</v>
          </cell>
          <cell r="GM945">
            <v>0</v>
          </cell>
          <cell r="GN945">
            <v>0</v>
          </cell>
          <cell r="GO945">
            <v>0</v>
          </cell>
          <cell r="GP945">
            <v>0</v>
          </cell>
          <cell r="GQ945">
            <v>0</v>
          </cell>
          <cell r="GR945">
            <v>0</v>
          </cell>
          <cell r="GS945">
            <v>0</v>
          </cell>
          <cell r="GT945">
            <v>0</v>
          </cell>
          <cell r="GU945">
            <v>0</v>
          </cell>
          <cell r="GV945">
            <v>0</v>
          </cell>
          <cell r="GW945">
            <v>0</v>
          </cell>
          <cell r="GX945">
            <v>0</v>
          </cell>
          <cell r="GY945">
            <v>0</v>
          </cell>
          <cell r="GZ945">
            <v>0</v>
          </cell>
          <cell r="HA945">
            <v>0</v>
          </cell>
          <cell r="HB945">
            <v>0</v>
          </cell>
          <cell r="HC945">
            <v>0</v>
          </cell>
          <cell r="HD945">
            <v>0</v>
          </cell>
          <cell r="HE945">
            <v>0</v>
          </cell>
          <cell r="HF945">
            <v>0</v>
          </cell>
          <cell r="HG945">
            <v>0</v>
          </cell>
          <cell r="HH945">
            <v>0</v>
          </cell>
          <cell r="HI945">
            <v>0</v>
          </cell>
          <cell r="HJ945">
            <v>0</v>
          </cell>
          <cell r="HK945">
            <v>0</v>
          </cell>
          <cell r="HL945">
            <v>0</v>
          </cell>
          <cell r="HM945">
            <v>0</v>
          </cell>
          <cell r="HN945">
            <v>0</v>
          </cell>
          <cell r="HO945">
            <v>0</v>
          </cell>
          <cell r="HP945">
            <v>0</v>
          </cell>
          <cell r="HQ945">
            <v>0</v>
          </cell>
          <cell r="HR945">
            <v>0</v>
          </cell>
          <cell r="HS945">
            <v>0</v>
          </cell>
          <cell r="HT945">
            <v>0</v>
          </cell>
          <cell r="HU945">
            <v>0</v>
          </cell>
          <cell r="HV945">
            <v>0</v>
          </cell>
          <cell r="HW945">
            <v>0</v>
          </cell>
          <cell r="HX945">
            <v>0</v>
          </cell>
          <cell r="HY945">
            <v>0</v>
          </cell>
          <cell r="HZ945">
            <v>0</v>
          </cell>
          <cell r="IA945">
            <v>0</v>
          </cell>
          <cell r="IB945">
            <v>0</v>
          </cell>
          <cell r="IC945">
            <v>0</v>
          </cell>
          <cell r="ID945">
            <v>0</v>
          </cell>
          <cell r="IE945">
            <v>0</v>
          </cell>
          <cell r="IF945">
            <v>0</v>
          </cell>
          <cell r="IG945">
            <v>0</v>
          </cell>
          <cell r="IH945">
            <v>0</v>
          </cell>
          <cell r="II945">
            <v>0</v>
          </cell>
          <cell r="IJ945">
            <v>0</v>
          </cell>
          <cell r="IK945">
            <v>0</v>
          </cell>
          <cell r="IL945">
            <v>0</v>
          </cell>
          <cell r="IM945">
            <v>0</v>
          </cell>
          <cell r="IN945">
            <v>0</v>
          </cell>
          <cell r="IO945">
            <v>0</v>
          </cell>
          <cell r="IP945">
            <v>0</v>
          </cell>
          <cell r="IQ945">
            <v>0</v>
          </cell>
          <cell r="IR945">
            <v>0</v>
          </cell>
          <cell r="IS945">
            <v>0</v>
          </cell>
          <cell r="IT945">
            <v>0</v>
          </cell>
          <cell r="IU945">
            <v>0</v>
          </cell>
          <cell r="IV945">
            <v>0</v>
          </cell>
          <cell r="IW945">
            <v>0</v>
          </cell>
          <cell r="IX945">
            <v>0</v>
          </cell>
          <cell r="IY945">
            <v>0</v>
          </cell>
          <cell r="IZ945">
            <v>0</v>
          </cell>
          <cell r="JA945">
            <v>0</v>
          </cell>
          <cell r="JB945">
            <v>0</v>
          </cell>
          <cell r="JC945">
            <v>0</v>
          </cell>
          <cell r="JD945">
            <v>0</v>
          </cell>
          <cell r="JE945">
            <v>0</v>
          </cell>
        </row>
        <row r="946">
          <cell r="D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Q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0</v>
          </cell>
          <cell r="BD946">
            <v>0</v>
          </cell>
          <cell r="BE946">
            <v>0</v>
          </cell>
          <cell r="BF946">
            <v>0</v>
          </cell>
          <cell r="BG946">
            <v>0</v>
          </cell>
          <cell r="BH946">
            <v>0</v>
          </cell>
          <cell r="BI946">
            <v>0</v>
          </cell>
          <cell r="BJ946">
            <v>0</v>
          </cell>
          <cell r="BK946">
            <v>0</v>
          </cell>
          <cell r="BL946">
            <v>0</v>
          </cell>
          <cell r="BM946">
            <v>0</v>
          </cell>
          <cell r="BN946">
            <v>0</v>
          </cell>
          <cell r="BO946">
            <v>0</v>
          </cell>
          <cell r="BP946">
            <v>0</v>
          </cell>
          <cell r="BQ946">
            <v>0</v>
          </cell>
          <cell r="BR946">
            <v>0</v>
          </cell>
          <cell r="BS946">
            <v>0</v>
          </cell>
          <cell r="BT946">
            <v>0</v>
          </cell>
          <cell r="BU946">
            <v>0</v>
          </cell>
          <cell r="BV946">
            <v>0</v>
          </cell>
          <cell r="BW946">
            <v>0</v>
          </cell>
          <cell r="BX946">
            <v>0</v>
          </cell>
          <cell r="BY946">
            <v>0</v>
          </cell>
          <cell r="BZ946">
            <v>0</v>
          </cell>
          <cell r="CA946">
            <v>0</v>
          </cell>
          <cell r="CB946">
            <v>0</v>
          </cell>
          <cell r="CC946">
            <v>0</v>
          </cell>
          <cell r="CD946">
            <v>0</v>
          </cell>
          <cell r="CE946">
            <v>0</v>
          </cell>
          <cell r="CF946">
            <v>0</v>
          </cell>
          <cell r="CG946">
            <v>0</v>
          </cell>
          <cell r="CH946">
            <v>0</v>
          </cell>
          <cell r="CI946">
            <v>0</v>
          </cell>
          <cell r="CJ946">
            <v>0</v>
          </cell>
          <cell r="CK946">
            <v>0</v>
          </cell>
          <cell r="CL946">
            <v>0</v>
          </cell>
          <cell r="CM946">
            <v>0</v>
          </cell>
          <cell r="CN946">
            <v>0</v>
          </cell>
          <cell r="CO946">
            <v>0</v>
          </cell>
          <cell r="CP946">
            <v>0</v>
          </cell>
          <cell r="CQ946">
            <v>0</v>
          </cell>
          <cell r="CR946">
            <v>0</v>
          </cell>
          <cell r="CS946">
            <v>0</v>
          </cell>
          <cell r="CT946">
            <v>0</v>
          </cell>
          <cell r="CU946">
            <v>0</v>
          </cell>
          <cell r="CV946">
            <v>0</v>
          </cell>
          <cell r="CW946">
            <v>0</v>
          </cell>
          <cell r="CX946">
            <v>0</v>
          </cell>
          <cell r="CY946">
            <v>0</v>
          </cell>
          <cell r="CZ946">
            <v>0</v>
          </cell>
          <cell r="DA946">
            <v>0</v>
          </cell>
          <cell r="DB946">
            <v>0</v>
          </cell>
          <cell r="DC946">
            <v>0</v>
          </cell>
          <cell r="DD946">
            <v>0</v>
          </cell>
          <cell r="DE946">
            <v>0</v>
          </cell>
          <cell r="DF946">
            <v>0</v>
          </cell>
          <cell r="DG946">
            <v>0</v>
          </cell>
          <cell r="DH946">
            <v>0</v>
          </cell>
          <cell r="DI946">
            <v>0</v>
          </cell>
          <cell r="DJ946">
            <v>0</v>
          </cell>
          <cell r="DK946">
            <v>0</v>
          </cell>
          <cell r="DL946">
            <v>0</v>
          </cell>
          <cell r="DM946">
            <v>0</v>
          </cell>
          <cell r="DN946">
            <v>0</v>
          </cell>
          <cell r="DO946">
            <v>0</v>
          </cell>
          <cell r="DP946">
            <v>0</v>
          </cell>
          <cell r="DQ946">
            <v>0</v>
          </cell>
          <cell r="DR946">
            <v>0</v>
          </cell>
          <cell r="DS946">
            <v>0</v>
          </cell>
          <cell r="DT946">
            <v>0</v>
          </cell>
          <cell r="DU946">
            <v>0</v>
          </cell>
          <cell r="DV946">
            <v>0</v>
          </cell>
          <cell r="DW946">
            <v>0</v>
          </cell>
          <cell r="DX946">
            <v>0</v>
          </cell>
          <cell r="DY946">
            <v>0</v>
          </cell>
          <cell r="DZ946">
            <v>0</v>
          </cell>
          <cell r="EA946">
            <v>0</v>
          </cell>
          <cell r="EB946">
            <v>0</v>
          </cell>
          <cell r="EC946">
            <v>0</v>
          </cell>
          <cell r="ED946">
            <v>0</v>
          </cell>
          <cell r="EE946">
            <v>0</v>
          </cell>
          <cell r="EF946">
            <v>0</v>
          </cell>
          <cell r="EG946">
            <v>0</v>
          </cell>
          <cell r="EH946">
            <v>0</v>
          </cell>
          <cell r="EI946">
            <v>0</v>
          </cell>
          <cell r="EJ946">
            <v>0</v>
          </cell>
          <cell r="EK946">
            <v>0</v>
          </cell>
          <cell r="EL946">
            <v>0</v>
          </cell>
          <cell r="EM946">
            <v>0</v>
          </cell>
          <cell r="EN946">
            <v>0</v>
          </cell>
          <cell r="EO946">
            <v>0</v>
          </cell>
          <cell r="EP946">
            <v>0</v>
          </cell>
          <cell r="EQ946">
            <v>0</v>
          </cell>
          <cell r="ER946">
            <v>0</v>
          </cell>
          <cell r="ES946">
            <v>0</v>
          </cell>
          <cell r="ET946">
            <v>0</v>
          </cell>
          <cell r="EU946">
            <v>0</v>
          </cell>
          <cell r="EV946">
            <v>0</v>
          </cell>
          <cell r="EW946">
            <v>0</v>
          </cell>
          <cell r="EX946">
            <v>0</v>
          </cell>
          <cell r="EY946">
            <v>0</v>
          </cell>
          <cell r="EZ946">
            <v>0</v>
          </cell>
          <cell r="FA946">
            <v>0</v>
          </cell>
          <cell r="FB946">
            <v>0</v>
          </cell>
          <cell r="FC946">
            <v>0</v>
          </cell>
          <cell r="FD946">
            <v>0</v>
          </cell>
          <cell r="FE946">
            <v>0</v>
          </cell>
          <cell r="FF946">
            <v>0</v>
          </cell>
          <cell r="FG946">
            <v>0</v>
          </cell>
          <cell r="FH946">
            <v>0</v>
          </cell>
          <cell r="FI946">
            <v>0</v>
          </cell>
          <cell r="FJ946">
            <v>0</v>
          </cell>
          <cell r="FK946">
            <v>0</v>
          </cell>
          <cell r="FL946">
            <v>0</v>
          </cell>
          <cell r="FM946">
            <v>0</v>
          </cell>
          <cell r="FN946">
            <v>0</v>
          </cell>
          <cell r="FO946">
            <v>0</v>
          </cell>
          <cell r="FP946">
            <v>0</v>
          </cell>
          <cell r="FQ946">
            <v>0</v>
          </cell>
          <cell r="FR946">
            <v>0</v>
          </cell>
          <cell r="FS946">
            <v>0</v>
          </cell>
          <cell r="FT946">
            <v>0</v>
          </cell>
          <cell r="FU946">
            <v>0</v>
          </cell>
          <cell r="FV946">
            <v>0</v>
          </cell>
          <cell r="FW946">
            <v>0</v>
          </cell>
          <cell r="FX946">
            <v>0</v>
          </cell>
          <cell r="FY946">
            <v>0</v>
          </cell>
          <cell r="FZ946">
            <v>0</v>
          </cell>
          <cell r="GA946">
            <v>0</v>
          </cell>
          <cell r="GB946">
            <v>0</v>
          </cell>
          <cell r="GC946">
            <v>0</v>
          </cell>
          <cell r="GD946">
            <v>0</v>
          </cell>
          <cell r="GE946">
            <v>0</v>
          </cell>
          <cell r="GF946">
            <v>0</v>
          </cell>
          <cell r="GG946">
            <v>0</v>
          </cell>
          <cell r="GH946">
            <v>0</v>
          </cell>
          <cell r="GI946">
            <v>0</v>
          </cell>
          <cell r="GJ946">
            <v>0</v>
          </cell>
          <cell r="GK946">
            <v>0</v>
          </cell>
          <cell r="GL946">
            <v>0</v>
          </cell>
          <cell r="GM946">
            <v>0</v>
          </cell>
          <cell r="GN946">
            <v>0</v>
          </cell>
          <cell r="GO946">
            <v>0</v>
          </cell>
          <cell r="GP946">
            <v>0</v>
          </cell>
          <cell r="GQ946">
            <v>0</v>
          </cell>
          <cell r="GR946">
            <v>0</v>
          </cell>
          <cell r="GS946">
            <v>0</v>
          </cell>
          <cell r="GT946">
            <v>0</v>
          </cell>
          <cell r="GU946">
            <v>0</v>
          </cell>
          <cell r="GV946">
            <v>0</v>
          </cell>
          <cell r="GW946">
            <v>0</v>
          </cell>
          <cell r="GX946">
            <v>0</v>
          </cell>
          <cell r="GY946">
            <v>0</v>
          </cell>
          <cell r="GZ946">
            <v>0</v>
          </cell>
          <cell r="HA946">
            <v>0</v>
          </cell>
          <cell r="HB946">
            <v>0</v>
          </cell>
          <cell r="HC946">
            <v>0</v>
          </cell>
          <cell r="HD946">
            <v>0</v>
          </cell>
          <cell r="HE946">
            <v>0</v>
          </cell>
          <cell r="HF946">
            <v>0</v>
          </cell>
          <cell r="HG946">
            <v>0</v>
          </cell>
          <cell r="HH946">
            <v>0</v>
          </cell>
          <cell r="HI946">
            <v>0</v>
          </cell>
          <cell r="HJ946">
            <v>0</v>
          </cell>
          <cell r="HK946">
            <v>0</v>
          </cell>
          <cell r="HL946">
            <v>0</v>
          </cell>
          <cell r="HM946">
            <v>0</v>
          </cell>
          <cell r="HN946">
            <v>0</v>
          </cell>
          <cell r="HO946">
            <v>0</v>
          </cell>
          <cell r="HP946">
            <v>0</v>
          </cell>
          <cell r="HQ946">
            <v>0</v>
          </cell>
          <cell r="HR946">
            <v>0</v>
          </cell>
          <cell r="HS946">
            <v>0</v>
          </cell>
          <cell r="HT946">
            <v>0</v>
          </cell>
          <cell r="HU946">
            <v>0</v>
          </cell>
          <cell r="HV946">
            <v>0</v>
          </cell>
          <cell r="HW946">
            <v>0</v>
          </cell>
          <cell r="HX946">
            <v>0</v>
          </cell>
          <cell r="HY946">
            <v>0</v>
          </cell>
          <cell r="HZ946">
            <v>0</v>
          </cell>
          <cell r="IA946">
            <v>0</v>
          </cell>
          <cell r="IB946">
            <v>0</v>
          </cell>
          <cell r="IC946">
            <v>0</v>
          </cell>
          <cell r="ID946">
            <v>0</v>
          </cell>
          <cell r="IE946">
            <v>0</v>
          </cell>
          <cell r="IF946">
            <v>0</v>
          </cell>
          <cell r="IG946">
            <v>0</v>
          </cell>
          <cell r="IH946">
            <v>0</v>
          </cell>
          <cell r="II946">
            <v>0</v>
          </cell>
          <cell r="IJ946">
            <v>0</v>
          </cell>
          <cell r="IK946">
            <v>0</v>
          </cell>
          <cell r="IL946">
            <v>0</v>
          </cell>
          <cell r="IM946">
            <v>0</v>
          </cell>
          <cell r="IN946">
            <v>0</v>
          </cell>
          <cell r="IO946">
            <v>0</v>
          </cell>
          <cell r="IP946">
            <v>0</v>
          </cell>
          <cell r="IQ946">
            <v>0</v>
          </cell>
          <cell r="IR946">
            <v>0</v>
          </cell>
          <cell r="IS946">
            <v>0</v>
          </cell>
          <cell r="IT946">
            <v>0</v>
          </cell>
          <cell r="IU946">
            <v>0</v>
          </cell>
          <cell r="IV946">
            <v>0</v>
          </cell>
          <cell r="IW946">
            <v>0</v>
          </cell>
          <cell r="IX946">
            <v>0</v>
          </cell>
          <cell r="IY946">
            <v>0</v>
          </cell>
          <cell r="IZ946">
            <v>0</v>
          </cell>
          <cell r="JA946">
            <v>0</v>
          </cell>
          <cell r="JB946">
            <v>0</v>
          </cell>
          <cell r="JC946">
            <v>0</v>
          </cell>
          <cell r="JD946">
            <v>0</v>
          </cell>
          <cell r="JE946">
            <v>0</v>
          </cell>
        </row>
        <row r="947">
          <cell r="D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Q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0</v>
          </cell>
          <cell r="BD947">
            <v>0</v>
          </cell>
          <cell r="BE947">
            <v>0</v>
          </cell>
          <cell r="BF947">
            <v>0</v>
          </cell>
          <cell r="BG947">
            <v>0</v>
          </cell>
          <cell r="BH947">
            <v>0</v>
          </cell>
          <cell r="BI947">
            <v>0</v>
          </cell>
          <cell r="BJ947">
            <v>0</v>
          </cell>
          <cell r="BK947">
            <v>0</v>
          </cell>
          <cell r="BL947">
            <v>0</v>
          </cell>
          <cell r="BM947">
            <v>0</v>
          </cell>
          <cell r="BN947">
            <v>0</v>
          </cell>
          <cell r="BO947">
            <v>0</v>
          </cell>
          <cell r="BP947">
            <v>0</v>
          </cell>
          <cell r="BQ947">
            <v>0</v>
          </cell>
          <cell r="BR947">
            <v>0</v>
          </cell>
          <cell r="BS947">
            <v>0</v>
          </cell>
          <cell r="BT947">
            <v>0</v>
          </cell>
          <cell r="BU947">
            <v>0</v>
          </cell>
          <cell r="BV947">
            <v>0</v>
          </cell>
          <cell r="BW947">
            <v>0</v>
          </cell>
          <cell r="BX947">
            <v>0</v>
          </cell>
          <cell r="BY947">
            <v>0</v>
          </cell>
          <cell r="BZ947">
            <v>0</v>
          </cell>
          <cell r="CA947">
            <v>0</v>
          </cell>
          <cell r="CB947">
            <v>0</v>
          </cell>
          <cell r="CC947">
            <v>0</v>
          </cell>
          <cell r="CD947">
            <v>0</v>
          </cell>
          <cell r="CE947">
            <v>0</v>
          </cell>
          <cell r="CF947">
            <v>0</v>
          </cell>
          <cell r="CG947">
            <v>0</v>
          </cell>
          <cell r="CH947">
            <v>0</v>
          </cell>
          <cell r="CI947">
            <v>0</v>
          </cell>
          <cell r="CJ947">
            <v>0</v>
          </cell>
          <cell r="CK947">
            <v>0</v>
          </cell>
          <cell r="CL947">
            <v>0</v>
          </cell>
          <cell r="CM947">
            <v>0</v>
          </cell>
          <cell r="CN947">
            <v>0</v>
          </cell>
          <cell r="CO947">
            <v>0</v>
          </cell>
          <cell r="CP947">
            <v>0</v>
          </cell>
          <cell r="CQ947">
            <v>0</v>
          </cell>
          <cell r="CR947">
            <v>0</v>
          </cell>
          <cell r="CS947">
            <v>0</v>
          </cell>
          <cell r="CT947">
            <v>0</v>
          </cell>
          <cell r="CU947">
            <v>0</v>
          </cell>
          <cell r="CV947">
            <v>0</v>
          </cell>
          <cell r="CW947">
            <v>0</v>
          </cell>
          <cell r="CX947">
            <v>0</v>
          </cell>
          <cell r="CY947">
            <v>0</v>
          </cell>
          <cell r="CZ947">
            <v>0</v>
          </cell>
          <cell r="DA947">
            <v>0</v>
          </cell>
          <cell r="DB947">
            <v>0</v>
          </cell>
          <cell r="DC947">
            <v>0</v>
          </cell>
          <cell r="DD947">
            <v>0</v>
          </cell>
          <cell r="DE947">
            <v>0</v>
          </cell>
          <cell r="DF947">
            <v>0</v>
          </cell>
          <cell r="DG947">
            <v>0</v>
          </cell>
          <cell r="DH947">
            <v>0</v>
          </cell>
          <cell r="DI947">
            <v>0</v>
          </cell>
          <cell r="DJ947">
            <v>0</v>
          </cell>
          <cell r="DK947">
            <v>0</v>
          </cell>
          <cell r="DL947">
            <v>0</v>
          </cell>
          <cell r="DM947">
            <v>0</v>
          </cell>
          <cell r="DN947">
            <v>0</v>
          </cell>
          <cell r="DO947">
            <v>0</v>
          </cell>
          <cell r="DP947">
            <v>0</v>
          </cell>
          <cell r="DQ947">
            <v>0</v>
          </cell>
          <cell r="DR947">
            <v>0</v>
          </cell>
          <cell r="DS947">
            <v>0</v>
          </cell>
          <cell r="DT947">
            <v>0</v>
          </cell>
          <cell r="DU947">
            <v>0</v>
          </cell>
          <cell r="DV947">
            <v>0</v>
          </cell>
          <cell r="DW947">
            <v>0</v>
          </cell>
          <cell r="DX947">
            <v>0</v>
          </cell>
          <cell r="DY947">
            <v>0</v>
          </cell>
          <cell r="DZ947">
            <v>0</v>
          </cell>
          <cell r="EA947">
            <v>0</v>
          </cell>
          <cell r="EB947">
            <v>0</v>
          </cell>
          <cell r="EC947">
            <v>0</v>
          </cell>
          <cell r="ED947">
            <v>0</v>
          </cell>
          <cell r="EE947">
            <v>0</v>
          </cell>
          <cell r="EF947">
            <v>0</v>
          </cell>
          <cell r="EG947">
            <v>0</v>
          </cell>
          <cell r="EH947">
            <v>0</v>
          </cell>
          <cell r="EI947">
            <v>0</v>
          </cell>
          <cell r="EJ947">
            <v>0</v>
          </cell>
          <cell r="EK947">
            <v>0</v>
          </cell>
          <cell r="EL947">
            <v>0</v>
          </cell>
          <cell r="EM947">
            <v>0</v>
          </cell>
          <cell r="EN947">
            <v>0</v>
          </cell>
          <cell r="EO947">
            <v>0</v>
          </cell>
          <cell r="EP947">
            <v>0</v>
          </cell>
          <cell r="EQ947">
            <v>0</v>
          </cell>
          <cell r="ER947">
            <v>0</v>
          </cell>
          <cell r="ES947">
            <v>0</v>
          </cell>
          <cell r="ET947">
            <v>0</v>
          </cell>
          <cell r="EU947">
            <v>0</v>
          </cell>
          <cell r="EV947">
            <v>0</v>
          </cell>
          <cell r="EW947">
            <v>0</v>
          </cell>
          <cell r="EX947">
            <v>0</v>
          </cell>
          <cell r="EY947">
            <v>0</v>
          </cell>
          <cell r="EZ947">
            <v>0</v>
          </cell>
          <cell r="FA947">
            <v>0</v>
          </cell>
          <cell r="FB947">
            <v>0</v>
          </cell>
          <cell r="FC947">
            <v>0</v>
          </cell>
          <cell r="FD947">
            <v>0</v>
          </cell>
          <cell r="FE947">
            <v>0</v>
          </cell>
          <cell r="FF947">
            <v>0</v>
          </cell>
          <cell r="FG947">
            <v>0</v>
          </cell>
          <cell r="FH947">
            <v>0</v>
          </cell>
          <cell r="FI947">
            <v>0</v>
          </cell>
          <cell r="FJ947">
            <v>0</v>
          </cell>
          <cell r="FK947">
            <v>0</v>
          </cell>
          <cell r="FL947">
            <v>0</v>
          </cell>
          <cell r="FM947">
            <v>0</v>
          </cell>
          <cell r="FN947">
            <v>0</v>
          </cell>
          <cell r="FO947">
            <v>0</v>
          </cell>
          <cell r="FP947">
            <v>0</v>
          </cell>
          <cell r="FQ947">
            <v>0</v>
          </cell>
          <cell r="FR947">
            <v>0</v>
          </cell>
          <cell r="FS947">
            <v>0</v>
          </cell>
          <cell r="FT947">
            <v>0</v>
          </cell>
          <cell r="FU947">
            <v>0</v>
          </cell>
          <cell r="FV947">
            <v>0</v>
          </cell>
          <cell r="FW947">
            <v>0</v>
          </cell>
          <cell r="FX947">
            <v>0</v>
          </cell>
          <cell r="FY947">
            <v>0</v>
          </cell>
          <cell r="FZ947">
            <v>0</v>
          </cell>
          <cell r="GA947">
            <v>0</v>
          </cell>
          <cell r="GB947">
            <v>0</v>
          </cell>
          <cell r="GC947">
            <v>0</v>
          </cell>
          <cell r="GD947">
            <v>0</v>
          </cell>
          <cell r="GE947">
            <v>0</v>
          </cell>
          <cell r="GF947">
            <v>0</v>
          </cell>
          <cell r="GG947">
            <v>0</v>
          </cell>
          <cell r="GH947">
            <v>0</v>
          </cell>
          <cell r="GI947">
            <v>0</v>
          </cell>
          <cell r="GJ947">
            <v>0</v>
          </cell>
          <cell r="GK947">
            <v>0</v>
          </cell>
          <cell r="GL947">
            <v>0</v>
          </cell>
          <cell r="GM947">
            <v>0</v>
          </cell>
          <cell r="GN947">
            <v>0</v>
          </cell>
          <cell r="GO947">
            <v>0</v>
          </cell>
          <cell r="GP947">
            <v>0</v>
          </cell>
          <cell r="GQ947">
            <v>0</v>
          </cell>
          <cell r="GR947">
            <v>0</v>
          </cell>
          <cell r="GS947">
            <v>0</v>
          </cell>
          <cell r="GT947">
            <v>0</v>
          </cell>
          <cell r="GU947">
            <v>0</v>
          </cell>
          <cell r="GV947">
            <v>0</v>
          </cell>
          <cell r="GW947">
            <v>0</v>
          </cell>
          <cell r="GX947">
            <v>0</v>
          </cell>
          <cell r="GY947">
            <v>0</v>
          </cell>
          <cell r="GZ947">
            <v>0</v>
          </cell>
          <cell r="HA947">
            <v>0</v>
          </cell>
          <cell r="HB947">
            <v>0</v>
          </cell>
          <cell r="HC947">
            <v>0</v>
          </cell>
          <cell r="HD947">
            <v>0</v>
          </cell>
          <cell r="HE947">
            <v>0</v>
          </cell>
          <cell r="HF947">
            <v>0</v>
          </cell>
          <cell r="HG947">
            <v>0</v>
          </cell>
          <cell r="HH947">
            <v>0</v>
          </cell>
          <cell r="HI947">
            <v>0</v>
          </cell>
          <cell r="HJ947">
            <v>0</v>
          </cell>
          <cell r="HK947">
            <v>0</v>
          </cell>
          <cell r="HL947">
            <v>0</v>
          </cell>
          <cell r="HM947">
            <v>0</v>
          </cell>
          <cell r="HN947">
            <v>0</v>
          </cell>
          <cell r="HO947">
            <v>0</v>
          </cell>
          <cell r="HP947">
            <v>0</v>
          </cell>
          <cell r="HQ947">
            <v>0</v>
          </cell>
          <cell r="HR947">
            <v>0</v>
          </cell>
          <cell r="HS947">
            <v>0</v>
          </cell>
          <cell r="HT947">
            <v>0</v>
          </cell>
          <cell r="HU947">
            <v>0</v>
          </cell>
          <cell r="HV947">
            <v>0</v>
          </cell>
          <cell r="HW947">
            <v>0</v>
          </cell>
          <cell r="HX947">
            <v>0</v>
          </cell>
          <cell r="HY947">
            <v>0</v>
          </cell>
          <cell r="HZ947">
            <v>0</v>
          </cell>
          <cell r="IA947">
            <v>0</v>
          </cell>
          <cell r="IB947">
            <v>0</v>
          </cell>
          <cell r="IC947">
            <v>0</v>
          </cell>
          <cell r="ID947">
            <v>0</v>
          </cell>
          <cell r="IE947">
            <v>0</v>
          </cell>
          <cell r="IF947">
            <v>0</v>
          </cell>
          <cell r="IG947">
            <v>0</v>
          </cell>
          <cell r="IH947">
            <v>0</v>
          </cell>
          <cell r="II947">
            <v>0</v>
          </cell>
          <cell r="IJ947">
            <v>0</v>
          </cell>
          <cell r="IK947">
            <v>0</v>
          </cell>
          <cell r="IL947">
            <v>0</v>
          </cell>
          <cell r="IM947">
            <v>0</v>
          </cell>
          <cell r="IN947">
            <v>0</v>
          </cell>
          <cell r="IO947">
            <v>0</v>
          </cell>
          <cell r="IP947">
            <v>0</v>
          </cell>
          <cell r="IQ947">
            <v>0</v>
          </cell>
          <cell r="IR947">
            <v>0</v>
          </cell>
          <cell r="IS947">
            <v>0</v>
          </cell>
          <cell r="IT947">
            <v>0</v>
          </cell>
          <cell r="IU947">
            <v>0</v>
          </cell>
          <cell r="IV947">
            <v>0</v>
          </cell>
          <cell r="IW947">
            <v>0</v>
          </cell>
          <cell r="IX947">
            <v>0</v>
          </cell>
          <cell r="IY947">
            <v>0</v>
          </cell>
          <cell r="IZ947">
            <v>0</v>
          </cell>
          <cell r="JA947">
            <v>0</v>
          </cell>
          <cell r="JB947">
            <v>0</v>
          </cell>
          <cell r="JC947">
            <v>0</v>
          </cell>
          <cell r="JD947">
            <v>0</v>
          </cell>
          <cell r="JE947">
            <v>0</v>
          </cell>
        </row>
        <row r="948">
          <cell r="D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Q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0</v>
          </cell>
          <cell r="BD948">
            <v>0</v>
          </cell>
          <cell r="BE948">
            <v>0</v>
          </cell>
          <cell r="BF948">
            <v>0</v>
          </cell>
          <cell r="BG948">
            <v>0</v>
          </cell>
          <cell r="BH948">
            <v>0</v>
          </cell>
          <cell r="BI948">
            <v>0</v>
          </cell>
          <cell r="BJ948">
            <v>0</v>
          </cell>
          <cell r="BK948">
            <v>0</v>
          </cell>
          <cell r="BL948">
            <v>0</v>
          </cell>
          <cell r="BM948">
            <v>0</v>
          </cell>
          <cell r="BN948">
            <v>0</v>
          </cell>
          <cell r="BO948">
            <v>0</v>
          </cell>
          <cell r="BP948">
            <v>0</v>
          </cell>
          <cell r="BQ948">
            <v>0</v>
          </cell>
          <cell r="BR948">
            <v>0</v>
          </cell>
          <cell r="BS948">
            <v>0</v>
          </cell>
          <cell r="BT948">
            <v>0</v>
          </cell>
          <cell r="BU948">
            <v>0</v>
          </cell>
          <cell r="BV948">
            <v>0</v>
          </cell>
          <cell r="BW948">
            <v>0</v>
          </cell>
          <cell r="BX948">
            <v>0</v>
          </cell>
          <cell r="BY948">
            <v>0</v>
          </cell>
          <cell r="BZ948">
            <v>0</v>
          </cell>
          <cell r="CA948">
            <v>0</v>
          </cell>
          <cell r="CB948">
            <v>0</v>
          </cell>
          <cell r="CC948">
            <v>0</v>
          </cell>
          <cell r="CD948">
            <v>0</v>
          </cell>
          <cell r="CE948">
            <v>0</v>
          </cell>
          <cell r="CF948">
            <v>0</v>
          </cell>
          <cell r="CG948">
            <v>0</v>
          </cell>
          <cell r="CH948">
            <v>0</v>
          </cell>
          <cell r="CI948">
            <v>0</v>
          </cell>
          <cell r="CJ948">
            <v>0</v>
          </cell>
          <cell r="CK948">
            <v>0</v>
          </cell>
          <cell r="CL948">
            <v>0</v>
          </cell>
          <cell r="CM948">
            <v>0</v>
          </cell>
          <cell r="CN948">
            <v>0</v>
          </cell>
          <cell r="CO948">
            <v>0</v>
          </cell>
          <cell r="CP948">
            <v>0</v>
          </cell>
          <cell r="CQ948">
            <v>0</v>
          </cell>
          <cell r="CR948">
            <v>0</v>
          </cell>
          <cell r="CS948">
            <v>0</v>
          </cell>
          <cell r="CT948">
            <v>0</v>
          </cell>
          <cell r="CU948">
            <v>0</v>
          </cell>
          <cell r="CV948">
            <v>0</v>
          </cell>
          <cell r="CW948">
            <v>0</v>
          </cell>
          <cell r="CX948">
            <v>0</v>
          </cell>
          <cell r="CY948">
            <v>0</v>
          </cell>
          <cell r="CZ948">
            <v>0</v>
          </cell>
          <cell r="DA948">
            <v>0</v>
          </cell>
          <cell r="DB948">
            <v>0</v>
          </cell>
          <cell r="DC948">
            <v>0</v>
          </cell>
          <cell r="DD948">
            <v>0</v>
          </cell>
          <cell r="DE948">
            <v>0</v>
          </cell>
          <cell r="DF948">
            <v>0</v>
          </cell>
          <cell r="DG948">
            <v>0</v>
          </cell>
          <cell r="DH948">
            <v>0</v>
          </cell>
          <cell r="DI948">
            <v>0</v>
          </cell>
          <cell r="DJ948">
            <v>0</v>
          </cell>
          <cell r="DK948">
            <v>0</v>
          </cell>
          <cell r="DL948">
            <v>0</v>
          </cell>
          <cell r="DM948">
            <v>0</v>
          </cell>
          <cell r="DN948">
            <v>0</v>
          </cell>
          <cell r="DO948">
            <v>0</v>
          </cell>
          <cell r="DP948">
            <v>0</v>
          </cell>
          <cell r="DQ948">
            <v>0</v>
          </cell>
          <cell r="DR948">
            <v>0</v>
          </cell>
          <cell r="DS948">
            <v>0</v>
          </cell>
          <cell r="DT948">
            <v>0</v>
          </cell>
          <cell r="DU948">
            <v>0</v>
          </cell>
          <cell r="DV948">
            <v>0</v>
          </cell>
          <cell r="DW948">
            <v>0</v>
          </cell>
          <cell r="DX948">
            <v>0</v>
          </cell>
          <cell r="DY948">
            <v>0</v>
          </cell>
          <cell r="DZ948">
            <v>0</v>
          </cell>
          <cell r="EA948">
            <v>0</v>
          </cell>
          <cell r="EB948">
            <v>0</v>
          </cell>
          <cell r="EC948">
            <v>0</v>
          </cell>
          <cell r="ED948">
            <v>0</v>
          </cell>
          <cell r="EE948">
            <v>0</v>
          </cell>
          <cell r="EF948">
            <v>0</v>
          </cell>
          <cell r="EG948">
            <v>0</v>
          </cell>
          <cell r="EH948">
            <v>0</v>
          </cell>
          <cell r="EI948">
            <v>0</v>
          </cell>
          <cell r="EJ948">
            <v>0</v>
          </cell>
          <cell r="EK948">
            <v>0</v>
          </cell>
          <cell r="EL948">
            <v>0</v>
          </cell>
          <cell r="EM948">
            <v>0</v>
          </cell>
          <cell r="EN948">
            <v>0</v>
          </cell>
          <cell r="EO948">
            <v>0</v>
          </cell>
          <cell r="EP948">
            <v>0</v>
          </cell>
          <cell r="EQ948">
            <v>0</v>
          </cell>
          <cell r="ER948">
            <v>0</v>
          </cell>
          <cell r="ES948">
            <v>0</v>
          </cell>
          <cell r="ET948">
            <v>0</v>
          </cell>
          <cell r="EU948">
            <v>0</v>
          </cell>
          <cell r="EV948">
            <v>0</v>
          </cell>
          <cell r="EW948">
            <v>0</v>
          </cell>
          <cell r="EX948">
            <v>0</v>
          </cell>
          <cell r="EY948">
            <v>0</v>
          </cell>
          <cell r="EZ948">
            <v>0</v>
          </cell>
          <cell r="FA948">
            <v>0</v>
          </cell>
          <cell r="FB948">
            <v>0</v>
          </cell>
          <cell r="FC948">
            <v>0</v>
          </cell>
          <cell r="FD948">
            <v>0</v>
          </cell>
          <cell r="FE948">
            <v>0</v>
          </cell>
          <cell r="FF948">
            <v>0</v>
          </cell>
          <cell r="FG948">
            <v>0</v>
          </cell>
          <cell r="FH948">
            <v>0</v>
          </cell>
          <cell r="FI948">
            <v>0</v>
          </cell>
          <cell r="FJ948">
            <v>0</v>
          </cell>
          <cell r="FK948">
            <v>0</v>
          </cell>
          <cell r="FL948">
            <v>0</v>
          </cell>
          <cell r="FM948">
            <v>0</v>
          </cell>
          <cell r="FN948">
            <v>0</v>
          </cell>
          <cell r="FO948">
            <v>0</v>
          </cell>
          <cell r="FP948">
            <v>0</v>
          </cell>
          <cell r="FQ948">
            <v>0</v>
          </cell>
          <cell r="FR948">
            <v>0</v>
          </cell>
          <cell r="FS948">
            <v>0</v>
          </cell>
          <cell r="FT948">
            <v>0</v>
          </cell>
          <cell r="FU948">
            <v>0</v>
          </cell>
          <cell r="FV948">
            <v>0</v>
          </cell>
          <cell r="FW948">
            <v>0</v>
          </cell>
          <cell r="FX948">
            <v>0</v>
          </cell>
          <cell r="FY948">
            <v>0</v>
          </cell>
          <cell r="FZ948">
            <v>0</v>
          </cell>
          <cell r="GA948">
            <v>0</v>
          </cell>
          <cell r="GB948">
            <v>0</v>
          </cell>
          <cell r="GC948">
            <v>0</v>
          </cell>
          <cell r="GD948">
            <v>0</v>
          </cell>
          <cell r="GE948">
            <v>0</v>
          </cell>
          <cell r="GF948">
            <v>0</v>
          </cell>
          <cell r="GG948">
            <v>0</v>
          </cell>
          <cell r="GH948">
            <v>0</v>
          </cell>
          <cell r="GI948">
            <v>0</v>
          </cell>
          <cell r="GJ948">
            <v>0</v>
          </cell>
          <cell r="GK948">
            <v>0</v>
          </cell>
          <cell r="GL948">
            <v>0</v>
          </cell>
          <cell r="GM948">
            <v>0</v>
          </cell>
          <cell r="GN948">
            <v>0</v>
          </cell>
          <cell r="GO948">
            <v>0</v>
          </cell>
          <cell r="GP948">
            <v>0</v>
          </cell>
          <cell r="GQ948">
            <v>0</v>
          </cell>
          <cell r="GR948">
            <v>0</v>
          </cell>
          <cell r="GS948">
            <v>0</v>
          </cell>
          <cell r="GT948">
            <v>0</v>
          </cell>
          <cell r="GU948">
            <v>0</v>
          </cell>
          <cell r="GV948">
            <v>0</v>
          </cell>
          <cell r="GW948">
            <v>0</v>
          </cell>
          <cell r="GX948">
            <v>0</v>
          </cell>
          <cell r="GY948">
            <v>0</v>
          </cell>
          <cell r="GZ948">
            <v>0</v>
          </cell>
          <cell r="HA948">
            <v>0</v>
          </cell>
          <cell r="HB948">
            <v>0</v>
          </cell>
          <cell r="HC948">
            <v>0</v>
          </cell>
          <cell r="HD948">
            <v>0</v>
          </cell>
          <cell r="HE948">
            <v>0</v>
          </cell>
          <cell r="HF948">
            <v>0</v>
          </cell>
          <cell r="HG948">
            <v>0</v>
          </cell>
          <cell r="HH948">
            <v>0</v>
          </cell>
          <cell r="HI948">
            <v>0</v>
          </cell>
          <cell r="HJ948">
            <v>0</v>
          </cell>
          <cell r="HK948">
            <v>0</v>
          </cell>
          <cell r="HL948">
            <v>0</v>
          </cell>
          <cell r="HM948">
            <v>0</v>
          </cell>
          <cell r="HN948">
            <v>0</v>
          </cell>
          <cell r="HO948">
            <v>0</v>
          </cell>
          <cell r="HP948">
            <v>0</v>
          </cell>
          <cell r="HQ948">
            <v>0</v>
          </cell>
          <cell r="HR948">
            <v>0</v>
          </cell>
          <cell r="HS948">
            <v>0</v>
          </cell>
          <cell r="HT948">
            <v>0</v>
          </cell>
          <cell r="HU948">
            <v>0</v>
          </cell>
          <cell r="HV948">
            <v>0</v>
          </cell>
          <cell r="HW948">
            <v>0</v>
          </cell>
          <cell r="HX948">
            <v>0</v>
          </cell>
          <cell r="HY948">
            <v>0</v>
          </cell>
          <cell r="HZ948">
            <v>0</v>
          </cell>
          <cell r="IA948">
            <v>0</v>
          </cell>
          <cell r="IB948">
            <v>0</v>
          </cell>
          <cell r="IC948">
            <v>0</v>
          </cell>
          <cell r="ID948">
            <v>0</v>
          </cell>
          <cell r="IE948">
            <v>0</v>
          </cell>
          <cell r="IF948">
            <v>0</v>
          </cell>
          <cell r="IG948">
            <v>0</v>
          </cell>
          <cell r="IH948">
            <v>0</v>
          </cell>
          <cell r="II948">
            <v>0</v>
          </cell>
          <cell r="IJ948">
            <v>0</v>
          </cell>
          <cell r="IK948">
            <v>0</v>
          </cell>
          <cell r="IL948">
            <v>0</v>
          </cell>
          <cell r="IM948">
            <v>0</v>
          </cell>
          <cell r="IN948">
            <v>0</v>
          </cell>
          <cell r="IO948">
            <v>0</v>
          </cell>
          <cell r="IP948">
            <v>0</v>
          </cell>
          <cell r="IQ948">
            <v>0</v>
          </cell>
          <cell r="IR948">
            <v>0</v>
          </cell>
          <cell r="IS948">
            <v>0</v>
          </cell>
          <cell r="IT948">
            <v>0</v>
          </cell>
          <cell r="IU948">
            <v>0</v>
          </cell>
          <cell r="IV948">
            <v>0</v>
          </cell>
          <cell r="IW948">
            <v>0</v>
          </cell>
          <cell r="IX948">
            <v>0</v>
          </cell>
          <cell r="IY948">
            <v>0</v>
          </cell>
          <cell r="IZ948">
            <v>0</v>
          </cell>
          <cell r="JA948">
            <v>0</v>
          </cell>
          <cell r="JB948">
            <v>0</v>
          </cell>
          <cell r="JC948">
            <v>0</v>
          </cell>
          <cell r="JD948">
            <v>0</v>
          </cell>
          <cell r="JE948">
            <v>0</v>
          </cell>
        </row>
        <row r="949">
          <cell r="D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Q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0</v>
          </cell>
          <cell r="BD949">
            <v>0</v>
          </cell>
          <cell r="BE949">
            <v>0</v>
          </cell>
          <cell r="BF949">
            <v>0</v>
          </cell>
          <cell r="BG949">
            <v>0</v>
          </cell>
          <cell r="BH949">
            <v>0</v>
          </cell>
          <cell r="BI949">
            <v>0</v>
          </cell>
          <cell r="BJ949">
            <v>0</v>
          </cell>
          <cell r="BK949">
            <v>0</v>
          </cell>
          <cell r="BL949">
            <v>0</v>
          </cell>
          <cell r="BM949">
            <v>0</v>
          </cell>
          <cell r="BN949">
            <v>0</v>
          </cell>
          <cell r="BO949">
            <v>0</v>
          </cell>
          <cell r="BP949">
            <v>0</v>
          </cell>
          <cell r="BQ949">
            <v>0</v>
          </cell>
          <cell r="BR949">
            <v>0</v>
          </cell>
          <cell r="BS949">
            <v>0</v>
          </cell>
          <cell r="BT949">
            <v>0</v>
          </cell>
          <cell r="BU949">
            <v>0</v>
          </cell>
          <cell r="BV949">
            <v>0</v>
          </cell>
          <cell r="BW949">
            <v>0</v>
          </cell>
          <cell r="BX949">
            <v>0</v>
          </cell>
          <cell r="BY949">
            <v>0</v>
          </cell>
          <cell r="BZ949">
            <v>0</v>
          </cell>
          <cell r="CA949">
            <v>0</v>
          </cell>
          <cell r="CB949">
            <v>0</v>
          </cell>
          <cell r="CC949">
            <v>0</v>
          </cell>
          <cell r="CD949">
            <v>0</v>
          </cell>
          <cell r="CE949">
            <v>0</v>
          </cell>
          <cell r="CF949">
            <v>0</v>
          </cell>
          <cell r="CG949">
            <v>0</v>
          </cell>
          <cell r="CH949">
            <v>0</v>
          </cell>
          <cell r="CI949">
            <v>0</v>
          </cell>
          <cell r="CJ949">
            <v>0</v>
          </cell>
          <cell r="CK949">
            <v>0</v>
          </cell>
          <cell r="CL949">
            <v>0</v>
          </cell>
          <cell r="CM949">
            <v>0</v>
          </cell>
          <cell r="CN949">
            <v>0</v>
          </cell>
          <cell r="CO949">
            <v>0</v>
          </cell>
          <cell r="CP949">
            <v>0</v>
          </cell>
          <cell r="CQ949">
            <v>0</v>
          </cell>
          <cell r="CR949">
            <v>0</v>
          </cell>
          <cell r="CS949">
            <v>0</v>
          </cell>
          <cell r="CT949">
            <v>0</v>
          </cell>
          <cell r="CU949">
            <v>0</v>
          </cell>
          <cell r="CV949">
            <v>0</v>
          </cell>
          <cell r="CW949">
            <v>0</v>
          </cell>
          <cell r="CX949">
            <v>0</v>
          </cell>
          <cell r="CY949">
            <v>0</v>
          </cell>
          <cell r="CZ949">
            <v>0</v>
          </cell>
          <cell r="DA949">
            <v>0</v>
          </cell>
          <cell r="DB949">
            <v>0</v>
          </cell>
          <cell r="DC949">
            <v>0</v>
          </cell>
          <cell r="DD949">
            <v>0</v>
          </cell>
          <cell r="DE949">
            <v>0</v>
          </cell>
          <cell r="DF949">
            <v>0</v>
          </cell>
          <cell r="DG949">
            <v>0</v>
          </cell>
          <cell r="DH949">
            <v>0</v>
          </cell>
          <cell r="DI949">
            <v>0</v>
          </cell>
          <cell r="DJ949">
            <v>0</v>
          </cell>
          <cell r="DK949">
            <v>0</v>
          </cell>
          <cell r="DL949">
            <v>0</v>
          </cell>
          <cell r="DM949">
            <v>0</v>
          </cell>
          <cell r="DN949">
            <v>0</v>
          </cell>
          <cell r="DO949">
            <v>0</v>
          </cell>
          <cell r="DP949">
            <v>0</v>
          </cell>
          <cell r="DQ949">
            <v>0</v>
          </cell>
          <cell r="DR949">
            <v>0</v>
          </cell>
          <cell r="DS949">
            <v>0</v>
          </cell>
          <cell r="DT949">
            <v>0</v>
          </cell>
          <cell r="DU949">
            <v>0</v>
          </cell>
          <cell r="DV949">
            <v>0</v>
          </cell>
          <cell r="DW949">
            <v>0</v>
          </cell>
          <cell r="DX949">
            <v>0</v>
          </cell>
          <cell r="DY949">
            <v>0</v>
          </cell>
          <cell r="DZ949">
            <v>0</v>
          </cell>
          <cell r="EA949">
            <v>0</v>
          </cell>
          <cell r="EB949">
            <v>0</v>
          </cell>
          <cell r="EC949">
            <v>0</v>
          </cell>
          <cell r="ED949">
            <v>0</v>
          </cell>
          <cell r="EE949">
            <v>0</v>
          </cell>
          <cell r="EF949">
            <v>0</v>
          </cell>
          <cell r="EG949">
            <v>0</v>
          </cell>
          <cell r="EH949">
            <v>0</v>
          </cell>
          <cell r="EI949">
            <v>0</v>
          </cell>
          <cell r="EJ949">
            <v>0</v>
          </cell>
          <cell r="EK949">
            <v>0</v>
          </cell>
          <cell r="EL949">
            <v>0</v>
          </cell>
          <cell r="EM949">
            <v>0</v>
          </cell>
          <cell r="EN949">
            <v>0</v>
          </cell>
          <cell r="EO949">
            <v>0</v>
          </cell>
          <cell r="EP949">
            <v>0</v>
          </cell>
          <cell r="EQ949">
            <v>0</v>
          </cell>
          <cell r="ER949">
            <v>0</v>
          </cell>
          <cell r="ES949">
            <v>0</v>
          </cell>
          <cell r="ET949">
            <v>0</v>
          </cell>
          <cell r="EU949">
            <v>0</v>
          </cell>
          <cell r="EV949">
            <v>0</v>
          </cell>
          <cell r="EW949">
            <v>0</v>
          </cell>
          <cell r="EX949">
            <v>0</v>
          </cell>
          <cell r="EY949">
            <v>0</v>
          </cell>
          <cell r="EZ949">
            <v>0</v>
          </cell>
          <cell r="FA949">
            <v>0</v>
          </cell>
          <cell r="FB949">
            <v>0</v>
          </cell>
          <cell r="FC949">
            <v>0</v>
          </cell>
          <cell r="FD949">
            <v>0</v>
          </cell>
          <cell r="FE949">
            <v>0</v>
          </cell>
          <cell r="FF949">
            <v>0</v>
          </cell>
          <cell r="FG949">
            <v>0</v>
          </cell>
          <cell r="FH949">
            <v>0</v>
          </cell>
          <cell r="FI949">
            <v>0</v>
          </cell>
          <cell r="FJ949">
            <v>0</v>
          </cell>
          <cell r="FK949">
            <v>0</v>
          </cell>
          <cell r="FL949">
            <v>0</v>
          </cell>
          <cell r="FM949">
            <v>0</v>
          </cell>
          <cell r="FN949">
            <v>0</v>
          </cell>
          <cell r="FO949">
            <v>0</v>
          </cell>
          <cell r="FP949">
            <v>0</v>
          </cell>
          <cell r="FQ949">
            <v>0</v>
          </cell>
          <cell r="FR949">
            <v>0</v>
          </cell>
          <cell r="FS949">
            <v>0</v>
          </cell>
          <cell r="FT949">
            <v>0</v>
          </cell>
          <cell r="FU949">
            <v>0</v>
          </cell>
          <cell r="FV949">
            <v>0</v>
          </cell>
          <cell r="FW949">
            <v>0</v>
          </cell>
          <cell r="FX949">
            <v>0</v>
          </cell>
          <cell r="FY949">
            <v>0</v>
          </cell>
          <cell r="FZ949">
            <v>0</v>
          </cell>
          <cell r="GA949">
            <v>0</v>
          </cell>
          <cell r="GB949">
            <v>0</v>
          </cell>
          <cell r="GC949">
            <v>0</v>
          </cell>
          <cell r="GD949">
            <v>0</v>
          </cell>
          <cell r="GE949">
            <v>0</v>
          </cell>
          <cell r="GF949">
            <v>0</v>
          </cell>
          <cell r="GG949">
            <v>0</v>
          </cell>
          <cell r="GH949">
            <v>0</v>
          </cell>
          <cell r="GI949">
            <v>0</v>
          </cell>
          <cell r="GJ949">
            <v>0</v>
          </cell>
          <cell r="GK949">
            <v>0</v>
          </cell>
          <cell r="GL949">
            <v>0</v>
          </cell>
          <cell r="GM949">
            <v>0</v>
          </cell>
          <cell r="GN949">
            <v>0</v>
          </cell>
          <cell r="GO949">
            <v>0</v>
          </cell>
          <cell r="GP949">
            <v>0</v>
          </cell>
          <cell r="GQ949">
            <v>0</v>
          </cell>
          <cell r="GR949">
            <v>0</v>
          </cell>
          <cell r="GS949">
            <v>0</v>
          </cell>
          <cell r="GT949">
            <v>0</v>
          </cell>
          <cell r="GU949">
            <v>0</v>
          </cell>
          <cell r="GV949">
            <v>0</v>
          </cell>
          <cell r="GW949">
            <v>0</v>
          </cell>
          <cell r="GX949">
            <v>0</v>
          </cell>
          <cell r="GY949">
            <v>0</v>
          </cell>
          <cell r="GZ949">
            <v>0</v>
          </cell>
          <cell r="HA949">
            <v>0</v>
          </cell>
          <cell r="HB949">
            <v>0</v>
          </cell>
          <cell r="HC949">
            <v>0</v>
          </cell>
          <cell r="HD949">
            <v>0</v>
          </cell>
          <cell r="HE949">
            <v>0</v>
          </cell>
          <cell r="HF949">
            <v>0</v>
          </cell>
          <cell r="HG949">
            <v>0</v>
          </cell>
          <cell r="HH949">
            <v>0</v>
          </cell>
          <cell r="HI949">
            <v>0</v>
          </cell>
          <cell r="HJ949">
            <v>0</v>
          </cell>
          <cell r="HK949">
            <v>0</v>
          </cell>
          <cell r="HL949">
            <v>0</v>
          </cell>
          <cell r="HM949">
            <v>0</v>
          </cell>
          <cell r="HN949">
            <v>0</v>
          </cell>
          <cell r="HO949">
            <v>0</v>
          </cell>
          <cell r="HP949">
            <v>0</v>
          </cell>
          <cell r="HQ949">
            <v>0</v>
          </cell>
          <cell r="HR949">
            <v>0</v>
          </cell>
          <cell r="HS949">
            <v>0</v>
          </cell>
          <cell r="HT949">
            <v>0</v>
          </cell>
          <cell r="HU949">
            <v>0</v>
          </cell>
          <cell r="HV949">
            <v>0</v>
          </cell>
          <cell r="HW949">
            <v>0</v>
          </cell>
          <cell r="HX949">
            <v>0</v>
          </cell>
          <cell r="HY949">
            <v>0</v>
          </cell>
          <cell r="HZ949">
            <v>0</v>
          </cell>
          <cell r="IA949">
            <v>0</v>
          </cell>
          <cell r="IB949">
            <v>0</v>
          </cell>
          <cell r="IC949">
            <v>0</v>
          </cell>
          <cell r="ID949">
            <v>0</v>
          </cell>
          <cell r="IE949">
            <v>0</v>
          </cell>
          <cell r="IF949">
            <v>0</v>
          </cell>
          <cell r="IG949">
            <v>0</v>
          </cell>
          <cell r="IH949">
            <v>0</v>
          </cell>
          <cell r="II949">
            <v>0</v>
          </cell>
          <cell r="IJ949">
            <v>0</v>
          </cell>
          <cell r="IK949">
            <v>0</v>
          </cell>
          <cell r="IL949">
            <v>0</v>
          </cell>
          <cell r="IM949">
            <v>0</v>
          </cell>
          <cell r="IN949">
            <v>0</v>
          </cell>
          <cell r="IO949">
            <v>0</v>
          </cell>
          <cell r="IP949">
            <v>0</v>
          </cell>
          <cell r="IQ949">
            <v>0</v>
          </cell>
          <cell r="IR949">
            <v>0</v>
          </cell>
          <cell r="IS949">
            <v>0</v>
          </cell>
          <cell r="IT949">
            <v>0</v>
          </cell>
          <cell r="IU949">
            <v>0</v>
          </cell>
          <cell r="IV949">
            <v>0</v>
          </cell>
          <cell r="IW949">
            <v>0</v>
          </cell>
          <cell r="IX949">
            <v>0</v>
          </cell>
          <cell r="IY949">
            <v>0</v>
          </cell>
          <cell r="IZ949">
            <v>0</v>
          </cell>
          <cell r="JA949">
            <v>0</v>
          </cell>
          <cell r="JB949">
            <v>0</v>
          </cell>
          <cell r="JC949">
            <v>0</v>
          </cell>
          <cell r="JD949">
            <v>0</v>
          </cell>
          <cell r="JE949">
            <v>0</v>
          </cell>
        </row>
        <row r="950">
          <cell r="D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Q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0</v>
          </cell>
          <cell r="BD950">
            <v>0</v>
          </cell>
          <cell r="BE950">
            <v>0</v>
          </cell>
          <cell r="BF950">
            <v>0</v>
          </cell>
          <cell r="BG950">
            <v>0</v>
          </cell>
          <cell r="BH950">
            <v>0</v>
          </cell>
          <cell r="BI950">
            <v>0</v>
          </cell>
          <cell r="BJ950">
            <v>0</v>
          </cell>
          <cell r="BK950">
            <v>0</v>
          </cell>
          <cell r="BL950">
            <v>0</v>
          </cell>
          <cell r="BM950">
            <v>0</v>
          </cell>
          <cell r="BN950">
            <v>0</v>
          </cell>
          <cell r="BO950">
            <v>0</v>
          </cell>
          <cell r="BP950">
            <v>0</v>
          </cell>
          <cell r="BQ950">
            <v>0</v>
          </cell>
          <cell r="BR950">
            <v>0</v>
          </cell>
          <cell r="BS950">
            <v>0</v>
          </cell>
          <cell r="BT950">
            <v>0</v>
          </cell>
          <cell r="BU950">
            <v>0</v>
          </cell>
          <cell r="BV950">
            <v>0</v>
          </cell>
          <cell r="BW950">
            <v>0</v>
          </cell>
          <cell r="BX950">
            <v>0</v>
          </cell>
          <cell r="BY950">
            <v>0</v>
          </cell>
          <cell r="BZ950">
            <v>0</v>
          </cell>
          <cell r="CA950">
            <v>0</v>
          </cell>
          <cell r="CB950">
            <v>0</v>
          </cell>
          <cell r="CC950">
            <v>0</v>
          </cell>
          <cell r="CD950">
            <v>0</v>
          </cell>
          <cell r="CE950">
            <v>0</v>
          </cell>
          <cell r="CF950">
            <v>0</v>
          </cell>
          <cell r="CG950">
            <v>0</v>
          </cell>
          <cell r="CH950">
            <v>0</v>
          </cell>
          <cell r="CI950">
            <v>0</v>
          </cell>
          <cell r="CJ950">
            <v>0</v>
          </cell>
          <cell r="CK950">
            <v>0</v>
          </cell>
          <cell r="CL950">
            <v>0</v>
          </cell>
          <cell r="CM950">
            <v>0</v>
          </cell>
          <cell r="CN950">
            <v>0</v>
          </cell>
          <cell r="CO950">
            <v>0</v>
          </cell>
          <cell r="CP950">
            <v>0</v>
          </cell>
          <cell r="CQ950">
            <v>0</v>
          </cell>
          <cell r="CR950">
            <v>0</v>
          </cell>
          <cell r="CS950">
            <v>0</v>
          </cell>
          <cell r="CT950">
            <v>0</v>
          </cell>
          <cell r="CU950">
            <v>0</v>
          </cell>
          <cell r="CV950">
            <v>0</v>
          </cell>
          <cell r="CW950">
            <v>0</v>
          </cell>
          <cell r="CX950">
            <v>0</v>
          </cell>
          <cell r="CY950">
            <v>0</v>
          </cell>
          <cell r="CZ950">
            <v>0</v>
          </cell>
          <cell r="DA950">
            <v>0</v>
          </cell>
          <cell r="DB950">
            <v>0</v>
          </cell>
          <cell r="DC950">
            <v>0</v>
          </cell>
          <cell r="DD950">
            <v>0</v>
          </cell>
          <cell r="DE950">
            <v>0</v>
          </cell>
          <cell r="DF950">
            <v>0</v>
          </cell>
          <cell r="DG950">
            <v>0</v>
          </cell>
          <cell r="DH950">
            <v>0</v>
          </cell>
          <cell r="DI950">
            <v>0</v>
          </cell>
          <cell r="DJ950">
            <v>0</v>
          </cell>
          <cell r="DK950">
            <v>0</v>
          </cell>
          <cell r="DL950">
            <v>0</v>
          </cell>
          <cell r="DM950">
            <v>0</v>
          </cell>
          <cell r="DN950">
            <v>0</v>
          </cell>
          <cell r="DO950">
            <v>0</v>
          </cell>
          <cell r="DP950">
            <v>0</v>
          </cell>
          <cell r="DQ950">
            <v>0</v>
          </cell>
          <cell r="DR950">
            <v>0</v>
          </cell>
          <cell r="DS950">
            <v>0</v>
          </cell>
          <cell r="DT950">
            <v>0</v>
          </cell>
          <cell r="DU950">
            <v>0</v>
          </cell>
          <cell r="DV950">
            <v>0</v>
          </cell>
          <cell r="DW950">
            <v>0</v>
          </cell>
          <cell r="DX950">
            <v>0</v>
          </cell>
          <cell r="DY950">
            <v>0</v>
          </cell>
          <cell r="DZ950">
            <v>0</v>
          </cell>
          <cell r="EA950">
            <v>0</v>
          </cell>
          <cell r="EB950">
            <v>0</v>
          </cell>
          <cell r="EC950">
            <v>0</v>
          </cell>
          <cell r="ED950">
            <v>0</v>
          </cell>
          <cell r="EE950">
            <v>0</v>
          </cell>
          <cell r="EF950">
            <v>0</v>
          </cell>
          <cell r="EG950">
            <v>0</v>
          </cell>
          <cell r="EH950">
            <v>0</v>
          </cell>
          <cell r="EI950">
            <v>0</v>
          </cell>
          <cell r="EJ950">
            <v>0</v>
          </cell>
          <cell r="EK950">
            <v>0</v>
          </cell>
          <cell r="EL950">
            <v>0</v>
          </cell>
          <cell r="EM950">
            <v>0</v>
          </cell>
          <cell r="EN950">
            <v>0</v>
          </cell>
          <cell r="EO950">
            <v>0</v>
          </cell>
          <cell r="EP950">
            <v>0</v>
          </cell>
          <cell r="EQ950">
            <v>0</v>
          </cell>
          <cell r="ER950">
            <v>0</v>
          </cell>
          <cell r="ES950">
            <v>0</v>
          </cell>
          <cell r="ET950">
            <v>0</v>
          </cell>
          <cell r="EU950">
            <v>0</v>
          </cell>
          <cell r="EV950">
            <v>0</v>
          </cell>
          <cell r="EW950">
            <v>0</v>
          </cell>
          <cell r="EX950">
            <v>0</v>
          </cell>
          <cell r="EY950">
            <v>0</v>
          </cell>
          <cell r="EZ950">
            <v>0</v>
          </cell>
          <cell r="FA950">
            <v>0</v>
          </cell>
          <cell r="FB950">
            <v>0</v>
          </cell>
          <cell r="FC950">
            <v>0</v>
          </cell>
          <cell r="FD950">
            <v>0</v>
          </cell>
          <cell r="FE950">
            <v>0</v>
          </cell>
          <cell r="FF950">
            <v>0</v>
          </cell>
          <cell r="FG950">
            <v>0</v>
          </cell>
          <cell r="FH950">
            <v>0</v>
          </cell>
          <cell r="FI950">
            <v>0</v>
          </cell>
          <cell r="FJ950">
            <v>0</v>
          </cell>
          <cell r="FK950">
            <v>0</v>
          </cell>
          <cell r="FL950">
            <v>0</v>
          </cell>
          <cell r="FM950">
            <v>0</v>
          </cell>
          <cell r="FN950">
            <v>0</v>
          </cell>
          <cell r="FO950">
            <v>0</v>
          </cell>
          <cell r="FP950">
            <v>0</v>
          </cell>
          <cell r="FQ950">
            <v>0</v>
          </cell>
          <cell r="FR950">
            <v>0</v>
          </cell>
          <cell r="FS950">
            <v>0</v>
          </cell>
          <cell r="FT950">
            <v>0</v>
          </cell>
          <cell r="FU950">
            <v>0</v>
          </cell>
          <cell r="FV950">
            <v>0</v>
          </cell>
          <cell r="FW950">
            <v>0</v>
          </cell>
          <cell r="FX950">
            <v>0</v>
          </cell>
          <cell r="FY950">
            <v>0</v>
          </cell>
          <cell r="FZ950">
            <v>0</v>
          </cell>
          <cell r="GA950">
            <v>0</v>
          </cell>
          <cell r="GB950">
            <v>0</v>
          </cell>
          <cell r="GC950">
            <v>0</v>
          </cell>
          <cell r="GD950">
            <v>0</v>
          </cell>
          <cell r="GE950">
            <v>0</v>
          </cell>
          <cell r="GF950">
            <v>0</v>
          </cell>
          <cell r="GG950">
            <v>0</v>
          </cell>
          <cell r="GH950">
            <v>0</v>
          </cell>
          <cell r="GI950">
            <v>0</v>
          </cell>
          <cell r="GJ950">
            <v>0</v>
          </cell>
          <cell r="GK950">
            <v>0</v>
          </cell>
          <cell r="GL950">
            <v>0</v>
          </cell>
          <cell r="GM950">
            <v>0</v>
          </cell>
          <cell r="GN950">
            <v>0</v>
          </cell>
          <cell r="GO950">
            <v>0</v>
          </cell>
          <cell r="GP950">
            <v>0</v>
          </cell>
          <cell r="GQ950">
            <v>0</v>
          </cell>
          <cell r="GR950">
            <v>0</v>
          </cell>
          <cell r="GS950">
            <v>0</v>
          </cell>
          <cell r="GT950">
            <v>0</v>
          </cell>
          <cell r="GU950">
            <v>0</v>
          </cell>
          <cell r="GV950">
            <v>0</v>
          </cell>
          <cell r="GW950">
            <v>0</v>
          </cell>
          <cell r="GX950">
            <v>0</v>
          </cell>
          <cell r="GY950">
            <v>0</v>
          </cell>
          <cell r="GZ950">
            <v>0</v>
          </cell>
          <cell r="HA950">
            <v>0</v>
          </cell>
          <cell r="HB950">
            <v>0</v>
          </cell>
          <cell r="HC950">
            <v>0</v>
          </cell>
          <cell r="HD950">
            <v>0</v>
          </cell>
          <cell r="HE950">
            <v>0</v>
          </cell>
          <cell r="HF950">
            <v>0</v>
          </cell>
          <cell r="HG950">
            <v>0</v>
          </cell>
          <cell r="HH950">
            <v>0</v>
          </cell>
          <cell r="HI950">
            <v>0</v>
          </cell>
          <cell r="HJ950">
            <v>0</v>
          </cell>
          <cell r="HK950">
            <v>0</v>
          </cell>
          <cell r="HL950">
            <v>0</v>
          </cell>
          <cell r="HM950">
            <v>0</v>
          </cell>
          <cell r="HN950">
            <v>0</v>
          </cell>
          <cell r="HO950">
            <v>0</v>
          </cell>
          <cell r="HP950">
            <v>0</v>
          </cell>
          <cell r="HQ950">
            <v>0</v>
          </cell>
          <cell r="HR950">
            <v>0</v>
          </cell>
          <cell r="HS950">
            <v>0</v>
          </cell>
          <cell r="HT950">
            <v>0</v>
          </cell>
          <cell r="HU950">
            <v>0</v>
          </cell>
          <cell r="HV950">
            <v>0</v>
          </cell>
          <cell r="HW950">
            <v>0</v>
          </cell>
          <cell r="HX950">
            <v>0</v>
          </cell>
          <cell r="HY950">
            <v>0</v>
          </cell>
          <cell r="HZ950">
            <v>0</v>
          </cell>
          <cell r="IA950">
            <v>0</v>
          </cell>
          <cell r="IB950">
            <v>0</v>
          </cell>
          <cell r="IC950">
            <v>0</v>
          </cell>
          <cell r="ID950">
            <v>0</v>
          </cell>
          <cell r="IE950">
            <v>0</v>
          </cell>
          <cell r="IF950">
            <v>0</v>
          </cell>
          <cell r="IG950">
            <v>0</v>
          </cell>
          <cell r="IH950">
            <v>0</v>
          </cell>
          <cell r="II950">
            <v>0</v>
          </cell>
          <cell r="IJ950">
            <v>0</v>
          </cell>
          <cell r="IK950">
            <v>0</v>
          </cell>
          <cell r="IL950">
            <v>0</v>
          </cell>
          <cell r="IM950">
            <v>0</v>
          </cell>
          <cell r="IN950">
            <v>0</v>
          </cell>
          <cell r="IO950">
            <v>0</v>
          </cell>
          <cell r="IP950">
            <v>0</v>
          </cell>
          <cell r="IQ950">
            <v>0</v>
          </cell>
          <cell r="IR950">
            <v>0</v>
          </cell>
          <cell r="IS950">
            <v>0</v>
          </cell>
          <cell r="IT950">
            <v>0</v>
          </cell>
          <cell r="IU950">
            <v>0</v>
          </cell>
          <cell r="IV950">
            <v>0</v>
          </cell>
          <cell r="IW950">
            <v>0</v>
          </cell>
          <cell r="IX950">
            <v>0</v>
          </cell>
          <cell r="IY950">
            <v>0</v>
          </cell>
          <cell r="IZ950">
            <v>0</v>
          </cell>
          <cell r="JA950">
            <v>0</v>
          </cell>
          <cell r="JB950">
            <v>0</v>
          </cell>
          <cell r="JC950">
            <v>0</v>
          </cell>
          <cell r="JD950">
            <v>0</v>
          </cell>
          <cell r="JE950">
            <v>0</v>
          </cell>
        </row>
        <row r="951">
          <cell r="D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Q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0</v>
          </cell>
          <cell r="BD951">
            <v>0</v>
          </cell>
          <cell r="BE951">
            <v>0</v>
          </cell>
          <cell r="BF951">
            <v>0</v>
          </cell>
          <cell r="BG951">
            <v>0</v>
          </cell>
          <cell r="BH951">
            <v>0</v>
          </cell>
          <cell r="BI951">
            <v>0</v>
          </cell>
          <cell r="BJ951">
            <v>0</v>
          </cell>
          <cell r="BK951">
            <v>0</v>
          </cell>
          <cell r="BL951">
            <v>0</v>
          </cell>
          <cell r="BM951">
            <v>0</v>
          </cell>
          <cell r="BN951">
            <v>0</v>
          </cell>
          <cell r="BO951">
            <v>0</v>
          </cell>
          <cell r="BP951">
            <v>0</v>
          </cell>
          <cell r="BQ951">
            <v>0</v>
          </cell>
          <cell r="BR951">
            <v>0</v>
          </cell>
          <cell r="BS951">
            <v>0</v>
          </cell>
          <cell r="BT951">
            <v>0</v>
          </cell>
          <cell r="BU951">
            <v>0</v>
          </cell>
          <cell r="BV951">
            <v>0</v>
          </cell>
          <cell r="BW951">
            <v>0</v>
          </cell>
          <cell r="BX951">
            <v>0</v>
          </cell>
          <cell r="BY951">
            <v>0</v>
          </cell>
          <cell r="BZ951">
            <v>0</v>
          </cell>
          <cell r="CA951">
            <v>0</v>
          </cell>
          <cell r="CB951">
            <v>0</v>
          </cell>
          <cell r="CC951">
            <v>0</v>
          </cell>
          <cell r="CD951">
            <v>0</v>
          </cell>
          <cell r="CE951">
            <v>0</v>
          </cell>
          <cell r="CF951">
            <v>0</v>
          </cell>
          <cell r="CG951">
            <v>0</v>
          </cell>
          <cell r="CH951">
            <v>0</v>
          </cell>
          <cell r="CI951">
            <v>0</v>
          </cell>
          <cell r="CJ951">
            <v>0</v>
          </cell>
          <cell r="CK951">
            <v>0</v>
          </cell>
          <cell r="CL951">
            <v>0</v>
          </cell>
          <cell r="CM951">
            <v>0</v>
          </cell>
          <cell r="CN951">
            <v>0</v>
          </cell>
          <cell r="CO951">
            <v>0</v>
          </cell>
          <cell r="CP951">
            <v>0</v>
          </cell>
          <cell r="CQ951">
            <v>0</v>
          </cell>
          <cell r="CR951">
            <v>0</v>
          </cell>
          <cell r="CS951">
            <v>0</v>
          </cell>
          <cell r="CT951">
            <v>0</v>
          </cell>
          <cell r="CU951">
            <v>0</v>
          </cell>
          <cell r="CV951">
            <v>0</v>
          </cell>
          <cell r="CW951">
            <v>0</v>
          </cell>
          <cell r="CX951">
            <v>0</v>
          </cell>
          <cell r="CY951">
            <v>0</v>
          </cell>
          <cell r="CZ951">
            <v>0</v>
          </cell>
          <cell r="DA951">
            <v>0</v>
          </cell>
          <cell r="DB951">
            <v>0</v>
          </cell>
          <cell r="DC951">
            <v>0</v>
          </cell>
          <cell r="DD951">
            <v>0</v>
          </cell>
          <cell r="DE951">
            <v>0</v>
          </cell>
          <cell r="DF951">
            <v>0</v>
          </cell>
          <cell r="DG951">
            <v>0</v>
          </cell>
          <cell r="DH951">
            <v>0</v>
          </cell>
          <cell r="DI951">
            <v>0</v>
          </cell>
          <cell r="DJ951">
            <v>0</v>
          </cell>
          <cell r="DK951">
            <v>0</v>
          </cell>
          <cell r="DL951">
            <v>0</v>
          </cell>
          <cell r="DM951">
            <v>0</v>
          </cell>
          <cell r="DN951">
            <v>0</v>
          </cell>
          <cell r="DO951">
            <v>0</v>
          </cell>
          <cell r="DP951">
            <v>0</v>
          </cell>
          <cell r="DQ951">
            <v>0</v>
          </cell>
          <cell r="DR951">
            <v>0</v>
          </cell>
          <cell r="DS951">
            <v>0</v>
          </cell>
          <cell r="DT951">
            <v>0</v>
          </cell>
          <cell r="DU951">
            <v>0</v>
          </cell>
          <cell r="DV951">
            <v>0</v>
          </cell>
          <cell r="DW951">
            <v>0</v>
          </cell>
          <cell r="DX951">
            <v>0</v>
          </cell>
          <cell r="DY951">
            <v>0</v>
          </cell>
          <cell r="DZ951">
            <v>0</v>
          </cell>
          <cell r="EA951">
            <v>0</v>
          </cell>
          <cell r="EB951">
            <v>0</v>
          </cell>
          <cell r="EC951">
            <v>0</v>
          </cell>
          <cell r="ED951">
            <v>0</v>
          </cell>
          <cell r="EE951">
            <v>0</v>
          </cell>
          <cell r="EF951">
            <v>0</v>
          </cell>
          <cell r="EG951">
            <v>0</v>
          </cell>
          <cell r="EH951">
            <v>0</v>
          </cell>
          <cell r="EI951">
            <v>0</v>
          </cell>
          <cell r="EJ951">
            <v>0</v>
          </cell>
          <cell r="EK951">
            <v>0</v>
          </cell>
          <cell r="EL951">
            <v>0</v>
          </cell>
          <cell r="EM951">
            <v>0</v>
          </cell>
          <cell r="EN951">
            <v>0</v>
          </cell>
          <cell r="EO951">
            <v>0</v>
          </cell>
          <cell r="EP951">
            <v>0</v>
          </cell>
          <cell r="EQ951">
            <v>0</v>
          </cell>
          <cell r="ER951">
            <v>0</v>
          </cell>
          <cell r="ES951">
            <v>0</v>
          </cell>
          <cell r="ET951">
            <v>0</v>
          </cell>
          <cell r="EU951">
            <v>0</v>
          </cell>
          <cell r="EV951">
            <v>0</v>
          </cell>
          <cell r="EW951">
            <v>0</v>
          </cell>
          <cell r="EX951">
            <v>0</v>
          </cell>
          <cell r="EY951">
            <v>0</v>
          </cell>
          <cell r="EZ951">
            <v>0</v>
          </cell>
          <cell r="FA951">
            <v>0</v>
          </cell>
          <cell r="FB951">
            <v>0</v>
          </cell>
          <cell r="FC951">
            <v>0</v>
          </cell>
          <cell r="FD951">
            <v>0</v>
          </cell>
          <cell r="FE951">
            <v>0</v>
          </cell>
          <cell r="FF951">
            <v>0</v>
          </cell>
          <cell r="FG951">
            <v>0</v>
          </cell>
          <cell r="FH951">
            <v>0</v>
          </cell>
          <cell r="FI951">
            <v>0</v>
          </cell>
          <cell r="FJ951">
            <v>0</v>
          </cell>
          <cell r="FK951">
            <v>0</v>
          </cell>
          <cell r="FL951">
            <v>0</v>
          </cell>
          <cell r="FM951">
            <v>0</v>
          </cell>
          <cell r="FN951">
            <v>0</v>
          </cell>
          <cell r="FO951">
            <v>0</v>
          </cell>
          <cell r="FP951">
            <v>0</v>
          </cell>
          <cell r="FQ951">
            <v>0</v>
          </cell>
          <cell r="FR951">
            <v>0</v>
          </cell>
          <cell r="FS951">
            <v>0</v>
          </cell>
          <cell r="FT951">
            <v>0</v>
          </cell>
          <cell r="FU951">
            <v>0</v>
          </cell>
          <cell r="FV951">
            <v>0</v>
          </cell>
          <cell r="FW951">
            <v>0</v>
          </cell>
          <cell r="FX951">
            <v>0</v>
          </cell>
          <cell r="FY951">
            <v>0</v>
          </cell>
          <cell r="FZ951">
            <v>0</v>
          </cell>
          <cell r="GA951">
            <v>0</v>
          </cell>
          <cell r="GB951">
            <v>0</v>
          </cell>
          <cell r="GC951">
            <v>0</v>
          </cell>
          <cell r="GD951">
            <v>0</v>
          </cell>
          <cell r="GE951">
            <v>0</v>
          </cell>
          <cell r="GF951">
            <v>0</v>
          </cell>
          <cell r="GG951">
            <v>0</v>
          </cell>
          <cell r="GH951">
            <v>0</v>
          </cell>
          <cell r="GI951">
            <v>0</v>
          </cell>
          <cell r="GJ951">
            <v>0</v>
          </cell>
          <cell r="GK951">
            <v>0</v>
          </cell>
          <cell r="GL951">
            <v>0</v>
          </cell>
          <cell r="GM951">
            <v>0</v>
          </cell>
          <cell r="GN951">
            <v>0</v>
          </cell>
          <cell r="GO951">
            <v>0</v>
          </cell>
          <cell r="GP951">
            <v>0</v>
          </cell>
          <cell r="GQ951">
            <v>0</v>
          </cell>
          <cell r="GR951">
            <v>0</v>
          </cell>
          <cell r="GS951">
            <v>0</v>
          </cell>
          <cell r="GT951">
            <v>0</v>
          </cell>
          <cell r="GU951">
            <v>0</v>
          </cell>
          <cell r="GV951">
            <v>0</v>
          </cell>
          <cell r="GW951">
            <v>0</v>
          </cell>
          <cell r="GX951">
            <v>0</v>
          </cell>
          <cell r="GY951">
            <v>0</v>
          </cell>
          <cell r="GZ951">
            <v>0</v>
          </cell>
          <cell r="HA951">
            <v>0</v>
          </cell>
          <cell r="HB951">
            <v>0</v>
          </cell>
          <cell r="HC951">
            <v>0</v>
          </cell>
          <cell r="HD951">
            <v>0</v>
          </cell>
          <cell r="HE951">
            <v>0</v>
          </cell>
          <cell r="HF951">
            <v>0</v>
          </cell>
          <cell r="HG951">
            <v>0</v>
          </cell>
          <cell r="HH951">
            <v>0</v>
          </cell>
          <cell r="HI951">
            <v>0</v>
          </cell>
          <cell r="HJ951">
            <v>0</v>
          </cell>
          <cell r="HK951">
            <v>0</v>
          </cell>
          <cell r="HL951">
            <v>0</v>
          </cell>
          <cell r="HM951">
            <v>0</v>
          </cell>
          <cell r="HN951">
            <v>0</v>
          </cell>
          <cell r="HO951">
            <v>0</v>
          </cell>
          <cell r="HP951">
            <v>0</v>
          </cell>
          <cell r="HQ951">
            <v>0</v>
          </cell>
          <cell r="HR951">
            <v>0</v>
          </cell>
          <cell r="HS951">
            <v>0</v>
          </cell>
          <cell r="HT951">
            <v>0</v>
          </cell>
          <cell r="HU951">
            <v>0</v>
          </cell>
          <cell r="HV951">
            <v>0</v>
          </cell>
          <cell r="HW951">
            <v>0</v>
          </cell>
          <cell r="HX951">
            <v>0</v>
          </cell>
          <cell r="HY951">
            <v>0</v>
          </cell>
          <cell r="HZ951">
            <v>0</v>
          </cell>
          <cell r="IA951">
            <v>0</v>
          </cell>
          <cell r="IB951">
            <v>0</v>
          </cell>
          <cell r="IC951">
            <v>0</v>
          </cell>
          <cell r="ID951">
            <v>0</v>
          </cell>
          <cell r="IE951">
            <v>0</v>
          </cell>
          <cell r="IF951">
            <v>0</v>
          </cell>
          <cell r="IG951">
            <v>0</v>
          </cell>
          <cell r="IH951">
            <v>0</v>
          </cell>
          <cell r="II951">
            <v>0</v>
          </cell>
          <cell r="IJ951">
            <v>0</v>
          </cell>
          <cell r="IK951">
            <v>0</v>
          </cell>
          <cell r="IL951">
            <v>0</v>
          </cell>
          <cell r="IM951">
            <v>0</v>
          </cell>
          <cell r="IN951">
            <v>0</v>
          </cell>
          <cell r="IO951">
            <v>0</v>
          </cell>
          <cell r="IP951">
            <v>0</v>
          </cell>
          <cell r="IQ951">
            <v>0</v>
          </cell>
          <cell r="IR951">
            <v>0</v>
          </cell>
          <cell r="IS951">
            <v>0</v>
          </cell>
          <cell r="IT951">
            <v>0</v>
          </cell>
          <cell r="IU951">
            <v>0</v>
          </cell>
          <cell r="IV951">
            <v>0</v>
          </cell>
          <cell r="IW951">
            <v>0</v>
          </cell>
          <cell r="IX951">
            <v>0</v>
          </cell>
          <cell r="IY951">
            <v>0</v>
          </cell>
          <cell r="IZ951">
            <v>0</v>
          </cell>
          <cell r="JA951">
            <v>0</v>
          </cell>
          <cell r="JB951">
            <v>0</v>
          </cell>
          <cell r="JC951">
            <v>0</v>
          </cell>
          <cell r="JD951">
            <v>0</v>
          </cell>
          <cell r="JE951">
            <v>0</v>
          </cell>
        </row>
        <row r="952">
          <cell r="D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Q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0</v>
          </cell>
          <cell r="BD952">
            <v>0</v>
          </cell>
          <cell r="BE952">
            <v>0</v>
          </cell>
          <cell r="BF952">
            <v>0</v>
          </cell>
          <cell r="BG952">
            <v>0</v>
          </cell>
          <cell r="BH952">
            <v>0</v>
          </cell>
          <cell r="BI952">
            <v>0</v>
          </cell>
          <cell r="BJ952">
            <v>0</v>
          </cell>
          <cell r="BK952">
            <v>0</v>
          </cell>
          <cell r="BL952">
            <v>0</v>
          </cell>
          <cell r="BM952">
            <v>0</v>
          </cell>
          <cell r="BN952">
            <v>0</v>
          </cell>
          <cell r="BO952">
            <v>0</v>
          </cell>
          <cell r="BP952">
            <v>0</v>
          </cell>
          <cell r="BQ952">
            <v>0</v>
          </cell>
          <cell r="BR952">
            <v>0</v>
          </cell>
          <cell r="BS952">
            <v>0</v>
          </cell>
          <cell r="BT952">
            <v>0</v>
          </cell>
          <cell r="BU952">
            <v>0</v>
          </cell>
          <cell r="BV952">
            <v>0</v>
          </cell>
          <cell r="BW952">
            <v>0</v>
          </cell>
          <cell r="BX952">
            <v>0</v>
          </cell>
          <cell r="BY952">
            <v>0</v>
          </cell>
          <cell r="BZ952">
            <v>0</v>
          </cell>
          <cell r="CA952">
            <v>0</v>
          </cell>
          <cell r="CB952">
            <v>0</v>
          </cell>
          <cell r="CC952">
            <v>0</v>
          </cell>
          <cell r="CD952">
            <v>0</v>
          </cell>
          <cell r="CE952">
            <v>0</v>
          </cell>
          <cell r="CF952">
            <v>0</v>
          </cell>
          <cell r="CG952">
            <v>0</v>
          </cell>
          <cell r="CH952">
            <v>0</v>
          </cell>
          <cell r="CI952">
            <v>0</v>
          </cell>
          <cell r="CJ952">
            <v>0</v>
          </cell>
          <cell r="CK952">
            <v>0</v>
          </cell>
          <cell r="CL952">
            <v>0</v>
          </cell>
          <cell r="CM952">
            <v>0</v>
          </cell>
          <cell r="CN952">
            <v>0</v>
          </cell>
          <cell r="CO952">
            <v>0</v>
          </cell>
          <cell r="CP952">
            <v>0</v>
          </cell>
          <cell r="CQ952">
            <v>0</v>
          </cell>
          <cell r="CR952">
            <v>0</v>
          </cell>
          <cell r="CS952">
            <v>0</v>
          </cell>
          <cell r="CT952">
            <v>0</v>
          </cell>
          <cell r="CU952">
            <v>0</v>
          </cell>
          <cell r="CV952">
            <v>0</v>
          </cell>
          <cell r="CW952">
            <v>0</v>
          </cell>
          <cell r="CX952">
            <v>0</v>
          </cell>
          <cell r="CY952">
            <v>0</v>
          </cell>
          <cell r="CZ952">
            <v>0</v>
          </cell>
          <cell r="DA952">
            <v>0</v>
          </cell>
          <cell r="DB952">
            <v>0</v>
          </cell>
          <cell r="DC952">
            <v>0</v>
          </cell>
          <cell r="DD952">
            <v>0</v>
          </cell>
          <cell r="DE952">
            <v>0</v>
          </cell>
          <cell r="DF952">
            <v>0</v>
          </cell>
          <cell r="DG952">
            <v>0</v>
          </cell>
          <cell r="DH952">
            <v>0</v>
          </cell>
          <cell r="DI952">
            <v>0</v>
          </cell>
          <cell r="DJ952">
            <v>0</v>
          </cell>
          <cell r="DK952">
            <v>0</v>
          </cell>
          <cell r="DL952">
            <v>0</v>
          </cell>
          <cell r="DM952">
            <v>0</v>
          </cell>
          <cell r="DN952">
            <v>0</v>
          </cell>
          <cell r="DO952">
            <v>0</v>
          </cell>
          <cell r="DP952">
            <v>0</v>
          </cell>
          <cell r="DQ952">
            <v>0</v>
          </cell>
          <cell r="DR952">
            <v>0</v>
          </cell>
          <cell r="DS952">
            <v>0</v>
          </cell>
          <cell r="DT952">
            <v>0</v>
          </cell>
          <cell r="DU952">
            <v>0</v>
          </cell>
          <cell r="DV952">
            <v>0</v>
          </cell>
          <cell r="DW952">
            <v>0</v>
          </cell>
          <cell r="DX952">
            <v>0</v>
          </cell>
          <cell r="DY952">
            <v>0</v>
          </cell>
          <cell r="DZ952">
            <v>0</v>
          </cell>
          <cell r="EA952">
            <v>0</v>
          </cell>
          <cell r="EB952">
            <v>0</v>
          </cell>
          <cell r="EC952">
            <v>0</v>
          </cell>
          <cell r="ED952">
            <v>0</v>
          </cell>
          <cell r="EE952">
            <v>0</v>
          </cell>
          <cell r="EF952">
            <v>0</v>
          </cell>
          <cell r="EG952">
            <v>0</v>
          </cell>
          <cell r="EH952">
            <v>0</v>
          </cell>
          <cell r="EI952">
            <v>0</v>
          </cell>
          <cell r="EJ952">
            <v>0</v>
          </cell>
          <cell r="EK952">
            <v>0</v>
          </cell>
          <cell r="EL952">
            <v>0</v>
          </cell>
          <cell r="EM952">
            <v>0</v>
          </cell>
          <cell r="EN952">
            <v>0</v>
          </cell>
          <cell r="EO952">
            <v>0</v>
          </cell>
          <cell r="EP952">
            <v>0</v>
          </cell>
          <cell r="EQ952">
            <v>0</v>
          </cell>
          <cell r="ER952">
            <v>0</v>
          </cell>
          <cell r="ES952">
            <v>0</v>
          </cell>
          <cell r="ET952">
            <v>0</v>
          </cell>
          <cell r="EU952">
            <v>0</v>
          </cell>
          <cell r="EV952">
            <v>0</v>
          </cell>
          <cell r="EW952">
            <v>0</v>
          </cell>
          <cell r="EX952">
            <v>0</v>
          </cell>
          <cell r="EY952">
            <v>0</v>
          </cell>
          <cell r="EZ952">
            <v>0</v>
          </cell>
          <cell r="FA952">
            <v>0</v>
          </cell>
          <cell r="FB952">
            <v>0</v>
          </cell>
          <cell r="FC952">
            <v>0</v>
          </cell>
          <cell r="FD952">
            <v>0</v>
          </cell>
          <cell r="FE952">
            <v>0</v>
          </cell>
          <cell r="FF952">
            <v>0</v>
          </cell>
          <cell r="FG952">
            <v>0</v>
          </cell>
          <cell r="FH952">
            <v>0</v>
          </cell>
          <cell r="FI952">
            <v>0</v>
          </cell>
          <cell r="FJ952">
            <v>0</v>
          </cell>
          <cell r="FK952">
            <v>0</v>
          </cell>
          <cell r="FL952">
            <v>0</v>
          </cell>
          <cell r="FM952">
            <v>0</v>
          </cell>
          <cell r="FN952">
            <v>0</v>
          </cell>
          <cell r="FO952">
            <v>0</v>
          </cell>
          <cell r="FP952">
            <v>0</v>
          </cell>
          <cell r="FQ952">
            <v>0</v>
          </cell>
          <cell r="FR952">
            <v>0</v>
          </cell>
          <cell r="FS952">
            <v>0</v>
          </cell>
          <cell r="FT952">
            <v>0</v>
          </cell>
          <cell r="FU952">
            <v>0</v>
          </cell>
          <cell r="FV952">
            <v>0</v>
          </cell>
          <cell r="FW952">
            <v>0</v>
          </cell>
          <cell r="FX952">
            <v>0</v>
          </cell>
          <cell r="FY952">
            <v>0</v>
          </cell>
          <cell r="FZ952">
            <v>0</v>
          </cell>
          <cell r="GA952">
            <v>0</v>
          </cell>
          <cell r="GB952">
            <v>0</v>
          </cell>
          <cell r="GC952">
            <v>0</v>
          </cell>
          <cell r="GD952">
            <v>0</v>
          </cell>
          <cell r="GE952">
            <v>0</v>
          </cell>
          <cell r="GF952">
            <v>0</v>
          </cell>
          <cell r="GG952">
            <v>0</v>
          </cell>
          <cell r="GH952">
            <v>0</v>
          </cell>
          <cell r="GI952">
            <v>0</v>
          </cell>
          <cell r="GJ952">
            <v>0</v>
          </cell>
          <cell r="GK952">
            <v>0</v>
          </cell>
          <cell r="GL952">
            <v>0</v>
          </cell>
          <cell r="GM952">
            <v>0</v>
          </cell>
          <cell r="GN952">
            <v>0</v>
          </cell>
          <cell r="GO952">
            <v>0</v>
          </cell>
          <cell r="GP952">
            <v>0</v>
          </cell>
          <cell r="GQ952">
            <v>0</v>
          </cell>
          <cell r="GR952">
            <v>0</v>
          </cell>
          <cell r="GS952">
            <v>0</v>
          </cell>
          <cell r="GT952">
            <v>0</v>
          </cell>
          <cell r="GU952">
            <v>0</v>
          </cell>
          <cell r="GV952">
            <v>0</v>
          </cell>
          <cell r="GW952">
            <v>0</v>
          </cell>
          <cell r="GX952">
            <v>0</v>
          </cell>
          <cell r="GY952">
            <v>0</v>
          </cell>
          <cell r="GZ952">
            <v>0</v>
          </cell>
          <cell r="HA952">
            <v>0</v>
          </cell>
          <cell r="HB952">
            <v>0</v>
          </cell>
          <cell r="HC952">
            <v>0</v>
          </cell>
          <cell r="HD952">
            <v>0</v>
          </cell>
          <cell r="HE952">
            <v>0</v>
          </cell>
          <cell r="HF952">
            <v>0</v>
          </cell>
          <cell r="HG952">
            <v>0</v>
          </cell>
          <cell r="HH952">
            <v>0</v>
          </cell>
          <cell r="HI952">
            <v>0</v>
          </cell>
          <cell r="HJ952">
            <v>0</v>
          </cell>
          <cell r="HK952">
            <v>0</v>
          </cell>
          <cell r="HL952">
            <v>0</v>
          </cell>
          <cell r="HM952">
            <v>0</v>
          </cell>
          <cell r="HN952">
            <v>0</v>
          </cell>
          <cell r="HO952">
            <v>0</v>
          </cell>
          <cell r="HP952">
            <v>0</v>
          </cell>
          <cell r="HQ952">
            <v>0</v>
          </cell>
          <cell r="HR952">
            <v>0</v>
          </cell>
          <cell r="HS952">
            <v>0</v>
          </cell>
          <cell r="HT952">
            <v>0</v>
          </cell>
          <cell r="HU952">
            <v>0</v>
          </cell>
          <cell r="HV952">
            <v>0</v>
          </cell>
          <cell r="HW952">
            <v>0</v>
          </cell>
          <cell r="HX952">
            <v>0</v>
          </cell>
          <cell r="HY952">
            <v>0</v>
          </cell>
          <cell r="HZ952">
            <v>0</v>
          </cell>
          <cell r="IA952">
            <v>0</v>
          </cell>
          <cell r="IB952">
            <v>0</v>
          </cell>
          <cell r="IC952">
            <v>0</v>
          </cell>
          <cell r="ID952">
            <v>0</v>
          </cell>
          <cell r="IE952">
            <v>0</v>
          </cell>
          <cell r="IF952">
            <v>0</v>
          </cell>
          <cell r="IG952">
            <v>0</v>
          </cell>
          <cell r="IH952">
            <v>0</v>
          </cell>
          <cell r="II952">
            <v>0</v>
          </cell>
          <cell r="IJ952">
            <v>0</v>
          </cell>
          <cell r="IK952">
            <v>0</v>
          </cell>
          <cell r="IL952">
            <v>0</v>
          </cell>
          <cell r="IM952">
            <v>0</v>
          </cell>
          <cell r="IN952">
            <v>0</v>
          </cell>
          <cell r="IO952">
            <v>0</v>
          </cell>
          <cell r="IP952">
            <v>0</v>
          </cell>
          <cell r="IQ952">
            <v>0</v>
          </cell>
          <cell r="IR952">
            <v>0</v>
          </cell>
          <cell r="IS952">
            <v>0</v>
          </cell>
          <cell r="IT952">
            <v>0</v>
          </cell>
          <cell r="IU952">
            <v>0</v>
          </cell>
          <cell r="IV952">
            <v>0</v>
          </cell>
          <cell r="IW952">
            <v>0</v>
          </cell>
          <cell r="IX952">
            <v>0</v>
          </cell>
          <cell r="IY952">
            <v>0</v>
          </cell>
          <cell r="IZ952">
            <v>0</v>
          </cell>
          <cell r="JA952">
            <v>0</v>
          </cell>
          <cell r="JB952">
            <v>0</v>
          </cell>
          <cell r="JC952">
            <v>0</v>
          </cell>
          <cell r="JD952">
            <v>0</v>
          </cell>
          <cell r="JE952">
            <v>0</v>
          </cell>
        </row>
        <row r="953">
          <cell r="D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Q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0</v>
          </cell>
          <cell r="BD953">
            <v>0</v>
          </cell>
          <cell r="BE953">
            <v>0</v>
          </cell>
          <cell r="BF953">
            <v>0</v>
          </cell>
          <cell r="BG953">
            <v>0</v>
          </cell>
          <cell r="BH953">
            <v>0</v>
          </cell>
          <cell r="BI953">
            <v>0</v>
          </cell>
          <cell r="BJ953">
            <v>0</v>
          </cell>
          <cell r="BK953">
            <v>0</v>
          </cell>
          <cell r="BL953">
            <v>0</v>
          </cell>
          <cell r="BM953">
            <v>0</v>
          </cell>
          <cell r="BN953">
            <v>0</v>
          </cell>
          <cell r="BO953">
            <v>0</v>
          </cell>
          <cell r="BP953">
            <v>0</v>
          </cell>
          <cell r="BQ953">
            <v>0</v>
          </cell>
          <cell r="BR953">
            <v>0</v>
          </cell>
          <cell r="BS953">
            <v>0</v>
          </cell>
          <cell r="BT953">
            <v>0</v>
          </cell>
          <cell r="BU953">
            <v>0</v>
          </cell>
          <cell r="BV953">
            <v>0</v>
          </cell>
          <cell r="BW953">
            <v>0</v>
          </cell>
          <cell r="BX953">
            <v>0</v>
          </cell>
          <cell r="BY953">
            <v>0</v>
          </cell>
          <cell r="BZ953">
            <v>0</v>
          </cell>
          <cell r="CA953">
            <v>0</v>
          </cell>
          <cell r="CB953">
            <v>0</v>
          </cell>
          <cell r="CC953">
            <v>0</v>
          </cell>
          <cell r="CD953">
            <v>0</v>
          </cell>
          <cell r="CE953">
            <v>0</v>
          </cell>
          <cell r="CF953">
            <v>0</v>
          </cell>
          <cell r="CG953">
            <v>0</v>
          </cell>
          <cell r="CH953">
            <v>0</v>
          </cell>
          <cell r="CI953">
            <v>0</v>
          </cell>
          <cell r="CJ953">
            <v>0</v>
          </cell>
          <cell r="CK953">
            <v>0</v>
          </cell>
          <cell r="CL953">
            <v>0</v>
          </cell>
          <cell r="CM953">
            <v>0</v>
          </cell>
          <cell r="CN953">
            <v>0</v>
          </cell>
          <cell r="CO953">
            <v>0</v>
          </cell>
          <cell r="CP953">
            <v>0</v>
          </cell>
          <cell r="CQ953">
            <v>0</v>
          </cell>
          <cell r="CR953">
            <v>0</v>
          </cell>
          <cell r="CS953">
            <v>0</v>
          </cell>
          <cell r="CT953">
            <v>0</v>
          </cell>
          <cell r="CU953">
            <v>0</v>
          </cell>
          <cell r="CV953">
            <v>0</v>
          </cell>
          <cell r="CW953">
            <v>0</v>
          </cell>
          <cell r="CX953">
            <v>0</v>
          </cell>
          <cell r="CY953">
            <v>0</v>
          </cell>
          <cell r="CZ953">
            <v>0</v>
          </cell>
          <cell r="DA953">
            <v>0</v>
          </cell>
          <cell r="DB953">
            <v>0</v>
          </cell>
          <cell r="DC953">
            <v>0</v>
          </cell>
          <cell r="DD953">
            <v>0</v>
          </cell>
          <cell r="DE953">
            <v>0</v>
          </cell>
          <cell r="DF953">
            <v>0</v>
          </cell>
          <cell r="DG953">
            <v>0</v>
          </cell>
          <cell r="DH953">
            <v>0</v>
          </cell>
          <cell r="DI953">
            <v>0</v>
          </cell>
          <cell r="DJ953">
            <v>0</v>
          </cell>
          <cell r="DK953">
            <v>0</v>
          </cell>
          <cell r="DL953">
            <v>0</v>
          </cell>
          <cell r="DM953">
            <v>0</v>
          </cell>
          <cell r="DN953">
            <v>0</v>
          </cell>
          <cell r="DO953">
            <v>0</v>
          </cell>
          <cell r="DP953">
            <v>0</v>
          </cell>
          <cell r="DQ953">
            <v>0</v>
          </cell>
          <cell r="DR953">
            <v>0</v>
          </cell>
          <cell r="DS953">
            <v>0</v>
          </cell>
          <cell r="DT953">
            <v>0</v>
          </cell>
          <cell r="DU953">
            <v>0</v>
          </cell>
          <cell r="DV953">
            <v>0</v>
          </cell>
          <cell r="DW953">
            <v>0</v>
          </cell>
          <cell r="DX953">
            <v>0</v>
          </cell>
          <cell r="DY953">
            <v>0</v>
          </cell>
          <cell r="DZ953">
            <v>0</v>
          </cell>
          <cell r="EA953">
            <v>0</v>
          </cell>
          <cell r="EB953">
            <v>0</v>
          </cell>
          <cell r="EC953">
            <v>0</v>
          </cell>
          <cell r="ED953">
            <v>0</v>
          </cell>
          <cell r="EE953">
            <v>0</v>
          </cell>
          <cell r="EF953">
            <v>0</v>
          </cell>
          <cell r="EG953">
            <v>0</v>
          </cell>
          <cell r="EH953">
            <v>0</v>
          </cell>
          <cell r="EI953">
            <v>0</v>
          </cell>
          <cell r="EJ953">
            <v>0</v>
          </cell>
          <cell r="EK953">
            <v>0</v>
          </cell>
          <cell r="EL953">
            <v>0</v>
          </cell>
          <cell r="EM953">
            <v>0</v>
          </cell>
          <cell r="EN953">
            <v>0</v>
          </cell>
          <cell r="EO953">
            <v>0</v>
          </cell>
          <cell r="EP953">
            <v>0</v>
          </cell>
          <cell r="EQ953">
            <v>0</v>
          </cell>
          <cell r="ER953">
            <v>0</v>
          </cell>
          <cell r="ES953">
            <v>0</v>
          </cell>
          <cell r="ET953">
            <v>0</v>
          </cell>
          <cell r="EU953">
            <v>0</v>
          </cell>
          <cell r="EV953">
            <v>0</v>
          </cell>
          <cell r="EW953">
            <v>0</v>
          </cell>
          <cell r="EX953">
            <v>0</v>
          </cell>
          <cell r="EY953">
            <v>0</v>
          </cell>
          <cell r="EZ953">
            <v>0</v>
          </cell>
          <cell r="FA953">
            <v>0</v>
          </cell>
          <cell r="FB953">
            <v>0</v>
          </cell>
          <cell r="FC953">
            <v>0</v>
          </cell>
          <cell r="FD953">
            <v>0</v>
          </cell>
          <cell r="FE953">
            <v>0</v>
          </cell>
          <cell r="FF953">
            <v>0</v>
          </cell>
          <cell r="FG953">
            <v>0</v>
          </cell>
          <cell r="FH953">
            <v>0</v>
          </cell>
          <cell r="FI953">
            <v>0</v>
          </cell>
          <cell r="FJ953">
            <v>0</v>
          </cell>
          <cell r="FK953">
            <v>0</v>
          </cell>
          <cell r="FL953">
            <v>0</v>
          </cell>
          <cell r="FM953">
            <v>0</v>
          </cell>
          <cell r="FN953">
            <v>0</v>
          </cell>
          <cell r="FO953">
            <v>0</v>
          </cell>
          <cell r="FP953">
            <v>0</v>
          </cell>
          <cell r="FQ953">
            <v>0</v>
          </cell>
          <cell r="FR953">
            <v>0</v>
          </cell>
          <cell r="FS953">
            <v>0</v>
          </cell>
          <cell r="FT953">
            <v>0</v>
          </cell>
          <cell r="FU953">
            <v>0</v>
          </cell>
          <cell r="FV953">
            <v>0</v>
          </cell>
          <cell r="FW953">
            <v>0</v>
          </cell>
          <cell r="FX953">
            <v>0</v>
          </cell>
          <cell r="FY953">
            <v>0</v>
          </cell>
          <cell r="FZ953">
            <v>0</v>
          </cell>
          <cell r="GA953">
            <v>0</v>
          </cell>
          <cell r="GB953">
            <v>0</v>
          </cell>
          <cell r="GC953">
            <v>0</v>
          </cell>
          <cell r="GD953">
            <v>0</v>
          </cell>
          <cell r="GE953">
            <v>0</v>
          </cell>
          <cell r="GF953">
            <v>0</v>
          </cell>
          <cell r="GG953">
            <v>0</v>
          </cell>
          <cell r="GH953">
            <v>0</v>
          </cell>
          <cell r="GI953">
            <v>0</v>
          </cell>
          <cell r="GJ953">
            <v>0</v>
          </cell>
          <cell r="GK953">
            <v>0</v>
          </cell>
          <cell r="GL953">
            <v>0</v>
          </cell>
          <cell r="GM953">
            <v>0</v>
          </cell>
          <cell r="GN953">
            <v>0</v>
          </cell>
          <cell r="GO953">
            <v>0</v>
          </cell>
          <cell r="GP953">
            <v>0</v>
          </cell>
          <cell r="GQ953">
            <v>0</v>
          </cell>
          <cell r="GR953">
            <v>0</v>
          </cell>
          <cell r="GS953">
            <v>0</v>
          </cell>
          <cell r="GT953">
            <v>0</v>
          </cell>
          <cell r="GU953">
            <v>0</v>
          </cell>
          <cell r="GV953">
            <v>0</v>
          </cell>
          <cell r="GW953">
            <v>0</v>
          </cell>
          <cell r="GX953">
            <v>0</v>
          </cell>
          <cell r="GY953">
            <v>0</v>
          </cell>
          <cell r="GZ953">
            <v>0</v>
          </cell>
          <cell r="HA953">
            <v>0</v>
          </cell>
          <cell r="HB953">
            <v>0</v>
          </cell>
          <cell r="HC953">
            <v>0</v>
          </cell>
          <cell r="HD953">
            <v>0</v>
          </cell>
          <cell r="HE953">
            <v>0</v>
          </cell>
          <cell r="HF953">
            <v>0</v>
          </cell>
          <cell r="HG953">
            <v>0</v>
          </cell>
          <cell r="HH953">
            <v>0</v>
          </cell>
          <cell r="HI953">
            <v>0</v>
          </cell>
          <cell r="HJ953">
            <v>0</v>
          </cell>
          <cell r="HK953">
            <v>0</v>
          </cell>
          <cell r="HL953">
            <v>0</v>
          </cell>
          <cell r="HM953">
            <v>0</v>
          </cell>
          <cell r="HN953">
            <v>0</v>
          </cell>
          <cell r="HO953">
            <v>0</v>
          </cell>
          <cell r="HP953">
            <v>0</v>
          </cell>
          <cell r="HQ953">
            <v>0</v>
          </cell>
          <cell r="HR953">
            <v>0</v>
          </cell>
          <cell r="HS953">
            <v>0</v>
          </cell>
          <cell r="HT953">
            <v>0</v>
          </cell>
          <cell r="HU953">
            <v>0</v>
          </cell>
          <cell r="HV953">
            <v>0</v>
          </cell>
          <cell r="HW953">
            <v>0</v>
          </cell>
          <cell r="HX953">
            <v>0</v>
          </cell>
          <cell r="HY953">
            <v>0</v>
          </cell>
          <cell r="HZ953">
            <v>0</v>
          </cell>
          <cell r="IA953">
            <v>0</v>
          </cell>
          <cell r="IB953">
            <v>0</v>
          </cell>
          <cell r="IC953">
            <v>0</v>
          </cell>
          <cell r="ID953">
            <v>0</v>
          </cell>
          <cell r="IE953">
            <v>0</v>
          </cell>
          <cell r="IF953">
            <v>0</v>
          </cell>
          <cell r="IG953">
            <v>0</v>
          </cell>
          <cell r="IH953">
            <v>0</v>
          </cell>
          <cell r="II953">
            <v>0</v>
          </cell>
          <cell r="IJ953">
            <v>0</v>
          </cell>
          <cell r="IK953">
            <v>0</v>
          </cell>
          <cell r="IL953">
            <v>0</v>
          </cell>
          <cell r="IM953">
            <v>0</v>
          </cell>
          <cell r="IN953">
            <v>0</v>
          </cell>
          <cell r="IO953">
            <v>0</v>
          </cell>
          <cell r="IP953">
            <v>0</v>
          </cell>
          <cell r="IQ953">
            <v>0</v>
          </cell>
          <cell r="IR953">
            <v>0</v>
          </cell>
          <cell r="IS953">
            <v>0</v>
          </cell>
          <cell r="IT953">
            <v>0</v>
          </cell>
          <cell r="IU953">
            <v>0</v>
          </cell>
          <cell r="IV953">
            <v>0</v>
          </cell>
          <cell r="IW953">
            <v>0</v>
          </cell>
          <cell r="IX953">
            <v>0</v>
          </cell>
          <cell r="IY953">
            <v>0</v>
          </cell>
          <cell r="IZ953">
            <v>0</v>
          </cell>
          <cell r="JA953">
            <v>0</v>
          </cell>
          <cell r="JB953">
            <v>0</v>
          </cell>
          <cell r="JC953">
            <v>0</v>
          </cell>
          <cell r="JD953">
            <v>0</v>
          </cell>
          <cell r="JE953">
            <v>0</v>
          </cell>
        </row>
        <row r="954">
          <cell r="D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Q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0</v>
          </cell>
          <cell r="BD954">
            <v>0</v>
          </cell>
          <cell r="BE954">
            <v>0</v>
          </cell>
          <cell r="BF954">
            <v>0</v>
          </cell>
          <cell r="BG954">
            <v>0</v>
          </cell>
          <cell r="BH954">
            <v>0</v>
          </cell>
          <cell r="BI954">
            <v>0</v>
          </cell>
          <cell r="BJ954">
            <v>0</v>
          </cell>
          <cell r="BK954">
            <v>0</v>
          </cell>
          <cell r="BL954">
            <v>0</v>
          </cell>
          <cell r="BM954">
            <v>0</v>
          </cell>
          <cell r="BN954">
            <v>0</v>
          </cell>
          <cell r="BO954">
            <v>0</v>
          </cell>
          <cell r="BP954">
            <v>0</v>
          </cell>
          <cell r="BQ954">
            <v>0</v>
          </cell>
          <cell r="BR954">
            <v>0</v>
          </cell>
          <cell r="BS954">
            <v>0</v>
          </cell>
          <cell r="BT954">
            <v>0</v>
          </cell>
          <cell r="BU954">
            <v>0</v>
          </cell>
          <cell r="BV954">
            <v>0</v>
          </cell>
          <cell r="BW954">
            <v>0</v>
          </cell>
          <cell r="BX954">
            <v>0</v>
          </cell>
          <cell r="BY954">
            <v>0</v>
          </cell>
          <cell r="BZ954">
            <v>0</v>
          </cell>
          <cell r="CA954">
            <v>0</v>
          </cell>
          <cell r="CB954">
            <v>0</v>
          </cell>
          <cell r="CC954">
            <v>0</v>
          </cell>
          <cell r="CD954">
            <v>0</v>
          </cell>
          <cell r="CE954">
            <v>0</v>
          </cell>
          <cell r="CF954">
            <v>0</v>
          </cell>
          <cell r="CG954">
            <v>0</v>
          </cell>
          <cell r="CH954">
            <v>0</v>
          </cell>
          <cell r="CI954">
            <v>0</v>
          </cell>
          <cell r="CJ954">
            <v>0</v>
          </cell>
          <cell r="CK954">
            <v>0</v>
          </cell>
          <cell r="CL954">
            <v>0</v>
          </cell>
          <cell r="CM954">
            <v>0</v>
          </cell>
          <cell r="CN954">
            <v>0</v>
          </cell>
          <cell r="CO954">
            <v>0</v>
          </cell>
          <cell r="CP954">
            <v>0</v>
          </cell>
          <cell r="CQ954">
            <v>0</v>
          </cell>
          <cell r="CR954">
            <v>0</v>
          </cell>
          <cell r="CS954">
            <v>0</v>
          </cell>
          <cell r="CT954">
            <v>0</v>
          </cell>
          <cell r="CU954">
            <v>0</v>
          </cell>
          <cell r="CV954">
            <v>0</v>
          </cell>
          <cell r="CW954">
            <v>0</v>
          </cell>
          <cell r="CX954">
            <v>0</v>
          </cell>
          <cell r="CY954">
            <v>0</v>
          </cell>
          <cell r="CZ954">
            <v>0</v>
          </cell>
          <cell r="DA954">
            <v>0</v>
          </cell>
          <cell r="DB954">
            <v>0</v>
          </cell>
          <cell r="DC954">
            <v>0</v>
          </cell>
          <cell r="DD954">
            <v>0</v>
          </cell>
          <cell r="DE954">
            <v>0</v>
          </cell>
          <cell r="DF954">
            <v>0</v>
          </cell>
          <cell r="DG954">
            <v>0</v>
          </cell>
          <cell r="DH954">
            <v>0</v>
          </cell>
          <cell r="DI954">
            <v>0</v>
          </cell>
          <cell r="DJ954">
            <v>0</v>
          </cell>
          <cell r="DK954">
            <v>0</v>
          </cell>
          <cell r="DL954">
            <v>0</v>
          </cell>
          <cell r="DM954">
            <v>0</v>
          </cell>
          <cell r="DN954">
            <v>0</v>
          </cell>
          <cell r="DO954">
            <v>0</v>
          </cell>
          <cell r="DP954">
            <v>0</v>
          </cell>
          <cell r="DQ954">
            <v>0</v>
          </cell>
          <cell r="DR954">
            <v>0</v>
          </cell>
          <cell r="DS954">
            <v>0</v>
          </cell>
          <cell r="DT954">
            <v>0</v>
          </cell>
          <cell r="DU954">
            <v>0</v>
          </cell>
          <cell r="DV954">
            <v>0</v>
          </cell>
          <cell r="DW954">
            <v>0</v>
          </cell>
          <cell r="DX954">
            <v>0</v>
          </cell>
          <cell r="DY954">
            <v>0</v>
          </cell>
          <cell r="DZ954">
            <v>0</v>
          </cell>
          <cell r="EA954">
            <v>0</v>
          </cell>
          <cell r="EB954">
            <v>0</v>
          </cell>
          <cell r="EC954">
            <v>0</v>
          </cell>
          <cell r="ED954">
            <v>0</v>
          </cell>
          <cell r="EE954">
            <v>0</v>
          </cell>
          <cell r="EF954">
            <v>0</v>
          </cell>
          <cell r="EG954">
            <v>0</v>
          </cell>
          <cell r="EH954">
            <v>0</v>
          </cell>
          <cell r="EI954">
            <v>0</v>
          </cell>
          <cell r="EJ954">
            <v>0</v>
          </cell>
          <cell r="EK954">
            <v>0</v>
          </cell>
          <cell r="EL954">
            <v>0</v>
          </cell>
          <cell r="EM954">
            <v>0</v>
          </cell>
          <cell r="EN954">
            <v>0</v>
          </cell>
          <cell r="EO954">
            <v>0</v>
          </cell>
          <cell r="EP954">
            <v>0</v>
          </cell>
          <cell r="EQ954">
            <v>0</v>
          </cell>
          <cell r="ER954">
            <v>0</v>
          </cell>
          <cell r="ES954">
            <v>0</v>
          </cell>
          <cell r="ET954">
            <v>0</v>
          </cell>
          <cell r="EU954">
            <v>0</v>
          </cell>
          <cell r="EV954">
            <v>0</v>
          </cell>
          <cell r="EW954">
            <v>0</v>
          </cell>
          <cell r="EX954">
            <v>0</v>
          </cell>
          <cell r="EY954">
            <v>0</v>
          </cell>
          <cell r="EZ954">
            <v>0</v>
          </cell>
          <cell r="FA954">
            <v>0</v>
          </cell>
          <cell r="FB954">
            <v>0</v>
          </cell>
          <cell r="FC954">
            <v>0</v>
          </cell>
          <cell r="FD954">
            <v>0</v>
          </cell>
          <cell r="FE954">
            <v>0</v>
          </cell>
          <cell r="FF954">
            <v>0</v>
          </cell>
          <cell r="FG954">
            <v>0</v>
          </cell>
          <cell r="FH954">
            <v>0</v>
          </cell>
          <cell r="FI954">
            <v>0</v>
          </cell>
          <cell r="FJ954">
            <v>0</v>
          </cell>
          <cell r="FK954">
            <v>0</v>
          </cell>
          <cell r="FL954">
            <v>0</v>
          </cell>
          <cell r="FM954">
            <v>0</v>
          </cell>
          <cell r="FN954">
            <v>0</v>
          </cell>
          <cell r="FO954">
            <v>0</v>
          </cell>
          <cell r="FP954">
            <v>0</v>
          </cell>
          <cell r="FQ954">
            <v>0</v>
          </cell>
          <cell r="FR954">
            <v>0</v>
          </cell>
          <cell r="FS954">
            <v>0</v>
          </cell>
          <cell r="FT954">
            <v>0</v>
          </cell>
          <cell r="FU954">
            <v>0</v>
          </cell>
          <cell r="FV954">
            <v>0</v>
          </cell>
          <cell r="FW954">
            <v>0</v>
          </cell>
          <cell r="FX954">
            <v>0</v>
          </cell>
          <cell r="FY954">
            <v>0</v>
          </cell>
          <cell r="FZ954">
            <v>0</v>
          </cell>
          <cell r="GA954">
            <v>0</v>
          </cell>
          <cell r="GB954">
            <v>0</v>
          </cell>
          <cell r="GC954">
            <v>0</v>
          </cell>
          <cell r="GD954">
            <v>0</v>
          </cell>
          <cell r="GE954">
            <v>0</v>
          </cell>
          <cell r="GF954">
            <v>0</v>
          </cell>
          <cell r="GG954">
            <v>0</v>
          </cell>
          <cell r="GH954">
            <v>0</v>
          </cell>
          <cell r="GI954">
            <v>0</v>
          </cell>
          <cell r="GJ954">
            <v>0</v>
          </cell>
          <cell r="GK954">
            <v>0</v>
          </cell>
          <cell r="GL954">
            <v>0</v>
          </cell>
          <cell r="GM954">
            <v>0</v>
          </cell>
          <cell r="GN954">
            <v>0</v>
          </cell>
          <cell r="GO954">
            <v>0</v>
          </cell>
          <cell r="GP954">
            <v>0</v>
          </cell>
          <cell r="GQ954">
            <v>0</v>
          </cell>
          <cell r="GR954">
            <v>0</v>
          </cell>
          <cell r="GS954">
            <v>0</v>
          </cell>
          <cell r="GT954">
            <v>0</v>
          </cell>
          <cell r="GU954">
            <v>0</v>
          </cell>
          <cell r="GV954">
            <v>0</v>
          </cell>
          <cell r="GW954">
            <v>0</v>
          </cell>
          <cell r="GX954">
            <v>0</v>
          </cell>
          <cell r="GY954">
            <v>0</v>
          </cell>
          <cell r="GZ954">
            <v>0</v>
          </cell>
          <cell r="HA954">
            <v>0</v>
          </cell>
          <cell r="HB954">
            <v>0</v>
          </cell>
          <cell r="HC954">
            <v>0</v>
          </cell>
          <cell r="HD954">
            <v>0</v>
          </cell>
          <cell r="HE954">
            <v>0</v>
          </cell>
          <cell r="HF954">
            <v>0</v>
          </cell>
          <cell r="HG954">
            <v>0</v>
          </cell>
          <cell r="HH954">
            <v>0</v>
          </cell>
          <cell r="HI954">
            <v>0</v>
          </cell>
          <cell r="HJ954">
            <v>0</v>
          </cell>
          <cell r="HK954">
            <v>0</v>
          </cell>
          <cell r="HL954">
            <v>0</v>
          </cell>
          <cell r="HM954">
            <v>0</v>
          </cell>
          <cell r="HN954">
            <v>0</v>
          </cell>
          <cell r="HO954">
            <v>0</v>
          </cell>
          <cell r="HP954">
            <v>0</v>
          </cell>
          <cell r="HQ954">
            <v>0</v>
          </cell>
          <cell r="HR954">
            <v>0</v>
          </cell>
          <cell r="HS954">
            <v>0</v>
          </cell>
          <cell r="HT954">
            <v>0</v>
          </cell>
          <cell r="HU954">
            <v>0</v>
          </cell>
          <cell r="HV954">
            <v>0</v>
          </cell>
          <cell r="HW954">
            <v>0</v>
          </cell>
          <cell r="HX954">
            <v>0</v>
          </cell>
          <cell r="HY954">
            <v>0</v>
          </cell>
          <cell r="HZ954">
            <v>0</v>
          </cell>
          <cell r="IA954">
            <v>0</v>
          </cell>
          <cell r="IB954">
            <v>0</v>
          </cell>
          <cell r="IC954">
            <v>0</v>
          </cell>
          <cell r="ID954">
            <v>0</v>
          </cell>
          <cell r="IE954">
            <v>0</v>
          </cell>
          <cell r="IF954">
            <v>0</v>
          </cell>
          <cell r="IG954">
            <v>0</v>
          </cell>
          <cell r="IH954">
            <v>0</v>
          </cell>
          <cell r="II954">
            <v>0</v>
          </cell>
          <cell r="IJ954">
            <v>0</v>
          </cell>
          <cell r="IK954">
            <v>0</v>
          </cell>
          <cell r="IL954">
            <v>0</v>
          </cell>
          <cell r="IM954">
            <v>0</v>
          </cell>
          <cell r="IN954">
            <v>0</v>
          </cell>
          <cell r="IO954">
            <v>0</v>
          </cell>
          <cell r="IP954">
            <v>0</v>
          </cell>
          <cell r="IQ954">
            <v>0</v>
          </cell>
          <cell r="IR954">
            <v>0</v>
          </cell>
          <cell r="IS954">
            <v>0</v>
          </cell>
          <cell r="IT954">
            <v>0</v>
          </cell>
          <cell r="IU954">
            <v>0</v>
          </cell>
          <cell r="IV954">
            <v>0</v>
          </cell>
          <cell r="IW954">
            <v>0</v>
          </cell>
          <cell r="IX954">
            <v>0</v>
          </cell>
          <cell r="IY954">
            <v>0</v>
          </cell>
          <cell r="IZ954">
            <v>0</v>
          </cell>
          <cell r="JA954">
            <v>0</v>
          </cell>
          <cell r="JB954">
            <v>0</v>
          </cell>
          <cell r="JC954">
            <v>0</v>
          </cell>
          <cell r="JD954">
            <v>0</v>
          </cell>
          <cell r="JE954">
            <v>0</v>
          </cell>
        </row>
        <row r="955">
          <cell r="D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Q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0</v>
          </cell>
          <cell r="BD955">
            <v>0</v>
          </cell>
          <cell r="BE955">
            <v>0</v>
          </cell>
          <cell r="BF955">
            <v>0</v>
          </cell>
          <cell r="BG955">
            <v>0</v>
          </cell>
          <cell r="BH955">
            <v>0</v>
          </cell>
          <cell r="BI955">
            <v>0</v>
          </cell>
          <cell r="BJ955">
            <v>0</v>
          </cell>
          <cell r="BK955">
            <v>0</v>
          </cell>
          <cell r="BL955">
            <v>0</v>
          </cell>
          <cell r="BM955">
            <v>0</v>
          </cell>
          <cell r="BN955">
            <v>0</v>
          </cell>
          <cell r="BO955">
            <v>0</v>
          </cell>
          <cell r="BP955">
            <v>0</v>
          </cell>
          <cell r="BQ955">
            <v>0</v>
          </cell>
          <cell r="BR955">
            <v>0</v>
          </cell>
          <cell r="BS955">
            <v>0</v>
          </cell>
          <cell r="BT955">
            <v>0</v>
          </cell>
          <cell r="BU955">
            <v>0</v>
          </cell>
          <cell r="BV955">
            <v>0</v>
          </cell>
          <cell r="BW955">
            <v>0</v>
          </cell>
          <cell r="BX955">
            <v>0</v>
          </cell>
          <cell r="BY955">
            <v>0</v>
          </cell>
          <cell r="BZ955">
            <v>0</v>
          </cell>
          <cell r="CA955">
            <v>0</v>
          </cell>
          <cell r="CB955">
            <v>0</v>
          </cell>
          <cell r="CC955">
            <v>0</v>
          </cell>
          <cell r="CD955">
            <v>0</v>
          </cell>
          <cell r="CE955">
            <v>0</v>
          </cell>
          <cell r="CF955">
            <v>0</v>
          </cell>
          <cell r="CG955">
            <v>0</v>
          </cell>
          <cell r="CH955">
            <v>0</v>
          </cell>
          <cell r="CI955">
            <v>0</v>
          </cell>
          <cell r="CJ955">
            <v>0</v>
          </cell>
          <cell r="CK955">
            <v>0</v>
          </cell>
          <cell r="CL955">
            <v>0</v>
          </cell>
          <cell r="CM955">
            <v>0</v>
          </cell>
          <cell r="CN955">
            <v>0</v>
          </cell>
          <cell r="CO955">
            <v>0</v>
          </cell>
          <cell r="CP955">
            <v>0</v>
          </cell>
          <cell r="CQ955">
            <v>0</v>
          </cell>
          <cell r="CR955">
            <v>0</v>
          </cell>
          <cell r="CS955">
            <v>0</v>
          </cell>
          <cell r="CT955">
            <v>0</v>
          </cell>
          <cell r="CU955">
            <v>0</v>
          </cell>
          <cell r="CV955">
            <v>0</v>
          </cell>
          <cell r="CW955">
            <v>0</v>
          </cell>
          <cell r="CX955">
            <v>0</v>
          </cell>
          <cell r="CY955">
            <v>0</v>
          </cell>
          <cell r="CZ955">
            <v>0</v>
          </cell>
          <cell r="DA955">
            <v>0</v>
          </cell>
          <cell r="DB955">
            <v>0</v>
          </cell>
          <cell r="DC955">
            <v>0</v>
          </cell>
          <cell r="DD955">
            <v>0</v>
          </cell>
          <cell r="DE955">
            <v>0</v>
          </cell>
          <cell r="DF955">
            <v>0</v>
          </cell>
          <cell r="DG955">
            <v>0</v>
          </cell>
          <cell r="DH955">
            <v>0</v>
          </cell>
          <cell r="DI955">
            <v>0</v>
          </cell>
          <cell r="DJ955">
            <v>0</v>
          </cell>
          <cell r="DK955">
            <v>0</v>
          </cell>
          <cell r="DL955">
            <v>0</v>
          </cell>
          <cell r="DM955">
            <v>0</v>
          </cell>
          <cell r="DN955">
            <v>0</v>
          </cell>
          <cell r="DO955">
            <v>0</v>
          </cell>
          <cell r="DP955">
            <v>0</v>
          </cell>
          <cell r="DQ955">
            <v>0</v>
          </cell>
          <cell r="DR955">
            <v>0</v>
          </cell>
          <cell r="DS955">
            <v>0</v>
          </cell>
          <cell r="DT955">
            <v>0</v>
          </cell>
          <cell r="DU955">
            <v>0</v>
          </cell>
          <cell r="DV955">
            <v>0</v>
          </cell>
          <cell r="DW955">
            <v>0</v>
          </cell>
          <cell r="DX955">
            <v>0</v>
          </cell>
          <cell r="DY955">
            <v>0</v>
          </cell>
          <cell r="DZ955">
            <v>0</v>
          </cell>
          <cell r="EA955">
            <v>0</v>
          </cell>
          <cell r="EB955">
            <v>0</v>
          </cell>
          <cell r="EC955">
            <v>0</v>
          </cell>
          <cell r="ED955">
            <v>0</v>
          </cell>
          <cell r="EE955">
            <v>0</v>
          </cell>
          <cell r="EF955">
            <v>0</v>
          </cell>
          <cell r="EG955">
            <v>0</v>
          </cell>
          <cell r="EH955">
            <v>0</v>
          </cell>
          <cell r="EI955">
            <v>0</v>
          </cell>
          <cell r="EJ955">
            <v>0</v>
          </cell>
          <cell r="EK955">
            <v>0</v>
          </cell>
          <cell r="EL955">
            <v>0</v>
          </cell>
          <cell r="EM955">
            <v>0</v>
          </cell>
          <cell r="EN955">
            <v>0</v>
          </cell>
          <cell r="EO955">
            <v>0</v>
          </cell>
          <cell r="EP955">
            <v>0</v>
          </cell>
          <cell r="EQ955">
            <v>0</v>
          </cell>
          <cell r="ER955">
            <v>0</v>
          </cell>
          <cell r="ES955">
            <v>0</v>
          </cell>
          <cell r="ET955">
            <v>0</v>
          </cell>
          <cell r="EU955">
            <v>0</v>
          </cell>
          <cell r="EV955">
            <v>0</v>
          </cell>
          <cell r="EW955">
            <v>0</v>
          </cell>
          <cell r="EX955">
            <v>0</v>
          </cell>
          <cell r="EY955">
            <v>0</v>
          </cell>
          <cell r="EZ955">
            <v>0</v>
          </cell>
          <cell r="FA955">
            <v>0</v>
          </cell>
          <cell r="FB955">
            <v>0</v>
          </cell>
          <cell r="FC955">
            <v>0</v>
          </cell>
          <cell r="FD955">
            <v>0</v>
          </cell>
          <cell r="FE955">
            <v>0</v>
          </cell>
          <cell r="FF955">
            <v>0</v>
          </cell>
          <cell r="FG955">
            <v>0</v>
          </cell>
          <cell r="FH955">
            <v>0</v>
          </cell>
          <cell r="FI955">
            <v>0</v>
          </cell>
          <cell r="FJ955">
            <v>0</v>
          </cell>
          <cell r="FK955">
            <v>0</v>
          </cell>
          <cell r="FL955">
            <v>0</v>
          </cell>
          <cell r="FM955">
            <v>0</v>
          </cell>
          <cell r="FN955">
            <v>0</v>
          </cell>
          <cell r="FO955">
            <v>0</v>
          </cell>
          <cell r="FP955">
            <v>0</v>
          </cell>
          <cell r="FQ955">
            <v>0</v>
          </cell>
          <cell r="FR955">
            <v>0</v>
          </cell>
          <cell r="FS955">
            <v>0</v>
          </cell>
          <cell r="FT955">
            <v>0</v>
          </cell>
          <cell r="FU955">
            <v>0</v>
          </cell>
          <cell r="FV955">
            <v>0</v>
          </cell>
          <cell r="FW955">
            <v>0</v>
          </cell>
          <cell r="FX955">
            <v>0</v>
          </cell>
          <cell r="FY955">
            <v>0</v>
          </cell>
          <cell r="FZ955">
            <v>0</v>
          </cell>
          <cell r="GA955">
            <v>0</v>
          </cell>
          <cell r="GB955">
            <v>0</v>
          </cell>
          <cell r="GC955">
            <v>0</v>
          </cell>
          <cell r="GD955">
            <v>0</v>
          </cell>
          <cell r="GE955">
            <v>0</v>
          </cell>
          <cell r="GF955">
            <v>0</v>
          </cell>
          <cell r="GG955">
            <v>0</v>
          </cell>
          <cell r="GH955">
            <v>0</v>
          </cell>
          <cell r="GI955">
            <v>0</v>
          </cell>
          <cell r="GJ955">
            <v>0</v>
          </cell>
          <cell r="GK955">
            <v>0</v>
          </cell>
          <cell r="GL955">
            <v>0</v>
          </cell>
          <cell r="GM955">
            <v>0</v>
          </cell>
          <cell r="GN955">
            <v>0</v>
          </cell>
          <cell r="GO955">
            <v>0</v>
          </cell>
          <cell r="GP955">
            <v>0</v>
          </cell>
          <cell r="GQ955">
            <v>0</v>
          </cell>
          <cell r="GR955">
            <v>0</v>
          </cell>
          <cell r="GS955">
            <v>0</v>
          </cell>
          <cell r="GT955">
            <v>0</v>
          </cell>
          <cell r="GU955">
            <v>0</v>
          </cell>
          <cell r="GV955">
            <v>0</v>
          </cell>
          <cell r="GW955">
            <v>0</v>
          </cell>
          <cell r="GX955">
            <v>0</v>
          </cell>
          <cell r="GY955">
            <v>0</v>
          </cell>
          <cell r="GZ955">
            <v>0</v>
          </cell>
          <cell r="HA955">
            <v>0</v>
          </cell>
          <cell r="HB955">
            <v>0</v>
          </cell>
          <cell r="HC955">
            <v>0</v>
          </cell>
          <cell r="HD955">
            <v>0</v>
          </cell>
          <cell r="HE955">
            <v>0</v>
          </cell>
          <cell r="HF955">
            <v>0</v>
          </cell>
          <cell r="HG955">
            <v>0</v>
          </cell>
          <cell r="HH955">
            <v>0</v>
          </cell>
          <cell r="HI955">
            <v>0</v>
          </cell>
          <cell r="HJ955">
            <v>0</v>
          </cell>
          <cell r="HK955">
            <v>0</v>
          </cell>
          <cell r="HL955">
            <v>0</v>
          </cell>
          <cell r="HM955">
            <v>0</v>
          </cell>
          <cell r="HN955">
            <v>0</v>
          </cell>
          <cell r="HO955">
            <v>0</v>
          </cell>
          <cell r="HP955">
            <v>0</v>
          </cell>
          <cell r="HQ955">
            <v>0</v>
          </cell>
          <cell r="HR955">
            <v>0</v>
          </cell>
          <cell r="HS955">
            <v>0</v>
          </cell>
          <cell r="HT955">
            <v>0</v>
          </cell>
          <cell r="HU955">
            <v>0</v>
          </cell>
          <cell r="HV955">
            <v>0</v>
          </cell>
          <cell r="HW955">
            <v>0</v>
          </cell>
          <cell r="HX955">
            <v>0</v>
          </cell>
          <cell r="HY955">
            <v>0</v>
          </cell>
          <cell r="HZ955">
            <v>0</v>
          </cell>
          <cell r="IA955">
            <v>0</v>
          </cell>
          <cell r="IB955">
            <v>0</v>
          </cell>
          <cell r="IC955">
            <v>0</v>
          </cell>
          <cell r="ID955">
            <v>0</v>
          </cell>
          <cell r="IE955">
            <v>0</v>
          </cell>
          <cell r="IF955">
            <v>0</v>
          </cell>
          <cell r="IG955">
            <v>0</v>
          </cell>
          <cell r="IH955">
            <v>0</v>
          </cell>
          <cell r="II955">
            <v>0</v>
          </cell>
          <cell r="IJ955">
            <v>0</v>
          </cell>
          <cell r="IK955">
            <v>0</v>
          </cell>
          <cell r="IL955">
            <v>0</v>
          </cell>
          <cell r="IM955">
            <v>0</v>
          </cell>
          <cell r="IN955">
            <v>0</v>
          </cell>
          <cell r="IO955">
            <v>0</v>
          </cell>
          <cell r="IP955">
            <v>0</v>
          </cell>
          <cell r="IQ955">
            <v>0</v>
          </cell>
          <cell r="IR955">
            <v>0</v>
          </cell>
          <cell r="IS955">
            <v>0</v>
          </cell>
          <cell r="IT955">
            <v>0</v>
          </cell>
          <cell r="IU955">
            <v>0</v>
          </cell>
          <cell r="IV955">
            <v>0</v>
          </cell>
          <cell r="IW955">
            <v>0</v>
          </cell>
          <cell r="IX955">
            <v>0</v>
          </cell>
          <cell r="IY955">
            <v>0</v>
          </cell>
          <cell r="IZ955">
            <v>0</v>
          </cell>
          <cell r="JA955">
            <v>0</v>
          </cell>
          <cell r="JB955">
            <v>0</v>
          </cell>
          <cell r="JC955">
            <v>0</v>
          </cell>
          <cell r="JD955">
            <v>0</v>
          </cell>
          <cell r="JE955">
            <v>0</v>
          </cell>
        </row>
        <row r="956">
          <cell r="D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Q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0</v>
          </cell>
          <cell r="BD956">
            <v>0</v>
          </cell>
          <cell r="BE956">
            <v>0</v>
          </cell>
          <cell r="BF956">
            <v>0</v>
          </cell>
          <cell r="BG956">
            <v>0</v>
          </cell>
          <cell r="BH956">
            <v>0</v>
          </cell>
          <cell r="BI956">
            <v>0</v>
          </cell>
          <cell r="BJ956">
            <v>0</v>
          </cell>
          <cell r="BK956">
            <v>0</v>
          </cell>
          <cell r="BL956">
            <v>0</v>
          </cell>
          <cell r="BM956">
            <v>0</v>
          </cell>
          <cell r="BN956">
            <v>0</v>
          </cell>
          <cell r="BO956">
            <v>0</v>
          </cell>
          <cell r="BP956">
            <v>0</v>
          </cell>
          <cell r="BQ956">
            <v>0</v>
          </cell>
          <cell r="BR956">
            <v>0</v>
          </cell>
          <cell r="BS956">
            <v>0</v>
          </cell>
          <cell r="BT956">
            <v>0</v>
          </cell>
          <cell r="BU956">
            <v>0</v>
          </cell>
          <cell r="BV956">
            <v>0</v>
          </cell>
          <cell r="BW956">
            <v>0</v>
          </cell>
          <cell r="BX956">
            <v>0</v>
          </cell>
          <cell r="BY956">
            <v>0</v>
          </cell>
          <cell r="BZ956">
            <v>0</v>
          </cell>
          <cell r="CA956">
            <v>0</v>
          </cell>
          <cell r="CB956">
            <v>0</v>
          </cell>
          <cell r="CC956">
            <v>0</v>
          </cell>
          <cell r="CD956">
            <v>0</v>
          </cell>
          <cell r="CE956">
            <v>0</v>
          </cell>
          <cell r="CF956">
            <v>0</v>
          </cell>
          <cell r="CG956">
            <v>0</v>
          </cell>
          <cell r="CH956">
            <v>0</v>
          </cell>
          <cell r="CI956">
            <v>0</v>
          </cell>
          <cell r="CJ956">
            <v>0</v>
          </cell>
          <cell r="CK956">
            <v>0</v>
          </cell>
          <cell r="CL956">
            <v>0</v>
          </cell>
          <cell r="CM956">
            <v>0</v>
          </cell>
          <cell r="CN956">
            <v>0</v>
          </cell>
          <cell r="CO956">
            <v>0</v>
          </cell>
          <cell r="CP956">
            <v>0</v>
          </cell>
          <cell r="CQ956">
            <v>0</v>
          </cell>
          <cell r="CR956">
            <v>0</v>
          </cell>
          <cell r="CS956">
            <v>0</v>
          </cell>
          <cell r="CT956">
            <v>0</v>
          </cell>
          <cell r="CU956">
            <v>0</v>
          </cell>
          <cell r="CV956">
            <v>0</v>
          </cell>
          <cell r="CW956">
            <v>0</v>
          </cell>
          <cell r="CX956">
            <v>0</v>
          </cell>
          <cell r="CY956">
            <v>0</v>
          </cell>
          <cell r="CZ956">
            <v>0</v>
          </cell>
          <cell r="DA956">
            <v>0</v>
          </cell>
          <cell r="DB956">
            <v>0</v>
          </cell>
          <cell r="DC956">
            <v>0</v>
          </cell>
          <cell r="DD956">
            <v>0</v>
          </cell>
          <cell r="DE956">
            <v>0</v>
          </cell>
          <cell r="DF956">
            <v>0</v>
          </cell>
          <cell r="DG956">
            <v>0</v>
          </cell>
          <cell r="DH956">
            <v>0</v>
          </cell>
          <cell r="DI956">
            <v>0</v>
          </cell>
          <cell r="DJ956">
            <v>0</v>
          </cell>
          <cell r="DK956">
            <v>0</v>
          </cell>
          <cell r="DL956">
            <v>0</v>
          </cell>
          <cell r="DM956">
            <v>0</v>
          </cell>
          <cell r="DN956">
            <v>0</v>
          </cell>
          <cell r="DO956">
            <v>0</v>
          </cell>
          <cell r="DP956">
            <v>0</v>
          </cell>
          <cell r="DQ956">
            <v>0</v>
          </cell>
          <cell r="DR956">
            <v>0</v>
          </cell>
          <cell r="DS956">
            <v>0</v>
          </cell>
          <cell r="DT956">
            <v>0</v>
          </cell>
          <cell r="DU956">
            <v>0</v>
          </cell>
          <cell r="DV956">
            <v>0</v>
          </cell>
          <cell r="DW956">
            <v>0</v>
          </cell>
          <cell r="DX956">
            <v>0</v>
          </cell>
          <cell r="DY956">
            <v>0</v>
          </cell>
          <cell r="DZ956">
            <v>0</v>
          </cell>
          <cell r="EA956">
            <v>0</v>
          </cell>
          <cell r="EB956">
            <v>0</v>
          </cell>
          <cell r="EC956">
            <v>0</v>
          </cell>
          <cell r="ED956">
            <v>0</v>
          </cell>
          <cell r="EE956">
            <v>0</v>
          </cell>
          <cell r="EF956">
            <v>0</v>
          </cell>
          <cell r="EG956">
            <v>0</v>
          </cell>
          <cell r="EH956">
            <v>0</v>
          </cell>
          <cell r="EI956">
            <v>0</v>
          </cell>
          <cell r="EJ956">
            <v>0</v>
          </cell>
          <cell r="EK956">
            <v>0</v>
          </cell>
          <cell r="EL956">
            <v>0</v>
          </cell>
          <cell r="EM956">
            <v>0</v>
          </cell>
          <cell r="EN956">
            <v>0</v>
          </cell>
          <cell r="EO956">
            <v>0</v>
          </cell>
          <cell r="EP956">
            <v>0</v>
          </cell>
          <cell r="EQ956">
            <v>0</v>
          </cell>
          <cell r="ER956">
            <v>0</v>
          </cell>
          <cell r="ES956">
            <v>0</v>
          </cell>
          <cell r="ET956">
            <v>0</v>
          </cell>
          <cell r="EU956">
            <v>0</v>
          </cell>
          <cell r="EV956">
            <v>0</v>
          </cell>
          <cell r="EW956">
            <v>0</v>
          </cell>
          <cell r="EX956">
            <v>0</v>
          </cell>
          <cell r="EY956">
            <v>0</v>
          </cell>
          <cell r="EZ956">
            <v>0</v>
          </cell>
          <cell r="FA956">
            <v>0</v>
          </cell>
          <cell r="FB956">
            <v>0</v>
          </cell>
          <cell r="FC956">
            <v>0</v>
          </cell>
          <cell r="FD956">
            <v>0</v>
          </cell>
          <cell r="FE956">
            <v>0</v>
          </cell>
          <cell r="FF956">
            <v>0</v>
          </cell>
          <cell r="FG956">
            <v>0</v>
          </cell>
          <cell r="FH956">
            <v>0</v>
          </cell>
          <cell r="FI956">
            <v>0</v>
          </cell>
          <cell r="FJ956">
            <v>0</v>
          </cell>
          <cell r="FK956">
            <v>0</v>
          </cell>
          <cell r="FL956">
            <v>0</v>
          </cell>
          <cell r="FM956">
            <v>0</v>
          </cell>
          <cell r="FN956">
            <v>0</v>
          </cell>
          <cell r="FO956">
            <v>0</v>
          </cell>
          <cell r="FP956">
            <v>0</v>
          </cell>
          <cell r="FQ956">
            <v>0</v>
          </cell>
          <cell r="FR956">
            <v>0</v>
          </cell>
          <cell r="FS956">
            <v>0</v>
          </cell>
          <cell r="FT956">
            <v>0</v>
          </cell>
          <cell r="FU956">
            <v>0</v>
          </cell>
          <cell r="FV956">
            <v>0</v>
          </cell>
          <cell r="FW956">
            <v>0</v>
          </cell>
          <cell r="FX956">
            <v>0</v>
          </cell>
          <cell r="FY956">
            <v>0</v>
          </cell>
          <cell r="FZ956">
            <v>0</v>
          </cell>
          <cell r="GA956">
            <v>0</v>
          </cell>
          <cell r="GB956">
            <v>0</v>
          </cell>
          <cell r="GC956">
            <v>0</v>
          </cell>
          <cell r="GD956">
            <v>0</v>
          </cell>
          <cell r="GE956">
            <v>0</v>
          </cell>
          <cell r="GF956">
            <v>0</v>
          </cell>
          <cell r="GG956">
            <v>0</v>
          </cell>
          <cell r="GH956">
            <v>0</v>
          </cell>
          <cell r="GI956">
            <v>0</v>
          </cell>
          <cell r="GJ956">
            <v>0</v>
          </cell>
          <cell r="GK956">
            <v>0</v>
          </cell>
          <cell r="GL956">
            <v>0</v>
          </cell>
          <cell r="GM956">
            <v>0</v>
          </cell>
          <cell r="GN956">
            <v>0</v>
          </cell>
          <cell r="GO956">
            <v>0</v>
          </cell>
          <cell r="GP956">
            <v>0</v>
          </cell>
          <cell r="GQ956">
            <v>0</v>
          </cell>
          <cell r="GR956">
            <v>0</v>
          </cell>
          <cell r="GS956">
            <v>0</v>
          </cell>
          <cell r="GT956">
            <v>0</v>
          </cell>
          <cell r="GU956">
            <v>0</v>
          </cell>
          <cell r="GV956">
            <v>0</v>
          </cell>
          <cell r="GW956">
            <v>0</v>
          </cell>
          <cell r="GX956">
            <v>0</v>
          </cell>
          <cell r="GY956">
            <v>0</v>
          </cell>
          <cell r="GZ956">
            <v>0</v>
          </cell>
          <cell r="HA956">
            <v>0</v>
          </cell>
          <cell r="HB956">
            <v>0</v>
          </cell>
          <cell r="HC956">
            <v>0</v>
          </cell>
          <cell r="HD956">
            <v>0</v>
          </cell>
          <cell r="HE956">
            <v>0</v>
          </cell>
          <cell r="HF956">
            <v>0</v>
          </cell>
          <cell r="HG956">
            <v>0</v>
          </cell>
          <cell r="HH956">
            <v>0</v>
          </cell>
          <cell r="HI956">
            <v>0</v>
          </cell>
          <cell r="HJ956">
            <v>0</v>
          </cell>
          <cell r="HK956">
            <v>0</v>
          </cell>
          <cell r="HL956">
            <v>0</v>
          </cell>
          <cell r="HM956">
            <v>0</v>
          </cell>
          <cell r="HN956">
            <v>0</v>
          </cell>
          <cell r="HO956">
            <v>0</v>
          </cell>
          <cell r="HP956">
            <v>0</v>
          </cell>
          <cell r="HQ956">
            <v>0</v>
          </cell>
          <cell r="HR956">
            <v>0</v>
          </cell>
          <cell r="HS956">
            <v>0</v>
          </cell>
          <cell r="HT956">
            <v>0</v>
          </cell>
          <cell r="HU956">
            <v>0</v>
          </cell>
          <cell r="HV956">
            <v>0</v>
          </cell>
          <cell r="HW956">
            <v>0</v>
          </cell>
          <cell r="HX956">
            <v>0</v>
          </cell>
          <cell r="HY956">
            <v>0</v>
          </cell>
          <cell r="HZ956">
            <v>0</v>
          </cell>
          <cell r="IA956">
            <v>0</v>
          </cell>
          <cell r="IB956">
            <v>0</v>
          </cell>
          <cell r="IC956">
            <v>0</v>
          </cell>
          <cell r="ID956">
            <v>0</v>
          </cell>
          <cell r="IE956">
            <v>0</v>
          </cell>
          <cell r="IF956">
            <v>0</v>
          </cell>
          <cell r="IG956">
            <v>0</v>
          </cell>
          <cell r="IH956">
            <v>0</v>
          </cell>
          <cell r="II956">
            <v>0</v>
          </cell>
          <cell r="IJ956">
            <v>0</v>
          </cell>
          <cell r="IK956">
            <v>0</v>
          </cell>
          <cell r="IL956">
            <v>0</v>
          </cell>
          <cell r="IM956">
            <v>0</v>
          </cell>
          <cell r="IN956">
            <v>0</v>
          </cell>
          <cell r="IO956">
            <v>0</v>
          </cell>
          <cell r="IP956">
            <v>0</v>
          </cell>
          <cell r="IQ956">
            <v>0</v>
          </cell>
          <cell r="IR956">
            <v>0</v>
          </cell>
          <cell r="IS956">
            <v>0</v>
          </cell>
          <cell r="IT956">
            <v>0</v>
          </cell>
          <cell r="IU956">
            <v>0</v>
          </cell>
          <cell r="IV956">
            <v>0</v>
          </cell>
          <cell r="IW956">
            <v>0</v>
          </cell>
          <cell r="IX956">
            <v>0</v>
          </cell>
          <cell r="IY956">
            <v>0</v>
          </cell>
          <cell r="IZ956">
            <v>0</v>
          </cell>
          <cell r="JA956">
            <v>0</v>
          </cell>
          <cell r="JB956">
            <v>0</v>
          </cell>
          <cell r="JC956">
            <v>0</v>
          </cell>
          <cell r="JD956">
            <v>0</v>
          </cell>
          <cell r="JE956">
            <v>0</v>
          </cell>
        </row>
        <row r="957">
          <cell r="D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0</v>
          </cell>
          <cell r="BD957">
            <v>0</v>
          </cell>
          <cell r="BE957">
            <v>0</v>
          </cell>
          <cell r="BF957">
            <v>0</v>
          </cell>
          <cell r="BG957">
            <v>0</v>
          </cell>
          <cell r="BH957">
            <v>0</v>
          </cell>
          <cell r="BI957">
            <v>0</v>
          </cell>
          <cell r="BJ957">
            <v>0</v>
          </cell>
          <cell r="BK957">
            <v>0</v>
          </cell>
          <cell r="BL957">
            <v>0</v>
          </cell>
          <cell r="BM957">
            <v>0</v>
          </cell>
          <cell r="BN957">
            <v>0</v>
          </cell>
          <cell r="BO957">
            <v>0</v>
          </cell>
          <cell r="BP957">
            <v>0</v>
          </cell>
          <cell r="BQ957">
            <v>0</v>
          </cell>
          <cell r="BR957">
            <v>0</v>
          </cell>
          <cell r="BS957">
            <v>0</v>
          </cell>
          <cell r="BT957">
            <v>0</v>
          </cell>
          <cell r="BU957">
            <v>0</v>
          </cell>
          <cell r="BV957">
            <v>0</v>
          </cell>
          <cell r="BW957">
            <v>0</v>
          </cell>
          <cell r="BX957">
            <v>0</v>
          </cell>
          <cell r="BY957">
            <v>0</v>
          </cell>
          <cell r="BZ957">
            <v>0</v>
          </cell>
          <cell r="CA957">
            <v>0</v>
          </cell>
          <cell r="CB957">
            <v>0</v>
          </cell>
          <cell r="CC957">
            <v>0</v>
          </cell>
          <cell r="CD957">
            <v>0</v>
          </cell>
          <cell r="CE957">
            <v>0</v>
          </cell>
          <cell r="CF957">
            <v>0</v>
          </cell>
          <cell r="CG957">
            <v>0</v>
          </cell>
          <cell r="CH957">
            <v>0</v>
          </cell>
          <cell r="CI957">
            <v>0</v>
          </cell>
          <cell r="CJ957">
            <v>0</v>
          </cell>
          <cell r="CK957">
            <v>0</v>
          </cell>
          <cell r="CL957">
            <v>0</v>
          </cell>
          <cell r="CM957">
            <v>0</v>
          </cell>
          <cell r="CN957">
            <v>0</v>
          </cell>
          <cell r="CO957">
            <v>0</v>
          </cell>
          <cell r="CP957">
            <v>0</v>
          </cell>
          <cell r="CQ957">
            <v>0</v>
          </cell>
          <cell r="CR957">
            <v>0</v>
          </cell>
          <cell r="CS957">
            <v>0</v>
          </cell>
          <cell r="CT957">
            <v>0</v>
          </cell>
          <cell r="CU957">
            <v>0</v>
          </cell>
          <cell r="CV957">
            <v>0</v>
          </cell>
          <cell r="CW957">
            <v>0</v>
          </cell>
          <cell r="CX957">
            <v>0</v>
          </cell>
          <cell r="CY957">
            <v>0</v>
          </cell>
          <cell r="CZ957">
            <v>0</v>
          </cell>
          <cell r="DA957">
            <v>0</v>
          </cell>
          <cell r="DB957">
            <v>0</v>
          </cell>
          <cell r="DC957">
            <v>0</v>
          </cell>
          <cell r="DD957">
            <v>0</v>
          </cell>
          <cell r="DE957">
            <v>0</v>
          </cell>
          <cell r="DF957">
            <v>0</v>
          </cell>
          <cell r="DG957">
            <v>0</v>
          </cell>
          <cell r="DH957">
            <v>0</v>
          </cell>
          <cell r="DI957">
            <v>0</v>
          </cell>
          <cell r="DJ957">
            <v>0</v>
          </cell>
          <cell r="DK957">
            <v>0</v>
          </cell>
          <cell r="DL957">
            <v>0</v>
          </cell>
          <cell r="DM957">
            <v>0</v>
          </cell>
          <cell r="DN957">
            <v>0</v>
          </cell>
          <cell r="DO957">
            <v>0</v>
          </cell>
          <cell r="DP957">
            <v>0</v>
          </cell>
          <cell r="DQ957">
            <v>0</v>
          </cell>
          <cell r="DR957">
            <v>0</v>
          </cell>
          <cell r="DS957">
            <v>0</v>
          </cell>
          <cell r="DT957">
            <v>0</v>
          </cell>
          <cell r="DU957">
            <v>0</v>
          </cell>
          <cell r="DV957">
            <v>0</v>
          </cell>
          <cell r="DW957">
            <v>0</v>
          </cell>
          <cell r="DX957">
            <v>0</v>
          </cell>
          <cell r="DY957">
            <v>0</v>
          </cell>
          <cell r="DZ957">
            <v>0</v>
          </cell>
          <cell r="EA957">
            <v>0</v>
          </cell>
          <cell r="EB957">
            <v>0</v>
          </cell>
          <cell r="EC957">
            <v>0</v>
          </cell>
          <cell r="ED957">
            <v>0</v>
          </cell>
          <cell r="EE957">
            <v>0</v>
          </cell>
          <cell r="EF957">
            <v>0</v>
          </cell>
          <cell r="EG957">
            <v>0</v>
          </cell>
          <cell r="EH957">
            <v>0</v>
          </cell>
          <cell r="EI957">
            <v>0</v>
          </cell>
          <cell r="EJ957">
            <v>0</v>
          </cell>
          <cell r="EK957">
            <v>0</v>
          </cell>
          <cell r="EL957">
            <v>0</v>
          </cell>
          <cell r="EM957">
            <v>0</v>
          </cell>
          <cell r="EN957">
            <v>0</v>
          </cell>
          <cell r="EO957">
            <v>0</v>
          </cell>
          <cell r="EP957">
            <v>0</v>
          </cell>
          <cell r="EQ957">
            <v>0</v>
          </cell>
          <cell r="ER957">
            <v>0</v>
          </cell>
          <cell r="ES957">
            <v>0</v>
          </cell>
          <cell r="ET957">
            <v>0</v>
          </cell>
          <cell r="EU957">
            <v>0</v>
          </cell>
          <cell r="EV957">
            <v>0</v>
          </cell>
          <cell r="EW957">
            <v>0</v>
          </cell>
          <cell r="EX957">
            <v>0</v>
          </cell>
          <cell r="EY957">
            <v>0</v>
          </cell>
          <cell r="EZ957">
            <v>0</v>
          </cell>
          <cell r="FA957">
            <v>0</v>
          </cell>
          <cell r="FB957">
            <v>0</v>
          </cell>
          <cell r="FC957">
            <v>0</v>
          </cell>
          <cell r="FD957">
            <v>0</v>
          </cell>
          <cell r="FE957">
            <v>0</v>
          </cell>
          <cell r="FF957">
            <v>0</v>
          </cell>
          <cell r="FG957">
            <v>0</v>
          </cell>
          <cell r="FH957">
            <v>0</v>
          </cell>
          <cell r="FI957">
            <v>0</v>
          </cell>
          <cell r="FJ957">
            <v>0</v>
          </cell>
          <cell r="FK957">
            <v>0</v>
          </cell>
          <cell r="FL957">
            <v>0</v>
          </cell>
          <cell r="FM957">
            <v>0</v>
          </cell>
          <cell r="FN957">
            <v>0</v>
          </cell>
          <cell r="FO957">
            <v>0</v>
          </cell>
          <cell r="FP957">
            <v>0</v>
          </cell>
          <cell r="FQ957">
            <v>0</v>
          </cell>
          <cell r="FR957">
            <v>0</v>
          </cell>
          <cell r="FS957">
            <v>0</v>
          </cell>
          <cell r="FT957">
            <v>0</v>
          </cell>
          <cell r="FU957">
            <v>0</v>
          </cell>
          <cell r="FV957">
            <v>0</v>
          </cell>
          <cell r="FW957">
            <v>0</v>
          </cell>
          <cell r="FX957">
            <v>0</v>
          </cell>
          <cell r="FY957">
            <v>0</v>
          </cell>
          <cell r="FZ957">
            <v>0</v>
          </cell>
          <cell r="GA957">
            <v>0</v>
          </cell>
          <cell r="GB957">
            <v>0</v>
          </cell>
          <cell r="GC957">
            <v>0</v>
          </cell>
          <cell r="GD957">
            <v>0</v>
          </cell>
          <cell r="GE957">
            <v>0</v>
          </cell>
          <cell r="GF957">
            <v>0</v>
          </cell>
          <cell r="GG957">
            <v>0</v>
          </cell>
          <cell r="GH957">
            <v>0</v>
          </cell>
          <cell r="GI957">
            <v>0</v>
          </cell>
          <cell r="GJ957">
            <v>0</v>
          </cell>
          <cell r="GK957">
            <v>0</v>
          </cell>
          <cell r="GL957">
            <v>0</v>
          </cell>
          <cell r="GM957">
            <v>0</v>
          </cell>
          <cell r="GN957">
            <v>0</v>
          </cell>
          <cell r="GO957">
            <v>0</v>
          </cell>
          <cell r="GP957">
            <v>0</v>
          </cell>
          <cell r="GQ957">
            <v>0</v>
          </cell>
          <cell r="GR957">
            <v>0</v>
          </cell>
          <cell r="GS957">
            <v>0</v>
          </cell>
          <cell r="GT957">
            <v>0</v>
          </cell>
          <cell r="GU957">
            <v>0</v>
          </cell>
          <cell r="GV957">
            <v>0</v>
          </cell>
          <cell r="GW957">
            <v>0</v>
          </cell>
          <cell r="GX957">
            <v>0</v>
          </cell>
          <cell r="GY957">
            <v>0</v>
          </cell>
          <cell r="GZ957">
            <v>0</v>
          </cell>
          <cell r="HA957">
            <v>0</v>
          </cell>
          <cell r="HB957">
            <v>0</v>
          </cell>
          <cell r="HC957">
            <v>0</v>
          </cell>
          <cell r="HD957">
            <v>0</v>
          </cell>
          <cell r="HE957">
            <v>0</v>
          </cell>
          <cell r="HF957">
            <v>0</v>
          </cell>
          <cell r="HG957">
            <v>0</v>
          </cell>
          <cell r="HH957">
            <v>0</v>
          </cell>
          <cell r="HI957">
            <v>0</v>
          </cell>
          <cell r="HJ957">
            <v>0</v>
          </cell>
          <cell r="HK957">
            <v>0</v>
          </cell>
          <cell r="HL957">
            <v>0</v>
          </cell>
          <cell r="HM957">
            <v>0</v>
          </cell>
          <cell r="HN957">
            <v>0</v>
          </cell>
          <cell r="HO957">
            <v>0</v>
          </cell>
          <cell r="HP957">
            <v>0</v>
          </cell>
          <cell r="HQ957">
            <v>0</v>
          </cell>
          <cell r="HR957">
            <v>0</v>
          </cell>
          <cell r="HS957">
            <v>0</v>
          </cell>
          <cell r="HT957">
            <v>0</v>
          </cell>
          <cell r="HU957">
            <v>0</v>
          </cell>
          <cell r="HV957">
            <v>0</v>
          </cell>
          <cell r="HW957">
            <v>0</v>
          </cell>
          <cell r="HX957">
            <v>0</v>
          </cell>
          <cell r="HY957">
            <v>0</v>
          </cell>
          <cell r="HZ957">
            <v>0</v>
          </cell>
          <cell r="IA957">
            <v>0</v>
          </cell>
          <cell r="IB957">
            <v>0</v>
          </cell>
          <cell r="IC957">
            <v>0</v>
          </cell>
          <cell r="ID957">
            <v>0</v>
          </cell>
          <cell r="IE957">
            <v>0</v>
          </cell>
          <cell r="IF957">
            <v>0</v>
          </cell>
          <cell r="IG957">
            <v>0</v>
          </cell>
          <cell r="IH957">
            <v>0</v>
          </cell>
          <cell r="II957">
            <v>0</v>
          </cell>
          <cell r="IJ957">
            <v>0</v>
          </cell>
          <cell r="IK957">
            <v>0</v>
          </cell>
          <cell r="IL957">
            <v>0</v>
          </cell>
          <cell r="IM957">
            <v>0</v>
          </cell>
          <cell r="IN957">
            <v>0</v>
          </cell>
          <cell r="IO957">
            <v>0</v>
          </cell>
          <cell r="IP957">
            <v>0</v>
          </cell>
          <cell r="IQ957">
            <v>0</v>
          </cell>
          <cell r="IR957">
            <v>0</v>
          </cell>
          <cell r="IS957">
            <v>0</v>
          </cell>
          <cell r="IT957">
            <v>0</v>
          </cell>
          <cell r="IU957">
            <v>0</v>
          </cell>
          <cell r="IV957">
            <v>0</v>
          </cell>
          <cell r="IW957">
            <v>0</v>
          </cell>
          <cell r="IX957">
            <v>0</v>
          </cell>
          <cell r="IY957">
            <v>0</v>
          </cell>
          <cell r="IZ957">
            <v>0</v>
          </cell>
          <cell r="JA957">
            <v>0</v>
          </cell>
          <cell r="JB957">
            <v>0</v>
          </cell>
          <cell r="JC957">
            <v>0</v>
          </cell>
          <cell r="JD957">
            <v>0</v>
          </cell>
          <cell r="JE957">
            <v>0</v>
          </cell>
        </row>
        <row r="958">
          <cell r="D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Q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0</v>
          </cell>
          <cell r="BD958">
            <v>0</v>
          </cell>
          <cell r="BE958">
            <v>0</v>
          </cell>
          <cell r="BF958">
            <v>0</v>
          </cell>
          <cell r="BG958">
            <v>0</v>
          </cell>
          <cell r="BH958">
            <v>0</v>
          </cell>
          <cell r="BI958">
            <v>0</v>
          </cell>
          <cell r="BJ958">
            <v>0</v>
          </cell>
          <cell r="BK958">
            <v>0</v>
          </cell>
          <cell r="BL958">
            <v>0</v>
          </cell>
          <cell r="BM958">
            <v>0</v>
          </cell>
          <cell r="BN958">
            <v>0</v>
          </cell>
          <cell r="BO958">
            <v>0</v>
          </cell>
          <cell r="BP958">
            <v>0</v>
          </cell>
          <cell r="BQ958">
            <v>0</v>
          </cell>
          <cell r="BR958">
            <v>0</v>
          </cell>
          <cell r="BS958">
            <v>0</v>
          </cell>
          <cell r="BT958">
            <v>0</v>
          </cell>
          <cell r="BU958">
            <v>0</v>
          </cell>
          <cell r="BV958">
            <v>0</v>
          </cell>
          <cell r="BW958">
            <v>0</v>
          </cell>
          <cell r="BX958">
            <v>0</v>
          </cell>
          <cell r="BY958">
            <v>0</v>
          </cell>
          <cell r="BZ958">
            <v>0</v>
          </cell>
          <cell r="CA958">
            <v>0</v>
          </cell>
          <cell r="CB958">
            <v>0</v>
          </cell>
          <cell r="CC958">
            <v>0</v>
          </cell>
          <cell r="CD958">
            <v>0</v>
          </cell>
          <cell r="CE958">
            <v>0</v>
          </cell>
          <cell r="CF958">
            <v>0</v>
          </cell>
          <cell r="CG958">
            <v>0</v>
          </cell>
          <cell r="CH958">
            <v>0</v>
          </cell>
          <cell r="CI958">
            <v>0</v>
          </cell>
          <cell r="CJ958">
            <v>0</v>
          </cell>
          <cell r="CK958">
            <v>0</v>
          </cell>
          <cell r="CL958">
            <v>0</v>
          </cell>
          <cell r="CM958">
            <v>0</v>
          </cell>
          <cell r="CN958">
            <v>0</v>
          </cell>
          <cell r="CO958">
            <v>0</v>
          </cell>
          <cell r="CP958">
            <v>0</v>
          </cell>
          <cell r="CQ958">
            <v>0</v>
          </cell>
          <cell r="CR958">
            <v>0</v>
          </cell>
          <cell r="CS958">
            <v>0</v>
          </cell>
          <cell r="CT958">
            <v>0</v>
          </cell>
          <cell r="CU958">
            <v>0</v>
          </cell>
          <cell r="CV958">
            <v>0</v>
          </cell>
          <cell r="CW958">
            <v>0</v>
          </cell>
          <cell r="CX958">
            <v>0</v>
          </cell>
          <cell r="CY958">
            <v>0</v>
          </cell>
          <cell r="CZ958">
            <v>0</v>
          </cell>
          <cell r="DA958">
            <v>0</v>
          </cell>
          <cell r="DB958">
            <v>0</v>
          </cell>
          <cell r="DC958">
            <v>0</v>
          </cell>
          <cell r="DD958">
            <v>0</v>
          </cell>
          <cell r="DE958">
            <v>0</v>
          </cell>
          <cell r="DF958">
            <v>0</v>
          </cell>
          <cell r="DG958">
            <v>0</v>
          </cell>
          <cell r="DH958">
            <v>0</v>
          </cell>
          <cell r="DI958">
            <v>0</v>
          </cell>
          <cell r="DJ958">
            <v>0</v>
          </cell>
          <cell r="DK958">
            <v>0</v>
          </cell>
          <cell r="DL958">
            <v>0</v>
          </cell>
          <cell r="DM958">
            <v>0</v>
          </cell>
          <cell r="DN958">
            <v>0</v>
          </cell>
          <cell r="DO958">
            <v>0</v>
          </cell>
          <cell r="DP958">
            <v>0</v>
          </cell>
          <cell r="DQ958">
            <v>0</v>
          </cell>
          <cell r="DR958">
            <v>0</v>
          </cell>
          <cell r="DS958">
            <v>0</v>
          </cell>
          <cell r="DT958">
            <v>0</v>
          </cell>
          <cell r="DU958">
            <v>0</v>
          </cell>
          <cell r="DV958">
            <v>0</v>
          </cell>
          <cell r="DW958">
            <v>0</v>
          </cell>
          <cell r="DX958">
            <v>0</v>
          </cell>
          <cell r="DY958">
            <v>0</v>
          </cell>
          <cell r="DZ958">
            <v>0</v>
          </cell>
          <cell r="EA958">
            <v>0</v>
          </cell>
          <cell r="EB958">
            <v>0</v>
          </cell>
          <cell r="EC958">
            <v>0</v>
          </cell>
          <cell r="ED958">
            <v>0</v>
          </cell>
          <cell r="EE958">
            <v>0</v>
          </cell>
          <cell r="EF958">
            <v>0</v>
          </cell>
          <cell r="EG958">
            <v>0</v>
          </cell>
          <cell r="EH958">
            <v>0</v>
          </cell>
          <cell r="EI958">
            <v>0</v>
          </cell>
          <cell r="EJ958">
            <v>0</v>
          </cell>
          <cell r="EK958">
            <v>0</v>
          </cell>
          <cell r="EL958">
            <v>0</v>
          </cell>
          <cell r="EM958">
            <v>0</v>
          </cell>
          <cell r="EN958">
            <v>0</v>
          </cell>
          <cell r="EO958">
            <v>0</v>
          </cell>
          <cell r="EP958">
            <v>0</v>
          </cell>
          <cell r="EQ958">
            <v>0</v>
          </cell>
          <cell r="ER958">
            <v>0</v>
          </cell>
          <cell r="ES958">
            <v>0</v>
          </cell>
          <cell r="ET958">
            <v>0</v>
          </cell>
          <cell r="EU958">
            <v>0</v>
          </cell>
          <cell r="EV958">
            <v>0</v>
          </cell>
          <cell r="EW958">
            <v>0</v>
          </cell>
          <cell r="EX958">
            <v>0</v>
          </cell>
          <cell r="EY958">
            <v>0</v>
          </cell>
          <cell r="EZ958">
            <v>0</v>
          </cell>
          <cell r="FA958">
            <v>0</v>
          </cell>
          <cell r="FB958">
            <v>0</v>
          </cell>
          <cell r="FC958">
            <v>0</v>
          </cell>
          <cell r="FD958">
            <v>0</v>
          </cell>
          <cell r="FE958">
            <v>0</v>
          </cell>
          <cell r="FF958">
            <v>0</v>
          </cell>
          <cell r="FG958">
            <v>0</v>
          </cell>
          <cell r="FH958">
            <v>0</v>
          </cell>
          <cell r="FI958">
            <v>0</v>
          </cell>
          <cell r="FJ958">
            <v>0</v>
          </cell>
          <cell r="FK958">
            <v>0</v>
          </cell>
          <cell r="FL958">
            <v>0</v>
          </cell>
          <cell r="FM958">
            <v>0</v>
          </cell>
          <cell r="FN958">
            <v>0</v>
          </cell>
          <cell r="FO958">
            <v>0</v>
          </cell>
          <cell r="FP958">
            <v>0</v>
          </cell>
          <cell r="FQ958">
            <v>0</v>
          </cell>
          <cell r="FR958">
            <v>0</v>
          </cell>
          <cell r="FS958">
            <v>0</v>
          </cell>
          <cell r="FT958">
            <v>0</v>
          </cell>
          <cell r="FU958">
            <v>0</v>
          </cell>
          <cell r="FV958">
            <v>0</v>
          </cell>
          <cell r="FW958">
            <v>0</v>
          </cell>
          <cell r="FX958">
            <v>0</v>
          </cell>
          <cell r="FY958">
            <v>0</v>
          </cell>
          <cell r="FZ958">
            <v>0</v>
          </cell>
          <cell r="GA958">
            <v>0</v>
          </cell>
          <cell r="GB958">
            <v>0</v>
          </cell>
          <cell r="GC958">
            <v>0</v>
          </cell>
          <cell r="GD958">
            <v>0</v>
          </cell>
          <cell r="GE958">
            <v>0</v>
          </cell>
          <cell r="GF958">
            <v>0</v>
          </cell>
          <cell r="GG958">
            <v>0</v>
          </cell>
          <cell r="GH958">
            <v>0</v>
          </cell>
          <cell r="GI958">
            <v>0</v>
          </cell>
          <cell r="GJ958">
            <v>0</v>
          </cell>
          <cell r="GK958">
            <v>0</v>
          </cell>
          <cell r="GL958">
            <v>0</v>
          </cell>
          <cell r="GM958">
            <v>0</v>
          </cell>
          <cell r="GN958">
            <v>0</v>
          </cell>
          <cell r="GO958">
            <v>0</v>
          </cell>
          <cell r="GP958">
            <v>0</v>
          </cell>
          <cell r="GQ958">
            <v>0</v>
          </cell>
          <cell r="GR958">
            <v>0</v>
          </cell>
          <cell r="GS958">
            <v>0</v>
          </cell>
          <cell r="GT958">
            <v>0</v>
          </cell>
          <cell r="GU958">
            <v>0</v>
          </cell>
          <cell r="GV958">
            <v>0</v>
          </cell>
          <cell r="GW958">
            <v>0</v>
          </cell>
          <cell r="GX958">
            <v>0</v>
          </cell>
          <cell r="GY958">
            <v>0</v>
          </cell>
          <cell r="GZ958">
            <v>0</v>
          </cell>
          <cell r="HA958">
            <v>0</v>
          </cell>
          <cell r="HB958">
            <v>0</v>
          </cell>
          <cell r="HC958">
            <v>0</v>
          </cell>
          <cell r="HD958">
            <v>0</v>
          </cell>
          <cell r="HE958">
            <v>0</v>
          </cell>
          <cell r="HF958">
            <v>0</v>
          </cell>
          <cell r="HG958">
            <v>0</v>
          </cell>
          <cell r="HH958">
            <v>0</v>
          </cell>
          <cell r="HI958">
            <v>0</v>
          </cell>
          <cell r="HJ958">
            <v>0</v>
          </cell>
          <cell r="HK958">
            <v>0</v>
          </cell>
          <cell r="HL958">
            <v>0</v>
          </cell>
          <cell r="HM958">
            <v>0</v>
          </cell>
          <cell r="HN958">
            <v>0</v>
          </cell>
          <cell r="HO958">
            <v>0</v>
          </cell>
          <cell r="HP958">
            <v>0</v>
          </cell>
          <cell r="HQ958">
            <v>0</v>
          </cell>
          <cell r="HR958">
            <v>0</v>
          </cell>
          <cell r="HS958">
            <v>0</v>
          </cell>
          <cell r="HT958">
            <v>0</v>
          </cell>
          <cell r="HU958">
            <v>0</v>
          </cell>
          <cell r="HV958">
            <v>0</v>
          </cell>
          <cell r="HW958">
            <v>0</v>
          </cell>
          <cell r="HX958">
            <v>0</v>
          </cell>
          <cell r="HY958">
            <v>0</v>
          </cell>
          <cell r="HZ958">
            <v>0</v>
          </cell>
          <cell r="IA958">
            <v>0</v>
          </cell>
          <cell r="IB958">
            <v>0</v>
          </cell>
          <cell r="IC958">
            <v>0</v>
          </cell>
          <cell r="ID958">
            <v>0</v>
          </cell>
          <cell r="IE958">
            <v>0</v>
          </cell>
          <cell r="IF958">
            <v>0</v>
          </cell>
          <cell r="IG958">
            <v>0</v>
          </cell>
          <cell r="IH958">
            <v>0</v>
          </cell>
          <cell r="II958">
            <v>0</v>
          </cell>
          <cell r="IJ958">
            <v>0</v>
          </cell>
          <cell r="IK958">
            <v>0</v>
          </cell>
          <cell r="IL958">
            <v>0</v>
          </cell>
          <cell r="IM958">
            <v>0</v>
          </cell>
          <cell r="IN958">
            <v>0</v>
          </cell>
          <cell r="IO958">
            <v>0</v>
          </cell>
          <cell r="IP958">
            <v>0</v>
          </cell>
          <cell r="IQ958">
            <v>0</v>
          </cell>
          <cell r="IR958">
            <v>0</v>
          </cell>
          <cell r="IS958">
            <v>0</v>
          </cell>
          <cell r="IT958">
            <v>0</v>
          </cell>
          <cell r="IU958">
            <v>0</v>
          </cell>
          <cell r="IV958">
            <v>0</v>
          </cell>
          <cell r="IW958">
            <v>0</v>
          </cell>
          <cell r="IX958">
            <v>0</v>
          </cell>
          <cell r="IY958">
            <v>0</v>
          </cell>
          <cell r="IZ958">
            <v>0</v>
          </cell>
          <cell r="JA958">
            <v>0</v>
          </cell>
          <cell r="JB958">
            <v>0</v>
          </cell>
          <cell r="JC958">
            <v>0</v>
          </cell>
          <cell r="JD958">
            <v>0</v>
          </cell>
          <cell r="JE958">
            <v>0</v>
          </cell>
        </row>
        <row r="959">
          <cell r="D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Q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0</v>
          </cell>
          <cell r="BD959">
            <v>0</v>
          </cell>
          <cell r="BE959">
            <v>0</v>
          </cell>
          <cell r="BF959">
            <v>0</v>
          </cell>
          <cell r="BG959">
            <v>0</v>
          </cell>
          <cell r="BH959">
            <v>0</v>
          </cell>
          <cell r="BI959">
            <v>0</v>
          </cell>
          <cell r="BJ959">
            <v>0</v>
          </cell>
          <cell r="BK959">
            <v>0</v>
          </cell>
          <cell r="BL959">
            <v>0</v>
          </cell>
          <cell r="BM959">
            <v>0</v>
          </cell>
          <cell r="BN959">
            <v>0</v>
          </cell>
          <cell r="BO959">
            <v>0</v>
          </cell>
          <cell r="BP959">
            <v>0</v>
          </cell>
          <cell r="BQ959">
            <v>0</v>
          </cell>
          <cell r="BR959">
            <v>0</v>
          </cell>
          <cell r="BS959">
            <v>0</v>
          </cell>
          <cell r="BT959">
            <v>0</v>
          </cell>
          <cell r="BU959">
            <v>0</v>
          </cell>
          <cell r="BV959">
            <v>0</v>
          </cell>
          <cell r="BW959">
            <v>0</v>
          </cell>
          <cell r="BX959">
            <v>0</v>
          </cell>
          <cell r="BY959">
            <v>0</v>
          </cell>
          <cell r="BZ959">
            <v>0</v>
          </cell>
          <cell r="CA959">
            <v>0</v>
          </cell>
          <cell r="CB959">
            <v>0</v>
          </cell>
          <cell r="CC959">
            <v>0</v>
          </cell>
          <cell r="CD959">
            <v>0</v>
          </cell>
          <cell r="CE959">
            <v>0</v>
          </cell>
          <cell r="CF959">
            <v>0</v>
          </cell>
          <cell r="CG959">
            <v>0</v>
          </cell>
          <cell r="CH959">
            <v>0</v>
          </cell>
          <cell r="CI959">
            <v>0</v>
          </cell>
          <cell r="CJ959">
            <v>0</v>
          </cell>
          <cell r="CK959">
            <v>0</v>
          </cell>
          <cell r="CL959">
            <v>0</v>
          </cell>
          <cell r="CM959">
            <v>0</v>
          </cell>
          <cell r="CN959">
            <v>0</v>
          </cell>
          <cell r="CO959">
            <v>0</v>
          </cell>
          <cell r="CP959">
            <v>0</v>
          </cell>
          <cell r="CQ959">
            <v>0</v>
          </cell>
          <cell r="CR959">
            <v>0</v>
          </cell>
          <cell r="CS959">
            <v>0</v>
          </cell>
          <cell r="CT959">
            <v>0</v>
          </cell>
          <cell r="CU959">
            <v>0</v>
          </cell>
          <cell r="CV959">
            <v>0</v>
          </cell>
          <cell r="CW959">
            <v>0</v>
          </cell>
          <cell r="CX959">
            <v>0</v>
          </cell>
          <cell r="CY959">
            <v>0</v>
          </cell>
          <cell r="CZ959">
            <v>0</v>
          </cell>
          <cell r="DA959">
            <v>0</v>
          </cell>
          <cell r="DB959">
            <v>0</v>
          </cell>
          <cell r="DC959">
            <v>0</v>
          </cell>
          <cell r="DD959">
            <v>0</v>
          </cell>
          <cell r="DE959">
            <v>0</v>
          </cell>
          <cell r="DF959">
            <v>0</v>
          </cell>
          <cell r="DG959">
            <v>0</v>
          </cell>
          <cell r="DH959">
            <v>0</v>
          </cell>
          <cell r="DI959">
            <v>0</v>
          </cell>
          <cell r="DJ959">
            <v>0</v>
          </cell>
          <cell r="DK959">
            <v>0</v>
          </cell>
          <cell r="DL959">
            <v>0</v>
          </cell>
          <cell r="DM959">
            <v>0</v>
          </cell>
          <cell r="DN959">
            <v>0</v>
          </cell>
          <cell r="DO959">
            <v>0</v>
          </cell>
          <cell r="DP959">
            <v>0</v>
          </cell>
          <cell r="DQ959">
            <v>0</v>
          </cell>
          <cell r="DR959">
            <v>0</v>
          </cell>
          <cell r="DS959">
            <v>0</v>
          </cell>
          <cell r="DT959">
            <v>0</v>
          </cell>
          <cell r="DU959">
            <v>0</v>
          </cell>
          <cell r="DV959">
            <v>0</v>
          </cell>
          <cell r="DW959">
            <v>0</v>
          </cell>
          <cell r="DX959">
            <v>0</v>
          </cell>
          <cell r="DY959">
            <v>0</v>
          </cell>
          <cell r="DZ959">
            <v>0</v>
          </cell>
          <cell r="EA959">
            <v>0</v>
          </cell>
          <cell r="EB959">
            <v>0</v>
          </cell>
          <cell r="EC959">
            <v>0</v>
          </cell>
          <cell r="ED959">
            <v>0</v>
          </cell>
          <cell r="EE959">
            <v>0</v>
          </cell>
          <cell r="EF959">
            <v>0</v>
          </cell>
          <cell r="EG959">
            <v>0</v>
          </cell>
          <cell r="EH959">
            <v>0</v>
          </cell>
          <cell r="EI959">
            <v>0</v>
          </cell>
          <cell r="EJ959">
            <v>0</v>
          </cell>
          <cell r="EK959">
            <v>0</v>
          </cell>
          <cell r="EL959">
            <v>0</v>
          </cell>
          <cell r="EM959">
            <v>0</v>
          </cell>
          <cell r="EN959">
            <v>0</v>
          </cell>
          <cell r="EO959">
            <v>0</v>
          </cell>
          <cell r="EP959">
            <v>0</v>
          </cell>
          <cell r="EQ959">
            <v>0</v>
          </cell>
          <cell r="ER959">
            <v>0</v>
          </cell>
          <cell r="ES959">
            <v>0</v>
          </cell>
          <cell r="ET959">
            <v>0</v>
          </cell>
          <cell r="EU959">
            <v>0</v>
          </cell>
          <cell r="EV959">
            <v>0</v>
          </cell>
          <cell r="EW959">
            <v>0</v>
          </cell>
          <cell r="EX959">
            <v>0</v>
          </cell>
          <cell r="EY959">
            <v>0</v>
          </cell>
          <cell r="EZ959">
            <v>0</v>
          </cell>
          <cell r="FA959">
            <v>0</v>
          </cell>
          <cell r="FB959">
            <v>0</v>
          </cell>
          <cell r="FC959">
            <v>0</v>
          </cell>
          <cell r="FD959">
            <v>0</v>
          </cell>
          <cell r="FE959">
            <v>0</v>
          </cell>
          <cell r="FF959">
            <v>0</v>
          </cell>
          <cell r="FG959">
            <v>0</v>
          </cell>
          <cell r="FH959">
            <v>0</v>
          </cell>
          <cell r="FI959">
            <v>0</v>
          </cell>
          <cell r="FJ959">
            <v>0</v>
          </cell>
          <cell r="FK959">
            <v>0</v>
          </cell>
          <cell r="FL959">
            <v>0</v>
          </cell>
          <cell r="FM959">
            <v>0</v>
          </cell>
          <cell r="FN959">
            <v>0</v>
          </cell>
          <cell r="FO959">
            <v>0</v>
          </cell>
          <cell r="FP959">
            <v>0</v>
          </cell>
          <cell r="FQ959">
            <v>0</v>
          </cell>
          <cell r="FR959">
            <v>0</v>
          </cell>
          <cell r="FS959">
            <v>0</v>
          </cell>
          <cell r="FT959">
            <v>0</v>
          </cell>
          <cell r="FU959">
            <v>0</v>
          </cell>
          <cell r="FV959">
            <v>0</v>
          </cell>
          <cell r="FW959">
            <v>0</v>
          </cell>
          <cell r="FX959">
            <v>0</v>
          </cell>
          <cell r="FY959">
            <v>0</v>
          </cell>
          <cell r="FZ959">
            <v>0</v>
          </cell>
          <cell r="GA959">
            <v>0</v>
          </cell>
          <cell r="GB959">
            <v>0</v>
          </cell>
          <cell r="GC959">
            <v>0</v>
          </cell>
          <cell r="GD959">
            <v>0</v>
          </cell>
          <cell r="GE959">
            <v>0</v>
          </cell>
          <cell r="GF959">
            <v>0</v>
          </cell>
          <cell r="GG959">
            <v>0</v>
          </cell>
          <cell r="GH959">
            <v>0</v>
          </cell>
          <cell r="GI959">
            <v>0</v>
          </cell>
          <cell r="GJ959">
            <v>0</v>
          </cell>
          <cell r="GK959">
            <v>0</v>
          </cell>
          <cell r="GL959">
            <v>0</v>
          </cell>
          <cell r="GM959">
            <v>0</v>
          </cell>
          <cell r="GN959">
            <v>0</v>
          </cell>
          <cell r="GO959">
            <v>0</v>
          </cell>
          <cell r="GP959">
            <v>0</v>
          </cell>
          <cell r="GQ959">
            <v>0</v>
          </cell>
          <cell r="GR959">
            <v>0</v>
          </cell>
          <cell r="GS959">
            <v>0</v>
          </cell>
          <cell r="GT959">
            <v>0</v>
          </cell>
          <cell r="GU959">
            <v>0</v>
          </cell>
          <cell r="GV959">
            <v>0</v>
          </cell>
          <cell r="GW959">
            <v>0</v>
          </cell>
          <cell r="GX959">
            <v>0</v>
          </cell>
          <cell r="GY959">
            <v>0</v>
          </cell>
          <cell r="GZ959">
            <v>0</v>
          </cell>
          <cell r="HA959">
            <v>0</v>
          </cell>
          <cell r="HB959">
            <v>0</v>
          </cell>
          <cell r="HC959">
            <v>0</v>
          </cell>
          <cell r="HD959">
            <v>0</v>
          </cell>
          <cell r="HE959">
            <v>0</v>
          </cell>
          <cell r="HF959">
            <v>0</v>
          </cell>
          <cell r="HG959">
            <v>0</v>
          </cell>
          <cell r="HH959">
            <v>0</v>
          </cell>
          <cell r="HI959">
            <v>0</v>
          </cell>
          <cell r="HJ959">
            <v>0</v>
          </cell>
          <cell r="HK959">
            <v>0</v>
          </cell>
          <cell r="HL959">
            <v>0</v>
          </cell>
          <cell r="HM959">
            <v>0</v>
          </cell>
          <cell r="HN959">
            <v>0</v>
          </cell>
          <cell r="HO959">
            <v>0</v>
          </cell>
          <cell r="HP959">
            <v>0</v>
          </cell>
          <cell r="HQ959">
            <v>0</v>
          </cell>
          <cell r="HR959">
            <v>0</v>
          </cell>
          <cell r="HS959">
            <v>0</v>
          </cell>
          <cell r="HT959">
            <v>0</v>
          </cell>
          <cell r="HU959">
            <v>0</v>
          </cell>
          <cell r="HV959">
            <v>0</v>
          </cell>
          <cell r="HW959">
            <v>0</v>
          </cell>
          <cell r="HX959">
            <v>0</v>
          </cell>
          <cell r="HY959">
            <v>0</v>
          </cell>
          <cell r="HZ959">
            <v>0</v>
          </cell>
          <cell r="IA959">
            <v>0</v>
          </cell>
          <cell r="IB959">
            <v>0</v>
          </cell>
          <cell r="IC959">
            <v>0</v>
          </cell>
          <cell r="ID959">
            <v>0</v>
          </cell>
          <cell r="IE959">
            <v>0</v>
          </cell>
          <cell r="IF959">
            <v>0</v>
          </cell>
          <cell r="IG959">
            <v>0</v>
          </cell>
          <cell r="IH959">
            <v>0</v>
          </cell>
          <cell r="II959">
            <v>0</v>
          </cell>
          <cell r="IJ959">
            <v>0</v>
          </cell>
          <cell r="IK959">
            <v>0</v>
          </cell>
          <cell r="IL959">
            <v>0</v>
          </cell>
          <cell r="IM959">
            <v>0</v>
          </cell>
          <cell r="IN959">
            <v>0</v>
          </cell>
          <cell r="IO959">
            <v>0</v>
          </cell>
          <cell r="IP959">
            <v>0</v>
          </cell>
          <cell r="IQ959">
            <v>0</v>
          </cell>
          <cell r="IR959">
            <v>0</v>
          </cell>
          <cell r="IS959">
            <v>0</v>
          </cell>
          <cell r="IT959">
            <v>0</v>
          </cell>
          <cell r="IU959">
            <v>0</v>
          </cell>
          <cell r="IV959">
            <v>0</v>
          </cell>
          <cell r="IW959">
            <v>0</v>
          </cell>
          <cell r="IX959">
            <v>0</v>
          </cell>
          <cell r="IY959">
            <v>0</v>
          </cell>
          <cell r="IZ959">
            <v>0</v>
          </cell>
          <cell r="JA959">
            <v>0</v>
          </cell>
          <cell r="JB959">
            <v>0</v>
          </cell>
          <cell r="JC959">
            <v>0</v>
          </cell>
          <cell r="JD959">
            <v>0</v>
          </cell>
          <cell r="JE959">
            <v>0</v>
          </cell>
        </row>
        <row r="960">
          <cell r="D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Q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0</v>
          </cell>
          <cell r="BD960">
            <v>0</v>
          </cell>
          <cell r="BE960">
            <v>0</v>
          </cell>
          <cell r="BF960">
            <v>0</v>
          </cell>
          <cell r="BG960">
            <v>0</v>
          </cell>
          <cell r="BH960">
            <v>0</v>
          </cell>
          <cell r="BI960">
            <v>0</v>
          </cell>
          <cell r="BJ960">
            <v>0</v>
          </cell>
          <cell r="BK960">
            <v>0</v>
          </cell>
          <cell r="BL960">
            <v>0</v>
          </cell>
          <cell r="BM960">
            <v>0</v>
          </cell>
          <cell r="BN960">
            <v>0</v>
          </cell>
          <cell r="BO960">
            <v>0</v>
          </cell>
          <cell r="BP960">
            <v>0</v>
          </cell>
          <cell r="BQ960">
            <v>0</v>
          </cell>
          <cell r="BR960">
            <v>0</v>
          </cell>
          <cell r="BS960">
            <v>0</v>
          </cell>
          <cell r="BT960">
            <v>0</v>
          </cell>
          <cell r="BU960">
            <v>0</v>
          </cell>
          <cell r="BV960">
            <v>0</v>
          </cell>
          <cell r="BW960">
            <v>0</v>
          </cell>
          <cell r="BX960">
            <v>0</v>
          </cell>
          <cell r="BY960">
            <v>0</v>
          </cell>
          <cell r="BZ960">
            <v>0</v>
          </cell>
          <cell r="CA960">
            <v>0</v>
          </cell>
          <cell r="CB960">
            <v>0</v>
          </cell>
          <cell r="CC960">
            <v>0</v>
          </cell>
          <cell r="CD960">
            <v>0</v>
          </cell>
          <cell r="CE960">
            <v>0</v>
          </cell>
          <cell r="CF960">
            <v>0</v>
          </cell>
          <cell r="CG960">
            <v>0</v>
          </cell>
          <cell r="CH960">
            <v>0</v>
          </cell>
          <cell r="CI960">
            <v>0</v>
          </cell>
          <cell r="CJ960">
            <v>0</v>
          </cell>
          <cell r="CK960">
            <v>0</v>
          </cell>
          <cell r="CL960">
            <v>0</v>
          </cell>
          <cell r="CM960">
            <v>0</v>
          </cell>
          <cell r="CN960">
            <v>0</v>
          </cell>
          <cell r="CO960">
            <v>0</v>
          </cell>
          <cell r="CP960">
            <v>0</v>
          </cell>
          <cell r="CQ960">
            <v>0</v>
          </cell>
          <cell r="CR960">
            <v>0</v>
          </cell>
          <cell r="CS960">
            <v>0</v>
          </cell>
          <cell r="CT960">
            <v>0</v>
          </cell>
          <cell r="CU960">
            <v>0</v>
          </cell>
          <cell r="CV960">
            <v>0</v>
          </cell>
          <cell r="CW960">
            <v>0</v>
          </cell>
          <cell r="CX960">
            <v>0</v>
          </cell>
          <cell r="CY960">
            <v>0</v>
          </cell>
          <cell r="CZ960">
            <v>0</v>
          </cell>
          <cell r="DA960">
            <v>0</v>
          </cell>
          <cell r="DB960">
            <v>0</v>
          </cell>
          <cell r="DC960">
            <v>0</v>
          </cell>
          <cell r="DD960">
            <v>0</v>
          </cell>
          <cell r="DE960">
            <v>0</v>
          </cell>
          <cell r="DF960">
            <v>0</v>
          </cell>
          <cell r="DG960">
            <v>0</v>
          </cell>
          <cell r="DH960">
            <v>0</v>
          </cell>
          <cell r="DI960">
            <v>0</v>
          </cell>
          <cell r="DJ960">
            <v>0</v>
          </cell>
          <cell r="DK960">
            <v>0</v>
          </cell>
          <cell r="DL960">
            <v>0</v>
          </cell>
          <cell r="DM960">
            <v>0</v>
          </cell>
          <cell r="DN960">
            <v>0</v>
          </cell>
          <cell r="DO960">
            <v>0</v>
          </cell>
          <cell r="DP960">
            <v>0</v>
          </cell>
          <cell r="DQ960">
            <v>0</v>
          </cell>
          <cell r="DR960">
            <v>0</v>
          </cell>
          <cell r="DS960">
            <v>0</v>
          </cell>
          <cell r="DT960">
            <v>0</v>
          </cell>
          <cell r="DU960">
            <v>0</v>
          </cell>
          <cell r="DV960">
            <v>0</v>
          </cell>
          <cell r="DW960">
            <v>0</v>
          </cell>
          <cell r="DX960">
            <v>0</v>
          </cell>
          <cell r="DY960">
            <v>0</v>
          </cell>
          <cell r="DZ960">
            <v>0</v>
          </cell>
          <cell r="EA960">
            <v>0</v>
          </cell>
          <cell r="EB960">
            <v>0</v>
          </cell>
          <cell r="EC960">
            <v>0</v>
          </cell>
          <cell r="ED960">
            <v>0</v>
          </cell>
          <cell r="EE960">
            <v>0</v>
          </cell>
          <cell r="EF960">
            <v>0</v>
          </cell>
          <cell r="EG960">
            <v>0</v>
          </cell>
          <cell r="EH960">
            <v>0</v>
          </cell>
          <cell r="EI960">
            <v>0</v>
          </cell>
          <cell r="EJ960">
            <v>0</v>
          </cell>
          <cell r="EK960">
            <v>0</v>
          </cell>
          <cell r="EL960">
            <v>0</v>
          </cell>
          <cell r="EM960">
            <v>0</v>
          </cell>
          <cell r="EN960">
            <v>0</v>
          </cell>
          <cell r="EO960">
            <v>0</v>
          </cell>
          <cell r="EP960">
            <v>0</v>
          </cell>
          <cell r="EQ960">
            <v>0</v>
          </cell>
          <cell r="ER960">
            <v>0</v>
          </cell>
          <cell r="ES960">
            <v>0</v>
          </cell>
          <cell r="ET960">
            <v>0</v>
          </cell>
          <cell r="EU960">
            <v>0</v>
          </cell>
          <cell r="EV960">
            <v>0</v>
          </cell>
          <cell r="EW960">
            <v>0</v>
          </cell>
          <cell r="EX960">
            <v>0</v>
          </cell>
          <cell r="EY960">
            <v>0</v>
          </cell>
          <cell r="EZ960">
            <v>0</v>
          </cell>
          <cell r="FA960">
            <v>0</v>
          </cell>
          <cell r="FB960">
            <v>0</v>
          </cell>
          <cell r="FC960">
            <v>0</v>
          </cell>
          <cell r="FD960">
            <v>0</v>
          </cell>
          <cell r="FE960">
            <v>0</v>
          </cell>
          <cell r="FF960">
            <v>0</v>
          </cell>
          <cell r="FG960">
            <v>0</v>
          </cell>
          <cell r="FH960">
            <v>0</v>
          </cell>
          <cell r="FI960">
            <v>0</v>
          </cell>
          <cell r="FJ960">
            <v>0</v>
          </cell>
          <cell r="FK960">
            <v>0</v>
          </cell>
          <cell r="FL960">
            <v>0</v>
          </cell>
          <cell r="FM960">
            <v>0</v>
          </cell>
          <cell r="FN960">
            <v>0</v>
          </cell>
          <cell r="FO960">
            <v>0</v>
          </cell>
          <cell r="FP960">
            <v>0</v>
          </cell>
          <cell r="FQ960">
            <v>0</v>
          </cell>
          <cell r="FR960">
            <v>0</v>
          </cell>
          <cell r="FS960">
            <v>0</v>
          </cell>
          <cell r="FT960">
            <v>0</v>
          </cell>
          <cell r="FU960">
            <v>0</v>
          </cell>
          <cell r="FV960">
            <v>0</v>
          </cell>
          <cell r="FW960">
            <v>0</v>
          </cell>
          <cell r="FX960">
            <v>0</v>
          </cell>
          <cell r="FY960">
            <v>0</v>
          </cell>
          <cell r="FZ960">
            <v>0</v>
          </cell>
          <cell r="GA960">
            <v>0</v>
          </cell>
          <cell r="GB960">
            <v>0</v>
          </cell>
          <cell r="GC960">
            <v>0</v>
          </cell>
          <cell r="GD960">
            <v>0</v>
          </cell>
          <cell r="GE960">
            <v>0</v>
          </cell>
          <cell r="GF960">
            <v>0</v>
          </cell>
          <cell r="GG960">
            <v>0</v>
          </cell>
          <cell r="GH960">
            <v>0</v>
          </cell>
          <cell r="GI960">
            <v>0</v>
          </cell>
          <cell r="GJ960">
            <v>0</v>
          </cell>
          <cell r="GK960">
            <v>0</v>
          </cell>
          <cell r="GL960">
            <v>0</v>
          </cell>
          <cell r="GM960">
            <v>0</v>
          </cell>
          <cell r="GN960">
            <v>0</v>
          </cell>
          <cell r="GO960">
            <v>0</v>
          </cell>
          <cell r="GP960">
            <v>0</v>
          </cell>
          <cell r="GQ960">
            <v>0</v>
          </cell>
          <cell r="GR960">
            <v>0</v>
          </cell>
          <cell r="GS960">
            <v>0</v>
          </cell>
          <cell r="GT960">
            <v>0</v>
          </cell>
          <cell r="GU960">
            <v>0</v>
          </cell>
          <cell r="GV960">
            <v>0</v>
          </cell>
          <cell r="GW960">
            <v>0</v>
          </cell>
          <cell r="GX960">
            <v>0</v>
          </cell>
          <cell r="GY960">
            <v>0</v>
          </cell>
          <cell r="GZ960">
            <v>0</v>
          </cell>
          <cell r="HA960">
            <v>0</v>
          </cell>
          <cell r="HB960">
            <v>0</v>
          </cell>
          <cell r="HC960">
            <v>0</v>
          </cell>
          <cell r="HD960">
            <v>0</v>
          </cell>
          <cell r="HE960">
            <v>0</v>
          </cell>
          <cell r="HF960">
            <v>0</v>
          </cell>
          <cell r="HG960">
            <v>0</v>
          </cell>
          <cell r="HH960">
            <v>0</v>
          </cell>
          <cell r="HI960">
            <v>0</v>
          </cell>
          <cell r="HJ960">
            <v>0</v>
          </cell>
          <cell r="HK960">
            <v>0</v>
          </cell>
          <cell r="HL960">
            <v>0</v>
          </cell>
          <cell r="HM960">
            <v>0</v>
          </cell>
          <cell r="HN960">
            <v>0</v>
          </cell>
          <cell r="HO960">
            <v>0</v>
          </cell>
          <cell r="HP960">
            <v>0</v>
          </cell>
          <cell r="HQ960">
            <v>0</v>
          </cell>
          <cell r="HR960">
            <v>0</v>
          </cell>
          <cell r="HS960">
            <v>0</v>
          </cell>
          <cell r="HT960">
            <v>0</v>
          </cell>
          <cell r="HU960">
            <v>0</v>
          </cell>
          <cell r="HV960">
            <v>0</v>
          </cell>
          <cell r="HW960">
            <v>0</v>
          </cell>
          <cell r="HX960">
            <v>0</v>
          </cell>
          <cell r="HY960">
            <v>0</v>
          </cell>
          <cell r="HZ960">
            <v>0</v>
          </cell>
          <cell r="IA960">
            <v>0</v>
          </cell>
          <cell r="IB960">
            <v>0</v>
          </cell>
          <cell r="IC960">
            <v>0</v>
          </cell>
          <cell r="ID960">
            <v>0</v>
          </cell>
          <cell r="IE960">
            <v>0</v>
          </cell>
          <cell r="IF960">
            <v>0</v>
          </cell>
          <cell r="IG960">
            <v>0</v>
          </cell>
          <cell r="IH960">
            <v>0</v>
          </cell>
          <cell r="II960">
            <v>0</v>
          </cell>
          <cell r="IJ960">
            <v>0</v>
          </cell>
          <cell r="IK960">
            <v>0</v>
          </cell>
          <cell r="IL960">
            <v>0</v>
          </cell>
          <cell r="IM960">
            <v>0</v>
          </cell>
          <cell r="IN960">
            <v>0</v>
          </cell>
          <cell r="IO960">
            <v>0</v>
          </cell>
          <cell r="IP960">
            <v>0</v>
          </cell>
          <cell r="IQ960">
            <v>0</v>
          </cell>
          <cell r="IR960">
            <v>0</v>
          </cell>
          <cell r="IS960">
            <v>0</v>
          </cell>
          <cell r="IT960">
            <v>0</v>
          </cell>
          <cell r="IU960">
            <v>0</v>
          </cell>
          <cell r="IV960">
            <v>0</v>
          </cell>
          <cell r="IW960">
            <v>0</v>
          </cell>
          <cell r="IX960">
            <v>0</v>
          </cell>
          <cell r="IY960">
            <v>0</v>
          </cell>
          <cell r="IZ960">
            <v>0</v>
          </cell>
          <cell r="JA960">
            <v>0</v>
          </cell>
          <cell r="JB960">
            <v>0</v>
          </cell>
          <cell r="JC960">
            <v>0</v>
          </cell>
          <cell r="JD960">
            <v>0</v>
          </cell>
          <cell r="JE960">
            <v>0</v>
          </cell>
        </row>
        <row r="961">
          <cell r="D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Q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0</v>
          </cell>
          <cell r="BD961">
            <v>0</v>
          </cell>
          <cell r="BE961">
            <v>0</v>
          </cell>
          <cell r="BF961">
            <v>0</v>
          </cell>
          <cell r="BG961">
            <v>0</v>
          </cell>
          <cell r="BH961">
            <v>0</v>
          </cell>
          <cell r="BI961">
            <v>0</v>
          </cell>
          <cell r="BJ961">
            <v>0</v>
          </cell>
          <cell r="BK961">
            <v>0</v>
          </cell>
          <cell r="BL961">
            <v>0</v>
          </cell>
          <cell r="BM961">
            <v>0</v>
          </cell>
          <cell r="BN961">
            <v>0</v>
          </cell>
          <cell r="BO961">
            <v>0</v>
          </cell>
          <cell r="BP961">
            <v>0</v>
          </cell>
          <cell r="BQ961">
            <v>0</v>
          </cell>
          <cell r="BR961">
            <v>0</v>
          </cell>
          <cell r="BS961">
            <v>0</v>
          </cell>
          <cell r="BT961">
            <v>0</v>
          </cell>
          <cell r="BU961">
            <v>0</v>
          </cell>
          <cell r="BV961">
            <v>0</v>
          </cell>
          <cell r="BW961">
            <v>0</v>
          </cell>
          <cell r="BX961">
            <v>0</v>
          </cell>
          <cell r="BY961">
            <v>0</v>
          </cell>
          <cell r="BZ961">
            <v>0</v>
          </cell>
          <cell r="CA961">
            <v>0</v>
          </cell>
          <cell r="CB961">
            <v>0</v>
          </cell>
          <cell r="CC961">
            <v>0</v>
          </cell>
          <cell r="CD961">
            <v>0</v>
          </cell>
          <cell r="CE961">
            <v>0</v>
          </cell>
          <cell r="CF961">
            <v>0</v>
          </cell>
          <cell r="CG961">
            <v>0</v>
          </cell>
          <cell r="CH961">
            <v>0</v>
          </cell>
          <cell r="CI961">
            <v>0</v>
          </cell>
          <cell r="CJ961">
            <v>0</v>
          </cell>
          <cell r="CK961">
            <v>0</v>
          </cell>
          <cell r="CL961">
            <v>0</v>
          </cell>
          <cell r="CM961">
            <v>0</v>
          </cell>
          <cell r="CN961">
            <v>0</v>
          </cell>
          <cell r="CO961">
            <v>0</v>
          </cell>
          <cell r="CP961">
            <v>0</v>
          </cell>
          <cell r="CQ961">
            <v>0</v>
          </cell>
          <cell r="CR961">
            <v>0</v>
          </cell>
          <cell r="CS961">
            <v>0</v>
          </cell>
          <cell r="CT961">
            <v>0</v>
          </cell>
          <cell r="CU961">
            <v>0</v>
          </cell>
          <cell r="CV961">
            <v>0</v>
          </cell>
          <cell r="CW961">
            <v>0</v>
          </cell>
          <cell r="CX961">
            <v>0</v>
          </cell>
          <cell r="CY961">
            <v>0</v>
          </cell>
          <cell r="CZ961">
            <v>0</v>
          </cell>
          <cell r="DA961">
            <v>0</v>
          </cell>
          <cell r="DB961">
            <v>0</v>
          </cell>
          <cell r="DC961">
            <v>0</v>
          </cell>
          <cell r="DD961">
            <v>0</v>
          </cell>
          <cell r="DE961">
            <v>0</v>
          </cell>
          <cell r="DF961">
            <v>0</v>
          </cell>
          <cell r="DG961">
            <v>0</v>
          </cell>
          <cell r="DH961">
            <v>0</v>
          </cell>
          <cell r="DI961">
            <v>0</v>
          </cell>
          <cell r="DJ961">
            <v>0</v>
          </cell>
          <cell r="DK961">
            <v>0</v>
          </cell>
          <cell r="DL961">
            <v>0</v>
          </cell>
          <cell r="DM961">
            <v>0</v>
          </cell>
          <cell r="DN961">
            <v>0</v>
          </cell>
          <cell r="DO961">
            <v>0</v>
          </cell>
          <cell r="DP961">
            <v>0</v>
          </cell>
          <cell r="DQ961">
            <v>0</v>
          </cell>
          <cell r="DR961">
            <v>0</v>
          </cell>
          <cell r="DS961">
            <v>0</v>
          </cell>
          <cell r="DT961">
            <v>0</v>
          </cell>
          <cell r="DU961">
            <v>0</v>
          </cell>
          <cell r="DV961">
            <v>0</v>
          </cell>
          <cell r="DW961">
            <v>0</v>
          </cell>
          <cell r="DX961">
            <v>0</v>
          </cell>
          <cell r="DY961">
            <v>0</v>
          </cell>
          <cell r="DZ961">
            <v>0</v>
          </cell>
          <cell r="EA961">
            <v>0</v>
          </cell>
          <cell r="EB961">
            <v>0</v>
          </cell>
          <cell r="EC961">
            <v>0</v>
          </cell>
          <cell r="ED961">
            <v>0</v>
          </cell>
          <cell r="EE961">
            <v>0</v>
          </cell>
          <cell r="EF961">
            <v>0</v>
          </cell>
          <cell r="EG961">
            <v>0</v>
          </cell>
          <cell r="EH961">
            <v>0</v>
          </cell>
          <cell r="EI961">
            <v>0</v>
          </cell>
          <cell r="EJ961">
            <v>0</v>
          </cell>
          <cell r="EK961">
            <v>0</v>
          </cell>
          <cell r="EL961">
            <v>0</v>
          </cell>
          <cell r="EM961">
            <v>0</v>
          </cell>
          <cell r="EN961">
            <v>0</v>
          </cell>
          <cell r="EO961">
            <v>0</v>
          </cell>
          <cell r="EP961">
            <v>0</v>
          </cell>
          <cell r="EQ961">
            <v>0</v>
          </cell>
          <cell r="ER961">
            <v>0</v>
          </cell>
          <cell r="ES961">
            <v>0</v>
          </cell>
          <cell r="ET961">
            <v>0</v>
          </cell>
          <cell r="EU961">
            <v>0</v>
          </cell>
          <cell r="EV961">
            <v>0</v>
          </cell>
          <cell r="EW961">
            <v>0</v>
          </cell>
          <cell r="EX961">
            <v>0</v>
          </cell>
          <cell r="EY961">
            <v>0</v>
          </cell>
          <cell r="EZ961">
            <v>0</v>
          </cell>
          <cell r="FA961">
            <v>0</v>
          </cell>
          <cell r="FB961">
            <v>0</v>
          </cell>
          <cell r="FC961">
            <v>0</v>
          </cell>
          <cell r="FD961">
            <v>0</v>
          </cell>
          <cell r="FE961">
            <v>0</v>
          </cell>
          <cell r="FF961">
            <v>0</v>
          </cell>
          <cell r="FG961">
            <v>0</v>
          </cell>
          <cell r="FH961">
            <v>0</v>
          </cell>
          <cell r="FI961">
            <v>0</v>
          </cell>
          <cell r="FJ961">
            <v>0</v>
          </cell>
          <cell r="FK961">
            <v>0</v>
          </cell>
          <cell r="FL961">
            <v>0</v>
          </cell>
          <cell r="FM961">
            <v>0</v>
          </cell>
          <cell r="FN961">
            <v>0</v>
          </cell>
          <cell r="FO961">
            <v>0</v>
          </cell>
          <cell r="FP961">
            <v>0</v>
          </cell>
          <cell r="FQ961">
            <v>0</v>
          </cell>
          <cell r="FR961">
            <v>0</v>
          </cell>
          <cell r="FS961">
            <v>0</v>
          </cell>
          <cell r="FT961">
            <v>0</v>
          </cell>
          <cell r="FU961">
            <v>0</v>
          </cell>
          <cell r="FV961">
            <v>0</v>
          </cell>
          <cell r="FW961">
            <v>0</v>
          </cell>
          <cell r="FX961">
            <v>0</v>
          </cell>
          <cell r="FY961">
            <v>0</v>
          </cell>
          <cell r="FZ961">
            <v>0</v>
          </cell>
          <cell r="GA961">
            <v>0</v>
          </cell>
          <cell r="GB961">
            <v>0</v>
          </cell>
          <cell r="GC961">
            <v>0</v>
          </cell>
          <cell r="GD961">
            <v>0</v>
          </cell>
          <cell r="GE961">
            <v>0</v>
          </cell>
          <cell r="GF961">
            <v>0</v>
          </cell>
          <cell r="GG961">
            <v>0</v>
          </cell>
          <cell r="GH961">
            <v>0</v>
          </cell>
          <cell r="GI961">
            <v>0</v>
          </cell>
          <cell r="GJ961">
            <v>0</v>
          </cell>
          <cell r="GK961">
            <v>0</v>
          </cell>
          <cell r="GL961">
            <v>0</v>
          </cell>
          <cell r="GM961">
            <v>0</v>
          </cell>
          <cell r="GN961">
            <v>0</v>
          </cell>
          <cell r="GO961">
            <v>0</v>
          </cell>
          <cell r="GP961">
            <v>0</v>
          </cell>
          <cell r="GQ961">
            <v>0</v>
          </cell>
          <cell r="GR961">
            <v>0</v>
          </cell>
          <cell r="GS961">
            <v>0</v>
          </cell>
          <cell r="GT961">
            <v>0</v>
          </cell>
          <cell r="GU961">
            <v>0</v>
          </cell>
          <cell r="GV961">
            <v>0</v>
          </cell>
          <cell r="GW961">
            <v>0</v>
          </cell>
          <cell r="GX961">
            <v>0</v>
          </cell>
          <cell r="GY961">
            <v>0</v>
          </cell>
          <cell r="GZ961">
            <v>0</v>
          </cell>
          <cell r="HA961">
            <v>0</v>
          </cell>
          <cell r="HB961">
            <v>0</v>
          </cell>
          <cell r="HC961">
            <v>0</v>
          </cell>
          <cell r="HD961">
            <v>0</v>
          </cell>
          <cell r="HE961">
            <v>0</v>
          </cell>
          <cell r="HF961">
            <v>0</v>
          </cell>
          <cell r="HG961">
            <v>0</v>
          </cell>
          <cell r="HH961">
            <v>0</v>
          </cell>
          <cell r="HI961">
            <v>0</v>
          </cell>
          <cell r="HJ961">
            <v>0</v>
          </cell>
          <cell r="HK961">
            <v>0</v>
          </cell>
          <cell r="HL961">
            <v>0</v>
          </cell>
          <cell r="HM961">
            <v>0</v>
          </cell>
          <cell r="HN961">
            <v>0</v>
          </cell>
          <cell r="HO961">
            <v>0</v>
          </cell>
          <cell r="HP961">
            <v>0</v>
          </cell>
          <cell r="HQ961">
            <v>0</v>
          </cell>
          <cell r="HR961">
            <v>0</v>
          </cell>
          <cell r="HS961">
            <v>0</v>
          </cell>
          <cell r="HT961">
            <v>0</v>
          </cell>
          <cell r="HU961">
            <v>0</v>
          </cell>
          <cell r="HV961">
            <v>0</v>
          </cell>
          <cell r="HW961">
            <v>0</v>
          </cell>
          <cell r="HX961">
            <v>0</v>
          </cell>
          <cell r="HY961">
            <v>0</v>
          </cell>
          <cell r="HZ961">
            <v>0</v>
          </cell>
          <cell r="IA961">
            <v>0</v>
          </cell>
          <cell r="IB961">
            <v>0</v>
          </cell>
          <cell r="IC961">
            <v>0</v>
          </cell>
          <cell r="ID961">
            <v>0</v>
          </cell>
          <cell r="IE961">
            <v>0</v>
          </cell>
          <cell r="IF961">
            <v>0</v>
          </cell>
          <cell r="IG961">
            <v>0</v>
          </cell>
          <cell r="IH961">
            <v>0</v>
          </cell>
          <cell r="II961">
            <v>0</v>
          </cell>
          <cell r="IJ961">
            <v>0</v>
          </cell>
          <cell r="IK961">
            <v>0</v>
          </cell>
          <cell r="IL961">
            <v>0</v>
          </cell>
          <cell r="IM961">
            <v>0</v>
          </cell>
          <cell r="IN961">
            <v>0</v>
          </cell>
          <cell r="IO961">
            <v>0</v>
          </cell>
          <cell r="IP961">
            <v>0</v>
          </cell>
          <cell r="IQ961">
            <v>0</v>
          </cell>
          <cell r="IR961">
            <v>0</v>
          </cell>
          <cell r="IS961">
            <v>0</v>
          </cell>
          <cell r="IT961">
            <v>0</v>
          </cell>
          <cell r="IU961">
            <v>0</v>
          </cell>
          <cell r="IV961">
            <v>0</v>
          </cell>
          <cell r="IW961">
            <v>0</v>
          </cell>
          <cell r="IX961">
            <v>0</v>
          </cell>
          <cell r="IY961">
            <v>0</v>
          </cell>
          <cell r="IZ961">
            <v>0</v>
          </cell>
          <cell r="JA961">
            <v>0</v>
          </cell>
          <cell r="JB961">
            <v>0</v>
          </cell>
          <cell r="JC961">
            <v>0</v>
          </cell>
          <cell r="JD961">
            <v>0</v>
          </cell>
          <cell r="JE961">
            <v>0</v>
          </cell>
        </row>
        <row r="962">
          <cell r="D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Q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0</v>
          </cell>
          <cell r="BD962">
            <v>0</v>
          </cell>
          <cell r="BE962">
            <v>0</v>
          </cell>
          <cell r="BF962">
            <v>0</v>
          </cell>
          <cell r="BG962">
            <v>0</v>
          </cell>
          <cell r="BH962">
            <v>0</v>
          </cell>
          <cell r="BI962">
            <v>0</v>
          </cell>
          <cell r="BJ962">
            <v>0</v>
          </cell>
          <cell r="BK962">
            <v>0</v>
          </cell>
          <cell r="BL962">
            <v>0</v>
          </cell>
          <cell r="BM962">
            <v>0</v>
          </cell>
          <cell r="BN962">
            <v>0</v>
          </cell>
          <cell r="BO962">
            <v>0</v>
          </cell>
          <cell r="BP962">
            <v>0</v>
          </cell>
          <cell r="BQ962">
            <v>0</v>
          </cell>
          <cell r="BR962">
            <v>0</v>
          </cell>
          <cell r="BS962">
            <v>0</v>
          </cell>
          <cell r="BT962">
            <v>0</v>
          </cell>
          <cell r="BU962">
            <v>0</v>
          </cell>
          <cell r="BV962">
            <v>0</v>
          </cell>
          <cell r="BW962">
            <v>0</v>
          </cell>
          <cell r="BX962">
            <v>0</v>
          </cell>
          <cell r="BY962">
            <v>0</v>
          </cell>
          <cell r="BZ962">
            <v>0</v>
          </cell>
          <cell r="CA962">
            <v>0</v>
          </cell>
          <cell r="CB962">
            <v>0</v>
          </cell>
          <cell r="CC962">
            <v>0</v>
          </cell>
          <cell r="CD962">
            <v>0</v>
          </cell>
          <cell r="CE962">
            <v>0</v>
          </cell>
          <cell r="CF962">
            <v>0</v>
          </cell>
          <cell r="CG962">
            <v>0</v>
          </cell>
          <cell r="CH962">
            <v>0</v>
          </cell>
          <cell r="CI962">
            <v>0</v>
          </cell>
          <cell r="CJ962">
            <v>0</v>
          </cell>
          <cell r="CK962">
            <v>0</v>
          </cell>
          <cell r="CL962">
            <v>0</v>
          </cell>
          <cell r="CM962">
            <v>0</v>
          </cell>
          <cell r="CN962">
            <v>0</v>
          </cell>
          <cell r="CO962">
            <v>0</v>
          </cell>
          <cell r="CP962">
            <v>0</v>
          </cell>
          <cell r="CQ962">
            <v>0</v>
          </cell>
          <cell r="CR962">
            <v>0</v>
          </cell>
          <cell r="CS962">
            <v>0</v>
          </cell>
          <cell r="CT962">
            <v>0</v>
          </cell>
          <cell r="CU962">
            <v>0</v>
          </cell>
          <cell r="CV962">
            <v>0</v>
          </cell>
          <cell r="CW962">
            <v>0</v>
          </cell>
          <cell r="CX962">
            <v>0</v>
          </cell>
          <cell r="CY962">
            <v>0</v>
          </cell>
          <cell r="CZ962">
            <v>0</v>
          </cell>
          <cell r="DA962">
            <v>0</v>
          </cell>
          <cell r="DB962">
            <v>0</v>
          </cell>
          <cell r="DC962">
            <v>0</v>
          </cell>
          <cell r="DD962">
            <v>0</v>
          </cell>
          <cell r="DE962">
            <v>0</v>
          </cell>
          <cell r="DF962">
            <v>0</v>
          </cell>
          <cell r="DG962">
            <v>0</v>
          </cell>
          <cell r="DH962">
            <v>0</v>
          </cell>
          <cell r="DI962">
            <v>0</v>
          </cell>
          <cell r="DJ962">
            <v>0</v>
          </cell>
          <cell r="DK962">
            <v>0</v>
          </cell>
          <cell r="DL962">
            <v>0</v>
          </cell>
          <cell r="DM962">
            <v>0</v>
          </cell>
          <cell r="DN962">
            <v>0</v>
          </cell>
          <cell r="DO962">
            <v>0</v>
          </cell>
          <cell r="DP962">
            <v>0</v>
          </cell>
          <cell r="DQ962">
            <v>0</v>
          </cell>
          <cell r="DR962">
            <v>0</v>
          </cell>
          <cell r="DS962">
            <v>0</v>
          </cell>
          <cell r="DT962">
            <v>0</v>
          </cell>
          <cell r="DU962">
            <v>0</v>
          </cell>
          <cell r="DV962">
            <v>0</v>
          </cell>
          <cell r="DW962">
            <v>0</v>
          </cell>
          <cell r="DX962">
            <v>0</v>
          </cell>
          <cell r="DY962">
            <v>0</v>
          </cell>
          <cell r="DZ962">
            <v>0</v>
          </cell>
          <cell r="EA962">
            <v>0</v>
          </cell>
          <cell r="EB962">
            <v>0</v>
          </cell>
          <cell r="EC962">
            <v>0</v>
          </cell>
          <cell r="ED962">
            <v>0</v>
          </cell>
          <cell r="EE962">
            <v>0</v>
          </cell>
          <cell r="EF962">
            <v>0</v>
          </cell>
          <cell r="EG962">
            <v>0</v>
          </cell>
          <cell r="EH962">
            <v>0</v>
          </cell>
          <cell r="EI962">
            <v>0</v>
          </cell>
          <cell r="EJ962">
            <v>0</v>
          </cell>
          <cell r="EK962">
            <v>0</v>
          </cell>
          <cell r="EL962">
            <v>0</v>
          </cell>
          <cell r="EM962">
            <v>0</v>
          </cell>
          <cell r="EN962">
            <v>0</v>
          </cell>
          <cell r="EO962">
            <v>0</v>
          </cell>
          <cell r="EP962">
            <v>0</v>
          </cell>
          <cell r="EQ962">
            <v>0</v>
          </cell>
          <cell r="ER962">
            <v>0</v>
          </cell>
          <cell r="ES962">
            <v>0</v>
          </cell>
          <cell r="ET962">
            <v>0</v>
          </cell>
          <cell r="EU962">
            <v>0</v>
          </cell>
          <cell r="EV962">
            <v>0</v>
          </cell>
          <cell r="EW962">
            <v>0</v>
          </cell>
          <cell r="EX962">
            <v>0</v>
          </cell>
          <cell r="EY962">
            <v>0</v>
          </cell>
          <cell r="EZ962">
            <v>0</v>
          </cell>
          <cell r="FA962">
            <v>0</v>
          </cell>
          <cell r="FB962">
            <v>0</v>
          </cell>
          <cell r="FC962">
            <v>0</v>
          </cell>
          <cell r="FD962">
            <v>0</v>
          </cell>
          <cell r="FE962">
            <v>0</v>
          </cell>
          <cell r="FF962">
            <v>0</v>
          </cell>
          <cell r="FG962">
            <v>0</v>
          </cell>
          <cell r="FH962">
            <v>0</v>
          </cell>
          <cell r="FI962">
            <v>0</v>
          </cell>
          <cell r="FJ962">
            <v>0</v>
          </cell>
          <cell r="FK962">
            <v>0</v>
          </cell>
          <cell r="FL962">
            <v>0</v>
          </cell>
          <cell r="FM962">
            <v>0</v>
          </cell>
          <cell r="FN962">
            <v>0</v>
          </cell>
          <cell r="FO962">
            <v>0</v>
          </cell>
          <cell r="FP962">
            <v>0</v>
          </cell>
          <cell r="FQ962">
            <v>0</v>
          </cell>
          <cell r="FR962">
            <v>0</v>
          </cell>
          <cell r="FS962">
            <v>0</v>
          </cell>
          <cell r="FT962">
            <v>0</v>
          </cell>
          <cell r="FU962">
            <v>0</v>
          </cell>
          <cell r="FV962">
            <v>0</v>
          </cell>
          <cell r="FW962">
            <v>0</v>
          </cell>
          <cell r="FX962">
            <v>0</v>
          </cell>
          <cell r="FY962">
            <v>0</v>
          </cell>
          <cell r="FZ962">
            <v>0</v>
          </cell>
          <cell r="GA962">
            <v>0</v>
          </cell>
          <cell r="GB962">
            <v>0</v>
          </cell>
          <cell r="GC962">
            <v>0</v>
          </cell>
          <cell r="GD962">
            <v>0</v>
          </cell>
          <cell r="GE962">
            <v>0</v>
          </cell>
          <cell r="GF962">
            <v>0</v>
          </cell>
          <cell r="GG962">
            <v>0</v>
          </cell>
          <cell r="GH962">
            <v>0</v>
          </cell>
          <cell r="GI962">
            <v>0</v>
          </cell>
          <cell r="GJ962">
            <v>0</v>
          </cell>
          <cell r="GK962">
            <v>0</v>
          </cell>
          <cell r="GL962">
            <v>0</v>
          </cell>
          <cell r="GM962">
            <v>0</v>
          </cell>
          <cell r="GN962">
            <v>0</v>
          </cell>
          <cell r="GO962">
            <v>0</v>
          </cell>
          <cell r="GP962">
            <v>0</v>
          </cell>
          <cell r="GQ962">
            <v>0</v>
          </cell>
          <cell r="GR962">
            <v>0</v>
          </cell>
          <cell r="GS962">
            <v>0</v>
          </cell>
          <cell r="GT962">
            <v>0</v>
          </cell>
          <cell r="GU962">
            <v>0</v>
          </cell>
          <cell r="GV962">
            <v>0</v>
          </cell>
          <cell r="GW962">
            <v>0</v>
          </cell>
          <cell r="GX962">
            <v>0</v>
          </cell>
          <cell r="GY962">
            <v>0</v>
          </cell>
          <cell r="GZ962">
            <v>0</v>
          </cell>
          <cell r="HA962">
            <v>0</v>
          </cell>
          <cell r="HB962">
            <v>0</v>
          </cell>
          <cell r="HC962">
            <v>0</v>
          </cell>
          <cell r="HD962">
            <v>0</v>
          </cell>
          <cell r="HE962">
            <v>0</v>
          </cell>
          <cell r="HF962">
            <v>0</v>
          </cell>
          <cell r="HG962">
            <v>0</v>
          </cell>
          <cell r="HH962">
            <v>0</v>
          </cell>
          <cell r="HI962">
            <v>0</v>
          </cell>
          <cell r="HJ962">
            <v>0</v>
          </cell>
          <cell r="HK962">
            <v>0</v>
          </cell>
          <cell r="HL962">
            <v>0</v>
          </cell>
          <cell r="HM962">
            <v>0</v>
          </cell>
          <cell r="HN962">
            <v>0</v>
          </cell>
          <cell r="HO962">
            <v>0</v>
          </cell>
          <cell r="HP962">
            <v>0</v>
          </cell>
          <cell r="HQ962">
            <v>0</v>
          </cell>
          <cell r="HR962">
            <v>0</v>
          </cell>
          <cell r="HS962">
            <v>0</v>
          </cell>
          <cell r="HT962">
            <v>0</v>
          </cell>
          <cell r="HU962">
            <v>0</v>
          </cell>
          <cell r="HV962">
            <v>0</v>
          </cell>
          <cell r="HW962">
            <v>0</v>
          </cell>
          <cell r="HX962">
            <v>0</v>
          </cell>
          <cell r="HY962">
            <v>0</v>
          </cell>
          <cell r="HZ962">
            <v>0</v>
          </cell>
          <cell r="IA962">
            <v>0</v>
          </cell>
          <cell r="IB962">
            <v>0</v>
          </cell>
          <cell r="IC962">
            <v>0</v>
          </cell>
          <cell r="ID962">
            <v>0</v>
          </cell>
          <cell r="IE962">
            <v>0</v>
          </cell>
          <cell r="IF962">
            <v>0</v>
          </cell>
          <cell r="IG962">
            <v>0</v>
          </cell>
          <cell r="IH962">
            <v>0</v>
          </cell>
          <cell r="II962">
            <v>0</v>
          </cell>
          <cell r="IJ962">
            <v>0</v>
          </cell>
          <cell r="IK962">
            <v>0</v>
          </cell>
          <cell r="IL962">
            <v>0</v>
          </cell>
          <cell r="IM962">
            <v>0</v>
          </cell>
          <cell r="IN962">
            <v>0</v>
          </cell>
          <cell r="IO962">
            <v>0</v>
          </cell>
          <cell r="IP962">
            <v>0</v>
          </cell>
          <cell r="IQ962">
            <v>0</v>
          </cell>
          <cell r="IR962">
            <v>0</v>
          </cell>
          <cell r="IS962">
            <v>0</v>
          </cell>
          <cell r="IT962">
            <v>0</v>
          </cell>
          <cell r="IU962">
            <v>0</v>
          </cell>
          <cell r="IV962">
            <v>0</v>
          </cell>
          <cell r="IW962">
            <v>0</v>
          </cell>
          <cell r="IX962">
            <v>0</v>
          </cell>
          <cell r="IY962">
            <v>0</v>
          </cell>
          <cell r="IZ962">
            <v>0</v>
          </cell>
          <cell r="JA962">
            <v>0</v>
          </cell>
          <cell r="JB962">
            <v>0</v>
          </cell>
          <cell r="JC962">
            <v>0</v>
          </cell>
          <cell r="JD962">
            <v>0</v>
          </cell>
          <cell r="JE962">
            <v>0</v>
          </cell>
        </row>
        <row r="963">
          <cell r="F963">
            <v>-38.000826410017908</v>
          </cell>
          <cell r="G963">
            <v>-52.28429064998636</v>
          </cell>
          <cell r="H963">
            <v>-92.592617569898721</v>
          </cell>
          <cell r="I963">
            <v>-42.745028829958756</v>
          </cell>
          <cell r="J963">
            <v>-110.30381303001195</v>
          </cell>
          <cell r="K963">
            <v>-54.972099929931574</v>
          </cell>
          <cell r="L963">
            <v>-3.9865566999651492</v>
          </cell>
          <cell r="M963">
            <v>-2.1816289299749769</v>
          </cell>
          <cell r="N963">
            <v>-29.012366809998639</v>
          </cell>
          <cell r="O963">
            <v>-215.53051249991404</v>
          </cell>
          <cell r="P963">
            <v>-98.318872120056767</v>
          </cell>
          <cell r="Q963">
            <v>-129.75280826014932</v>
          </cell>
          <cell r="R963">
            <v>-600.40960033982992</v>
          </cell>
          <cell r="S963">
            <v>-39.235696930030826</v>
          </cell>
          <cell r="T963">
            <v>-60.815530249965377</v>
          </cell>
          <cell r="U963">
            <v>-151.74341732007451</v>
          </cell>
          <cell r="V963">
            <v>-173.86914071993669</v>
          </cell>
          <cell r="W963">
            <v>-67.748182690003887</v>
          </cell>
          <cell r="X963">
            <v>-36.790484879980795</v>
          </cell>
          <cell r="Y963">
            <v>-8.2307688799919561</v>
          </cell>
          <cell r="Z963">
            <v>-2.7957434600102715</v>
          </cell>
          <cell r="AA963">
            <v>-42.674075220013037</v>
          </cell>
          <cell r="AB963">
            <v>-54.354207299940754</v>
          </cell>
          <cell r="AC963">
            <v>-5.114526420016773</v>
          </cell>
          <cell r="AD963">
            <v>42.962173730018549</v>
          </cell>
          <cell r="AE963">
            <v>-284.25585098005831</v>
          </cell>
          <cell r="AF963">
            <v>-2.402051710174419</v>
          </cell>
          <cell r="AG963">
            <v>-130.76779648993397</v>
          </cell>
          <cell r="AH963">
            <v>-76.07043685996905</v>
          </cell>
          <cell r="AI963">
            <v>-44.095985340012703</v>
          </cell>
          <cell r="AJ963">
            <v>-46.956008320034016</v>
          </cell>
          <cell r="AK963">
            <v>-3.5195681400364265</v>
          </cell>
          <cell r="AL963">
            <v>2.1355364600021858</v>
          </cell>
          <cell r="AM963">
            <v>0</v>
          </cell>
          <cell r="AN963">
            <v>-4.0297304299892858</v>
          </cell>
          <cell r="AO963">
            <v>40.646707880019676</v>
          </cell>
          <cell r="AP963">
            <v>3.9814202899578959</v>
          </cell>
          <cell r="AQ963">
            <v>-23.177938320091926</v>
          </cell>
          <cell r="AR963">
            <v>-303.35175357013941</v>
          </cell>
          <cell r="AS963">
            <v>12.646852859994397</v>
          </cell>
          <cell r="AT963">
            <v>-52.996980960015208</v>
          </cell>
          <cell r="AU963">
            <v>-0.340975159953814</v>
          </cell>
          <cell r="AV963">
            <v>14.161865450034384</v>
          </cell>
          <cell r="AW963">
            <v>-78.372057970031165</v>
          </cell>
          <cell r="AX963">
            <v>-69.830483330006246</v>
          </cell>
          <cell r="AY963">
            <v>26.120683780027321</v>
          </cell>
          <cell r="AZ963">
            <v>-53.404744479979854</v>
          </cell>
          <cell r="BA963">
            <v>9.9826138466596603E-9</v>
          </cell>
          <cell r="BB963">
            <v>-32.054920260037761</v>
          </cell>
          <cell r="BC963">
            <v>-17.723365109995939</v>
          </cell>
          <cell r="BD963">
            <v>-51.557628400041722</v>
          </cell>
          <cell r="BE963">
            <v>-219.72428649105132</v>
          </cell>
          <cell r="BF963">
            <v>3.8545983999501914</v>
          </cell>
          <cell r="BG963">
            <v>2.0900420199614018</v>
          </cell>
          <cell r="BH963">
            <v>24.686830049904529</v>
          </cell>
          <cell r="BI963">
            <v>-63.656118170067202</v>
          </cell>
          <cell r="BJ963">
            <v>11.67275388998678</v>
          </cell>
          <cell r="BK963">
            <v>9.8326792700099759</v>
          </cell>
          <cell r="BL963">
            <v>-1.2755196999642067</v>
          </cell>
          <cell r="BM963">
            <v>10.658318539964966</v>
          </cell>
          <cell r="BN963">
            <v>-22.085314530035248</v>
          </cell>
          <cell r="BO963">
            <v>-122.85762228007661</v>
          </cell>
          <cell r="BP963">
            <v>-46.055933219904546</v>
          </cell>
          <cell r="BQ963">
            <v>-26.589000760111958</v>
          </cell>
          <cell r="BR963">
            <v>14.078923750203103</v>
          </cell>
          <cell r="BS963">
            <v>-18.538870399992447</v>
          </cell>
          <cell r="BT963">
            <v>-5.5330907099414617</v>
          </cell>
          <cell r="BU963">
            <v>4.1688672199379653</v>
          </cell>
          <cell r="BV963">
            <v>-4.4785079999710433</v>
          </cell>
          <cell r="BW963">
            <v>-0.53857202996732667</v>
          </cell>
          <cell r="BX963">
            <v>-7.0857719983905554E-2</v>
          </cell>
          <cell r="BY963">
            <v>-0.92534457001602277</v>
          </cell>
          <cell r="BZ963">
            <v>0</v>
          </cell>
          <cell r="CA963">
            <v>10.274682339979336</v>
          </cell>
          <cell r="CB963">
            <v>-3.1730765699758194</v>
          </cell>
          <cell r="CC963">
            <v>7.823120045941323E-3</v>
          </cell>
          <cell r="CD963">
            <v>32.885871070087887</v>
          </cell>
          <cell r="CE963">
            <v>46.881132750306278</v>
          </cell>
          <cell r="CF963">
            <v>78.055368890054524</v>
          </cell>
          <cell r="CG963">
            <v>112.74568856001133</v>
          </cell>
          <cell r="CH963">
            <v>-857.90644953004085</v>
          </cell>
          <cell r="CI963">
            <v>-1585.0891869199695</v>
          </cell>
          <cell r="CJ963">
            <v>35.911115440016147</v>
          </cell>
          <cell r="CK963">
            <v>247.98497913999017</v>
          </cell>
          <cell r="CL963">
            <v>-626.29164428001968</v>
          </cell>
          <cell r="CM963">
            <v>-135.43946276998031</v>
          </cell>
          <cell r="CN963">
            <v>-108.4146332500095</v>
          </cell>
          <cell r="CO963">
            <v>1529.125448309991</v>
          </cell>
          <cell r="CP963">
            <v>376.90083905996289</v>
          </cell>
          <cell r="CQ963">
            <v>979.29907010006718</v>
          </cell>
          <cell r="CR963">
            <v>-6557.5697163403966</v>
          </cell>
          <cell r="CS963">
            <v>-1260.4704445099924</v>
          </cell>
          <cell r="CT963">
            <v>-1534.2018950100173</v>
          </cell>
          <cell r="CU963">
            <v>477.82488442998147</v>
          </cell>
          <cell r="CV963">
            <v>-1874.1576652199728</v>
          </cell>
          <cell r="CW963">
            <v>-175.3182027900184</v>
          </cell>
          <cell r="CX963">
            <v>179.08407731997431</v>
          </cell>
          <cell r="CY963">
            <v>-363.72381753002992</v>
          </cell>
          <cell r="CZ963">
            <v>-588.52538293998805</v>
          </cell>
          <cell r="DA963">
            <v>-302.67171845998382</v>
          </cell>
          <cell r="DB963">
            <v>-1139.0911227100296</v>
          </cell>
          <cell r="DC963">
            <v>1134.6904106300208</v>
          </cell>
          <cell r="DD963">
            <v>-1111.0088395500206</v>
          </cell>
          <cell r="DE963">
            <v>-2912.4240990201943</v>
          </cell>
          <cell r="DF963">
            <v>-375.91705112002091</v>
          </cell>
          <cell r="DG963">
            <v>-118.10301677000825</v>
          </cell>
          <cell r="DH963">
            <v>154.19299626001157</v>
          </cell>
          <cell r="DI963">
            <v>1083.1954670799896</v>
          </cell>
          <cell r="DJ963">
            <v>-24.046048010000959</v>
          </cell>
          <cell r="DK963">
            <v>-913.02647509003873</v>
          </cell>
          <cell r="DL963">
            <v>189.50241431000177</v>
          </cell>
          <cell r="DM963">
            <v>1127.619069569977</v>
          </cell>
          <cell r="DN963">
            <v>4.4102758600201923</v>
          </cell>
          <cell r="DO963">
            <v>-563.99814445001539</v>
          </cell>
          <cell r="DP963">
            <v>-854.65363314998103</v>
          </cell>
          <cell r="DQ963">
            <v>-2621.5999535100418</v>
          </cell>
          <cell r="DR963">
            <v>-1505.8066342608072</v>
          </cell>
          <cell r="DS963">
            <v>-2289.7330526300939</v>
          </cell>
          <cell r="DT963">
            <v>-124.61300268000923</v>
          </cell>
          <cell r="DU963">
            <v>324.74180372990668</v>
          </cell>
          <cell r="DV963">
            <v>209.71389532991452</v>
          </cell>
          <cell r="DW963">
            <v>-343.08546930001467</v>
          </cell>
          <cell r="DX963">
            <v>48.026689760008594</v>
          </cell>
          <cell r="DY963">
            <v>-18.99205664001056</v>
          </cell>
          <cell r="DZ963">
            <v>225.87971763999667</v>
          </cell>
          <cell r="EA963">
            <v>4.7611837800068315</v>
          </cell>
          <cell r="EB963">
            <v>74.992003799998201</v>
          </cell>
          <cell r="EC963">
            <v>-284.14490128000034</v>
          </cell>
          <cell r="ED963">
            <v>666.64655423001386</v>
          </cell>
          <cell r="EE963">
            <v>661.9922552597709</v>
          </cell>
          <cell r="EF963">
            <v>2746.9041801500134</v>
          </cell>
          <cell r="EG963">
            <v>-592.29674681997858</v>
          </cell>
          <cell r="EH963">
            <v>1205.7355031000043</v>
          </cell>
          <cell r="EI963">
            <v>-1379.9728275600064</v>
          </cell>
          <cell r="EJ963">
            <v>549.85118901994429</v>
          </cell>
          <cell r="EK963">
            <v>-1353.1941870000155</v>
          </cell>
          <cell r="EL963">
            <v>-1031.7574862299953</v>
          </cell>
          <cell r="EM963">
            <v>-150.21507066002232</v>
          </cell>
          <cell r="EN963">
            <v>-775.07750272998237</v>
          </cell>
          <cell r="EO963">
            <v>-236.10098524007481</v>
          </cell>
          <cell r="EP963">
            <v>2767.5401388800237</v>
          </cell>
          <cell r="EQ963">
            <v>-1089.4239496499649</v>
          </cell>
          <cell r="ER963">
            <v>-6209.9890853599645</v>
          </cell>
          <cell r="ES963">
            <v>-978.0495345100062</v>
          </cell>
          <cell r="ET963">
            <v>-544.35415747002116</v>
          </cell>
          <cell r="EU963">
            <v>-1160.8728133599798</v>
          </cell>
          <cell r="EV963">
            <v>-433.30170564998116</v>
          </cell>
          <cell r="EW963">
            <v>-1309.2542969800124</v>
          </cell>
          <cell r="EX963">
            <v>-1146.737248910038</v>
          </cell>
          <cell r="EY963">
            <v>618.80770633002976</v>
          </cell>
          <cell r="EZ963">
            <v>-819.74598183998023</v>
          </cell>
          <cell r="FA963">
            <v>51.054776959994342</v>
          </cell>
          <cell r="FB963">
            <v>552.8271631700045</v>
          </cell>
          <cell r="FC963">
            <v>-47.01178748998791</v>
          </cell>
          <cell r="FD963">
            <v>-993.35120561002987</v>
          </cell>
          <cell r="FE963">
            <v>4315.1685930397362</v>
          </cell>
          <cell r="FF963">
            <v>-2390.9623551700497</v>
          </cell>
          <cell r="FG963">
            <v>1274.9863492800214</v>
          </cell>
          <cell r="FH963">
            <v>1465.1912945499935</v>
          </cell>
          <cell r="FI963">
            <v>-689.58405526001297</v>
          </cell>
          <cell r="FJ963">
            <v>-761.32824989000801</v>
          </cell>
          <cell r="FK963">
            <v>159.25376501001301</v>
          </cell>
          <cell r="FL963">
            <v>604.38562650000677</v>
          </cell>
          <cell r="FM963">
            <v>-1053.6543007399887</v>
          </cell>
          <cell r="FN963">
            <v>120.54664761997992</v>
          </cell>
          <cell r="FO963">
            <v>377.12715611001477</v>
          </cell>
          <cell r="FP963">
            <v>2930.5019079599588</v>
          </cell>
          <cell r="FQ963">
            <v>2278.7048070699675</v>
          </cell>
          <cell r="FR963">
            <v>15706.855802019592</v>
          </cell>
          <cell r="FS963">
            <v>-29.648985949985217</v>
          </cell>
          <cell r="FT963">
            <v>383.90822402003687</v>
          </cell>
          <cell r="FU963">
            <v>3336.7552745499997</v>
          </cell>
          <cell r="FV963">
            <v>-881.21220401999017</v>
          </cell>
          <cell r="FW963">
            <v>-881.74077639004099</v>
          </cell>
          <cell r="FX963">
            <v>-1041.149314129987</v>
          </cell>
          <cell r="FY963">
            <v>715.93939631001558</v>
          </cell>
          <cell r="FZ963">
            <v>481.73463771998649</v>
          </cell>
          <cell r="GA963">
            <v>-31.711273140041158</v>
          </cell>
          <cell r="GB963">
            <v>294.12043653996079</v>
          </cell>
          <cell r="GC963">
            <v>3023.4962480899994</v>
          </cell>
          <cell r="GD963">
            <v>10336.364138419973</v>
          </cell>
          <cell r="GE963">
            <v>371.51042096037418</v>
          </cell>
          <cell r="GF963">
            <v>2773.2430287299794</v>
          </cell>
          <cell r="GG963">
            <v>261.04451163997874</v>
          </cell>
          <cell r="GH963">
            <v>604.06656946998555</v>
          </cell>
          <cell r="GI963">
            <v>376.37596869001572</v>
          </cell>
          <cell r="GJ963">
            <v>-709.03737835003994</v>
          </cell>
          <cell r="GK963">
            <v>1621.4428494699823</v>
          </cell>
          <cell r="GL963">
            <v>-603.39154005999444</v>
          </cell>
          <cell r="GM963">
            <v>-236.11983268003678</v>
          </cell>
          <cell r="GN963">
            <v>-181.19889963002061</v>
          </cell>
          <cell r="GO963">
            <v>-170.19590758997947</v>
          </cell>
          <cell r="GP963">
            <v>-1002.8047101699631</v>
          </cell>
          <cell r="GQ963">
            <v>-2361.9142385599553</v>
          </cell>
          <cell r="GR963">
            <v>-10410.002870409749</v>
          </cell>
          <cell r="GS963">
            <v>-411.86027294996893</v>
          </cell>
          <cell r="GT963">
            <v>-279.96181211998919</v>
          </cell>
          <cell r="GU963">
            <v>1459.9364337200241</v>
          </cell>
          <cell r="GV963">
            <v>-3898.0706075599883</v>
          </cell>
          <cell r="GW963">
            <v>509.26089505004347</v>
          </cell>
          <cell r="GX963">
            <v>1335.4602233099868</v>
          </cell>
          <cell r="GY963">
            <v>-1820.9132273000141</v>
          </cell>
          <cell r="GZ963">
            <v>-877.73396971999318</v>
          </cell>
          <cell r="HA963">
            <v>-263.7492590000038</v>
          </cell>
          <cell r="HB963">
            <v>-521.67258478997974</v>
          </cell>
          <cell r="HC963">
            <v>-5721.851746690023</v>
          </cell>
          <cell r="HD963">
            <v>81.153057640010957</v>
          </cell>
          <cell r="HE963">
            <v>-3453.6089680497535</v>
          </cell>
          <cell r="HF963">
            <v>703.93336491999798</v>
          </cell>
          <cell r="HG963">
            <v>-3793.9308787300251</v>
          </cell>
          <cell r="HH963">
            <v>1337.4595427799795</v>
          </cell>
          <cell r="HI963">
            <v>-4172.8101819200092</v>
          </cell>
          <cell r="HJ963">
            <v>103.4615587599983</v>
          </cell>
          <cell r="HK963">
            <v>-2258.6678808300057</v>
          </cell>
          <cell r="HL963">
            <v>-843.39550153998425</v>
          </cell>
          <cell r="HM963">
            <v>386.09554644997115</v>
          </cell>
          <cell r="HN963">
            <v>283.02612724999199</v>
          </cell>
          <cell r="HO963">
            <v>6255.8171861100127</v>
          </cell>
          <cell r="HP963">
            <v>-3843.5823230500391</v>
          </cell>
          <cell r="HQ963">
            <v>2388.98447174998</v>
          </cell>
          <cell r="HR963">
            <v>5498.4621799201705</v>
          </cell>
          <cell r="HS963">
            <v>-3192.5124691499514</v>
          </cell>
          <cell r="HT963">
            <v>5266.8101249699248</v>
          </cell>
          <cell r="HU963">
            <v>1361.1945938699937</v>
          </cell>
          <cell r="HV963">
            <v>4217.3554318300448</v>
          </cell>
          <cell r="HW963">
            <v>135.889847679995</v>
          </cell>
          <cell r="HX963">
            <v>-92.28188326000236</v>
          </cell>
          <cell r="HY963">
            <v>-444.56466205997276</v>
          </cell>
          <cell r="HZ963">
            <v>-174.8381538100075</v>
          </cell>
          <cell r="IA963">
            <v>-669.53411495999899</v>
          </cell>
          <cell r="IB963">
            <v>-1982.7380246599787</v>
          </cell>
          <cell r="IC963">
            <v>3057.1909731299966</v>
          </cell>
          <cell r="ID963">
            <v>-1983.509483659931</v>
          </cell>
          <cell r="IE963">
            <v>-21786.166555909673</v>
          </cell>
          <cell r="IF963">
            <v>-17597.565446980036</v>
          </cell>
          <cell r="IG963">
            <v>-1446.1270025300037</v>
          </cell>
          <cell r="IH963">
            <v>2523.3057135599956</v>
          </cell>
          <cell r="II963">
            <v>-1221.2797837499529</v>
          </cell>
          <cell r="IJ963">
            <v>156.41431538999313</v>
          </cell>
          <cell r="IK963">
            <v>-1868.5337404900056</v>
          </cell>
          <cell r="IL963">
            <v>515.31266201997641</v>
          </cell>
          <cell r="IM963">
            <v>-134.09331201002351</v>
          </cell>
          <cell r="IN963">
            <v>-539.79580213999725</v>
          </cell>
          <cell r="IO963">
            <v>-2167.5695324699627</v>
          </cell>
          <cell r="IP963">
            <v>-72.575334839959396</v>
          </cell>
          <cell r="IQ963">
            <v>66.340708330011694</v>
          </cell>
          <cell r="IR963">
            <v>-5313.2656684301328</v>
          </cell>
          <cell r="IS963">
            <v>-519.8231323499931</v>
          </cell>
          <cell r="IT963">
            <v>1759.8425018700073</v>
          </cell>
          <cell r="IU963">
            <v>1865.6535415099643</v>
          </cell>
          <cell r="IV963">
            <v>428.2179536599433</v>
          </cell>
          <cell r="IW963">
            <v>-25.717349229991669</v>
          </cell>
          <cell r="IX963">
            <v>593.50284196002758</v>
          </cell>
          <cell r="IY963">
            <v>-215.59829010002431</v>
          </cell>
          <cell r="IZ963">
            <v>-206.54819470000803</v>
          </cell>
          <cell r="JA963">
            <v>317.54939255001955</v>
          </cell>
          <cell r="JB963">
            <v>127.89611345005687</v>
          </cell>
          <cell r="JC963">
            <v>-3484.8240473899932</v>
          </cell>
          <cell r="JD963">
            <v>-5953.4169996599667</v>
          </cell>
          <cell r="JE963">
            <v>0</v>
          </cell>
        </row>
        <row r="965">
          <cell r="D965" t="str">
            <v>BIO.QF.NCA._.SML.Roseburg_Weed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Q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0</v>
          </cell>
          <cell r="BD965">
            <v>0</v>
          </cell>
          <cell r="BE965">
            <v>0</v>
          </cell>
          <cell r="BF965">
            <v>0</v>
          </cell>
          <cell r="BG965">
            <v>0</v>
          </cell>
          <cell r="BH965">
            <v>0</v>
          </cell>
          <cell r="BI965">
            <v>0</v>
          </cell>
          <cell r="BJ965">
            <v>0</v>
          </cell>
          <cell r="BK965">
            <v>0</v>
          </cell>
          <cell r="BL965">
            <v>0</v>
          </cell>
          <cell r="BM965">
            <v>0</v>
          </cell>
          <cell r="BN965">
            <v>0</v>
          </cell>
          <cell r="BO965">
            <v>0</v>
          </cell>
          <cell r="BP965">
            <v>0</v>
          </cell>
          <cell r="BQ965">
            <v>0</v>
          </cell>
          <cell r="BR965">
            <v>0</v>
          </cell>
          <cell r="BS965">
            <v>0</v>
          </cell>
          <cell r="BT965">
            <v>0</v>
          </cell>
          <cell r="BU965">
            <v>0</v>
          </cell>
          <cell r="BV965">
            <v>0</v>
          </cell>
          <cell r="BW965">
            <v>0</v>
          </cell>
          <cell r="BX965">
            <v>0</v>
          </cell>
          <cell r="BY965">
            <v>0</v>
          </cell>
          <cell r="BZ965">
            <v>0</v>
          </cell>
          <cell r="CA965">
            <v>0</v>
          </cell>
          <cell r="CB965">
            <v>0</v>
          </cell>
          <cell r="CC965">
            <v>0</v>
          </cell>
          <cell r="CD965">
            <v>0</v>
          </cell>
          <cell r="CE965">
            <v>0</v>
          </cell>
          <cell r="CF965">
            <v>0</v>
          </cell>
          <cell r="CG965">
            <v>0</v>
          </cell>
          <cell r="CH965">
            <v>0</v>
          </cell>
          <cell r="CI965">
            <v>0</v>
          </cell>
          <cell r="CJ965">
            <v>0</v>
          </cell>
          <cell r="CK965">
            <v>0</v>
          </cell>
          <cell r="CL965">
            <v>0</v>
          </cell>
          <cell r="CM965">
            <v>0</v>
          </cell>
          <cell r="CN965">
            <v>0</v>
          </cell>
          <cell r="CO965">
            <v>0</v>
          </cell>
          <cell r="CP965">
            <v>0</v>
          </cell>
          <cell r="CQ965">
            <v>0</v>
          </cell>
          <cell r="CR965">
            <v>0</v>
          </cell>
          <cell r="CS965">
            <v>0</v>
          </cell>
          <cell r="CT965">
            <v>0</v>
          </cell>
          <cell r="CU965">
            <v>0</v>
          </cell>
          <cell r="CV965">
            <v>0</v>
          </cell>
          <cell r="CW965">
            <v>0</v>
          </cell>
          <cell r="CX965">
            <v>0</v>
          </cell>
          <cell r="CY965">
            <v>0</v>
          </cell>
          <cell r="CZ965">
            <v>0</v>
          </cell>
          <cell r="DA965">
            <v>0</v>
          </cell>
          <cell r="DB965">
            <v>0</v>
          </cell>
          <cell r="DC965">
            <v>0</v>
          </cell>
          <cell r="DD965">
            <v>0</v>
          </cell>
          <cell r="DE965">
            <v>0</v>
          </cell>
          <cell r="DF965">
            <v>0</v>
          </cell>
          <cell r="DG965">
            <v>0</v>
          </cell>
          <cell r="DH965">
            <v>0</v>
          </cell>
          <cell r="DI965">
            <v>0</v>
          </cell>
          <cell r="DJ965">
            <v>0</v>
          </cell>
          <cell r="DK965">
            <v>0</v>
          </cell>
          <cell r="DL965">
            <v>0</v>
          </cell>
          <cell r="DM965">
            <v>0</v>
          </cell>
          <cell r="DN965">
            <v>0</v>
          </cell>
          <cell r="DO965">
            <v>0</v>
          </cell>
          <cell r="DP965">
            <v>0</v>
          </cell>
          <cell r="DQ965">
            <v>0</v>
          </cell>
          <cell r="DR965">
            <v>0</v>
          </cell>
          <cell r="DS965">
            <v>0</v>
          </cell>
          <cell r="DT965">
            <v>0</v>
          </cell>
          <cell r="DU965">
            <v>0</v>
          </cell>
          <cell r="DV965">
            <v>0</v>
          </cell>
          <cell r="DW965">
            <v>0</v>
          </cell>
          <cell r="DX965">
            <v>0</v>
          </cell>
          <cell r="DY965">
            <v>0</v>
          </cell>
          <cell r="DZ965">
            <v>0</v>
          </cell>
          <cell r="EA965">
            <v>0</v>
          </cell>
          <cell r="EB965">
            <v>0</v>
          </cell>
          <cell r="EC965">
            <v>0</v>
          </cell>
          <cell r="ED965">
            <v>0</v>
          </cell>
          <cell r="EE965">
            <v>0</v>
          </cell>
          <cell r="EF965">
            <v>0</v>
          </cell>
          <cell r="EG965">
            <v>0</v>
          </cell>
          <cell r="EH965">
            <v>0</v>
          </cell>
          <cell r="EI965">
            <v>0</v>
          </cell>
          <cell r="EJ965">
            <v>0</v>
          </cell>
          <cell r="EK965">
            <v>0</v>
          </cell>
          <cell r="EL965">
            <v>0</v>
          </cell>
          <cell r="EM965">
            <v>0</v>
          </cell>
          <cell r="EN965">
            <v>0</v>
          </cell>
          <cell r="EO965">
            <v>0</v>
          </cell>
          <cell r="EP965">
            <v>0</v>
          </cell>
          <cell r="EQ965">
            <v>0</v>
          </cell>
          <cell r="ER965">
            <v>0</v>
          </cell>
          <cell r="ES965">
            <v>0</v>
          </cell>
          <cell r="ET965">
            <v>0</v>
          </cell>
          <cell r="EU965">
            <v>0</v>
          </cell>
          <cell r="EV965">
            <v>0</v>
          </cell>
          <cell r="EW965">
            <v>0</v>
          </cell>
          <cell r="EX965">
            <v>0</v>
          </cell>
          <cell r="EY965">
            <v>0</v>
          </cell>
          <cell r="EZ965">
            <v>0</v>
          </cell>
          <cell r="FA965">
            <v>0</v>
          </cell>
          <cell r="FB965">
            <v>0</v>
          </cell>
          <cell r="FC965">
            <v>0</v>
          </cell>
          <cell r="FD965">
            <v>0</v>
          </cell>
          <cell r="FE965">
            <v>0</v>
          </cell>
          <cell r="FF965">
            <v>0</v>
          </cell>
          <cell r="FG965">
            <v>0</v>
          </cell>
          <cell r="FH965">
            <v>0</v>
          </cell>
          <cell r="FI965">
            <v>0</v>
          </cell>
          <cell r="FJ965">
            <v>0</v>
          </cell>
          <cell r="FK965">
            <v>0</v>
          </cell>
          <cell r="FL965">
            <v>0</v>
          </cell>
          <cell r="FM965">
            <v>0</v>
          </cell>
          <cell r="FN965">
            <v>0</v>
          </cell>
          <cell r="FO965">
            <v>0</v>
          </cell>
          <cell r="FP965">
            <v>0</v>
          </cell>
          <cell r="FQ965">
            <v>0</v>
          </cell>
          <cell r="FR965">
            <v>0</v>
          </cell>
          <cell r="FS965">
            <v>0</v>
          </cell>
          <cell r="FT965">
            <v>0</v>
          </cell>
          <cell r="FU965">
            <v>0</v>
          </cell>
          <cell r="FV965">
            <v>0</v>
          </cell>
          <cell r="FW965">
            <v>0</v>
          </cell>
          <cell r="FX965">
            <v>0</v>
          </cell>
          <cell r="FY965">
            <v>0</v>
          </cell>
          <cell r="FZ965">
            <v>0</v>
          </cell>
          <cell r="GA965">
            <v>0</v>
          </cell>
          <cell r="GB965">
            <v>0</v>
          </cell>
          <cell r="GC965">
            <v>0</v>
          </cell>
          <cell r="GD965">
            <v>0</v>
          </cell>
          <cell r="GE965">
            <v>0</v>
          </cell>
          <cell r="GF965">
            <v>0</v>
          </cell>
          <cell r="GG965">
            <v>0</v>
          </cell>
          <cell r="GH965">
            <v>0</v>
          </cell>
          <cell r="GI965">
            <v>0</v>
          </cell>
          <cell r="GJ965">
            <v>0</v>
          </cell>
          <cell r="GK965">
            <v>0</v>
          </cell>
          <cell r="GL965">
            <v>0</v>
          </cell>
          <cell r="GM965">
            <v>0</v>
          </cell>
          <cell r="GN965">
            <v>0</v>
          </cell>
          <cell r="GO965">
            <v>0</v>
          </cell>
          <cell r="GP965">
            <v>0</v>
          </cell>
          <cell r="GQ965">
            <v>0</v>
          </cell>
          <cell r="GR965">
            <v>0</v>
          </cell>
          <cell r="GS965">
            <v>0</v>
          </cell>
          <cell r="GT965">
            <v>0</v>
          </cell>
          <cell r="GU965">
            <v>0</v>
          </cell>
          <cell r="GV965">
            <v>0</v>
          </cell>
          <cell r="GW965">
            <v>0</v>
          </cell>
          <cell r="GX965">
            <v>0</v>
          </cell>
          <cell r="GY965">
            <v>0</v>
          </cell>
          <cell r="GZ965">
            <v>0</v>
          </cell>
          <cell r="HA965">
            <v>0</v>
          </cell>
          <cell r="HB965">
            <v>0</v>
          </cell>
          <cell r="HC965">
            <v>0</v>
          </cell>
          <cell r="HD965">
            <v>0</v>
          </cell>
          <cell r="HE965">
            <v>0</v>
          </cell>
          <cell r="HF965">
            <v>0</v>
          </cell>
          <cell r="HG965">
            <v>0</v>
          </cell>
          <cell r="HH965">
            <v>0</v>
          </cell>
          <cell r="HI965">
            <v>0</v>
          </cell>
          <cell r="HJ965">
            <v>0</v>
          </cell>
          <cell r="HK965">
            <v>0</v>
          </cell>
          <cell r="HL965">
            <v>0</v>
          </cell>
          <cell r="HM965">
            <v>0</v>
          </cell>
          <cell r="HN965">
            <v>0</v>
          </cell>
          <cell r="HO965">
            <v>0</v>
          </cell>
          <cell r="HP965">
            <v>0</v>
          </cell>
          <cell r="HQ965">
            <v>0</v>
          </cell>
          <cell r="HR965">
            <v>0</v>
          </cell>
          <cell r="HS965">
            <v>0</v>
          </cell>
          <cell r="HT965">
            <v>0</v>
          </cell>
          <cell r="HU965">
            <v>0</v>
          </cell>
          <cell r="HV965">
            <v>0</v>
          </cell>
          <cell r="HW965">
            <v>0</v>
          </cell>
          <cell r="HX965">
            <v>0</v>
          </cell>
          <cell r="HY965">
            <v>0</v>
          </cell>
          <cell r="HZ965">
            <v>0</v>
          </cell>
          <cell r="IA965">
            <v>0</v>
          </cell>
          <cell r="IB965">
            <v>0</v>
          </cell>
          <cell r="IC965">
            <v>0</v>
          </cell>
          <cell r="ID965">
            <v>0</v>
          </cell>
          <cell r="IE965">
            <v>0</v>
          </cell>
          <cell r="IF965">
            <v>0</v>
          </cell>
          <cell r="IG965">
            <v>0</v>
          </cell>
          <cell r="IH965">
            <v>0</v>
          </cell>
          <cell r="II965">
            <v>0</v>
          </cell>
          <cell r="IJ965">
            <v>0</v>
          </cell>
          <cell r="IK965">
            <v>0</v>
          </cell>
          <cell r="IL965">
            <v>0</v>
          </cell>
          <cell r="IM965">
            <v>0</v>
          </cell>
          <cell r="IN965">
            <v>0</v>
          </cell>
          <cell r="IO965">
            <v>0</v>
          </cell>
          <cell r="IP965">
            <v>0</v>
          </cell>
          <cell r="IQ965">
            <v>0</v>
          </cell>
          <cell r="IR965">
            <v>0</v>
          </cell>
          <cell r="IS965">
            <v>0</v>
          </cell>
          <cell r="IT965">
            <v>0</v>
          </cell>
          <cell r="IU965">
            <v>0</v>
          </cell>
          <cell r="IV965">
            <v>0</v>
          </cell>
          <cell r="IW965">
            <v>0</v>
          </cell>
          <cell r="IX965">
            <v>0</v>
          </cell>
          <cell r="IY965">
            <v>0</v>
          </cell>
          <cell r="IZ965">
            <v>0</v>
          </cell>
          <cell r="JA965">
            <v>0</v>
          </cell>
          <cell r="JB965">
            <v>0</v>
          </cell>
          <cell r="JC965">
            <v>0</v>
          </cell>
          <cell r="JD965">
            <v>0</v>
          </cell>
          <cell r="JE965">
            <v>0</v>
          </cell>
        </row>
        <row r="966">
          <cell r="D966" t="str">
            <v>BIO.QF.SOR._.___.BioOne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Q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0</v>
          </cell>
          <cell r="BD966">
            <v>0</v>
          </cell>
          <cell r="BE966">
            <v>0</v>
          </cell>
          <cell r="BF966">
            <v>0</v>
          </cell>
          <cell r="BG966">
            <v>0</v>
          </cell>
          <cell r="BH966">
            <v>0</v>
          </cell>
          <cell r="BI966">
            <v>0</v>
          </cell>
          <cell r="BJ966">
            <v>0</v>
          </cell>
          <cell r="BK966">
            <v>0</v>
          </cell>
          <cell r="BL966">
            <v>0</v>
          </cell>
          <cell r="BM966">
            <v>0</v>
          </cell>
          <cell r="BN966">
            <v>0</v>
          </cell>
          <cell r="BO966">
            <v>0</v>
          </cell>
          <cell r="BP966">
            <v>0</v>
          </cell>
          <cell r="BQ966">
            <v>0</v>
          </cell>
          <cell r="BR966">
            <v>0</v>
          </cell>
          <cell r="BS966">
            <v>0</v>
          </cell>
          <cell r="BT966">
            <v>0</v>
          </cell>
          <cell r="BU966">
            <v>0</v>
          </cell>
          <cell r="BV966">
            <v>0</v>
          </cell>
          <cell r="BW966">
            <v>0</v>
          </cell>
          <cell r="BX966">
            <v>0</v>
          </cell>
          <cell r="BY966">
            <v>0</v>
          </cell>
          <cell r="BZ966">
            <v>0</v>
          </cell>
          <cell r="CA966">
            <v>0</v>
          </cell>
          <cell r="CB966">
            <v>0</v>
          </cell>
          <cell r="CC966">
            <v>0</v>
          </cell>
          <cell r="CD966">
            <v>0</v>
          </cell>
          <cell r="CE966">
            <v>0</v>
          </cell>
          <cell r="CF966">
            <v>0</v>
          </cell>
          <cell r="CG966">
            <v>0</v>
          </cell>
          <cell r="CH966">
            <v>0</v>
          </cell>
          <cell r="CI966">
            <v>0</v>
          </cell>
          <cell r="CJ966">
            <v>0</v>
          </cell>
          <cell r="CK966">
            <v>0</v>
          </cell>
          <cell r="CL966">
            <v>0</v>
          </cell>
          <cell r="CM966">
            <v>0</v>
          </cell>
          <cell r="CN966">
            <v>0</v>
          </cell>
          <cell r="CO966">
            <v>0</v>
          </cell>
          <cell r="CP966">
            <v>0</v>
          </cell>
          <cell r="CQ966">
            <v>0</v>
          </cell>
          <cell r="CR966">
            <v>0</v>
          </cell>
          <cell r="CS966">
            <v>0</v>
          </cell>
          <cell r="CT966">
            <v>0</v>
          </cell>
          <cell r="CU966">
            <v>0</v>
          </cell>
          <cell r="CV966">
            <v>0</v>
          </cell>
          <cell r="CW966">
            <v>0</v>
          </cell>
          <cell r="CX966">
            <v>0</v>
          </cell>
          <cell r="CY966">
            <v>0</v>
          </cell>
          <cell r="CZ966">
            <v>0</v>
          </cell>
          <cell r="DA966">
            <v>0</v>
          </cell>
          <cell r="DB966">
            <v>0</v>
          </cell>
          <cell r="DC966">
            <v>0</v>
          </cell>
          <cell r="DD966">
            <v>0</v>
          </cell>
          <cell r="DE966">
            <v>0</v>
          </cell>
          <cell r="DF966">
            <v>0</v>
          </cell>
          <cell r="DG966">
            <v>0</v>
          </cell>
          <cell r="DH966">
            <v>0</v>
          </cell>
          <cell r="DI966">
            <v>0</v>
          </cell>
          <cell r="DJ966">
            <v>0</v>
          </cell>
          <cell r="DK966">
            <v>0</v>
          </cell>
          <cell r="DL966">
            <v>0</v>
          </cell>
          <cell r="DM966">
            <v>0</v>
          </cell>
          <cell r="DN966">
            <v>0</v>
          </cell>
          <cell r="DO966">
            <v>0</v>
          </cell>
          <cell r="DP966">
            <v>0</v>
          </cell>
          <cell r="DQ966">
            <v>0</v>
          </cell>
          <cell r="DR966">
            <v>0</v>
          </cell>
          <cell r="DS966">
            <v>0</v>
          </cell>
          <cell r="DT966">
            <v>0</v>
          </cell>
          <cell r="DU966">
            <v>0</v>
          </cell>
          <cell r="DV966">
            <v>0</v>
          </cell>
          <cell r="DW966">
            <v>0</v>
          </cell>
          <cell r="DX966">
            <v>0</v>
          </cell>
          <cell r="DY966">
            <v>0</v>
          </cell>
          <cell r="DZ966">
            <v>0</v>
          </cell>
          <cell r="EA966">
            <v>0</v>
          </cell>
          <cell r="EB966">
            <v>0</v>
          </cell>
          <cell r="EC966">
            <v>0</v>
          </cell>
          <cell r="ED966">
            <v>0</v>
          </cell>
          <cell r="EE966">
            <v>0</v>
          </cell>
          <cell r="EF966">
            <v>0</v>
          </cell>
          <cell r="EG966">
            <v>0</v>
          </cell>
          <cell r="EH966">
            <v>0</v>
          </cell>
          <cell r="EI966">
            <v>0</v>
          </cell>
          <cell r="EJ966">
            <v>0</v>
          </cell>
          <cell r="EK966">
            <v>0</v>
          </cell>
          <cell r="EL966">
            <v>0</v>
          </cell>
          <cell r="EM966">
            <v>0</v>
          </cell>
          <cell r="EN966">
            <v>0</v>
          </cell>
          <cell r="EO966">
            <v>0</v>
          </cell>
          <cell r="EP966">
            <v>0</v>
          </cell>
          <cell r="EQ966">
            <v>0</v>
          </cell>
          <cell r="ER966">
            <v>0</v>
          </cell>
          <cell r="ES966">
            <v>0</v>
          </cell>
          <cell r="ET966">
            <v>0</v>
          </cell>
          <cell r="EU966">
            <v>0</v>
          </cell>
          <cell r="EV966">
            <v>0</v>
          </cell>
          <cell r="EW966">
            <v>0</v>
          </cell>
          <cell r="EX966">
            <v>0</v>
          </cell>
          <cell r="EY966">
            <v>0</v>
          </cell>
          <cell r="EZ966">
            <v>0</v>
          </cell>
          <cell r="FA966">
            <v>0</v>
          </cell>
          <cell r="FB966">
            <v>0</v>
          </cell>
          <cell r="FC966">
            <v>0</v>
          </cell>
          <cell r="FD966">
            <v>0</v>
          </cell>
          <cell r="FE966">
            <v>0</v>
          </cell>
          <cell r="FF966">
            <v>0</v>
          </cell>
          <cell r="FG966">
            <v>0</v>
          </cell>
          <cell r="FH966">
            <v>0</v>
          </cell>
          <cell r="FI966">
            <v>0</v>
          </cell>
          <cell r="FJ966">
            <v>0</v>
          </cell>
          <cell r="FK966">
            <v>0</v>
          </cell>
          <cell r="FL966">
            <v>0</v>
          </cell>
          <cell r="FM966">
            <v>0</v>
          </cell>
          <cell r="FN966">
            <v>0</v>
          </cell>
          <cell r="FO966">
            <v>0</v>
          </cell>
          <cell r="FP966">
            <v>0</v>
          </cell>
          <cell r="FQ966">
            <v>0</v>
          </cell>
          <cell r="FR966">
            <v>0</v>
          </cell>
          <cell r="FS966">
            <v>0</v>
          </cell>
          <cell r="FT966">
            <v>0</v>
          </cell>
          <cell r="FU966">
            <v>0</v>
          </cell>
          <cell r="FV966">
            <v>0</v>
          </cell>
          <cell r="FW966">
            <v>0</v>
          </cell>
          <cell r="FX966">
            <v>0</v>
          </cell>
          <cell r="FY966">
            <v>0</v>
          </cell>
          <cell r="FZ966">
            <v>0</v>
          </cell>
          <cell r="GA966">
            <v>0</v>
          </cell>
          <cell r="GB966">
            <v>0</v>
          </cell>
          <cell r="GC966">
            <v>0</v>
          </cell>
          <cell r="GD966">
            <v>0</v>
          </cell>
          <cell r="GE966">
            <v>0</v>
          </cell>
          <cell r="GF966">
            <v>0</v>
          </cell>
          <cell r="GG966">
            <v>0</v>
          </cell>
          <cell r="GH966">
            <v>0</v>
          </cell>
          <cell r="GI966">
            <v>0</v>
          </cell>
          <cell r="GJ966">
            <v>0</v>
          </cell>
          <cell r="GK966">
            <v>0</v>
          </cell>
          <cell r="GL966">
            <v>0</v>
          </cell>
          <cell r="GM966">
            <v>0</v>
          </cell>
          <cell r="GN966">
            <v>0</v>
          </cell>
          <cell r="GO966">
            <v>0</v>
          </cell>
          <cell r="GP966">
            <v>0</v>
          </cell>
          <cell r="GQ966">
            <v>0</v>
          </cell>
          <cell r="GR966">
            <v>0</v>
          </cell>
          <cell r="GS966">
            <v>0</v>
          </cell>
          <cell r="GT966">
            <v>0</v>
          </cell>
          <cell r="GU966">
            <v>0</v>
          </cell>
          <cell r="GV966">
            <v>0</v>
          </cell>
          <cell r="GW966">
            <v>0</v>
          </cell>
          <cell r="GX966">
            <v>0</v>
          </cell>
          <cell r="GY966">
            <v>0</v>
          </cell>
          <cell r="GZ966">
            <v>0</v>
          </cell>
          <cell r="HA966">
            <v>0</v>
          </cell>
          <cell r="HB966">
            <v>0</v>
          </cell>
          <cell r="HC966">
            <v>0</v>
          </cell>
          <cell r="HD966">
            <v>0</v>
          </cell>
          <cell r="HE966">
            <v>0</v>
          </cell>
          <cell r="HF966">
            <v>0</v>
          </cell>
          <cell r="HG966">
            <v>0</v>
          </cell>
          <cell r="HH966">
            <v>0</v>
          </cell>
          <cell r="HI966">
            <v>0</v>
          </cell>
          <cell r="HJ966">
            <v>0</v>
          </cell>
          <cell r="HK966">
            <v>0</v>
          </cell>
          <cell r="HL966">
            <v>0</v>
          </cell>
          <cell r="HM966">
            <v>0</v>
          </cell>
          <cell r="HN966">
            <v>0</v>
          </cell>
          <cell r="HO966">
            <v>0</v>
          </cell>
          <cell r="HP966">
            <v>0</v>
          </cell>
          <cell r="HQ966">
            <v>0</v>
          </cell>
          <cell r="HR966">
            <v>0</v>
          </cell>
          <cell r="HS966">
            <v>0</v>
          </cell>
          <cell r="HT966">
            <v>0</v>
          </cell>
          <cell r="HU966">
            <v>0</v>
          </cell>
          <cell r="HV966">
            <v>0</v>
          </cell>
          <cell r="HW966">
            <v>0</v>
          </cell>
          <cell r="HX966">
            <v>0</v>
          </cell>
          <cell r="HY966">
            <v>0</v>
          </cell>
          <cell r="HZ966">
            <v>0</v>
          </cell>
          <cell r="IA966">
            <v>0</v>
          </cell>
          <cell r="IB966">
            <v>0</v>
          </cell>
          <cell r="IC966">
            <v>0</v>
          </cell>
          <cell r="ID966">
            <v>0</v>
          </cell>
          <cell r="IE966">
            <v>0</v>
          </cell>
          <cell r="IF966">
            <v>0</v>
          </cell>
          <cell r="IG966">
            <v>0</v>
          </cell>
          <cell r="IH966">
            <v>0</v>
          </cell>
          <cell r="II966">
            <v>0</v>
          </cell>
          <cell r="IJ966">
            <v>0</v>
          </cell>
          <cell r="IK966">
            <v>0</v>
          </cell>
          <cell r="IL966">
            <v>0</v>
          </cell>
          <cell r="IM966">
            <v>0</v>
          </cell>
          <cell r="IN966">
            <v>0</v>
          </cell>
          <cell r="IO966">
            <v>0</v>
          </cell>
          <cell r="IP966">
            <v>0</v>
          </cell>
          <cell r="IQ966">
            <v>0</v>
          </cell>
          <cell r="IR966">
            <v>0</v>
          </cell>
          <cell r="IS966">
            <v>0</v>
          </cell>
          <cell r="IT966">
            <v>0</v>
          </cell>
          <cell r="IU966">
            <v>0</v>
          </cell>
          <cell r="IV966">
            <v>0</v>
          </cell>
          <cell r="IW966">
            <v>0</v>
          </cell>
          <cell r="IX966">
            <v>0</v>
          </cell>
          <cell r="IY966">
            <v>0</v>
          </cell>
          <cell r="IZ966">
            <v>0</v>
          </cell>
          <cell r="JA966">
            <v>0</v>
          </cell>
          <cell r="JB966">
            <v>0</v>
          </cell>
          <cell r="JC966">
            <v>0</v>
          </cell>
          <cell r="JD966">
            <v>0</v>
          </cell>
          <cell r="JE966">
            <v>0</v>
          </cell>
        </row>
        <row r="967">
          <cell r="D967" t="str">
            <v>BIO.QF.SOR._.___.BioOne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Q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0</v>
          </cell>
          <cell r="BD967">
            <v>0</v>
          </cell>
          <cell r="BE967">
            <v>0</v>
          </cell>
          <cell r="BF967">
            <v>0</v>
          </cell>
          <cell r="BG967">
            <v>0</v>
          </cell>
          <cell r="BH967">
            <v>0</v>
          </cell>
          <cell r="BI967">
            <v>0</v>
          </cell>
          <cell r="BJ967">
            <v>0</v>
          </cell>
          <cell r="BK967">
            <v>0</v>
          </cell>
          <cell r="BL967">
            <v>0</v>
          </cell>
          <cell r="BM967">
            <v>0</v>
          </cell>
          <cell r="BN967">
            <v>0</v>
          </cell>
          <cell r="BO967">
            <v>0</v>
          </cell>
          <cell r="BP967">
            <v>0</v>
          </cell>
          <cell r="BQ967">
            <v>0</v>
          </cell>
          <cell r="BR967">
            <v>0</v>
          </cell>
          <cell r="BS967">
            <v>0</v>
          </cell>
          <cell r="BT967">
            <v>0</v>
          </cell>
          <cell r="BU967">
            <v>0</v>
          </cell>
          <cell r="BV967">
            <v>0</v>
          </cell>
          <cell r="BW967">
            <v>0</v>
          </cell>
          <cell r="BX967">
            <v>0</v>
          </cell>
          <cell r="BY967">
            <v>0</v>
          </cell>
          <cell r="BZ967">
            <v>0</v>
          </cell>
          <cell r="CA967">
            <v>0</v>
          </cell>
          <cell r="CB967">
            <v>0</v>
          </cell>
          <cell r="CC967">
            <v>0</v>
          </cell>
          <cell r="CD967">
            <v>0</v>
          </cell>
          <cell r="CE967">
            <v>0</v>
          </cell>
          <cell r="CF967">
            <v>0</v>
          </cell>
          <cell r="CG967">
            <v>0</v>
          </cell>
          <cell r="CH967">
            <v>0</v>
          </cell>
          <cell r="CI967">
            <v>0</v>
          </cell>
          <cell r="CJ967">
            <v>0</v>
          </cell>
          <cell r="CK967">
            <v>0</v>
          </cell>
          <cell r="CL967">
            <v>0</v>
          </cell>
          <cell r="CM967">
            <v>0</v>
          </cell>
          <cell r="CN967">
            <v>0</v>
          </cell>
          <cell r="CO967">
            <v>0</v>
          </cell>
          <cell r="CP967">
            <v>0</v>
          </cell>
          <cell r="CQ967">
            <v>0</v>
          </cell>
          <cell r="CR967">
            <v>0</v>
          </cell>
          <cell r="CS967">
            <v>0</v>
          </cell>
          <cell r="CT967">
            <v>0</v>
          </cell>
          <cell r="CU967">
            <v>0</v>
          </cell>
          <cell r="CV967">
            <v>0</v>
          </cell>
          <cell r="CW967">
            <v>0</v>
          </cell>
          <cell r="CX967">
            <v>0</v>
          </cell>
          <cell r="CY967">
            <v>0</v>
          </cell>
          <cell r="CZ967">
            <v>0</v>
          </cell>
          <cell r="DA967">
            <v>0</v>
          </cell>
          <cell r="DB967">
            <v>0</v>
          </cell>
          <cell r="DC967">
            <v>0</v>
          </cell>
          <cell r="DD967">
            <v>0</v>
          </cell>
          <cell r="DE967">
            <v>0</v>
          </cell>
          <cell r="DF967">
            <v>0</v>
          </cell>
          <cell r="DG967">
            <v>0</v>
          </cell>
          <cell r="DH967">
            <v>0</v>
          </cell>
          <cell r="DI967">
            <v>0</v>
          </cell>
          <cell r="DJ967">
            <v>0</v>
          </cell>
          <cell r="DK967">
            <v>0</v>
          </cell>
          <cell r="DL967">
            <v>0</v>
          </cell>
          <cell r="DM967">
            <v>0</v>
          </cell>
          <cell r="DN967">
            <v>0</v>
          </cell>
          <cell r="DO967">
            <v>0</v>
          </cell>
          <cell r="DP967">
            <v>0</v>
          </cell>
          <cell r="DQ967">
            <v>0</v>
          </cell>
          <cell r="DR967">
            <v>0</v>
          </cell>
          <cell r="DS967">
            <v>0</v>
          </cell>
          <cell r="DT967">
            <v>0</v>
          </cell>
          <cell r="DU967">
            <v>0</v>
          </cell>
          <cell r="DV967">
            <v>0</v>
          </cell>
          <cell r="DW967">
            <v>0</v>
          </cell>
          <cell r="DX967">
            <v>0</v>
          </cell>
          <cell r="DY967">
            <v>0</v>
          </cell>
          <cell r="DZ967">
            <v>0</v>
          </cell>
          <cell r="EA967">
            <v>0</v>
          </cell>
          <cell r="EB967">
            <v>0</v>
          </cell>
          <cell r="EC967">
            <v>0</v>
          </cell>
          <cell r="ED967">
            <v>0</v>
          </cell>
          <cell r="EE967">
            <v>0</v>
          </cell>
          <cell r="EF967">
            <v>0</v>
          </cell>
          <cell r="EG967">
            <v>0</v>
          </cell>
          <cell r="EH967">
            <v>0</v>
          </cell>
          <cell r="EI967">
            <v>0</v>
          </cell>
          <cell r="EJ967">
            <v>0</v>
          </cell>
          <cell r="EK967">
            <v>0</v>
          </cell>
          <cell r="EL967">
            <v>0</v>
          </cell>
          <cell r="EM967">
            <v>0</v>
          </cell>
          <cell r="EN967">
            <v>0</v>
          </cell>
          <cell r="EO967">
            <v>0</v>
          </cell>
          <cell r="EP967">
            <v>0</v>
          </cell>
          <cell r="EQ967">
            <v>0</v>
          </cell>
          <cell r="ER967">
            <v>0</v>
          </cell>
          <cell r="ES967">
            <v>0</v>
          </cell>
          <cell r="ET967">
            <v>0</v>
          </cell>
          <cell r="EU967">
            <v>0</v>
          </cell>
          <cell r="EV967">
            <v>0</v>
          </cell>
          <cell r="EW967">
            <v>0</v>
          </cell>
          <cell r="EX967">
            <v>0</v>
          </cell>
          <cell r="EY967">
            <v>0</v>
          </cell>
          <cell r="EZ967">
            <v>0</v>
          </cell>
          <cell r="FA967">
            <v>0</v>
          </cell>
          <cell r="FB967">
            <v>0</v>
          </cell>
          <cell r="FC967">
            <v>0</v>
          </cell>
          <cell r="FD967">
            <v>0</v>
          </cell>
          <cell r="FE967">
            <v>0</v>
          </cell>
          <cell r="FF967">
            <v>0</v>
          </cell>
          <cell r="FG967">
            <v>0</v>
          </cell>
          <cell r="FH967">
            <v>0</v>
          </cell>
          <cell r="FI967">
            <v>0</v>
          </cell>
          <cell r="FJ967">
            <v>0</v>
          </cell>
          <cell r="FK967">
            <v>0</v>
          </cell>
          <cell r="FL967">
            <v>0</v>
          </cell>
          <cell r="FM967">
            <v>0</v>
          </cell>
          <cell r="FN967">
            <v>0</v>
          </cell>
          <cell r="FO967">
            <v>0</v>
          </cell>
          <cell r="FP967">
            <v>0</v>
          </cell>
          <cell r="FQ967">
            <v>0</v>
          </cell>
          <cell r="FR967">
            <v>0</v>
          </cell>
          <cell r="FS967">
            <v>0</v>
          </cell>
          <cell r="FT967">
            <v>0</v>
          </cell>
          <cell r="FU967">
            <v>0</v>
          </cell>
          <cell r="FV967">
            <v>0</v>
          </cell>
          <cell r="FW967">
            <v>0</v>
          </cell>
          <cell r="FX967">
            <v>0</v>
          </cell>
          <cell r="FY967">
            <v>0</v>
          </cell>
          <cell r="FZ967">
            <v>0</v>
          </cell>
          <cell r="GA967">
            <v>0</v>
          </cell>
          <cell r="GB967">
            <v>0</v>
          </cell>
          <cell r="GC967">
            <v>0</v>
          </cell>
          <cell r="GD967">
            <v>0</v>
          </cell>
          <cell r="GE967">
            <v>0</v>
          </cell>
          <cell r="GF967">
            <v>0</v>
          </cell>
          <cell r="GG967">
            <v>0</v>
          </cell>
          <cell r="GH967">
            <v>0</v>
          </cell>
          <cell r="GI967">
            <v>0</v>
          </cell>
          <cell r="GJ967">
            <v>0</v>
          </cell>
          <cell r="GK967">
            <v>0</v>
          </cell>
          <cell r="GL967">
            <v>0</v>
          </cell>
          <cell r="GM967">
            <v>0</v>
          </cell>
          <cell r="GN967">
            <v>0</v>
          </cell>
          <cell r="GO967">
            <v>0</v>
          </cell>
          <cell r="GP967">
            <v>0</v>
          </cell>
          <cell r="GQ967">
            <v>0</v>
          </cell>
          <cell r="GR967">
            <v>0</v>
          </cell>
          <cell r="GS967">
            <v>0</v>
          </cell>
          <cell r="GT967">
            <v>0</v>
          </cell>
          <cell r="GU967">
            <v>0</v>
          </cell>
          <cell r="GV967">
            <v>0</v>
          </cell>
          <cell r="GW967">
            <v>0</v>
          </cell>
          <cell r="GX967">
            <v>0</v>
          </cell>
          <cell r="GY967">
            <v>0</v>
          </cell>
          <cell r="GZ967">
            <v>0</v>
          </cell>
          <cell r="HA967">
            <v>0</v>
          </cell>
          <cell r="HB967">
            <v>0</v>
          </cell>
          <cell r="HC967">
            <v>0</v>
          </cell>
          <cell r="HD967">
            <v>0</v>
          </cell>
          <cell r="HE967">
            <v>0</v>
          </cell>
          <cell r="HF967">
            <v>0</v>
          </cell>
          <cell r="HG967">
            <v>0</v>
          </cell>
          <cell r="HH967">
            <v>0</v>
          </cell>
          <cell r="HI967">
            <v>0</v>
          </cell>
          <cell r="HJ967">
            <v>0</v>
          </cell>
          <cell r="HK967">
            <v>0</v>
          </cell>
          <cell r="HL967">
            <v>0</v>
          </cell>
          <cell r="HM967">
            <v>0</v>
          </cell>
          <cell r="HN967">
            <v>0</v>
          </cell>
          <cell r="HO967">
            <v>0</v>
          </cell>
          <cell r="HP967">
            <v>0</v>
          </cell>
          <cell r="HQ967">
            <v>0</v>
          </cell>
          <cell r="HR967">
            <v>0</v>
          </cell>
          <cell r="HS967">
            <v>0</v>
          </cell>
          <cell r="HT967">
            <v>0</v>
          </cell>
          <cell r="HU967">
            <v>0</v>
          </cell>
          <cell r="HV967">
            <v>0</v>
          </cell>
          <cell r="HW967">
            <v>0</v>
          </cell>
          <cell r="HX967">
            <v>0</v>
          </cell>
          <cell r="HY967">
            <v>0</v>
          </cell>
          <cell r="HZ967">
            <v>0</v>
          </cell>
          <cell r="IA967">
            <v>0</v>
          </cell>
          <cell r="IB967">
            <v>0</v>
          </cell>
          <cell r="IC967">
            <v>0</v>
          </cell>
          <cell r="ID967">
            <v>0</v>
          </cell>
          <cell r="IE967">
            <v>0</v>
          </cell>
          <cell r="IF967">
            <v>0</v>
          </cell>
          <cell r="IG967">
            <v>0</v>
          </cell>
          <cell r="IH967">
            <v>0</v>
          </cell>
          <cell r="II967">
            <v>0</v>
          </cell>
          <cell r="IJ967">
            <v>0</v>
          </cell>
          <cell r="IK967">
            <v>0</v>
          </cell>
          <cell r="IL967">
            <v>0</v>
          </cell>
          <cell r="IM967">
            <v>0</v>
          </cell>
          <cell r="IN967">
            <v>0</v>
          </cell>
          <cell r="IO967">
            <v>0</v>
          </cell>
          <cell r="IP967">
            <v>0</v>
          </cell>
          <cell r="IQ967">
            <v>0</v>
          </cell>
          <cell r="IR967">
            <v>0</v>
          </cell>
          <cell r="IS967">
            <v>0</v>
          </cell>
          <cell r="IT967">
            <v>0</v>
          </cell>
          <cell r="IU967">
            <v>0</v>
          </cell>
          <cell r="IV967">
            <v>0</v>
          </cell>
          <cell r="IW967">
            <v>0</v>
          </cell>
          <cell r="IX967">
            <v>0</v>
          </cell>
          <cell r="IY967">
            <v>0</v>
          </cell>
          <cell r="IZ967">
            <v>0</v>
          </cell>
          <cell r="JA967">
            <v>0</v>
          </cell>
          <cell r="JB967">
            <v>0</v>
          </cell>
          <cell r="JC967">
            <v>0</v>
          </cell>
          <cell r="JD967">
            <v>0</v>
          </cell>
          <cell r="JE967">
            <v>0</v>
          </cell>
        </row>
        <row r="968">
          <cell r="D968" t="str">
            <v>BIO.QF.SOR._.SML.Roseburg LFG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Q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0</v>
          </cell>
          <cell r="BD968">
            <v>0</v>
          </cell>
          <cell r="BE968">
            <v>0</v>
          </cell>
          <cell r="BF968">
            <v>0</v>
          </cell>
          <cell r="BG968">
            <v>0</v>
          </cell>
          <cell r="BH968">
            <v>0</v>
          </cell>
          <cell r="BI968">
            <v>0</v>
          </cell>
          <cell r="BJ968">
            <v>0</v>
          </cell>
          <cell r="BK968">
            <v>0</v>
          </cell>
          <cell r="BL968">
            <v>0</v>
          </cell>
          <cell r="BM968">
            <v>0</v>
          </cell>
          <cell r="BN968">
            <v>0</v>
          </cell>
          <cell r="BO968">
            <v>0</v>
          </cell>
          <cell r="BP968">
            <v>0</v>
          </cell>
          <cell r="BQ968">
            <v>0</v>
          </cell>
          <cell r="BR968">
            <v>0</v>
          </cell>
          <cell r="BS968">
            <v>0</v>
          </cell>
          <cell r="BT968">
            <v>0</v>
          </cell>
          <cell r="BU968">
            <v>0</v>
          </cell>
          <cell r="BV968">
            <v>0</v>
          </cell>
          <cell r="BW968">
            <v>0</v>
          </cell>
          <cell r="BX968">
            <v>0</v>
          </cell>
          <cell r="BY968">
            <v>0</v>
          </cell>
          <cell r="BZ968">
            <v>0</v>
          </cell>
          <cell r="CA968">
            <v>0</v>
          </cell>
          <cell r="CB968">
            <v>0</v>
          </cell>
          <cell r="CC968">
            <v>0</v>
          </cell>
          <cell r="CD968">
            <v>0</v>
          </cell>
          <cell r="CE968">
            <v>0</v>
          </cell>
          <cell r="CF968">
            <v>0</v>
          </cell>
          <cell r="CG968">
            <v>0</v>
          </cell>
          <cell r="CH968">
            <v>0</v>
          </cell>
          <cell r="CI968">
            <v>0</v>
          </cell>
          <cell r="CJ968">
            <v>0</v>
          </cell>
          <cell r="CK968">
            <v>0</v>
          </cell>
          <cell r="CL968">
            <v>0</v>
          </cell>
          <cell r="CM968">
            <v>0</v>
          </cell>
          <cell r="CN968">
            <v>0</v>
          </cell>
          <cell r="CO968">
            <v>0</v>
          </cell>
          <cell r="CP968">
            <v>0</v>
          </cell>
          <cell r="CQ968">
            <v>0</v>
          </cell>
          <cell r="CR968">
            <v>0</v>
          </cell>
          <cell r="CS968">
            <v>0</v>
          </cell>
          <cell r="CT968">
            <v>0</v>
          </cell>
          <cell r="CU968">
            <v>0</v>
          </cell>
          <cell r="CV968">
            <v>0</v>
          </cell>
          <cell r="CW968">
            <v>0</v>
          </cell>
          <cell r="CX968">
            <v>0</v>
          </cell>
          <cell r="CY968">
            <v>0</v>
          </cell>
          <cell r="CZ968">
            <v>0</v>
          </cell>
          <cell r="DA968">
            <v>0</v>
          </cell>
          <cell r="DB968">
            <v>0</v>
          </cell>
          <cell r="DC968">
            <v>0</v>
          </cell>
          <cell r="DD968">
            <v>0</v>
          </cell>
          <cell r="DE968">
            <v>0</v>
          </cell>
          <cell r="DF968">
            <v>0</v>
          </cell>
          <cell r="DG968">
            <v>0</v>
          </cell>
          <cell r="DH968">
            <v>0</v>
          </cell>
          <cell r="DI968">
            <v>0</v>
          </cell>
          <cell r="DJ968">
            <v>0</v>
          </cell>
          <cell r="DK968">
            <v>0</v>
          </cell>
          <cell r="DL968">
            <v>0</v>
          </cell>
          <cell r="DM968">
            <v>0</v>
          </cell>
          <cell r="DN968">
            <v>0</v>
          </cell>
          <cell r="DO968">
            <v>0</v>
          </cell>
          <cell r="DP968">
            <v>0</v>
          </cell>
          <cell r="DQ968">
            <v>0</v>
          </cell>
          <cell r="DR968">
            <v>0</v>
          </cell>
          <cell r="DS968">
            <v>0</v>
          </cell>
          <cell r="DT968">
            <v>0</v>
          </cell>
          <cell r="DU968">
            <v>0</v>
          </cell>
          <cell r="DV968">
            <v>0</v>
          </cell>
          <cell r="DW968">
            <v>0</v>
          </cell>
          <cell r="DX968">
            <v>0</v>
          </cell>
          <cell r="DY968">
            <v>0</v>
          </cell>
          <cell r="DZ968">
            <v>0</v>
          </cell>
          <cell r="EA968">
            <v>0</v>
          </cell>
          <cell r="EB968">
            <v>0</v>
          </cell>
          <cell r="EC968">
            <v>0</v>
          </cell>
          <cell r="ED968">
            <v>0</v>
          </cell>
          <cell r="EE968">
            <v>0</v>
          </cell>
          <cell r="EF968">
            <v>0</v>
          </cell>
          <cell r="EG968">
            <v>0</v>
          </cell>
          <cell r="EH968">
            <v>0</v>
          </cell>
          <cell r="EI968">
            <v>0</v>
          </cell>
          <cell r="EJ968">
            <v>0</v>
          </cell>
          <cell r="EK968">
            <v>0</v>
          </cell>
          <cell r="EL968">
            <v>0</v>
          </cell>
          <cell r="EM968">
            <v>0</v>
          </cell>
          <cell r="EN968">
            <v>0</v>
          </cell>
          <cell r="EO968">
            <v>0</v>
          </cell>
          <cell r="EP968">
            <v>0</v>
          </cell>
          <cell r="EQ968">
            <v>0</v>
          </cell>
          <cell r="ER968">
            <v>0</v>
          </cell>
          <cell r="ES968">
            <v>0</v>
          </cell>
          <cell r="ET968">
            <v>0</v>
          </cell>
          <cell r="EU968">
            <v>0</v>
          </cell>
          <cell r="EV968">
            <v>0</v>
          </cell>
          <cell r="EW968">
            <v>0</v>
          </cell>
          <cell r="EX968">
            <v>0</v>
          </cell>
          <cell r="EY968">
            <v>0</v>
          </cell>
          <cell r="EZ968">
            <v>0</v>
          </cell>
          <cell r="FA968">
            <v>0</v>
          </cell>
          <cell r="FB968">
            <v>0</v>
          </cell>
          <cell r="FC968">
            <v>0</v>
          </cell>
          <cell r="FD968">
            <v>0</v>
          </cell>
          <cell r="FE968">
            <v>0</v>
          </cell>
          <cell r="FF968">
            <v>0</v>
          </cell>
          <cell r="FG968">
            <v>0</v>
          </cell>
          <cell r="FH968">
            <v>0</v>
          </cell>
          <cell r="FI968">
            <v>0</v>
          </cell>
          <cell r="FJ968">
            <v>0</v>
          </cell>
          <cell r="FK968">
            <v>0</v>
          </cell>
          <cell r="FL968">
            <v>0</v>
          </cell>
          <cell r="FM968">
            <v>0</v>
          </cell>
          <cell r="FN968">
            <v>0</v>
          </cell>
          <cell r="FO968">
            <v>0</v>
          </cell>
          <cell r="FP968">
            <v>0</v>
          </cell>
          <cell r="FQ968">
            <v>0</v>
          </cell>
          <cell r="FR968">
            <v>0</v>
          </cell>
          <cell r="FS968">
            <v>0</v>
          </cell>
          <cell r="FT968">
            <v>0</v>
          </cell>
          <cell r="FU968">
            <v>0</v>
          </cell>
          <cell r="FV968">
            <v>0</v>
          </cell>
          <cell r="FW968">
            <v>0</v>
          </cell>
          <cell r="FX968">
            <v>0</v>
          </cell>
          <cell r="FY968">
            <v>0</v>
          </cell>
          <cell r="FZ968">
            <v>0</v>
          </cell>
          <cell r="GA968">
            <v>0</v>
          </cell>
          <cell r="GB968">
            <v>0</v>
          </cell>
          <cell r="GC968">
            <v>0</v>
          </cell>
          <cell r="GD968">
            <v>0</v>
          </cell>
          <cell r="GE968">
            <v>0</v>
          </cell>
          <cell r="GF968">
            <v>0</v>
          </cell>
          <cell r="GG968">
            <v>0</v>
          </cell>
          <cell r="GH968">
            <v>0</v>
          </cell>
          <cell r="GI968">
            <v>0</v>
          </cell>
          <cell r="GJ968">
            <v>0</v>
          </cell>
          <cell r="GK968">
            <v>0</v>
          </cell>
          <cell r="GL968">
            <v>0</v>
          </cell>
          <cell r="GM968">
            <v>0</v>
          </cell>
          <cell r="GN968">
            <v>0</v>
          </cell>
          <cell r="GO968">
            <v>0</v>
          </cell>
          <cell r="GP968">
            <v>0</v>
          </cell>
          <cell r="GQ968">
            <v>0</v>
          </cell>
          <cell r="GR968">
            <v>0</v>
          </cell>
          <cell r="GS968">
            <v>0</v>
          </cell>
          <cell r="GT968">
            <v>0</v>
          </cell>
          <cell r="GU968">
            <v>0</v>
          </cell>
          <cell r="GV968">
            <v>0</v>
          </cell>
          <cell r="GW968">
            <v>0</v>
          </cell>
          <cell r="GX968">
            <v>0</v>
          </cell>
          <cell r="GY968">
            <v>0</v>
          </cell>
          <cell r="GZ968">
            <v>0</v>
          </cell>
          <cell r="HA968">
            <v>0</v>
          </cell>
          <cell r="HB968">
            <v>0</v>
          </cell>
          <cell r="HC968">
            <v>0</v>
          </cell>
          <cell r="HD968">
            <v>0</v>
          </cell>
          <cell r="HE968">
            <v>0</v>
          </cell>
          <cell r="HF968">
            <v>0</v>
          </cell>
          <cell r="HG968">
            <v>0</v>
          </cell>
          <cell r="HH968">
            <v>0</v>
          </cell>
          <cell r="HI968">
            <v>0</v>
          </cell>
          <cell r="HJ968">
            <v>0</v>
          </cell>
          <cell r="HK968">
            <v>0</v>
          </cell>
          <cell r="HL968">
            <v>0</v>
          </cell>
          <cell r="HM968">
            <v>0</v>
          </cell>
          <cell r="HN968">
            <v>0</v>
          </cell>
          <cell r="HO968">
            <v>0</v>
          </cell>
          <cell r="HP968">
            <v>0</v>
          </cell>
          <cell r="HQ968">
            <v>0</v>
          </cell>
          <cell r="HR968">
            <v>0</v>
          </cell>
          <cell r="HS968">
            <v>0</v>
          </cell>
          <cell r="HT968">
            <v>0</v>
          </cell>
          <cell r="HU968">
            <v>0</v>
          </cell>
          <cell r="HV968">
            <v>0</v>
          </cell>
          <cell r="HW968">
            <v>0</v>
          </cell>
          <cell r="HX968">
            <v>0</v>
          </cell>
          <cell r="HY968">
            <v>0</v>
          </cell>
          <cell r="HZ968">
            <v>0</v>
          </cell>
          <cell r="IA968">
            <v>0</v>
          </cell>
          <cell r="IB968">
            <v>0</v>
          </cell>
          <cell r="IC968">
            <v>0</v>
          </cell>
          <cell r="ID968">
            <v>0</v>
          </cell>
          <cell r="IE968">
            <v>0</v>
          </cell>
          <cell r="IF968">
            <v>0</v>
          </cell>
          <cell r="IG968">
            <v>0</v>
          </cell>
          <cell r="IH968">
            <v>0</v>
          </cell>
          <cell r="II968">
            <v>0</v>
          </cell>
          <cell r="IJ968">
            <v>0</v>
          </cell>
          <cell r="IK968">
            <v>0</v>
          </cell>
          <cell r="IL968">
            <v>0</v>
          </cell>
          <cell r="IM968">
            <v>0</v>
          </cell>
          <cell r="IN968">
            <v>0</v>
          </cell>
          <cell r="IO968">
            <v>0</v>
          </cell>
          <cell r="IP968">
            <v>0</v>
          </cell>
          <cell r="IQ968">
            <v>0</v>
          </cell>
          <cell r="IR968">
            <v>0</v>
          </cell>
          <cell r="IS968">
            <v>0</v>
          </cell>
          <cell r="IT968">
            <v>0</v>
          </cell>
          <cell r="IU968">
            <v>0</v>
          </cell>
          <cell r="IV968">
            <v>0</v>
          </cell>
          <cell r="IW968">
            <v>0</v>
          </cell>
          <cell r="IX968">
            <v>0</v>
          </cell>
          <cell r="IY968">
            <v>0</v>
          </cell>
          <cell r="IZ968">
            <v>0</v>
          </cell>
          <cell r="JA968">
            <v>0</v>
          </cell>
          <cell r="JB968">
            <v>0</v>
          </cell>
          <cell r="JC968">
            <v>0</v>
          </cell>
          <cell r="JD968">
            <v>0</v>
          </cell>
          <cell r="JE968">
            <v>0</v>
          </cell>
        </row>
        <row r="969">
          <cell r="D969" t="str">
            <v>BIO.QF.SOR._.SML.Roseburg_Dillard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Q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0</v>
          </cell>
          <cell r="BD969">
            <v>0</v>
          </cell>
          <cell r="BE969">
            <v>0</v>
          </cell>
          <cell r="BF969">
            <v>0</v>
          </cell>
          <cell r="BG969">
            <v>0</v>
          </cell>
          <cell r="BH969">
            <v>0</v>
          </cell>
          <cell r="BI969">
            <v>0</v>
          </cell>
          <cell r="BJ969">
            <v>0</v>
          </cell>
          <cell r="BK969">
            <v>0</v>
          </cell>
          <cell r="BL969">
            <v>0</v>
          </cell>
          <cell r="BM969">
            <v>0</v>
          </cell>
          <cell r="BN969">
            <v>0</v>
          </cell>
          <cell r="BO969">
            <v>0</v>
          </cell>
          <cell r="BP969">
            <v>0</v>
          </cell>
          <cell r="BQ969">
            <v>0</v>
          </cell>
          <cell r="BR969">
            <v>0</v>
          </cell>
          <cell r="BS969">
            <v>0</v>
          </cell>
          <cell r="BT969">
            <v>0</v>
          </cell>
          <cell r="BU969">
            <v>0</v>
          </cell>
          <cell r="BV969">
            <v>0</v>
          </cell>
          <cell r="BW969">
            <v>0</v>
          </cell>
          <cell r="BX969">
            <v>0</v>
          </cell>
          <cell r="BY969">
            <v>0</v>
          </cell>
          <cell r="BZ969">
            <v>0</v>
          </cell>
          <cell r="CA969">
            <v>0</v>
          </cell>
          <cell r="CB969">
            <v>0</v>
          </cell>
          <cell r="CC969">
            <v>0</v>
          </cell>
          <cell r="CD969">
            <v>0</v>
          </cell>
          <cell r="CE969">
            <v>0</v>
          </cell>
          <cell r="CF969">
            <v>0</v>
          </cell>
          <cell r="CG969">
            <v>0</v>
          </cell>
          <cell r="CH969">
            <v>0</v>
          </cell>
          <cell r="CI969">
            <v>0</v>
          </cell>
          <cell r="CJ969">
            <v>0</v>
          </cell>
          <cell r="CK969">
            <v>0</v>
          </cell>
          <cell r="CL969">
            <v>0</v>
          </cell>
          <cell r="CM969">
            <v>0</v>
          </cell>
          <cell r="CN969">
            <v>0</v>
          </cell>
          <cell r="CO969">
            <v>0</v>
          </cell>
          <cell r="CP969">
            <v>0</v>
          </cell>
          <cell r="CQ969">
            <v>0</v>
          </cell>
          <cell r="CR969">
            <v>0</v>
          </cell>
          <cell r="CS969">
            <v>0</v>
          </cell>
          <cell r="CT969">
            <v>0</v>
          </cell>
          <cell r="CU969">
            <v>0</v>
          </cell>
          <cell r="CV969">
            <v>0</v>
          </cell>
          <cell r="CW969">
            <v>0</v>
          </cell>
          <cell r="CX969">
            <v>0</v>
          </cell>
          <cell r="CY969">
            <v>0</v>
          </cell>
          <cell r="CZ969">
            <v>0</v>
          </cell>
          <cell r="DA969">
            <v>0</v>
          </cell>
          <cell r="DB969">
            <v>0</v>
          </cell>
          <cell r="DC969">
            <v>0</v>
          </cell>
          <cell r="DD969">
            <v>0</v>
          </cell>
          <cell r="DE969">
            <v>0</v>
          </cell>
          <cell r="DF969">
            <v>0</v>
          </cell>
          <cell r="DG969">
            <v>0</v>
          </cell>
          <cell r="DH969">
            <v>0</v>
          </cell>
          <cell r="DI969">
            <v>0</v>
          </cell>
          <cell r="DJ969">
            <v>0</v>
          </cell>
          <cell r="DK969">
            <v>0</v>
          </cell>
          <cell r="DL969">
            <v>0</v>
          </cell>
          <cell r="DM969">
            <v>0</v>
          </cell>
          <cell r="DN969">
            <v>0</v>
          </cell>
          <cell r="DO969">
            <v>0</v>
          </cell>
          <cell r="DP969">
            <v>0</v>
          </cell>
          <cell r="DQ969">
            <v>0</v>
          </cell>
          <cell r="DR969">
            <v>0</v>
          </cell>
          <cell r="DS969">
            <v>0</v>
          </cell>
          <cell r="DT969">
            <v>0</v>
          </cell>
          <cell r="DU969">
            <v>0</v>
          </cell>
          <cell r="DV969">
            <v>0</v>
          </cell>
          <cell r="DW969">
            <v>0</v>
          </cell>
          <cell r="DX969">
            <v>0</v>
          </cell>
          <cell r="DY969">
            <v>0</v>
          </cell>
          <cell r="DZ969">
            <v>0</v>
          </cell>
          <cell r="EA969">
            <v>0</v>
          </cell>
          <cell r="EB969">
            <v>0</v>
          </cell>
          <cell r="EC969">
            <v>0</v>
          </cell>
          <cell r="ED969">
            <v>0</v>
          </cell>
          <cell r="EE969">
            <v>0</v>
          </cell>
          <cell r="EF969">
            <v>0</v>
          </cell>
          <cell r="EG969">
            <v>0</v>
          </cell>
          <cell r="EH969">
            <v>0</v>
          </cell>
          <cell r="EI969">
            <v>0</v>
          </cell>
          <cell r="EJ969">
            <v>0</v>
          </cell>
          <cell r="EK969">
            <v>0</v>
          </cell>
          <cell r="EL969">
            <v>0</v>
          </cell>
          <cell r="EM969">
            <v>0</v>
          </cell>
          <cell r="EN969">
            <v>0</v>
          </cell>
          <cell r="EO969">
            <v>0</v>
          </cell>
          <cell r="EP969">
            <v>0</v>
          </cell>
          <cell r="EQ969">
            <v>0</v>
          </cell>
          <cell r="ER969">
            <v>0</v>
          </cell>
          <cell r="ES969">
            <v>0</v>
          </cell>
          <cell r="ET969">
            <v>0</v>
          </cell>
          <cell r="EU969">
            <v>0</v>
          </cell>
          <cell r="EV969">
            <v>0</v>
          </cell>
          <cell r="EW969">
            <v>0</v>
          </cell>
          <cell r="EX969">
            <v>0</v>
          </cell>
          <cell r="EY969">
            <v>0</v>
          </cell>
          <cell r="EZ969">
            <v>0</v>
          </cell>
          <cell r="FA969">
            <v>0</v>
          </cell>
          <cell r="FB969">
            <v>0</v>
          </cell>
          <cell r="FC969">
            <v>0</v>
          </cell>
          <cell r="FD969">
            <v>0</v>
          </cell>
          <cell r="FE969">
            <v>0</v>
          </cell>
          <cell r="FF969">
            <v>0</v>
          </cell>
          <cell r="FG969">
            <v>0</v>
          </cell>
          <cell r="FH969">
            <v>0</v>
          </cell>
          <cell r="FI969">
            <v>0</v>
          </cell>
          <cell r="FJ969">
            <v>0</v>
          </cell>
          <cell r="FK969">
            <v>0</v>
          </cell>
          <cell r="FL969">
            <v>0</v>
          </cell>
          <cell r="FM969">
            <v>0</v>
          </cell>
          <cell r="FN969">
            <v>0</v>
          </cell>
          <cell r="FO969">
            <v>0</v>
          </cell>
          <cell r="FP969">
            <v>0</v>
          </cell>
          <cell r="FQ969">
            <v>0</v>
          </cell>
          <cell r="FR969">
            <v>0</v>
          </cell>
          <cell r="FS969">
            <v>0</v>
          </cell>
          <cell r="FT969">
            <v>0</v>
          </cell>
          <cell r="FU969">
            <v>0</v>
          </cell>
          <cell r="FV969">
            <v>0</v>
          </cell>
          <cell r="FW969">
            <v>0</v>
          </cell>
          <cell r="FX969">
            <v>0</v>
          </cell>
          <cell r="FY969">
            <v>0</v>
          </cell>
          <cell r="FZ969">
            <v>0</v>
          </cell>
          <cell r="GA969">
            <v>0</v>
          </cell>
          <cell r="GB969">
            <v>0</v>
          </cell>
          <cell r="GC969">
            <v>0</v>
          </cell>
          <cell r="GD969">
            <v>0</v>
          </cell>
          <cell r="GE969">
            <v>0</v>
          </cell>
          <cell r="GF969">
            <v>0</v>
          </cell>
          <cell r="GG969">
            <v>0</v>
          </cell>
          <cell r="GH969">
            <v>0</v>
          </cell>
          <cell r="GI969">
            <v>0</v>
          </cell>
          <cell r="GJ969">
            <v>0</v>
          </cell>
          <cell r="GK969">
            <v>0</v>
          </cell>
          <cell r="GL969">
            <v>0</v>
          </cell>
          <cell r="GM969">
            <v>0</v>
          </cell>
          <cell r="GN969">
            <v>0</v>
          </cell>
          <cell r="GO969">
            <v>0</v>
          </cell>
          <cell r="GP969">
            <v>0</v>
          </cell>
          <cell r="GQ969">
            <v>0</v>
          </cell>
          <cell r="GR969">
            <v>0</v>
          </cell>
          <cell r="GS969">
            <v>0</v>
          </cell>
          <cell r="GT969">
            <v>0</v>
          </cell>
          <cell r="GU969">
            <v>0</v>
          </cell>
          <cell r="GV969">
            <v>0</v>
          </cell>
          <cell r="GW969">
            <v>0</v>
          </cell>
          <cell r="GX969">
            <v>0</v>
          </cell>
          <cell r="GY969">
            <v>0</v>
          </cell>
          <cell r="GZ969">
            <v>0</v>
          </cell>
          <cell r="HA969">
            <v>0</v>
          </cell>
          <cell r="HB969">
            <v>0</v>
          </cell>
          <cell r="HC969">
            <v>0</v>
          </cell>
          <cell r="HD969">
            <v>0</v>
          </cell>
          <cell r="HE969">
            <v>0</v>
          </cell>
          <cell r="HF969">
            <v>0</v>
          </cell>
          <cell r="HG969">
            <v>0</v>
          </cell>
          <cell r="HH969">
            <v>0</v>
          </cell>
          <cell r="HI969">
            <v>0</v>
          </cell>
          <cell r="HJ969">
            <v>0</v>
          </cell>
          <cell r="HK969">
            <v>0</v>
          </cell>
          <cell r="HL969">
            <v>0</v>
          </cell>
          <cell r="HM969">
            <v>0</v>
          </cell>
          <cell r="HN969">
            <v>0</v>
          </cell>
          <cell r="HO969">
            <v>0</v>
          </cell>
          <cell r="HP969">
            <v>0</v>
          </cell>
          <cell r="HQ969">
            <v>0</v>
          </cell>
          <cell r="HR969">
            <v>0</v>
          </cell>
          <cell r="HS969">
            <v>0</v>
          </cell>
          <cell r="HT969">
            <v>0</v>
          </cell>
          <cell r="HU969">
            <v>0</v>
          </cell>
          <cell r="HV969">
            <v>0</v>
          </cell>
          <cell r="HW969">
            <v>0</v>
          </cell>
          <cell r="HX969">
            <v>0</v>
          </cell>
          <cell r="HY969">
            <v>0</v>
          </cell>
          <cell r="HZ969">
            <v>0</v>
          </cell>
          <cell r="IA969">
            <v>0</v>
          </cell>
          <cell r="IB969">
            <v>0</v>
          </cell>
          <cell r="IC969">
            <v>0</v>
          </cell>
          <cell r="ID969">
            <v>0</v>
          </cell>
          <cell r="IE969">
            <v>0</v>
          </cell>
          <cell r="IF969">
            <v>0</v>
          </cell>
          <cell r="IG969">
            <v>0</v>
          </cell>
          <cell r="IH969">
            <v>0</v>
          </cell>
          <cell r="II969">
            <v>0</v>
          </cell>
          <cell r="IJ969">
            <v>0</v>
          </cell>
          <cell r="IK969">
            <v>0</v>
          </cell>
          <cell r="IL969">
            <v>0</v>
          </cell>
          <cell r="IM969">
            <v>0</v>
          </cell>
          <cell r="IN969">
            <v>0</v>
          </cell>
          <cell r="IO969">
            <v>0</v>
          </cell>
          <cell r="IP969">
            <v>0</v>
          </cell>
          <cell r="IQ969">
            <v>0</v>
          </cell>
          <cell r="IR969">
            <v>0</v>
          </cell>
          <cell r="IS969">
            <v>0</v>
          </cell>
          <cell r="IT969">
            <v>0</v>
          </cell>
          <cell r="IU969">
            <v>0</v>
          </cell>
          <cell r="IV969">
            <v>0</v>
          </cell>
          <cell r="IW969">
            <v>0</v>
          </cell>
          <cell r="IX969">
            <v>0</v>
          </cell>
          <cell r="IY969">
            <v>0</v>
          </cell>
          <cell r="IZ969">
            <v>0</v>
          </cell>
          <cell r="JA969">
            <v>0</v>
          </cell>
          <cell r="JB969">
            <v>0</v>
          </cell>
          <cell r="JC969">
            <v>0</v>
          </cell>
          <cell r="JD969">
            <v>0</v>
          </cell>
          <cell r="JE969">
            <v>0</v>
          </cell>
        </row>
        <row r="970"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Q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0</v>
          </cell>
          <cell r="BD970">
            <v>0</v>
          </cell>
          <cell r="BE970">
            <v>0</v>
          </cell>
          <cell r="BF970">
            <v>0</v>
          </cell>
          <cell r="BG970">
            <v>0</v>
          </cell>
          <cell r="BH970">
            <v>0</v>
          </cell>
          <cell r="BI970">
            <v>0</v>
          </cell>
          <cell r="BJ970">
            <v>0</v>
          </cell>
          <cell r="BK970">
            <v>0</v>
          </cell>
          <cell r="BL970">
            <v>0</v>
          </cell>
          <cell r="BM970">
            <v>0</v>
          </cell>
          <cell r="BN970">
            <v>0</v>
          </cell>
          <cell r="BO970">
            <v>0</v>
          </cell>
          <cell r="BP970">
            <v>0</v>
          </cell>
          <cell r="BQ970">
            <v>0</v>
          </cell>
          <cell r="BR970">
            <v>0</v>
          </cell>
          <cell r="BS970">
            <v>0</v>
          </cell>
          <cell r="BT970">
            <v>0</v>
          </cell>
          <cell r="BU970">
            <v>0</v>
          </cell>
          <cell r="BV970">
            <v>0</v>
          </cell>
          <cell r="BW970">
            <v>0</v>
          </cell>
          <cell r="BX970">
            <v>0</v>
          </cell>
          <cell r="BY970">
            <v>0</v>
          </cell>
          <cell r="BZ970">
            <v>0</v>
          </cell>
          <cell r="CA970">
            <v>0</v>
          </cell>
          <cell r="CB970">
            <v>0</v>
          </cell>
          <cell r="CC970">
            <v>0</v>
          </cell>
          <cell r="CD970">
            <v>0</v>
          </cell>
          <cell r="CE970">
            <v>0</v>
          </cell>
          <cell r="CF970">
            <v>0</v>
          </cell>
          <cell r="CG970">
            <v>0</v>
          </cell>
          <cell r="CH970">
            <v>0</v>
          </cell>
          <cell r="CI970">
            <v>0</v>
          </cell>
          <cell r="CJ970">
            <v>0</v>
          </cell>
          <cell r="CK970">
            <v>0</v>
          </cell>
          <cell r="CL970">
            <v>0</v>
          </cell>
          <cell r="CM970">
            <v>0</v>
          </cell>
          <cell r="CN970">
            <v>0</v>
          </cell>
          <cell r="CO970">
            <v>0</v>
          </cell>
          <cell r="CP970">
            <v>0</v>
          </cell>
          <cell r="CQ970">
            <v>0</v>
          </cell>
          <cell r="CR970">
            <v>0</v>
          </cell>
          <cell r="CS970">
            <v>0</v>
          </cell>
          <cell r="CT970">
            <v>0</v>
          </cell>
          <cell r="CU970">
            <v>0</v>
          </cell>
          <cell r="CV970">
            <v>0</v>
          </cell>
          <cell r="CW970">
            <v>0</v>
          </cell>
          <cell r="CX970">
            <v>0</v>
          </cell>
          <cell r="CY970">
            <v>0</v>
          </cell>
          <cell r="CZ970">
            <v>0</v>
          </cell>
          <cell r="DA970">
            <v>0</v>
          </cell>
          <cell r="DB970">
            <v>0</v>
          </cell>
          <cell r="DC970">
            <v>0</v>
          </cell>
          <cell r="DD970">
            <v>0</v>
          </cell>
          <cell r="DE970">
            <v>0</v>
          </cell>
          <cell r="DF970">
            <v>0</v>
          </cell>
          <cell r="DG970">
            <v>0</v>
          </cell>
          <cell r="DH970">
            <v>0</v>
          </cell>
          <cell r="DI970">
            <v>0</v>
          </cell>
          <cell r="DJ970">
            <v>0</v>
          </cell>
          <cell r="DK970">
            <v>0</v>
          </cell>
          <cell r="DL970">
            <v>0</v>
          </cell>
          <cell r="DM970">
            <v>0</v>
          </cell>
          <cell r="DN970">
            <v>0</v>
          </cell>
          <cell r="DO970">
            <v>0</v>
          </cell>
          <cell r="DP970">
            <v>0</v>
          </cell>
          <cell r="DQ970">
            <v>0</v>
          </cell>
          <cell r="DR970">
            <v>0</v>
          </cell>
          <cell r="DS970">
            <v>0</v>
          </cell>
          <cell r="DT970">
            <v>0</v>
          </cell>
          <cell r="DU970">
            <v>0</v>
          </cell>
          <cell r="DV970">
            <v>0</v>
          </cell>
          <cell r="DW970">
            <v>0</v>
          </cell>
          <cell r="DX970">
            <v>0</v>
          </cell>
          <cell r="DY970">
            <v>0</v>
          </cell>
          <cell r="DZ970">
            <v>0</v>
          </cell>
          <cell r="EA970">
            <v>0</v>
          </cell>
          <cell r="EB970">
            <v>0</v>
          </cell>
          <cell r="EC970">
            <v>0</v>
          </cell>
          <cell r="ED970">
            <v>0</v>
          </cell>
          <cell r="EE970">
            <v>0</v>
          </cell>
          <cell r="EF970">
            <v>0</v>
          </cell>
          <cell r="EG970">
            <v>0</v>
          </cell>
          <cell r="EH970">
            <v>0</v>
          </cell>
          <cell r="EI970">
            <v>0</v>
          </cell>
          <cell r="EJ970">
            <v>0</v>
          </cell>
          <cell r="EK970">
            <v>0</v>
          </cell>
          <cell r="EL970">
            <v>0</v>
          </cell>
          <cell r="EM970">
            <v>0</v>
          </cell>
          <cell r="EN970">
            <v>0</v>
          </cell>
          <cell r="EO970">
            <v>0</v>
          </cell>
          <cell r="EP970">
            <v>0</v>
          </cell>
          <cell r="EQ970">
            <v>0</v>
          </cell>
          <cell r="ER970">
            <v>0</v>
          </cell>
          <cell r="ES970">
            <v>0</v>
          </cell>
          <cell r="ET970">
            <v>0</v>
          </cell>
          <cell r="EU970">
            <v>0</v>
          </cell>
          <cell r="EV970">
            <v>0</v>
          </cell>
          <cell r="EW970">
            <v>0</v>
          </cell>
          <cell r="EX970">
            <v>0</v>
          </cell>
          <cell r="EY970">
            <v>0</v>
          </cell>
          <cell r="EZ970">
            <v>0</v>
          </cell>
          <cell r="FA970">
            <v>0</v>
          </cell>
          <cell r="FB970">
            <v>0</v>
          </cell>
          <cell r="FC970">
            <v>0</v>
          </cell>
          <cell r="FD970">
            <v>0</v>
          </cell>
          <cell r="FE970">
            <v>0</v>
          </cell>
          <cell r="FF970">
            <v>0</v>
          </cell>
          <cell r="FG970">
            <v>0</v>
          </cell>
          <cell r="FH970">
            <v>0</v>
          </cell>
          <cell r="FI970">
            <v>0</v>
          </cell>
          <cell r="FJ970">
            <v>0</v>
          </cell>
          <cell r="FK970">
            <v>0</v>
          </cell>
          <cell r="FL970">
            <v>0</v>
          </cell>
          <cell r="FM970">
            <v>0</v>
          </cell>
          <cell r="FN970">
            <v>0</v>
          </cell>
          <cell r="FO970">
            <v>0</v>
          </cell>
          <cell r="FP970">
            <v>0</v>
          </cell>
          <cell r="FQ970">
            <v>0</v>
          </cell>
          <cell r="FR970">
            <v>0</v>
          </cell>
          <cell r="FS970">
            <v>0</v>
          </cell>
          <cell r="FT970">
            <v>0</v>
          </cell>
          <cell r="FU970">
            <v>0</v>
          </cell>
          <cell r="FV970">
            <v>0</v>
          </cell>
          <cell r="FW970">
            <v>0</v>
          </cell>
          <cell r="FX970">
            <v>0</v>
          </cell>
          <cell r="FY970">
            <v>0</v>
          </cell>
          <cell r="FZ970">
            <v>0</v>
          </cell>
          <cell r="GA970">
            <v>0</v>
          </cell>
          <cell r="GB970">
            <v>0</v>
          </cell>
          <cell r="GC970">
            <v>0</v>
          </cell>
          <cell r="GD970">
            <v>0</v>
          </cell>
          <cell r="GE970">
            <v>0</v>
          </cell>
          <cell r="GF970">
            <v>0</v>
          </cell>
          <cell r="GG970">
            <v>0</v>
          </cell>
          <cell r="GH970">
            <v>0</v>
          </cell>
          <cell r="GI970">
            <v>0</v>
          </cell>
          <cell r="GJ970">
            <v>0</v>
          </cell>
          <cell r="GK970">
            <v>0</v>
          </cell>
          <cell r="GL970">
            <v>0</v>
          </cell>
          <cell r="GM970">
            <v>0</v>
          </cell>
          <cell r="GN970">
            <v>0</v>
          </cell>
          <cell r="GO970">
            <v>0</v>
          </cell>
          <cell r="GP970">
            <v>0</v>
          </cell>
          <cell r="GQ970">
            <v>0</v>
          </cell>
          <cell r="GR970">
            <v>0</v>
          </cell>
          <cell r="GS970">
            <v>0</v>
          </cell>
          <cell r="GT970">
            <v>0</v>
          </cell>
          <cell r="GU970">
            <v>0</v>
          </cell>
          <cell r="GV970">
            <v>0</v>
          </cell>
          <cell r="GW970">
            <v>0</v>
          </cell>
          <cell r="GX970">
            <v>0</v>
          </cell>
          <cell r="GY970">
            <v>0</v>
          </cell>
          <cell r="GZ970">
            <v>0</v>
          </cell>
          <cell r="HA970">
            <v>0</v>
          </cell>
          <cell r="HB970">
            <v>0</v>
          </cell>
          <cell r="HC970">
            <v>0</v>
          </cell>
          <cell r="HD970">
            <v>0</v>
          </cell>
          <cell r="HE970">
            <v>0</v>
          </cell>
          <cell r="HF970">
            <v>0</v>
          </cell>
          <cell r="HG970">
            <v>0</v>
          </cell>
          <cell r="HH970">
            <v>0</v>
          </cell>
          <cell r="HI970">
            <v>0</v>
          </cell>
          <cell r="HJ970">
            <v>0</v>
          </cell>
          <cell r="HK970">
            <v>0</v>
          </cell>
          <cell r="HL970">
            <v>0</v>
          </cell>
          <cell r="HM970">
            <v>0</v>
          </cell>
          <cell r="HN970">
            <v>0</v>
          </cell>
          <cell r="HO970">
            <v>0</v>
          </cell>
          <cell r="HP970">
            <v>0</v>
          </cell>
          <cell r="HQ970">
            <v>0</v>
          </cell>
          <cell r="HR970">
            <v>0</v>
          </cell>
          <cell r="HS970">
            <v>0</v>
          </cell>
          <cell r="HT970">
            <v>0</v>
          </cell>
          <cell r="HU970">
            <v>0</v>
          </cell>
          <cell r="HV970">
            <v>0</v>
          </cell>
          <cell r="HW970">
            <v>0</v>
          </cell>
          <cell r="HX970">
            <v>0</v>
          </cell>
          <cell r="HY970">
            <v>0</v>
          </cell>
          <cell r="HZ970">
            <v>0</v>
          </cell>
          <cell r="IA970">
            <v>0</v>
          </cell>
          <cell r="IB970">
            <v>0</v>
          </cell>
          <cell r="IC970">
            <v>0</v>
          </cell>
          <cell r="ID970">
            <v>0</v>
          </cell>
          <cell r="IE970">
            <v>0</v>
          </cell>
          <cell r="IF970">
            <v>0</v>
          </cell>
          <cell r="IG970">
            <v>0</v>
          </cell>
          <cell r="IH970">
            <v>0</v>
          </cell>
          <cell r="II970">
            <v>0</v>
          </cell>
          <cell r="IJ970">
            <v>0</v>
          </cell>
          <cell r="IK970">
            <v>0</v>
          </cell>
          <cell r="IL970">
            <v>0</v>
          </cell>
          <cell r="IM970">
            <v>0</v>
          </cell>
          <cell r="IN970">
            <v>0</v>
          </cell>
          <cell r="IO970">
            <v>0</v>
          </cell>
          <cell r="IP970">
            <v>0</v>
          </cell>
          <cell r="IQ970">
            <v>0</v>
          </cell>
          <cell r="IR970">
            <v>0</v>
          </cell>
          <cell r="IS970">
            <v>0</v>
          </cell>
          <cell r="IT970">
            <v>0</v>
          </cell>
          <cell r="IU970">
            <v>0</v>
          </cell>
          <cell r="IV970">
            <v>0</v>
          </cell>
          <cell r="IW970">
            <v>0</v>
          </cell>
          <cell r="IX970">
            <v>0</v>
          </cell>
          <cell r="IY970">
            <v>0</v>
          </cell>
          <cell r="IZ970">
            <v>0</v>
          </cell>
          <cell r="JA970">
            <v>0</v>
          </cell>
          <cell r="JB970">
            <v>0</v>
          </cell>
          <cell r="JC970">
            <v>0</v>
          </cell>
          <cell r="JD970">
            <v>0</v>
          </cell>
          <cell r="JE970">
            <v>0</v>
          </cell>
        </row>
        <row r="972">
          <cell r="D972" t="str">
            <v>WD_.QF.GOE._.___.Meadow Creek Project Five Pine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Q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0</v>
          </cell>
          <cell r="BD972">
            <v>0</v>
          </cell>
          <cell r="BE972">
            <v>0</v>
          </cell>
          <cell r="BF972">
            <v>0</v>
          </cell>
          <cell r="BG972">
            <v>0</v>
          </cell>
          <cell r="BH972">
            <v>0</v>
          </cell>
          <cell r="BI972">
            <v>0</v>
          </cell>
          <cell r="BJ972">
            <v>0</v>
          </cell>
          <cell r="BK972">
            <v>0</v>
          </cell>
          <cell r="BL972">
            <v>0</v>
          </cell>
          <cell r="BM972">
            <v>0</v>
          </cell>
          <cell r="BN972">
            <v>0</v>
          </cell>
          <cell r="BO972">
            <v>0</v>
          </cell>
          <cell r="BP972">
            <v>0</v>
          </cell>
          <cell r="BQ972">
            <v>0</v>
          </cell>
          <cell r="BR972">
            <v>0</v>
          </cell>
          <cell r="BS972">
            <v>0</v>
          </cell>
          <cell r="BT972">
            <v>0</v>
          </cell>
          <cell r="BU972">
            <v>0</v>
          </cell>
          <cell r="BV972">
            <v>0</v>
          </cell>
          <cell r="BW972">
            <v>0</v>
          </cell>
          <cell r="BX972">
            <v>0</v>
          </cell>
          <cell r="BY972">
            <v>0</v>
          </cell>
          <cell r="BZ972">
            <v>0</v>
          </cell>
          <cell r="CA972">
            <v>0</v>
          </cell>
          <cell r="CB972">
            <v>0</v>
          </cell>
          <cell r="CC972">
            <v>0</v>
          </cell>
          <cell r="CD972">
            <v>0</v>
          </cell>
          <cell r="CE972">
            <v>0</v>
          </cell>
          <cell r="CF972">
            <v>0</v>
          </cell>
          <cell r="CG972">
            <v>0</v>
          </cell>
          <cell r="CH972">
            <v>0</v>
          </cell>
          <cell r="CI972">
            <v>0</v>
          </cell>
          <cell r="CJ972">
            <v>0</v>
          </cell>
          <cell r="CK972">
            <v>0</v>
          </cell>
          <cell r="CL972">
            <v>0</v>
          </cell>
          <cell r="CM972">
            <v>0</v>
          </cell>
          <cell r="CN972">
            <v>0</v>
          </cell>
          <cell r="CO972">
            <v>0</v>
          </cell>
          <cell r="CP972">
            <v>0</v>
          </cell>
          <cell r="CQ972">
            <v>0</v>
          </cell>
          <cell r="CR972">
            <v>0</v>
          </cell>
          <cell r="CS972">
            <v>0</v>
          </cell>
          <cell r="CT972">
            <v>0</v>
          </cell>
          <cell r="CU972">
            <v>0</v>
          </cell>
          <cell r="CV972">
            <v>0</v>
          </cell>
          <cell r="CW972">
            <v>0</v>
          </cell>
          <cell r="CX972">
            <v>0</v>
          </cell>
          <cell r="CY972">
            <v>0</v>
          </cell>
          <cell r="CZ972">
            <v>0</v>
          </cell>
          <cell r="DA972">
            <v>0</v>
          </cell>
          <cell r="DB972">
            <v>0</v>
          </cell>
          <cell r="DC972">
            <v>0</v>
          </cell>
          <cell r="DD972">
            <v>0</v>
          </cell>
          <cell r="DE972">
            <v>0</v>
          </cell>
          <cell r="DF972">
            <v>0</v>
          </cell>
          <cell r="DG972">
            <v>0</v>
          </cell>
          <cell r="DH972">
            <v>0</v>
          </cell>
          <cell r="DI972">
            <v>0</v>
          </cell>
          <cell r="DJ972">
            <v>0</v>
          </cell>
          <cell r="DK972">
            <v>0</v>
          </cell>
          <cell r="DL972">
            <v>0</v>
          </cell>
          <cell r="DM972">
            <v>0</v>
          </cell>
          <cell r="DN972">
            <v>0</v>
          </cell>
          <cell r="DO972">
            <v>0</v>
          </cell>
          <cell r="DP972">
            <v>0</v>
          </cell>
          <cell r="DQ972">
            <v>0</v>
          </cell>
          <cell r="DR972">
            <v>0</v>
          </cell>
          <cell r="DS972">
            <v>0</v>
          </cell>
          <cell r="DT972">
            <v>0</v>
          </cell>
          <cell r="DU972">
            <v>0</v>
          </cell>
          <cell r="DV972">
            <v>0</v>
          </cell>
          <cell r="DW972">
            <v>0</v>
          </cell>
          <cell r="DX972">
            <v>0</v>
          </cell>
          <cell r="DY972">
            <v>0</v>
          </cell>
          <cell r="DZ972">
            <v>0</v>
          </cell>
          <cell r="EA972">
            <v>0</v>
          </cell>
          <cell r="EB972">
            <v>0</v>
          </cell>
          <cell r="EC972">
            <v>0</v>
          </cell>
          <cell r="ED972">
            <v>0</v>
          </cell>
          <cell r="EE972">
            <v>0</v>
          </cell>
          <cell r="EF972">
            <v>0</v>
          </cell>
          <cell r="EG972">
            <v>0</v>
          </cell>
          <cell r="EH972">
            <v>0</v>
          </cell>
          <cell r="EI972">
            <v>0</v>
          </cell>
          <cell r="EJ972">
            <v>0</v>
          </cell>
          <cell r="EK972">
            <v>0</v>
          </cell>
          <cell r="EL972">
            <v>0</v>
          </cell>
          <cell r="EM972">
            <v>0</v>
          </cell>
          <cell r="EN972">
            <v>0</v>
          </cell>
          <cell r="EO972">
            <v>0</v>
          </cell>
          <cell r="EP972">
            <v>0</v>
          </cell>
          <cell r="EQ972">
            <v>0</v>
          </cell>
          <cell r="ER972">
            <v>0</v>
          </cell>
          <cell r="ES972">
            <v>0</v>
          </cell>
          <cell r="ET972">
            <v>0</v>
          </cell>
          <cell r="EU972">
            <v>0</v>
          </cell>
          <cell r="EV972">
            <v>0</v>
          </cell>
          <cell r="EW972">
            <v>0</v>
          </cell>
          <cell r="EX972">
            <v>0</v>
          </cell>
          <cell r="EY972">
            <v>0</v>
          </cell>
          <cell r="EZ972">
            <v>0</v>
          </cell>
          <cell r="FA972">
            <v>0</v>
          </cell>
          <cell r="FB972">
            <v>0</v>
          </cell>
          <cell r="FC972">
            <v>0</v>
          </cell>
          <cell r="FD972">
            <v>0</v>
          </cell>
          <cell r="FE972">
            <v>0</v>
          </cell>
          <cell r="FF972">
            <v>0</v>
          </cell>
          <cell r="FG972">
            <v>0</v>
          </cell>
          <cell r="FH972">
            <v>0</v>
          </cell>
          <cell r="FI972">
            <v>0</v>
          </cell>
          <cell r="FJ972">
            <v>0</v>
          </cell>
          <cell r="FK972">
            <v>0</v>
          </cell>
          <cell r="FL972">
            <v>0</v>
          </cell>
          <cell r="FM972">
            <v>0</v>
          </cell>
          <cell r="FN972">
            <v>0</v>
          </cell>
          <cell r="FO972">
            <v>0</v>
          </cell>
          <cell r="FP972">
            <v>0</v>
          </cell>
          <cell r="FQ972">
            <v>0</v>
          </cell>
          <cell r="FR972">
            <v>0</v>
          </cell>
          <cell r="FS972">
            <v>0</v>
          </cell>
          <cell r="FT972">
            <v>0</v>
          </cell>
          <cell r="FU972">
            <v>0</v>
          </cell>
          <cell r="FV972">
            <v>0</v>
          </cell>
          <cell r="FW972">
            <v>0</v>
          </cell>
          <cell r="FX972">
            <v>0</v>
          </cell>
          <cell r="FY972">
            <v>0</v>
          </cell>
          <cell r="FZ972">
            <v>0</v>
          </cell>
          <cell r="GA972">
            <v>0</v>
          </cell>
          <cell r="GB972">
            <v>0</v>
          </cell>
          <cell r="GC972">
            <v>0</v>
          </cell>
          <cell r="GD972">
            <v>0</v>
          </cell>
          <cell r="GE972">
            <v>0</v>
          </cell>
          <cell r="GF972">
            <v>0</v>
          </cell>
          <cell r="GG972">
            <v>0</v>
          </cell>
          <cell r="GH972">
            <v>0</v>
          </cell>
          <cell r="GI972">
            <v>0</v>
          </cell>
          <cell r="GJ972">
            <v>0</v>
          </cell>
          <cell r="GK972">
            <v>0</v>
          </cell>
          <cell r="GL972">
            <v>0</v>
          </cell>
          <cell r="GM972">
            <v>0</v>
          </cell>
          <cell r="GN972">
            <v>0</v>
          </cell>
          <cell r="GO972">
            <v>0</v>
          </cell>
          <cell r="GP972">
            <v>0</v>
          </cell>
          <cell r="GQ972">
            <v>0</v>
          </cell>
          <cell r="GR972">
            <v>0</v>
          </cell>
          <cell r="GS972">
            <v>0</v>
          </cell>
          <cell r="GT972">
            <v>0</v>
          </cell>
          <cell r="GU972">
            <v>0</v>
          </cell>
          <cell r="GV972">
            <v>0</v>
          </cell>
          <cell r="GW972">
            <v>0</v>
          </cell>
          <cell r="GX972">
            <v>0</v>
          </cell>
          <cell r="GY972">
            <v>0</v>
          </cell>
          <cell r="GZ972">
            <v>0</v>
          </cell>
          <cell r="HA972">
            <v>0</v>
          </cell>
          <cell r="HB972">
            <v>0</v>
          </cell>
          <cell r="HC972">
            <v>0</v>
          </cell>
          <cell r="HD972">
            <v>0</v>
          </cell>
          <cell r="HE972">
            <v>0</v>
          </cell>
          <cell r="HF972">
            <v>0</v>
          </cell>
          <cell r="HG972">
            <v>0</v>
          </cell>
          <cell r="HH972">
            <v>0</v>
          </cell>
          <cell r="HI972">
            <v>0</v>
          </cell>
          <cell r="HJ972">
            <v>0</v>
          </cell>
          <cell r="HK972">
            <v>0</v>
          </cell>
          <cell r="HL972">
            <v>0</v>
          </cell>
          <cell r="HM972">
            <v>0</v>
          </cell>
          <cell r="HN972">
            <v>0</v>
          </cell>
          <cell r="HO972">
            <v>0</v>
          </cell>
          <cell r="HP972">
            <v>0</v>
          </cell>
          <cell r="HQ972">
            <v>0</v>
          </cell>
          <cell r="HR972">
            <v>0</v>
          </cell>
          <cell r="HS972">
            <v>0</v>
          </cell>
          <cell r="HT972">
            <v>0</v>
          </cell>
          <cell r="HU972">
            <v>0</v>
          </cell>
          <cell r="HV972">
            <v>0</v>
          </cell>
          <cell r="HW972">
            <v>0</v>
          </cell>
          <cell r="HX972">
            <v>0</v>
          </cell>
          <cell r="HY972">
            <v>0</v>
          </cell>
          <cell r="HZ972">
            <v>0</v>
          </cell>
          <cell r="IA972">
            <v>0</v>
          </cell>
          <cell r="IB972">
            <v>0</v>
          </cell>
          <cell r="IC972">
            <v>0</v>
          </cell>
          <cell r="ID972">
            <v>0</v>
          </cell>
          <cell r="IE972">
            <v>0</v>
          </cell>
          <cell r="IF972">
            <v>0</v>
          </cell>
          <cell r="IG972">
            <v>0</v>
          </cell>
          <cell r="IH972">
            <v>0</v>
          </cell>
          <cell r="II972">
            <v>0</v>
          </cell>
          <cell r="IJ972">
            <v>0</v>
          </cell>
          <cell r="IK972">
            <v>0</v>
          </cell>
          <cell r="IL972">
            <v>0</v>
          </cell>
          <cell r="IM972">
            <v>0</v>
          </cell>
          <cell r="IN972">
            <v>0</v>
          </cell>
          <cell r="IO972">
            <v>0</v>
          </cell>
          <cell r="IP972">
            <v>0</v>
          </cell>
          <cell r="IQ972">
            <v>0</v>
          </cell>
          <cell r="IR972">
            <v>0</v>
          </cell>
          <cell r="IS972">
            <v>0</v>
          </cell>
          <cell r="IT972">
            <v>0</v>
          </cell>
          <cell r="IU972">
            <v>0</v>
          </cell>
          <cell r="IV972">
            <v>0</v>
          </cell>
          <cell r="IW972">
            <v>0</v>
          </cell>
          <cell r="IX972">
            <v>0</v>
          </cell>
          <cell r="IY972">
            <v>0</v>
          </cell>
          <cell r="IZ972">
            <v>0</v>
          </cell>
          <cell r="JA972">
            <v>0</v>
          </cell>
          <cell r="JB972">
            <v>0</v>
          </cell>
          <cell r="JC972">
            <v>0</v>
          </cell>
          <cell r="JD972">
            <v>0</v>
          </cell>
          <cell r="JE972">
            <v>0</v>
          </cell>
        </row>
        <row r="973">
          <cell r="D973" t="str">
            <v>WD_.QF.GOE._.___.North Point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Q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0</v>
          </cell>
          <cell r="BD973">
            <v>0</v>
          </cell>
          <cell r="BE973">
            <v>0</v>
          </cell>
          <cell r="BF973">
            <v>0</v>
          </cell>
          <cell r="BG973">
            <v>0</v>
          </cell>
          <cell r="BH973">
            <v>0</v>
          </cell>
          <cell r="BI973">
            <v>0</v>
          </cell>
          <cell r="BJ973">
            <v>0</v>
          </cell>
          <cell r="BK973">
            <v>0</v>
          </cell>
          <cell r="BL973">
            <v>0</v>
          </cell>
          <cell r="BM973">
            <v>0</v>
          </cell>
          <cell r="BN973">
            <v>0</v>
          </cell>
          <cell r="BO973">
            <v>0</v>
          </cell>
          <cell r="BP973">
            <v>0</v>
          </cell>
          <cell r="BQ973">
            <v>0</v>
          </cell>
          <cell r="BR973">
            <v>0</v>
          </cell>
          <cell r="BS973">
            <v>0</v>
          </cell>
          <cell r="BT973">
            <v>0</v>
          </cell>
          <cell r="BU973">
            <v>0</v>
          </cell>
          <cell r="BV973">
            <v>0</v>
          </cell>
          <cell r="BW973">
            <v>0</v>
          </cell>
          <cell r="BX973">
            <v>0</v>
          </cell>
          <cell r="BY973">
            <v>0</v>
          </cell>
          <cell r="BZ973">
            <v>0</v>
          </cell>
          <cell r="CA973">
            <v>0</v>
          </cell>
          <cell r="CB973">
            <v>0</v>
          </cell>
          <cell r="CC973">
            <v>0</v>
          </cell>
          <cell r="CD973">
            <v>0</v>
          </cell>
          <cell r="CE973">
            <v>0</v>
          </cell>
          <cell r="CF973">
            <v>0</v>
          </cell>
          <cell r="CG973">
            <v>0</v>
          </cell>
          <cell r="CH973">
            <v>0</v>
          </cell>
          <cell r="CI973">
            <v>0</v>
          </cell>
          <cell r="CJ973">
            <v>0</v>
          </cell>
          <cell r="CK973">
            <v>0</v>
          </cell>
          <cell r="CL973">
            <v>0</v>
          </cell>
          <cell r="CM973">
            <v>0</v>
          </cell>
          <cell r="CN973">
            <v>0</v>
          </cell>
          <cell r="CO973">
            <v>0</v>
          </cell>
          <cell r="CP973">
            <v>0</v>
          </cell>
          <cell r="CQ973">
            <v>0</v>
          </cell>
          <cell r="CR973">
            <v>0</v>
          </cell>
          <cell r="CS973">
            <v>0</v>
          </cell>
          <cell r="CT973">
            <v>0</v>
          </cell>
          <cell r="CU973">
            <v>0</v>
          </cell>
          <cell r="CV973">
            <v>0</v>
          </cell>
          <cell r="CW973">
            <v>0</v>
          </cell>
          <cell r="CX973">
            <v>0</v>
          </cell>
          <cell r="CY973">
            <v>0</v>
          </cell>
          <cell r="CZ973">
            <v>0</v>
          </cell>
          <cell r="DA973">
            <v>0</v>
          </cell>
          <cell r="DB973">
            <v>0</v>
          </cell>
          <cell r="DC973">
            <v>0</v>
          </cell>
          <cell r="DD973">
            <v>0</v>
          </cell>
          <cell r="DE973">
            <v>0</v>
          </cell>
          <cell r="DF973">
            <v>0</v>
          </cell>
          <cell r="DG973">
            <v>0</v>
          </cell>
          <cell r="DH973">
            <v>0</v>
          </cell>
          <cell r="DI973">
            <v>0</v>
          </cell>
          <cell r="DJ973">
            <v>0</v>
          </cell>
          <cell r="DK973">
            <v>0</v>
          </cell>
          <cell r="DL973">
            <v>0</v>
          </cell>
          <cell r="DM973">
            <v>0</v>
          </cell>
          <cell r="DN973">
            <v>0</v>
          </cell>
          <cell r="DO973">
            <v>0</v>
          </cell>
          <cell r="DP973">
            <v>0</v>
          </cell>
          <cell r="DQ973">
            <v>0</v>
          </cell>
          <cell r="DR973">
            <v>0</v>
          </cell>
          <cell r="DS973">
            <v>0</v>
          </cell>
          <cell r="DT973">
            <v>0</v>
          </cell>
          <cell r="DU973">
            <v>0</v>
          </cell>
          <cell r="DV973">
            <v>0</v>
          </cell>
          <cell r="DW973">
            <v>0</v>
          </cell>
          <cell r="DX973">
            <v>0</v>
          </cell>
          <cell r="DY973">
            <v>0</v>
          </cell>
          <cell r="DZ973">
            <v>0</v>
          </cell>
          <cell r="EA973">
            <v>0</v>
          </cell>
          <cell r="EB973">
            <v>0</v>
          </cell>
          <cell r="EC973">
            <v>0</v>
          </cell>
          <cell r="ED973">
            <v>0</v>
          </cell>
          <cell r="EE973">
            <v>0</v>
          </cell>
          <cell r="EF973">
            <v>0</v>
          </cell>
          <cell r="EG973">
            <v>0</v>
          </cell>
          <cell r="EH973">
            <v>0</v>
          </cell>
          <cell r="EI973">
            <v>0</v>
          </cell>
          <cell r="EJ973">
            <v>0</v>
          </cell>
          <cell r="EK973">
            <v>0</v>
          </cell>
          <cell r="EL973">
            <v>0</v>
          </cell>
          <cell r="EM973">
            <v>0</v>
          </cell>
          <cell r="EN973">
            <v>0</v>
          </cell>
          <cell r="EO973">
            <v>0</v>
          </cell>
          <cell r="EP973">
            <v>0</v>
          </cell>
          <cell r="EQ973">
            <v>0</v>
          </cell>
          <cell r="ER973">
            <v>0</v>
          </cell>
          <cell r="ES973">
            <v>0</v>
          </cell>
          <cell r="ET973">
            <v>0</v>
          </cell>
          <cell r="EU973">
            <v>0</v>
          </cell>
          <cell r="EV973">
            <v>0</v>
          </cell>
          <cell r="EW973">
            <v>0</v>
          </cell>
          <cell r="EX973">
            <v>0</v>
          </cell>
          <cell r="EY973">
            <v>0</v>
          </cell>
          <cell r="EZ973">
            <v>0</v>
          </cell>
          <cell r="FA973">
            <v>0</v>
          </cell>
          <cell r="FB973">
            <v>0</v>
          </cell>
          <cell r="FC973">
            <v>0</v>
          </cell>
          <cell r="FD973">
            <v>0</v>
          </cell>
          <cell r="FE973">
            <v>0</v>
          </cell>
          <cell r="FF973">
            <v>0</v>
          </cell>
          <cell r="FG973">
            <v>0</v>
          </cell>
          <cell r="FH973">
            <v>0</v>
          </cell>
          <cell r="FI973">
            <v>0</v>
          </cell>
          <cell r="FJ973">
            <v>0</v>
          </cell>
          <cell r="FK973">
            <v>0</v>
          </cell>
          <cell r="FL973">
            <v>0</v>
          </cell>
          <cell r="FM973">
            <v>0</v>
          </cell>
          <cell r="FN973">
            <v>0</v>
          </cell>
          <cell r="FO973">
            <v>0</v>
          </cell>
          <cell r="FP973">
            <v>0</v>
          </cell>
          <cell r="FQ973">
            <v>0</v>
          </cell>
          <cell r="FR973">
            <v>0</v>
          </cell>
          <cell r="FS973">
            <v>0</v>
          </cell>
          <cell r="FT973">
            <v>0</v>
          </cell>
          <cell r="FU973">
            <v>0</v>
          </cell>
          <cell r="FV973">
            <v>0</v>
          </cell>
          <cell r="FW973">
            <v>0</v>
          </cell>
          <cell r="FX973">
            <v>0</v>
          </cell>
          <cell r="FY973">
            <v>0</v>
          </cell>
          <cell r="FZ973">
            <v>0</v>
          </cell>
          <cell r="GA973">
            <v>0</v>
          </cell>
          <cell r="GB973">
            <v>0</v>
          </cell>
          <cell r="GC973">
            <v>0</v>
          </cell>
          <cell r="GD973">
            <v>0</v>
          </cell>
          <cell r="GE973">
            <v>0</v>
          </cell>
          <cell r="GF973">
            <v>0</v>
          </cell>
          <cell r="GG973">
            <v>0</v>
          </cell>
          <cell r="GH973">
            <v>0</v>
          </cell>
          <cell r="GI973">
            <v>0</v>
          </cell>
          <cell r="GJ973">
            <v>0</v>
          </cell>
          <cell r="GK973">
            <v>0</v>
          </cell>
          <cell r="GL973">
            <v>0</v>
          </cell>
          <cell r="GM973">
            <v>0</v>
          </cell>
          <cell r="GN973">
            <v>0</v>
          </cell>
          <cell r="GO973">
            <v>0</v>
          </cell>
          <cell r="GP973">
            <v>0</v>
          </cell>
          <cell r="GQ973">
            <v>0</v>
          </cell>
          <cell r="GR973">
            <v>0</v>
          </cell>
          <cell r="GS973">
            <v>0</v>
          </cell>
          <cell r="GT973">
            <v>0</v>
          </cell>
          <cell r="GU973">
            <v>0</v>
          </cell>
          <cell r="GV973">
            <v>0</v>
          </cell>
          <cell r="GW973">
            <v>0</v>
          </cell>
          <cell r="GX973">
            <v>0</v>
          </cell>
          <cell r="GY973">
            <v>0</v>
          </cell>
          <cell r="GZ973">
            <v>0</v>
          </cell>
          <cell r="HA973">
            <v>0</v>
          </cell>
          <cell r="HB973">
            <v>0</v>
          </cell>
          <cell r="HC973">
            <v>0</v>
          </cell>
          <cell r="HD973">
            <v>0</v>
          </cell>
          <cell r="HE973">
            <v>0</v>
          </cell>
          <cell r="HF973">
            <v>0</v>
          </cell>
          <cell r="HG973">
            <v>0</v>
          </cell>
          <cell r="HH973">
            <v>0</v>
          </cell>
          <cell r="HI973">
            <v>0</v>
          </cell>
          <cell r="HJ973">
            <v>0</v>
          </cell>
          <cell r="HK973">
            <v>0</v>
          </cell>
          <cell r="HL973">
            <v>0</v>
          </cell>
          <cell r="HM973">
            <v>0</v>
          </cell>
          <cell r="HN973">
            <v>0</v>
          </cell>
          <cell r="HO973">
            <v>0</v>
          </cell>
          <cell r="HP973">
            <v>0</v>
          </cell>
          <cell r="HQ973">
            <v>0</v>
          </cell>
          <cell r="HR973">
            <v>0</v>
          </cell>
          <cell r="HS973">
            <v>0</v>
          </cell>
          <cell r="HT973">
            <v>0</v>
          </cell>
          <cell r="HU973">
            <v>0</v>
          </cell>
          <cell r="HV973">
            <v>0</v>
          </cell>
          <cell r="HW973">
            <v>0</v>
          </cell>
          <cell r="HX973">
            <v>0</v>
          </cell>
          <cell r="HY973">
            <v>0</v>
          </cell>
          <cell r="HZ973">
            <v>0</v>
          </cell>
          <cell r="IA973">
            <v>0</v>
          </cell>
          <cell r="IB973">
            <v>0</v>
          </cell>
          <cell r="IC973">
            <v>0</v>
          </cell>
          <cell r="ID973">
            <v>0</v>
          </cell>
          <cell r="IE973">
            <v>0</v>
          </cell>
          <cell r="IF973">
            <v>0</v>
          </cell>
          <cell r="IG973">
            <v>0</v>
          </cell>
          <cell r="IH973">
            <v>0</v>
          </cell>
          <cell r="II973">
            <v>0</v>
          </cell>
          <cell r="IJ973">
            <v>0</v>
          </cell>
          <cell r="IK973">
            <v>0</v>
          </cell>
          <cell r="IL973">
            <v>0</v>
          </cell>
          <cell r="IM973">
            <v>0</v>
          </cell>
          <cell r="IN973">
            <v>0</v>
          </cell>
          <cell r="IO973">
            <v>0</v>
          </cell>
          <cell r="IP973">
            <v>0</v>
          </cell>
          <cell r="IQ973">
            <v>0</v>
          </cell>
          <cell r="IR973">
            <v>0</v>
          </cell>
          <cell r="IS973">
            <v>0</v>
          </cell>
          <cell r="IT973">
            <v>0</v>
          </cell>
          <cell r="IU973">
            <v>0</v>
          </cell>
          <cell r="IV973">
            <v>0</v>
          </cell>
          <cell r="IW973">
            <v>0</v>
          </cell>
          <cell r="IX973">
            <v>0</v>
          </cell>
          <cell r="IY973">
            <v>0</v>
          </cell>
          <cell r="IZ973">
            <v>0</v>
          </cell>
          <cell r="JA973">
            <v>0</v>
          </cell>
          <cell r="JB973">
            <v>0</v>
          </cell>
          <cell r="JC973">
            <v>0</v>
          </cell>
          <cell r="JD973">
            <v>0</v>
          </cell>
          <cell r="JE973">
            <v>0</v>
          </cell>
        </row>
        <row r="974">
          <cell r="D974" t="str">
            <v>WD_.QF.UTN._.___.Mountain Power I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Q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0</v>
          </cell>
          <cell r="BD974">
            <v>0</v>
          </cell>
          <cell r="BE974">
            <v>0</v>
          </cell>
          <cell r="BF974">
            <v>0</v>
          </cell>
          <cell r="BG974">
            <v>0</v>
          </cell>
          <cell r="BH974">
            <v>0</v>
          </cell>
          <cell r="BI974">
            <v>0</v>
          </cell>
          <cell r="BJ974">
            <v>0</v>
          </cell>
          <cell r="BK974">
            <v>0</v>
          </cell>
          <cell r="BL974">
            <v>0</v>
          </cell>
          <cell r="BM974">
            <v>0</v>
          </cell>
          <cell r="BN974">
            <v>0</v>
          </cell>
          <cell r="BO974">
            <v>0</v>
          </cell>
          <cell r="BP974">
            <v>0</v>
          </cell>
          <cell r="BQ974">
            <v>0</v>
          </cell>
          <cell r="BR974">
            <v>0</v>
          </cell>
          <cell r="BS974">
            <v>0</v>
          </cell>
          <cell r="BT974">
            <v>0</v>
          </cell>
          <cell r="BU974">
            <v>0</v>
          </cell>
          <cell r="BV974">
            <v>0</v>
          </cell>
          <cell r="BW974">
            <v>0</v>
          </cell>
          <cell r="BX974">
            <v>0</v>
          </cell>
          <cell r="BY974">
            <v>0</v>
          </cell>
          <cell r="BZ974">
            <v>0</v>
          </cell>
          <cell r="CA974">
            <v>0</v>
          </cell>
          <cell r="CB974">
            <v>0</v>
          </cell>
          <cell r="CC974">
            <v>0</v>
          </cell>
          <cell r="CD974">
            <v>0</v>
          </cell>
          <cell r="CE974">
            <v>0</v>
          </cell>
          <cell r="CF974">
            <v>0</v>
          </cell>
          <cell r="CG974">
            <v>0</v>
          </cell>
          <cell r="CH974">
            <v>0</v>
          </cell>
          <cell r="CI974">
            <v>0</v>
          </cell>
          <cell r="CJ974">
            <v>0</v>
          </cell>
          <cell r="CK974">
            <v>0</v>
          </cell>
          <cell r="CL974">
            <v>0</v>
          </cell>
          <cell r="CM974">
            <v>0</v>
          </cell>
          <cell r="CN974">
            <v>0</v>
          </cell>
          <cell r="CO974">
            <v>0</v>
          </cell>
          <cell r="CP974">
            <v>0</v>
          </cell>
          <cell r="CQ974">
            <v>0</v>
          </cell>
          <cell r="CR974">
            <v>0</v>
          </cell>
          <cell r="CS974">
            <v>0</v>
          </cell>
          <cell r="CT974">
            <v>0</v>
          </cell>
          <cell r="CU974">
            <v>0</v>
          </cell>
          <cell r="CV974">
            <v>0</v>
          </cell>
          <cell r="CW974">
            <v>0</v>
          </cell>
          <cell r="CX974">
            <v>0</v>
          </cell>
          <cell r="CY974">
            <v>0</v>
          </cell>
          <cell r="CZ974">
            <v>0</v>
          </cell>
          <cell r="DA974">
            <v>0</v>
          </cell>
          <cell r="DB974">
            <v>0</v>
          </cell>
          <cell r="DC974">
            <v>0</v>
          </cell>
          <cell r="DD974">
            <v>0</v>
          </cell>
          <cell r="DE974">
            <v>0</v>
          </cell>
          <cell r="DF974">
            <v>0</v>
          </cell>
          <cell r="DG974">
            <v>0</v>
          </cell>
          <cell r="DH974">
            <v>0</v>
          </cell>
          <cell r="DI974">
            <v>0</v>
          </cell>
          <cell r="DJ974">
            <v>0</v>
          </cell>
          <cell r="DK974">
            <v>0</v>
          </cell>
          <cell r="DL974">
            <v>0</v>
          </cell>
          <cell r="DM974">
            <v>0</v>
          </cell>
          <cell r="DN974">
            <v>0</v>
          </cell>
          <cell r="DO974">
            <v>0</v>
          </cell>
          <cell r="DP974">
            <v>0</v>
          </cell>
          <cell r="DQ974">
            <v>0</v>
          </cell>
          <cell r="DR974">
            <v>0</v>
          </cell>
          <cell r="DS974">
            <v>0</v>
          </cell>
          <cell r="DT974">
            <v>0</v>
          </cell>
          <cell r="DU974">
            <v>0</v>
          </cell>
          <cell r="DV974">
            <v>0</v>
          </cell>
          <cell r="DW974">
            <v>0</v>
          </cell>
          <cell r="DX974">
            <v>0</v>
          </cell>
          <cell r="DY974">
            <v>0</v>
          </cell>
          <cell r="DZ974">
            <v>0</v>
          </cell>
          <cell r="EA974">
            <v>0</v>
          </cell>
          <cell r="EB974">
            <v>0</v>
          </cell>
          <cell r="EC974">
            <v>0</v>
          </cell>
          <cell r="ED974">
            <v>0</v>
          </cell>
          <cell r="EE974">
            <v>0</v>
          </cell>
          <cell r="EF974">
            <v>0</v>
          </cell>
          <cell r="EG974">
            <v>0</v>
          </cell>
          <cell r="EH974">
            <v>0</v>
          </cell>
          <cell r="EI974">
            <v>0</v>
          </cell>
          <cell r="EJ974">
            <v>0</v>
          </cell>
          <cell r="EK974">
            <v>0</v>
          </cell>
          <cell r="EL974">
            <v>0</v>
          </cell>
          <cell r="EM974">
            <v>0</v>
          </cell>
          <cell r="EN974">
            <v>0</v>
          </cell>
          <cell r="EO974">
            <v>0</v>
          </cell>
          <cell r="EP974">
            <v>0</v>
          </cell>
          <cell r="EQ974">
            <v>0</v>
          </cell>
          <cell r="ER974">
            <v>0</v>
          </cell>
          <cell r="ES974">
            <v>0</v>
          </cell>
          <cell r="ET974">
            <v>0</v>
          </cell>
          <cell r="EU974">
            <v>0</v>
          </cell>
          <cell r="EV974">
            <v>0</v>
          </cell>
          <cell r="EW974">
            <v>0</v>
          </cell>
          <cell r="EX974">
            <v>0</v>
          </cell>
          <cell r="EY974">
            <v>0</v>
          </cell>
          <cell r="EZ974">
            <v>0</v>
          </cell>
          <cell r="FA974">
            <v>0</v>
          </cell>
          <cell r="FB974">
            <v>0</v>
          </cell>
          <cell r="FC974">
            <v>0</v>
          </cell>
          <cell r="FD974">
            <v>0</v>
          </cell>
          <cell r="FE974">
            <v>0</v>
          </cell>
          <cell r="FF974">
            <v>0</v>
          </cell>
          <cell r="FG974">
            <v>0</v>
          </cell>
          <cell r="FH974">
            <v>0</v>
          </cell>
          <cell r="FI974">
            <v>0</v>
          </cell>
          <cell r="FJ974">
            <v>0</v>
          </cell>
          <cell r="FK974">
            <v>0</v>
          </cell>
          <cell r="FL974">
            <v>0</v>
          </cell>
          <cell r="FM974">
            <v>0</v>
          </cell>
          <cell r="FN974">
            <v>0</v>
          </cell>
          <cell r="FO974">
            <v>0</v>
          </cell>
          <cell r="FP974">
            <v>0</v>
          </cell>
          <cell r="FQ974">
            <v>0</v>
          </cell>
          <cell r="FR974">
            <v>0</v>
          </cell>
          <cell r="FS974">
            <v>0</v>
          </cell>
          <cell r="FT974">
            <v>0</v>
          </cell>
          <cell r="FU974">
            <v>0</v>
          </cell>
          <cell r="FV974">
            <v>0</v>
          </cell>
          <cell r="FW974">
            <v>0</v>
          </cell>
          <cell r="FX974">
            <v>0</v>
          </cell>
          <cell r="FY974">
            <v>0</v>
          </cell>
          <cell r="FZ974">
            <v>0</v>
          </cell>
          <cell r="GA974">
            <v>0</v>
          </cell>
          <cell r="GB974">
            <v>0</v>
          </cell>
          <cell r="GC974">
            <v>0</v>
          </cell>
          <cell r="GD974">
            <v>0</v>
          </cell>
          <cell r="GE974">
            <v>0</v>
          </cell>
          <cell r="GF974">
            <v>0</v>
          </cell>
          <cell r="GG974">
            <v>0</v>
          </cell>
          <cell r="GH974">
            <v>0</v>
          </cell>
          <cell r="GI974">
            <v>0</v>
          </cell>
          <cell r="GJ974">
            <v>0</v>
          </cell>
          <cell r="GK974">
            <v>0</v>
          </cell>
          <cell r="GL974">
            <v>0</v>
          </cell>
          <cell r="GM974">
            <v>0</v>
          </cell>
          <cell r="GN974">
            <v>0</v>
          </cell>
          <cell r="GO974">
            <v>0</v>
          </cell>
          <cell r="GP974">
            <v>0</v>
          </cell>
          <cell r="GQ974">
            <v>0</v>
          </cell>
          <cell r="GR974">
            <v>0</v>
          </cell>
          <cell r="GS974">
            <v>0</v>
          </cell>
          <cell r="GT974">
            <v>0</v>
          </cell>
          <cell r="GU974">
            <v>0</v>
          </cell>
          <cell r="GV974">
            <v>0</v>
          </cell>
          <cell r="GW974">
            <v>0</v>
          </cell>
          <cell r="GX974">
            <v>0</v>
          </cell>
          <cell r="GY974">
            <v>0</v>
          </cell>
          <cell r="GZ974">
            <v>0</v>
          </cell>
          <cell r="HA974">
            <v>0</v>
          </cell>
          <cell r="HB974">
            <v>0</v>
          </cell>
          <cell r="HC974">
            <v>0</v>
          </cell>
          <cell r="HD974">
            <v>0</v>
          </cell>
          <cell r="HE974">
            <v>0</v>
          </cell>
          <cell r="HF974">
            <v>0</v>
          </cell>
          <cell r="HG974">
            <v>0</v>
          </cell>
          <cell r="HH974">
            <v>0</v>
          </cell>
          <cell r="HI974">
            <v>0</v>
          </cell>
          <cell r="HJ974">
            <v>0</v>
          </cell>
          <cell r="HK974">
            <v>0</v>
          </cell>
          <cell r="HL974">
            <v>0</v>
          </cell>
          <cell r="HM974">
            <v>0</v>
          </cell>
          <cell r="HN974">
            <v>0</v>
          </cell>
          <cell r="HO974">
            <v>0</v>
          </cell>
          <cell r="HP974">
            <v>0</v>
          </cell>
          <cell r="HQ974">
            <v>0</v>
          </cell>
          <cell r="HR974">
            <v>0</v>
          </cell>
          <cell r="HS974">
            <v>0</v>
          </cell>
          <cell r="HT974">
            <v>0</v>
          </cell>
          <cell r="HU974">
            <v>0</v>
          </cell>
          <cell r="HV974">
            <v>0</v>
          </cell>
          <cell r="HW974">
            <v>0</v>
          </cell>
          <cell r="HX974">
            <v>0</v>
          </cell>
          <cell r="HY974">
            <v>0</v>
          </cell>
          <cell r="HZ974">
            <v>0</v>
          </cell>
          <cell r="IA974">
            <v>0</v>
          </cell>
          <cell r="IB974">
            <v>0</v>
          </cell>
          <cell r="IC974">
            <v>0</v>
          </cell>
          <cell r="ID974">
            <v>0</v>
          </cell>
          <cell r="IE974">
            <v>0</v>
          </cell>
          <cell r="IF974">
            <v>0</v>
          </cell>
          <cell r="IG974">
            <v>0</v>
          </cell>
          <cell r="IH974">
            <v>0</v>
          </cell>
          <cell r="II974">
            <v>0</v>
          </cell>
          <cell r="IJ974">
            <v>0</v>
          </cell>
          <cell r="IK974">
            <v>0</v>
          </cell>
          <cell r="IL974">
            <v>0</v>
          </cell>
          <cell r="IM974">
            <v>0</v>
          </cell>
          <cell r="IN974">
            <v>0</v>
          </cell>
          <cell r="IO974">
            <v>0</v>
          </cell>
          <cell r="IP974">
            <v>0</v>
          </cell>
          <cell r="IQ974">
            <v>0</v>
          </cell>
          <cell r="IR974">
            <v>0</v>
          </cell>
          <cell r="IS974">
            <v>0</v>
          </cell>
          <cell r="IT974">
            <v>0</v>
          </cell>
          <cell r="IU974">
            <v>0</v>
          </cell>
          <cell r="IV974">
            <v>0</v>
          </cell>
          <cell r="IW974">
            <v>0</v>
          </cell>
          <cell r="IX974">
            <v>0</v>
          </cell>
          <cell r="IY974">
            <v>0</v>
          </cell>
          <cell r="IZ974">
            <v>0</v>
          </cell>
          <cell r="JA974">
            <v>0</v>
          </cell>
          <cell r="JB974">
            <v>0</v>
          </cell>
          <cell r="JC974">
            <v>0</v>
          </cell>
          <cell r="JD974">
            <v>0</v>
          </cell>
          <cell r="JE974">
            <v>0</v>
          </cell>
        </row>
        <row r="975">
          <cell r="D975" t="str">
            <v>WD_.QF.UTN._.___.Mountain Power II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Q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0</v>
          </cell>
          <cell r="BD975">
            <v>0</v>
          </cell>
          <cell r="BE975">
            <v>0</v>
          </cell>
          <cell r="BF975">
            <v>0</v>
          </cell>
          <cell r="BG975">
            <v>0</v>
          </cell>
          <cell r="BH975">
            <v>0</v>
          </cell>
          <cell r="BI975">
            <v>0</v>
          </cell>
          <cell r="BJ975">
            <v>0</v>
          </cell>
          <cell r="BK975">
            <v>0</v>
          </cell>
          <cell r="BL975">
            <v>0</v>
          </cell>
          <cell r="BM975">
            <v>0</v>
          </cell>
          <cell r="BN975">
            <v>0</v>
          </cell>
          <cell r="BO975">
            <v>0</v>
          </cell>
          <cell r="BP975">
            <v>0</v>
          </cell>
          <cell r="BQ975">
            <v>0</v>
          </cell>
          <cell r="BR975">
            <v>0</v>
          </cell>
          <cell r="BS975">
            <v>0</v>
          </cell>
          <cell r="BT975">
            <v>0</v>
          </cell>
          <cell r="BU975">
            <v>0</v>
          </cell>
          <cell r="BV975">
            <v>0</v>
          </cell>
          <cell r="BW975">
            <v>0</v>
          </cell>
          <cell r="BX975">
            <v>0</v>
          </cell>
          <cell r="BY975">
            <v>0</v>
          </cell>
          <cell r="BZ975">
            <v>0</v>
          </cell>
          <cell r="CA975">
            <v>0</v>
          </cell>
          <cell r="CB975">
            <v>0</v>
          </cell>
          <cell r="CC975">
            <v>0</v>
          </cell>
          <cell r="CD975">
            <v>0</v>
          </cell>
          <cell r="CE975">
            <v>0</v>
          </cell>
          <cell r="CF975">
            <v>0</v>
          </cell>
          <cell r="CG975">
            <v>0</v>
          </cell>
          <cell r="CH975">
            <v>0</v>
          </cell>
          <cell r="CI975">
            <v>0</v>
          </cell>
          <cell r="CJ975">
            <v>0</v>
          </cell>
          <cell r="CK975">
            <v>0</v>
          </cell>
          <cell r="CL975">
            <v>0</v>
          </cell>
          <cell r="CM975">
            <v>0</v>
          </cell>
          <cell r="CN975">
            <v>0</v>
          </cell>
          <cell r="CO975">
            <v>0</v>
          </cell>
          <cell r="CP975">
            <v>0</v>
          </cell>
          <cell r="CQ975">
            <v>0</v>
          </cell>
          <cell r="CR975">
            <v>0</v>
          </cell>
          <cell r="CS975">
            <v>0</v>
          </cell>
          <cell r="CT975">
            <v>0</v>
          </cell>
          <cell r="CU975">
            <v>0</v>
          </cell>
          <cell r="CV975">
            <v>0</v>
          </cell>
          <cell r="CW975">
            <v>0</v>
          </cell>
          <cell r="CX975">
            <v>0</v>
          </cell>
          <cell r="CY975">
            <v>0</v>
          </cell>
          <cell r="CZ975">
            <v>0</v>
          </cell>
          <cell r="DA975">
            <v>0</v>
          </cell>
          <cell r="DB975">
            <v>0</v>
          </cell>
          <cell r="DC975">
            <v>0</v>
          </cell>
          <cell r="DD975">
            <v>0</v>
          </cell>
          <cell r="DE975">
            <v>0</v>
          </cell>
          <cell r="DF975">
            <v>0</v>
          </cell>
          <cell r="DG975">
            <v>0</v>
          </cell>
          <cell r="DH975">
            <v>0</v>
          </cell>
          <cell r="DI975">
            <v>0</v>
          </cell>
          <cell r="DJ975">
            <v>0</v>
          </cell>
          <cell r="DK975">
            <v>0</v>
          </cell>
          <cell r="DL975">
            <v>0</v>
          </cell>
          <cell r="DM975">
            <v>0</v>
          </cell>
          <cell r="DN975">
            <v>0</v>
          </cell>
          <cell r="DO975">
            <v>0</v>
          </cell>
          <cell r="DP975">
            <v>0</v>
          </cell>
          <cell r="DQ975">
            <v>0</v>
          </cell>
          <cell r="DR975">
            <v>0</v>
          </cell>
          <cell r="DS975">
            <v>0</v>
          </cell>
          <cell r="DT975">
            <v>0</v>
          </cell>
          <cell r="DU975">
            <v>0</v>
          </cell>
          <cell r="DV975">
            <v>0</v>
          </cell>
          <cell r="DW975">
            <v>0</v>
          </cell>
          <cell r="DX975">
            <v>0</v>
          </cell>
          <cell r="DY975">
            <v>0</v>
          </cell>
          <cell r="DZ975">
            <v>0</v>
          </cell>
          <cell r="EA975">
            <v>0</v>
          </cell>
          <cell r="EB975">
            <v>0</v>
          </cell>
          <cell r="EC975">
            <v>0</v>
          </cell>
          <cell r="ED975">
            <v>0</v>
          </cell>
          <cell r="EE975">
            <v>0</v>
          </cell>
          <cell r="EF975">
            <v>0</v>
          </cell>
          <cell r="EG975">
            <v>0</v>
          </cell>
          <cell r="EH975">
            <v>0</v>
          </cell>
          <cell r="EI975">
            <v>0</v>
          </cell>
          <cell r="EJ975">
            <v>0</v>
          </cell>
          <cell r="EK975">
            <v>0</v>
          </cell>
          <cell r="EL975">
            <v>0</v>
          </cell>
          <cell r="EM975">
            <v>0</v>
          </cell>
          <cell r="EN975">
            <v>0</v>
          </cell>
          <cell r="EO975">
            <v>0</v>
          </cell>
          <cell r="EP975">
            <v>0</v>
          </cell>
          <cell r="EQ975">
            <v>0</v>
          </cell>
          <cell r="ER975">
            <v>0</v>
          </cell>
          <cell r="ES975">
            <v>0</v>
          </cell>
          <cell r="ET975">
            <v>0</v>
          </cell>
          <cell r="EU975">
            <v>0</v>
          </cell>
          <cell r="EV975">
            <v>0</v>
          </cell>
          <cell r="EW975">
            <v>0</v>
          </cell>
          <cell r="EX975">
            <v>0</v>
          </cell>
          <cell r="EY975">
            <v>0</v>
          </cell>
          <cell r="EZ975">
            <v>0</v>
          </cell>
          <cell r="FA975">
            <v>0</v>
          </cell>
          <cell r="FB975">
            <v>0</v>
          </cell>
          <cell r="FC975">
            <v>0</v>
          </cell>
          <cell r="FD975">
            <v>0</v>
          </cell>
          <cell r="FE975">
            <v>0</v>
          </cell>
          <cell r="FF975">
            <v>0</v>
          </cell>
          <cell r="FG975">
            <v>0</v>
          </cell>
          <cell r="FH975">
            <v>0</v>
          </cell>
          <cell r="FI975">
            <v>0</v>
          </cell>
          <cell r="FJ975">
            <v>0</v>
          </cell>
          <cell r="FK975">
            <v>0</v>
          </cell>
          <cell r="FL975">
            <v>0</v>
          </cell>
          <cell r="FM975">
            <v>0</v>
          </cell>
          <cell r="FN975">
            <v>0</v>
          </cell>
          <cell r="FO975">
            <v>0</v>
          </cell>
          <cell r="FP975">
            <v>0</v>
          </cell>
          <cell r="FQ975">
            <v>0</v>
          </cell>
          <cell r="FR975">
            <v>0</v>
          </cell>
          <cell r="FS975">
            <v>0</v>
          </cell>
          <cell r="FT975">
            <v>0</v>
          </cell>
          <cell r="FU975">
            <v>0</v>
          </cell>
          <cell r="FV975">
            <v>0</v>
          </cell>
          <cell r="FW975">
            <v>0</v>
          </cell>
          <cell r="FX975">
            <v>0</v>
          </cell>
          <cell r="FY975">
            <v>0</v>
          </cell>
          <cell r="FZ975">
            <v>0</v>
          </cell>
          <cell r="GA975">
            <v>0</v>
          </cell>
          <cell r="GB975">
            <v>0</v>
          </cell>
          <cell r="GC975">
            <v>0</v>
          </cell>
          <cell r="GD975">
            <v>0</v>
          </cell>
          <cell r="GE975">
            <v>0</v>
          </cell>
          <cell r="GF975">
            <v>0</v>
          </cell>
          <cell r="GG975">
            <v>0</v>
          </cell>
          <cell r="GH975">
            <v>0</v>
          </cell>
          <cell r="GI975">
            <v>0</v>
          </cell>
          <cell r="GJ975">
            <v>0</v>
          </cell>
          <cell r="GK975">
            <v>0</v>
          </cell>
          <cell r="GL975">
            <v>0</v>
          </cell>
          <cell r="GM975">
            <v>0</v>
          </cell>
          <cell r="GN975">
            <v>0</v>
          </cell>
          <cell r="GO975">
            <v>0</v>
          </cell>
          <cell r="GP975">
            <v>0</v>
          </cell>
          <cell r="GQ975">
            <v>0</v>
          </cell>
          <cell r="GR975">
            <v>0</v>
          </cell>
          <cell r="GS975">
            <v>0</v>
          </cell>
          <cell r="GT975">
            <v>0</v>
          </cell>
          <cell r="GU975">
            <v>0</v>
          </cell>
          <cell r="GV975">
            <v>0</v>
          </cell>
          <cell r="GW975">
            <v>0</v>
          </cell>
          <cell r="GX975">
            <v>0</v>
          </cell>
          <cell r="GY975">
            <v>0</v>
          </cell>
          <cell r="GZ975">
            <v>0</v>
          </cell>
          <cell r="HA975">
            <v>0</v>
          </cell>
          <cell r="HB975">
            <v>0</v>
          </cell>
          <cell r="HC975">
            <v>0</v>
          </cell>
          <cell r="HD975">
            <v>0</v>
          </cell>
          <cell r="HE975">
            <v>0</v>
          </cell>
          <cell r="HF975">
            <v>0</v>
          </cell>
          <cell r="HG975">
            <v>0</v>
          </cell>
          <cell r="HH975">
            <v>0</v>
          </cell>
          <cell r="HI975">
            <v>0</v>
          </cell>
          <cell r="HJ975">
            <v>0</v>
          </cell>
          <cell r="HK975">
            <v>0</v>
          </cell>
          <cell r="HL975">
            <v>0</v>
          </cell>
          <cell r="HM975">
            <v>0</v>
          </cell>
          <cell r="HN975">
            <v>0</v>
          </cell>
          <cell r="HO975">
            <v>0</v>
          </cell>
          <cell r="HP975">
            <v>0</v>
          </cell>
          <cell r="HQ975">
            <v>0</v>
          </cell>
          <cell r="HR975">
            <v>0</v>
          </cell>
          <cell r="HS975">
            <v>0</v>
          </cell>
          <cell r="HT975">
            <v>0</v>
          </cell>
          <cell r="HU975">
            <v>0</v>
          </cell>
          <cell r="HV975">
            <v>0</v>
          </cell>
          <cell r="HW975">
            <v>0</v>
          </cell>
          <cell r="HX975">
            <v>0</v>
          </cell>
          <cell r="HY975">
            <v>0</v>
          </cell>
          <cell r="HZ975">
            <v>0</v>
          </cell>
          <cell r="IA975">
            <v>0</v>
          </cell>
          <cell r="IB975">
            <v>0</v>
          </cell>
          <cell r="IC975">
            <v>0</v>
          </cell>
          <cell r="ID975">
            <v>0</v>
          </cell>
          <cell r="IE975">
            <v>0</v>
          </cell>
          <cell r="IF975">
            <v>0</v>
          </cell>
          <cell r="IG975">
            <v>0</v>
          </cell>
          <cell r="IH975">
            <v>0</v>
          </cell>
          <cell r="II975">
            <v>0</v>
          </cell>
          <cell r="IJ975">
            <v>0</v>
          </cell>
          <cell r="IK975">
            <v>0</v>
          </cell>
          <cell r="IL975">
            <v>0</v>
          </cell>
          <cell r="IM975">
            <v>0</v>
          </cell>
          <cell r="IN975">
            <v>0</v>
          </cell>
          <cell r="IO975">
            <v>0</v>
          </cell>
          <cell r="IP975">
            <v>0</v>
          </cell>
          <cell r="IQ975">
            <v>0</v>
          </cell>
          <cell r="IR975">
            <v>0</v>
          </cell>
          <cell r="IS975">
            <v>0</v>
          </cell>
          <cell r="IT975">
            <v>0</v>
          </cell>
          <cell r="IU975">
            <v>0</v>
          </cell>
          <cell r="IV975">
            <v>0</v>
          </cell>
          <cell r="IW975">
            <v>0</v>
          </cell>
          <cell r="IX975">
            <v>0</v>
          </cell>
          <cell r="IY975">
            <v>0</v>
          </cell>
          <cell r="IZ975">
            <v>0</v>
          </cell>
          <cell r="JA975">
            <v>0</v>
          </cell>
          <cell r="JB975">
            <v>0</v>
          </cell>
          <cell r="JC975">
            <v>0</v>
          </cell>
          <cell r="JD975">
            <v>0</v>
          </cell>
          <cell r="JE975">
            <v>0</v>
          </cell>
        </row>
        <row r="976">
          <cell r="D976" t="str">
            <v>WD_.QF.UTN._.___.Power County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Q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0</v>
          </cell>
          <cell r="BD976">
            <v>0</v>
          </cell>
          <cell r="BE976">
            <v>0</v>
          </cell>
          <cell r="BF976">
            <v>0</v>
          </cell>
          <cell r="BG976">
            <v>0</v>
          </cell>
          <cell r="BH976">
            <v>0</v>
          </cell>
          <cell r="BI976">
            <v>0</v>
          </cell>
          <cell r="BJ976">
            <v>0</v>
          </cell>
          <cell r="BK976">
            <v>0</v>
          </cell>
          <cell r="BL976">
            <v>0</v>
          </cell>
          <cell r="BM976">
            <v>0</v>
          </cell>
          <cell r="BN976">
            <v>0</v>
          </cell>
          <cell r="BO976">
            <v>0</v>
          </cell>
          <cell r="BP976">
            <v>0</v>
          </cell>
          <cell r="BQ976">
            <v>0</v>
          </cell>
          <cell r="BR976">
            <v>0</v>
          </cell>
          <cell r="BS976">
            <v>0</v>
          </cell>
          <cell r="BT976">
            <v>0</v>
          </cell>
          <cell r="BU976">
            <v>0</v>
          </cell>
          <cell r="BV976">
            <v>0</v>
          </cell>
          <cell r="BW976">
            <v>0</v>
          </cell>
          <cell r="BX976">
            <v>0</v>
          </cell>
          <cell r="BY976">
            <v>0</v>
          </cell>
          <cell r="BZ976">
            <v>0</v>
          </cell>
          <cell r="CA976">
            <v>0</v>
          </cell>
          <cell r="CB976">
            <v>0</v>
          </cell>
          <cell r="CC976">
            <v>0</v>
          </cell>
          <cell r="CD976">
            <v>0</v>
          </cell>
          <cell r="CE976">
            <v>0</v>
          </cell>
          <cell r="CF976">
            <v>0</v>
          </cell>
          <cell r="CG976">
            <v>0</v>
          </cell>
          <cell r="CH976">
            <v>0</v>
          </cell>
          <cell r="CI976">
            <v>0</v>
          </cell>
          <cell r="CJ976">
            <v>0</v>
          </cell>
          <cell r="CK976">
            <v>0</v>
          </cell>
          <cell r="CL976">
            <v>0</v>
          </cell>
          <cell r="CM976">
            <v>0</v>
          </cell>
          <cell r="CN976">
            <v>0</v>
          </cell>
          <cell r="CO976">
            <v>0</v>
          </cell>
          <cell r="CP976">
            <v>0</v>
          </cell>
          <cell r="CQ976">
            <v>0</v>
          </cell>
          <cell r="CR976">
            <v>0</v>
          </cell>
          <cell r="CS976">
            <v>0</v>
          </cell>
          <cell r="CT976">
            <v>0</v>
          </cell>
          <cell r="CU976">
            <v>0</v>
          </cell>
          <cell r="CV976">
            <v>0</v>
          </cell>
          <cell r="CW976">
            <v>0</v>
          </cell>
          <cell r="CX976">
            <v>0</v>
          </cell>
          <cell r="CY976">
            <v>0</v>
          </cell>
          <cell r="CZ976">
            <v>0</v>
          </cell>
          <cell r="DA976">
            <v>0</v>
          </cell>
          <cell r="DB976">
            <v>0</v>
          </cell>
          <cell r="DC976">
            <v>0</v>
          </cell>
          <cell r="DD976">
            <v>0</v>
          </cell>
          <cell r="DE976">
            <v>0</v>
          </cell>
          <cell r="DF976">
            <v>0</v>
          </cell>
          <cell r="DG976">
            <v>0</v>
          </cell>
          <cell r="DH976">
            <v>0</v>
          </cell>
          <cell r="DI976">
            <v>0</v>
          </cell>
          <cell r="DJ976">
            <v>0</v>
          </cell>
          <cell r="DK976">
            <v>0</v>
          </cell>
          <cell r="DL976">
            <v>0</v>
          </cell>
          <cell r="DM976">
            <v>0</v>
          </cell>
          <cell r="DN976">
            <v>0</v>
          </cell>
          <cell r="DO976">
            <v>0</v>
          </cell>
          <cell r="DP976">
            <v>0</v>
          </cell>
          <cell r="DQ976">
            <v>0</v>
          </cell>
          <cell r="DR976">
            <v>0</v>
          </cell>
          <cell r="DS976">
            <v>0</v>
          </cell>
          <cell r="DT976">
            <v>0</v>
          </cell>
          <cell r="DU976">
            <v>0</v>
          </cell>
          <cell r="DV976">
            <v>0</v>
          </cell>
          <cell r="DW976">
            <v>0</v>
          </cell>
          <cell r="DX976">
            <v>0</v>
          </cell>
          <cell r="DY976">
            <v>0</v>
          </cell>
          <cell r="DZ976">
            <v>0</v>
          </cell>
          <cell r="EA976">
            <v>0</v>
          </cell>
          <cell r="EB976">
            <v>0</v>
          </cell>
          <cell r="EC976">
            <v>0</v>
          </cell>
          <cell r="ED976">
            <v>0</v>
          </cell>
          <cell r="EE976">
            <v>0</v>
          </cell>
          <cell r="EF976">
            <v>0</v>
          </cell>
          <cell r="EG976">
            <v>0</v>
          </cell>
          <cell r="EH976">
            <v>0</v>
          </cell>
          <cell r="EI976">
            <v>0</v>
          </cell>
          <cell r="EJ976">
            <v>0</v>
          </cell>
          <cell r="EK976">
            <v>0</v>
          </cell>
          <cell r="EL976">
            <v>0</v>
          </cell>
          <cell r="EM976">
            <v>0</v>
          </cell>
          <cell r="EN976">
            <v>0</v>
          </cell>
          <cell r="EO976">
            <v>0</v>
          </cell>
          <cell r="EP976">
            <v>0</v>
          </cell>
          <cell r="EQ976">
            <v>0</v>
          </cell>
          <cell r="ER976">
            <v>0</v>
          </cell>
          <cell r="ES976">
            <v>0</v>
          </cell>
          <cell r="ET976">
            <v>0</v>
          </cell>
          <cell r="EU976">
            <v>0</v>
          </cell>
          <cell r="EV976">
            <v>0</v>
          </cell>
          <cell r="EW976">
            <v>0</v>
          </cell>
          <cell r="EX976">
            <v>0</v>
          </cell>
          <cell r="EY976">
            <v>0</v>
          </cell>
          <cell r="EZ976">
            <v>0</v>
          </cell>
          <cell r="FA976">
            <v>0</v>
          </cell>
          <cell r="FB976">
            <v>0</v>
          </cell>
          <cell r="FC976">
            <v>0</v>
          </cell>
          <cell r="FD976">
            <v>0</v>
          </cell>
          <cell r="FE976">
            <v>0</v>
          </cell>
          <cell r="FF976">
            <v>0</v>
          </cell>
          <cell r="FG976">
            <v>0</v>
          </cell>
          <cell r="FH976">
            <v>0</v>
          </cell>
          <cell r="FI976">
            <v>0</v>
          </cell>
          <cell r="FJ976">
            <v>0</v>
          </cell>
          <cell r="FK976">
            <v>0</v>
          </cell>
          <cell r="FL976">
            <v>0</v>
          </cell>
          <cell r="FM976">
            <v>0</v>
          </cell>
          <cell r="FN976">
            <v>0</v>
          </cell>
          <cell r="FO976">
            <v>0</v>
          </cell>
          <cell r="FP976">
            <v>0</v>
          </cell>
          <cell r="FQ976">
            <v>0</v>
          </cell>
          <cell r="FR976">
            <v>0</v>
          </cell>
          <cell r="FS976">
            <v>0</v>
          </cell>
          <cell r="FT976">
            <v>0</v>
          </cell>
          <cell r="FU976">
            <v>0</v>
          </cell>
          <cell r="FV976">
            <v>0</v>
          </cell>
          <cell r="FW976">
            <v>0</v>
          </cell>
          <cell r="FX976">
            <v>0</v>
          </cell>
          <cell r="FY976">
            <v>0</v>
          </cell>
          <cell r="FZ976">
            <v>0</v>
          </cell>
          <cell r="GA976">
            <v>0</v>
          </cell>
          <cell r="GB976">
            <v>0</v>
          </cell>
          <cell r="GC976">
            <v>0</v>
          </cell>
          <cell r="GD976">
            <v>0</v>
          </cell>
          <cell r="GE976">
            <v>0</v>
          </cell>
          <cell r="GF976">
            <v>0</v>
          </cell>
          <cell r="GG976">
            <v>0</v>
          </cell>
          <cell r="GH976">
            <v>0</v>
          </cell>
          <cell r="GI976">
            <v>0</v>
          </cell>
          <cell r="GJ976">
            <v>0</v>
          </cell>
          <cell r="GK976">
            <v>0</v>
          </cell>
          <cell r="GL976">
            <v>0</v>
          </cell>
          <cell r="GM976">
            <v>0</v>
          </cell>
          <cell r="GN976">
            <v>0</v>
          </cell>
          <cell r="GO976">
            <v>0</v>
          </cell>
          <cell r="GP976">
            <v>0</v>
          </cell>
          <cell r="GQ976">
            <v>0</v>
          </cell>
          <cell r="GR976">
            <v>0</v>
          </cell>
          <cell r="GS976">
            <v>0</v>
          </cell>
          <cell r="GT976">
            <v>0</v>
          </cell>
          <cell r="GU976">
            <v>0</v>
          </cell>
          <cell r="GV976">
            <v>0</v>
          </cell>
          <cell r="GW976">
            <v>0</v>
          </cell>
          <cell r="GX976">
            <v>0</v>
          </cell>
          <cell r="GY976">
            <v>0</v>
          </cell>
          <cell r="GZ976">
            <v>0</v>
          </cell>
          <cell r="HA976">
            <v>0</v>
          </cell>
          <cell r="HB976">
            <v>0</v>
          </cell>
          <cell r="HC976">
            <v>0</v>
          </cell>
          <cell r="HD976">
            <v>0</v>
          </cell>
          <cell r="HE976">
            <v>0</v>
          </cell>
          <cell r="HF976">
            <v>0</v>
          </cell>
          <cell r="HG976">
            <v>0</v>
          </cell>
          <cell r="HH976">
            <v>0</v>
          </cell>
          <cell r="HI976">
            <v>0</v>
          </cell>
          <cell r="HJ976">
            <v>0</v>
          </cell>
          <cell r="HK976">
            <v>0</v>
          </cell>
          <cell r="HL976">
            <v>0</v>
          </cell>
          <cell r="HM976">
            <v>0</v>
          </cell>
          <cell r="HN976">
            <v>0</v>
          </cell>
          <cell r="HO976">
            <v>0</v>
          </cell>
          <cell r="HP976">
            <v>0</v>
          </cell>
          <cell r="HQ976">
            <v>0</v>
          </cell>
          <cell r="HR976">
            <v>0</v>
          </cell>
          <cell r="HS976">
            <v>0</v>
          </cell>
          <cell r="HT976">
            <v>0</v>
          </cell>
          <cell r="HU976">
            <v>0</v>
          </cell>
          <cell r="HV976">
            <v>0</v>
          </cell>
          <cell r="HW976">
            <v>0</v>
          </cell>
          <cell r="HX976">
            <v>0</v>
          </cell>
          <cell r="HY976">
            <v>0</v>
          </cell>
          <cell r="HZ976">
            <v>0</v>
          </cell>
          <cell r="IA976">
            <v>0</v>
          </cell>
          <cell r="IB976">
            <v>0</v>
          </cell>
          <cell r="IC976">
            <v>0</v>
          </cell>
          <cell r="ID976">
            <v>0</v>
          </cell>
          <cell r="IE976">
            <v>0</v>
          </cell>
          <cell r="IF976">
            <v>0</v>
          </cell>
          <cell r="IG976">
            <v>0</v>
          </cell>
          <cell r="IH976">
            <v>0</v>
          </cell>
          <cell r="II976">
            <v>0</v>
          </cell>
          <cell r="IJ976">
            <v>0</v>
          </cell>
          <cell r="IK976">
            <v>0</v>
          </cell>
          <cell r="IL976">
            <v>0</v>
          </cell>
          <cell r="IM976">
            <v>0</v>
          </cell>
          <cell r="IN976">
            <v>0</v>
          </cell>
          <cell r="IO976">
            <v>0</v>
          </cell>
          <cell r="IP976">
            <v>0</v>
          </cell>
          <cell r="IQ976">
            <v>0</v>
          </cell>
          <cell r="IR976">
            <v>0</v>
          </cell>
          <cell r="IS976">
            <v>0</v>
          </cell>
          <cell r="IT976">
            <v>0</v>
          </cell>
          <cell r="IU976">
            <v>0</v>
          </cell>
          <cell r="IV976">
            <v>0</v>
          </cell>
          <cell r="IW976">
            <v>0</v>
          </cell>
          <cell r="IX976">
            <v>0</v>
          </cell>
          <cell r="IY976">
            <v>0</v>
          </cell>
          <cell r="IZ976">
            <v>0</v>
          </cell>
          <cell r="JA976">
            <v>0</v>
          </cell>
          <cell r="JB976">
            <v>0</v>
          </cell>
          <cell r="JC976">
            <v>0</v>
          </cell>
          <cell r="JD976">
            <v>0</v>
          </cell>
          <cell r="JE976">
            <v>0</v>
          </cell>
        </row>
        <row r="977">
          <cell r="D977" t="str">
            <v>WD_.QF.UTN._.___.Power County Park North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Q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0</v>
          </cell>
          <cell r="BD977">
            <v>0</v>
          </cell>
          <cell r="BE977">
            <v>0</v>
          </cell>
          <cell r="BF977">
            <v>0</v>
          </cell>
          <cell r="BG977">
            <v>0</v>
          </cell>
          <cell r="BH977">
            <v>0</v>
          </cell>
          <cell r="BI977">
            <v>0</v>
          </cell>
          <cell r="BJ977">
            <v>0</v>
          </cell>
          <cell r="BK977">
            <v>0</v>
          </cell>
          <cell r="BL977">
            <v>0</v>
          </cell>
          <cell r="BM977">
            <v>0</v>
          </cell>
          <cell r="BN977">
            <v>0</v>
          </cell>
          <cell r="BO977">
            <v>0</v>
          </cell>
          <cell r="BP977">
            <v>0</v>
          </cell>
          <cell r="BQ977">
            <v>0</v>
          </cell>
          <cell r="BR977">
            <v>0</v>
          </cell>
          <cell r="BS977">
            <v>0</v>
          </cell>
          <cell r="BT977">
            <v>0</v>
          </cell>
          <cell r="BU977">
            <v>0</v>
          </cell>
          <cell r="BV977">
            <v>0</v>
          </cell>
          <cell r="BW977">
            <v>0</v>
          </cell>
          <cell r="BX977">
            <v>0</v>
          </cell>
          <cell r="BY977">
            <v>0</v>
          </cell>
          <cell r="BZ977">
            <v>0</v>
          </cell>
          <cell r="CA977">
            <v>0</v>
          </cell>
          <cell r="CB977">
            <v>0</v>
          </cell>
          <cell r="CC977">
            <v>0</v>
          </cell>
          <cell r="CD977">
            <v>0</v>
          </cell>
          <cell r="CE977">
            <v>0</v>
          </cell>
          <cell r="CF977">
            <v>0</v>
          </cell>
          <cell r="CG977">
            <v>0</v>
          </cell>
          <cell r="CH977">
            <v>0</v>
          </cell>
          <cell r="CI977">
            <v>0</v>
          </cell>
          <cell r="CJ977">
            <v>0</v>
          </cell>
          <cell r="CK977">
            <v>0</v>
          </cell>
          <cell r="CL977">
            <v>0</v>
          </cell>
          <cell r="CM977">
            <v>0</v>
          </cell>
          <cell r="CN977">
            <v>0</v>
          </cell>
          <cell r="CO977">
            <v>0</v>
          </cell>
          <cell r="CP977">
            <v>0</v>
          </cell>
          <cell r="CQ977">
            <v>0</v>
          </cell>
          <cell r="CR977">
            <v>0</v>
          </cell>
          <cell r="CS977">
            <v>0</v>
          </cell>
          <cell r="CT977">
            <v>0</v>
          </cell>
          <cell r="CU977">
            <v>0</v>
          </cell>
          <cell r="CV977">
            <v>0</v>
          </cell>
          <cell r="CW977">
            <v>0</v>
          </cell>
          <cell r="CX977">
            <v>0</v>
          </cell>
          <cell r="CY977">
            <v>0</v>
          </cell>
          <cell r="CZ977">
            <v>0</v>
          </cell>
          <cell r="DA977">
            <v>0</v>
          </cell>
          <cell r="DB977">
            <v>0</v>
          </cell>
          <cell r="DC977">
            <v>0</v>
          </cell>
          <cell r="DD977">
            <v>0</v>
          </cell>
          <cell r="DE977">
            <v>0</v>
          </cell>
          <cell r="DF977">
            <v>0</v>
          </cell>
          <cell r="DG977">
            <v>0</v>
          </cell>
          <cell r="DH977">
            <v>0</v>
          </cell>
          <cell r="DI977">
            <v>0</v>
          </cell>
          <cell r="DJ977">
            <v>0</v>
          </cell>
          <cell r="DK977">
            <v>0</v>
          </cell>
          <cell r="DL977">
            <v>0</v>
          </cell>
          <cell r="DM977">
            <v>0</v>
          </cell>
          <cell r="DN977">
            <v>0</v>
          </cell>
          <cell r="DO977">
            <v>0</v>
          </cell>
          <cell r="DP977">
            <v>0</v>
          </cell>
          <cell r="DQ977">
            <v>0</v>
          </cell>
          <cell r="DR977">
            <v>0</v>
          </cell>
          <cell r="DS977">
            <v>0</v>
          </cell>
          <cell r="DT977">
            <v>0</v>
          </cell>
          <cell r="DU977">
            <v>0</v>
          </cell>
          <cell r="DV977">
            <v>0</v>
          </cell>
          <cell r="DW977">
            <v>0</v>
          </cell>
          <cell r="DX977">
            <v>0</v>
          </cell>
          <cell r="DY977">
            <v>0</v>
          </cell>
          <cell r="DZ977">
            <v>0</v>
          </cell>
          <cell r="EA977">
            <v>0</v>
          </cell>
          <cell r="EB977">
            <v>0</v>
          </cell>
          <cell r="EC977">
            <v>0</v>
          </cell>
          <cell r="ED977">
            <v>0</v>
          </cell>
          <cell r="EE977">
            <v>0</v>
          </cell>
          <cell r="EF977">
            <v>0</v>
          </cell>
          <cell r="EG977">
            <v>0</v>
          </cell>
          <cell r="EH977">
            <v>0</v>
          </cell>
          <cell r="EI977">
            <v>0</v>
          </cell>
          <cell r="EJ977">
            <v>0</v>
          </cell>
          <cell r="EK977">
            <v>0</v>
          </cell>
          <cell r="EL977">
            <v>0</v>
          </cell>
          <cell r="EM977">
            <v>0</v>
          </cell>
          <cell r="EN977">
            <v>0</v>
          </cell>
          <cell r="EO977">
            <v>0</v>
          </cell>
          <cell r="EP977">
            <v>0</v>
          </cell>
          <cell r="EQ977">
            <v>0</v>
          </cell>
          <cell r="ER977">
            <v>0</v>
          </cell>
          <cell r="ES977">
            <v>0</v>
          </cell>
          <cell r="ET977">
            <v>0</v>
          </cell>
          <cell r="EU977">
            <v>0</v>
          </cell>
          <cell r="EV977">
            <v>0</v>
          </cell>
          <cell r="EW977">
            <v>0</v>
          </cell>
          <cell r="EX977">
            <v>0</v>
          </cell>
          <cell r="EY977">
            <v>0</v>
          </cell>
          <cell r="EZ977">
            <v>0</v>
          </cell>
          <cell r="FA977">
            <v>0</v>
          </cell>
          <cell r="FB977">
            <v>0</v>
          </cell>
          <cell r="FC977">
            <v>0</v>
          </cell>
          <cell r="FD977">
            <v>0</v>
          </cell>
          <cell r="FE977">
            <v>0</v>
          </cell>
          <cell r="FF977">
            <v>0</v>
          </cell>
          <cell r="FG977">
            <v>0</v>
          </cell>
          <cell r="FH977">
            <v>0</v>
          </cell>
          <cell r="FI977">
            <v>0</v>
          </cell>
          <cell r="FJ977">
            <v>0</v>
          </cell>
          <cell r="FK977">
            <v>0</v>
          </cell>
          <cell r="FL977">
            <v>0</v>
          </cell>
          <cell r="FM977">
            <v>0</v>
          </cell>
          <cell r="FN977">
            <v>0</v>
          </cell>
          <cell r="FO977">
            <v>0</v>
          </cell>
          <cell r="FP977">
            <v>0</v>
          </cell>
          <cell r="FQ977">
            <v>0</v>
          </cell>
          <cell r="FR977">
            <v>0</v>
          </cell>
          <cell r="FS977">
            <v>0</v>
          </cell>
          <cell r="FT977">
            <v>0</v>
          </cell>
          <cell r="FU977">
            <v>0</v>
          </cell>
          <cell r="FV977">
            <v>0</v>
          </cell>
          <cell r="FW977">
            <v>0</v>
          </cell>
          <cell r="FX977">
            <v>0</v>
          </cell>
          <cell r="FY977">
            <v>0</v>
          </cell>
          <cell r="FZ977">
            <v>0</v>
          </cell>
          <cell r="GA977">
            <v>0</v>
          </cell>
          <cell r="GB977">
            <v>0</v>
          </cell>
          <cell r="GC977">
            <v>0</v>
          </cell>
          <cell r="GD977">
            <v>0</v>
          </cell>
          <cell r="GE977">
            <v>0</v>
          </cell>
          <cell r="GF977">
            <v>0</v>
          </cell>
          <cell r="GG977">
            <v>0</v>
          </cell>
          <cell r="GH977">
            <v>0</v>
          </cell>
          <cell r="GI977">
            <v>0</v>
          </cell>
          <cell r="GJ977">
            <v>0</v>
          </cell>
          <cell r="GK977">
            <v>0</v>
          </cell>
          <cell r="GL977">
            <v>0</v>
          </cell>
          <cell r="GM977">
            <v>0</v>
          </cell>
          <cell r="GN977">
            <v>0</v>
          </cell>
          <cell r="GO977">
            <v>0</v>
          </cell>
          <cell r="GP977">
            <v>0</v>
          </cell>
          <cell r="GQ977">
            <v>0</v>
          </cell>
          <cell r="GR977">
            <v>0</v>
          </cell>
          <cell r="GS977">
            <v>0</v>
          </cell>
          <cell r="GT977">
            <v>0</v>
          </cell>
          <cell r="GU977">
            <v>0</v>
          </cell>
          <cell r="GV977">
            <v>0</v>
          </cell>
          <cell r="GW977">
            <v>0</v>
          </cell>
          <cell r="GX977">
            <v>0</v>
          </cell>
          <cell r="GY977">
            <v>0</v>
          </cell>
          <cell r="GZ977">
            <v>0</v>
          </cell>
          <cell r="HA977">
            <v>0</v>
          </cell>
          <cell r="HB977">
            <v>0</v>
          </cell>
          <cell r="HC977">
            <v>0</v>
          </cell>
          <cell r="HD977">
            <v>0</v>
          </cell>
          <cell r="HE977">
            <v>0</v>
          </cell>
          <cell r="HF977">
            <v>0</v>
          </cell>
          <cell r="HG977">
            <v>0</v>
          </cell>
          <cell r="HH977">
            <v>0</v>
          </cell>
          <cell r="HI977">
            <v>0</v>
          </cell>
          <cell r="HJ977">
            <v>0</v>
          </cell>
          <cell r="HK977">
            <v>0</v>
          </cell>
          <cell r="HL977">
            <v>0</v>
          </cell>
          <cell r="HM977">
            <v>0</v>
          </cell>
          <cell r="HN977">
            <v>0</v>
          </cell>
          <cell r="HO977">
            <v>0</v>
          </cell>
          <cell r="HP977">
            <v>0</v>
          </cell>
          <cell r="HQ977">
            <v>0</v>
          </cell>
          <cell r="HR977">
            <v>0</v>
          </cell>
          <cell r="HS977">
            <v>0</v>
          </cell>
          <cell r="HT977">
            <v>0</v>
          </cell>
          <cell r="HU977">
            <v>0</v>
          </cell>
          <cell r="HV977">
            <v>0</v>
          </cell>
          <cell r="HW977">
            <v>0</v>
          </cell>
          <cell r="HX977">
            <v>0</v>
          </cell>
          <cell r="HY977">
            <v>0</v>
          </cell>
          <cell r="HZ977">
            <v>0</v>
          </cell>
          <cell r="IA977">
            <v>0</v>
          </cell>
          <cell r="IB977">
            <v>0</v>
          </cell>
          <cell r="IC977">
            <v>0</v>
          </cell>
          <cell r="ID977">
            <v>0</v>
          </cell>
          <cell r="IE977">
            <v>0</v>
          </cell>
          <cell r="IF977">
            <v>0</v>
          </cell>
          <cell r="IG977">
            <v>0</v>
          </cell>
          <cell r="IH977">
            <v>0</v>
          </cell>
          <cell r="II977">
            <v>0</v>
          </cell>
          <cell r="IJ977">
            <v>0</v>
          </cell>
          <cell r="IK977">
            <v>0</v>
          </cell>
          <cell r="IL977">
            <v>0</v>
          </cell>
          <cell r="IM977">
            <v>0</v>
          </cell>
          <cell r="IN977">
            <v>0</v>
          </cell>
          <cell r="IO977">
            <v>0</v>
          </cell>
          <cell r="IP977">
            <v>0</v>
          </cell>
          <cell r="IQ977">
            <v>0</v>
          </cell>
          <cell r="IR977">
            <v>0</v>
          </cell>
          <cell r="IS977">
            <v>0</v>
          </cell>
          <cell r="IT977">
            <v>0</v>
          </cell>
          <cell r="IU977">
            <v>0</v>
          </cell>
          <cell r="IV977">
            <v>0</v>
          </cell>
          <cell r="IW977">
            <v>0</v>
          </cell>
          <cell r="IX977">
            <v>0</v>
          </cell>
          <cell r="IY977">
            <v>0</v>
          </cell>
          <cell r="IZ977">
            <v>0</v>
          </cell>
          <cell r="JA977">
            <v>0</v>
          </cell>
          <cell r="JB977">
            <v>0</v>
          </cell>
          <cell r="JC977">
            <v>0</v>
          </cell>
          <cell r="JD977">
            <v>0</v>
          </cell>
          <cell r="JE977">
            <v>0</v>
          </cell>
        </row>
        <row r="978">
          <cell r="D978" t="str">
            <v>WD_.QF.UTN._.___.Spanish Fork Park 2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Q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0</v>
          </cell>
          <cell r="BD978">
            <v>0</v>
          </cell>
          <cell r="BE978">
            <v>0</v>
          </cell>
          <cell r="BF978">
            <v>0</v>
          </cell>
          <cell r="BG978">
            <v>0</v>
          </cell>
          <cell r="BH978">
            <v>0</v>
          </cell>
          <cell r="BI978">
            <v>0</v>
          </cell>
          <cell r="BJ978">
            <v>0</v>
          </cell>
          <cell r="BK978">
            <v>0</v>
          </cell>
          <cell r="BL978">
            <v>0</v>
          </cell>
          <cell r="BM978">
            <v>0</v>
          </cell>
          <cell r="BN978">
            <v>0</v>
          </cell>
          <cell r="BO978">
            <v>0</v>
          </cell>
          <cell r="BP978">
            <v>0</v>
          </cell>
          <cell r="BQ978">
            <v>0</v>
          </cell>
          <cell r="BR978">
            <v>0</v>
          </cell>
          <cell r="BS978">
            <v>0</v>
          </cell>
          <cell r="BT978">
            <v>0</v>
          </cell>
          <cell r="BU978">
            <v>0</v>
          </cell>
          <cell r="BV978">
            <v>0</v>
          </cell>
          <cell r="BW978">
            <v>0</v>
          </cell>
          <cell r="BX978">
            <v>0</v>
          </cell>
          <cell r="BY978">
            <v>0</v>
          </cell>
          <cell r="BZ978">
            <v>0</v>
          </cell>
          <cell r="CA978">
            <v>0</v>
          </cell>
          <cell r="CB978">
            <v>0</v>
          </cell>
          <cell r="CC978">
            <v>0</v>
          </cell>
          <cell r="CD978">
            <v>0</v>
          </cell>
          <cell r="CE978">
            <v>0</v>
          </cell>
          <cell r="CF978">
            <v>0</v>
          </cell>
          <cell r="CG978">
            <v>0</v>
          </cell>
          <cell r="CH978">
            <v>0</v>
          </cell>
          <cell r="CI978">
            <v>0</v>
          </cell>
          <cell r="CJ978">
            <v>0</v>
          </cell>
          <cell r="CK978">
            <v>0</v>
          </cell>
          <cell r="CL978">
            <v>0</v>
          </cell>
          <cell r="CM978">
            <v>0</v>
          </cell>
          <cell r="CN978">
            <v>0</v>
          </cell>
          <cell r="CO978">
            <v>0</v>
          </cell>
          <cell r="CP978">
            <v>0</v>
          </cell>
          <cell r="CQ978">
            <v>0</v>
          </cell>
          <cell r="CR978">
            <v>0</v>
          </cell>
          <cell r="CS978">
            <v>0</v>
          </cell>
          <cell r="CT978">
            <v>0</v>
          </cell>
          <cell r="CU978">
            <v>0</v>
          </cell>
          <cell r="CV978">
            <v>0</v>
          </cell>
          <cell r="CW978">
            <v>0</v>
          </cell>
          <cell r="CX978">
            <v>0</v>
          </cell>
          <cell r="CY978">
            <v>0</v>
          </cell>
          <cell r="CZ978">
            <v>0</v>
          </cell>
          <cell r="DA978">
            <v>0</v>
          </cell>
          <cell r="DB978">
            <v>0</v>
          </cell>
          <cell r="DC978">
            <v>0</v>
          </cell>
          <cell r="DD978">
            <v>0</v>
          </cell>
          <cell r="DE978">
            <v>0</v>
          </cell>
          <cell r="DF978">
            <v>0</v>
          </cell>
          <cell r="DG978">
            <v>0</v>
          </cell>
          <cell r="DH978">
            <v>0</v>
          </cell>
          <cell r="DI978">
            <v>0</v>
          </cell>
          <cell r="DJ978">
            <v>0</v>
          </cell>
          <cell r="DK978">
            <v>0</v>
          </cell>
          <cell r="DL978">
            <v>0</v>
          </cell>
          <cell r="DM978">
            <v>0</v>
          </cell>
          <cell r="DN978">
            <v>0</v>
          </cell>
          <cell r="DO978">
            <v>0</v>
          </cell>
          <cell r="DP978">
            <v>0</v>
          </cell>
          <cell r="DQ978">
            <v>0</v>
          </cell>
          <cell r="DR978">
            <v>0</v>
          </cell>
          <cell r="DS978">
            <v>0</v>
          </cell>
          <cell r="DT978">
            <v>0</v>
          </cell>
          <cell r="DU978">
            <v>0</v>
          </cell>
          <cell r="DV978">
            <v>0</v>
          </cell>
          <cell r="DW978">
            <v>0</v>
          </cell>
          <cell r="DX978">
            <v>0</v>
          </cell>
          <cell r="DY978">
            <v>0</v>
          </cell>
          <cell r="DZ978">
            <v>0</v>
          </cell>
          <cell r="EA978">
            <v>0</v>
          </cell>
          <cell r="EB978">
            <v>0</v>
          </cell>
          <cell r="EC978">
            <v>0</v>
          </cell>
          <cell r="ED978">
            <v>0</v>
          </cell>
          <cell r="EE978">
            <v>0</v>
          </cell>
          <cell r="EF978">
            <v>0</v>
          </cell>
          <cell r="EG978">
            <v>0</v>
          </cell>
          <cell r="EH978">
            <v>0</v>
          </cell>
          <cell r="EI978">
            <v>0</v>
          </cell>
          <cell r="EJ978">
            <v>0</v>
          </cell>
          <cell r="EK978">
            <v>0</v>
          </cell>
          <cell r="EL978">
            <v>0</v>
          </cell>
          <cell r="EM978">
            <v>0</v>
          </cell>
          <cell r="EN978">
            <v>0</v>
          </cell>
          <cell r="EO978">
            <v>0</v>
          </cell>
          <cell r="EP978">
            <v>0</v>
          </cell>
          <cell r="EQ978">
            <v>0</v>
          </cell>
          <cell r="ER978">
            <v>0</v>
          </cell>
          <cell r="ES978">
            <v>0</v>
          </cell>
          <cell r="ET978">
            <v>0</v>
          </cell>
          <cell r="EU978">
            <v>0</v>
          </cell>
          <cell r="EV978">
            <v>0</v>
          </cell>
          <cell r="EW978">
            <v>0</v>
          </cell>
          <cell r="EX978">
            <v>0</v>
          </cell>
          <cell r="EY978">
            <v>0</v>
          </cell>
          <cell r="EZ978">
            <v>0</v>
          </cell>
          <cell r="FA978">
            <v>0</v>
          </cell>
          <cell r="FB978">
            <v>0</v>
          </cell>
          <cell r="FC978">
            <v>0</v>
          </cell>
          <cell r="FD978">
            <v>0</v>
          </cell>
          <cell r="FE978">
            <v>0</v>
          </cell>
          <cell r="FF978">
            <v>0</v>
          </cell>
          <cell r="FG978">
            <v>0</v>
          </cell>
          <cell r="FH978">
            <v>0</v>
          </cell>
          <cell r="FI978">
            <v>0</v>
          </cell>
          <cell r="FJ978">
            <v>0</v>
          </cell>
          <cell r="FK978">
            <v>0</v>
          </cell>
          <cell r="FL978">
            <v>0</v>
          </cell>
          <cell r="FM978">
            <v>0</v>
          </cell>
          <cell r="FN978">
            <v>0</v>
          </cell>
          <cell r="FO978">
            <v>0</v>
          </cell>
          <cell r="FP978">
            <v>0</v>
          </cell>
          <cell r="FQ978">
            <v>0</v>
          </cell>
          <cell r="FR978">
            <v>0</v>
          </cell>
          <cell r="FS978">
            <v>0</v>
          </cell>
          <cell r="FT978">
            <v>0</v>
          </cell>
          <cell r="FU978">
            <v>0</v>
          </cell>
          <cell r="FV978">
            <v>0</v>
          </cell>
          <cell r="FW978">
            <v>0</v>
          </cell>
          <cell r="FX978">
            <v>0</v>
          </cell>
          <cell r="FY978">
            <v>0</v>
          </cell>
          <cell r="FZ978">
            <v>0</v>
          </cell>
          <cell r="GA978">
            <v>0</v>
          </cell>
          <cell r="GB978">
            <v>0</v>
          </cell>
          <cell r="GC978">
            <v>0</v>
          </cell>
          <cell r="GD978">
            <v>0</v>
          </cell>
          <cell r="GE978">
            <v>0</v>
          </cell>
          <cell r="GF978">
            <v>0</v>
          </cell>
          <cell r="GG978">
            <v>0</v>
          </cell>
          <cell r="GH978">
            <v>0</v>
          </cell>
          <cell r="GI978">
            <v>0</v>
          </cell>
          <cell r="GJ978">
            <v>0</v>
          </cell>
          <cell r="GK978">
            <v>0</v>
          </cell>
          <cell r="GL978">
            <v>0</v>
          </cell>
          <cell r="GM978">
            <v>0</v>
          </cell>
          <cell r="GN978">
            <v>0</v>
          </cell>
          <cell r="GO978">
            <v>0</v>
          </cell>
          <cell r="GP978">
            <v>0</v>
          </cell>
          <cell r="GQ978">
            <v>0</v>
          </cell>
          <cell r="GR978">
            <v>0</v>
          </cell>
          <cell r="GS978">
            <v>0</v>
          </cell>
          <cell r="GT978">
            <v>0</v>
          </cell>
          <cell r="GU978">
            <v>0</v>
          </cell>
          <cell r="GV978">
            <v>0</v>
          </cell>
          <cell r="GW978">
            <v>0</v>
          </cell>
          <cell r="GX978">
            <v>0</v>
          </cell>
          <cell r="GY978">
            <v>0</v>
          </cell>
          <cell r="GZ978">
            <v>0</v>
          </cell>
          <cell r="HA978">
            <v>0</v>
          </cell>
          <cell r="HB978">
            <v>0</v>
          </cell>
          <cell r="HC978">
            <v>0</v>
          </cell>
          <cell r="HD978">
            <v>0</v>
          </cell>
          <cell r="HE978">
            <v>0</v>
          </cell>
          <cell r="HF978">
            <v>0</v>
          </cell>
          <cell r="HG978">
            <v>0</v>
          </cell>
          <cell r="HH978">
            <v>0</v>
          </cell>
          <cell r="HI978">
            <v>0</v>
          </cell>
          <cell r="HJ978">
            <v>0</v>
          </cell>
          <cell r="HK978">
            <v>0</v>
          </cell>
          <cell r="HL978">
            <v>0</v>
          </cell>
          <cell r="HM978">
            <v>0</v>
          </cell>
          <cell r="HN978">
            <v>0</v>
          </cell>
          <cell r="HO978">
            <v>0</v>
          </cell>
          <cell r="HP978">
            <v>0</v>
          </cell>
          <cell r="HQ978">
            <v>0</v>
          </cell>
          <cell r="HR978">
            <v>0</v>
          </cell>
          <cell r="HS978">
            <v>0</v>
          </cell>
          <cell r="HT978">
            <v>0</v>
          </cell>
          <cell r="HU978">
            <v>0</v>
          </cell>
          <cell r="HV978">
            <v>0</v>
          </cell>
          <cell r="HW978">
            <v>0</v>
          </cell>
          <cell r="HX978">
            <v>0</v>
          </cell>
          <cell r="HY978">
            <v>0</v>
          </cell>
          <cell r="HZ978">
            <v>0</v>
          </cell>
          <cell r="IA978">
            <v>0</v>
          </cell>
          <cell r="IB978">
            <v>0</v>
          </cell>
          <cell r="IC978">
            <v>0</v>
          </cell>
          <cell r="ID978">
            <v>0</v>
          </cell>
          <cell r="IE978">
            <v>0</v>
          </cell>
          <cell r="IF978">
            <v>0</v>
          </cell>
          <cell r="IG978">
            <v>0</v>
          </cell>
          <cell r="IH978">
            <v>0</v>
          </cell>
          <cell r="II978">
            <v>0</v>
          </cell>
          <cell r="IJ978">
            <v>0</v>
          </cell>
          <cell r="IK978">
            <v>0</v>
          </cell>
          <cell r="IL978">
            <v>0</v>
          </cell>
          <cell r="IM978">
            <v>0</v>
          </cell>
          <cell r="IN978">
            <v>0</v>
          </cell>
          <cell r="IO978">
            <v>0</v>
          </cell>
          <cell r="IP978">
            <v>0</v>
          </cell>
          <cell r="IQ978">
            <v>0</v>
          </cell>
          <cell r="IR978">
            <v>0</v>
          </cell>
          <cell r="IS978">
            <v>0</v>
          </cell>
          <cell r="IT978">
            <v>0</v>
          </cell>
          <cell r="IU978">
            <v>0</v>
          </cell>
          <cell r="IV978">
            <v>0</v>
          </cell>
          <cell r="IW978">
            <v>0</v>
          </cell>
          <cell r="IX978">
            <v>0</v>
          </cell>
          <cell r="IY978">
            <v>0</v>
          </cell>
          <cell r="IZ978">
            <v>0</v>
          </cell>
          <cell r="JA978">
            <v>0</v>
          </cell>
          <cell r="JB978">
            <v>0</v>
          </cell>
          <cell r="JC978">
            <v>0</v>
          </cell>
          <cell r="JD978">
            <v>0</v>
          </cell>
          <cell r="JE978">
            <v>0</v>
          </cell>
        </row>
        <row r="979">
          <cell r="D979" t="str">
            <v>WD_.QF.UTN._.___.Tooele 1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Q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0</v>
          </cell>
          <cell r="BD979">
            <v>0</v>
          </cell>
          <cell r="BE979">
            <v>0</v>
          </cell>
          <cell r="BF979">
            <v>0</v>
          </cell>
          <cell r="BG979">
            <v>0</v>
          </cell>
          <cell r="BH979">
            <v>0</v>
          </cell>
          <cell r="BI979">
            <v>0</v>
          </cell>
          <cell r="BJ979">
            <v>0</v>
          </cell>
          <cell r="BK979">
            <v>0</v>
          </cell>
          <cell r="BL979">
            <v>0</v>
          </cell>
          <cell r="BM979">
            <v>0</v>
          </cell>
          <cell r="BN979">
            <v>0</v>
          </cell>
          <cell r="BO979">
            <v>0</v>
          </cell>
          <cell r="BP979">
            <v>0</v>
          </cell>
          <cell r="BQ979">
            <v>0</v>
          </cell>
          <cell r="BR979">
            <v>0</v>
          </cell>
          <cell r="BS979">
            <v>0</v>
          </cell>
          <cell r="BT979">
            <v>0</v>
          </cell>
          <cell r="BU979">
            <v>0</v>
          </cell>
          <cell r="BV979">
            <v>0</v>
          </cell>
          <cell r="BW979">
            <v>0</v>
          </cell>
          <cell r="BX979">
            <v>0</v>
          </cell>
          <cell r="BY979">
            <v>0</v>
          </cell>
          <cell r="BZ979">
            <v>0</v>
          </cell>
          <cell r="CA979">
            <v>0</v>
          </cell>
          <cell r="CB979">
            <v>0</v>
          </cell>
          <cell r="CC979">
            <v>0</v>
          </cell>
          <cell r="CD979">
            <v>0</v>
          </cell>
          <cell r="CE979">
            <v>0</v>
          </cell>
          <cell r="CF979">
            <v>0</v>
          </cell>
          <cell r="CG979">
            <v>0</v>
          </cell>
          <cell r="CH979">
            <v>0</v>
          </cell>
          <cell r="CI979">
            <v>0</v>
          </cell>
          <cell r="CJ979">
            <v>0</v>
          </cell>
          <cell r="CK979">
            <v>0</v>
          </cell>
          <cell r="CL979">
            <v>0</v>
          </cell>
          <cell r="CM979">
            <v>0</v>
          </cell>
          <cell r="CN979">
            <v>0</v>
          </cell>
          <cell r="CO979">
            <v>0</v>
          </cell>
          <cell r="CP979">
            <v>0</v>
          </cell>
          <cell r="CQ979">
            <v>0</v>
          </cell>
          <cell r="CR979">
            <v>0</v>
          </cell>
          <cell r="CS979">
            <v>0</v>
          </cell>
          <cell r="CT979">
            <v>0</v>
          </cell>
          <cell r="CU979">
            <v>0</v>
          </cell>
          <cell r="CV979">
            <v>0</v>
          </cell>
          <cell r="CW979">
            <v>0</v>
          </cell>
          <cell r="CX979">
            <v>0</v>
          </cell>
          <cell r="CY979">
            <v>0</v>
          </cell>
          <cell r="CZ979">
            <v>0</v>
          </cell>
          <cell r="DA979">
            <v>0</v>
          </cell>
          <cell r="DB979">
            <v>0</v>
          </cell>
          <cell r="DC979">
            <v>0</v>
          </cell>
          <cell r="DD979">
            <v>0</v>
          </cell>
          <cell r="DE979">
            <v>0</v>
          </cell>
          <cell r="DF979">
            <v>0</v>
          </cell>
          <cell r="DG979">
            <v>0</v>
          </cell>
          <cell r="DH979">
            <v>0</v>
          </cell>
          <cell r="DI979">
            <v>0</v>
          </cell>
          <cell r="DJ979">
            <v>0</v>
          </cell>
          <cell r="DK979">
            <v>0</v>
          </cell>
          <cell r="DL979">
            <v>0</v>
          </cell>
          <cell r="DM979">
            <v>0</v>
          </cell>
          <cell r="DN979">
            <v>0</v>
          </cell>
          <cell r="DO979">
            <v>0</v>
          </cell>
          <cell r="DP979">
            <v>0</v>
          </cell>
          <cell r="DQ979">
            <v>0</v>
          </cell>
          <cell r="DR979">
            <v>0</v>
          </cell>
          <cell r="DS979">
            <v>0</v>
          </cell>
          <cell r="DT979">
            <v>0</v>
          </cell>
          <cell r="DU979">
            <v>0</v>
          </cell>
          <cell r="DV979">
            <v>0</v>
          </cell>
          <cell r="DW979">
            <v>0</v>
          </cell>
          <cell r="DX979">
            <v>0</v>
          </cell>
          <cell r="DY979">
            <v>0</v>
          </cell>
          <cell r="DZ979">
            <v>0</v>
          </cell>
          <cell r="EA979">
            <v>0</v>
          </cell>
          <cell r="EB979">
            <v>0</v>
          </cell>
          <cell r="EC979">
            <v>0</v>
          </cell>
          <cell r="ED979">
            <v>0</v>
          </cell>
          <cell r="EE979">
            <v>0</v>
          </cell>
          <cell r="EF979">
            <v>0</v>
          </cell>
          <cell r="EG979">
            <v>0</v>
          </cell>
          <cell r="EH979">
            <v>0</v>
          </cell>
          <cell r="EI979">
            <v>0</v>
          </cell>
          <cell r="EJ979">
            <v>0</v>
          </cell>
          <cell r="EK979">
            <v>0</v>
          </cell>
          <cell r="EL979">
            <v>0</v>
          </cell>
          <cell r="EM979">
            <v>0</v>
          </cell>
          <cell r="EN979">
            <v>0</v>
          </cell>
          <cell r="EO979">
            <v>0</v>
          </cell>
          <cell r="EP979">
            <v>0</v>
          </cell>
          <cell r="EQ979">
            <v>0</v>
          </cell>
          <cell r="ER979">
            <v>0</v>
          </cell>
          <cell r="ES979">
            <v>0</v>
          </cell>
          <cell r="ET979">
            <v>0</v>
          </cell>
          <cell r="EU979">
            <v>0</v>
          </cell>
          <cell r="EV979">
            <v>0</v>
          </cell>
          <cell r="EW979">
            <v>0</v>
          </cell>
          <cell r="EX979">
            <v>0</v>
          </cell>
          <cell r="EY979">
            <v>0</v>
          </cell>
          <cell r="EZ979">
            <v>0</v>
          </cell>
          <cell r="FA979">
            <v>0</v>
          </cell>
          <cell r="FB979">
            <v>0</v>
          </cell>
          <cell r="FC979">
            <v>0</v>
          </cell>
          <cell r="FD979">
            <v>0</v>
          </cell>
          <cell r="FE979">
            <v>0</v>
          </cell>
          <cell r="FF979">
            <v>0</v>
          </cell>
          <cell r="FG979">
            <v>0</v>
          </cell>
          <cell r="FH979">
            <v>0</v>
          </cell>
          <cell r="FI979">
            <v>0</v>
          </cell>
          <cell r="FJ979">
            <v>0</v>
          </cell>
          <cell r="FK979">
            <v>0</v>
          </cell>
          <cell r="FL979">
            <v>0</v>
          </cell>
          <cell r="FM979">
            <v>0</v>
          </cell>
          <cell r="FN979">
            <v>0</v>
          </cell>
          <cell r="FO979">
            <v>0</v>
          </cell>
          <cell r="FP979">
            <v>0</v>
          </cell>
          <cell r="FQ979">
            <v>0</v>
          </cell>
          <cell r="FR979">
            <v>0</v>
          </cell>
          <cell r="FS979">
            <v>0</v>
          </cell>
          <cell r="FT979">
            <v>0</v>
          </cell>
          <cell r="FU979">
            <v>0</v>
          </cell>
          <cell r="FV979">
            <v>0</v>
          </cell>
          <cell r="FW979">
            <v>0</v>
          </cell>
          <cell r="FX979">
            <v>0</v>
          </cell>
          <cell r="FY979">
            <v>0</v>
          </cell>
          <cell r="FZ979">
            <v>0</v>
          </cell>
          <cell r="GA979">
            <v>0</v>
          </cell>
          <cell r="GB979">
            <v>0</v>
          </cell>
          <cell r="GC979">
            <v>0</v>
          </cell>
          <cell r="GD979">
            <v>0</v>
          </cell>
          <cell r="GE979">
            <v>0</v>
          </cell>
          <cell r="GF979">
            <v>0</v>
          </cell>
          <cell r="GG979">
            <v>0</v>
          </cell>
          <cell r="GH979">
            <v>0</v>
          </cell>
          <cell r="GI979">
            <v>0</v>
          </cell>
          <cell r="GJ979">
            <v>0</v>
          </cell>
          <cell r="GK979">
            <v>0</v>
          </cell>
          <cell r="GL979">
            <v>0</v>
          </cell>
          <cell r="GM979">
            <v>0</v>
          </cell>
          <cell r="GN979">
            <v>0</v>
          </cell>
          <cell r="GO979">
            <v>0</v>
          </cell>
          <cell r="GP979">
            <v>0</v>
          </cell>
          <cell r="GQ979">
            <v>0</v>
          </cell>
          <cell r="GR979">
            <v>0</v>
          </cell>
          <cell r="GS979">
            <v>0</v>
          </cell>
          <cell r="GT979">
            <v>0</v>
          </cell>
          <cell r="GU979">
            <v>0</v>
          </cell>
          <cell r="GV979">
            <v>0</v>
          </cell>
          <cell r="GW979">
            <v>0</v>
          </cell>
          <cell r="GX979">
            <v>0</v>
          </cell>
          <cell r="GY979">
            <v>0</v>
          </cell>
          <cell r="GZ979">
            <v>0</v>
          </cell>
          <cell r="HA979">
            <v>0</v>
          </cell>
          <cell r="HB979">
            <v>0</v>
          </cell>
          <cell r="HC979">
            <v>0</v>
          </cell>
          <cell r="HD979">
            <v>0</v>
          </cell>
          <cell r="HE979">
            <v>0</v>
          </cell>
          <cell r="HF979">
            <v>0</v>
          </cell>
          <cell r="HG979">
            <v>0</v>
          </cell>
          <cell r="HH979">
            <v>0</v>
          </cell>
          <cell r="HI979">
            <v>0</v>
          </cell>
          <cell r="HJ979">
            <v>0</v>
          </cell>
          <cell r="HK979">
            <v>0</v>
          </cell>
          <cell r="HL979">
            <v>0</v>
          </cell>
          <cell r="HM979">
            <v>0</v>
          </cell>
          <cell r="HN979">
            <v>0</v>
          </cell>
          <cell r="HO979">
            <v>0</v>
          </cell>
          <cell r="HP979">
            <v>0</v>
          </cell>
          <cell r="HQ979">
            <v>0</v>
          </cell>
          <cell r="HR979">
            <v>0</v>
          </cell>
          <cell r="HS979">
            <v>0</v>
          </cell>
          <cell r="HT979">
            <v>0</v>
          </cell>
          <cell r="HU979">
            <v>0</v>
          </cell>
          <cell r="HV979">
            <v>0</v>
          </cell>
          <cell r="HW979">
            <v>0</v>
          </cell>
          <cell r="HX979">
            <v>0</v>
          </cell>
          <cell r="HY979">
            <v>0</v>
          </cell>
          <cell r="HZ979">
            <v>0</v>
          </cell>
          <cell r="IA979">
            <v>0</v>
          </cell>
          <cell r="IB979">
            <v>0</v>
          </cell>
          <cell r="IC979">
            <v>0</v>
          </cell>
          <cell r="ID979">
            <v>0</v>
          </cell>
          <cell r="IE979">
            <v>0</v>
          </cell>
          <cell r="IF979">
            <v>0</v>
          </cell>
          <cell r="IG979">
            <v>0</v>
          </cell>
          <cell r="IH979">
            <v>0</v>
          </cell>
          <cell r="II979">
            <v>0</v>
          </cell>
          <cell r="IJ979">
            <v>0</v>
          </cell>
          <cell r="IK979">
            <v>0</v>
          </cell>
          <cell r="IL979">
            <v>0</v>
          </cell>
          <cell r="IM979">
            <v>0</v>
          </cell>
          <cell r="IN979">
            <v>0</v>
          </cell>
          <cell r="IO979">
            <v>0</v>
          </cell>
          <cell r="IP979">
            <v>0</v>
          </cell>
          <cell r="IQ979">
            <v>0</v>
          </cell>
          <cell r="IR979">
            <v>0</v>
          </cell>
          <cell r="IS979">
            <v>0</v>
          </cell>
          <cell r="IT979">
            <v>0</v>
          </cell>
          <cell r="IU979">
            <v>0</v>
          </cell>
          <cell r="IV979">
            <v>0</v>
          </cell>
          <cell r="IW979">
            <v>0</v>
          </cell>
          <cell r="IX979">
            <v>0</v>
          </cell>
          <cell r="IY979">
            <v>0</v>
          </cell>
          <cell r="IZ979">
            <v>0</v>
          </cell>
          <cell r="JA979">
            <v>0</v>
          </cell>
          <cell r="JB979">
            <v>0</v>
          </cell>
          <cell r="JC979">
            <v>0</v>
          </cell>
          <cell r="JD979">
            <v>0</v>
          </cell>
          <cell r="JE979">
            <v>0</v>
          </cell>
        </row>
        <row r="980">
          <cell r="D980" t="str">
            <v>WD_.QF.UTN._.___.Tooele 2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Q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0</v>
          </cell>
          <cell r="BD980">
            <v>0</v>
          </cell>
          <cell r="BE980">
            <v>0</v>
          </cell>
          <cell r="BF980">
            <v>0</v>
          </cell>
          <cell r="BG980">
            <v>0</v>
          </cell>
          <cell r="BH980">
            <v>0</v>
          </cell>
          <cell r="BI980">
            <v>0</v>
          </cell>
          <cell r="BJ980">
            <v>0</v>
          </cell>
          <cell r="BK980">
            <v>0</v>
          </cell>
          <cell r="BL980">
            <v>0</v>
          </cell>
          <cell r="BM980">
            <v>0</v>
          </cell>
          <cell r="BN980">
            <v>0</v>
          </cell>
          <cell r="BO980">
            <v>0</v>
          </cell>
          <cell r="BP980">
            <v>0</v>
          </cell>
          <cell r="BQ980">
            <v>0</v>
          </cell>
          <cell r="BR980">
            <v>0</v>
          </cell>
          <cell r="BS980">
            <v>0</v>
          </cell>
          <cell r="BT980">
            <v>0</v>
          </cell>
          <cell r="BU980">
            <v>0</v>
          </cell>
          <cell r="BV980">
            <v>0</v>
          </cell>
          <cell r="BW980">
            <v>0</v>
          </cell>
          <cell r="BX980">
            <v>0</v>
          </cell>
          <cell r="BY980">
            <v>0</v>
          </cell>
          <cell r="BZ980">
            <v>0</v>
          </cell>
          <cell r="CA980">
            <v>0</v>
          </cell>
          <cell r="CB980">
            <v>0</v>
          </cell>
          <cell r="CC980">
            <v>0</v>
          </cell>
          <cell r="CD980">
            <v>0</v>
          </cell>
          <cell r="CE980">
            <v>0</v>
          </cell>
          <cell r="CF980">
            <v>0</v>
          </cell>
          <cell r="CG980">
            <v>0</v>
          </cell>
          <cell r="CH980">
            <v>0</v>
          </cell>
          <cell r="CI980">
            <v>0</v>
          </cell>
          <cell r="CJ980">
            <v>0</v>
          </cell>
          <cell r="CK980">
            <v>0</v>
          </cell>
          <cell r="CL980">
            <v>0</v>
          </cell>
          <cell r="CM980">
            <v>0</v>
          </cell>
          <cell r="CN980">
            <v>0</v>
          </cell>
          <cell r="CO980">
            <v>0</v>
          </cell>
          <cell r="CP980">
            <v>0</v>
          </cell>
          <cell r="CQ980">
            <v>0</v>
          </cell>
          <cell r="CR980">
            <v>0</v>
          </cell>
          <cell r="CS980">
            <v>0</v>
          </cell>
          <cell r="CT980">
            <v>0</v>
          </cell>
          <cell r="CU980">
            <v>0</v>
          </cell>
          <cell r="CV980">
            <v>0</v>
          </cell>
          <cell r="CW980">
            <v>0</v>
          </cell>
          <cell r="CX980">
            <v>0</v>
          </cell>
          <cell r="CY980">
            <v>0</v>
          </cell>
          <cell r="CZ980">
            <v>0</v>
          </cell>
          <cell r="DA980">
            <v>0</v>
          </cell>
          <cell r="DB980">
            <v>0</v>
          </cell>
          <cell r="DC980">
            <v>0</v>
          </cell>
          <cell r="DD980">
            <v>0</v>
          </cell>
          <cell r="DE980">
            <v>0</v>
          </cell>
          <cell r="DF980">
            <v>0</v>
          </cell>
          <cell r="DG980">
            <v>0</v>
          </cell>
          <cell r="DH980">
            <v>0</v>
          </cell>
          <cell r="DI980">
            <v>0</v>
          </cell>
          <cell r="DJ980">
            <v>0</v>
          </cell>
          <cell r="DK980">
            <v>0</v>
          </cell>
          <cell r="DL980">
            <v>0</v>
          </cell>
          <cell r="DM980">
            <v>0</v>
          </cell>
          <cell r="DN980">
            <v>0</v>
          </cell>
          <cell r="DO980">
            <v>0</v>
          </cell>
          <cell r="DP980">
            <v>0</v>
          </cell>
          <cell r="DQ980">
            <v>0</v>
          </cell>
          <cell r="DR980">
            <v>0</v>
          </cell>
          <cell r="DS980">
            <v>0</v>
          </cell>
          <cell r="DT980">
            <v>0</v>
          </cell>
          <cell r="DU980">
            <v>0</v>
          </cell>
          <cell r="DV980">
            <v>0</v>
          </cell>
          <cell r="DW980">
            <v>0</v>
          </cell>
          <cell r="DX980">
            <v>0</v>
          </cell>
          <cell r="DY980">
            <v>0</v>
          </cell>
          <cell r="DZ980">
            <v>0</v>
          </cell>
          <cell r="EA980">
            <v>0</v>
          </cell>
          <cell r="EB980">
            <v>0</v>
          </cell>
          <cell r="EC980">
            <v>0</v>
          </cell>
          <cell r="ED980">
            <v>0</v>
          </cell>
          <cell r="EE980">
            <v>0</v>
          </cell>
          <cell r="EF980">
            <v>0</v>
          </cell>
          <cell r="EG980">
            <v>0</v>
          </cell>
          <cell r="EH980">
            <v>0</v>
          </cell>
          <cell r="EI980">
            <v>0</v>
          </cell>
          <cell r="EJ980">
            <v>0</v>
          </cell>
          <cell r="EK980">
            <v>0</v>
          </cell>
          <cell r="EL980">
            <v>0</v>
          </cell>
          <cell r="EM980">
            <v>0</v>
          </cell>
          <cell r="EN980">
            <v>0</v>
          </cell>
          <cell r="EO980">
            <v>0</v>
          </cell>
          <cell r="EP980">
            <v>0</v>
          </cell>
          <cell r="EQ980">
            <v>0</v>
          </cell>
          <cell r="ER980">
            <v>0</v>
          </cell>
          <cell r="ES980">
            <v>0</v>
          </cell>
          <cell r="ET980">
            <v>0</v>
          </cell>
          <cell r="EU980">
            <v>0</v>
          </cell>
          <cell r="EV980">
            <v>0</v>
          </cell>
          <cell r="EW980">
            <v>0</v>
          </cell>
          <cell r="EX980">
            <v>0</v>
          </cell>
          <cell r="EY980">
            <v>0</v>
          </cell>
          <cell r="EZ980">
            <v>0</v>
          </cell>
          <cell r="FA980">
            <v>0</v>
          </cell>
          <cell r="FB980">
            <v>0</v>
          </cell>
          <cell r="FC980">
            <v>0</v>
          </cell>
          <cell r="FD980">
            <v>0</v>
          </cell>
          <cell r="FE980">
            <v>0</v>
          </cell>
          <cell r="FF980">
            <v>0</v>
          </cell>
          <cell r="FG980">
            <v>0</v>
          </cell>
          <cell r="FH980">
            <v>0</v>
          </cell>
          <cell r="FI980">
            <v>0</v>
          </cell>
          <cell r="FJ980">
            <v>0</v>
          </cell>
          <cell r="FK980">
            <v>0</v>
          </cell>
          <cell r="FL980">
            <v>0</v>
          </cell>
          <cell r="FM980">
            <v>0</v>
          </cell>
          <cell r="FN980">
            <v>0</v>
          </cell>
          <cell r="FO980">
            <v>0</v>
          </cell>
          <cell r="FP980">
            <v>0</v>
          </cell>
          <cell r="FQ980">
            <v>0</v>
          </cell>
          <cell r="FR980">
            <v>0</v>
          </cell>
          <cell r="FS980">
            <v>0</v>
          </cell>
          <cell r="FT980">
            <v>0</v>
          </cell>
          <cell r="FU980">
            <v>0</v>
          </cell>
          <cell r="FV980">
            <v>0</v>
          </cell>
          <cell r="FW980">
            <v>0</v>
          </cell>
          <cell r="FX980">
            <v>0</v>
          </cell>
          <cell r="FY980">
            <v>0</v>
          </cell>
          <cell r="FZ980">
            <v>0</v>
          </cell>
          <cell r="GA980">
            <v>0</v>
          </cell>
          <cell r="GB980">
            <v>0</v>
          </cell>
          <cell r="GC980">
            <v>0</v>
          </cell>
          <cell r="GD980">
            <v>0</v>
          </cell>
          <cell r="GE980">
            <v>0</v>
          </cell>
          <cell r="GF980">
            <v>0</v>
          </cell>
          <cell r="GG980">
            <v>0</v>
          </cell>
          <cell r="GH980">
            <v>0</v>
          </cell>
          <cell r="GI980">
            <v>0</v>
          </cell>
          <cell r="GJ980">
            <v>0</v>
          </cell>
          <cell r="GK980">
            <v>0</v>
          </cell>
          <cell r="GL980">
            <v>0</v>
          </cell>
          <cell r="GM980">
            <v>0</v>
          </cell>
          <cell r="GN980">
            <v>0</v>
          </cell>
          <cell r="GO980">
            <v>0</v>
          </cell>
          <cell r="GP980">
            <v>0</v>
          </cell>
          <cell r="GQ980">
            <v>0</v>
          </cell>
          <cell r="GR980">
            <v>0</v>
          </cell>
          <cell r="GS980">
            <v>0</v>
          </cell>
          <cell r="GT980">
            <v>0</v>
          </cell>
          <cell r="GU980">
            <v>0</v>
          </cell>
          <cell r="GV980">
            <v>0</v>
          </cell>
          <cell r="GW980">
            <v>0</v>
          </cell>
          <cell r="GX980">
            <v>0</v>
          </cell>
          <cell r="GY980">
            <v>0</v>
          </cell>
          <cell r="GZ980">
            <v>0</v>
          </cell>
          <cell r="HA980">
            <v>0</v>
          </cell>
          <cell r="HB980">
            <v>0</v>
          </cell>
          <cell r="HC980">
            <v>0</v>
          </cell>
          <cell r="HD980">
            <v>0</v>
          </cell>
          <cell r="HE980">
            <v>0</v>
          </cell>
          <cell r="HF980">
            <v>0</v>
          </cell>
          <cell r="HG980">
            <v>0</v>
          </cell>
          <cell r="HH980">
            <v>0</v>
          </cell>
          <cell r="HI980">
            <v>0</v>
          </cell>
          <cell r="HJ980">
            <v>0</v>
          </cell>
          <cell r="HK980">
            <v>0</v>
          </cell>
          <cell r="HL980">
            <v>0</v>
          </cell>
          <cell r="HM980">
            <v>0</v>
          </cell>
          <cell r="HN980">
            <v>0</v>
          </cell>
          <cell r="HO980">
            <v>0</v>
          </cell>
          <cell r="HP980">
            <v>0</v>
          </cell>
          <cell r="HQ980">
            <v>0</v>
          </cell>
          <cell r="HR980">
            <v>0</v>
          </cell>
          <cell r="HS980">
            <v>0</v>
          </cell>
          <cell r="HT980">
            <v>0</v>
          </cell>
          <cell r="HU980">
            <v>0</v>
          </cell>
          <cell r="HV980">
            <v>0</v>
          </cell>
          <cell r="HW980">
            <v>0</v>
          </cell>
          <cell r="HX980">
            <v>0</v>
          </cell>
          <cell r="HY980">
            <v>0</v>
          </cell>
          <cell r="HZ980">
            <v>0</v>
          </cell>
          <cell r="IA980">
            <v>0</v>
          </cell>
          <cell r="IB980">
            <v>0</v>
          </cell>
          <cell r="IC980">
            <v>0</v>
          </cell>
          <cell r="ID980">
            <v>0</v>
          </cell>
          <cell r="IE980">
            <v>0</v>
          </cell>
          <cell r="IF980">
            <v>0</v>
          </cell>
          <cell r="IG980">
            <v>0</v>
          </cell>
          <cell r="IH980">
            <v>0</v>
          </cell>
          <cell r="II980">
            <v>0</v>
          </cell>
          <cell r="IJ980">
            <v>0</v>
          </cell>
          <cell r="IK980">
            <v>0</v>
          </cell>
          <cell r="IL980">
            <v>0</v>
          </cell>
          <cell r="IM980">
            <v>0</v>
          </cell>
          <cell r="IN980">
            <v>0</v>
          </cell>
          <cell r="IO980">
            <v>0</v>
          </cell>
          <cell r="IP980">
            <v>0</v>
          </cell>
          <cell r="IQ980">
            <v>0</v>
          </cell>
          <cell r="IR980">
            <v>0</v>
          </cell>
          <cell r="IS980">
            <v>0</v>
          </cell>
          <cell r="IT980">
            <v>0</v>
          </cell>
          <cell r="IU980">
            <v>0</v>
          </cell>
          <cell r="IV980">
            <v>0</v>
          </cell>
          <cell r="IW980">
            <v>0</v>
          </cell>
          <cell r="IX980">
            <v>0</v>
          </cell>
          <cell r="IY980">
            <v>0</v>
          </cell>
          <cell r="IZ980">
            <v>0</v>
          </cell>
          <cell r="JA980">
            <v>0</v>
          </cell>
          <cell r="JB980">
            <v>0</v>
          </cell>
          <cell r="JC980">
            <v>0</v>
          </cell>
          <cell r="JD980">
            <v>0</v>
          </cell>
          <cell r="JE980">
            <v>0</v>
          </cell>
        </row>
        <row r="981">
          <cell r="D981" t="str">
            <v>WD_.QF.UTS._.___.Latigo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Q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0</v>
          </cell>
          <cell r="BD981">
            <v>0</v>
          </cell>
          <cell r="BE981">
            <v>0</v>
          </cell>
          <cell r="BF981">
            <v>0</v>
          </cell>
          <cell r="BG981">
            <v>0</v>
          </cell>
          <cell r="BH981">
            <v>0</v>
          </cell>
          <cell r="BI981">
            <v>0</v>
          </cell>
          <cell r="BJ981">
            <v>0</v>
          </cell>
          <cell r="BK981">
            <v>0</v>
          </cell>
          <cell r="BL981">
            <v>0</v>
          </cell>
          <cell r="BM981">
            <v>0</v>
          </cell>
          <cell r="BN981">
            <v>0</v>
          </cell>
          <cell r="BO981">
            <v>0</v>
          </cell>
          <cell r="BP981">
            <v>0</v>
          </cell>
          <cell r="BQ981">
            <v>0</v>
          </cell>
          <cell r="BR981">
            <v>0</v>
          </cell>
          <cell r="BS981">
            <v>0</v>
          </cell>
          <cell r="BT981">
            <v>0</v>
          </cell>
          <cell r="BU981">
            <v>0</v>
          </cell>
          <cell r="BV981">
            <v>0</v>
          </cell>
          <cell r="BW981">
            <v>0</v>
          </cell>
          <cell r="BX981">
            <v>0</v>
          </cell>
          <cell r="BY981">
            <v>0</v>
          </cell>
          <cell r="BZ981">
            <v>0</v>
          </cell>
          <cell r="CA981">
            <v>0</v>
          </cell>
          <cell r="CB981">
            <v>0</v>
          </cell>
          <cell r="CC981">
            <v>0</v>
          </cell>
          <cell r="CD981">
            <v>0</v>
          </cell>
          <cell r="CE981">
            <v>0</v>
          </cell>
          <cell r="CF981">
            <v>0</v>
          </cell>
          <cell r="CG981">
            <v>0</v>
          </cell>
          <cell r="CH981">
            <v>0</v>
          </cell>
          <cell r="CI981">
            <v>0</v>
          </cell>
          <cell r="CJ981">
            <v>0</v>
          </cell>
          <cell r="CK981">
            <v>0</v>
          </cell>
          <cell r="CL981">
            <v>0</v>
          </cell>
          <cell r="CM981">
            <v>0</v>
          </cell>
          <cell r="CN981">
            <v>0</v>
          </cell>
          <cell r="CO981">
            <v>0</v>
          </cell>
          <cell r="CP981">
            <v>0</v>
          </cell>
          <cell r="CQ981">
            <v>0</v>
          </cell>
          <cell r="CR981">
            <v>0</v>
          </cell>
          <cell r="CS981">
            <v>0</v>
          </cell>
          <cell r="CT981">
            <v>0</v>
          </cell>
          <cell r="CU981">
            <v>0</v>
          </cell>
          <cell r="CV981">
            <v>0</v>
          </cell>
          <cell r="CW981">
            <v>0</v>
          </cell>
          <cell r="CX981">
            <v>0</v>
          </cell>
          <cell r="CY981">
            <v>0</v>
          </cell>
          <cell r="CZ981">
            <v>0</v>
          </cell>
          <cell r="DA981">
            <v>0</v>
          </cell>
          <cell r="DB981">
            <v>0</v>
          </cell>
          <cell r="DC981">
            <v>0</v>
          </cell>
          <cell r="DD981">
            <v>0</v>
          </cell>
          <cell r="DE981">
            <v>0</v>
          </cell>
          <cell r="DF981">
            <v>0</v>
          </cell>
          <cell r="DG981">
            <v>0</v>
          </cell>
          <cell r="DH981">
            <v>0</v>
          </cell>
          <cell r="DI981">
            <v>0</v>
          </cell>
          <cell r="DJ981">
            <v>0</v>
          </cell>
          <cell r="DK981">
            <v>0</v>
          </cell>
          <cell r="DL981">
            <v>0</v>
          </cell>
          <cell r="DM981">
            <v>0</v>
          </cell>
          <cell r="DN981">
            <v>0</v>
          </cell>
          <cell r="DO981">
            <v>0</v>
          </cell>
          <cell r="DP981">
            <v>0</v>
          </cell>
          <cell r="DQ981">
            <v>0</v>
          </cell>
          <cell r="DR981">
            <v>0</v>
          </cell>
          <cell r="DS981">
            <v>0</v>
          </cell>
          <cell r="DT981">
            <v>0</v>
          </cell>
          <cell r="DU981">
            <v>0</v>
          </cell>
          <cell r="DV981">
            <v>0</v>
          </cell>
          <cell r="DW981">
            <v>0</v>
          </cell>
          <cell r="DX981">
            <v>0</v>
          </cell>
          <cell r="DY981">
            <v>0</v>
          </cell>
          <cell r="DZ981">
            <v>0</v>
          </cell>
          <cell r="EA981">
            <v>0</v>
          </cell>
          <cell r="EB981">
            <v>0</v>
          </cell>
          <cell r="EC981">
            <v>0</v>
          </cell>
          <cell r="ED981">
            <v>0</v>
          </cell>
          <cell r="EE981">
            <v>0</v>
          </cell>
          <cell r="EF981">
            <v>0</v>
          </cell>
          <cell r="EG981">
            <v>0</v>
          </cell>
          <cell r="EH981">
            <v>0</v>
          </cell>
          <cell r="EI981">
            <v>0</v>
          </cell>
          <cell r="EJ981">
            <v>0</v>
          </cell>
          <cell r="EK981">
            <v>0</v>
          </cell>
          <cell r="EL981">
            <v>0</v>
          </cell>
          <cell r="EM981">
            <v>0</v>
          </cell>
          <cell r="EN981">
            <v>0</v>
          </cell>
          <cell r="EO981">
            <v>0</v>
          </cell>
          <cell r="EP981">
            <v>0</v>
          </cell>
          <cell r="EQ981">
            <v>0</v>
          </cell>
          <cell r="ER981">
            <v>0</v>
          </cell>
          <cell r="ES981">
            <v>0</v>
          </cell>
          <cell r="ET981">
            <v>0</v>
          </cell>
          <cell r="EU981">
            <v>0</v>
          </cell>
          <cell r="EV981">
            <v>0</v>
          </cell>
          <cell r="EW981">
            <v>0</v>
          </cell>
          <cell r="EX981">
            <v>0</v>
          </cell>
          <cell r="EY981">
            <v>0</v>
          </cell>
          <cell r="EZ981">
            <v>0</v>
          </cell>
          <cell r="FA981">
            <v>0</v>
          </cell>
          <cell r="FB981">
            <v>0</v>
          </cell>
          <cell r="FC981">
            <v>0</v>
          </cell>
          <cell r="FD981">
            <v>0</v>
          </cell>
          <cell r="FE981">
            <v>0</v>
          </cell>
          <cell r="FF981">
            <v>0</v>
          </cell>
          <cell r="FG981">
            <v>0</v>
          </cell>
          <cell r="FH981">
            <v>0</v>
          </cell>
          <cell r="FI981">
            <v>0</v>
          </cell>
          <cell r="FJ981">
            <v>0</v>
          </cell>
          <cell r="FK981">
            <v>0</v>
          </cell>
          <cell r="FL981">
            <v>0</v>
          </cell>
          <cell r="FM981">
            <v>0</v>
          </cell>
          <cell r="FN981">
            <v>0</v>
          </cell>
          <cell r="FO981">
            <v>0</v>
          </cell>
          <cell r="FP981">
            <v>0</v>
          </cell>
          <cell r="FQ981">
            <v>0</v>
          </cell>
          <cell r="FR981">
            <v>0</v>
          </cell>
          <cell r="FS981">
            <v>0</v>
          </cell>
          <cell r="FT981">
            <v>0</v>
          </cell>
          <cell r="FU981">
            <v>0</v>
          </cell>
          <cell r="FV981">
            <v>0</v>
          </cell>
          <cell r="FW981">
            <v>0</v>
          </cell>
          <cell r="FX981">
            <v>0</v>
          </cell>
          <cell r="FY981">
            <v>0</v>
          </cell>
          <cell r="FZ981">
            <v>0</v>
          </cell>
          <cell r="GA981">
            <v>0</v>
          </cell>
          <cell r="GB981">
            <v>0</v>
          </cell>
          <cell r="GC981">
            <v>0</v>
          </cell>
          <cell r="GD981">
            <v>0</v>
          </cell>
          <cell r="GE981">
            <v>0</v>
          </cell>
          <cell r="GF981">
            <v>0</v>
          </cell>
          <cell r="GG981">
            <v>0</v>
          </cell>
          <cell r="GH981">
            <v>0</v>
          </cell>
          <cell r="GI981">
            <v>0</v>
          </cell>
          <cell r="GJ981">
            <v>0</v>
          </cell>
          <cell r="GK981">
            <v>0</v>
          </cell>
          <cell r="GL981">
            <v>0</v>
          </cell>
          <cell r="GM981">
            <v>0</v>
          </cell>
          <cell r="GN981">
            <v>0</v>
          </cell>
          <cell r="GO981">
            <v>0</v>
          </cell>
          <cell r="GP981">
            <v>0</v>
          </cell>
          <cell r="GQ981">
            <v>0</v>
          </cell>
          <cell r="GR981">
            <v>0</v>
          </cell>
          <cell r="GS981">
            <v>0</v>
          </cell>
          <cell r="GT981">
            <v>0</v>
          </cell>
          <cell r="GU981">
            <v>0</v>
          </cell>
          <cell r="GV981">
            <v>0</v>
          </cell>
          <cell r="GW981">
            <v>0</v>
          </cell>
          <cell r="GX981">
            <v>0</v>
          </cell>
          <cell r="GY981">
            <v>0</v>
          </cell>
          <cell r="GZ981">
            <v>0</v>
          </cell>
          <cell r="HA981">
            <v>0</v>
          </cell>
          <cell r="HB981">
            <v>0</v>
          </cell>
          <cell r="HC981">
            <v>0</v>
          </cell>
          <cell r="HD981">
            <v>0</v>
          </cell>
          <cell r="HE981">
            <v>0</v>
          </cell>
          <cell r="HF981">
            <v>0</v>
          </cell>
          <cell r="HG981">
            <v>0</v>
          </cell>
          <cell r="HH981">
            <v>0</v>
          </cell>
          <cell r="HI981">
            <v>0</v>
          </cell>
          <cell r="HJ981">
            <v>0</v>
          </cell>
          <cell r="HK981">
            <v>0</v>
          </cell>
          <cell r="HL981">
            <v>0</v>
          </cell>
          <cell r="HM981">
            <v>0</v>
          </cell>
          <cell r="HN981">
            <v>0</v>
          </cell>
          <cell r="HO981">
            <v>0</v>
          </cell>
          <cell r="HP981">
            <v>0</v>
          </cell>
          <cell r="HQ981">
            <v>0</v>
          </cell>
          <cell r="HR981">
            <v>0</v>
          </cell>
          <cell r="HS981">
            <v>0</v>
          </cell>
          <cell r="HT981">
            <v>0</v>
          </cell>
          <cell r="HU981">
            <v>0</v>
          </cell>
          <cell r="HV981">
            <v>0</v>
          </cell>
          <cell r="HW981">
            <v>0</v>
          </cell>
          <cell r="HX981">
            <v>0</v>
          </cell>
          <cell r="HY981">
            <v>0</v>
          </cell>
          <cell r="HZ981">
            <v>0</v>
          </cell>
          <cell r="IA981">
            <v>0</v>
          </cell>
          <cell r="IB981">
            <v>0</v>
          </cell>
          <cell r="IC981">
            <v>0</v>
          </cell>
          <cell r="ID981">
            <v>0</v>
          </cell>
          <cell r="IE981">
            <v>0</v>
          </cell>
          <cell r="IF981">
            <v>0</v>
          </cell>
          <cell r="IG981">
            <v>0</v>
          </cell>
          <cell r="IH981">
            <v>0</v>
          </cell>
          <cell r="II981">
            <v>0</v>
          </cell>
          <cell r="IJ981">
            <v>0</v>
          </cell>
          <cell r="IK981">
            <v>0</v>
          </cell>
          <cell r="IL981">
            <v>0</v>
          </cell>
          <cell r="IM981">
            <v>0</v>
          </cell>
          <cell r="IN981">
            <v>0</v>
          </cell>
          <cell r="IO981">
            <v>0</v>
          </cell>
          <cell r="IP981">
            <v>0</v>
          </cell>
          <cell r="IQ981">
            <v>0</v>
          </cell>
          <cell r="IR981">
            <v>0</v>
          </cell>
          <cell r="IS981">
            <v>0</v>
          </cell>
          <cell r="IT981">
            <v>0</v>
          </cell>
          <cell r="IU981">
            <v>0</v>
          </cell>
          <cell r="IV981">
            <v>0</v>
          </cell>
          <cell r="IW981">
            <v>0</v>
          </cell>
          <cell r="IX981">
            <v>0</v>
          </cell>
          <cell r="IY981">
            <v>0</v>
          </cell>
          <cell r="IZ981">
            <v>0</v>
          </cell>
          <cell r="JA981">
            <v>0</v>
          </cell>
          <cell r="JB981">
            <v>0</v>
          </cell>
          <cell r="JC981">
            <v>0</v>
          </cell>
          <cell r="JD981">
            <v>0</v>
          </cell>
          <cell r="JE981">
            <v>0</v>
          </cell>
        </row>
        <row r="982">
          <cell r="D982" t="str">
            <v>WD_.QF.WOR._.___.Big Top ORWF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Q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0</v>
          </cell>
          <cell r="BD982">
            <v>0</v>
          </cell>
          <cell r="BE982">
            <v>0</v>
          </cell>
          <cell r="BF982">
            <v>0</v>
          </cell>
          <cell r="BG982">
            <v>0</v>
          </cell>
          <cell r="BH982">
            <v>0</v>
          </cell>
          <cell r="BI982">
            <v>0</v>
          </cell>
          <cell r="BJ982">
            <v>0</v>
          </cell>
          <cell r="BK982">
            <v>0</v>
          </cell>
          <cell r="BL982">
            <v>0</v>
          </cell>
          <cell r="BM982">
            <v>0</v>
          </cell>
          <cell r="BN982">
            <v>0</v>
          </cell>
          <cell r="BO982">
            <v>0</v>
          </cell>
          <cell r="BP982">
            <v>0</v>
          </cell>
          <cell r="BQ982">
            <v>0</v>
          </cell>
          <cell r="BR982">
            <v>0</v>
          </cell>
          <cell r="BS982">
            <v>0</v>
          </cell>
          <cell r="BT982">
            <v>0</v>
          </cell>
          <cell r="BU982">
            <v>0</v>
          </cell>
          <cell r="BV982">
            <v>0</v>
          </cell>
          <cell r="BW982">
            <v>0</v>
          </cell>
          <cell r="BX982">
            <v>0</v>
          </cell>
          <cell r="BY982">
            <v>0</v>
          </cell>
          <cell r="BZ982">
            <v>0</v>
          </cell>
          <cell r="CA982">
            <v>0</v>
          </cell>
          <cell r="CB982">
            <v>0</v>
          </cell>
          <cell r="CC982">
            <v>0</v>
          </cell>
          <cell r="CD982">
            <v>0</v>
          </cell>
          <cell r="CE982">
            <v>0</v>
          </cell>
          <cell r="CF982">
            <v>0</v>
          </cell>
          <cell r="CG982">
            <v>0</v>
          </cell>
          <cell r="CH982">
            <v>0</v>
          </cell>
          <cell r="CI982">
            <v>0</v>
          </cell>
          <cell r="CJ982">
            <v>0</v>
          </cell>
          <cell r="CK982">
            <v>0</v>
          </cell>
          <cell r="CL982">
            <v>0</v>
          </cell>
          <cell r="CM982">
            <v>0</v>
          </cell>
          <cell r="CN982">
            <v>0</v>
          </cell>
          <cell r="CO982">
            <v>0</v>
          </cell>
          <cell r="CP982">
            <v>0</v>
          </cell>
          <cell r="CQ982">
            <v>0</v>
          </cell>
          <cell r="CR982">
            <v>0</v>
          </cell>
          <cell r="CS982">
            <v>0</v>
          </cell>
          <cell r="CT982">
            <v>0</v>
          </cell>
          <cell r="CU982">
            <v>0</v>
          </cell>
          <cell r="CV982">
            <v>0</v>
          </cell>
          <cell r="CW982">
            <v>0</v>
          </cell>
          <cell r="CX982">
            <v>0</v>
          </cell>
          <cell r="CY982">
            <v>0</v>
          </cell>
          <cell r="CZ982">
            <v>0</v>
          </cell>
          <cell r="DA982">
            <v>0</v>
          </cell>
          <cell r="DB982">
            <v>0</v>
          </cell>
          <cell r="DC982">
            <v>0</v>
          </cell>
          <cell r="DD982">
            <v>0</v>
          </cell>
          <cell r="DE982">
            <v>0</v>
          </cell>
          <cell r="DF982">
            <v>0</v>
          </cell>
          <cell r="DG982">
            <v>0</v>
          </cell>
          <cell r="DH982">
            <v>0</v>
          </cell>
          <cell r="DI982">
            <v>0</v>
          </cell>
          <cell r="DJ982">
            <v>0</v>
          </cell>
          <cell r="DK982">
            <v>0</v>
          </cell>
          <cell r="DL982">
            <v>0</v>
          </cell>
          <cell r="DM982">
            <v>0</v>
          </cell>
          <cell r="DN982">
            <v>0</v>
          </cell>
          <cell r="DO982">
            <v>0</v>
          </cell>
          <cell r="DP982">
            <v>0</v>
          </cell>
          <cell r="DQ982">
            <v>0</v>
          </cell>
          <cell r="DR982">
            <v>0</v>
          </cell>
          <cell r="DS982">
            <v>0</v>
          </cell>
          <cell r="DT982">
            <v>0</v>
          </cell>
          <cell r="DU982">
            <v>0</v>
          </cell>
          <cell r="DV982">
            <v>0</v>
          </cell>
          <cell r="DW982">
            <v>0</v>
          </cell>
          <cell r="DX982">
            <v>0</v>
          </cell>
          <cell r="DY982">
            <v>0</v>
          </cell>
          <cell r="DZ982">
            <v>0</v>
          </cell>
          <cell r="EA982">
            <v>0</v>
          </cell>
          <cell r="EB982">
            <v>0</v>
          </cell>
          <cell r="EC982">
            <v>0</v>
          </cell>
          <cell r="ED982">
            <v>0</v>
          </cell>
          <cell r="EE982">
            <v>0</v>
          </cell>
          <cell r="EF982">
            <v>0</v>
          </cell>
          <cell r="EG982">
            <v>0</v>
          </cell>
          <cell r="EH982">
            <v>0</v>
          </cell>
          <cell r="EI982">
            <v>0</v>
          </cell>
          <cell r="EJ982">
            <v>0</v>
          </cell>
          <cell r="EK982">
            <v>0</v>
          </cell>
          <cell r="EL982">
            <v>0</v>
          </cell>
          <cell r="EM982">
            <v>0</v>
          </cell>
          <cell r="EN982">
            <v>0</v>
          </cell>
          <cell r="EO982">
            <v>0</v>
          </cell>
          <cell r="EP982">
            <v>0</v>
          </cell>
          <cell r="EQ982">
            <v>0</v>
          </cell>
          <cell r="ER982">
            <v>0</v>
          </cell>
          <cell r="ES982">
            <v>0</v>
          </cell>
          <cell r="ET982">
            <v>0</v>
          </cell>
          <cell r="EU982">
            <v>0</v>
          </cell>
          <cell r="EV982">
            <v>0</v>
          </cell>
          <cell r="EW982">
            <v>0</v>
          </cell>
          <cell r="EX982">
            <v>0</v>
          </cell>
          <cell r="EY982">
            <v>0</v>
          </cell>
          <cell r="EZ982">
            <v>0</v>
          </cell>
          <cell r="FA982">
            <v>0</v>
          </cell>
          <cell r="FB982">
            <v>0</v>
          </cell>
          <cell r="FC982">
            <v>0</v>
          </cell>
          <cell r="FD982">
            <v>0</v>
          </cell>
          <cell r="FE982">
            <v>0</v>
          </cell>
          <cell r="FF982">
            <v>0</v>
          </cell>
          <cell r="FG982">
            <v>0</v>
          </cell>
          <cell r="FH982">
            <v>0</v>
          </cell>
          <cell r="FI982">
            <v>0</v>
          </cell>
          <cell r="FJ982">
            <v>0</v>
          </cell>
          <cell r="FK982">
            <v>0</v>
          </cell>
          <cell r="FL982">
            <v>0</v>
          </cell>
          <cell r="FM982">
            <v>0</v>
          </cell>
          <cell r="FN982">
            <v>0</v>
          </cell>
          <cell r="FO982">
            <v>0</v>
          </cell>
          <cell r="FP982">
            <v>0</v>
          </cell>
          <cell r="FQ982">
            <v>0</v>
          </cell>
          <cell r="FR982">
            <v>0</v>
          </cell>
          <cell r="FS982">
            <v>0</v>
          </cell>
          <cell r="FT982">
            <v>0</v>
          </cell>
          <cell r="FU982">
            <v>0</v>
          </cell>
          <cell r="FV982">
            <v>0</v>
          </cell>
          <cell r="FW982">
            <v>0</v>
          </cell>
          <cell r="FX982">
            <v>0</v>
          </cell>
          <cell r="FY982">
            <v>0</v>
          </cell>
          <cell r="FZ982">
            <v>0</v>
          </cell>
          <cell r="GA982">
            <v>0</v>
          </cell>
          <cell r="GB982">
            <v>0</v>
          </cell>
          <cell r="GC982">
            <v>0</v>
          </cell>
          <cell r="GD982">
            <v>0</v>
          </cell>
          <cell r="GE982">
            <v>0</v>
          </cell>
          <cell r="GF982">
            <v>0</v>
          </cell>
          <cell r="GG982">
            <v>0</v>
          </cell>
          <cell r="GH982">
            <v>0</v>
          </cell>
          <cell r="GI982">
            <v>0</v>
          </cell>
          <cell r="GJ982">
            <v>0</v>
          </cell>
          <cell r="GK982">
            <v>0</v>
          </cell>
          <cell r="GL982">
            <v>0</v>
          </cell>
          <cell r="GM982">
            <v>0</v>
          </cell>
          <cell r="GN982">
            <v>0</v>
          </cell>
          <cell r="GO982">
            <v>0</v>
          </cell>
          <cell r="GP982">
            <v>0</v>
          </cell>
          <cell r="GQ982">
            <v>0</v>
          </cell>
          <cell r="GR982">
            <v>0</v>
          </cell>
          <cell r="GS982">
            <v>0</v>
          </cell>
          <cell r="GT982">
            <v>0</v>
          </cell>
          <cell r="GU982">
            <v>0</v>
          </cell>
          <cell r="GV982">
            <v>0</v>
          </cell>
          <cell r="GW982">
            <v>0</v>
          </cell>
          <cell r="GX982">
            <v>0</v>
          </cell>
          <cell r="GY982">
            <v>0</v>
          </cell>
          <cell r="GZ982">
            <v>0</v>
          </cell>
          <cell r="HA982">
            <v>0</v>
          </cell>
          <cell r="HB982">
            <v>0</v>
          </cell>
          <cell r="HC982">
            <v>0</v>
          </cell>
          <cell r="HD982">
            <v>0</v>
          </cell>
          <cell r="HE982">
            <v>0</v>
          </cell>
          <cell r="HF982">
            <v>0</v>
          </cell>
          <cell r="HG982">
            <v>0</v>
          </cell>
          <cell r="HH982">
            <v>0</v>
          </cell>
          <cell r="HI982">
            <v>0</v>
          </cell>
          <cell r="HJ982">
            <v>0</v>
          </cell>
          <cell r="HK982">
            <v>0</v>
          </cell>
          <cell r="HL982">
            <v>0</v>
          </cell>
          <cell r="HM982">
            <v>0</v>
          </cell>
          <cell r="HN982">
            <v>0</v>
          </cell>
          <cell r="HO982">
            <v>0</v>
          </cell>
          <cell r="HP982">
            <v>0</v>
          </cell>
          <cell r="HQ982">
            <v>0</v>
          </cell>
          <cell r="HR982">
            <v>0</v>
          </cell>
          <cell r="HS982">
            <v>0</v>
          </cell>
          <cell r="HT982">
            <v>0</v>
          </cell>
          <cell r="HU982">
            <v>0</v>
          </cell>
          <cell r="HV982">
            <v>0</v>
          </cell>
          <cell r="HW982">
            <v>0</v>
          </cell>
          <cell r="HX982">
            <v>0</v>
          </cell>
          <cell r="HY982">
            <v>0</v>
          </cell>
          <cell r="HZ982">
            <v>0</v>
          </cell>
          <cell r="IA982">
            <v>0</v>
          </cell>
          <cell r="IB982">
            <v>0</v>
          </cell>
          <cell r="IC982">
            <v>0</v>
          </cell>
          <cell r="ID982">
            <v>0</v>
          </cell>
          <cell r="IE982">
            <v>0</v>
          </cell>
          <cell r="IF982">
            <v>0</v>
          </cell>
          <cell r="IG982">
            <v>0</v>
          </cell>
          <cell r="IH982">
            <v>0</v>
          </cell>
          <cell r="II982">
            <v>0</v>
          </cell>
          <cell r="IJ982">
            <v>0</v>
          </cell>
          <cell r="IK982">
            <v>0</v>
          </cell>
          <cell r="IL982">
            <v>0</v>
          </cell>
          <cell r="IM982">
            <v>0</v>
          </cell>
          <cell r="IN982">
            <v>0</v>
          </cell>
          <cell r="IO982">
            <v>0</v>
          </cell>
          <cell r="IP982">
            <v>0</v>
          </cell>
          <cell r="IQ982">
            <v>0</v>
          </cell>
          <cell r="IR982">
            <v>0</v>
          </cell>
          <cell r="IS982">
            <v>0</v>
          </cell>
          <cell r="IT982">
            <v>0</v>
          </cell>
          <cell r="IU982">
            <v>0</v>
          </cell>
          <cell r="IV982">
            <v>0</v>
          </cell>
          <cell r="IW982">
            <v>0</v>
          </cell>
          <cell r="IX982">
            <v>0</v>
          </cell>
          <cell r="IY982">
            <v>0</v>
          </cell>
          <cell r="IZ982">
            <v>0</v>
          </cell>
          <cell r="JA982">
            <v>0</v>
          </cell>
          <cell r="JB982">
            <v>0</v>
          </cell>
          <cell r="JC982">
            <v>0</v>
          </cell>
          <cell r="JD982">
            <v>0</v>
          </cell>
          <cell r="JE982">
            <v>0</v>
          </cell>
        </row>
        <row r="983">
          <cell r="D983" t="str">
            <v>WD_.QF.WOR._.___.Butter Creek Power ORWF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Q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0</v>
          </cell>
          <cell r="BD983">
            <v>0</v>
          </cell>
          <cell r="BE983">
            <v>0</v>
          </cell>
          <cell r="BF983">
            <v>0</v>
          </cell>
          <cell r="BG983">
            <v>0</v>
          </cell>
          <cell r="BH983">
            <v>0</v>
          </cell>
          <cell r="BI983">
            <v>0</v>
          </cell>
          <cell r="BJ983">
            <v>0</v>
          </cell>
          <cell r="BK983">
            <v>0</v>
          </cell>
          <cell r="BL983">
            <v>0</v>
          </cell>
          <cell r="BM983">
            <v>0</v>
          </cell>
          <cell r="BN983">
            <v>0</v>
          </cell>
          <cell r="BO983">
            <v>0</v>
          </cell>
          <cell r="BP983">
            <v>0</v>
          </cell>
          <cell r="BQ983">
            <v>0</v>
          </cell>
          <cell r="BR983">
            <v>0</v>
          </cell>
          <cell r="BS983">
            <v>0</v>
          </cell>
          <cell r="BT983">
            <v>0</v>
          </cell>
          <cell r="BU983">
            <v>0</v>
          </cell>
          <cell r="BV983">
            <v>0</v>
          </cell>
          <cell r="BW983">
            <v>0</v>
          </cell>
          <cell r="BX983">
            <v>0</v>
          </cell>
          <cell r="BY983">
            <v>0</v>
          </cell>
          <cell r="BZ983">
            <v>0</v>
          </cell>
          <cell r="CA983">
            <v>0</v>
          </cell>
          <cell r="CB983">
            <v>0</v>
          </cell>
          <cell r="CC983">
            <v>0</v>
          </cell>
          <cell r="CD983">
            <v>0</v>
          </cell>
          <cell r="CE983">
            <v>0</v>
          </cell>
          <cell r="CF983">
            <v>0</v>
          </cell>
          <cell r="CG983">
            <v>0</v>
          </cell>
          <cell r="CH983">
            <v>0</v>
          </cell>
          <cell r="CI983">
            <v>0</v>
          </cell>
          <cell r="CJ983">
            <v>0</v>
          </cell>
          <cell r="CK983">
            <v>0</v>
          </cell>
          <cell r="CL983">
            <v>0</v>
          </cell>
          <cell r="CM983">
            <v>0</v>
          </cell>
          <cell r="CN983">
            <v>0</v>
          </cell>
          <cell r="CO983">
            <v>0</v>
          </cell>
          <cell r="CP983">
            <v>0</v>
          </cell>
          <cell r="CQ983">
            <v>0</v>
          </cell>
          <cell r="CR983">
            <v>0</v>
          </cell>
          <cell r="CS983">
            <v>0</v>
          </cell>
          <cell r="CT983">
            <v>0</v>
          </cell>
          <cell r="CU983">
            <v>0</v>
          </cell>
          <cell r="CV983">
            <v>0</v>
          </cell>
          <cell r="CW983">
            <v>0</v>
          </cell>
          <cell r="CX983">
            <v>0</v>
          </cell>
          <cell r="CY983">
            <v>0</v>
          </cell>
          <cell r="CZ983">
            <v>0</v>
          </cell>
          <cell r="DA983">
            <v>0</v>
          </cell>
          <cell r="DB983">
            <v>0</v>
          </cell>
          <cell r="DC983">
            <v>0</v>
          </cell>
          <cell r="DD983">
            <v>0</v>
          </cell>
          <cell r="DE983">
            <v>0</v>
          </cell>
          <cell r="DF983">
            <v>0</v>
          </cell>
          <cell r="DG983">
            <v>0</v>
          </cell>
          <cell r="DH983">
            <v>0</v>
          </cell>
          <cell r="DI983">
            <v>0</v>
          </cell>
          <cell r="DJ983">
            <v>0</v>
          </cell>
          <cell r="DK983">
            <v>0</v>
          </cell>
          <cell r="DL983">
            <v>0</v>
          </cell>
          <cell r="DM983">
            <v>0</v>
          </cell>
          <cell r="DN983">
            <v>0</v>
          </cell>
          <cell r="DO983">
            <v>0</v>
          </cell>
          <cell r="DP983">
            <v>0</v>
          </cell>
          <cell r="DQ983">
            <v>0</v>
          </cell>
          <cell r="DR983">
            <v>0</v>
          </cell>
          <cell r="DS983">
            <v>0</v>
          </cell>
          <cell r="DT983">
            <v>0</v>
          </cell>
          <cell r="DU983">
            <v>0</v>
          </cell>
          <cell r="DV983">
            <v>0</v>
          </cell>
          <cell r="DW983">
            <v>0</v>
          </cell>
          <cell r="DX983">
            <v>0</v>
          </cell>
          <cell r="DY983">
            <v>0</v>
          </cell>
          <cell r="DZ983">
            <v>0</v>
          </cell>
          <cell r="EA983">
            <v>0</v>
          </cell>
          <cell r="EB983">
            <v>0</v>
          </cell>
          <cell r="EC983">
            <v>0</v>
          </cell>
          <cell r="ED983">
            <v>0</v>
          </cell>
          <cell r="EE983">
            <v>0</v>
          </cell>
          <cell r="EF983">
            <v>0</v>
          </cell>
          <cell r="EG983">
            <v>0</v>
          </cell>
          <cell r="EH983">
            <v>0</v>
          </cell>
          <cell r="EI983">
            <v>0</v>
          </cell>
          <cell r="EJ983">
            <v>0</v>
          </cell>
          <cell r="EK983">
            <v>0</v>
          </cell>
          <cell r="EL983">
            <v>0</v>
          </cell>
          <cell r="EM983">
            <v>0</v>
          </cell>
          <cell r="EN983">
            <v>0</v>
          </cell>
          <cell r="EO983">
            <v>0</v>
          </cell>
          <cell r="EP983">
            <v>0</v>
          </cell>
          <cell r="EQ983">
            <v>0</v>
          </cell>
          <cell r="ER983">
            <v>0</v>
          </cell>
          <cell r="ES983">
            <v>0</v>
          </cell>
          <cell r="ET983">
            <v>0</v>
          </cell>
          <cell r="EU983">
            <v>0</v>
          </cell>
          <cell r="EV983">
            <v>0</v>
          </cell>
          <cell r="EW983">
            <v>0</v>
          </cell>
          <cell r="EX983">
            <v>0</v>
          </cell>
          <cell r="EY983">
            <v>0</v>
          </cell>
          <cell r="EZ983">
            <v>0</v>
          </cell>
          <cell r="FA983">
            <v>0</v>
          </cell>
          <cell r="FB983">
            <v>0</v>
          </cell>
          <cell r="FC983">
            <v>0</v>
          </cell>
          <cell r="FD983">
            <v>0</v>
          </cell>
          <cell r="FE983">
            <v>0</v>
          </cell>
          <cell r="FF983">
            <v>0</v>
          </cell>
          <cell r="FG983">
            <v>0</v>
          </cell>
          <cell r="FH983">
            <v>0</v>
          </cell>
          <cell r="FI983">
            <v>0</v>
          </cell>
          <cell r="FJ983">
            <v>0</v>
          </cell>
          <cell r="FK983">
            <v>0</v>
          </cell>
          <cell r="FL983">
            <v>0</v>
          </cell>
          <cell r="FM983">
            <v>0</v>
          </cell>
          <cell r="FN983">
            <v>0</v>
          </cell>
          <cell r="FO983">
            <v>0</v>
          </cell>
          <cell r="FP983">
            <v>0</v>
          </cell>
          <cell r="FQ983">
            <v>0</v>
          </cell>
          <cell r="FR983">
            <v>0</v>
          </cell>
          <cell r="FS983">
            <v>0</v>
          </cell>
          <cell r="FT983">
            <v>0</v>
          </cell>
          <cell r="FU983">
            <v>0</v>
          </cell>
          <cell r="FV983">
            <v>0</v>
          </cell>
          <cell r="FW983">
            <v>0</v>
          </cell>
          <cell r="FX983">
            <v>0</v>
          </cell>
          <cell r="FY983">
            <v>0</v>
          </cell>
          <cell r="FZ983">
            <v>0</v>
          </cell>
          <cell r="GA983">
            <v>0</v>
          </cell>
          <cell r="GB983">
            <v>0</v>
          </cell>
          <cell r="GC983">
            <v>0</v>
          </cell>
          <cell r="GD983">
            <v>0</v>
          </cell>
          <cell r="GE983">
            <v>0</v>
          </cell>
          <cell r="GF983">
            <v>0</v>
          </cell>
          <cell r="GG983">
            <v>0</v>
          </cell>
          <cell r="GH983">
            <v>0</v>
          </cell>
          <cell r="GI983">
            <v>0</v>
          </cell>
          <cell r="GJ983">
            <v>0</v>
          </cell>
          <cell r="GK983">
            <v>0</v>
          </cell>
          <cell r="GL983">
            <v>0</v>
          </cell>
          <cell r="GM983">
            <v>0</v>
          </cell>
          <cell r="GN983">
            <v>0</v>
          </cell>
          <cell r="GO983">
            <v>0</v>
          </cell>
          <cell r="GP983">
            <v>0</v>
          </cell>
          <cell r="GQ983">
            <v>0</v>
          </cell>
          <cell r="GR983">
            <v>0</v>
          </cell>
          <cell r="GS983">
            <v>0</v>
          </cell>
          <cell r="GT983">
            <v>0</v>
          </cell>
          <cell r="GU983">
            <v>0</v>
          </cell>
          <cell r="GV983">
            <v>0</v>
          </cell>
          <cell r="GW983">
            <v>0</v>
          </cell>
          <cell r="GX983">
            <v>0</v>
          </cell>
          <cell r="GY983">
            <v>0</v>
          </cell>
          <cell r="GZ983">
            <v>0</v>
          </cell>
          <cell r="HA983">
            <v>0</v>
          </cell>
          <cell r="HB983">
            <v>0</v>
          </cell>
          <cell r="HC983">
            <v>0</v>
          </cell>
          <cell r="HD983">
            <v>0</v>
          </cell>
          <cell r="HE983">
            <v>0</v>
          </cell>
          <cell r="HF983">
            <v>0</v>
          </cell>
          <cell r="HG983">
            <v>0</v>
          </cell>
          <cell r="HH983">
            <v>0</v>
          </cell>
          <cell r="HI983">
            <v>0</v>
          </cell>
          <cell r="HJ983">
            <v>0</v>
          </cell>
          <cell r="HK983">
            <v>0</v>
          </cell>
          <cell r="HL983">
            <v>0</v>
          </cell>
          <cell r="HM983">
            <v>0</v>
          </cell>
          <cell r="HN983">
            <v>0</v>
          </cell>
          <cell r="HO983">
            <v>0</v>
          </cell>
          <cell r="HP983">
            <v>0</v>
          </cell>
          <cell r="HQ983">
            <v>0</v>
          </cell>
          <cell r="HR983">
            <v>0</v>
          </cell>
          <cell r="HS983">
            <v>0</v>
          </cell>
          <cell r="HT983">
            <v>0</v>
          </cell>
          <cell r="HU983">
            <v>0</v>
          </cell>
          <cell r="HV983">
            <v>0</v>
          </cell>
          <cell r="HW983">
            <v>0</v>
          </cell>
          <cell r="HX983">
            <v>0</v>
          </cell>
          <cell r="HY983">
            <v>0</v>
          </cell>
          <cell r="HZ983">
            <v>0</v>
          </cell>
          <cell r="IA983">
            <v>0</v>
          </cell>
          <cell r="IB983">
            <v>0</v>
          </cell>
          <cell r="IC983">
            <v>0</v>
          </cell>
          <cell r="ID983">
            <v>0</v>
          </cell>
          <cell r="IE983">
            <v>0</v>
          </cell>
          <cell r="IF983">
            <v>0</v>
          </cell>
          <cell r="IG983">
            <v>0</v>
          </cell>
          <cell r="IH983">
            <v>0</v>
          </cell>
          <cell r="II983">
            <v>0</v>
          </cell>
          <cell r="IJ983">
            <v>0</v>
          </cell>
          <cell r="IK983">
            <v>0</v>
          </cell>
          <cell r="IL983">
            <v>0</v>
          </cell>
          <cell r="IM983">
            <v>0</v>
          </cell>
          <cell r="IN983">
            <v>0</v>
          </cell>
          <cell r="IO983">
            <v>0</v>
          </cell>
          <cell r="IP983">
            <v>0</v>
          </cell>
          <cell r="IQ983">
            <v>0</v>
          </cell>
          <cell r="IR983">
            <v>0</v>
          </cell>
          <cell r="IS983">
            <v>0</v>
          </cell>
          <cell r="IT983">
            <v>0</v>
          </cell>
          <cell r="IU983">
            <v>0</v>
          </cell>
          <cell r="IV983">
            <v>0</v>
          </cell>
          <cell r="IW983">
            <v>0</v>
          </cell>
          <cell r="IX983">
            <v>0</v>
          </cell>
          <cell r="IY983">
            <v>0</v>
          </cell>
          <cell r="IZ983">
            <v>0</v>
          </cell>
          <cell r="JA983">
            <v>0</v>
          </cell>
          <cell r="JB983">
            <v>0</v>
          </cell>
          <cell r="JC983">
            <v>0</v>
          </cell>
          <cell r="JD983">
            <v>0</v>
          </cell>
          <cell r="JE983">
            <v>0</v>
          </cell>
        </row>
        <row r="984">
          <cell r="D984" t="str">
            <v>WD_.QF.WOR._.___.Chopin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0</v>
          </cell>
          <cell r="BD984">
            <v>0</v>
          </cell>
          <cell r="BE984">
            <v>0</v>
          </cell>
          <cell r="BF984">
            <v>0</v>
          </cell>
          <cell r="BG984">
            <v>0</v>
          </cell>
          <cell r="BH984">
            <v>0</v>
          </cell>
          <cell r="BI984">
            <v>0</v>
          </cell>
          <cell r="BJ984">
            <v>0</v>
          </cell>
          <cell r="BK984">
            <v>0</v>
          </cell>
          <cell r="BL984">
            <v>0</v>
          </cell>
          <cell r="BM984">
            <v>0</v>
          </cell>
          <cell r="BN984">
            <v>0</v>
          </cell>
          <cell r="BO984">
            <v>0</v>
          </cell>
          <cell r="BP984">
            <v>0</v>
          </cell>
          <cell r="BQ984">
            <v>0</v>
          </cell>
          <cell r="BR984">
            <v>0</v>
          </cell>
          <cell r="BS984">
            <v>0</v>
          </cell>
          <cell r="BT984">
            <v>0</v>
          </cell>
          <cell r="BU984">
            <v>0</v>
          </cell>
          <cell r="BV984">
            <v>0</v>
          </cell>
          <cell r="BW984">
            <v>0</v>
          </cell>
          <cell r="BX984">
            <v>0</v>
          </cell>
          <cell r="BY984">
            <v>0</v>
          </cell>
          <cell r="BZ984">
            <v>0</v>
          </cell>
          <cell r="CA984">
            <v>0</v>
          </cell>
          <cell r="CB984">
            <v>0</v>
          </cell>
          <cell r="CC984">
            <v>0</v>
          </cell>
          <cell r="CD984">
            <v>0</v>
          </cell>
          <cell r="CE984">
            <v>0</v>
          </cell>
          <cell r="CF984">
            <v>0</v>
          </cell>
          <cell r="CG984">
            <v>0</v>
          </cell>
          <cell r="CH984">
            <v>0</v>
          </cell>
          <cell r="CI984">
            <v>0</v>
          </cell>
          <cell r="CJ984">
            <v>0</v>
          </cell>
          <cell r="CK984">
            <v>0</v>
          </cell>
          <cell r="CL984">
            <v>0</v>
          </cell>
          <cell r="CM984">
            <v>0</v>
          </cell>
          <cell r="CN984">
            <v>0</v>
          </cell>
          <cell r="CO984">
            <v>0</v>
          </cell>
          <cell r="CP984">
            <v>0</v>
          </cell>
          <cell r="CQ984">
            <v>0</v>
          </cell>
          <cell r="CR984">
            <v>0</v>
          </cell>
          <cell r="CS984">
            <v>0</v>
          </cell>
          <cell r="CT984">
            <v>0</v>
          </cell>
          <cell r="CU984">
            <v>0</v>
          </cell>
          <cell r="CV984">
            <v>0</v>
          </cell>
          <cell r="CW984">
            <v>0</v>
          </cell>
          <cell r="CX984">
            <v>0</v>
          </cell>
          <cell r="CY984">
            <v>0</v>
          </cell>
          <cell r="CZ984">
            <v>0</v>
          </cell>
          <cell r="DA984">
            <v>0</v>
          </cell>
          <cell r="DB984">
            <v>0</v>
          </cell>
          <cell r="DC984">
            <v>0</v>
          </cell>
          <cell r="DD984">
            <v>0</v>
          </cell>
          <cell r="DE984">
            <v>0</v>
          </cell>
          <cell r="DF984">
            <v>0</v>
          </cell>
          <cell r="DG984">
            <v>0</v>
          </cell>
          <cell r="DH984">
            <v>0</v>
          </cell>
          <cell r="DI984">
            <v>0</v>
          </cell>
          <cell r="DJ984">
            <v>0</v>
          </cell>
          <cell r="DK984">
            <v>0</v>
          </cell>
          <cell r="DL984">
            <v>0</v>
          </cell>
          <cell r="DM984">
            <v>0</v>
          </cell>
          <cell r="DN984">
            <v>0</v>
          </cell>
          <cell r="DO984">
            <v>0</v>
          </cell>
          <cell r="DP984">
            <v>0</v>
          </cell>
          <cell r="DQ984">
            <v>0</v>
          </cell>
          <cell r="DR984">
            <v>0</v>
          </cell>
          <cell r="DS984">
            <v>0</v>
          </cell>
          <cell r="DT984">
            <v>0</v>
          </cell>
          <cell r="DU984">
            <v>0</v>
          </cell>
          <cell r="DV984">
            <v>0</v>
          </cell>
          <cell r="DW984">
            <v>0</v>
          </cell>
          <cell r="DX984">
            <v>0</v>
          </cell>
          <cell r="DY984">
            <v>0</v>
          </cell>
          <cell r="DZ984">
            <v>0</v>
          </cell>
          <cell r="EA984">
            <v>0</v>
          </cell>
          <cell r="EB984">
            <v>0</v>
          </cell>
          <cell r="EC984">
            <v>0</v>
          </cell>
          <cell r="ED984">
            <v>0</v>
          </cell>
          <cell r="EE984">
            <v>0</v>
          </cell>
          <cell r="EF984">
            <v>0</v>
          </cell>
          <cell r="EG984">
            <v>0</v>
          </cell>
          <cell r="EH984">
            <v>0</v>
          </cell>
          <cell r="EI984">
            <v>0</v>
          </cell>
          <cell r="EJ984">
            <v>0</v>
          </cell>
          <cell r="EK984">
            <v>0</v>
          </cell>
          <cell r="EL984">
            <v>0</v>
          </cell>
          <cell r="EM984">
            <v>0</v>
          </cell>
          <cell r="EN984">
            <v>0</v>
          </cell>
          <cell r="EO984">
            <v>0</v>
          </cell>
          <cell r="EP984">
            <v>0</v>
          </cell>
          <cell r="EQ984">
            <v>0</v>
          </cell>
          <cell r="ER984">
            <v>0</v>
          </cell>
          <cell r="ES984">
            <v>0</v>
          </cell>
          <cell r="ET984">
            <v>0</v>
          </cell>
          <cell r="EU984">
            <v>0</v>
          </cell>
          <cell r="EV984">
            <v>0</v>
          </cell>
          <cell r="EW984">
            <v>0</v>
          </cell>
          <cell r="EX984">
            <v>0</v>
          </cell>
          <cell r="EY984">
            <v>0</v>
          </cell>
          <cell r="EZ984">
            <v>0</v>
          </cell>
          <cell r="FA984">
            <v>0</v>
          </cell>
          <cell r="FB984">
            <v>0</v>
          </cell>
          <cell r="FC984">
            <v>0</v>
          </cell>
          <cell r="FD984">
            <v>0</v>
          </cell>
          <cell r="FE984">
            <v>0</v>
          </cell>
          <cell r="FF984">
            <v>0</v>
          </cell>
          <cell r="FG984">
            <v>0</v>
          </cell>
          <cell r="FH984">
            <v>0</v>
          </cell>
          <cell r="FI984">
            <v>0</v>
          </cell>
          <cell r="FJ984">
            <v>0</v>
          </cell>
          <cell r="FK984">
            <v>0</v>
          </cell>
          <cell r="FL984">
            <v>0</v>
          </cell>
          <cell r="FM984">
            <v>0</v>
          </cell>
          <cell r="FN984">
            <v>0</v>
          </cell>
          <cell r="FO984">
            <v>0</v>
          </cell>
          <cell r="FP984">
            <v>0</v>
          </cell>
          <cell r="FQ984">
            <v>0</v>
          </cell>
          <cell r="FR984">
            <v>0</v>
          </cell>
          <cell r="FS984">
            <v>0</v>
          </cell>
          <cell r="FT984">
            <v>0</v>
          </cell>
          <cell r="FU984">
            <v>0</v>
          </cell>
          <cell r="FV984">
            <v>0</v>
          </cell>
          <cell r="FW984">
            <v>0</v>
          </cell>
          <cell r="FX984">
            <v>0</v>
          </cell>
          <cell r="FY984">
            <v>0</v>
          </cell>
          <cell r="FZ984">
            <v>0</v>
          </cell>
          <cell r="GA984">
            <v>0</v>
          </cell>
          <cell r="GB984">
            <v>0</v>
          </cell>
          <cell r="GC984">
            <v>0</v>
          </cell>
          <cell r="GD984">
            <v>0</v>
          </cell>
          <cell r="GE984">
            <v>0</v>
          </cell>
          <cell r="GF984">
            <v>0</v>
          </cell>
          <cell r="GG984">
            <v>0</v>
          </cell>
          <cell r="GH984">
            <v>0</v>
          </cell>
          <cell r="GI984">
            <v>0</v>
          </cell>
          <cell r="GJ984">
            <v>0</v>
          </cell>
          <cell r="GK984">
            <v>0</v>
          </cell>
          <cell r="GL984">
            <v>0</v>
          </cell>
          <cell r="GM984">
            <v>0</v>
          </cell>
          <cell r="GN984">
            <v>0</v>
          </cell>
          <cell r="GO984">
            <v>0</v>
          </cell>
          <cell r="GP984">
            <v>0</v>
          </cell>
          <cell r="GQ984">
            <v>0</v>
          </cell>
          <cell r="GR984">
            <v>0</v>
          </cell>
          <cell r="GS984">
            <v>0</v>
          </cell>
          <cell r="GT984">
            <v>0</v>
          </cell>
          <cell r="GU984">
            <v>0</v>
          </cell>
          <cell r="GV984">
            <v>0</v>
          </cell>
          <cell r="GW984">
            <v>0</v>
          </cell>
          <cell r="GX984">
            <v>0</v>
          </cell>
          <cell r="GY984">
            <v>0</v>
          </cell>
          <cell r="GZ984">
            <v>0</v>
          </cell>
          <cell r="HA984">
            <v>0</v>
          </cell>
          <cell r="HB984">
            <v>0</v>
          </cell>
          <cell r="HC984">
            <v>0</v>
          </cell>
          <cell r="HD984">
            <v>0</v>
          </cell>
          <cell r="HE984">
            <v>0</v>
          </cell>
          <cell r="HF984">
            <v>0</v>
          </cell>
          <cell r="HG984">
            <v>0</v>
          </cell>
          <cell r="HH984">
            <v>0</v>
          </cell>
          <cell r="HI984">
            <v>0</v>
          </cell>
          <cell r="HJ984">
            <v>0</v>
          </cell>
          <cell r="HK984">
            <v>0</v>
          </cell>
          <cell r="HL984">
            <v>0</v>
          </cell>
          <cell r="HM984">
            <v>0</v>
          </cell>
          <cell r="HN984">
            <v>0</v>
          </cell>
          <cell r="HO984">
            <v>0</v>
          </cell>
          <cell r="HP984">
            <v>0</v>
          </cell>
          <cell r="HQ984">
            <v>0</v>
          </cell>
          <cell r="HR984">
            <v>0</v>
          </cell>
          <cell r="HS984">
            <v>0</v>
          </cell>
          <cell r="HT984">
            <v>0</v>
          </cell>
          <cell r="HU984">
            <v>0</v>
          </cell>
          <cell r="HV984">
            <v>0</v>
          </cell>
          <cell r="HW984">
            <v>0</v>
          </cell>
          <cell r="HX984">
            <v>0</v>
          </cell>
          <cell r="HY984">
            <v>0</v>
          </cell>
          <cell r="HZ984">
            <v>0</v>
          </cell>
          <cell r="IA984">
            <v>0</v>
          </cell>
          <cell r="IB984">
            <v>0</v>
          </cell>
          <cell r="IC984">
            <v>0</v>
          </cell>
          <cell r="ID984">
            <v>0</v>
          </cell>
          <cell r="IE984">
            <v>0</v>
          </cell>
          <cell r="IF984">
            <v>0</v>
          </cell>
          <cell r="IG984">
            <v>0</v>
          </cell>
          <cell r="IH984">
            <v>0</v>
          </cell>
          <cell r="II984">
            <v>0</v>
          </cell>
          <cell r="IJ984">
            <v>0</v>
          </cell>
          <cell r="IK984">
            <v>0</v>
          </cell>
          <cell r="IL984">
            <v>0</v>
          </cell>
          <cell r="IM984">
            <v>0</v>
          </cell>
          <cell r="IN984">
            <v>0</v>
          </cell>
          <cell r="IO984">
            <v>0</v>
          </cell>
          <cell r="IP984">
            <v>0</v>
          </cell>
          <cell r="IQ984">
            <v>0</v>
          </cell>
          <cell r="IR984">
            <v>0</v>
          </cell>
          <cell r="IS984">
            <v>0</v>
          </cell>
          <cell r="IT984">
            <v>0</v>
          </cell>
          <cell r="IU984">
            <v>0</v>
          </cell>
          <cell r="IV984">
            <v>0</v>
          </cell>
          <cell r="IW984">
            <v>0</v>
          </cell>
          <cell r="IX984">
            <v>0</v>
          </cell>
          <cell r="IY984">
            <v>0</v>
          </cell>
          <cell r="IZ984">
            <v>0</v>
          </cell>
          <cell r="JA984">
            <v>0</v>
          </cell>
          <cell r="JB984">
            <v>0</v>
          </cell>
          <cell r="JC984">
            <v>0</v>
          </cell>
          <cell r="JD984">
            <v>0</v>
          </cell>
          <cell r="JE984">
            <v>0</v>
          </cell>
        </row>
        <row r="985">
          <cell r="D985" t="str">
            <v>WD_.QF.WOR._.___.Chopin-Schumann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Q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0</v>
          </cell>
          <cell r="BD985">
            <v>0</v>
          </cell>
          <cell r="BE985">
            <v>0</v>
          </cell>
          <cell r="BF985">
            <v>0</v>
          </cell>
          <cell r="BG985">
            <v>0</v>
          </cell>
          <cell r="BH985">
            <v>0</v>
          </cell>
          <cell r="BI985">
            <v>0</v>
          </cell>
          <cell r="BJ985">
            <v>0</v>
          </cell>
          <cell r="BK985">
            <v>0</v>
          </cell>
          <cell r="BL985">
            <v>0</v>
          </cell>
          <cell r="BM985">
            <v>0</v>
          </cell>
          <cell r="BN985">
            <v>0</v>
          </cell>
          <cell r="BO985">
            <v>0</v>
          </cell>
          <cell r="BP985">
            <v>0</v>
          </cell>
          <cell r="BQ985">
            <v>0</v>
          </cell>
          <cell r="BR985">
            <v>0</v>
          </cell>
          <cell r="BS985">
            <v>0</v>
          </cell>
          <cell r="BT985">
            <v>0</v>
          </cell>
          <cell r="BU985">
            <v>0</v>
          </cell>
          <cell r="BV985">
            <v>0</v>
          </cell>
          <cell r="BW985">
            <v>0</v>
          </cell>
          <cell r="BX985">
            <v>0</v>
          </cell>
          <cell r="BY985">
            <v>0</v>
          </cell>
          <cell r="BZ985">
            <v>0</v>
          </cell>
          <cell r="CA985">
            <v>0</v>
          </cell>
          <cell r="CB985">
            <v>0</v>
          </cell>
          <cell r="CC985">
            <v>0</v>
          </cell>
          <cell r="CD985">
            <v>0</v>
          </cell>
          <cell r="CE985">
            <v>0</v>
          </cell>
          <cell r="CF985">
            <v>0</v>
          </cell>
          <cell r="CG985">
            <v>0</v>
          </cell>
          <cell r="CH985">
            <v>0</v>
          </cell>
          <cell r="CI985">
            <v>0</v>
          </cell>
          <cell r="CJ985">
            <v>0</v>
          </cell>
          <cell r="CK985">
            <v>0</v>
          </cell>
          <cell r="CL985">
            <v>0</v>
          </cell>
          <cell r="CM985">
            <v>0</v>
          </cell>
          <cell r="CN985">
            <v>0</v>
          </cell>
          <cell r="CO985">
            <v>0</v>
          </cell>
          <cell r="CP985">
            <v>0</v>
          </cell>
          <cell r="CQ985">
            <v>0</v>
          </cell>
          <cell r="CR985">
            <v>0</v>
          </cell>
          <cell r="CS985">
            <v>0</v>
          </cell>
          <cell r="CT985">
            <v>0</v>
          </cell>
          <cell r="CU985">
            <v>0</v>
          </cell>
          <cell r="CV985">
            <v>0</v>
          </cell>
          <cell r="CW985">
            <v>0</v>
          </cell>
          <cell r="CX985">
            <v>0</v>
          </cell>
          <cell r="CY985">
            <v>0</v>
          </cell>
          <cell r="CZ985">
            <v>0</v>
          </cell>
          <cell r="DA985">
            <v>0</v>
          </cell>
          <cell r="DB985">
            <v>0</v>
          </cell>
          <cell r="DC985">
            <v>0</v>
          </cell>
          <cell r="DD985">
            <v>0</v>
          </cell>
          <cell r="DE985">
            <v>0</v>
          </cell>
          <cell r="DF985">
            <v>0</v>
          </cell>
          <cell r="DG985">
            <v>0</v>
          </cell>
          <cell r="DH985">
            <v>0</v>
          </cell>
          <cell r="DI985">
            <v>0</v>
          </cell>
          <cell r="DJ985">
            <v>0</v>
          </cell>
          <cell r="DK985">
            <v>0</v>
          </cell>
          <cell r="DL985">
            <v>0</v>
          </cell>
          <cell r="DM985">
            <v>0</v>
          </cell>
          <cell r="DN985">
            <v>0</v>
          </cell>
          <cell r="DO985">
            <v>0</v>
          </cell>
          <cell r="DP985">
            <v>0</v>
          </cell>
          <cell r="DQ985">
            <v>0</v>
          </cell>
          <cell r="DR985">
            <v>0</v>
          </cell>
          <cell r="DS985">
            <v>0</v>
          </cell>
          <cell r="DT985">
            <v>0</v>
          </cell>
          <cell r="DU985">
            <v>0</v>
          </cell>
          <cell r="DV985">
            <v>0</v>
          </cell>
          <cell r="DW985">
            <v>0</v>
          </cell>
          <cell r="DX985">
            <v>0</v>
          </cell>
          <cell r="DY985">
            <v>0</v>
          </cell>
          <cell r="DZ985">
            <v>0</v>
          </cell>
          <cell r="EA985">
            <v>0</v>
          </cell>
          <cell r="EB985">
            <v>0</v>
          </cell>
          <cell r="EC985">
            <v>0</v>
          </cell>
          <cell r="ED985">
            <v>0</v>
          </cell>
          <cell r="EE985">
            <v>0</v>
          </cell>
          <cell r="EF985">
            <v>0</v>
          </cell>
          <cell r="EG985">
            <v>0</v>
          </cell>
          <cell r="EH985">
            <v>0</v>
          </cell>
          <cell r="EI985">
            <v>0</v>
          </cell>
          <cell r="EJ985">
            <v>0</v>
          </cell>
          <cell r="EK985">
            <v>0</v>
          </cell>
          <cell r="EL985">
            <v>0</v>
          </cell>
          <cell r="EM985">
            <v>0</v>
          </cell>
          <cell r="EN985">
            <v>0</v>
          </cell>
          <cell r="EO985">
            <v>0</v>
          </cell>
          <cell r="EP985">
            <v>0</v>
          </cell>
          <cell r="EQ985">
            <v>0</v>
          </cell>
          <cell r="ER985">
            <v>0</v>
          </cell>
          <cell r="ES985">
            <v>0</v>
          </cell>
          <cell r="ET985">
            <v>0</v>
          </cell>
          <cell r="EU985">
            <v>0</v>
          </cell>
          <cell r="EV985">
            <v>0</v>
          </cell>
          <cell r="EW985">
            <v>0</v>
          </cell>
          <cell r="EX985">
            <v>0</v>
          </cell>
          <cell r="EY985">
            <v>0</v>
          </cell>
          <cell r="EZ985">
            <v>0</v>
          </cell>
          <cell r="FA985">
            <v>0</v>
          </cell>
          <cell r="FB985">
            <v>0</v>
          </cell>
          <cell r="FC985">
            <v>0</v>
          </cell>
          <cell r="FD985">
            <v>0</v>
          </cell>
          <cell r="FE985">
            <v>0</v>
          </cell>
          <cell r="FF985">
            <v>0</v>
          </cell>
          <cell r="FG985">
            <v>0</v>
          </cell>
          <cell r="FH985">
            <v>0</v>
          </cell>
          <cell r="FI985">
            <v>0</v>
          </cell>
          <cell r="FJ985">
            <v>0</v>
          </cell>
          <cell r="FK985">
            <v>0</v>
          </cell>
          <cell r="FL985">
            <v>0</v>
          </cell>
          <cell r="FM985">
            <v>0</v>
          </cell>
          <cell r="FN985">
            <v>0</v>
          </cell>
          <cell r="FO985">
            <v>0</v>
          </cell>
          <cell r="FP985">
            <v>0</v>
          </cell>
          <cell r="FQ985">
            <v>0</v>
          </cell>
          <cell r="FR985">
            <v>0</v>
          </cell>
          <cell r="FS985">
            <v>0</v>
          </cell>
          <cell r="FT985">
            <v>0</v>
          </cell>
          <cell r="FU985">
            <v>0</v>
          </cell>
          <cell r="FV985">
            <v>0</v>
          </cell>
          <cell r="FW985">
            <v>0</v>
          </cell>
          <cell r="FX985">
            <v>0</v>
          </cell>
          <cell r="FY985">
            <v>0</v>
          </cell>
          <cell r="FZ985">
            <v>0</v>
          </cell>
          <cell r="GA985">
            <v>0</v>
          </cell>
          <cell r="GB985">
            <v>0</v>
          </cell>
          <cell r="GC985">
            <v>0</v>
          </cell>
          <cell r="GD985">
            <v>0</v>
          </cell>
          <cell r="GE985">
            <v>0</v>
          </cell>
          <cell r="GF985">
            <v>0</v>
          </cell>
          <cell r="GG985">
            <v>0</v>
          </cell>
          <cell r="GH985">
            <v>0</v>
          </cell>
          <cell r="GI985">
            <v>0</v>
          </cell>
          <cell r="GJ985">
            <v>0</v>
          </cell>
          <cell r="GK985">
            <v>0</v>
          </cell>
          <cell r="GL985">
            <v>0</v>
          </cell>
          <cell r="GM985">
            <v>0</v>
          </cell>
          <cell r="GN985">
            <v>0</v>
          </cell>
          <cell r="GO985">
            <v>0</v>
          </cell>
          <cell r="GP985">
            <v>0</v>
          </cell>
          <cell r="GQ985">
            <v>0</v>
          </cell>
          <cell r="GR985">
            <v>0</v>
          </cell>
          <cell r="GS985">
            <v>0</v>
          </cell>
          <cell r="GT985">
            <v>0</v>
          </cell>
          <cell r="GU985">
            <v>0</v>
          </cell>
          <cell r="GV985">
            <v>0</v>
          </cell>
          <cell r="GW985">
            <v>0</v>
          </cell>
          <cell r="GX985">
            <v>0</v>
          </cell>
          <cell r="GY985">
            <v>0</v>
          </cell>
          <cell r="GZ985">
            <v>0</v>
          </cell>
          <cell r="HA985">
            <v>0</v>
          </cell>
          <cell r="HB985">
            <v>0</v>
          </cell>
          <cell r="HC985">
            <v>0</v>
          </cell>
          <cell r="HD985">
            <v>0</v>
          </cell>
          <cell r="HE985">
            <v>0</v>
          </cell>
          <cell r="HF985">
            <v>0</v>
          </cell>
          <cell r="HG985">
            <v>0</v>
          </cell>
          <cell r="HH985">
            <v>0</v>
          </cell>
          <cell r="HI985">
            <v>0</v>
          </cell>
          <cell r="HJ985">
            <v>0</v>
          </cell>
          <cell r="HK985">
            <v>0</v>
          </cell>
          <cell r="HL985">
            <v>0</v>
          </cell>
          <cell r="HM985">
            <v>0</v>
          </cell>
          <cell r="HN985">
            <v>0</v>
          </cell>
          <cell r="HO985">
            <v>0</v>
          </cell>
          <cell r="HP985">
            <v>0</v>
          </cell>
          <cell r="HQ985">
            <v>0</v>
          </cell>
          <cell r="HR985">
            <v>0</v>
          </cell>
          <cell r="HS985">
            <v>0</v>
          </cell>
          <cell r="HT985">
            <v>0</v>
          </cell>
          <cell r="HU985">
            <v>0</v>
          </cell>
          <cell r="HV985">
            <v>0</v>
          </cell>
          <cell r="HW985">
            <v>0</v>
          </cell>
          <cell r="HX985">
            <v>0</v>
          </cell>
          <cell r="HY985">
            <v>0</v>
          </cell>
          <cell r="HZ985">
            <v>0</v>
          </cell>
          <cell r="IA985">
            <v>0</v>
          </cell>
          <cell r="IB985">
            <v>0</v>
          </cell>
          <cell r="IC985">
            <v>0</v>
          </cell>
          <cell r="ID985">
            <v>0</v>
          </cell>
          <cell r="IE985">
            <v>0</v>
          </cell>
          <cell r="IF985">
            <v>0</v>
          </cell>
          <cell r="IG985">
            <v>0</v>
          </cell>
          <cell r="IH985">
            <v>0</v>
          </cell>
          <cell r="II985">
            <v>0</v>
          </cell>
          <cell r="IJ985">
            <v>0</v>
          </cell>
          <cell r="IK985">
            <v>0</v>
          </cell>
          <cell r="IL985">
            <v>0</v>
          </cell>
          <cell r="IM985">
            <v>0</v>
          </cell>
          <cell r="IN985">
            <v>0</v>
          </cell>
          <cell r="IO985">
            <v>0</v>
          </cell>
          <cell r="IP985">
            <v>0</v>
          </cell>
          <cell r="IQ985">
            <v>0</v>
          </cell>
          <cell r="IR985">
            <v>0</v>
          </cell>
          <cell r="IS985">
            <v>0</v>
          </cell>
          <cell r="IT985">
            <v>0</v>
          </cell>
          <cell r="IU985">
            <v>0</v>
          </cell>
          <cell r="IV985">
            <v>0</v>
          </cell>
          <cell r="IW985">
            <v>0</v>
          </cell>
          <cell r="IX985">
            <v>0</v>
          </cell>
          <cell r="IY985">
            <v>0</v>
          </cell>
          <cell r="IZ985">
            <v>0</v>
          </cell>
          <cell r="JA985">
            <v>0</v>
          </cell>
          <cell r="JB985">
            <v>0</v>
          </cell>
          <cell r="JC985">
            <v>0</v>
          </cell>
          <cell r="JD985">
            <v>0</v>
          </cell>
          <cell r="JE985">
            <v>0</v>
          </cell>
        </row>
        <row r="986">
          <cell r="D986" t="str">
            <v>WD_.QF.WOR._.___.Four Corners ORWF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Q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0</v>
          </cell>
          <cell r="BD986">
            <v>0</v>
          </cell>
          <cell r="BE986">
            <v>0</v>
          </cell>
          <cell r="BF986">
            <v>0</v>
          </cell>
          <cell r="BG986">
            <v>0</v>
          </cell>
          <cell r="BH986">
            <v>0</v>
          </cell>
          <cell r="BI986">
            <v>0</v>
          </cell>
          <cell r="BJ986">
            <v>0</v>
          </cell>
          <cell r="BK986">
            <v>0</v>
          </cell>
          <cell r="BL986">
            <v>0</v>
          </cell>
          <cell r="BM986">
            <v>0</v>
          </cell>
          <cell r="BN986">
            <v>0</v>
          </cell>
          <cell r="BO986">
            <v>0</v>
          </cell>
          <cell r="BP986">
            <v>0</v>
          </cell>
          <cell r="BQ986">
            <v>0</v>
          </cell>
          <cell r="BR986">
            <v>0</v>
          </cell>
          <cell r="BS986">
            <v>0</v>
          </cell>
          <cell r="BT986">
            <v>0</v>
          </cell>
          <cell r="BU986">
            <v>0</v>
          </cell>
          <cell r="BV986">
            <v>0</v>
          </cell>
          <cell r="BW986">
            <v>0</v>
          </cell>
          <cell r="BX986">
            <v>0</v>
          </cell>
          <cell r="BY986">
            <v>0</v>
          </cell>
          <cell r="BZ986">
            <v>0</v>
          </cell>
          <cell r="CA986">
            <v>0</v>
          </cell>
          <cell r="CB986">
            <v>0</v>
          </cell>
          <cell r="CC986">
            <v>0</v>
          </cell>
          <cell r="CD986">
            <v>0</v>
          </cell>
          <cell r="CE986">
            <v>0</v>
          </cell>
          <cell r="CF986">
            <v>0</v>
          </cell>
          <cell r="CG986">
            <v>0</v>
          </cell>
          <cell r="CH986">
            <v>0</v>
          </cell>
          <cell r="CI986">
            <v>0</v>
          </cell>
          <cell r="CJ986">
            <v>0</v>
          </cell>
          <cell r="CK986">
            <v>0</v>
          </cell>
          <cell r="CL986">
            <v>0</v>
          </cell>
          <cell r="CM986">
            <v>0</v>
          </cell>
          <cell r="CN986">
            <v>0</v>
          </cell>
          <cell r="CO986">
            <v>0</v>
          </cell>
          <cell r="CP986">
            <v>0</v>
          </cell>
          <cell r="CQ986">
            <v>0</v>
          </cell>
          <cell r="CR986">
            <v>0</v>
          </cell>
          <cell r="CS986">
            <v>0</v>
          </cell>
          <cell r="CT986">
            <v>0</v>
          </cell>
          <cell r="CU986">
            <v>0</v>
          </cell>
          <cell r="CV986">
            <v>0</v>
          </cell>
          <cell r="CW986">
            <v>0</v>
          </cell>
          <cell r="CX986">
            <v>0</v>
          </cell>
          <cell r="CY986">
            <v>0</v>
          </cell>
          <cell r="CZ986">
            <v>0</v>
          </cell>
          <cell r="DA986">
            <v>0</v>
          </cell>
          <cell r="DB986">
            <v>0</v>
          </cell>
          <cell r="DC986">
            <v>0</v>
          </cell>
          <cell r="DD986">
            <v>0</v>
          </cell>
          <cell r="DE986">
            <v>0</v>
          </cell>
          <cell r="DF986">
            <v>0</v>
          </cell>
          <cell r="DG986">
            <v>0</v>
          </cell>
          <cell r="DH986">
            <v>0</v>
          </cell>
          <cell r="DI986">
            <v>0</v>
          </cell>
          <cell r="DJ986">
            <v>0</v>
          </cell>
          <cell r="DK986">
            <v>0</v>
          </cell>
          <cell r="DL986">
            <v>0</v>
          </cell>
          <cell r="DM986">
            <v>0</v>
          </cell>
          <cell r="DN986">
            <v>0</v>
          </cell>
          <cell r="DO986">
            <v>0</v>
          </cell>
          <cell r="DP986">
            <v>0</v>
          </cell>
          <cell r="DQ986">
            <v>0</v>
          </cell>
          <cell r="DR986">
            <v>0</v>
          </cell>
          <cell r="DS986">
            <v>0</v>
          </cell>
          <cell r="DT986">
            <v>0</v>
          </cell>
          <cell r="DU986">
            <v>0</v>
          </cell>
          <cell r="DV986">
            <v>0</v>
          </cell>
          <cell r="DW986">
            <v>0</v>
          </cell>
          <cell r="DX986">
            <v>0</v>
          </cell>
          <cell r="DY986">
            <v>0</v>
          </cell>
          <cell r="DZ986">
            <v>0</v>
          </cell>
          <cell r="EA986">
            <v>0</v>
          </cell>
          <cell r="EB986">
            <v>0</v>
          </cell>
          <cell r="EC986">
            <v>0</v>
          </cell>
          <cell r="ED986">
            <v>0</v>
          </cell>
          <cell r="EE986">
            <v>0</v>
          </cell>
          <cell r="EF986">
            <v>0</v>
          </cell>
          <cell r="EG986">
            <v>0</v>
          </cell>
          <cell r="EH986">
            <v>0</v>
          </cell>
          <cell r="EI986">
            <v>0</v>
          </cell>
          <cell r="EJ986">
            <v>0</v>
          </cell>
          <cell r="EK986">
            <v>0</v>
          </cell>
          <cell r="EL986">
            <v>0</v>
          </cell>
          <cell r="EM986">
            <v>0</v>
          </cell>
          <cell r="EN986">
            <v>0</v>
          </cell>
          <cell r="EO986">
            <v>0</v>
          </cell>
          <cell r="EP986">
            <v>0</v>
          </cell>
          <cell r="EQ986">
            <v>0</v>
          </cell>
          <cell r="ER986">
            <v>0</v>
          </cell>
          <cell r="ES986">
            <v>0</v>
          </cell>
          <cell r="ET986">
            <v>0</v>
          </cell>
          <cell r="EU986">
            <v>0</v>
          </cell>
          <cell r="EV986">
            <v>0</v>
          </cell>
          <cell r="EW986">
            <v>0</v>
          </cell>
          <cell r="EX986">
            <v>0</v>
          </cell>
          <cell r="EY986">
            <v>0</v>
          </cell>
          <cell r="EZ986">
            <v>0</v>
          </cell>
          <cell r="FA986">
            <v>0</v>
          </cell>
          <cell r="FB986">
            <v>0</v>
          </cell>
          <cell r="FC986">
            <v>0</v>
          </cell>
          <cell r="FD986">
            <v>0</v>
          </cell>
          <cell r="FE986">
            <v>0</v>
          </cell>
          <cell r="FF986">
            <v>0</v>
          </cell>
          <cell r="FG986">
            <v>0</v>
          </cell>
          <cell r="FH986">
            <v>0</v>
          </cell>
          <cell r="FI986">
            <v>0</v>
          </cell>
          <cell r="FJ986">
            <v>0</v>
          </cell>
          <cell r="FK986">
            <v>0</v>
          </cell>
          <cell r="FL986">
            <v>0</v>
          </cell>
          <cell r="FM986">
            <v>0</v>
          </cell>
          <cell r="FN986">
            <v>0</v>
          </cell>
          <cell r="FO986">
            <v>0</v>
          </cell>
          <cell r="FP986">
            <v>0</v>
          </cell>
          <cell r="FQ986">
            <v>0</v>
          </cell>
          <cell r="FR986">
            <v>0</v>
          </cell>
          <cell r="FS986">
            <v>0</v>
          </cell>
          <cell r="FT986">
            <v>0</v>
          </cell>
          <cell r="FU986">
            <v>0</v>
          </cell>
          <cell r="FV986">
            <v>0</v>
          </cell>
          <cell r="FW986">
            <v>0</v>
          </cell>
          <cell r="FX986">
            <v>0</v>
          </cell>
          <cell r="FY986">
            <v>0</v>
          </cell>
          <cell r="FZ986">
            <v>0</v>
          </cell>
          <cell r="GA986">
            <v>0</v>
          </cell>
          <cell r="GB986">
            <v>0</v>
          </cell>
          <cell r="GC986">
            <v>0</v>
          </cell>
          <cell r="GD986">
            <v>0</v>
          </cell>
          <cell r="GE986">
            <v>0</v>
          </cell>
          <cell r="GF986">
            <v>0</v>
          </cell>
          <cell r="GG986">
            <v>0</v>
          </cell>
          <cell r="GH986">
            <v>0</v>
          </cell>
          <cell r="GI986">
            <v>0</v>
          </cell>
          <cell r="GJ986">
            <v>0</v>
          </cell>
          <cell r="GK986">
            <v>0</v>
          </cell>
          <cell r="GL986">
            <v>0</v>
          </cell>
          <cell r="GM986">
            <v>0</v>
          </cell>
          <cell r="GN986">
            <v>0</v>
          </cell>
          <cell r="GO986">
            <v>0</v>
          </cell>
          <cell r="GP986">
            <v>0</v>
          </cell>
          <cell r="GQ986">
            <v>0</v>
          </cell>
          <cell r="GR986">
            <v>0</v>
          </cell>
          <cell r="GS986">
            <v>0</v>
          </cell>
          <cell r="GT986">
            <v>0</v>
          </cell>
          <cell r="GU986">
            <v>0</v>
          </cell>
          <cell r="GV986">
            <v>0</v>
          </cell>
          <cell r="GW986">
            <v>0</v>
          </cell>
          <cell r="GX986">
            <v>0</v>
          </cell>
          <cell r="GY986">
            <v>0</v>
          </cell>
          <cell r="GZ986">
            <v>0</v>
          </cell>
          <cell r="HA986">
            <v>0</v>
          </cell>
          <cell r="HB986">
            <v>0</v>
          </cell>
          <cell r="HC986">
            <v>0</v>
          </cell>
          <cell r="HD986">
            <v>0</v>
          </cell>
          <cell r="HE986">
            <v>0</v>
          </cell>
          <cell r="HF986">
            <v>0</v>
          </cell>
          <cell r="HG986">
            <v>0</v>
          </cell>
          <cell r="HH986">
            <v>0</v>
          </cell>
          <cell r="HI986">
            <v>0</v>
          </cell>
          <cell r="HJ986">
            <v>0</v>
          </cell>
          <cell r="HK986">
            <v>0</v>
          </cell>
          <cell r="HL986">
            <v>0</v>
          </cell>
          <cell r="HM986">
            <v>0</v>
          </cell>
          <cell r="HN986">
            <v>0</v>
          </cell>
          <cell r="HO986">
            <v>0</v>
          </cell>
          <cell r="HP986">
            <v>0</v>
          </cell>
          <cell r="HQ986">
            <v>0</v>
          </cell>
          <cell r="HR986">
            <v>0</v>
          </cell>
          <cell r="HS986">
            <v>0</v>
          </cell>
          <cell r="HT986">
            <v>0</v>
          </cell>
          <cell r="HU986">
            <v>0</v>
          </cell>
          <cell r="HV986">
            <v>0</v>
          </cell>
          <cell r="HW986">
            <v>0</v>
          </cell>
          <cell r="HX986">
            <v>0</v>
          </cell>
          <cell r="HY986">
            <v>0</v>
          </cell>
          <cell r="HZ986">
            <v>0</v>
          </cell>
          <cell r="IA986">
            <v>0</v>
          </cell>
          <cell r="IB986">
            <v>0</v>
          </cell>
          <cell r="IC986">
            <v>0</v>
          </cell>
          <cell r="ID986">
            <v>0</v>
          </cell>
          <cell r="IE986">
            <v>0</v>
          </cell>
          <cell r="IF986">
            <v>0</v>
          </cell>
          <cell r="IG986">
            <v>0</v>
          </cell>
          <cell r="IH986">
            <v>0</v>
          </cell>
          <cell r="II986">
            <v>0</v>
          </cell>
          <cell r="IJ986">
            <v>0</v>
          </cell>
          <cell r="IK986">
            <v>0</v>
          </cell>
          <cell r="IL986">
            <v>0</v>
          </cell>
          <cell r="IM986">
            <v>0</v>
          </cell>
          <cell r="IN986">
            <v>0</v>
          </cell>
          <cell r="IO986">
            <v>0</v>
          </cell>
          <cell r="IP986">
            <v>0</v>
          </cell>
          <cell r="IQ986">
            <v>0</v>
          </cell>
          <cell r="IR986">
            <v>0</v>
          </cell>
          <cell r="IS986">
            <v>0</v>
          </cell>
          <cell r="IT986">
            <v>0</v>
          </cell>
          <cell r="IU986">
            <v>0</v>
          </cell>
          <cell r="IV986">
            <v>0</v>
          </cell>
          <cell r="IW986">
            <v>0</v>
          </cell>
          <cell r="IX986">
            <v>0</v>
          </cell>
          <cell r="IY986">
            <v>0</v>
          </cell>
          <cell r="IZ986">
            <v>0</v>
          </cell>
          <cell r="JA986">
            <v>0</v>
          </cell>
          <cell r="JB986">
            <v>0</v>
          </cell>
          <cell r="JC986">
            <v>0</v>
          </cell>
          <cell r="JD986">
            <v>0</v>
          </cell>
          <cell r="JE986">
            <v>0</v>
          </cell>
        </row>
        <row r="987">
          <cell r="D987" t="str">
            <v>WD_.QF.WOR._.___.Four Mile Canyon ORWF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Q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0</v>
          </cell>
          <cell r="BD987">
            <v>0</v>
          </cell>
          <cell r="BE987">
            <v>0</v>
          </cell>
          <cell r="BF987">
            <v>0</v>
          </cell>
          <cell r="BG987">
            <v>0</v>
          </cell>
          <cell r="BH987">
            <v>0</v>
          </cell>
          <cell r="BI987">
            <v>0</v>
          </cell>
          <cell r="BJ987">
            <v>0</v>
          </cell>
          <cell r="BK987">
            <v>0</v>
          </cell>
          <cell r="BL987">
            <v>0</v>
          </cell>
          <cell r="BM987">
            <v>0</v>
          </cell>
          <cell r="BN987">
            <v>0</v>
          </cell>
          <cell r="BO987">
            <v>0</v>
          </cell>
          <cell r="BP987">
            <v>0</v>
          </cell>
          <cell r="BQ987">
            <v>0</v>
          </cell>
          <cell r="BR987">
            <v>0</v>
          </cell>
          <cell r="BS987">
            <v>0</v>
          </cell>
          <cell r="BT987">
            <v>0</v>
          </cell>
          <cell r="BU987">
            <v>0</v>
          </cell>
          <cell r="BV987">
            <v>0</v>
          </cell>
          <cell r="BW987">
            <v>0</v>
          </cell>
          <cell r="BX987">
            <v>0</v>
          </cell>
          <cell r="BY987">
            <v>0</v>
          </cell>
          <cell r="BZ987">
            <v>0</v>
          </cell>
          <cell r="CA987">
            <v>0</v>
          </cell>
          <cell r="CB987">
            <v>0</v>
          </cell>
          <cell r="CC987">
            <v>0</v>
          </cell>
          <cell r="CD987">
            <v>0</v>
          </cell>
          <cell r="CE987">
            <v>0</v>
          </cell>
          <cell r="CF987">
            <v>0</v>
          </cell>
          <cell r="CG987">
            <v>0</v>
          </cell>
          <cell r="CH987">
            <v>0</v>
          </cell>
          <cell r="CI987">
            <v>0</v>
          </cell>
          <cell r="CJ987">
            <v>0</v>
          </cell>
          <cell r="CK987">
            <v>0</v>
          </cell>
          <cell r="CL987">
            <v>0</v>
          </cell>
          <cell r="CM987">
            <v>0</v>
          </cell>
          <cell r="CN987">
            <v>0</v>
          </cell>
          <cell r="CO987">
            <v>0</v>
          </cell>
          <cell r="CP987">
            <v>0</v>
          </cell>
          <cell r="CQ987">
            <v>0</v>
          </cell>
          <cell r="CR987">
            <v>0</v>
          </cell>
          <cell r="CS987">
            <v>0</v>
          </cell>
          <cell r="CT987">
            <v>0</v>
          </cell>
          <cell r="CU987">
            <v>0</v>
          </cell>
          <cell r="CV987">
            <v>0</v>
          </cell>
          <cell r="CW987">
            <v>0</v>
          </cell>
          <cell r="CX987">
            <v>0</v>
          </cell>
          <cell r="CY987">
            <v>0</v>
          </cell>
          <cell r="CZ987">
            <v>0</v>
          </cell>
          <cell r="DA987">
            <v>0</v>
          </cell>
          <cell r="DB987">
            <v>0</v>
          </cell>
          <cell r="DC987">
            <v>0</v>
          </cell>
          <cell r="DD987">
            <v>0</v>
          </cell>
          <cell r="DE987">
            <v>0</v>
          </cell>
          <cell r="DF987">
            <v>0</v>
          </cell>
          <cell r="DG987">
            <v>0</v>
          </cell>
          <cell r="DH987">
            <v>0</v>
          </cell>
          <cell r="DI987">
            <v>0</v>
          </cell>
          <cell r="DJ987">
            <v>0</v>
          </cell>
          <cell r="DK987">
            <v>0</v>
          </cell>
          <cell r="DL987">
            <v>0</v>
          </cell>
          <cell r="DM987">
            <v>0</v>
          </cell>
          <cell r="DN987">
            <v>0</v>
          </cell>
          <cell r="DO987">
            <v>0</v>
          </cell>
          <cell r="DP987">
            <v>0</v>
          </cell>
          <cell r="DQ987">
            <v>0</v>
          </cell>
          <cell r="DR987">
            <v>0</v>
          </cell>
          <cell r="DS987">
            <v>0</v>
          </cell>
          <cell r="DT987">
            <v>0</v>
          </cell>
          <cell r="DU987">
            <v>0</v>
          </cell>
          <cell r="DV987">
            <v>0</v>
          </cell>
          <cell r="DW987">
            <v>0</v>
          </cell>
          <cell r="DX987">
            <v>0</v>
          </cell>
          <cell r="DY987">
            <v>0</v>
          </cell>
          <cell r="DZ987">
            <v>0</v>
          </cell>
          <cell r="EA987">
            <v>0</v>
          </cell>
          <cell r="EB987">
            <v>0</v>
          </cell>
          <cell r="EC987">
            <v>0</v>
          </cell>
          <cell r="ED987">
            <v>0</v>
          </cell>
          <cell r="EE987">
            <v>0</v>
          </cell>
          <cell r="EF987">
            <v>0</v>
          </cell>
          <cell r="EG987">
            <v>0</v>
          </cell>
          <cell r="EH987">
            <v>0</v>
          </cell>
          <cell r="EI987">
            <v>0</v>
          </cell>
          <cell r="EJ987">
            <v>0</v>
          </cell>
          <cell r="EK987">
            <v>0</v>
          </cell>
          <cell r="EL987">
            <v>0</v>
          </cell>
          <cell r="EM987">
            <v>0</v>
          </cell>
          <cell r="EN987">
            <v>0</v>
          </cell>
          <cell r="EO987">
            <v>0</v>
          </cell>
          <cell r="EP987">
            <v>0</v>
          </cell>
          <cell r="EQ987">
            <v>0</v>
          </cell>
          <cell r="ER987">
            <v>0</v>
          </cell>
          <cell r="ES987">
            <v>0</v>
          </cell>
          <cell r="ET987">
            <v>0</v>
          </cell>
          <cell r="EU987">
            <v>0</v>
          </cell>
          <cell r="EV987">
            <v>0</v>
          </cell>
          <cell r="EW987">
            <v>0</v>
          </cell>
          <cell r="EX987">
            <v>0</v>
          </cell>
          <cell r="EY987">
            <v>0</v>
          </cell>
          <cell r="EZ987">
            <v>0</v>
          </cell>
          <cell r="FA987">
            <v>0</v>
          </cell>
          <cell r="FB987">
            <v>0</v>
          </cell>
          <cell r="FC987">
            <v>0</v>
          </cell>
          <cell r="FD987">
            <v>0</v>
          </cell>
          <cell r="FE987">
            <v>0</v>
          </cell>
          <cell r="FF987">
            <v>0</v>
          </cell>
          <cell r="FG987">
            <v>0</v>
          </cell>
          <cell r="FH987">
            <v>0</v>
          </cell>
          <cell r="FI987">
            <v>0</v>
          </cell>
          <cell r="FJ987">
            <v>0</v>
          </cell>
          <cell r="FK987">
            <v>0</v>
          </cell>
          <cell r="FL987">
            <v>0</v>
          </cell>
          <cell r="FM987">
            <v>0</v>
          </cell>
          <cell r="FN987">
            <v>0</v>
          </cell>
          <cell r="FO987">
            <v>0</v>
          </cell>
          <cell r="FP987">
            <v>0</v>
          </cell>
          <cell r="FQ987">
            <v>0</v>
          </cell>
          <cell r="FR987">
            <v>0</v>
          </cell>
          <cell r="FS987">
            <v>0</v>
          </cell>
          <cell r="FT987">
            <v>0</v>
          </cell>
          <cell r="FU987">
            <v>0</v>
          </cell>
          <cell r="FV987">
            <v>0</v>
          </cell>
          <cell r="FW987">
            <v>0</v>
          </cell>
          <cell r="FX987">
            <v>0</v>
          </cell>
          <cell r="FY987">
            <v>0</v>
          </cell>
          <cell r="FZ987">
            <v>0</v>
          </cell>
          <cell r="GA987">
            <v>0</v>
          </cell>
          <cell r="GB987">
            <v>0</v>
          </cell>
          <cell r="GC987">
            <v>0</v>
          </cell>
          <cell r="GD987">
            <v>0</v>
          </cell>
          <cell r="GE987">
            <v>0</v>
          </cell>
          <cell r="GF987">
            <v>0</v>
          </cell>
          <cell r="GG987">
            <v>0</v>
          </cell>
          <cell r="GH987">
            <v>0</v>
          </cell>
          <cell r="GI987">
            <v>0</v>
          </cell>
          <cell r="GJ987">
            <v>0</v>
          </cell>
          <cell r="GK987">
            <v>0</v>
          </cell>
          <cell r="GL987">
            <v>0</v>
          </cell>
          <cell r="GM987">
            <v>0</v>
          </cell>
          <cell r="GN987">
            <v>0</v>
          </cell>
          <cell r="GO987">
            <v>0</v>
          </cell>
          <cell r="GP987">
            <v>0</v>
          </cell>
          <cell r="GQ987">
            <v>0</v>
          </cell>
          <cell r="GR987">
            <v>0</v>
          </cell>
          <cell r="GS987">
            <v>0</v>
          </cell>
          <cell r="GT987">
            <v>0</v>
          </cell>
          <cell r="GU987">
            <v>0</v>
          </cell>
          <cell r="GV987">
            <v>0</v>
          </cell>
          <cell r="GW987">
            <v>0</v>
          </cell>
          <cell r="GX987">
            <v>0</v>
          </cell>
          <cell r="GY987">
            <v>0</v>
          </cell>
          <cell r="GZ987">
            <v>0</v>
          </cell>
          <cell r="HA987">
            <v>0</v>
          </cell>
          <cell r="HB987">
            <v>0</v>
          </cell>
          <cell r="HC987">
            <v>0</v>
          </cell>
          <cell r="HD987">
            <v>0</v>
          </cell>
          <cell r="HE987">
            <v>0</v>
          </cell>
          <cell r="HF987">
            <v>0</v>
          </cell>
          <cell r="HG987">
            <v>0</v>
          </cell>
          <cell r="HH987">
            <v>0</v>
          </cell>
          <cell r="HI987">
            <v>0</v>
          </cell>
          <cell r="HJ987">
            <v>0</v>
          </cell>
          <cell r="HK987">
            <v>0</v>
          </cell>
          <cell r="HL987">
            <v>0</v>
          </cell>
          <cell r="HM987">
            <v>0</v>
          </cell>
          <cell r="HN987">
            <v>0</v>
          </cell>
          <cell r="HO987">
            <v>0</v>
          </cell>
          <cell r="HP987">
            <v>0</v>
          </cell>
          <cell r="HQ987">
            <v>0</v>
          </cell>
          <cell r="HR987">
            <v>0</v>
          </cell>
          <cell r="HS987">
            <v>0</v>
          </cell>
          <cell r="HT987">
            <v>0</v>
          </cell>
          <cell r="HU987">
            <v>0</v>
          </cell>
          <cell r="HV987">
            <v>0</v>
          </cell>
          <cell r="HW987">
            <v>0</v>
          </cell>
          <cell r="HX987">
            <v>0</v>
          </cell>
          <cell r="HY987">
            <v>0</v>
          </cell>
          <cell r="HZ987">
            <v>0</v>
          </cell>
          <cell r="IA987">
            <v>0</v>
          </cell>
          <cell r="IB987">
            <v>0</v>
          </cell>
          <cell r="IC987">
            <v>0</v>
          </cell>
          <cell r="ID987">
            <v>0</v>
          </cell>
          <cell r="IE987">
            <v>0</v>
          </cell>
          <cell r="IF987">
            <v>0</v>
          </cell>
          <cell r="IG987">
            <v>0</v>
          </cell>
          <cell r="IH987">
            <v>0</v>
          </cell>
          <cell r="II987">
            <v>0</v>
          </cell>
          <cell r="IJ987">
            <v>0</v>
          </cell>
          <cell r="IK987">
            <v>0</v>
          </cell>
          <cell r="IL987">
            <v>0</v>
          </cell>
          <cell r="IM987">
            <v>0</v>
          </cell>
          <cell r="IN987">
            <v>0</v>
          </cell>
          <cell r="IO987">
            <v>0</v>
          </cell>
          <cell r="IP987">
            <v>0</v>
          </cell>
          <cell r="IQ987">
            <v>0</v>
          </cell>
          <cell r="IR987">
            <v>0</v>
          </cell>
          <cell r="IS987">
            <v>0</v>
          </cell>
          <cell r="IT987">
            <v>0</v>
          </cell>
          <cell r="IU987">
            <v>0</v>
          </cell>
          <cell r="IV987">
            <v>0</v>
          </cell>
          <cell r="IW987">
            <v>0</v>
          </cell>
          <cell r="IX987">
            <v>0</v>
          </cell>
          <cell r="IY987">
            <v>0</v>
          </cell>
          <cell r="IZ987">
            <v>0</v>
          </cell>
          <cell r="JA987">
            <v>0</v>
          </cell>
          <cell r="JB987">
            <v>0</v>
          </cell>
          <cell r="JC987">
            <v>0</v>
          </cell>
          <cell r="JD987">
            <v>0</v>
          </cell>
          <cell r="JE987">
            <v>0</v>
          </cell>
        </row>
        <row r="988">
          <cell r="D988" t="str">
            <v>WD_.QF.WOR._.___.Orchard 1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Q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0</v>
          </cell>
          <cell r="BD988">
            <v>0</v>
          </cell>
          <cell r="BE988">
            <v>0</v>
          </cell>
          <cell r="BF988">
            <v>0</v>
          </cell>
          <cell r="BG988">
            <v>0</v>
          </cell>
          <cell r="BH988">
            <v>0</v>
          </cell>
          <cell r="BI988">
            <v>0</v>
          </cell>
          <cell r="BJ988">
            <v>0</v>
          </cell>
          <cell r="BK988">
            <v>0</v>
          </cell>
          <cell r="BL988">
            <v>0</v>
          </cell>
          <cell r="BM988">
            <v>0</v>
          </cell>
          <cell r="BN988">
            <v>0</v>
          </cell>
          <cell r="BO988">
            <v>0</v>
          </cell>
          <cell r="BP988">
            <v>0</v>
          </cell>
          <cell r="BQ988">
            <v>0</v>
          </cell>
          <cell r="BR988">
            <v>0</v>
          </cell>
          <cell r="BS988">
            <v>0</v>
          </cell>
          <cell r="BT988">
            <v>0</v>
          </cell>
          <cell r="BU988">
            <v>0</v>
          </cell>
          <cell r="BV988">
            <v>0</v>
          </cell>
          <cell r="BW988">
            <v>0</v>
          </cell>
          <cell r="BX988">
            <v>0</v>
          </cell>
          <cell r="BY988">
            <v>0</v>
          </cell>
          <cell r="BZ988">
            <v>0</v>
          </cell>
          <cell r="CA988">
            <v>0</v>
          </cell>
          <cell r="CB988">
            <v>0</v>
          </cell>
          <cell r="CC988">
            <v>0</v>
          </cell>
          <cell r="CD988">
            <v>0</v>
          </cell>
          <cell r="CE988">
            <v>0</v>
          </cell>
          <cell r="CF988">
            <v>0</v>
          </cell>
          <cell r="CG988">
            <v>0</v>
          </cell>
          <cell r="CH988">
            <v>0</v>
          </cell>
          <cell r="CI988">
            <v>0</v>
          </cell>
          <cell r="CJ988">
            <v>0</v>
          </cell>
          <cell r="CK988">
            <v>0</v>
          </cell>
          <cell r="CL988">
            <v>0</v>
          </cell>
          <cell r="CM988">
            <v>0</v>
          </cell>
          <cell r="CN988">
            <v>0</v>
          </cell>
          <cell r="CO988">
            <v>0</v>
          </cell>
          <cell r="CP988">
            <v>0</v>
          </cell>
          <cell r="CQ988">
            <v>0</v>
          </cell>
          <cell r="CR988">
            <v>0</v>
          </cell>
          <cell r="CS988">
            <v>0</v>
          </cell>
          <cell r="CT988">
            <v>0</v>
          </cell>
          <cell r="CU988">
            <v>0</v>
          </cell>
          <cell r="CV988">
            <v>0</v>
          </cell>
          <cell r="CW988">
            <v>0</v>
          </cell>
          <cell r="CX988">
            <v>0</v>
          </cell>
          <cell r="CY988">
            <v>0</v>
          </cell>
          <cell r="CZ988">
            <v>0</v>
          </cell>
          <cell r="DA988">
            <v>0</v>
          </cell>
          <cell r="DB988">
            <v>0</v>
          </cell>
          <cell r="DC988">
            <v>0</v>
          </cell>
          <cell r="DD988">
            <v>0</v>
          </cell>
          <cell r="DE988">
            <v>0</v>
          </cell>
          <cell r="DF988">
            <v>0</v>
          </cell>
          <cell r="DG988">
            <v>0</v>
          </cell>
          <cell r="DH988">
            <v>0</v>
          </cell>
          <cell r="DI988">
            <v>0</v>
          </cell>
          <cell r="DJ988">
            <v>0</v>
          </cell>
          <cell r="DK988">
            <v>0</v>
          </cell>
          <cell r="DL988">
            <v>0</v>
          </cell>
          <cell r="DM988">
            <v>0</v>
          </cell>
          <cell r="DN988">
            <v>0</v>
          </cell>
          <cell r="DO988">
            <v>0</v>
          </cell>
          <cell r="DP988">
            <v>0</v>
          </cell>
          <cell r="DQ988">
            <v>0</v>
          </cell>
          <cell r="DR988">
            <v>0</v>
          </cell>
          <cell r="DS988">
            <v>0</v>
          </cell>
          <cell r="DT988">
            <v>0</v>
          </cell>
          <cell r="DU988">
            <v>0</v>
          </cell>
          <cell r="DV988">
            <v>0</v>
          </cell>
          <cell r="DW988">
            <v>0</v>
          </cell>
          <cell r="DX988">
            <v>0</v>
          </cell>
          <cell r="DY988">
            <v>0</v>
          </cell>
          <cell r="DZ988">
            <v>0</v>
          </cell>
          <cell r="EA988">
            <v>0</v>
          </cell>
          <cell r="EB988">
            <v>0</v>
          </cell>
          <cell r="EC988">
            <v>0</v>
          </cell>
          <cell r="ED988">
            <v>0</v>
          </cell>
          <cell r="EE988">
            <v>0</v>
          </cell>
          <cell r="EF988">
            <v>0</v>
          </cell>
          <cell r="EG988">
            <v>0</v>
          </cell>
          <cell r="EH988">
            <v>0</v>
          </cell>
          <cell r="EI988">
            <v>0</v>
          </cell>
          <cell r="EJ988">
            <v>0</v>
          </cell>
          <cell r="EK988">
            <v>0</v>
          </cell>
          <cell r="EL988">
            <v>0</v>
          </cell>
          <cell r="EM988">
            <v>0</v>
          </cell>
          <cell r="EN988">
            <v>0</v>
          </cell>
          <cell r="EO988">
            <v>0</v>
          </cell>
          <cell r="EP988">
            <v>0</v>
          </cell>
          <cell r="EQ988">
            <v>0</v>
          </cell>
          <cell r="ER988">
            <v>0</v>
          </cell>
          <cell r="ES988">
            <v>0</v>
          </cell>
          <cell r="ET988">
            <v>0</v>
          </cell>
          <cell r="EU988">
            <v>0</v>
          </cell>
          <cell r="EV988">
            <v>0</v>
          </cell>
          <cell r="EW988">
            <v>0</v>
          </cell>
          <cell r="EX988">
            <v>0</v>
          </cell>
          <cell r="EY988">
            <v>0</v>
          </cell>
          <cell r="EZ988">
            <v>0</v>
          </cell>
          <cell r="FA988">
            <v>0</v>
          </cell>
          <cell r="FB988">
            <v>0</v>
          </cell>
          <cell r="FC988">
            <v>0</v>
          </cell>
          <cell r="FD988">
            <v>0</v>
          </cell>
          <cell r="FE988">
            <v>0</v>
          </cell>
          <cell r="FF988">
            <v>0</v>
          </cell>
          <cell r="FG988">
            <v>0</v>
          </cell>
          <cell r="FH988">
            <v>0</v>
          </cell>
          <cell r="FI988">
            <v>0</v>
          </cell>
          <cell r="FJ988">
            <v>0</v>
          </cell>
          <cell r="FK988">
            <v>0</v>
          </cell>
          <cell r="FL988">
            <v>0</v>
          </cell>
          <cell r="FM988">
            <v>0</v>
          </cell>
          <cell r="FN988">
            <v>0</v>
          </cell>
          <cell r="FO988">
            <v>0</v>
          </cell>
          <cell r="FP988">
            <v>0</v>
          </cell>
          <cell r="FQ988">
            <v>0</v>
          </cell>
          <cell r="FR988">
            <v>0</v>
          </cell>
          <cell r="FS988">
            <v>0</v>
          </cell>
          <cell r="FT988">
            <v>0</v>
          </cell>
          <cell r="FU988">
            <v>0</v>
          </cell>
          <cell r="FV988">
            <v>0</v>
          </cell>
          <cell r="FW988">
            <v>0</v>
          </cell>
          <cell r="FX988">
            <v>0</v>
          </cell>
          <cell r="FY988">
            <v>0</v>
          </cell>
          <cell r="FZ988">
            <v>0</v>
          </cell>
          <cell r="GA988">
            <v>0</v>
          </cell>
          <cell r="GB988">
            <v>0</v>
          </cell>
          <cell r="GC988">
            <v>0</v>
          </cell>
          <cell r="GD988">
            <v>0</v>
          </cell>
          <cell r="GE988">
            <v>0</v>
          </cell>
          <cell r="GF988">
            <v>0</v>
          </cell>
          <cell r="GG988">
            <v>0</v>
          </cell>
          <cell r="GH988">
            <v>0</v>
          </cell>
          <cell r="GI988">
            <v>0</v>
          </cell>
          <cell r="GJ988">
            <v>0</v>
          </cell>
          <cell r="GK988">
            <v>0</v>
          </cell>
          <cell r="GL988">
            <v>0</v>
          </cell>
          <cell r="GM988">
            <v>0</v>
          </cell>
          <cell r="GN988">
            <v>0</v>
          </cell>
          <cell r="GO988">
            <v>0</v>
          </cell>
          <cell r="GP988">
            <v>0</v>
          </cell>
          <cell r="GQ988">
            <v>0</v>
          </cell>
          <cell r="GR988">
            <v>0</v>
          </cell>
          <cell r="GS988">
            <v>0</v>
          </cell>
          <cell r="GT988">
            <v>0</v>
          </cell>
          <cell r="GU988">
            <v>0</v>
          </cell>
          <cell r="GV988">
            <v>0</v>
          </cell>
          <cell r="GW988">
            <v>0</v>
          </cell>
          <cell r="GX988">
            <v>0</v>
          </cell>
          <cell r="GY988">
            <v>0</v>
          </cell>
          <cell r="GZ988">
            <v>0</v>
          </cell>
          <cell r="HA988">
            <v>0</v>
          </cell>
          <cell r="HB988">
            <v>0</v>
          </cell>
          <cell r="HC988">
            <v>0</v>
          </cell>
          <cell r="HD988">
            <v>0</v>
          </cell>
          <cell r="HE988">
            <v>0</v>
          </cell>
          <cell r="HF988">
            <v>0</v>
          </cell>
          <cell r="HG988">
            <v>0</v>
          </cell>
          <cell r="HH988">
            <v>0</v>
          </cell>
          <cell r="HI988">
            <v>0</v>
          </cell>
          <cell r="HJ988">
            <v>0</v>
          </cell>
          <cell r="HK988">
            <v>0</v>
          </cell>
          <cell r="HL988">
            <v>0</v>
          </cell>
          <cell r="HM988">
            <v>0</v>
          </cell>
          <cell r="HN988">
            <v>0</v>
          </cell>
          <cell r="HO988">
            <v>0</v>
          </cell>
          <cell r="HP988">
            <v>0</v>
          </cell>
          <cell r="HQ988">
            <v>0</v>
          </cell>
          <cell r="HR988">
            <v>0</v>
          </cell>
          <cell r="HS988">
            <v>0</v>
          </cell>
          <cell r="HT988">
            <v>0</v>
          </cell>
          <cell r="HU988">
            <v>0</v>
          </cell>
          <cell r="HV988">
            <v>0</v>
          </cell>
          <cell r="HW988">
            <v>0</v>
          </cell>
          <cell r="HX988">
            <v>0</v>
          </cell>
          <cell r="HY988">
            <v>0</v>
          </cell>
          <cell r="HZ988">
            <v>0</v>
          </cell>
          <cell r="IA988">
            <v>0</v>
          </cell>
          <cell r="IB988">
            <v>0</v>
          </cell>
          <cell r="IC988">
            <v>0</v>
          </cell>
          <cell r="ID988">
            <v>0</v>
          </cell>
          <cell r="IE988">
            <v>0</v>
          </cell>
          <cell r="IF988">
            <v>0</v>
          </cell>
          <cell r="IG988">
            <v>0</v>
          </cell>
          <cell r="IH988">
            <v>0</v>
          </cell>
          <cell r="II988">
            <v>0</v>
          </cell>
          <cell r="IJ988">
            <v>0</v>
          </cell>
          <cell r="IK988">
            <v>0</v>
          </cell>
          <cell r="IL988">
            <v>0</v>
          </cell>
          <cell r="IM988">
            <v>0</v>
          </cell>
          <cell r="IN988">
            <v>0</v>
          </cell>
          <cell r="IO988">
            <v>0</v>
          </cell>
          <cell r="IP988">
            <v>0</v>
          </cell>
          <cell r="IQ988">
            <v>0</v>
          </cell>
          <cell r="IR988">
            <v>0</v>
          </cell>
          <cell r="IS988">
            <v>0</v>
          </cell>
          <cell r="IT988">
            <v>0</v>
          </cell>
          <cell r="IU988">
            <v>0</v>
          </cell>
          <cell r="IV988">
            <v>0</v>
          </cell>
          <cell r="IW988">
            <v>0</v>
          </cell>
          <cell r="IX988">
            <v>0</v>
          </cell>
          <cell r="IY988">
            <v>0</v>
          </cell>
          <cell r="IZ988">
            <v>0</v>
          </cell>
          <cell r="JA988">
            <v>0</v>
          </cell>
          <cell r="JB988">
            <v>0</v>
          </cell>
          <cell r="JC988">
            <v>0</v>
          </cell>
          <cell r="JD988">
            <v>0</v>
          </cell>
          <cell r="JE988">
            <v>0</v>
          </cell>
        </row>
        <row r="989">
          <cell r="D989" t="str">
            <v>WD_.QF.WOR._.___.Orchard 2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Q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0</v>
          </cell>
          <cell r="BD989">
            <v>0</v>
          </cell>
          <cell r="BE989">
            <v>0</v>
          </cell>
          <cell r="BF989">
            <v>0</v>
          </cell>
          <cell r="BG989">
            <v>0</v>
          </cell>
          <cell r="BH989">
            <v>0</v>
          </cell>
          <cell r="BI989">
            <v>0</v>
          </cell>
          <cell r="BJ989">
            <v>0</v>
          </cell>
          <cell r="BK989">
            <v>0</v>
          </cell>
          <cell r="BL989">
            <v>0</v>
          </cell>
          <cell r="BM989">
            <v>0</v>
          </cell>
          <cell r="BN989">
            <v>0</v>
          </cell>
          <cell r="BO989">
            <v>0</v>
          </cell>
          <cell r="BP989">
            <v>0</v>
          </cell>
          <cell r="BQ989">
            <v>0</v>
          </cell>
          <cell r="BR989">
            <v>0</v>
          </cell>
          <cell r="BS989">
            <v>0</v>
          </cell>
          <cell r="BT989">
            <v>0</v>
          </cell>
          <cell r="BU989">
            <v>0</v>
          </cell>
          <cell r="BV989">
            <v>0</v>
          </cell>
          <cell r="BW989">
            <v>0</v>
          </cell>
          <cell r="BX989">
            <v>0</v>
          </cell>
          <cell r="BY989">
            <v>0</v>
          </cell>
          <cell r="BZ989">
            <v>0</v>
          </cell>
          <cell r="CA989">
            <v>0</v>
          </cell>
          <cell r="CB989">
            <v>0</v>
          </cell>
          <cell r="CC989">
            <v>0</v>
          </cell>
          <cell r="CD989">
            <v>0</v>
          </cell>
          <cell r="CE989">
            <v>0</v>
          </cell>
          <cell r="CF989">
            <v>0</v>
          </cell>
          <cell r="CG989">
            <v>0</v>
          </cell>
          <cell r="CH989">
            <v>0</v>
          </cell>
          <cell r="CI989">
            <v>0</v>
          </cell>
          <cell r="CJ989">
            <v>0</v>
          </cell>
          <cell r="CK989">
            <v>0</v>
          </cell>
          <cell r="CL989">
            <v>0</v>
          </cell>
          <cell r="CM989">
            <v>0</v>
          </cell>
          <cell r="CN989">
            <v>0</v>
          </cell>
          <cell r="CO989">
            <v>0</v>
          </cell>
          <cell r="CP989">
            <v>0</v>
          </cell>
          <cell r="CQ989">
            <v>0</v>
          </cell>
          <cell r="CR989">
            <v>0</v>
          </cell>
          <cell r="CS989">
            <v>0</v>
          </cell>
          <cell r="CT989">
            <v>0</v>
          </cell>
          <cell r="CU989">
            <v>0</v>
          </cell>
          <cell r="CV989">
            <v>0</v>
          </cell>
          <cell r="CW989">
            <v>0</v>
          </cell>
          <cell r="CX989">
            <v>0</v>
          </cell>
          <cell r="CY989">
            <v>0</v>
          </cell>
          <cell r="CZ989">
            <v>0</v>
          </cell>
          <cell r="DA989">
            <v>0</v>
          </cell>
          <cell r="DB989">
            <v>0</v>
          </cell>
          <cell r="DC989">
            <v>0</v>
          </cell>
          <cell r="DD989">
            <v>0</v>
          </cell>
          <cell r="DE989">
            <v>0</v>
          </cell>
          <cell r="DF989">
            <v>0</v>
          </cell>
          <cell r="DG989">
            <v>0</v>
          </cell>
          <cell r="DH989">
            <v>0</v>
          </cell>
          <cell r="DI989">
            <v>0</v>
          </cell>
          <cell r="DJ989">
            <v>0</v>
          </cell>
          <cell r="DK989">
            <v>0</v>
          </cell>
          <cell r="DL989">
            <v>0</v>
          </cell>
          <cell r="DM989">
            <v>0</v>
          </cell>
          <cell r="DN989">
            <v>0</v>
          </cell>
          <cell r="DO989">
            <v>0</v>
          </cell>
          <cell r="DP989">
            <v>0</v>
          </cell>
          <cell r="DQ989">
            <v>0</v>
          </cell>
          <cell r="DR989">
            <v>0</v>
          </cell>
          <cell r="DS989">
            <v>0</v>
          </cell>
          <cell r="DT989">
            <v>0</v>
          </cell>
          <cell r="DU989">
            <v>0</v>
          </cell>
          <cell r="DV989">
            <v>0</v>
          </cell>
          <cell r="DW989">
            <v>0</v>
          </cell>
          <cell r="DX989">
            <v>0</v>
          </cell>
          <cell r="DY989">
            <v>0</v>
          </cell>
          <cell r="DZ989">
            <v>0</v>
          </cell>
          <cell r="EA989">
            <v>0</v>
          </cell>
          <cell r="EB989">
            <v>0</v>
          </cell>
          <cell r="EC989">
            <v>0</v>
          </cell>
          <cell r="ED989">
            <v>0</v>
          </cell>
          <cell r="EE989">
            <v>0</v>
          </cell>
          <cell r="EF989">
            <v>0</v>
          </cell>
          <cell r="EG989">
            <v>0</v>
          </cell>
          <cell r="EH989">
            <v>0</v>
          </cell>
          <cell r="EI989">
            <v>0</v>
          </cell>
          <cell r="EJ989">
            <v>0</v>
          </cell>
          <cell r="EK989">
            <v>0</v>
          </cell>
          <cell r="EL989">
            <v>0</v>
          </cell>
          <cell r="EM989">
            <v>0</v>
          </cell>
          <cell r="EN989">
            <v>0</v>
          </cell>
          <cell r="EO989">
            <v>0</v>
          </cell>
          <cell r="EP989">
            <v>0</v>
          </cell>
          <cell r="EQ989">
            <v>0</v>
          </cell>
          <cell r="ER989">
            <v>0</v>
          </cell>
          <cell r="ES989">
            <v>0</v>
          </cell>
          <cell r="ET989">
            <v>0</v>
          </cell>
          <cell r="EU989">
            <v>0</v>
          </cell>
          <cell r="EV989">
            <v>0</v>
          </cell>
          <cell r="EW989">
            <v>0</v>
          </cell>
          <cell r="EX989">
            <v>0</v>
          </cell>
          <cell r="EY989">
            <v>0</v>
          </cell>
          <cell r="EZ989">
            <v>0</v>
          </cell>
          <cell r="FA989">
            <v>0</v>
          </cell>
          <cell r="FB989">
            <v>0</v>
          </cell>
          <cell r="FC989">
            <v>0</v>
          </cell>
          <cell r="FD989">
            <v>0</v>
          </cell>
          <cell r="FE989">
            <v>0</v>
          </cell>
          <cell r="FF989">
            <v>0</v>
          </cell>
          <cell r="FG989">
            <v>0</v>
          </cell>
          <cell r="FH989">
            <v>0</v>
          </cell>
          <cell r="FI989">
            <v>0</v>
          </cell>
          <cell r="FJ989">
            <v>0</v>
          </cell>
          <cell r="FK989">
            <v>0</v>
          </cell>
          <cell r="FL989">
            <v>0</v>
          </cell>
          <cell r="FM989">
            <v>0</v>
          </cell>
          <cell r="FN989">
            <v>0</v>
          </cell>
          <cell r="FO989">
            <v>0</v>
          </cell>
          <cell r="FP989">
            <v>0</v>
          </cell>
          <cell r="FQ989">
            <v>0</v>
          </cell>
          <cell r="FR989">
            <v>0</v>
          </cell>
          <cell r="FS989">
            <v>0</v>
          </cell>
          <cell r="FT989">
            <v>0</v>
          </cell>
          <cell r="FU989">
            <v>0</v>
          </cell>
          <cell r="FV989">
            <v>0</v>
          </cell>
          <cell r="FW989">
            <v>0</v>
          </cell>
          <cell r="FX989">
            <v>0</v>
          </cell>
          <cell r="FY989">
            <v>0</v>
          </cell>
          <cell r="FZ989">
            <v>0</v>
          </cell>
          <cell r="GA989">
            <v>0</v>
          </cell>
          <cell r="GB989">
            <v>0</v>
          </cell>
          <cell r="GC989">
            <v>0</v>
          </cell>
          <cell r="GD989">
            <v>0</v>
          </cell>
          <cell r="GE989">
            <v>0</v>
          </cell>
          <cell r="GF989">
            <v>0</v>
          </cell>
          <cell r="GG989">
            <v>0</v>
          </cell>
          <cell r="GH989">
            <v>0</v>
          </cell>
          <cell r="GI989">
            <v>0</v>
          </cell>
          <cell r="GJ989">
            <v>0</v>
          </cell>
          <cell r="GK989">
            <v>0</v>
          </cell>
          <cell r="GL989">
            <v>0</v>
          </cell>
          <cell r="GM989">
            <v>0</v>
          </cell>
          <cell r="GN989">
            <v>0</v>
          </cell>
          <cell r="GO989">
            <v>0</v>
          </cell>
          <cell r="GP989">
            <v>0</v>
          </cell>
          <cell r="GQ989">
            <v>0</v>
          </cell>
          <cell r="GR989">
            <v>0</v>
          </cell>
          <cell r="GS989">
            <v>0</v>
          </cell>
          <cell r="GT989">
            <v>0</v>
          </cell>
          <cell r="GU989">
            <v>0</v>
          </cell>
          <cell r="GV989">
            <v>0</v>
          </cell>
          <cell r="GW989">
            <v>0</v>
          </cell>
          <cell r="GX989">
            <v>0</v>
          </cell>
          <cell r="GY989">
            <v>0</v>
          </cell>
          <cell r="GZ989">
            <v>0</v>
          </cell>
          <cell r="HA989">
            <v>0</v>
          </cell>
          <cell r="HB989">
            <v>0</v>
          </cell>
          <cell r="HC989">
            <v>0</v>
          </cell>
          <cell r="HD989">
            <v>0</v>
          </cell>
          <cell r="HE989">
            <v>0</v>
          </cell>
          <cell r="HF989">
            <v>0</v>
          </cell>
          <cell r="HG989">
            <v>0</v>
          </cell>
          <cell r="HH989">
            <v>0</v>
          </cell>
          <cell r="HI989">
            <v>0</v>
          </cell>
          <cell r="HJ989">
            <v>0</v>
          </cell>
          <cell r="HK989">
            <v>0</v>
          </cell>
          <cell r="HL989">
            <v>0</v>
          </cell>
          <cell r="HM989">
            <v>0</v>
          </cell>
          <cell r="HN989">
            <v>0</v>
          </cell>
          <cell r="HO989">
            <v>0</v>
          </cell>
          <cell r="HP989">
            <v>0</v>
          </cell>
          <cell r="HQ989">
            <v>0</v>
          </cell>
          <cell r="HR989">
            <v>0</v>
          </cell>
          <cell r="HS989">
            <v>0</v>
          </cell>
          <cell r="HT989">
            <v>0</v>
          </cell>
          <cell r="HU989">
            <v>0</v>
          </cell>
          <cell r="HV989">
            <v>0</v>
          </cell>
          <cell r="HW989">
            <v>0</v>
          </cell>
          <cell r="HX989">
            <v>0</v>
          </cell>
          <cell r="HY989">
            <v>0</v>
          </cell>
          <cell r="HZ989">
            <v>0</v>
          </cell>
          <cell r="IA989">
            <v>0</v>
          </cell>
          <cell r="IB989">
            <v>0</v>
          </cell>
          <cell r="IC989">
            <v>0</v>
          </cell>
          <cell r="ID989">
            <v>0</v>
          </cell>
          <cell r="IE989">
            <v>0</v>
          </cell>
          <cell r="IF989">
            <v>0</v>
          </cell>
          <cell r="IG989">
            <v>0</v>
          </cell>
          <cell r="IH989">
            <v>0</v>
          </cell>
          <cell r="II989">
            <v>0</v>
          </cell>
          <cell r="IJ989">
            <v>0</v>
          </cell>
          <cell r="IK989">
            <v>0</v>
          </cell>
          <cell r="IL989">
            <v>0</v>
          </cell>
          <cell r="IM989">
            <v>0</v>
          </cell>
          <cell r="IN989">
            <v>0</v>
          </cell>
          <cell r="IO989">
            <v>0</v>
          </cell>
          <cell r="IP989">
            <v>0</v>
          </cell>
          <cell r="IQ989">
            <v>0</v>
          </cell>
          <cell r="IR989">
            <v>0</v>
          </cell>
          <cell r="IS989">
            <v>0</v>
          </cell>
          <cell r="IT989">
            <v>0</v>
          </cell>
          <cell r="IU989">
            <v>0</v>
          </cell>
          <cell r="IV989">
            <v>0</v>
          </cell>
          <cell r="IW989">
            <v>0</v>
          </cell>
          <cell r="IX989">
            <v>0</v>
          </cell>
          <cell r="IY989">
            <v>0</v>
          </cell>
          <cell r="IZ989">
            <v>0</v>
          </cell>
          <cell r="JA989">
            <v>0</v>
          </cell>
          <cell r="JB989">
            <v>0</v>
          </cell>
          <cell r="JC989">
            <v>0</v>
          </cell>
          <cell r="JD989">
            <v>0</v>
          </cell>
          <cell r="JE989">
            <v>0</v>
          </cell>
        </row>
        <row r="990">
          <cell r="D990" t="str">
            <v>WD_.QF.WOR._.___.Orchard 3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Q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0</v>
          </cell>
          <cell r="BD990">
            <v>0</v>
          </cell>
          <cell r="BE990">
            <v>0</v>
          </cell>
          <cell r="BF990">
            <v>0</v>
          </cell>
          <cell r="BG990">
            <v>0</v>
          </cell>
          <cell r="BH990">
            <v>0</v>
          </cell>
          <cell r="BI990">
            <v>0</v>
          </cell>
          <cell r="BJ990">
            <v>0</v>
          </cell>
          <cell r="BK990">
            <v>0</v>
          </cell>
          <cell r="BL990">
            <v>0</v>
          </cell>
          <cell r="BM990">
            <v>0</v>
          </cell>
          <cell r="BN990">
            <v>0</v>
          </cell>
          <cell r="BO990">
            <v>0</v>
          </cell>
          <cell r="BP990">
            <v>0</v>
          </cell>
          <cell r="BQ990">
            <v>0</v>
          </cell>
          <cell r="BR990">
            <v>0</v>
          </cell>
          <cell r="BS990">
            <v>0</v>
          </cell>
          <cell r="BT990">
            <v>0</v>
          </cell>
          <cell r="BU990">
            <v>0</v>
          </cell>
          <cell r="BV990">
            <v>0</v>
          </cell>
          <cell r="BW990">
            <v>0</v>
          </cell>
          <cell r="BX990">
            <v>0</v>
          </cell>
          <cell r="BY990">
            <v>0</v>
          </cell>
          <cell r="BZ990">
            <v>0</v>
          </cell>
          <cell r="CA990">
            <v>0</v>
          </cell>
          <cell r="CB990">
            <v>0</v>
          </cell>
          <cell r="CC990">
            <v>0</v>
          </cell>
          <cell r="CD990">
            <v>0</v>
          </cell>
          <cell r="CE990">
            <v>0</v>
          </cell>
          <cell r="CF990">
            <v>0</v>
          </cell>
          <cell r="CG990">
            <v>0</v>
          </cell>
          <cell r="CH990">
            <v>0</v>
          </cell>
          <cell r="CI990">
            <v>0</v>
          </cell>
          <cell r="CJ990">
            <v>0</v>
          </cell>
          <cell r="CK990">
            <v>0</v>
          </cell>
          <cell r="CL990">
            <v>0</v>
          </cell>
          <cell r="CM990">
            <v>0</v>
          </cell>
          <cell r="CN990">
            <v>0</v>
          </cell>
          <cell r="CO990">
            <v>0</v>
          </cell>
          <cell r="CP990">
            <v>0</v>
          </cell>
          <cell r="CQ990">
            <v>0</v>
          </cell>
          <cell r="CR990">
            <v>0</v>
          </cell>
          <cell r="CS990">
            <v>0</v>
          </cell>
          <cell r="CT990">
            <v>0</v>
          </cell>
          <cell r="CU990">
            <v>0</v>
          </cell>
          <cell r="CV990">
            <v>0</v>
          </cell>
          <cell r="CW990">
            <v>0</v>
          </cell>
          <cell r="CX990">
            <v>0</v>
          </cell>
          <cell r="CY990">
            <v>0</v>
          </cell>
          <cell r="CZ990">
            <v>0</v>
          </cell>
          <cell r="DA990">
            <v>0</v>
          </cell>
          <cell r="DB990">
            <v>0</v>
          </cell>
          <cell r="DC990">
            <v>0</v>
          </cell>
          <cell r="DD990">
            <v>0</v>
          </cell>
          <cell r="DE990">
            <v>0</v>
          </cell>
          <cell r="DF990">
            <v>0</v>
          </cell>
          <cell r="DG990">
            <v>0</v>
          </cell>
          <cell r="DH990">
            <v>0</v>
          </cell>
          <cell r="DI990">
            <v>0</v>
          </cell>
          <cell r="DJ990">
            <v>0</v>
          </cell>
          <cell r="DK990">
            <v>0</v>
          </cell>
          <cell r="DL990">
            <v>0</v>
          </cell>
          <cell r="DM990">
            <v>0</v>
          </cell>
          <cell r="DN990">
            <v>0</v>
          </cell>
          <cell r="DO990">
            <v>0</v>
          </cell>
          <cell r="DP990">
            <v>0</v>
          </cell>
          <cell r="DQ990">
            <v>0</v>
          </cell>
          <cell r="DR990">
            <v>0</v>
          </cell>
          <cell r="DS990">
            <v>0</v>
          </cell>
          <cell r="DT990">
            <v>0</v>
          </cell>
          <cell r="DU990">
            <v>0</v>
          </cell>
          <cell r="DV990">
            <v>0</v>
          </cell>
          <cell r="DW990">
            <v>0</v>
          </cell>
          <cell r="DX990">
            <v>0</v>
          </cell>
          <cell r="DY990">
            <v>0</v>
          </cell>
          <cell r="DZ990">
            <v>0</v>
          </cell>
          <cell r="EA990">
            <v>0</v>
          </cell>
          <cell r="EB990">
            <v>0</v>
          </cell>
          <cell r="EC990">
            <v>0</v>
          </cell>
          <cell r="ED990">
            <v>0</v>
          </cell>
          <cell r="EE990">
            <v>0</v>
          </cell>
          <cell r="EF990">
            <v>0</v>
          </cell>
          <cell r="EG990">
            <v>0</v>
          </cell>
          <cell r="EH990">
            <v>0</v>
          </cell>
          <cell r="EI990">
            <v>0</v>
          </cell>
          <cell r="EJ990">
            <v>0</v>
          </cell>
          <cell r="EK990">
            <v>0</v>
          </cell>
          <cell r="EL990">
            <v>0</v>
          </cell>
          <cell r="EM990">
            <v>0</v>
          </cell>
          <cell r="EN990">
            <v>0</v>
          </cell>
          <cell r="EO990">
            <v>0</v>
          </cell>
          <cell r="EP990">
            <v>0</v>
          </cell>
          <cell r="EQ990">
            <v>0</v>
          </cell>
          <cell r="ER990">
            <v>0</v>
          </cell>
          <cell r="ES990">
            <v>0</v>
          </cell>
          <cell r="ET990">
            <v>0</v>
          </cell>
          <cell r="EU990">
            <v>0</v>
          </cell>
          <cell r="EV990">
            <v>0</v>
          </cell>
          <cell r="EW990">
            <v>0</v>
          </cell>
          <cell r="EX990">
            <v>0</v>
          </cell>
          <cell r="EY990">
            <v>0</v>
          </cell>
          <cell r="EZ990">
            <v>0</v>
          </cell>
          <cell r="FA990">
            <v>0</v>
          </cell>
          <cell r="FB990">
            <v>0</v>
          </cell>
          <cell r="FC990">
            <v>0</v>
          </cell>
          <cell r="FD990">
            <v>0</v>
          </cell>
          <cell r="FE990">
            <v>0</v>
          </cell>
          <cell r="FF990">
            <v>0</v>
          </cell>
          <cell r="FG990">
            <v>0</v>
          </cell>
          <cell r="FH990">
            <v>0</v>
          </cell>
          <cell r="FI990">
            <v>0</v>
          </cell>
          <cell r="FJ990">
            <v>0</v>
          </cell>
          <cell r="FK990">
            <v>0</v>
          </cell>
          <cell r="FL990">
            <v>0</v>
          </cell>
          <cell r="FM990">
            <v>0</v>
          </cell>
          <cell r="FN990">
            <v>0</v>
          </cell>
          <cell r="FO990">
            <v>0</v>
          </cell>
          <cell r="FP990">
            <v>0</v>
          </cell>
          <cell r="FQ990">
            <v>0</v>
          </cell>
          <cell r="FR990">
            <v>0</v>
          </cell>
          <cell r="FS990">
            <v>0</v>
          </cell>
          <cell r="FT990">
            <v>0</v>
          </cell>
          <cell r="FU990">
            <v>0</v>
          </cell>
          <cell r="FV990">
            <v>0</v>
          </cell>
          <cell r="FW990">
            <v>0</v>
          </cell>
          <cell r="FX990">
            <v>0</v>
          </cell>
          <cell r="FY990">
            <v>0</v>
          </cell>
          <cell r="FZ990">
            <v>0</v>
          </cell>
          <cell r="GA990">
            <v>0</v>
          </cell>
          <cell r="GB990">
            <v>0</v>
          </cell>
          <cell r="GC990">
            <v>0</v>
          </cell>
          <cell r="GD990">
            <v>0</v>
          </cell>
          <cell r="GE990">
            <v>0</v>
          </cell>
          <cell r="GF990">
            <v>0</v>
          </cell>
          <cell r="GG990">
            <v>0</v>
          </cell>
          <cell r="GH990">
            <v>0</v>
          </cell>
          <cell r="GI990">
            <v>0</v>
          </cell>
          <cell r="GJ990">
            <v>0</v>
          </cell>
          <cell r="GK990">
            <v>0</v>
          </cell>
          <cell r="GL990">
            <v>0</v>
          </cell>
          <cell r="GM990">
            <v>0</v>
          </cell>
          <cell r="GN990">
            <v>0</v>
          </cell>
          <cell r="GO990">
            <v>0</v>
          </cell>
          <cell r="GP990">
            <v>0</v>
          </cell>
          <cell r="GQ990">
            <v>0</v>
          </cell>
          <cell r="GR990">
            <v>0</v>
          </cell>
          <cell r="GS990">
            <v>0</v>
          </cell>
          <cell r="GT990">
            <v>0</v>
          </cell>
          <cell r="GU990">
            <v>0</v>
          </cell>
          <cell r="GV990">
            <v>0</v>
          </cell>
          <cell r="GW990">
            <v>0</v>
          </cell>
          <cell r="GX990">
            <v>0</v>
          </cell>
          <cell r="GY990">
            <v>0</v>
          </cell>
          <cell r="GZ990">
            <v>0</v>
          </cell>
          <cell r="HA990">
            <v>0</v>
          </cell>
          <cell r="HB990">
            <v>0</v>
          </cell>
          <cell r="HC990">
            <v>0</v>
          </cell>
          <cell r="HD990">
            <v>0</v>
          </cell>
          <cell r="HE990">
            <v>0</v>
          </cell>
          <cell r="HF990">
            <v>0</v>
          </cell>
          <cell r="HG990">
            <v>0</v>
          </cell>
          <cell r="HH990">
            <v>0</v>
          </cell>
          <cell r="HI990">
            <v>0</v>
          </cell>
          <cell r="HJ990">
            <v>0</v>
          </cell>
          <cell r="HK990">
            <v>0</v>
          </cell>
          <cell r="HL990">
            <v>0</v>
          </cell>
          <cell r="HM990">
            <v>0</v>
          </cell>
          <cell r="HN990">
            <v>0</v>
          </cell>
          <cell r="HO990">
            <v>0</v>
          </cell>
          <cell r="HP990">
            <v>0</v>
          </cell>
          <cell r="HQ990">
            <v>0</v>
          </cell>
          <cell r="HR990">
            <v>0</v>
          </cell>
          <cell r="HS990">
            <v>0</v>
          </cell>
          <cell r="HT990">
            <v>0</v>
          </cell>
          <cell r="HU990">
            <v>0</v>
          </cell>
          <cell r="HV990">
            <v>0</v>
          </cell>
          <cell r="HW990">
            <v>0</v>
          </cell>
          <cell r="HX990">
            <v>0</v>
          </cell>
          <cell r="HY990">
            <v>0</v>
          </cell>
          <cell r="HZ990">
            <v>0</v>
          </cell>
          <cell r="IA990">
            <v>0</v>
          </cell>
          <cell r="IB990">
            <v>0</v>
          </cell>
          <cell r="IC990">
            <v>0</v>
          </cell>
          <cell r="ID990">
            <v>0</v>
          </cell>
          <cell r="IE990">
            <v>0</v>
          </cell>
          <cell r="IF990">
            <v>0</v>
          </cell>
          <cell r="IG990">
            <v>0</v>
          </cell>
          <cell r="IH990">
            <v>0</v>
          </cell>
          <cell r="II990">
            <v>0</v>
          </cell>
          <cell r="IJ990">
            <v>0</v>
          </cell>
          <cell r="IK990">
            <v>0</v>
          </cell>
          <cell r="IL990">
            <v>0</v>
          </cell>
          <cell r="IM990">
            <v>0</v>
          </cell>
          <cell r="IN990">
            <v>0</v>
          </cell>
          <cell r="IO990">
            <v>0</v>
          </cell>
          <cell r="IP990">
            <v>0</v>
          </cell>
          <cell r="IQ990">
            <v>0</v>
          </cell>
          <cell r="IR990">
            <v>0</v>
          </cell>
          <cell r="IS990">
            <v>0</v>
          </cell>
          <cell r="IT990">
            <v>0</v>
          </cell>
          <cell r="IU990">
            <v>0</v>
          </cell>
          <cell r="IV990">
            <v>0</v>
          </cell>
          <cell r="IW990">
            <v>0</v>
          </cell>
          <cell r="IX990">
            <v>0</v>
          </cell>
          <cell r="IY990">
            <v>0</v>
          </cell>
          <cell r="IZ990">
            <v>0</v>
          </cell>
          <cell r="JA990">
            <v>0</v>
          </cell>
          <cell r="JB990">
            <v>0</v>
          </cell>
          <cell r="JC990">
            <v>0</v>
          </cell>
          <cell r="JD990">
            <v>0</v>
          </cell>
          <cell r="JE990">
            <v>0</v>
          </cell>
        </row>
        <row r="991">
          <cell r="D991" t="str">
            <v>WD_.QF.WOR._.___.Orchard 4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Q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0</v>
          </cell>
          <cell r="BD991">
            <v>0</v>
          </cell>
          <cell r="BE991">
            <v>0</v>
          </cell>
          <cell r="BF991">
            <v>0</v>
          </cell>
          <cell r="BG991">
            <v>0</v>
          </cell>
          <cell r="BH991">
            <v>0</v>
          </cell>
          <cell r="BI991">
            <v>0</v>
          </cell>
          <cell r="BJ991">
            <v>0</v>
          </cell>
          <cell r="BK991">
            <v>0</v>
          </cell>
          <cell r="BL991">
            <v>0</v>
          </cell>
          <cell r="BM991">
            <v>0</v>
          </cell>
          <cell r="BN991">
            <v>0</v>
          </cell>
          <cell r="BO991">
            <v>0</v>
          </cell>
          <cell r="BP991">
            <v>0</v>
          </cell>
          <cell r="BQ991">
            <v>0</v>
          </cell>
          <cell r="BR991">
            <v>0</v>
          </cell>
          <cell r="BS991">
            <v>0</v>
          </cell>
          <cell r="BT991">
            <v>0</v>
          </cell>
          <cell r="BU991">
            <v>0</v>
          </cell>
          <cell r="BV991">
            <v>0</v>
          </cell>
          <cell r="BW991">
            <v>0</v>
          </cell>
          <cell r="BX991">
            <v>0</v>
          </cell>
          <cell r="BY991">
            <v>0</v>
          </cell>
          <cell r="BZ991">
            <v>0</v>
          </cell>
          <cell r="CA991">
            <v>0</v>
          </cell>
          <cell r="CB991">
            <v>0</v>
          </cell>
          <cell r="CC991">
            <v>0</v>
          </cell>
          <cell r="CD991">
            <v>0</v>
          </cell>
          <cell r="CE991">
            <v>0</v>
          </cell>
          <cell r="CF991">
            <v>0</v>
          </cell>
          <cell r="CG991">
            <v>0</v>
          </cell>
          <cell r="CH991">
            <v>0</v>
          </cell>
          <cell r="CI991">
            <v>0</v>
          </cell>
          <cell r="CJ991">
            <v>0</v>
          </cell>
          <cell r="CK991">
            <v>0</v>
          </cell>
          <cell r="CL991">
            <v>0</v>
          </cell>
          <cell r="CM991">
            <v>0</v>
          </cell>
          <cell r="CN991">
            <v>0</v>
          </cell>
          <cell r="CO991">
            <v>0</v>
          </cell>
          <cell r="CP991">
            <v>0</v>
          </cell>
          <cell r="CQ991">
            <v>0</v>
          </cell>
          <cell r="CR991">
            <v>0</v>
          </cell>
          <cell r="CS991">
            <v>0</v>
          </cell>
          <cell r="CT991">
            <v>0</v>
          </cell>
          <cell r="CU991">
            <v>0</v>
          </cell>
          <cell r="CV991">
            <v>0</v>
          </cell>
          <cell r="CW991">
            <v>0</v>
          </cell>
          <cell r="CX991">
            <v>0</v>
          </cell>
          <cell r="CY991">
            <v>0</v>
          </cell>
          <cell r="CZ991">
            <v>0</v>
          </cell>
          <cell r="DA991">
            <v>0</v>
          </cell>
          <cell r="DB991">
            <v>0</v>
          </cell>
          <cell r="DC991">
            <v>0</v>
          </cell>
          <cell r="DD991">
            <v>0</v>
          </cell>
          <cell r="DE991">
            <v>0</v>
          </cell>
          <cell r="DF991">
            <v>0</v>
          </cell>
          <cell r="DG991">
            <v>0</v>
          </cell>
          <cell r="DH991">
            <v>0</v>
          </cell>
          <cell r="DI991">
            <v>0</v>
          </cell>
          <cell r="DJ991">
            <v>0</v>
          </cell>
          <cell r="DK991">
            <v>0</v>
          </cell>
          <cell r="DL991">
            <v>0</v>
          </cell>
          <cell r="DM991">
            <v>0</v>
          </cell>
          <cell r="DN991">
            <v>0</v>
          </cell>
          <cell r="DO991">
            <v>0</v>
          </cell>
          <cell r="DP991">
            <v>0</v>
          </cell>
          <cell r="DQ991">
            <v>0</v>
          </cell>
          <cell r="DR991">
            <v>0</v>
          </cell>
          <cell r="DS991">
            <v>0</v>
          </cell>
          <cell r="DT991">
            <v>0</v>
          </cell>
          <cell r="DU991">
            <v>0</v>
          </cell>
          <cell r="DV991">
            <v>0</v>
          </cell>
          <cell r="DW991">
            <v>0</v>
          </cell>
          <cell r="DX991">
            <v>0</v>
          </cell>
          <cell r="DY991">
            <v>0</v>
          </cell>
          <cell r="DZ991">
            <v>0</v>
          </cell>
          <cell r="EA991">
            <v>0</v>
          </cell>
          <cell r="EB991">
            <v>0</v>
          </cell>
          <cell r="EC991">
            <v>0</v>
          </cell>
          <cell r="ED991">
            <v>0</v>
          </cell>
          <cell r="EE991">
            <v>0</v>
          </cell>
          <cell r="EF991">
            <v>0</v>
          </cell>
          <cell r="EG991">
            <v>0</v>
          </cell>
          <cell r="EH991">
            <v>0</v>
          </cell>
          <cell r="EI991">
            <v>0</v>
          </cell>
          <cell r="EJ991">
            <v>0</v>
          </cell>
          <cell r="EK991">
            <v>0</v>
          </cell>
          <cell r="EL991">
            <v>0</v>
          </cell>
          <cell r="EM991">
            <v>0</v>
          </cell>
          <cell r="EN991">
            <v>0</v>
          </cell>
          <cell r="EO991">
            <v>0</v>
          </cell>
          <cell r="EP991">
            <v>0</v>
          </cell>
          <cell r="EQ991">
            <v>0</v>
          </cell>
          <cell r="ER991">
            <v>0</v>
          </cell>
          <cell r="ES991">
            <v>0</v>
          </cell>
          <cell r="ET991">
            <v>0</v>
          </cell>
          <cell r="EU991">
            <v>0</v>
          </cell>
          <cell r="EV991">
            <v>0</v>
          </cell>
          <cell r="EW991">
            <v>0</v>
          </cell>
          <cell r="EX991">
            <v>0</v>
          </cell>
          <cell r="EY991">
            <v>0</v>
          </cell>
          <cell r="EZ991">
            <v>0</v>
          </cell>
          <cell r="FA991">
            <v>0</v>
          </cell>
          <cell r="FB991">
            <v>0</v>
          </cell>
          <cell r="FC991">
            <v>0</v>
          </cell>
          <cell r="FD991">
            <v>0</v>
          </cell>
          <cell r="FE991">
            <v>0</v>
          </cell>
          <cell r="FF991">
            <v>0</v>
          </cell>
          <cell r="FG991">
            <v>0</v>
          </cell>
          <cell r="FH991">
            <v>0</v>
          </cell>
          <cell r="FI991">
            <v>0</v>
          </cell>
          <cell r="FJ991">
            <v>0</v>
          </cell>
          <cell r="FK991">
            <v>0</v>
          </cell>
          <cell r="FL991">
            <v>0</v>
          </cell>
          <cell r="FM991">
            <v>0</v>
          </cell>
          <cell r="FN991">
            <v>0</v>
          </cell>
          <cell r="FO991">
            <v>0</v>
          </cell>
          <cell r="FP991">
            <v>0</v>
          </cell>
          <cell r="FQ991">
            <v>0</v>
          </cell>
          <cell r="FR991">
            <v>0</v>
          </cell>
          <cell r="FS991">
            <v>0</v>
          </cell>
          <cell r="FT991">
            <v>0</v>
          </cell>
          <cell r="FU991">
            <v>0</v>
          </cell>
          <cell r="FV991">
            <v>0</v>
          </cell>
          <cell r="FW991">
            <v>0</v>
          </cell>
          <cell r="FX991">
            <v>0</v>
          </cell>
          <cell r="FY991">
            <v>0</v>
          </cell>
          <cell r="FZ991">
            <v>0</v>
          </cell>
          <cell r="GA991">
            <v>0</v>
          </cell>
          <cell r="GB991">
            <v>0</v>
          </cell>
          <cell r="GC991">
            <v>0</v>
          </cell>
          <cell r="GD991">
            <v>0</v>
          </cell>
          <cell r="GE991">
            <v>0</v>
          </cell>
          <cell r="GF991">
            <v>0</v>
          </cell>
          <cell r="GG991">
            <v>0</v>
          </cell>
          <cell r="GH991">
            <v>0</v>
          </cell>
          <cell r="GI991">
            <v>0</v>
          </cell>
          <cell r="GJ991">
            <v>0</v>
          </cell>
          <cell r="GK991">
            <v>0</v>
          </cell>
          <cell r="GL991">
            <v>0</v>
          </cell>
          <cell r="GM991">
            <v>0</v>
          </cell>
          <cell r="GN991">
            <v>0</v>
          </cell>
          <cell r="GO991">
            <v>0</v>
          </cell>
          <cell r="GP991">
            <v>0</v>
          </cell>
          <cell r="GQ991">
            <v>0</v>
          </cell>
          <cell r="GR991">
            <v>0</v>
          </cell>
          <cell r="GS991">
            <v>0</v>
          </cell>
          <cell r="GT991">
            <v>0</v>
          </cell>
          <cell r="GU991">
            <v>0</v>
          </cell>
          <cell r="GV991">
            <v>0</v>
          </cell>
          <cell r="GW991">
            <v>0</v>
          </cell>
          <cell r="GX991">
            <v>0</v>
          </cell>
          <cell r="GY991">
            <v>0</v>
          </cell>
          <cell r="GZ991">
            <v>0</v>
          </cell>
          <cell r="HA991">
            <v>0</v>
          </cell>
          <cell r="HB991">
            <v>0</v>
          </cell>
          <cell r="HC991">
            <v>0</v>
          </cell>
          <cell r="HD991">
            <v>0</v>
          </cell>
          <cell r="HE991">
            <v>0</v>
          </cell>
          <cell r="HF991">
            <v>0</v>
          </cell>
          <cell r="HG991">
            <v>0</v>
          </cell>
          <cell r="HH991">
            <v>0</v>
          </cell>
          <cell r="HI991">
            <v>0</v>
          </cell>
          <cell r="HJ991">
            <v>0</v>
          </cell>
          <cell r="HK991">
            <v>0</v>
          </cell>
          <cell r="HL991">
            <v>0</v>
          </cell>
          <cell r="HM991">
            <v>0</v>
          </cell>
          <cell r="HN991">
            <v>0</v>
          </cell>
          <cell r="HO991">
            <v>0</v>
          </cell>
          <cell r="HP991">
            <v>0</v>
          </cell>
          <cell r="HQ991">
            <v>0</v>
          </cell>
          <cell r="HR991">
            <v>0</v>
          </cell>
          <cell r="HS991">
            <v>0</v>
          </cell>
          <cell r="HT991">
            <v>0</v>
          </cell>
          <cell r="HU991">
            <v>0</v>
          </cell>
          <cell r="HV991">
            <v>0</v>
          </cell>
          <cell r="HW991">
            <v>0</v>
          </cell>
          <cell r="HX991">
            <v>0</v>
          </cell>
          <cell r="HY991">
            <v>0</v>
          </cell>
          <cell r="HZ991">
            <v>0</v>
          </cell>
          <cell r="IA991">
            <v>0</v>
          </cell>
          <cell r="IB991">
            <v>0</v>
          </cell>
          <cell r="IC991">
            <v>0</v>
          </cell>
          <cell r="ID991">
            <v>0</v>
          </cell>
          <cell r="IE991">
            <v>0</v>
          </cell>
          <cell r="IF991">
            <v>0</v>
          </cell>
          <cell r="IG991">
            <v>0</v>
          </cell>
          <cell r="IH991">
            <v>0</v>
          </cell>
          <cell r="II991">
            <v>0</v>
          </cell>
          <cell r="IJ991">
            <v>0</v>
          </cell>
          <cell r="IK991">
            <v>0</v>
          </cell>
          <cell r="IL991">
            <v>0</v>
          </cell>
          <cell r="IM991">
            <v>0</v>
          </cell>
          <cell r="IN991">
            <v>0</v>
          </cell>
          <cell r="IO991">
            <v>0</v>
          </cell>
          <cell r="IP991">
            <v>0</v>
          </cell>
          <cell r="IQ991">
            <v>0</v>
          </cell>
          <cell r="IR991">
            <v>0</v>
          </cell>
          <cell r="IS991">
            <v>0</v>
          </cell>
          <cell r="IT991">
            <v>0</v>
          </cell>
          <cell r="IU991">
            <v>0</v>
          </cell>
          <cell r="IV991">
            <v>0</v>
          </cell>
          <cell r="IW991">
            <v>0</v>
          </cell>
          <cell r="IX991">
            <v>0</v>
          </cell>
          <cell r="IY991">
            <v>0</v>
          </cell>
          <cell r="IZ991">
            <v>0</v>
          </cell>
          <cell r="JA991">
            <v>0</v>
          </cell>
          <cell r="JB991">
            <v>0</v>
          </cell>
          <cell r="JC991">
            <v>0</v>
          </cell>
          <cell r="JD991">
            <v>0</v>
          </cell>
          <cell r="JE991">
            <v>0</v>
          </cell>
        </row>
        <row r="992">
          <cell r="D992" t="str">
            <v>WD_.QF.WOR._.___.Oregon Trail ORWF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Q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0</v>
          </cell>
          <cell r="BD992">
            <v>0</v>
          </cell>
          <cell r="BE992">
            <v>0</v>
          </cell>
          <cell r="BF992">
            <v>0</v>
          </cell>
          <cell r="BG992">
            <v>0</v>
          </cell>
          <cell r="BH992">
            <v>0</v>
          </cell>
          <cell r="BI992">
            <v>0</v>
          </cell>
          <cell r="BJ992">
            <v>0</v>
          </cell>
          <cell r="BK992">
            <v>0</v>
          </cell>
          <cell r="BL992">
            <v>0</v>
          </cell>
          <cell r="BM992">
            <v>0</v>
          </cell>
          <cell r="BN992">
            <v>0</v>
          </cell>
          <cell r="BO992">
            <v>0</v>
          </cell>
          <cell r="BP992">
            <v>0</v>
          </cell>
          <cell r="BQ992">
            <v>0</v>
          </cell>
          <cell r="BR992">
            <v>0</v>
          </cell>
          <cell r="BS992">
            <v>0</v>
          </cell>
          <cell r="BT992">
            <v>0</v>
          </cell>
          <cell r="BU992">
            <v>0</v>
          </cell>
          <cell r="BV992">
            <v>0</v>
          </cell>
          <cell r="BW992">
            <v>0</v>
          </cell>
          <cell r="BX992">
            <v>0</v>
          </cell>
          <cell r="BY992">
            <v>0</v>
          </cell>
          <cell r="BZ992">
            <v>0</v>
          </cell>
          <cell r="CA992">
            <v>0</v>
          </cell>
          <cell r="CB992">
            <v>0</v>
          </cell>
          <cell r="CC992">
            <v>0</v>
          </cell>
          <cell r="CD992">
            <v>0</v>
          </cell>
          <cell r="CE992">
            <v>0</v>
          </cell>
          <cell r="CF992">
            <v>0</v>
          </cell>
          <cell r="CG992">
            <v>0</v>
          </cell>
          <cell r="CH992">
            <v>0</v>
          </cell>
          <cell r="CI992">
            <v>0</v>
          </cell>
          <cell r="CJ992">
            <v>0</v>
          </cell>
          <cell r="CK992">
            <v>0</v>
          </cell>
          <cell r="CL992">
            <v>0</v>
          </cell>
          <cell r="CM992">
            <v>0</v>
          </cell>
          <cell r="CN992">
            <v>0</v>
          </cell>
          <cell r="CO992">
            <v>0</v>
          </cell>
          <cell r="CP992">
            <v>0</v>
          </cell>
          <cell r="CQ992">
            <v>0</v>
          </cell>
          <cell r="CR992">
            <v>0</v>
          </cell>
          <cell r="CS992">
            <v>0</v>
          </cell>
          <cell r="CT992">
            <v>0</v>
          </cell>
          <cell r="CU992">
            <v>0</v>
          </cell>
          <cell r="CV992">
            <v>0</v>
          </cell>
          <cell r="CW992">
            <v>0</v>
          </cell>
          <cell r="CX992">
            <v>0</v>
          </cell>
          <cell r="CY992">
            <v>0</v>
          </cell>
          <cell r="CZ992">
            <v>0</v>
          </cell>
          <cell r="DA992">
            <v>0</v>
          </cell>
          <cell r="DB992">
            <v>0</v>
          </cell>
          <cell r="DC992">
            <v>0</v>
          </cell>
          <cell r="DD992">
            <v>0</v>
          </cell>
          <cell r="DE992">
            <v>0</v>
          </cell>
          <cell r="DF992">
            <v>0</v>
          </cell>
          <cell r="DG992">
            <v>0</v>
          </cell>
          <cell r="DH992">
            <v>0</v>
          </cell>
          <cell r="DI992">
            <v>0</v>
          </cell>
          <cell r="DJ992">
            <v>0</v>
          </cell>
          <cell r="DK992">
            <v>0</v>
          </cell>
          <cell r="DL992">
            <v>0</v>
          </cell>
          <cell r="DM992">
            <v>0</v>
          </cell>
          <cell r="DN992">
            <v>0</v>
          </cell>
          <cell r="DO992">
            <v>0</v>
          </cell>
          <cell r="DP992">
            <v>0</v>
          </cell>
          <cell r="DQ992">
            <v>0</v>
          </cell>
          <cell r="DR992">
            <v>0</v>
          </cell>
          <cell r="DS992">
            <v>0</v>
          </cell>
          <cell r="DT992">
            <v>0</v>
          </cell>
          <cell r="DU992">
            <v>0</v>
          </cell>
          <cell r="DV992">
            <v>0</v>
          </cell>
          <cell r="DW992">
            <v>0</v>
          </cell>
          <cell r="DX992">
            <v>0</v>
          </cell>
          <cell r="DY992">
            <v>0</v>
          </cell>
          <cell r="DZ992">
            <v>0</v>
          </cell>
          <cell r="EA992">
            <v>0</v>
          </cell>
          <cell r="EB992">
            <v>0</v>
          </cell>
          <cell r="EC992">
            <v>0</v>
          </cell>
          <cell r="ED992">
            <v>0</v>
          </cell>
          <cell r="EE992">
            <v>0</v>
          </cell>
          <cell r="EF992">
            <v>0</v>
          </cell>
          <cell r="EG992">
            <v>0</v>
          </cell>
          <cell r="EH992">
            <v>0</v>
          </cell>
          <cell r="EI992">
            <v>0</v>
          </cell>
          <cell r="EJ992">
            <v>0</v>
          </cell>
          <cell r="EK992">
            <v>0</v>
          </cell>
          <cell r="EL992">
            <v>0</v>
          </cell>
          <cell r="EM992">
            <v>0</v>
          </cell>
          <cell r="EN992">
            <v>0</v>
          </cell>
          <cell r="EO992">
            <v>0</v>
          </cell>
          <cell r="EP992">
            <v>0</v>
          </cell>
          <cell r="EQ992">
            <v>0</v>
          </cell>
          <cell r="ER992">
            <v>0</v>
          </cell>
          <cell r="ES992">
            <v>0</v>
          </cell>
          <cell r="ET992">
            <v>0</v>
          </cell>
          <cell r="EU992">
            <v>0</v>
          </cell>
          <cell r="EV992">
            <v>0</v>
          </cell>
          <cell r="EW992">
            <v>0</v>
          </cell>
          <cell r="EX992">
            <v>0</v>
          </cell>
          <cell r="EY992">
            <v>0</v>
          </cell>
          <cell r="EZ992">
            <v>0</v>
          </cell>
          <cell r="FA992">
            <v>0</v>
          </cell>
          <cell r="FB992">
            <v>0</v>
          </cell>
          <cell r="FC992">
            <v>0</v>
          </cell>
          <cell r="FD992">
            <v>0</v>
          </cell>
          <cell r="FE992">
            <v>0</v>
          </cell>
          <cell r="FF992">
            <v>0</v>
          </cell>
          <cell r="FG992">
            <v>0</v>
          </cell>
          <cell r="FH992">
            <v>0</v>
          </cell>
          <cell r="FI992">
            <v>0</v>
          </cell>
          <cell r="FJ992">
            <v>0</v>
          </cell>
          <cell r="FK992">
            <v>0</v>
          </cell>
          <cell r="FL992">
            <v>0</v>
          </cell>
          <cell r="FM992">
            <v>0</v>
          </cell>
          <cell r="FN992">
            <v>0</v>
          </cell>
          <cell r="FO992">
            <v>0</v>
          </cell>
          <cell r="FP992">
            <v>0</v>
          </cell>
          <cell r="FQ992">
            <v>0</v>
          </cell>
          <cell r="FR992">
            <v>0</v>
          </cell>
          <cell r="FS992">
            <v>0</v>
          </cell>
          <cell r="FT992">
            <v>0</v>
          </cell>
          <cell r="FU992">
            <v>0</v>
          </cell>
          <cell r="FV992">
            <v>0</v>
          </cell>
          <cell r="FW992">
            <v>0</v>
          </cell>
          <cell r="FX992">
            <v>0</v>
          </cell>
          <cell r="FY992">
            <v>0</v>
          </cell>
          <cell r="FZ992">
            <v>0</v>
          </cell>
          <cell r="GA992">
            <v>0</v>
          </cell>
          <cell r="GB992">
            <v>0</v>
          </cell>
          <cell r="GC992">
            <v>0</v>
          </cell>
          <cell r="GD992">
            <v>0</v>
          </cell>
          <cell r="GE992">
            <v>0</v>
          </cell>
          <cell r="GF992">
            <v>0</v>
          </cell>
          <cell r="GG992">
            <v>0</v>
          </cell>
          <cell r="GH992">
            <v>0</v>
          </cell>
          <cell r="GI992">
            <v>0</v>
          </cell>
          <cell r="GJ992">
            <v>0</v>
          </cell>
          <cell r="GK992">
            <v>0</v>
          </cell>
          <cell r="GL992">
            <v>0</v>
          </cell>
          <cell r="GM992">
            <v>0</v>
          </cell>
          <cell r="GN992">
            <v>0</v>
          </cell>
          <cell r="GO992">
            <v>0</v>
          </cell>
          <cell r="GP992">
            <v>0</v>
          </cell>
          <cell r="GQ992">
            <v>0</v>
          </cell>
          <cell r="GR992">
            <v>0</v>
          </cell>
          <cell r="GS992">
            <v>0</v>
          </cell>
          <cell r="GT992">
            <v>0</v>
          </cell>
          <cell r="GU992">
            <v>0</v>
          </cell>
          <cell r="GV992">
            <v>0</v>
          </cell>
          <cell r="GW992">
            <v>0</v>
          </cell>
          <cell r="GX992">
            <v>0</v>
          </cell>
          <cell r="GY992">
            <v>0</v>
          </cell>
          <cell r="GZ992">
            <v>0</v>
          </cell>
          <cell r="HA992">
            <v>0</v>
          </cell>
          <cell r="HB992">
            <v>0</v>
          </cell>
          <cell r="HC992">
            <v>0</v>
          </cell>
          <cell r="HD992">
            <v>0</v>
          </cell>
          <cell r="HE992">
            <v>0</v>
          </cell>
          <cell r="HF992">
            <v>0</v>
          </cell>
          <cell r="HG992">
            <v>0</v>
          </cell>
          <cell r="HH992">
            <v>0</v>
          </cell>
          <cell r="HI992">
            <v>0</v>
          </cell>
          <cell r="HJ992">
            <v>0</v>
          </cell>
          <cell r="HK992">
            <v>0</v>
          </cell>
          <cell r="HL992">
            <v>0</v>
          </cell>
          <cell r="HM992">
            <v>0</v>
          </cell>
          <cell r="HN992">
            <v>0</v>
          </cell>
          <cell r="HO992">
            <v>0</v>
          </cell>
          <cell r="HP992">
            <v>0</v>
          </cell>
          <cell r="HQ992">
            <v>0</v>
          </cell>
          <cell r="HR992">
            <v>0</v>
          </cell>
          <cell r="HS992">
            <v>0</v>
          </cell>
          <cell r="HT992">
            <v>0</v>
          </cell>
          <cell r="HU992">
            <v>0</v>
          </cell>
          <cell r="HV992">
            <v>0</v>
          </cell>
          <cell r="HW992">
            <v>0</v>
          </cell>
          <cell r="HX992">
            <v>0</v>
          </cell>
          <cell r="HY992">
            <v>0</v>
          </cell>
          <cell r="HZ992">
            <v>0</v>
          </cell>
          <cell r="IA992">
            <v>0</v>
          </cell>
          <cell r="IB992">
            <v>0</v>
          </cell>
          <cell r="IC992">
            <v>0</v>
          </cell>
          <cell r="ID992">
            <v>0</v>
          </cell>
          <cell r="IE992">
            <v>0</v>
          </cell>
          <cell r="IF992">
            <v>0</v>
          </cell>
          <cell r="IG992">
            <v>0</v>
          </cell>
          <cell r="IH992">
            <v>0</v>
          </cell>
          <cell r="II992">
            <v>0</v>
          </cell>
          <cell r="IJ992">
            <v>0</v>
          </cell>
          <cell r="IK992">
            <v>0</v>
          </cell>
          <cell r="IL992">
            <v>0</v>
          </cell>
          <cell r="IM992">
            <v>0</v>
          </cell>
          <cell r="IN992">
            <v>0</v>
          </cell>
          <cell r="IO992">
            <v>0</v>
          </cell>
          <cell r="IP992">
            <v>0</v>
          </cell>
          <cell r="IQ992">
            <v>0</v>
          </cell>
          <cell r="IR992">
            <v>0</v>
          </cell>
          <cell r="IS992">
            <v>0</v>
          </cell>
          <cell r="IT992">
            <v>0</v>
          </cell>
          <cell r="IU992">
            <v>0</v>
          </cell>
          <cell r="IV992">
            <v>0</v>
          </cell>
          <cell r="IW992">
            <v>0</v>
          </cell>
          <cell r="IX992">
            <v>0</v>
          </cell>
          <cell r="IY992">
            <v>0</v>
          </cell>
          <cell r="IZ992">
            <v>0</v>
          </cell>
          <cell r="JA992">
            <v>0</v>
          </cell>
          <cell r="JB992">
            <v>0</v>
          </cell>
          <cell r="JC992">
            <v>0</v>
          </cell>
          <cell r="JD992">
            <v>0</v>
          </cell>
          <cell r="JE992">
            <v>0</v>
          </cell>
        </row>
        <row r="993">
          <cell r="D993" t="str">
            <v>WD_.QF.WOR._.___.Pacific Canyon ORWF</v>
          </cell>
          <cell r="F993">
            <v>0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Q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0</v>
          </cell>
          <cell r="BD993">
            <v>0</v>
          </cell>
          <cell r="BE993">
            <v>0</v>
          </cell>
          <cell r="BF993">
            <v>0</v>
          </cell>
          <cell r="BG993">
            <v>0</v>
          </cell>
          <cell r="BH993">
            <v>0</v>
          </cell>
          <cell r="BI993">
            <v>0</v>
          </cell>
          <cell r="BJ993">
            <v>0</v>
          </cell>
          <cell r="BK993">
            <v>0</v>
          </cell>
          <cell r="BL993">
            <v>0</v>
          </cell>
          <cell r="BM993">
            <v>0</v>
          </cell>
          <cell r="BN993">
            <v>0</v>
          </cell>
          <cell r="BO993">
            <v>0</v>
          </cell>
          <cell r="BP993">
            <v>0</v>
          </cell>
          <cell r="BQ993">
            <v>0</v>
          </cell>
          <cell r="BR993">
            <v>0</v>
          </cell>
          <cell r="BS993">
            <v>0</v>
          </cell>
          <cell r="BT993">
            <v>0</v>
          </cell>
          <cell r="BU993">
            <v>0</v>
          </cell>
          <cell r="BV993">
            <v>0</v>
          </cell>
          <cell r="BW993">
            <v>0</v>
          </cell>
          <cell r="BX993">
            <v>0</v>
          </cell>
          <cell r="BY993">
            <v>0</v>
          </cell>
          <cell r="BZ993">
            <v>0</v>
          </cell>
          <cell r="CA993">
            <v>0</v>
          </cell>
          <cell r="CB993">
            <v>0</v>
          </cell>
          <cell r="CC993">
            <v>0</v>
          </cell>
          <cell r="CD993">
            <v>0</v>
          </cell>
          <cell r="CE993">
            <v>0</v>
          </cell>
          <cell r="CF993">
            <v>0</v>
          </cell>
          <cell r="CG993">
            <v>0</v>
          </cell>
          <cell r="CH993">
            <v>0</v>
          </cell>
          <cell r="CI993">
            <v>0</v>
          </cell>
          <cell r="CJ993">
            <v>0</v>
          </cell>
          <cell r="CK993">
            <v>0</v>
          </cell>
          <cell r="CL993">
            <v>0</v>
          </cell>
          <cell r="CM993">
            <v>0</v>
          </cell>
          <cell r="CN993">
            <v>0</v>
          </cell>
          <cell r="CO993">
            <v>0</v>
          </cell>
          <cell r="CP993">
            <v>0</v>
          </cell>
          <cell r="CQ993">
            <v>0</v>
          </cell>
          <cell r="CR993">
            <v>0</v>
          </cell>
          <cell r="CS993">
            <v>0</v>
          </cell>
          <cell r="CT993">
            <v>0</v>
          </cell>
          <cell r="CU993">
            <v>0</v>
          </cell>
          <cell r="CV993">
            <v>0</v>
          </cell>
          <cell r="CW993">
            <v>0</v>
          </cell>
          <cell r="CX993">
            <v>0</v>
          </cell>
          <cell r="CY993">
            <v>0</v>
          </cell>
          <cell r="CZ993">
            <v>0</v>
          </cell>
          <cell r="DA993">
            <v>0</v>
          </cell>
          <cell r="DB993">
            <v>0</v>
          </cell>
          <cell r="DC993">
            <v>0</v>
          </cell>
          <cell r="DD993">
            <v>0</v>
          </cell>
          <cell r="DE993">
            <v>0</v>
          </cell>
          <cell r="DF993">
            <v>0</v>
          </cell>
          <cell r="DG993">
            <v>0</v>
          </cell>
          <cell r="DH993">
            <v>0</v>
          </cell>
          <cell r="DI993">
            <v>0</v>
          </cell>
          <cell r="DJ993">
            <v>0</v>
          </cell>
          <cell r="DK993">
            <v>0</v>
          </cell>
          <cell r="DL993">
            <v>0</v>
          </cell>
          <cell r="DM993">
            <v>0</v>
          </cell>
          <cell r="DN993">
            <v>0</v>
          </cell>
          <cell r="DO993">
            <v>0</v>
          </cell>
          <cell r="DP993">
            <v>0</v>
          </cell>
          <cell r="DQ993">
            <v>0</v>
          </cell>
          <cell r="DR993">
            <v>0</v>
          </cell>
          <cell r="DS993">
            <v>0</v>
          </cell>
          <cell r="DT993">
            <v>0</v>
          </cell>
          <cell r="DU993">
            <v>0</v>
          </cell>
          <cell r="DV993">
            <v>0</v>
          </cell>
          <cell r="DW993">
            <v>0</v>
          </cell>
          <cell r="DX993">
            <v>0</v>
          </cell>
          <cell r="DY993">
            <v>0</v>
          </cell>
          <cell r="DZ993">
            <v>0</v>
          </cell>
          <cell r="EA993">
            <v>0</v>
          </cell>
          <cell r="EB993">
            <v>0</v>
          </cell>
          <cell r="EC993">
            <v>0</v>
          </cell>
          <cell r="ED993">
            <v>0</v>
          </cell>
          <cell r="EE993">
            <v>0</v>
          </cell>
          <cell r="EF993">
            <v>0</v>
          </cell>
          <cell r="EG993">
            <v>0</v>
          </cell>
          <cell r="EH993">
            <v>0</v>
          </cell>
          <cell r="EI993">
            <v>0</v>
          </cell>
          <cell r="EJ993">
            <v>0</v>
          </cell>
          <cell r="EK993">
            <v>0</v>
          </cell>
          <cell r="EL993">
            <v>0</v>
          </cell>
          <cell r="EM993">
            <v>0</v>
          </cell>
          <cell r="EN993">
            <v>0</v>
          </cell>
          <cell r="EO993">
            <v>0</v>
          </cell>
          <cell r="EP993">
            <v>0</v>
          </cell>
          <cell r="EQ993">
            <v>0</v>
          </cell>
          <cell r="ER993">
            <v>0</v>
          </cell>
          <cell r="ES993">
            <v>0</v>
          </cell>
          <cell r="ET993">
            <v>0</v>
          </cell>
          <cell r="EU993">
            <v>0</v>
          </cell>
          <cell r="EV993">
            <v>0</v>
          </cell>
          <cell r="EW993">
            <v>0</v>
          </cell>
          <cell r="EX993">
            <v>0</v>
          </cell>
          <cell r="EY993">
            <v>0</v>
          </cell>
          <cell r="EZ993">
            <v>0</v>
          </cell>
          <cell r="FA993">
            <v>0</v>
          </cell>
          <cell r="FB993">
            <v>0</v>
          </cell>
          <cell r="FC993">
            <v>0</v>
          </cell>
          <cell r="FD993">
            <v>0</v>
          </cell>
          <cell r="FE993">
            <v>0</v>
          </cell>
          <cell r="FF993">
            <v>0</v>
          </cell>
          <cell r="FG993">
            <v>0</v>
          </cell>
          <cell r="FH993">
            <v>0</v>
          </cell>
          <cell r="FI993">
            <v>0</v>
          </cell>
          <cell r="FJ993">
            <v>0</v>
          </cell>
          <cell r="FK993">
            <v>0</v>
          </cell>
          <cell r="FL993">
            <v>0</v>
          </cell>
          <cell r="FM993">
            <v>0</v>
          </cell>
          <cell r="FN993">
            <v>0</v>
          </cell>
          <cell r="FO993">
            <v>0</v>
          </cell>
          <cell r="FP993">
            <v>0</v>
          </cell>
          <cell r="FQ993">
            <v>0</v>
          </cell>
          <cell r="FR993">
            <v>0</v>
          </cell>
          <cell r="FS993">
            <v>0</v>
          </cell>
          <cell r="FT993">
            <v>0</v>
          </cell>
          <cell r="FU993">
            <v>0</v>
          </cell>
          <cell r="FV993">
            <v>0</v>
          </cell>
          <cell r="FW993">
            <v>0</v>
          </cell>
          <cell r="FX993">
            <v>0</v>
          </cell>
          <cell r="FY993">
            <v>0</v>
          </cell>
          <cell r="FZ993">
            <v>0</v>
          </cell>
          <cell r="GA993">
            <v>0</v>
          </cell>
          <cell r="GB993">
            <v>0</v>
          </cell>
          <cell r="GC993">
            <v>0</v>
          </cell>
          <cell r="GD993">
            <v>0</v>
          </cell>
          <cell r="GE993">
            <v>0</v>
          </cell>
          <cell r="GF993">
            <v>0</v>
          </cell>
          <cell r="GG993">
            <v>0</v>
          </cell>
          <cell r="GH993">
            <v>0</v>
          </cell>
          <cell r="GI993">
            <v>0</v>
          </cell>
          <cell r="GJ993">
            <v>0</v>
          </cell>
          <cell r="GK993">
            <v>0</v>
          </cell>
          <cell r="GL993">
            <v>0</v>
          </cell>
          <cell r="GM993">
            <v>0</v>
          </cell>
          <cell r="GN993">
            <v>0</v>
          </cell>
          <cell r="GO993">
            <v>0</v>
          </cell>
          <cell r="GP993">
            <v>0</v>
          </cell>
          <cell r="GQ993">
            <v>0</v>
          </cell>
          <cell r="GR993">
            <v>0</v>
          </cell>
          <cell r="GS993">
            <v>0</v>
          </cell>
          <cell r="GT993">
            <v>0</v>
          </cell>
          <cell r="GU993">
            <v>0</v>
          </cell>
          <cell r="GV993">
            <v>0</v>
          </cell>
          <cell r="GW993">
            <v>0</v>
          </cell>
          <cell r="GX993">
            <v>0</v>
          </cell>
          <cell r="GY993">
            <v>0</v>
          </cell>
          <cell r="GZ993">
            <v>0</v>
          </cell>
          <cell r="HA993">
            <v>0</v>
          </cell>
          <cell r="HB993">
            <v>0</v>
          </cell>
          <cell r="HC993">
            <v>0</v>
          </cell>
          <cell r="HD993">
            <v>0</v>
          </cell>
          <cell r="HE993">
            <v>0</v>
          </cell>
          <cell r="HF993">
            <v>0</v>
          </cell>
          <cell r="HG993">
            <v>0</v>
          </cell>
          <cell r="HH993">
            <v>0</v>
          </cell>
          <cell r="HI993">
            <v>0</v>
          </cell>
          <cell r="HJ993">
            <v>0</v>
          </cell>
          <cell r="HK993">
            <v>0</v>
          </cell>
          <cell r="HL993">
            <v>0</v>
          </cell>
          <cell r="HM993">
            <v>0</v>
          </cell>
          <cell r="HN993">
            <v>0</v>
          </cell>
          <cell r="HO993">
            <v>0</v>
          </cell>
          <cell r="HP993">
            <v>0</v>
          </cell>
          <cell r="HQ993">
            <v>0</v>
          </cell>
          <cell r="HR993">
            <v>0</v>
          </cell>
          <cell r="HS993">
            <v>0</v>
          </cell>
          <cell r="HT993">
            <v>0</v>
          </cell>
          <cell r="HU993">
            <v>0</v>
          </cell>
          <cell r="HV993">
            <v>0</v>
          </cell>
          <cell r="HW993">
            <v>0</v>
          </cell>
          <cell r="HX993">
            <v>0</v>
          </cell>
          <cell r="HY993">
            <v>0</v>
          </cell>
          <cell r="HZ993">
            <v>0</v>
          </cell>
          <cell r="IA993">
            <v>0</v>
          </cell>
          <cell r="IB993">
            <v>0</v>
          </cell>
          <cell r="IC993">
            <v>0</v>
          </cell>
          <cell r="ID993">
            <v>0</v>
          </cell>
          <cell r="IE993">
            <v>0</v>
          </cell>
          <cell r="IF993">
            <v>0</v>
          </cell>
          <cell r="IG993">
            <v>0</v>
          </cell>
          <cell r="IH993">
            <v>0</v>
          </cell>
          <cell r="II993">
            <v>0</v>
          </cell>
          <cell r="IJ993">
            <v>0</v>
          </cell>
          <cell r="IK993">
            <v>0</v>
          </cell>
          <cell r="IL993">
            <v>0</v>
          </cell>
          <cell r="IM993">
            <v>0</v>
          </cell>
          <cell r="IN993">
            <v>0</v>
          </cell>
          <cell r="IO993">
            <v>0</v>
          </cell>
          <cell r="IP993">
            <v>0</v>
          </cell>
          <cell r="IQ993">
            <v>0</v>
          </cell>
          <cell r="IR993">
            <v>0</v>
          </cell>
          <cell r="IS993">
            <v>0</v>
          </cell>
          <cell r="IT993">
            <v>0</v>
          </cell>
          <cell r="IU993">
            <v>0</v>
          </cell>
          <cell r="IV993">
            <v>0</v>
          </cell>
          <cell r="IW993">
            <v>0</v>
          </cell>
          <cell r="IX993">
            <v>0</v>
          </cell>
          <cell r="IY993">
            <v>0</v>
          </cell>
          <cell r="IZ993">
            <v>0</v>
          </cell>
          <cell r="JA993">
            <v>0</v>
          </cell>
          <cell r="JB993">
            <v>0</v>
          </cell>
          <cell r="JC993">
            <v>0</v>
          </cell>
          <cell r="JD993">
            <v>0</v>
          </cell>
          <cell r="JE993">
            <v>0</v>
          </cell>
        </row>
        <row r="994">
          <cell r="D994" t="str">
            <v>WD_.QF.WOR._.___.Sand Ranch ORWF</v>
          </cell>
          <cell r="F994">
            <v>0</v>
          </cell>
          <cell r="G994">
            <v>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Q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0</v>
          </cell>
          <cell r="BD994">
            <v>0</v>
          </cell>
          <cell r="BE994">
            <v>0</v>
          </cell>
          <cell r="BF994">
            <v>0</v>
          </cell>
          <cell r="BG994">
            <v>0</v>
          </cell>
          <cell r="BH994">
            <v>0</v>
          </cell>
          <cell r="BI994">
            <v>0</v>
          </cell>
          <cell r="BJ994">
            <v>0</v>
          </cell>
          <cell r="BK994">
            <v>0</v>
          </cell>
          <cell r="BL994">
            <v>0</v>
          </cell>
          <cell r="BM994">
            <v>0</v>
          </cell>
          <cell r="BN994">
            <v>0</v>
          </cell>
          <cell r="BO994">
            <v>0</v>
          </cell>
          <cell r="BP994">
            <v>0</v>
          </cell>
          <cell r="BQ994">
            <v>0</v>
          </cell>
          <cell r="BR994">
            <v>0</v>
          </cell>
          <cell r="BS994">
            <v>0</v>
          </cell>
          <cell r="BT994">
            <v>0</v>
          </cell>
          <cell r="BU994">
            <v>0</v>
          </cell>
          <cell r="BV994">
            <v>0</v>
          </cell>
          <cell r="BW994">
            <v>0</v>
          </cell>
          <cell r="BX994">
            <v>0</v>
          </cell>
          <cell r="BY994">
            <v>0</v>
          </cell>
          <cell r="BZ994">
            <v>0</v>
          </cell>
          <cell r="CA994">
            <v>0</v>
          </cell>
          <cell r="CB994">
            <v>0</v>
          </cell>
          <cell r="CC994">
            <v>0</v>
          </cell>
          <cell r="CD994">
            <v>0</v>
          </cell>
          <cell r="CE994">
            <v>0</v>
          </cell>
          <cell r="CF994">
            <v>0</v>
          </cell>
          <cell r="CG994">
            <v>0</v>
          </cell>
          <cell r="CH994">
            <v>0</v>
          </cell>
          <cell r="CI994">
            <v>0</v>
          </cell>
          <cell r="CJ994">
            <v>0</v>
          </cell>
          <cell r="CK994">
            <v>0</v>
          </cell>
          <cell r="CL994">
            <v>0</v>
          </cell>
          <cell r="CM994">
            <v>0</v>
          </cell>
          <cell r="CN994">
            <v>0</v>
          </cell>
          <cell r="CO994">
            <v>0</v>
          </cell>
          <cell r="CP994">
            <v>0</v>
          </cell>
          <cell r="CQ994">
            <v>0</v>
          </cell>
          <cell r="CR994">
            <v>0</v>
          </cell>
          <cell r="CS994">
            <v>0</v>
          </cell>
          <cell r="CT994">
            <v>0</v>
          </cell>
          <cell r="CU994">
            <v>0</v>
          </cell>
          <cell r="CV994">
            <v>0</v>
          </cell>
          <cell r="CW994">
            <v>0</v>
          </cell>
          <cell r="CX994">
            <v>0</v>
          </cell>
          <cell r="CY994">
            <v>0</v>
          </cell>
          <cell r="CZ994">
            <v>0</v>
          </cell>
          <cell r="DA994">
            <v>0</v>
          </cell>
          <cell r="DB994">
            <v>0</v>
          </cell>
          <cell r="DC994">
            <v>0</v>
          </cell>
          <cell r="DD994">
            <v>0</v>
          </cell>
          <cell r="DE994">
            <v>0</v>
          </cell>
          <cell r="DF994">
            <v>0</v>
          </cell>
          <cell r="DG994">
            <v>0</v>
          </cell>
          <cell r="DH994">
            <v>0</v>
          </cell>
          <cell r="DI994">
            <v>0</v>
          </cell>
          <cell r="DJ994">
            <v>0</v>
          </cell>
          <cell r="DK994">
            <v>0</v>
          </cell>
          <cell r="DL994">
            <v>0</v>
          </cell>
          <cell r="DM994">
            <v>0</v>
          </cell>
          <cell r="DN994">
            <v>0</v>
          </cell>
          <cell r="DO994">
            <v>0</v>
          </cell>
          <cell r="DP994">
            <v>0</v>
          </cell>
          <cell r="DQ994">
            <v>0</v>
          </cell>
          <cell r="DR994">
            <v>0</v>
          </cell>
          <cell r="DS994">
            <v>0</v>
          </cell>
          <cell r="DT994">
            <v>0</v>
          </cell>
          <cell r="DU994">
            <v>0</v>
          </cell>
          <cell r="DV994">
            <v>0</v>
          </cell>
          <cell r="DW994">
            <v>0</v>
          </cell>
          <cell r="DX994">
            <v>0</v>
          </cell>
          <cell r="DY994">
            <v>0</v>
          </cell>
          <cell r="DZ994">
            <v>0</v>
          </cell>
          <cell r="EA994">
            <v>0</v>
          </cell>
          <cell r="EB994">
            <v>0</v>
          </cell>
          <cell r="EC994">
            <v>0</v>
          </cell>
          <cell r="ED994">
            <v>0</v>
          </cell>
          <cell r="EE994">
            <v>0</v>
          </cell>
          <cell r="EF994">
            <v>0</v>
          </cell>
          <cell r="EG994">
            <v>0</v>
          </cell>
          <cell r="EH994">
            <v>0</v>
          </cell>
          <cell r="EI994">
            <v>0</v>
          </cell>
          <cell r="EJ994">
            <v>0</v>
          </cell>
          <cell r="EK994">
            <v>0</v>
          </cell>
          <cell r="EL994">
            <v>0</v>
          </cell>
          <cell r="EM994">
            <v>0</v>
          </cell>
          <cell r="EN994">
            <v>0</v>
          </cell>
          <cell r="EO994">
            <v>0</v>
          </cell>
          <cell r="EP994">
            <v>0</v>
          </cell>
          <cell r="EQ994">
            <v>0</v>
          </cell>
          <cell r="ER994">
            <v>0</v>
          </cell>
          <cell r="ES994">
            <v>0</v>
          </cell>
          <cell r="ET994">
            <v>0</v>
          </cell>
          <cell r="EU994">
            <v>0</v>
          </cell>
          <cell r="EV994">
            <v>0</v>
          </cell>
          <cell r="EW994">
            <v>0</v>
          </cell>
          <cell r="EX994">
            <v>0</v>
          </cell>
          <cell r="EY994">
            <v>0</v>
          </cell>
          <cell r="EZ994">
            <v>0</v>
          </cell>
          <cell r="FA994">
            <v>0</v>
          </cell>
          <cell r="FB994">
            <v>0</v>
          </cell>
          <cell r="FC994">
            <v>0</v>
          </cell>
          <cell r="FD994">
            <v>0</v>
          </cell>
          <cell r="FE994">
            <v>0</v>
          </cell>
          <cell r="FF994">
            <v>0</v>
          </cell>
          <cell r="FG994">
            <v>0</v>
          </cell>
          <cell r="FH994">
            <v>0</v>
          </cell>
          <cell r="FI994">
            <v>0</v>
          </cell>
          <cell r="FJ994">
            <v>0</v>
          </cell>
          <cell r="FK994">
            <v>0</v>
          </cell>
          <cell r="FL994">
            <v>0</v>
          </cell>
          <cell r="FM994">
            <v>0</v>
          </cell>
          <cell r="FN994">
            <v>0</v>
          </cell>
          <cell r="FO994">
            <v>0</v>
          </cell>
          <cell r="FP994">
            <v>0</v>
          </cell>
          <cell r="FQ994">
            <v>0</v>
          </cell>
          <cell r="FR994">
            <v>0</v>
          </cell>
          <cell r="FS994">
            <v>0</v>
          </cell>
          <cell r="FT994">
            <v>0</v>
          </cell>
          <cell r="FU994">
            <v>0</v>
          </cell>
          <cell r="FV994">
            <v>0</v>
          </cell>
          <cell r="FW994">
            <v>0</v>
          </cell>
          <cell r="FX994">
            <v>0</v>
          </cell>
          <cell r="FY994">
            <v>0</v>
          </cell>
          <cell r="FZ994">
            <v>0</v>
          </cell>
          <cell r="GA994">
            <v>0</v>
          </cell>
          <cell r="GB994">
            <v>0</v>
          </cell>
          <cell r="GC994">
            <v>0</v>
          </cell>
          <cell r="GD994">
            <v>0</v>
          </cell>
          <cell r="GE994">
            <v>0</v>
          </cell>
          <cell r="GF994">
            <v>0</v>
          </cell>
          <cell r="GG994">
            <v>0</v>
          </cell>
          <cell r="GH994">
            <v>0</v>
          </cell>
          <cell r="GI994">
            <v>0</v>
          </cell>
          <cell r="GJ994">
            <v>0</v>
          </cell>
          <cell r="GK994">
            <v>0</v>
          </cell>
          <cell r="GL994">
            <v>0</v>
          </cell>
          <cell r="GM994">
            <v>0</v>
          </cell>
          <cell r="GN994">
            <v>0</v>
          </cell>
          <cell r="GO994">
            <v>0</v>
          </cell>
          <cell r="GP994">
            <v>0</v>
          </cell>
          <cell r="GQ994">
            <v>0</v>
          </cell>
          <cell r="GR994">
            <v>0</v>
          </cell>
          <cell r="GS994">
            <v>0</v>
          </cell>
          <cell r="GT994">
            <v>0</v>
          </cell>
          <cell r="GU994">
            <v>0</v>
          </cell>
          <cell r="GV994">
            <v>0</v>
          </cell>
          <cell r="GW994">
            <v>0</v>
          </cell>
          <cell r="GX994">
            <v>0</v>
          </cell>
          <cell r="GY994">
            <v>0</v>
          </cell>
          <cell r="GZ994">
            <v>0</v>
          </cell>
          <cell r="HA994">
            <v>0</v>
          </cell>
          <cell r="HB994">
            <v>0</v>
          </cell>
          <cell r="HC994">
            <v>0</v>
          </cell>
          <cell r="HD994">
            <v>0</v>
          </cell>
          <cell r="HE994">
            <v>0</v>
          </cell>
          <cell r="HF994">
            <v>0</v>
          </cell>
          <cell r="HG994">
            <v>0</v>
          </cell>
          <cell r="HH994">
            <v>0</v>
          </cell>
          <cell r="HI994">
            <v>0</v>
          </cell>
          <cell r="HJ994">
            <v>0</v>
          </cell>
          <cell r="HK994">
            <v>0</v>
          </cell>
          <cell r="HL994">
            <v>0</v>
          </cell>
          <cell r="HM994">
            <v>0</v>
          </cell>
          <cell r="HN994">
            <v>0</v>
          </cell>
          <cell r="HO994">
            <v>0</v>
          </cell>
          <cell r="HP994">
            <v>0</v>
          </cell>
          <cell r="HQ994">
            <v>0</v>
          </cell>
          <cell r="HR994">
            <v>0</v>
          </cell>
          <cell r="HS994">
            <v>0</v>
          </cell>
          <cell r="HT994">
            <v>0</v>
          </cell>
          <cell r="HU994">
            <v>0</v>
          </cell>
          <cell r="HV994">
            <v>0</v>
          </cell>
          <cell r="HW994">
            <v>0</v>
          </cell>
          <cell r="HX994">
            <v>0</v>
          </cell>
          <cell r="HY994">
            <v>0</v>
          </cell>
          <cell r="HZ994">
            <v>0</v>
          </cell>
          <cell r="IA994">
            <v>0</v>
          </cell>
          <cell r="IB994">
            <v>0</v>
          </cell>
          <cell r="IC994">
            <v>0</v>
          </cell>
          <cell r="ID994">
            <v>0</v>
          </cell>
          <cell r="IE994">
            <v>0</v>
          </cell>
          <cell r="IF994">
            <v>0</v>
          </cell>
          <cell r="IG994">
            <v>0</v>
          </cell>
          <cell r="IH994">
            <v>0</v>
          </cell>
          <cell r="II994">
            <v>0</v>
          </cell>
          <cell r="IJ994">
            <v>0</v>
          </cell>
          <cell r="IK994">
            <v>0</v>
          </cell>
          <cell r="IL994">
            <v>0</v>
          </cell>
          <cell r="IM994">
            <v>0</v>
          </cell>
          <cell r="IN994">
            <v>0</v>
          </cell>
          <cell r="IO994">
            <v>0</v>
          </cell>
          <cell r="IP994">
            <v>0</v>
          </cell>
          <cell r="IQ994">
            <v>0</v>
          </cell>
          <cell r="IR994">
            <v>0</v>
          </cell>
          <cell r="IS994">
            <v>0</v>
          </cell>
          <cell r="IT994">
            <v>0</v>
          </cell>
          <cell r="IU994">
            <v>0</v>
          </cell>
          <cell r="IV994">
            <v>0</v>
          </cell>
          <cell r="IW994">
            <v>0</v>
          </cell>
          <cell r="IX994">
            <v>0</v>
          </cell>
          <cell r="IY994">
            <v>0</v>
          </cell>
          <cell r="IZ994">
            <v>0</v>
          </cell>
          <cell r="JA994">
            <v>0</v>
          </cell>
          <cell r="JB994">
            <v>0</v>
          </cell>
          <cell r="JC994">
            <v>0</v>
          </cell>
          <cell r="JD994">
            <v>0</v>
          </cell>
          <cell r="JE994">
            <v>0</v>
          </cell>
        </row>
        <row r="995">
          <cell r="D995" t="str">
            <v>WD_.QF.WOR._.___.Three Mile Canyon</v>
          </cell>
          <cell r="F995">
            <v>0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Q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0</v>
          </cell>
          <cell r="BD995">
            <v>0</v>
          </cell>
          <cell r="BE995">
            <v>0</v>
          </cell>
          <cell r="BF995">
            <v>0</v>
          </cell>
          <cell r="BG995">
            <v>0</v>
          </cell>
          <cell r="BH995">
            <v>0</v>
          </cell>
          <cell r="BI995">
            <v>0</v>
          </cell>
          <cell r="BJ995">
            <v>0</v>
          </cell>
          <cell r="BK995">
            <v>0</v>
          </cell>
          <cell r="BL995">
            <v>0</v>
          </cell>
          <cell r="BM995">
            <v>0</v>
          </cell>
          <cell r="BN995">
            <v>0</v>
          </cell>
          <cell r="BO995">
            <v>0</v>
          </cell>
          <cell r="BP995">
            <v>0</v>
          </cell>
          <cell r="BQ995">
            <v>0</v>
          </cell>
          <cell r="BR995">
            <v>0</v>
          </cell>
          <cell r="BS995">
            <v>0</v>
          </cell>
          <cell r="BT995">
            <v>0</v>
          </cell>
          <cell r="BU995">
            <v>0</v>
          </cell>
          <cell r="BV995">
            <v>0</v>
          </cell>
          <cell r="BW995">
            <v>0</v>
          </cell>
          <cell r="BX995">
            <v>0</v>
          </cell>
          <cell r="BY995">
            <v>0</v>
          </cell>
          <cell r="BZ995">
            <v>0</v>
          </cell>
          <cell r="CA995">
            <v>0</v>
          </cell>
          <cell r="CB995">
            <v>0</v>
          </cell>
          <cell r="CC995">
            <v>0</v>
          </cell>
          <cell r="CD995">
            <v>0</v>
          </cell>
          <cell r="CE995">
            <v>0</v>
          </cell>
          <cell r="CF995">
            <v>0</v>
          </cell>
          <cell r="CG995">
            <v>0</v>
          </cell>
          <cell r="CH995">
            <v>0</v>
          </cell>
          <cell r="CI995">
            <v>0</v>
          </cell>
          <cell r="CJ995">
            <v>0</v>
          </cell>
          <cell r="CK995">
            <v>0</v>
          </cell>
          <cell r="CL995">
            <v>0</v>
          </cell>
          <cell r="CM995">
            <v>0</v>
          </cell>
          <cell r="CN995">
            <v>0</v>
          </cell>
          <cell r="CO995">
            <v>0</v>
          </cell>
          <cell r="CP995">
            <v>0</v>
          </cell>
          <cell r="CQ995">
            <v>0</v>
          </cell>
          <cell r="CR995">
            <v>0</v>
          </cell>
          <cell r="CS995">
            <v>0</v>
          </cell>
          <cell r="CT995">
            <v>0</v>
          </cell>
          <cell r="CU995">
            <v>0</v>
          </cell>
          <cell r="CV995">
            <v>0</v>
          </cell>
          <cell r="CW995">
            <v>0</v>
          </cell>
          <cell r="CX995">
            <v>0</v>
          </cell>
          <cell r="CY995">
            <v>0</v>
          </cell>
          <cell r="CZ995">
            <v>0</v>
          </cell>
          <cell r="DA995">
            <v>0</v>
          </cell>
          <cell r="DB995">
            <v>0</v>
          </cell>
          <cell r="DC995">
            <v>0</v>
          </cell>
          <cell r="DD995">
            <v>0</v>
          </cell>
          <cell r="DE995">
            <v>0</v>
          </cell>
          <cell r="DF995">
            <v>0</v>
          </cell>
          <cell r="DG995">
            <v>0</v>
          </cell>
          <cell r="DH995">
            <v>0</v>
          </cell>
          <cell r="DI995">
            <v>0</v>
          </cell>
          <cell r="DJ995">
            <v>0</v>
          </cell>
          <cell r="DK995">
            <v>0</v>
          </cell>
          <cell r="DL995">
            <v>0</v>
          </cell>
          <cell r="DM995">
            <v>0</v>
          </cell>
          <cell r="DN995">
            <v>0</v>
          </cell>
          <cell r="DO995">
            <v>0</v>
          </cell>
          <cell r="DP995">
            <v>0</v>
          </cell>
          <cell r="DQ995">
            <v>0</v>
          </cell>
          <cell r="DR995">
            <v>0</v>
          </cell>
          <cell r="DS995">
            <v>0</v>
          </cell>
          <cell r="DT995">
            <v>0</v>
          </cell>
          <cell r="DU995">
            <v>0</v>
          </cell>
          <cell r="DV995">
            <v>0</v>
          </cell>
          <cell r="DW995">
            <v>0</v>
          </cell>
          <cell r="DX995">
            <v>0</v>
          </cell>
          <cell r="DY995">
            <v>0</v>
          </cell>
          <cell r="DZ995">
            <v>0</v>
          </cell>
          <cell r="EA995">
            <v>0</v>
          </cell>
          <cell r="EB995">
            <v>0</v>
          </cell>
          <cell r="EC995">
            <v>0</v>
          </cell>
          <cell r="ED995">
            <v>0</v>
          </cell>
          <cell r="EE995">
            <v>0</v>
          </cell>
          <cell r="EF995">
            <v>0</v>
          </cell>
          <cell r="EG995">
            <v>0</v>
          </cell>
          <cell r="EH995">
            <v>0</v>
          </cell>
          <cell r="EI995">
            <v>0</v>
          </cell>
          <cell r="EJ995">
            <v>0</v>
          </cell>
          <cell r="EK995">
            <v>0</v>
          </cell>
          <cell r="EL995">
            <v>0</v>
          </cell>
          <cell r="EM995">
            <v>0</v>
          </cell>
          <cell r="EN995">
            <v>0</v>
          </cell>
          <cell r="EO995">
            <v>0</v>
          </cell>
          <cell r="EP995">
            <v>0</v>
          </cell>
          <cell r="EQ995">
            <v>0</v>
          </cell>
          <cell r="ER995">
            <v>0</v>
          </cell>
          <cell r="ES995">
            <v>0</v>
          </cell>
          <cell r="ET995">
            <v>0</v>
          </cell>
          <cell r="EU995">
            <v>0</v>
          </cell>
          <cell r="EV995">
            <v>0</v>
          </cell>
          <cell r="EW995">
            <v>0</v>
          </cell>
          <cell r="EX995">
            <v>0</v>
          </cell>
          <cell r="EY995">
            <v>0</v>
          </cell>
          <cell r="EZ995">
            <v>0</v>
          </cell>
          <cell r="FA995">
            <v>0</v>
          </cell>
          <cell r="FB995">
            <v>0</v>
          </cell>
          <cell r="FC995">
            <v>0</v>
          </cell>
          <cell r="FD995">
            <v>0</v>
          </cell>
          <cell r="FE995">
            <v>0</v>
          </cell>
          <cell r="FF995">
            <v>0</v>
          </cell>
          <cell r="FG995">
            <v>0</v>
          </cell>
          <cell r="FH995">
            <v>0</v>
          </cell>
          <cell r="FI995">
            <v>0</v>
          </cell>
          <cell r="FJ995">
            <v>0</v>
          </cell>
          <cell r="FK995">
            <v>0</v>
          </cell>
          <cell r="FL995">
            <v>0</v>
          </cell>
          <cell r="FM995">
            <v>0</v>
          </cell>
          <cell r="FN995">
            <v>0</v>
          </cell>
          <cell r="FO995">
            <v>0</v>
          </cell>
          <cell r="FP995">
            <v>0</v>
          </cell>
          <cell r="FQ995">
            <v>0</v>
          </cell>
          <cell r="FR995">
            <v>0</v>
          </cell>
          <cell r="FS995">
            <v>0</v>
          </cell>
          <cell r="FT995">
            <v>0</v>
          </cell>
          <cell r="FU995">
            <v>0</v>
          </cell>
          <cell r="FV995">
            <v>0</v>
          </cell>
          <cell r="FW995">
            <v>0</v>
          </cell>
          <cell r="FX995">
            <v>0</v>
          </cell>
          <cell r="FY995">
            <v>0</v>
          </cell>
          <cell r="FZ995">
            <v>0</v>
          </cell>
          <cell r="GA995">
            <v>0</v>
          </cell>
          <cell r="GB995">
            <v>0</v>
          </cell>
          <cell r="GC995">
            <v>0</v>
          </cell>
          <cell r="GD995">
            <v>0</v>
          </cell>
          <cell r="GE995">
            <v>0</v>
          </cell>
          <cell r="GF995">
            <v>0</v>
          </cell>
          <cell r="GG995">
            <v>0</v>
          </cell>
          <cell r="GH995">
            <v>0</v>
          </cell>
          <cell r="GI995">
            <v>0</v>
          </cell>
          <cell r="GJ995">
            <v>0</v>
          </cell>
          <cell r="GK995">
            <v>0</v>
          </cell>
          <cell r="GL995">
            <v>0</v>
          </cell>
          <cell r="GM995">
            <v>0</v>
          </cell>
          <cell r="GN995">
            <v>0</v>
          </cell>
          <cell r="GO995">
            <v>0</v>
          </cell>
          <cell r="GP995">
            <v>0</v>
          </cell>
          <cell r="GQ995">
            <v>0</v>
          </cell>
          <cell r="GR995">
            <v>0</v>
          </cell>
          <cell r="GS995">
            <v>0</v>
          </cell>
          <cell r="GT995">
            <v>0</v>
          </cell>
          <cell r="GU995">
            <v>0</v>
          </cell>
          <cell r="GV995">
            <v>0</v>
          </cell>
          <cell r="GW995">
            <v>0</v>
          </cell>
          <cell r="GX995">
            <v>0</v>
          </cell>
          <cell r="GY995">
            <v>0</v>
          </cell>
          <cell r="GZ995">
            <v>0</v>
          </cell>
          <cell r="HA995">
            <v>0</v>
          </cell>
          <cell r="HB995">
            <v>0</v>
          </cell>
          <cell r="HC995">
            <v>0</v>
          </cell>
          <cell r="HD995">
            <v>0</v>
          </cell>
          <cell r="HE995">
            <v>0</v>
          </cell>
          <cell r="HF995">
            <v>0</v>
          </cell>
          <cell r="HG995">
            <v>0</v>
          </cell>
          <cell r="HH995">
            <v>0</v>
          </cell>
          <cell r="HI995">
            <v>0</v>
          </cell>
          <cell r="HJ995">
            <v>0</v>
          </cell>
          <cell r="HK995">
            <v>0</v>
          </cell>
          <cell r="HL995">
            <v>0</v>
          </cell>
          <cell r="HM995">
            <v>0</v>
          </cell>
          <cell r="HN995">
            <v>0</v>
          </cell>
          <cell r="HO995">
            <v>0</v>
          </cell>
          <cell r="HP995">
            <v>0</v>
          </cell>
          <cell r="HQ995">
            <v>0</v>
          </cell>
          <cell r="HR995">
            <v>0</v>
          </cell>
          <cell r="HS995">
            <v>0</v>
          </cell>
          <cell r="HT995">
            <v>0</v>
          </cell>
          <cell r="HU995">
            <v>0</v>
          </cell>
          <cell r="HV995">
            <v>0</v>
          </cell>
          <cell r="HW995">
            <v>0</v>
          </cell>
          <cell r="HX995">
            <v>0</v>
          </cell>
          <cell r="HY995">
            <v>0</v>
          </cell>
          <cell r="HZ995">
            <v>0</v>
          </cell>
          <cell r="IA995">
            <v>0</v>
          </cell>
          <cell r="IB995">
            <v>0</v>
          </cell>
          <cell r="IC995">
            <v>0</v>
          </cell>
          <cell r="ID995">
            <v>0</v>
          </cell>
          <cell r="IE995">
            <v>0</v>
          </cell>
          <cell r="IF995">
            <v>0</v>
          </cell>
          <cell r="IG995">
            <v>0</v>
          </cell>
          <cell r="IH995">
            <v>0</v>
          </cell>
          <cell r="II995">
            <v>0</v>
          </cell>
          <cell r="IJ995">
            <v>0</v>
          </cell>
          <cell r="IK995">
            <v>0</v>
          </cell>
          <cell r="IL995">
            <v>0</v>
          </cell>
          <cell r="IM995">
            <v>0</v>
          </cell>
          <cell r="IN995">
            <v>0</v>
          </cell>
          <cell r="IO995">
            <v>0</v>
          </cell>
          <cell r="IP995">
            <v>0</v>
          </cell>
          <cell r="IQ995">
            <v>0</v>
          </cell>
          <cell r="IR995">
            <v>0</v>
          </cell>
          <cell r="IS995">
            <v>0</v>
          </cell>
          <cell r="IT995">
            <v>0</v>
          </cell>
          <cell r="IU995">
            <v>0</v>
          </cell>
          <cell r="IV995">
            <v>0</v>
          </cell>
          <cell r="IW995">
            <v>0</v>
          </cell>
          <cell r="IX995">
            <v>0</v>
          </cell>
          <cell r="IY995">
            <v>0</v>
          </cell>
          <cell r="IZ995">
            <v>0</v>
          </cell>
          <cell r="JA995">
            <v>0</v>
          </cell>
          <cell r="JB995">
            <v>0</v>
          </cell>
          <cell r="JC995">
            <v>0</v>
          </cell>
          <cell r="JD995">
            <v>0</v>
          </cell>
          <cell r="JE995">
            <v>0</v>
          </cell>
        </row>
        <row r="996">
          <cell r="D996" t="str">
            <v>WD_.QF.WOR._.___.Wagon Trail ORWF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Q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0</v>
          </cell>
          <cell r="BD996">
            <v>0</v>
          </cell>
          <cell r="BE996">
            <v>0</v>
          </cell>
          <cell r="BF996">
            <v>0</v>
          </cell>
          <cell r="BG996">
            <v>0</v>
          </cell>
          <cell r="BH996">
            <v>0</v>
          </cell>
          <cell r="BI996">
            <v>0</v>
          </cell>
          <cell r="BJ996">
            <v>0</v>
          </cell>
          <cell r="BK996">
            <v>0</v>
          </cell>
          <cell r="BL996">
            <v>0</v>
          </cell>
          <cell r="BM996">
            <v>0</v>
          </cell>
          <cell r="BN996">
            <v>0</v>
          </cell>
          <cell r="BO996">
            <v>0</v>
          </cell>
          <cell r="BP996">
            <v>0</v>
          </cell>
          <cell r="BQ996">
            <v>0</v>
          </cell>
          <cell r="BR996">
            <v>0</v>
          </cell>
          <cell r="BS996">
            <v>0</v>
          </cell>
          <cell r="BT996">
            <v>0</v>
          </cell>
          <cell r="BU996">
            <v>0</v>
          </cell>
          <cell r="BV996">
            <v>0</v>
          </cell>
          <cell r="BW996">
            <v>0</v>
          </cell>
          <cell r="BX996">
            <v>0</v>
          </cell>
          <cell r="BY996">
            <v>0</v>
          </cell>
          <cell r="BZ996">
            <v>0</v>
          </cell>
          <cell r="CA996">
            <v>0</v>
          </cell>
          <cell r="CB996">
            <v>0</v>
          </cell>
          <cell r="CC996">
            <v>0</v>
          </cell>
          <cell r="CD996">
            <v>0</v>
          </cell>
          <cell r="CE996">
            <v>0</v>
          </cell>
          <cell r="CF996">
            <v>0</v>
          </cell>
          <cell r="CG996">
            <v>0</v>
          </cell>
          <cell r="CH996">
            <v>0</v>
          </cell>
          <cell r="CI996">
            <v>0</v>
          </cell>
          <cell r="CJ996">
            <v>0</v>
          </cell>
          <cell r="CK996">
            <v>0</v>
          </cell>
          <cell r="CL996">
            <v>0</v>
          </cell>
          <cell r="CM996">
            <v>0</v>
          </cell>
          <cell r="CN996">
            <v>0</v>
          </cell>
          <cell r="CO996">
            <v>0</v>
          </cell>
          <cell r="CP996">
            <v>0</v>
          </cell>
          <cell r="CQ996">
            <v>0</v>
          </cell>
          <cell r="CR996">
            <v>0</v>
          </cell>
          <cell r="CS996">
            <v>0</v>
          </cell>
          <cell r="CT996">
            <v>0</v>
          </cell>
          <cell r="CU996">
            <v>0</v>
          </cell>
          <cell r="CV996">
            <v>0</v>
          </cell>
          <cell r="CW996">
            <v>0</v>
          </cell>
          <cell r="CX996">
            <v>0</v>
          </cell>
          <cell r="CY996">
            <v>0</v>
          </cell>
          <cell r="CZ996">
            <v>0</v>
          </cell>
          <cell r="DA996">
            <v>0</v>
          </cell>
          <cell r="DB996">
            <v>0</v>
          </cell>
          <cell r="DC996">
            <v>0</v>
          </cell>
          <cell r="DD996">
            <v>0</v>
          </cell>
          <cell r="DE996">
            <v>0</v>
          </cell>
          <cell r="DF996">
            <v>0</v>
          </cell>
          <cell r="DG996">
            <v>0</v>
          </cell>
          <cell r="DH996">
            <v>0</v>
          </cell>
          <cell r="DI996">
            <v>0</v>
          </cell>
          <cell r="DJ996">
            <v>0</v>
          </cell>
          <cell r="DK996">
            <v>0</v>
          </cell>
          <cell r="DL996">
            <v>0</v>
          </cell>
          <cell r="DM996">
            <v>0</v>
          </cell>
          <cell r="DN996">
            <v>0</v>
          </cell>
          <cell r="DO996">
            <v>0</v>
          </cell>
          <cell r="DP996">
            <v>0</v>
          </cell>
          <cell r="DQ996">
            <v>0</v>
          </cell>
          <cell r="DR996">
            <v>0</v>
          </cell>
          <cell r="DS996">
            <v>0</v>
          </cell>
          <cell r="DT996">
            <v>0</v>
          </cell>
          <cell r="DU996">
            <v>0</v>
          </cell>
          <cell r="DV996">
            <v>0</v>
          </cell>
          <cell r="DW996">
            <v>0</v>
          </cell>
          <cell r="DX996">
            <v>0</v>
          </cell>
          <cell r="DY996">
            <v>0</v>
          </cell>
          <cell r="DZ996">
            <v>0</v>
          </cell>
          <cell r="EA996">
            <v>0</v>
          </cell>
          <cell r="EB996">
            <v>0</v>
          </cell>
          <cell r="EC996">
            <v>0</v>
          </cell>
          <cell r="ED996">
            <v>0</v>
          </cell>
          <cell r="EE996">
            <v>0</v>
          </cell>
          <cell r="EF996">
            <v>0</v>
          </cell>
          <cell r="EG996">
            <v>0</v>
          </cell>
          <cell r="EH996">
            <v>0</v>
          </cell>
          <cell r="EI996">
            <v>0</v>
          </cell>
          <cell r="EJ996">
            <v>0</v>
          </cell>
          <cell r="EK996">
            <v>0</v>
          </cell>
          <cell r="EL996">
            <v>0</v>
          </cell>
          <cell r="EM996">
            <v>0</v>
          </cell>
          <cell r="EN996">
            <v>0</v>
          </cell>
          <cell r="EO996">
            <v>0</v>
          </cell>
          <cell r="EP996">
            <v>0</v>
          </cell>
          <cell r="EQ996">
            <v>0</v>
          </cell>
          <cell r="ER996">
            <v>0</v>
          </cell>
          <cell r="ES996">
            <v>0</v>
          </cell>
          <cell r="ET996">
            <v>0</v>
          </cell>
          <cell r="EU996">
            <v>0</v>
          </cell>
          <cell r="EV996">
            <v>0</v>
          </cell>
          <cell r="EW996">
            <v>0</v>
          </cell>
          <cell r="EX996">
            <v>0</v>
          </cell>
          <cell r="EY996">
            <v>0</v>
          </cell>
          <cell r="EZ996">
            <v>0</v>
          </cell>
          <cell r="FA996">
            <v>0</v>
          </cell>
          <cell r="FB996">
            <v>0</v>
          </cell>
          <cell r="FC996">
            <v>0</v>
          </cell>
          <cell r="FD996">
            <v>0</v>
          </cell>
          <cell r="FE996">
            <v>0</v>
          </cell>
          <cell r="FF996">
            <v>0</v>
          </cell>
          <cell r="FG996">
            <v>0</v>
          </cell>
          <cell r="FH996">
            <v>0</v>
          </cell>
          <cell r="FI996">
            <v>0</v>
          </cell>
          <cell r="FJ996">
            <v>0</v>
          </cell>
          <cell r="FK996">
            <v>0</v>
          </cell>
          <cell r="FL996">
            <v>0</v>
          </cell>
          <cell r="FM996">
            <v>0</v>
          </cell>
          <cell r="FN996">
            <v>0</v>
          </cell>
          <cell r="FO996">
            <v>0</v>
          </cell>
          <cell r="FP996">
            <v>0</v>
          </cell>
          <cell r="FQ996">
            <v>0</v>
          </cell>
          <cell r="FR996">
            <v>0</v>
          </cell>
          <cell r="FS996">
            <v>0</v>
          </cell>
          <cell r="FT996">
            <v>0</v>
          </cell>
          <cell r="FU996">
            <v>0</v>
          </cell>
          <cell r="FV996">
            <v>0</v>
          </cell>
          <cell r="FW996">
            <v>0</v>
          </cell>
          <cell r="FX996">
            <v>0</v>
          </cell>
          <cell r="FY996">
            <v>0</v>
          </cell>
          <cell r="FZ996">
            <v>0</v>
          </cell>
          <cell r="GA996">
            <v>0</v>
          </cell>
          <cell r="GB996">
            <v>0</v>
          </cell>
          <cell r="GC996">
            <v>0</v>
          </cell>
          <cell r="GD996">
            <v>0</v>
          </cell>
          <cell r="GE996">
            <v>0</v>
          </cell>
          <cell r="GF996">
            <v>0</v>
          </cell>
          <cell r="GG996">
            <v>0</v>
          </cell>
          <cell r="GH996">
            <v>0</v>
          </cell>
          <cell r="GI996">
            <v>0</v>
          </cell>
          <cell r="GJ996">
            <v>0</v>
          </cell>
          <cell r="GK996">
            <v>0</v>
          </cell>
          <cell r="GL996">
            <v>0</v>
          </cell>
          <cell r="GM996">
            <v>0</v>
          </cell>
          <cell r="GN996">
            <v>0</v>
          </cell>
          <cell r="GO996">
            <v>0</v>
          </cell>
          <cell r="GP996">
            <v>0</v>
          </cell>
          <cell r="GQ996">
            <v>0</v>
          </cell>
          <cell r="GR996">
            <v>0</v>
          </cell>
          <cell r="GS996">
            <v>0</v>
          </cell>
          <cell r="GT996">
            <v>0</v>
          </cell>
          <cell r="GU996">
            <v>0</v>
          </cell>
          <cell r="GV996">
            <v>0</v>
          </cell>
          <cell r="GW996">
            <v>0</v>
          </cell>
          <cell r="GX996">
            <v>0</v>
          </cell>
          <cell r="GY996">
            <v>0</v>
          </cell>
          <cell r="GZ996">
            <v>0</v>
          </cell>
          <cell r="HA996">
            <v>0</v>
          </cell>
          <cell r="HB996">
            <v>0</v>
          </cell>
          <cell r="HC996">
            <v>0</v>
          </cell>
          <cell r="HD996">
            <v>0</v>
          </cell>
          <cell r="HE996">
            <v>0</v>
          </cell>
          <cell r="HF996">
            <v>0</v>
          </cell>
          <cell r="HG996">
            <v>0</v>
          </cell>
          <cell r="HH996">
            <v>0</v>
          </cell>
          <cell r="HI996">
            <v>0</v>
          </cell>
          <cell r="HJ996">
            <v>0</v>
          </cell>
          <cell r="HK996">
            <v>0</v>
          </cell>
          <cell r="HL996">
            <v>0</v>
          </cell>
          <cell r="HM996">
            <v>0</v>
          </cell>
          <cell r="HN996">
            <v>0</v>
          </cell>
          <cell r="HO996">
            <v>0</v>
          </cell>
          <cell r="HP996">
            <v>0</v>
          </cell>
          <cell r="HQ996">
            <v>0</v>
          </cell>
          <cell r="HR996">
            <v>0</v>
          </cell>
          <cell r="HS996">
            <v>0</v>
          </cell>
          <cell r="HT996">
            <v>0</v>
          </cell>
          <cell r="HU996">
            <v>0</v>
          </cell>
          <cell r="HV996">
            <v>0</v>
          </cell>
          <cell r="HW996">
            <v>0</v>
          </cell>
          <cell r="HX996">
            <v>0</v>
          </cell>
          <cell r="HY996">
            <v>0</v>
          </cell>
          <cell r="HZ996">
            <v>0</v>
          </cell>
          <cell r="IA996">
            <v>0</v>
          </cell>
          <cell r="IB996">
            <v>0</v>
          </cell>
          <cell r="IC996">
            <v>0</v>
          </cell>
          <cell r="ID996">
            <v>0</v>
          </cell>
          <cell r="IE996">
            <v>0</v>
          </cell>
          <cell r="IF996">
            <v>0</v>
          </cell>
          <cell r="IG996">
            <v>0</v>
          </cell>
          <cell r="IH996">
            <v>0</v>
          </cell>
          <cell r="II996">
            <v>0</v>
          </cell>
          <cell r="IJ996">
            <v>0</v>
          </cell>
          <cell r="IK996">
            <v>0</v>
          </cell>
          <cell r="IL996">
            <v>0</v>
          </cell>
          <cell r="IM996">
            <v>0</v>
          </cell>
          <cell r="IN996">
            <v>0</v>
          </cell>
          <cell r="IO996">
            <v>0</v>
          </cell>
          <cell r="IP996">
            <v>0</v>
          </cell>
          <cell r="IQ996">
            <v>0</v>
          </cell>
          <cell r="IR996">
            <v>0</v>
          </cell>
          <cell r="IS996">
            <v>0</v>
          </cell>
          <cell r="IT996">
            <v>0</v>
          </cell>
          <cell r="IU996">
            <v>0</v>
          </cell>
          <cell r="IV996">
            <v>0</v>
          </cell>
          <cell r="IW996">
            <v>0</v>
          </cell>
          <cell r="IX996">
            <v>0</v>
          </cell>
          <cell r="IY996">
            <v>0</v>
          </cell>
          <cell r="IZ996">
            <v>0</v>
          </cell>
          <cell r="JA996">
            <v>0</v>
          </cell>
          <cell r="JB996">
            <v>0</v>
          </cell>
          <cell r="JC996">
            <v>0</v>
          </cell>
          <cell r="JD996">
            <v>0</v>
          </cell>
          <cell r="JE996">
            <v>0</v>
          </cell>
        </row>
        <row r="997">
          <cell r="D997" t="str">
            <v>WD_.QF.WOR._.___.Ward Butte ORWF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Q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0</v>
          </cell>
          <cell r="BD997">
            <v>0</v>
          </cell>
          <cell r="BE997">
            <v>0</v>
          </cell>
          <cell r="BF997">
            <v>0</v>
          </cell>
          <cell r="BG997">
            <v>0</v>
          </cell>
          <cell r="BH997">
            <v>0</v>
          </cell>
          <cell r="BI997">
            <v>0</v>
          </cell>
          <cell r="BJ997">
            <v>0</v>
          </cell>
          <cell r="BK997">
            <v>0</v>
          </cell>
          <cell r="BL997">
            <v>0</v>
          </cell>
          <cell r="BM997">
            <v>0</v>
          </cell>
          <cell r="BN997">
            <v>0</v>
          </cell>
          <cell r="BO997">
            <v>0</v>
          </cell>
          <cell r="BP997">
            <v>0</v>
          </cell>
          <cell r="BQ997">
            <v>0</v>
          </cell>
          <cell r="BR997">
            <v>0</v>
          </cell>
          <cell r="BS997">
            <v>0</v>
          </cell>
          <cell r="BT997">
            <v>0</v>
          </cell>
          <cell r="BU997">
            <v>0</v>
          </cell>
          <cell r="BV997">
            <v>0</v>
          </cell>
          <cell r="BW997">
            <v>0</v>
          </cell>
          <cell r="BX997">
            <v>0</v>
          </cell>
          <cell r="BY997">
            <v>0</v>
          </cell>
          <cell r="BZ997">
            <v>0</v>
          </cell>
          <cell r="CA997">
            <v>0</v>
          </cell>
          <cell r="CB997">
            <v>0</v>
          </cell>
          <cell r="CC997">
            <v>0</v>
          </cell>
          <cell r="CD997">
            <v>0</v>
          </cell>
          <cell r="CE997">
            <v>0</v>
          </cell>
          <cell r="CF997">
            <v>0</v>
          </cell>
          <cell r="CG997">
            <v>0</v>
          </cell>
          <cell r="CH997">
            <v>0</v>
          </cell>
          <cell r="CI997">
            <v>0</v>
          </cell>
          <cell r="CJ997">
            <v>0</v>
          </cell>
          <cell r="CK997">
            <v>0</v>
          </cell>
          <cell r="CL997">
            <v>0</v>
          </cell>
          <cell r="CM997">
            <v>0</v>
          </cell>
          <cell r="CN997">
            <v>0</v>
          </cell>
          <cell r="CO997">
            <v>0</v>
          </cell>
          <cell r="CP997">
            <v>0</v>
          </cell>
          <cell r="CQ997">
            <v>0</v>
          </cell>
          <cell r="CR997">
            <v>0</v>
          </cell>
          <cell r="CS997">
            <v>0</v>
          </cell>
          <cell r="CT997">
            <v>0</v>
          </cell>
          <cell r="CU997">
            <v>0</v>
          </cell>
          <cell r="CV997">
            <v>0</v>
          </cell>
          <cell r="CW997">
            <v>0</v>
          </cell>
          <cell r="CX997">
            <v>0</v>
          </cell>
          <cell r="CY997">
            <v>0</v>
          </cell>
          <cell r="CZ997">
            <v>0</v>
          </cell>
          <cell r="DA997">
            <v>0</v>
          </cell>
          <cell r="DB997">
            <v>0</v>
          </cell>
          <cell r="DC997">
            <v>0</v>
          </cell>
          <cell r="DD997">
            <v>0</v>
          </cell>
          <cell r="DE997">
            <v>0</v>
          </cell>
          <cell r="DF997">
            <v>0</v>
          </cell>
          <cell r="DG997">
            <v>0</v>
          </cell>
          <cell r="DH997">
            <v>0</v>
          </cell>
          <cell r="DI997">
            <v>0</v>
          </cell>
          <cell r="DJ997">
            <v>0</v>
          </cell>
          <cell r="DK997">
            <v>0</v>
          </cell>
          <cell r="DL997">
            <v>0</v>
          </cell>
          <cell r="DM997">
            <v>0</v>
          </cell>
          <cell r="DN997">
            <v>0</v>
          </cell>
          <cell r="DO997">
            <v>0</v>
          </cell>
          <cell r="DP997">
            <v>0</v>
          </cell>
          <cell r="DQ997">
            <v>0</v>
          </cell>
          <cell r="DR997">
            <v>0</v>
          </cell>
          <cell r="DS997">
            <v>0</v>
          </cell>
          <cell r="DT997">
            <v>0</v>
          </cell>
          <cell r="DU997">
            <v>0</v>
          </cell>
          <cell r="DV997">
            <v>0</v>
          </cell>
          <cell r="DW997">
            <v>0</v>
          </cell>
          <cell r="DX997">
            <v>0</v>
          </cell>
          <cell r="DY997">
            <v>0</v>
          </cell>
          <cell r="DZ997">
            <v>0</v>
          </cell>
          <cell r="EA997">
            <v>0</v>
          </cell>
          <cell r="EB997">
            <v>0</v>
          </cell>
          <cell r="EC997">
            <v>0</v>
          </cell>
          <cell r="ED997">
            <v>0</v>
          </cell>
          <cell r="EE997">
            <v>0</v>
          </cell>
          <cell r="EF997">
            <v>0</v>
          </cell>
          <cell r="EG997">
            <v>0</v>
          </cell>
          <cell r="EH997">
            <v>0</v>
          </cell>
          <cell r="EI997">
            <v>0</v>
          </cell>
          <cell r="EJ997">
            <v>0</v>
          </cell>
          <cell r="EK997">
            <v>0</v>
          </cell>
          <cell r="EL997">
            <v>0</v>
          </cell>
          <cell r="EM997">
            <v>0</v>
          </cell>
          <cell r="EN997">
            <v>0</v>
          </cell>
          <cell r="EO997">
            <v>0</v>
          </cell>
          <cell r="EP997">
            <v>0</v>
          </cell>
          <cell r="EQ997">
            <v>0</v>
          </cell>
          <cell r="ER997">
            <v>0</v>
          </cell>
          <cell r="ES997">
            <v>0</v>
          </cell>
          <cell r="ET997">
            <v>0</v>
          </cell>
          <cell r="EU997">
            <v>0</v>
          </cell>
          <cell r="EV997">
            <v>0</v>
          </cell>
          <cell r="EW997">
            <v>0</v>
          </cell>
          <cell r="EX997">
            <v>0</v>
          </cell>
          <cell r="EY997">
            <v>0</v>
          </cell>
          <cell r="EZ997">
            <v>0</v>
          </cell>
          <cell r="FA997">
            <v>0</v>
          </cell>
          <cell r="FB997">
            <v>0</v>
          </cell>
          <cell r="FC997">
            <v>0</v>
          </cell>
          <cell r="FD997">
            <v>0</v>
          </cell>
          <cell r="FE997">
            <v>0</v>
          </cell>
          <cell r="FF997">
            <v>0</v>
          </cell>
          <cell r="FG997">
            <v>0</v>
          </cell>
          <cell r="FH997">
            <v>0</v>
          </cell>
          <cell r="FI997">
            <v>0</v>
          </cell>
          <cell r="FJ997">
            <v>0</v>
          </cell>
          <cell r="FK997">
            <v>0</v>
          </cell>
          <cell r="FL997">
            <v>0</v>
          </cell>
          <cell r="FM997">
            <v>0</v>
          </cell>
          <cell r="FN997">
            <v>0</v>
          </cell>
          <cell r="FO997">
            <v>0</v>
          </cell>
          <cell r="FP997">
            <v>0</v>
          </cell>
          <cell r="FQ997">
            <v>0</v>
          </cell>
          <cell r="FR997">
            <v>0</v>
          </cell>
          <cell r="FS997">
            <v>0</v>
          </cell>
          <cell r="FT997">
            <v>0</v>
          </cell>
          <cell r="FU997">
            <v>0</v>
          </cell>
          <cell r="FV997">
            <v>0</v>
          </cell>
          <cell r="FW997">
            <v>0</v>
          </cell>
          <cell r="FX997">
            <v>0</v>
          </cell>
          <cell r="FY997">
            <v>0</v>
          </cell>
          <cell r="FZ997">
            <v>0</v>
          </cell>
          <cell r="GA997">
            <v>0</v>
          </cell>
          <cell r="GB997">
            <v>0</v>
          </cell>
          <cell r="GC997">
            <v>0</v>
          </cell>
          <cell r="GD997">
            <v>0</v>
          </cell>
          <cell r="GE997">
            <v>0</v>
          </cell>
          <cell r="GF997">
            <v>0</v>
          </cell>
          <cell r="GG997">
            <v>0</v>
          </cell>
          <cell r="GH997">
            <v>0</v>
          </cell>
          <cell r="GI997">
            <v>0</v>
          </cell>
          <cell r="GJ997">
            <v>0</v>
          </cell>
          <cell r="GK997">
            <v>0</v>
          </cell>
          <cell r="GL997">
            <v>0</v>
          </cell>
          <cell r="GM997">
            <v>0</v>
          </cell>
          <cell r="GN997">
            <v>0</v>
          </cell>
          <cell r="GO997">
            <v>0</v>
          </cell>
          <cell r="GP997">
            <v>0</v>
          </cell>
          <cell r="GQ997">
            <v>0</v>
          </cell>
          <cell r="GR997">
            <v>0</v>
          </cell>
          <cell r="GS997">
            <v>0</v>
          </cell>
          <cell r="GT997">
            <v>0</v>
          </cell>
          <cell r="GU997">
            <v>0</v>
          </cell>
          <cell r="GV997">
            <v>0</v>
          </cell>
          <cell r="GW997">
            <v>0</v>
          </cell>
          <cell r="GX997">
            <v>0</v>
          </cell>
          <cell r="GY997">
            <v>0</v>
          </cell>
          <cell r="GZ997">
            <v>0</v>
          </cell>
          <cell r="HA997">
            <v>0</v>
          </cell>
          <cell r="HB997">
            <v>0</v>
          </cell>
          <cell r="HC997">
            <v>0</v>
          </cell>
          <cell r="HD997">
            <v>0</v>
          </cell>
          <cell r="HE997">
            <v>0</v>
          </cell>
          <cell r="HF997">
            <v>0</v>
          </cell>
          <cell r="HG997">
            <v>0</v>
          </cell>
          <cell r="HH997">
            <v>0</v>
          </cell>
          <cell r="HI997">
            <v>0</v>
          </cell>
          <cell r="HJ997">
            <v>0</v>
          </cell>
          <cell r="HK997">
            <v>0</v>
          </cell>
          <cell r="HL997">
            <v>0</v>
          </cell>
          <cell r="HM997">
            <v>0</v>
          </cell>
          <cell r="HN997">
            <v>0</v>
          </cell>
          <cell r="HO997">
            <v>0</v>
          </cell>
          <cell r="HP997">
            <v>0</v>
          </cell>
          <cell r="HQ997">
            <v>0</v>
          </cell>
          <cell r="HR997">
            <v>0</v>
          </cell>
          <cell r="HS997">
            <v>0</v>
          </cell>
          <cell r="HT997">
            <v>0</v>
          </cell>
          <cell r="HU997">
            <v>0</v>
          </cell>
          <cell r="HV997">
            <v>0</v>
          </cell>
          <cell r="HW997">
            <v>0</v>
          </cell>
          <cell r="HX997">
            <v>0</v>
          </cell>
          <cell r="HY997">
            <v>0</v>
          </cell>
          <cell r="HZ997">
            <v>0</v>
          </cell>
          <cell r="IA997">
            <v>0</v>
          </cell>
          <cell r="IB997">
            <v>0</v>
          </cell>
          <cell r="IC997">
            <v>0</v>
          </cell>
          <cell r="ID997">
            <v>0</v>
          </cell>
          <cell r="IE997">
            <v>0</v>
          </cell>
          <cell r="IF997">
            <v>0</v>
          </cell>
          <cell r="IG997">
            <v>0</v>
          </cell>
          <cell r="IH997">
            <v>0</v>
          </cell>
          <cell r="II997">
            <v>0</v>
          </cell>
          <cell r="IJ997">
            <v>0</v>
          </cell>
          <cell r="IK997">
            <v>0</v>
          </cell>
          <cell r="IL997">
            <v>0</v>
          </cell>
          <cell r="IM997">
            <v>0</v>
          </cell>
          <cell r="IN997">
            <v>0</v>
          </cell>
          <cell r="IO997">
            <v>0</v>
          </cell>
          <cell r="IP997">
            <v>0</v>
          </cell>
          <cell r="IQ997">
            <v>0</v>
          </cell>
          <cell r="IR997">
            <v>0</v>
          </cell>
          <cell r="IS997">
            <v>0</v>
          </cell>
          <cell r="IT997">
            <v>0</v>
          </cell>
          <cell r="IU997">
            <v>0</v>
          </cell>
          <cell r="IV997">
            <v>0</v>
          </cell>
          <cell r="IW997">
            <v>0</v>
          </cell>
          <cell r="IX997">
            <v>0</v>
          </cell>
          <cell r="IY997">
            <v>0</v>
          </cell>
          <cell r="IZ997">
            <v>0</v>
          </cell>
          <cell r="JA997">
            <v>0</v>
          </cell>
          <cell r="JB997">
            <v>0</v>
          </cell>
          <cell r="JC997">
            <v>0</v>
          </cell>
          <cell r="JD997">
            <v>0</v>
          </cell>
          <cell r="JE997">
            <v>0</v>
          </cell>
        </row>
        <row r="998">
          <cell r="D998" t="str">
            <v>WD_.QF.WYE._.___.Pioneer Park I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0</v>
          </cell>
          <cell r="BD998">
            <v>0</v>
          </cell>
          <cell r="BE998">
            <v>0</v>
          </cell>
          <cell r="BF998">
            <v>0</v>
          </cell>
          <cell r="BG998">
            <v>0</v>
          </cell>
          <cell r="BH998">
            <v>0</v>
          </cell>
          <cell r="BI998">
            <v>0</v>
          </cell>
          <cell r="BJ998">
            <v>0</v>
          </cell>
          <cell r="BK998">
            <v>0</v>
          </cell>
          <cell r="BL998">
            <v>0</v>
          </cell>
          <cell r="BM998">
            <v>0</v>
          </cell>
          <cell r="BN998">
            <v>0</v>
          </cell>
          <cell r="BO998">
            <v>0</v>
          </cell>
          <cell r="BP998">
            <v>0</v>
          </cell>
          <cell r="BQ998">
            <v>0</v>
          </cell>
          <cell r="BR998">
            <v>0</v>
          </cell>
          <cell r="BS998">
            <v>0</v>
          </cell>
          <cell r="BT998">
            <v>0</v>
          </cell>
          <cell r="BU998">
            <v>0</v>
          </cell>
          <cell r="BV998">
            <v>0</v>
          </cell>
          <cell r="BW998">
            <v>0</v>
          </cell>
          <cell r="BX998">
            <v>0</v>
          </cell>
          <cell r="BY998">
            <v>0</v>
          </cell>
          <cell r="BZ998">
            <v>0</v>
          </cell>
          <cell r="CA998">
            <v>0</v>
          </cell>
          <cell r="CB998">
            <v>0</v>
          </cell>
          <cell r="CC998">
            <v>0</v>
          </cell>
          <cell r="CD998">
            <v>0</v>
          </cell>
          <cell r="CE998">
            <v>0</v>
          </cell>
          <cell r="CF998">
            <v>0</v>
          </cell>
          <cell r="CG998">
            <v>0</v>
          </cell>
          <cell r="CH998">
            <v>0</v>
          </cell>
          <cell r="CI998">
            <v>0</v>
          </cell>
          <cell r="CJ998">
            <v>0</v>
          </cell>
          <cell r="CK998">
            <v>0</v>
          </cell>
          <cell r="CL998">
            <v>0</v>
          </cell>
          <cell r="CM998">
            <v>0</v>
          </cell>
          <cell r="CN998">
            <v>0</v>
          </cell>
          <cell r="CO998">
            <v>0</v>
          </cell>
          <cell r="CP998">
            <v>0</v>
          </cell>
          <cell r="CQ998">
            <v>0</v>
          </cell>
          <cell r="CR998">
            <v>0</v>
          </cell>
          <cell r="CS998">
            <v>0</v>
          </cell>
          <cell r="CT998">
            <v>0</v>
          </cell>
          <cell r="CU998">
            <v>0</v>
          </cell>
          <cell r="CV998">
            <v>0</v>
          </cell>
          <cell r="CW998">
            <v>0</v>
          </cell>
          <cell r="CX998">
            <v>0</v>
          </cell>
          <cell r="CY998">
            <v>0</v>
          </cell>
          <cell r="CZ998">
            <v>0</v>
          </cell>
          <cell r="DA998">
            <v>0</v>
          </cell>
          <cell r="DB998">
            <v>0</v>
          </cell>
          <cell r="DC998">
            <v>0</v>
          </cell>
          <cell r="DD998">
            <v>0</v>
          </cell>
          <cell r="DE998">
            <v>0</v>
          </cell>
          <cell r="DF998">
            <v>0</v>
          </cell>
          <cell r="DG998">
            <v>0</v>
          </cell>
          <cell r="DH998">
            <v>0</v>
          </cell>
          <cell r="DI998">
            <v>0</v>
          </cell>
          <cell r="DJ998">
            <v>0</v>
          </cell>
          <cell r="DK998">
            <v>0</v>
          </cell>
          <cell r="DL998">
            <v>0</v>
          </cell>
          <cell r="DM998">
            <v>0</v>
          </cell>
          <cell r="DN998">
            <v>0</v>
          </cell>
          <cell r="DO998">
            <v>0</v>
          </cell>
          <cell r="DP998">
            <v>0</v>
          </cell>
          <cell r="DQ998">
            <v>0</v>
          </cell>
          <cell r="DR998">
            <v>0</v>
          </cell>
          <cell r="DS998">
            <v>0</v>
          </cell>
          <cell r="DT998">
            <v>0</v>
          </cell>
          <cell r="DU998">
            <v>0</v>
          </cell>
          <cell r="DV998">
            <v>0</v>
          </cell>
          <cell r="DW998">
            <v>0</v>
          </cell>
          <cell r="DX998">
            <v>0</v>
          </cell>
          <cell r="DY998">
            <v>0</v>
          </cell>
          <cell r="DZ998">
            <v>0</v>
          </cell>
          <cell r="EA998">
            <v>0</v>
          </cell>
          <cell r="EB998">
            <v>0</v>
          </cell>
          <cell r="EC998">
            <v>0</v>
          </cell>
          <cell r="ED998">
            <v>0</v>
          </cell>
          <cell r="EE998">
            <v>0</v>
          </cell>
          <cell r="EF998">
            <v>0</v>
          </cell>
          <cell r="EG998">
            <v>0</v>
          </cell>
          <cell r="EH998">
            <v>0</v>
          </cell>
          <cell r="EI998">
            <v>0</v>
          </cell>
          <cell r="EJ998">
            <v>0</v>
          </cell>
          <cell r="EK998">
            <v>0</v>
          </cell>
          <cell r="EL998">
            <v>0</v>
          </cell>
          <cell r="EM998">
            <v>0</v>
          </cell>
          <cell r="EN998">
            <v>0</v>
          </cell>
          <cell r="EO998">
            <v>0</v>
          </cell>
          <cell r="EP998">
            <v>0</v>
          </cell>
          <cell r="EQ998">
            <v>0</v>
          </cell>
          <cell r="ER998">
            <v>0</v>
          </cell>
          <cell r="ES998">
            <v>0</v>
          </cell>
          <cell r="ET998">
            <v>0</v>
          </cell>
          <cell r="EU998">
            <v>0</v>
          </cell>
          <cell r="EV998">
            <v>0</v>
          </cell>
          <cell r="EW998">
            <v>0</v>
          </cell>
          <cell r="EX998">
            <v>0</v>
          </cell>
          <cell r="EY998">
            <v>0</v>
          </cell>
          <cell r="EZ998">
            <v>0</v>
          </cell>
          <cell r="FA998">
            <v>0</v>
          </cell>
          <cell r="FB998">
            <v>0</v>
          </cell>
          <cell r="FC998">
            <v>0</v>
          </cell>
          <cell r="FD998">
            <v>0</v>
          </cell>
          <cell r="FE998">
            <v>0</v>
          </cell>
          <cell r="FF998">
            <v>0</v>
          </cell>
          <cell r="FG998">
            <v>0</v>
          </cell>
          <cell r="FH998">
            <v>0</v>
          </cell>
          <cell r="FI998">
            <v>0</v>
          </cell>
          <cell r="FJ998">
            <v>0</v>
          </cell>
          <cell r="FK998">
            <v>0</v>
          </cell>
          <cell r="FL998">
            <v>0</v>
          </cell>
          <cell r="FM998">
            <v>0</v>
          </cell>
          <cell r="FN998">
            <v>0</v>
          </cell>
          <cell r="FO998">
            <v>0</v>
          </cell>
          <cell r="FP998">
            <v>0</v>
          </cell>
          <cell r="FQ998">
            <v>0</v>
          </cell>
          <cell r="FR998">
            <v>0</v>
          </cell>
          <cell r="FS998">
            <v>0</v>
          </cell>
          <cell r="FT998">
            <v>0</v>
          </cell>
          <cell r="FU998">
            <v>0</v>
          </cell>
          <cell r="FV998">
            <v>0</v>
          </cell>
          <cell r="FW998">
            <v>0</v>
          </cell>
          <cell r="FX998">
            <v>0</v>
          </cell>
          <cell r="FY998">
            <v>0</v>
          </cell>
          <cell r="FZ998">
            <v>0</v>
          </cell>
          <cell r="GA998">
            <v>0</v>
          </cell>
          <cell r="GB998">
            <v>0</v>
          </cell>
          <cell r="GC998">
            <v>0</v>
          </cell>
          <cell r="GD998">
            <v>0</v>
          </cell>
          <cell r="GE998">
            <v>0</v>
          </cell>
          <cell r="GF998">
            <v>0</v>
          </cell>
          <cell r="GG998">
            <v>0</v>
          </cell>
          <cell r="GH998">
            <v>0</v>
          </cell>
          <cell r="GI998">
            <v>0</v>
          </cell>
          <cell r="GJ998">
            <v>0</v>
          </cell>
          <cell r="GK998">
            <v>0</v>
          </cell>
          <cell r="GL998">
            <v>0</v>
          </cell>
          <cell r="GM998">
            <v>0</v>
          </cell>
          <cell r="GN998">
            <v>0</v>
          </cell>
          <cell r="GO998">
            <v>0</v>
          </cell>
          <cell r="GP998">
            <v>0</v>
          </cell>
          <cell r="GQ998">
            <v>0</v>
          </cell>
          <cell r="GR998">
            <v>0</v>
          </cell>
          <cell r="GS998">
            <v>0</v>
          </cell>
          <cell r="GT998">
            <v>0</v>
          </cell>
          <cell r="GU998">
            <v>0</v>
          </cell>
          <cell r="GV998">
            <v>0</v>
          </cell>
          <cell r="GW998">
            <v>0</v>
          </cell>
          <cell r="GX998">
            <v>0</v>
          </cell>
          <cell r="GY998">
            <v>0</v>
          </cell>
          <cell r="GZ998">
            <v>0</v>
          </cell>
          <cell r="HA998">
            <v>0</v>
          </cell>
          <cell r="HB998">
            <v>0</v>
          </cell>
          <cell r="HC998">
            <v>0</v>
          </cell>
          <cell r="HD998">
            <v>0</v>
          </cell>
          <cell r="HE998">
            <v>0</v>
          </cell>
          <cell r="HF998">
            <v>0</v>
          </cell>
          <cell r="HG998">
            <v>0</v>
          </cell>
          <cell r="HH998">
            <v>0</v>
          </cell>
          <cell r="HI998">
            <v>0</v>
          </cell>
          <cell r="HJ998">
            <v>0</v>
          </cell>
          <cell r="HK998">
            <v>0</v>
          </cell>
          <cell r="HL998">
            <v>0</v>
          </cell>
          <cell r="HM998">
            <v>0</v>
          </cell>
          <cell r="HN998">
            <v>0</v>
          </cell>
          <cell r="HO998">
            <v>0</v>
          </cell>
          <cell r="HP998">
            <v>0</v>
          </cell>
          <cell r="HQ998">
            <v>0</v>
          </cell>
          <cell r="HR998">
            <v>0</v>
          </cell>
          <cell r="HS998">
            <v>0</v>
          </cell>
          <cell r="HT998">
            <v>0</v>
          </cell>
          <cell r="HU998">
            <v>0</v>
          </cell>
          <cell r="HV998">
            <v>0</v>
          </cell>
          <cell r="HW998">
            <v>0</v>
          </cell>
          <cell r="HX998">
            <v>0</v>
          </cell>
          <cell r="HY998">
            <v>0</v>
          </cell>
          <cell r="HZ998">
            <v>0</v>
          </cell>
          <cell r="IA998">
            <v>0</v>
          </cell>
          <cell r="IB998">
            <v>0</v>
          </cell>
          <cell r="IC998">
            <v>0</v>
          </cell>
          <cell r="ID998">
            <v>0</v>
          </cell>
          <cell r="IE998">
            <v>0</v>
          </cell>
          <cell r="IF998">
            <v>0</v>
          </cell>
          <cell r="IG998">
            <v>0</v>
          </cell>
          <cell r="IH998">
            <v>0</v>
          </cell>
          <cell r="II998">
            <v>0</v>
          </cell>
          <cell r="IJ998">
            <v>0</v>
          </cell>
          <cell r="IK998">
            <v>0</v>
          </cell>
          <cell r="IL998">
            <v>0</v>
          </cell>
          <cell r="IM998">
            <v>0</v>
          </cell>
          <cell r="IN998">
            <v>0</v>
          </cell>
          <cell r="IO998">
            <v>0</v>
          </cell>
          <cell r="IP998">
            <v>0</v>
          </cell>
          <cell r="IQ998">
            <v>0</v>
          </cell>
          <cell r="IR998">
            <v>0</v>
          </cell>
          <cell r="IS998">
            <v>0</v>
          </cell>
          <cell r="IT998">
            <v>0</v>
          </cell>
          <cell r="IU998">
            <v>0</v>
          </cell>
          <cell r="IV998">
            <v>0</v>
          </cell>
          <cell r="IW998">
            <v>0</v>
          </cell>
          <cell r="IX998">
            <v>0</v>
          </cell>
          <cell r="IY998">
            <v>0</v>
          </cell>
          <cell r="IZ998">
            <v>0</v>
          </cell>
          <cell r="JA998">
            <v>0</v>
          </cell>
          <cell r="JB998">
            <v>0</v>
          </cell>
          <cell r="JC998">
            <v>0</v>
          </cell>
          <cell r="JD998">
            <v>0</v>
          </cell>
          <cell r="JE998">
            <v>0</v>
          </cell>
        </row>
        <row r="999">
          <cell r="D999" t="str">
            <v>WD_.QF.WYN._.SML.BLM Rawlins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0</v>
          </cell>
          <cell r="BD999">
            <v>0</v>
          </cell>
          <cell r="BE999">
            <v>0</v>
          </cell>
          <cell r="BF999">
            <v>0</v>
          </cell>
          <cell r="BG999">
            <v>0</v>
          </cell>
          <cell r="BH999">
            <v>0</v>
          </cell>
          <cell r="BI999">
            <v>0</v>
          </cell>
          <cell r="BJ999">
            <v>0</v>
          </cell>
          <cell r="BK999">
            <v>0</v>
          </cell>
          <cell r="BL999">
            <v>0</v>
          </cell>
          <cell r="BM999">
            <v>0</v>
          </cell>
          <cell r="BN999">
            <v>0</v>
          </cell>
          <cell r="BO999">
            <v>0</v>
          </cell>
          <cell r="BP999">
            <v>0</v>
          </cell>
          <cell r="BQ999">
            <v>0</v>
          </cell>
          <cell r="BR999">
            <v>0</v>
          </cell>
          <cell r="BS999">
            <v>0</v>
          </cell>
          <cell r="BT999">
            <v>0</v>
          </cell>
          <cell r="BU999">
            <v>0</v>
          </cell>
          <cell r="BV999">
            <v>0</v>
          </cell>
          <cell r="BW999">
            <v>0</v>
          </cell>
          <cell r="BX999">
            <v>0</v>
          </cell>
          <cell r="BY999">
            <v>0</v>
          </cell>
          <cell r="BZ999">
            <v>0</v>
          </cell>
          <cell r="CA999">
            <v>0</v>
          </cell>
          <cell r="CB999">
            <v>0</v>
          </cell>
          <cell r="CC999">
            <v>0</v>
          </cell>
          <cell r="CD999">
            <v>0</v>
          </cell>
          <cell r="CE999">
            <v>0</v>
          </cell>
          <cell r="CF999">
            <v>0</v>
          </cell>
          <cell r="CG999">
            <v>0</v>
          </cell>
          <cell r="CH999">
            <v>0</v>
          </cell>
          <cell r="CI999">
            <v>0</v>
          </cell>
          <cell r="CJ999">
            <v>0</v>
          </cell>
          <cell r="CK999">
            <v>0</v>
          </cell>
          <cell r="CL999">
            <v>0</v>
          </cell>
          <cell r="CM999">
            <v>0</v>
          </cell>
          <cell r="CN999">
            <v>0</v>
          </cell>
          <cell r="CO999">
            <v>0</v>
          </cell>
          <cell r="CP999">
            <v>0</v>
          </cell>
          <cell r="CQ999">
            <v>0</v>
          </cell>
          <cell r="CR999">
            <v>0</v>
          </cell>
          <cell r="CS999">
            <v>0</v>
          </cell>
          <cell r="CT999">
            <v>0</v>
          </cell>
          <cell r="CU999">
            <v>0</v>
          </cell>
          <cell r="CV999">
            <v>0</v>
          </cell>
          <cell r="CW999">
            <v>0</v>
          </cell>
          <cell r="CX999">
            <v>0</v>
          </cell>
          <cell r="CY999">
            <v>0</v>
          </cell>
          <cell r="CZ999">
            <v>0</v>
          </cell>
          <cell r="DA999">
            <v>0</v>
          </cell>
          <cell r="DB999">
            <v>0</v>
          </cell>
          <cell r="DC999">
            <v>0</v>
          </cell>
          <cell r="DD999">
            <v>0</v>
          </cell>
          <cell r="DE999">
            <v>0</v>
          </cell>
          <cell r="DF999">
            <v>0</v>
          </cell>
          <cell r="DG999">
            <v>0</v>
          </cell>
          <cell r="DH999">
            <v>0</v>
          </cell>
          <cell r="DI999">
            <v>0</v>
          </cell>
          <cell r="DJ999">
            <v>0</v>
          </cell>
          <cell r="DK999">
            <v>0</v>
          </cell>
          <cell r="DL999">
            <v>0</v>
          </cell>
          <cell r="DM999">
            <v>0</v>
          </cell>
          <cell r="DN999">
            <v>0</v>
          </cell>
          <cell r="DO999">
            <v>0</v>
          </cell>
          <cell r="DP999">
            <v>0</v>
          </cell>
          <cell r="DQ999">
            <v>0</v>
          </cell>
          <cell r="DR999">
            <v>0</v>
          </cell>
          <cell r="DS999">
            <v>0</v>
          </cell>
          <cell r="DT999">
            <v>0</v>
          </cell>
          <cell r="DU999">
            <v>0</v>
          </cell>
          <cell r="DV999">
            <v>0</v>
          </cell>
          <cell r="DW999">
            <v>0</v>
          </cell>
          <cell r="DX999">
            <v>0</v>
          </cell>
          <cell r="DY999">
            <v>0</v>
          </cell>
          <cell r="DZ999">
            <v>0</v>
          </cell>
          <cell r="EA999">
            <v>0</v>
          </cell>
          <cell r="EB999">
            <v>0</v>
          </cell>
          <cell r="EC999">
            <v>0</v>
          </cell>
          <cell r="ED999">
            <v>0</v>
          </cell>
          <cell r="EE999">
            <v>0</v>
          </cell>
          <cell r="EF999">
            <v>0</v>
          </cell>
          <cell r="EG999">
            <v>0</v>
          </cell>
          <cell r="EH999">
            <v>0</v>
          </cell>
          <cell r="EI999">
            <v>0</v>
          </cell>
          <cell r="EJ999">
            <v>0</v>
          </cell>
          <cell r="EK999">
            <v>0</v>
          </cell>
          <cell r="EL999">
            <v>0</v>
          </cell>
          <cell r="EM999">
            <v>0</v>
          </cell>
          <cell r="EN999">
            <v>0</v>
          </cell>
          <cell r="EO999">
            <v>0</v>
          </cell>
          <cell r="EP999">
            <v>0</v>
          </cell>
          <cell r="EQ999">
            <v>0</v>
          </cell>
          <cell r="ER999">
            <v>0</v>
          </cell>
          <cell r="ES999">
            <v>0</v>
          </cell>
          <cell r="ET999">
            <v>0</v>
          </cell>
          <cell r="EU999">
            <v>0</v>
          </cell>
          <cell r="EV999">
            <v>0</v>
          </cell>
          <cell r="EW999">
            <v>0</v>
          </cell>
          <cell r="EX999">
            <v>0</v>
          </cell>
          <cell r="EY999">
            <v>0</v>
          </cell>
          <cell r="EZ999">
            <v>0</v>
          </cell>
          <cell r="FA999">
            <v>0</v>
          </cell>
          <cell r="FB999">
            <v>0</v>
          </cell>
          <cell r="FC999">
            <v>0</v>
          </cell>
          <cell r="FD999">
            <v>0</v>
          </cell>
          <cell r="FE999">
            <v>0</v>
          </cell>
          <cell r="FF999">
            <v>0</v>
          </cell>
          <cell r="FG999">
            <v>0</v>
          </cell>
          <cell r="FH999">
            <v>0</v>
          </cell>
          <cell r="FI999">
            <v>0</v>
          </cell>
          <cell r="FJ999">
            <v>0</v>
          </cell>
          <cell r="FK999">
            <v>0</v>
          </cell>
          <cell r="FL999">
            <v>0</v>
          </cell>
          <cell r="FM999">
            <v>0</v>
          </cell>
          <cell r="FN999">
            <v>0</v>
          </cell>
          <cell r="FO999">
            <v>0</v>
          </cell>
          <cell r="FP999">
            <v>0</v>
          </cell>
          <cell r="FQ999">
            <v>0</v>
          </cell>
          <cell r="FR999">
            <v>0</v>
          </cell>
          <cell r="FS999">
            <v>0</v>
          </cell>
          <cell r="FT999">
            <v>0</v>
          </cell>
          <cell r="FU999">
            <v>0</v>
          </cell>
          <cell r="FV999">
            <v>0</v>
          </cell>
          <cell r="FW999">
            <v>0</v>
          </cell>
          <cell r="FX999">
            <v>0</v>
          </cell>
          <cell r="FY999">
            <v>0</v>
          </cell>
          <cell r="FZ999">
            <v>0</v>
          </cell>
          <cell r="GA999">
            <v>0</v>
          </cell>
          <cell r="GB999">
            <v>0</v>
          </cell>
          <cell r="GC999">
            <v>0</v>
          </cell>
          <cell r="GD999">
            <v>0</v>
          </cell>
          <cell r="GE999">
            <v>0</v>
          </cell>
          <cell r="GF999">
            <v>0</v>
          </cell>
          <cell r="GG999">
            <v>0</v>
          </cell>
          <cell r="GH999">
            <v>0</v>
          </cell>
          <cell r="GI999">
            <v>0</v>
          </cell>
          <cell r="GJ999">
            <v>0</v>
          </cell>
          <cell r="GK999">
            <v>0</v>
          </cell>
          <cell r="GL999">
            <v>0</v>
          </cell>
          <cell r="GM999">
            <v>0</v>
          </cell>
          <cell r="GN999">
            <v>0</v>
          </cell>
          <cell r="GO999">
            <v>0</v>
          </cell>
          <cell r="GP999">
            <v>0</v>
          </cell>
          <cell r="GQ999">
            <v>0</v>
          </cell>
          <cell r="GR999">
            <v>0</v>
          </cell>
          <cell r="GS999">
            <v>0</v>
          </cell>
          <cell r="GT999">
            <v>0</v>
          </cell>
          <cell r="GU999">
            <v>0</v>
          </cell>
          <cell r="GV999">
            <v>0</v>
          </cell>
          <cell r="GW999">
            <v>0</v>
          </cell>
          <cell r="GX999">
            <v>0</v>
          </cell>
          <cell r="GY999">
            <v>0</v>
          </cell>
          <cell r="GZ999">
            <v>0</v>
          </cell>
          <cell r="HA999">
            <v>0</v>
          </cell>
          <cell r="HB999">
            <v>0</v>
          </cell>
          <cell r="HC999">
            <v>0</v>
          </cell>
          <cell r="HD999">
            <v>0</v>
          </cell>
          <cell r="HE999">
            <v>0</v>
          </cell>
          <cell r="HF999">
            <v>0</v>
          </cell>
          <cell r="HG999">
            <v>0</v>
          </cell>
          <cell r="HH999">
            <v>0</v>
          </cell>
          <cell r="HI999">
            <v>0</v>
          </cell>
          <cell r="HJ999">
            <v>0</v>
          </cell>
          <cell r="HK999">
            <v>0</v>
          </cell>
          <cell r="HL999">
            <v>0</v>
          </cell>
          <cell r="HM999">
            <v>0</v>
          </cell>
          <cell r="HN999">
            <v>0</v>
          </cell>
          <cell r="HO999">
            <v>0</v>
          </cell>
          <cell r="HP999">
            <v>0</v>
          </cell>
          <cell r="HQ999">
            <v>0</v>
          </cell>
          <cell r="HR999">
            <v>0</v>
          </cell>
          <cell r="HS999">
            <v>0</v>
          </cell>
          <cell r="HT999">
            <v>0</v>
          </cell>
          <cell r="HU999">
            <v>0</v>
          </cell>
          <cell r="HV999">
            <v>0</v>
          </cell>
          <cell r="HW999">
            <v>0</v>
          </cell>
          <cell r="HX999">
            <v>0</v>
          </cell>
          <cell r="HY999">
            <v>0</v>
          </cell>
          <cell r="HZ999">
            <v>0</v>
          </cell>
          <cell r="IA999">
            <v>0</v>
          </cell>
          <cell r="IB999">
            <v>0</v>
          </cell>
          <cell r="IC999">
            <v>0</v>
          </cell>
          <cell r="ID999">
            <v>0</v>
          </cell>
          <cell r="IE999">
            <v>0</v>
          </cell>
          <cell r="IF999">
            <v>0</v>
          </cell>
          <cell r="IG999">
            <v>0</v>
          </cell>
          <cell r="IH999">
            <v>0</v>
          </cell>
          <cell r="II999">
            <v>0</v>
          </cell>
          <cell r="IJ999">
            <v>0</v>
          </cell>
          <cell r="IK999">
            <v>0</v>
          </cell>
          <cell r="IL999">
            <v>0</v>
          </cell>
          <cell r="IM999">
            <v>0</v>
          </cell>
          <cell r="IN999">
            <v>0</v>
          </cell>
          <cell r="IO999">
            <v>0</v>
          </cell>
          <cell r="IP999">
            <v>0</v>
          </cell>
          <cell r="IQ999">
            <v>0</v>
          </cell>
          <cell r="IR999">
            <v>0</v>
          </cell>
          <cell r="IS999">
            <v>0</v>
          </cell>
          <cell r="IT999">
            <v>0</v>
          </cell>
          <cell r="IU999">
            <v>0</v>
          </cell>
          <cell r="IV999">
            <v>0</v>
          </cell>
          <cell r="IW999">
            <v>0</v>
          </cell>
          <cell r="IX999">
            <v>0</v>
          </cell>
          <cell r="IY999">
            <v>0</v>
          </cell>
          <cell r="IZ999">
            <v>0</v>
          </cell>
          <cell r="JA999">
            <v>0</v>
          </cell>
          <cell r="JB999">
            <v>0</v>
          </cell>
          <cell r="JC999">
            <v>0</v>
          </cell>
          <cell r="JD999">
            <v>0</v>
          </cell>
          <cell r="JE999">
            <v>0</v>
          </cell>
        </row>
        <row r="1000">
          <cell r="D1000" t="str">
            <v>WD_.QF.WYN._.SML.J Bar 9 Ranch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Q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0</v>
          </cell>
          <cell r="BD1000">
            <v>0</v>
          </cell>
          <cell r="BE1000">
            <v>0</v>
          </cell>
          <cell r="BF1000">
            <v>0</v>
          </cell>
          <cell r="BG1000">
            <v>0</v>
          </cell>
          <cell r="BH1000">
            <v>0</v>
          </cell>
          <cell r="BI1000">
            <v>0</v>
          </cell>
          <cell r="BJ1000">
            <v>0</v>
          </cell>
          <cell r="BK1000">
            <v>0</v>
          </cell>
          <cell r="BL1000">
            <v>0</v>
          </cell>
          <cell r="BM1000">
            <v>0</v>
          </cell>
          <cell r="BN1000">
            <v>0</v>
          </cell>
          <cell r="BO1000">
            <v>0</v>
          </cell>
          <cell r="BP1000">
            <v>0</v>
          </cell>
          <cell r="BQ1000">
            <v>0</v>
          </cell>
          <cell r="BR1000">
            <v>0</v>
          </cell>
          <cell r="BS1000">
            <v>0</v>
          </cell>
          <cell r="BT1000">
            <v>0</v>
          </cell>
          <cell r="BU1000">
            <v>0</v>
          </cell>
          <cell r="BV1000">
            <v>0</v>
          </cell>
          <cell r="BW1000">
            <v>0</v>
          </cell>
          <cell r="BX1000">
            <v>0</v>
          </cell>
          <cell r="BY1000">
            <v>0</v>
          </cell>
          <cell r="BZ1000">
            <v>0</v>
          </cell>
          <cell r="CA1000">
            <v>0</v>
          </cell>
          <cell r="CB1000">
            <v>0</v>
          </cell>
          <cell r="CC1000">
            <v>0</v>
          </cell>
          <cell r="CD1000">
            <v>0</v>
          </cell>
          <cell r="CE1000">
            <v>0</v>
          </cell>
          <cell r="CF1000">
            <v>0</v>
          </cell>
          <cell r="CG1000">
            <v>0</v>
          </cell>
          <cell r="CH1000">
            <v>0</v>
          </cell>
          <cell r="CI1000">
            <v>0</v>
          </cell>
          <cell r="CJ1000">
            <v>0</v>
          </cell>
          <cell r="CK1000">
            <v>0</v>
          </cell>
          <cell r="CL1000">
            <v>0</v>
          </cell>
          <cell r="CM1000">
            <v>0</v>
          </cell>
          <cell r="CN1000">
            <v>0</v>
          </cell>
          <cell r="CO1000">
            <v>0</v>
          </cell>
          <cell r="CP1000">
            <v>0</v>
          </cell>
          <cell r="CQ1000">
            <v>0</v>
          </cell>
          <cell r="CR1000">
            <v>0</v>
          </cell>
          <cell r="CS1000">
            <v>0</v>
          </cell>
          <cell r="CT1000">
            <v>0</v>
          </cell>
          <cell r="CU1000">
            <v>0</v>
          </cell>
          <cell r="CV1000">
            <v>0</v>
          </cell>
          <cell r="CW1000">
            <v>0</v>
          </cell>
          <cell r="CX1000">
            <v>0</v>
          </cell>
          <cell r="CY1000">
            <v>0</v>
          </cell>
          <cell r="CZ1000">
            <v>0</v>
          </cell>
          <cell r="DA1000">
            <v>0</v>
          </cell>
          <cell r="DB1000">
            <v>0</v>
          </cell>
          <cell r="DC1000">
            <v>0</v>
          </cell>
          <cell r="DD1000">
            <v>0</v>
          </cell>
          <cell r="DE1000">
            <v>0</v>
          </cell>
          <cell r="DF1000">
            <v>0</v>
          </cell>
          <cell r="DG1000">
            <v>0</v>
          </cell>
          <cell r="DH1000">
            <v>0</v>
          </cell>
          <cell r="DI1000">
            <v>0</v>
          </cell>
          <cell r="DJ1000">
            <v>0</v>
          </cell>
          <cell r="DK1000">
            <v>0</v>
          </cell>
          <cell r="DL1000">
            <v>0</v>
          </cell>
          <cell r="DM1000">
            <v>0</v>
          </cell>
          <cell r="DN1000">
            <v>0</v>
          </cell>
          <cell r="DO1000">
            <v>0</v>
          </cell>
          <cell r="DP1000">
            <v>0</v>
          </cell>
          <cell r="DQ1000">
            <v>0</v>
          </cell>
          <cell r="DR1000">
            <v>0</v>
          </cell>
          <cell r="DS1000">
            <v>0</v>
          </cell>
          <cell r="DT1000">
            <v>0</v>
          </cell>
          <cell r="DU1000">
            <v>0</v>
          </cell>
          <cell r="DV1000">
            <v>0</v>
          </cell>
          <cell r="DW1000">
            <v>0</v>
          </cell>
          <cell r="DX1000">
            <v>0</v>
          </cell>
          <cell r="DY1000">
            <v>0</v>
          </cell>
          <cell r="DZ1000">
            <v>0</v>
          </cell>
          <cell r="EA1000">
            <v>0</v>
          </cell>
          <cell r="EB1000">
            <v>0</v>
          </cell>
          <cell r="EC1000">
            <v>0</v>
          </cell>
          <cell r="ED1000">
            <v>0</v>
          </cell>
          <cell r="EE1000">
            <v>0</v>
          </cell>
          <cell r="EF1000">
            <v>0</v>
          </cell>
          <cell r="EG1000">
            <v>0</v>
          </cell>
          <cell r="EH1000">
            <v>0</v>
          </cell>
          <cell r="EI1000">
            <v>0</v>
          </cell>
          <cell r="EJ1000">
            <v>0</v>
          </cell>
          <cell r="EK1000">
            <v>0</v>
          </cell>
          <cell r="EL1000">
            <v>0</v>
          </cell>
          <cell r="EM1000">
            <v>0</v>
          </cell>
          <cell r="EN1000">
            <v>0</v>
          </cell>
          <cell r="EO1000">
            <v>0</v>
          </cell>
          <cell r="EP1000">
            <v>0</v>
          </cell>
          <cell r="EQ1000">
            <v>0</v>
          </cell>
          <cell r="ER1000">
            <v>0</v>
          </cell>
          <cell r="ES1000">
            <v>0</v>
          </cell>
          <cell r="ET1000">
            <v>0</v>
          </cell>
          <cell r="EU1000">
            <v>0</v>
          </cell>
          <cell r="EV1000">
            <v>0</v>
          </cell>
          <cell r="EW1000">
            <v>0</v>
          </cell>
          <cell r="EX1000">
            <v>0</v>
          </cell>
          <cell r="EY1000">
            <v>0</v>
          </cell>
          <cell r="EZ1000">
            <v>0</v>
          </cell>
          <cell r="FA1000">
            <v>0</v>
          </cell>
          <cell r="FB1000">
            <v>0</v>
          </cell>
          <cell r="FC1000">
            <v>0</v>
          </cell>
          <cell r="FD1000">
            <v>0</v>
          </cell>
          <cell r="FE1000">
            <v>0</v>
          </cell>
          <cell r="FF1000">
            <v>0</v>
          </cell>
          <cell r="FG1000">
            <v>0</v>
          </cell>
          <cell r="FH1000">
            <v>0</v>
          </cell>
          <cell r="FI1000">
            <v>0</v>
          </cell>
          <cell r="FJ1000">
            <v>0</v>
          </cell>
          <cell r="FK1000">
            <v>0</v>
          </cell>
          <cell r="FL1000">
            <v>0</v>
          </cell>
          <cell r="FM1000">
            <v>0</v>
          </cell>
          <cell r="FN1000">
            <v>0</v>
          </cell>
          <cell r="FO1000">
            <v>0</v>
          </cell>
          <cell r="FP1000">
            <v>0</v>
          </cell>
          <cell r="FQ1000">
            <v>0</v>
          </cell>
          <cell r="FR1000">
            <v>0</v>
          </cell>
          <cell r="FS1000">
            <v>0</v>
          </cell>
          <cell r="FT1000">
            <v>0</v>
          </cell>
          <cell r="FU1000">
            <v>0</v>
          </cell>
          <cell r="FV1000">
            <v>0</v>
          </cell>
          <cell r="FW1000">
            <v>0</v>
          </cell>
          <cell r="FX1000">
            <v>0</v>
          </cell>
          <cell r="FY1000">
            <v>0</v>
          </cell>
          <cell r="FZ1000">
            <v>0</v>
          </cell>
          <cell r="GA1000">
            <v>0</v>
          </cell>
          <cell r="GB1000">
            <v>0</v>
          </cell>
          <cell r="GC1000">
            <v>0</v>
          </cell>
          <cell r="GD1000">
            <v>0</v>
          </cell>
          <cell r="GE1000">
            <v>0</v>
          </cell>
          <cell r="GF1000">
            <v>0</v>
          </cell>
          <cell r="GG1000">
            <v>0</v>
          </cell>
          <cell r="GH1000">
            <v>0</v>
          </cell>
          <cell r="GI1000">
            <v>0</v>
          </cell>
          <cell r="GJ1000">
            <v>0</v>
          </cell>
          <cell r="GK1000">
            <v>0</v>
          </cell>
          <cell r="GL1000">
            <v>0</v>
          </cell>
          <cell r="GM1000">
            <v>0</v>
          </cell>
          <cell r="GN1000">
            <v>0</v>
          </cell>
          <cell r="GO1000">
            <v>0</v>
          </cell>
          <cell r="GP1000">
            <v>0</v>
          </cell>
          <cell r="GQ1000">
            <v>0</v>
          </cell>
          <cell r="GR1000">
            <v>0</v>
          </cell>
          <cell r="GS1000">
            <v>0</v>
          </cell>
          <cell r="GT1000">
            <v>0</v>
          </cell>
          <cell r="GU1000">
            <v>0</v>
          </cell>
          <cell r="GV1000">
            <v>0</v>
          </cell>
          <cell r="GW1000">
            <v>0</v>
          </cell>
          <cell r="GX1000">
            <v>0</v>
          </cell>
          <cell r="GY1000">
            <v>0</v>
          </cell>
          <cell r="GZ1000">
            <v>0</v>
          </cell>
          <cell r="HA1000">
            <v>0</v>
          </cell>
          <cell r="HB1000">
            <v>0</v>
          </cell>
          <cell r="HC1000">
            <v>0</v>
          </cell>
          <cell r="HD1000">
            <v>0</v>
          </cell>
          <cell r="HE1000">
            <v>0</v>
          </cell>
          <cell r="HF1000">
            <v>0</v>
          </cell>
          <cell r="HG1000">
            <v>0</v>
          </cell>
          <cell r="HH1000">
            <v>0</v>
          </cell>
          <cell r="HI1000">
            <v>0</v>
          </cell>
          <cell r="HJ1000">
            <v>0</v>
          </cell>
          <cell r="HK1000">
            <v>0</v>
          </cell>
          <cell r="HL1000">
            <v>0</v>
          </cell>
          <cell r="HM1000">
            <v>0</v>
          </cell>
          <cell r="HN1000">
            <v>0</v>
          </cell>
          <cell r="HO1000">
            <v>0</v>
          </cell>
          <cell r="HP1000">
            <v>0</v>
          </cell>
          <cell r="HQ1000">
            <v>0</v>
          </cell>
          <cell r="HR1000">
            <v>0</v>
          </cell>
          <cell r="HS1000">
            <v>0</v>
          </cell>
          <cell r="HT1000">
            <v>0</v>
          </cell>
          <cell r="HU1000">
            <v>0</v>
          </cell>
          <cell r="HV1000">
            <v>0</v>
          </cell>
          <cell r="HW1000">
            <v>0</v>
          </cell>
          <cell r="HX1000">
            <v>0</v>
          </cell>
          <cell r="HY1000">
            <v>0</v>
          </cell>
          <cell r="HZ1000">
            <v>0</v>
          </cell>
          <cell r="IA1000">
            <v>0</v>
          </cell>
          <cell r="IB1000">
            <v>0</v>
          </cell>
          <cell r="IC1000">
            <v>0</v>
          </cell>
          <cell r="ID1000">
            <v>0</v>
          </cell>
          <cell r="IE1000">
            <v>0</v>
          </cell>
          <cell r="IF1000">
            <v>0</v>
          </cell>
          <cell r="IG1000">
            <v>0</v>
          </cell>
          <cell r="IH1000">
            <v>0</v>
          </cell>
          <cell r="II1000">
            <v>0</v>
          </cell>
          <cell r="IJ1000">
            <v>0</v>
          </cell>
          <cell r="IK1000">
            <v>0</v>
          </cell>
          <cell r="IL1000">
            <v>0</v>
          </cell>
          <cell r="IM1000">
            <v>0</v>
          </cell>
          <cell r="IN1000">
            <v>0</v>
          </cell>
          <cell r="IO1000">
            <v>0</v>
          </cell>
          <cell r="IP1000">
            <v>0</v>
          </cell>
          <cell r="IQ1000">
            <v>0</v>
          </cell>
          <cell r="IR1000">
            <v>0</v>
          </cell>
          <cell r="IS1000">
            <v>0</v>
          </cell>
          <cell r="IT1000">
            <v>0</v>
          </cell>
          <cell r="IU1000">
            <v>0</v>
          </cell>
          <cell r="IV1000">
            <v>0</v>
          </cell>
          <cell r="IW1000">
            <v>0</v>
          </cell>
          <cell r="IX1000">
            <v>0</v>
          </cell>
          <cell r="IY1000">
            <v>0</v>
          </cell>
          <cell r="IZ1000">
            <v>0</v>
          </cell>
          <cell r="JA1000">
            <v>0</v>
          </cell>
          <cell r="JB1000">
            <v>0</v>
          </cell>
          <cell r="JC1000">
            <v>0</v>
          </cell>
          <cell r="JD1000">
            <v>0</v>
          </cell>
          <cell r="JE1000">
            <v>0</v>
          </cell>
        </row>
        <row r="1001">
          <cell r="D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Q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0</v>
          </cell>
          <cell r="BD1001">
            <v>0</v>
          </cell>
          <cell r="BE1001">
            <v>0</v>
          </cell>
          <cell r="BF1001">
            <v>0</v>
          </cell>
          <cell r="BG1001">
            <v>0</v>
          </cell>
          <cell r="BH1001">
            <v>0</v>
          </cell>
          <cell r="BI1001">
            <v>0</v>
          </cell>
          <cell r="BJ1001">
            <v>0</v>
          </cell>
          <cell r="BK1001">
            <v>0</v>
          </cell>
          <cell r="BL1001">
            <v>0</v>
          </cell>
          <cell r="BM1001">
            <v>0</v>
          </cell>
          <cell r="BN1001">
            <v>0</v>
          </cell>
          <cell r="BO1001">
            <v>0</v>
          </cell>
          <cell r="BP1001">
            <v>0</v>
          </cell>
          <cell r="BQ1001">
            <v>0</v>
          </cell>
          <cell r="BR1001">
            <v>0</v>
          </cell>
          <cell r="BS1001">
            <v>0</v>
          </cell>
          <cell r="BT1001">
            <v>0</v>
          </cell>
          <cell r="BU1001">
            <v>0</v>
          </cell>
          <cell r="BV1001">
            <v>0</v>
          </cell>
          <cell r="BW1001">
            <v>0</v>
          </cell>
          <cell r="BX1001">
            <v>0</v>
          </cell>
          <cell r="BY1001">
            <v>0</v>
          </cell>
          <cell r="BZ1001">
            <v>0</v>
          </cell>
          <cell r="CA1001">
            <v>0</v>
          </cell>
          <cell r="CB1001">
            <v>0</v>
          </cell>
          <cell r="CC1001">
            <v>0</v>
          </cell>
          <cell r="CD1001">
            <v>0</v>
          </cell>
          <cell r="CE1001">
            <v>0</v>
          </cell>
          <cell r="CF1001">
            <v>0</v>
          </cell>
          <cell r="CG1001">
            <v>0</v>
          </cell>
          <cell r="CH1001">
            <v>0</v>
          </cell>
          <cell r="CI1001">
            <v>0</v>
          </cell>
          <cell r="CJ1001">
            <v>0</v>
          </cell>
          <cell r="CK1001">
            <v>0</v>
          </cell>
          <cell r="CL1001">
            <v>0</v>
          </cell>
          <cell r="CM1001">
            <v>0</v>
          </cell>
          <cell r="CN1001">
            <v>0</v>
          </cell>
          <cell r="CO1001">
            <v>0</v>
          </cell>
          <cell r="CP1001">
            <v>0</v>
          </cell>
          <cell r="CQ1001">
            <v>0</v>
          </cell>
          <cell r="CR1001">
            <v>0</v>
          </cell>
          <cell r="CS1001">
            <v>0</v>
          </cell>
          <cell r="CT1001">
            <v>0</v>
          </cell>
          <cell r="CU1001">
            <v>0</v>
          </cell>
          <cell r="CV1001">
            <v>0</v>
          </cell>
          <cell r="CW1001">
            <v>0</v>
          </cell>
          <cell r="CX1001">
            <v>0</v>
          </cell>
          <cell r="CY1001">
            <v>0</v>
          </cell>
          <cell r="CZ1001">
            <v>0</v>
          </cell>
          <cell r="DA1001">
            <v>0</v>
          </cell>
          <cell r="DB1001">
            <v>0</v>
          </cell>
          <cell r="DC1001">
            <v>0</v>
          </cell>
          <cell r="DD1001">
            <v>0</v>
          </cell>
          <cell r="DE1001">
            <v>0</v>
          </cell>
          <cell r="DF1001">
            <v>0</v>
          </cell>
          <cell r="DG1001">
            <v>0</v>
          </cell>
          <cell r="DH1001">
            <v>0</v>
          </cell>
          <cell r="DI1001">
            <v>0</v>
          </cell>
          <cell r="DJ1001">
            <v>0</v>
          </cell>
          <cell r="DK1001">
            <v>0</v>
          </cell>
          <cell r="DL1001">
            <v>0</v>
          </cell>
          <cell r="DM1001">
            <v>0</v>
          </cell>
          <cell r="DN1001">
            <v>0</v>
          </cell>
          <cell r="DO1001">
            <v>0</v>
          </cell>
          <cell r="DP1001">
            <v>0</v>
          </cell>
          <cell r="DQ1001">
            <v>0</v>
          </cell>
          <cell r="DR1001">
            <v>0</v>
          </cell>
          <cell r="DS1001">
            <v>0</v>
          </cell>
          <cell r="DT1001">
            <v>0</v>
          </cell>
          <cell r="DU1001">
            <v>0</v>
          </cell>
          <cell r="DV1001">
            <v>0</v>
          </cell>
          <cell r="DW1001">
            <v>0</v>
          </cell>
          <cell r="DX1001">
            <v>0</v>
          </cell>
          <cell r="DY1001">
            <v>0</v>
          </cell>
          <cell r="DZ1001">
            <v>0</v>
          </cell>
          <cell r="EA1001">
            <v>0</v>
          </cell>
          <cell r="EB1001">
            <v>0</v>
          </cell>
          <cell r="EC1001">
            <v>0</v>
          </cell>
          <cell r="ED1001">
            <v>0</v>
          </cell>
          <cell r="EE1001">
            <v>0</v>
          </cell>
          <cell r="EF1001">
            <v>0</v>
          </cell>
          <cell r="EG1001">
            <v>0</v>
          </cell>
          <cell r="EH1001">
            <v>0</v>
          </cell>
          <cell r="EI1001">
            <v>0</v>
          </cell>
          <cell r="EJ1001">
            <v>0</v>
          </cell>
          <cell r="EK1001">
            <v>0</v>
          </cell>
          <cell r="EL1001">
            <v>0</v>
          </cell>
          <cell r="EM1001">
            <v>0</v>
          </cell>
          <cell r="EN1001">
            <v>0</v>
          </cell>
          <cell r="EO1001">
            <v>0</v>
          </cell>
          <cell r="EP1001">
            <v>0</v>
          </cell>
          <cell r="EQ1001">
            <v>0</v>
          </cell>
          <cell r="ER1001">
            <v>0</v>
          </cell>
          <cell r="ES1001">
            <v>0</v>
          </cell>
          <cell r="ET1001">
            <v>0</v>
          </cell>
          <cell r="EU1001">
            <v>0</v>
          </cell>
          <cell r="EV1001">
            <v>0</v>
          </cell>
          <cell r="EW1001">
            <v>0</v>
          </cell>
          <cell r="EX1001">
            <v>0</v>
          </cell>
          <cell r="EY1001">
            <v>0</v>
          </cell>
          <cell r="EZ1001">
            <v>0</v>
          </cell>
          <cell r="FA1001">
            <v>0</v>
          </cell>
          <cell r="FB1001">
            <v>0</v>
          </cell>
          <cell r="FC1001">
            <v>0</v>
          </cell>
          <cell r="FD1001">
            <v>0</v>
          </cell>
          <cell r="FE1001">
            <v>0</v>
          </cell>
          <cell r="FF1001">
            <v>0</v>
          </cell>
          <cell r="FG1001">
            <v>0</v>
          </cell>
          <cell r="FH1001">
            <v>0</v>
          </cell>
          <cell r="FI1001">
            <v>0</v>
          </cell>
          <cell r="FJ1001">
            <v>0</v>
          </cell>
          <cell r="FK1001">
            <v>0</v>
          </cell>
          <cell r="FL1001">
            <v>0</v>
          </cell>
          <cell r="FM1001">
            <v>0</v>
          </cell>
          <cell r="FN1001">
            <v>0</v>
          </cell>
          <cell r="FO1001">
            <v>0</v>
          </cell>
          <cell r="FP1001">
            <v>0</v>
          </cell>
          <cell r="FQ1001">
            <v>0</v>
          </cell>
          <cell r="FR1001">
            <v>0</v>
          </cell>
          <cell r="FS1001">
            <v>0</v>
          </cell>
          <cell r="FT1001">
            <v>0</v>
          </cell>
          <cell r="FU1001">
            <v>0</v>
          </cell>
          <cell r="FV1001">
            <v>0</v>
          </cell>
          <cell r="FW1001">
            <v>0</v>
          </cell>
          <cell r="FX1001">
            <v>0</v>
          </cell>
          <cell r="FY1001">
            <v>0</v>
          </cell>
          <cell r="FZ1001">
            <v>0</v>
          </cell>
          <cell r="GA1001">
            <v>0</v>
          </cell>
          <cell r="GB1001">
            <v>0</v>
          </cell>
          <cell r="GC1001">
            <v>0</v>
          </cell>
          <cell r="GD1001">
            <v>0</v>
          </cell>
          <cell r="GE1001">
            <v>0</v>
          </cell>
          <cell r="GF1001">
            <v>0</v>
          </cell>
          <cell r="GG1001">
            <v>0</v>
          </cell>
          <cell r="GH1001">
            <v>0</v>
          </cell>
          <cell r="GI1001">
            <v>0</v>
          </cell>
          <cell r="GJ1001">
            <v>0</v>
          </cell>
          <cell r="GK1001">
            <v>0</v>
          </cell>
          <cell r="GL1001">
            <v>0</v>
          </cell>
          <cell r="GM1001">
            <v>0</v>
          </cell>
          <cell r="GN1001">
            <v>0</v>
          </cell>
          <cell r="GO1001">
            <v>0</v>
          </cell>
          <cell r="GP1001">
            <v>0</v>
          </cell>
          <cell r="GQ1001">
            <v>0</v>
          </cell>
          <cell r="GR1001">
            <v>0</v>
          </cell>
          <cell r="GS1001">
            <v>0</v>
          </cell>
          <cell r="GT1001">
            <v>0</v>
          </cell>
          <cell r="GU1001">
            <v>0</v>
          </cell>
          <cell r="GV1001">
            <v>0</v>
          </cell>
          <cell r="GW1001">
            <v>0</v>
          </cell>
          <cell r="GX1001">
            <v>0</v>
          </cell>
          <cell r="GY1001">
            <v>0</v>
          </cell>
          <cell r="GZ1001">
            <v>0</v>
          </cell>
          <cell r="HA1001">
            <v>0</v>
          </cell>
          <cell r="HB1001">
            <v>0</v>
          </cell>
          <cell r="HC1001">
            <v>0</v>
          </cell>
          <cell r="HD1001">
            <v>0</v>
          </cell>
          <cell r="HE1001">
            <v>0</v>
          </cell>
          <cell r="HF1001">
            <v>0</v>
          </cell>
          <cell r="HG1001">
            <v>0</v>
          </cell>
          <cell r="HH1001">
            <v>0</v>
          </cell>
          <cell r="HI1001">
            <v>0</v>
          </cell>
          <cell r="HJ1001">
            <v>0</v>
          </cell>
          <cell r="HK1001">
            <v>0</v>
          </cell>
          <cell r="HL1001">
            <v>0</v>
          </cell>
          <cell r="HM1001">
            <v>0</v>
          </cell>
          <cell r="HN1001">
            <v>0</v>
          </cell>
          <cell r="HO1001">
            <v>0</v>
          </cell>
          <cell r="HP1001">
            <v>0</v>
          </cell>
          <cell r="HQ1001">
            <v>0</v>
          </cell>
          <cell r="HR1001">
            <v>0</v>
          </cell>
          <cell r="HS1001">
            <v>0</v>
          </cell>
          <cell r="HT1001">
            <v>0</v>
          </cell>
          <cell r="HU1001">
            <v>0</v>
          </cell>
          <cell r="HV1001">
            <v>0</v>
          </cell>
          <cell r="HW1001">
            <v>0</v>
          </cell>
          <cell r="HX1001">
            <v>0</v>
          </cell>
          <cell r="HY1001">
            <v>0</v>
          </cell>
          <cell r="HZ1001">
            <v>0</v>
          </cell>
          <cell r="IA1001">
            <v>0</v>
          </cell>
          <cell r="IB1001">
            <v>0</v>
          </cell>
          <cell r="IC1001">
            <v>0</v>
          </cell>
          <cell r="ID1001">
            <v>0</v>
          </cell>
          <cell r="IE1001">
            <v>0</v>
          </cell>
          <cell r="IF1001">
            <v>0</v>
          </cell>
          <cell r="IG1001">
            <v>0</v>
          </cell>
          <cell r="IH1001">
            <v>0</v>
          </cell>
          <cell r="II1001">
            <v>0</v>
          </cell>
          <cell r="IJ1001">
            <v>0</v>
          </cell>
          <cell r="IK1001">
            <v>0</v>
          </cell>
          <cell r="IL1001">
            <v>0</v>
          </cell>
          <cell r="IM1001">
            <v>0</v>
          </cell>
          <cell r="IN1001">
            <v>0</v>
          </cell>
          <cell r="IO1001">
            <v>0</v>
          </cell>
          <cell r="IP1001">
            <v>0</v>
          </cell>
          <cell r="IQ1001">
            <v>0</v>
          </cell>
          <cell r="IR1001">
            <v>0</v>
          </cell>
          <cell r="IS1001">
            <v>0</v>
          </cell>
          <cell r="IT1001">
            <v>0</v>
          </cell>
          <cell r="IU1001">
            <v>0</v>
          </cell>
          <cell r="IV1001">
            <v>0</v>
          </cell>
          <cell r="IW1001">
            <v>0</v>
          </cell>
          <cell r="IX1001">
            <v>0</v>
          </cell>
          <cell r="IY1001">
            <v>0</v>
          </cell>
          <cell r="IZ1001">
            <v>0</v>
          </cell>
          <cell r="JA1001">
            <v>0</v>
          </cell>
          <cell r="JB1001">
            <v>0</v>
          </cell>
          <cell r="JC1001">
            <v>0</v>
          </cell>
          <cell r="JD1001">
            <v>0</v>
          </cell>
          <cell r="JE1001">
            <v>0</v>
          </cell>
        </row>
        <row r="1002"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Q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0</v>
          </cell>
          <cell r="BD1002">
            <v>0</v>
          </cell>
          <cell r="BE1002">
            <v>0</v>
          </cell>
          <cell r="BF1002">
            <v>0</v>
          </cell>
          <cell r="BG1002">
            <v>0</v>
          </cell>
          <cell r="BH1002">
            <v>0</v>
          </cell>
          <cell r="BI1002">
            <v>0</v>
          </cell>
          <cell r="BJ1002">
            <v>0</v>
          </cell>
          <cell r="BK1002">
            <v>0</v>
          </cell>
          <cell r="BL1002">
            <v>0</v>
          </cell>
          <cell r="BM1002">
            <v>0</v>
          </cell>
          <cell r="BN1002">
            <v>0</v>
          </cell>
          <cell r="BO1002">
            <v>0</v>
          </cell>
          <cell r="BP1002">
            <v>0</v>
          </cell>
          <cell r="BQ1002">
            <v>0</v>
          </cell>
          <cell r="BR1002">
            <v>0</v>
          </cell>
          <cell r="BS1002">
            <v>0</v>
          </cell>
          <cell r="BT1002">
            <v>0</v>
          </cell>
          <cell r="BU1002">
            <v>0</v>
          </cell>
          <cell r="BV1002">
            <v>0</v>
          </cell>
          <cell r="BW1002">
            <v>0</v>
          </cell>
          <cell r="BX1002">
            <v>0</v>
          </cell>
          <cell r="BY1002">
            <v>0</v>
          </cell>
          <cell r="BZ1002">
            <v>0</v>
          </cell>
          <cell r="CA1002">
            <v>0</v>
          </cell>
          <cell r="CB1002">
            <v>0</v>
          </cell>
          <cell r="CC1002">
            <v>0</v>
          </cell>
          <cell r="CD1002">
            <v>0</v>
          </cell>
          <cell r="CE1002">
            <v>0</v>
          </cell>
          <cell r="CF1002">
            <v>0</v>
          </cell>
          <cell r="CG1002">
            <v>0</v>
          </cell>
          <cell r="CH1002">
            <v>0</v>
          </cell>
          <cell r="CI1002">
            <v>0</v>
          </cell>
          <cell r="CJ1002">
            <v>0</v>
          </cell>
          <cell r="CK1002">
            <v>0</v>
          </cell>
          <cell r="CL1002">
            <v>0</v>
          </cell>
          <cell r="CM1002">
            <v>0</v>
          </cell>
          <cell r="CN1002">
            <v>0</v>
          </cell>
          <cell r="CO1002">
            <v>0</v>
          </cell>
          <cell r="CP1002">
            <v>0</v>
          </cell>
          <cell r="CQ1002">
            <v>0</v>
          </cell>
          <cell r="CR1002">
            <v>0</v>
          </cell>
          <cell r="CS1002">
            <v>0</v>
          </cell>
          <cell r="CT1002">
            <v>0</v>
          </cell>
          <cell r="CU1002">
            <v>0</v>
          </cell>
          <cell r="CV1002">
            <v>0</v>
          </cell>
          <cell r="CW1002">
            <v>0</v>
          </cell>
          <cell r="CX1002">
            <v>0</v>
          </cell>
          <cell r="CY1002">
            <v>0</v>
          </cell>
          <cell r="CZ1002">
            <v>0</v>
          </cell>
          <cell r="DA1002">
            <v>0</v>
          </cell>
          <cell r="DB1002">
            <v>0</v>
          </cell>
          <cell r="DC1002">
            <v>0</v>
          </cell>
          <cell r="DD1002">
            <v>0</v>
          </cell>
          <cell r="DE1002">
            <v>0</v>
          </cell>
          <cell r="DF1002">
            <v>0</v>
          </cell>
          <cell r="DG1002">
            <v>0</v>
          </cell>
          <cell r="DH1002">
            <v>0</v>
          </cell>
          <cell r="DI1002">
            <v>0</v>
          </cell>
          <cell r="DJ1002">
            <v>0</v>
          </cell>
          <cell r="DK1002">
            <v>0</v>
          </cell>
          <cell r="DL1002">
            <v>0</v>
          </cell>
          <cell r="DM1002">
            <v>0</v>
          </cell>
          <cell r="DN1002">
            <v>0</v>
          </cell>
          <cell r="DO1002">
            <v>0</v>
          </cell>
          <cell r="DP1002">
            <v>0</v>
          </cell>
          <cell r="DQ1002">
            <v>0</v>
          </cell>
          <cell r="DR1002">
            <v>0</v>
          </cell>
          <cell r="DS1002">
            <v>0</v>
          </cell>
          <cell r="DT1002">
            <v>0</v>
          </cell>
          <cell r="DU1002">
            <v>0</v>
          </cell>
          <cell r="DV1002">
            <v>0</v>
          </cell>
          <cell r="DW1002">
            <v>0</v>
          </cell>
          <cell r="DX1002">
            <v>0</v>
          </cell>
          <cell r="DY1002">
            <v>0</v>
          </cell>
          <cell r="DZ1002">
            <v>0</v>
          </cell>
          <cell r="EA1002">
            <v>0</v>
          </cell>
          <cell r="EB1002">
            <v>0</v>
          </cell>
          <cell r="EC1002">
            <v>0</v>
          </cell>
          <cell r="ED1002">
            <v>0</v>
          </cell>
          <cell r="EE1002">
            <v>0</v>
          </cell>
          <cell r="EF1002">
            <v>0</v>
          </cell>
          <cell r="EG1002">
            <v>0</v>
          </cell>
          <cell r="EH1002">
            <v>0</v>
          </cell>
          <cell r="EI1002">
            <v>0</v>
          </cell>
          <cell r="EJ1002">
            <v>0</v>
          </cell>
          <cell r="EK1002">
            <v>0</v>
          </cell>
          <cell r="EL1002">
            <v>0</v>
          </cell>
          <cell r="EM1002">
            <v>0</v>
          </cell>
          <cell r="EN1002">
            <v>0</v>
          </cell>
          <cell r="EO1002">
            <v>0</v>
          </cell>
          <cell r="EP1002">
            <v>0</v>
          </cell>
          <cell r="EQ1002">
            <v>0</v>
          </cell>
          <cell r="ER1002">
            <v>0</v>
          </cell>
          <cell r="ES1002">
            <v>0</v>
          </cell>
          <cell r="ET1002">
            <v>0</v>
          </cell>
          <cell r="EU1002">
            <v>0</v>
          </cell>
          <cell r="EV1002">
            <v>0</v>
          </cell>
          <cell r="EW1002">
            <v>0</v>
          </cell>
          <cell r="EX1002">
            <v>0</v>
          </cell>
          <cell r="EY1002">
            <v>0</v>
          </cell>
          <cell r="EZ1002">
            <v>0</v>
          </cell>
          <cell r="FA1002">
            <v>0</v>
          </cell>
          <cell r="FB1002">
            <v>0</v>
          </cell>
          <cell r="FC1002">
            <v>0</v>
          </cell>
          <cell r="FD1002">
            <v>0</v>
          </cell>
          <cell r="FE1002">
            <v>0</v>
          </cell>
          <cell r="FF1002">
            <v>0</v>
          </cell>
          <cell r="FG1002">
            <v>0</v>
          </cell>
          <cell r="FH1002">
            <v>0</v>
          </cell>
          <cell r="FI1002">
            <v>0</v>
          </cell>
          <cell r="FJ1002">
            <v>0</v>
          </cell>
          <cell r="FK1002">
            <v>0</v>
          </cell>
          <cell r="FL1002">
            <v>0</v>
          </cell>
          <cell r="FM1002">
            <v>0</v>
          </cell>
          <cell r="FN1002">
            <v>0</v>
          </cell>
          <cell r="FO1002">
            <v>0</v>
          </cell>
          <cell r="FP1002">
            <v>0</v>
          </cell>
          <cell r="FQ1002">
            <v>0</v>
          </cell>
          <cell r="FR1002">
            <v>0</v>
          </cell>
          <cell r="FS1002">
            <v>0</v>
          </cell>
          <cell r="FT1002">
            <v>0</v>
          </cell>
          <cell r="FU1002">
            <v>0</v>
          </cell>
          <cell r="FV1002">
            <v>0</v>
          </cell>
          <cell r="FW1002">
            <v>0</v>
          </cell>
          <cell r="FX1002">
            <v>0</v>
          </cell>
          <cell r="FY1002">
            <v>0</v>
          </cell>
          <cell r="FZ1002">
            <v>0</v>
          </cell>
          <cell r="GA1002">
            <v>0</v>
          </cell>
          <cell r="GB1002">
            <v>0</v>
          </cell>
          <cell r="GC1002">
            <v>0</v>
          </cell>
          <cell r="GD1002">
            <v>0</v>
          </cell>
          <cell r="GE1002">
            <v>0</v>
          </cell>
          <cell r="GF1002">
            <v>0</v>
          </cell>
          <cell r="GG1002">
            <v>0</v>
          </cell>
          <cell r="GH1002">
            <v>0</v>
          </cell>
          <cell r="GI1002">
            <v>0</v>
          </cell>
          <cell r="GJ1002">
            <v>0</v>
          </cell>
          <cell r="GK1002">
            <v>0</v>
          </cell>
          <cell r="GL1002">
            <v>0</v>
          </cell>
          <cell r="GM1002">
            <v>0</v>
          </cell>
          <cell r="GN1002">
            <v>0</v>
          </cell>
          <cell r="GO1002">
            <v>0</v>
          </cell>
          <cell r="GP1002">
            <v>0</v>
          </cell>
          <cell r="GQ1002">
            <v>0</v>
          </cell>
          <cell r="GR1002">
            <v>0</v>
          </cell>
          <cell r="GS1002">
            <v>0</v>
          </cell>
          <cell r="GT1002">
            <v>0</v>
          </cell>
          <cell r="GU1002">
            <v>0</v>
          </cell>
          <cell r="GV1002">
            <v>0</v>
          </cell>
          <cell r="GW1002">
            <v>0</v>
          </cell>
          <cell r="GX1002">
            <v>0</v>
          </cell>
          <cell r="GY1002">
            <v>0</v>
          </cell>
          <cell r="GZ1002">
            <v>0</v>
          </cell>
          <cell r="HA1002">
            <v>0</v>
          </cell>
          <cell r="HB1002">
            <v>0</v>
          </cell>
          <cell r="HC1002">
            <v>0</v>
          </cell>
          <cell r="HD1002">
            <v>0</v>
          </cell>
          <cell r="HE1002">
            <v>0</v>
          </cell>
          <cell r="HF1002">
            <v>0</v>
          </cell>
          <cell r="HG1002">
            <v>0</v>
          </cell>
          <cell r="HH1002">
            <v>0</v>
          </cell>
          <cell r="HI1002">
            <v>0</v>
          </cell>
          <cell r="HJ1002">
            <v>0</v>
          </cell>
          <cell r="HK1002">
            <v>0</v>
          </cell>
          <cell r="HL1002">
            <v>0</v>
          </cell>
          <cell r="HM1002">
            <v>0</v>
          </cell>
          <cell r="HN1002">
            <v>0</v>
          </cell>
          <cell r="HO1002">
            <v>0</v>
          </cell>
          <cell r="HP1002">
            <v>0</v>
          </cell>
          <cell r="HQ1002">
            <v>0</v>
          </cell>
          <cell r="HR1002">
            <v>0</v>
          </cell>
          <cell r="HS1002">
            <v>0</v>
          </cell>
          <cell r="HT1002">
            <v>0</v>
          </cell>
          <cell r="HU1002">
            <v>0</v>
          </cell>
          <cell r="HV1002">
            <v>0</v>
          </cell>
          <cell r="HW1002">
            <v>0</v>
          </cell>
          <cell r="HX1002">
            <v>0</v>
          </cell>
          <cell r="HY1002">
            <v>0</v>
          </cell>
          <cell r="HZ1002">
            <v>0</v>
          </cell>
          <cell r="IA1002">
            <v>0</v>
          </cell>
          <cell r="IB1002">
            <v>0</v>
          </cell>
          <cell r="IC1002">
            <v>0</v>
          </cell>
          <cell r="ID1002">
            <v>0</v>
          </cell>
          <cell r="IE1002">
            <v>0</v>
          </cell>
          <cell r="IF1002">
            <v>0</v>
          </cell>
          <cell r="IG1002">
            <v>0</v>
          </cell>
          <cell r="IH1002">
            <v>0</v>
          </cell>
          <cell r="II1002">
            <v>0</v>
          </cell>
          <cell r="IJ1002">
            <v>0</v>
          </cell>
          <cell r="IK1002">
            <v>0</v>
          </cell>
          <cell r="IL1002">
            <v>0</v>
          </cell>
          <cell r="IM1002">
            <v>0</v>
          </cell>
          <cell r="IN1002">
            <v>0</v>
          </cell>
          <cell r="IO1002">
            <v>0</v>
          </cell>
          <cell r="IP1002">
            <v>0</v>
          </cell>
          <cell r="IQ1002">
            <v>0</v>
          </cell>
          <cell r="IR1002">
            <v>0</v>
          </cell>
          <cell r="IS1002">
            <v>0</v>
          </cell>
          <cell r="IT1002">
            <v>0</v>
          </cell>
          <cell r="IU1002">
            <v>0</v>
          </cell>
          <cell r="IV1002">
            <v>0</v>
          </cell>
          <cell r="IW1002">
            <v>0</v>
          </cell>
          <cell r="IX1002">
            <v>0</v>
          </cell>
          <cell r="IY1002">
            <v>0</v>
          </cell>
          <cell r="IZ1002">
            <v>0</v>
          </cell>
          <cell r="JA1002">
            <v>0</v>
          </cell>
          <cell r="JB1002">
            <v>0</v>
          </cell>
          <cell r="JC1002">
            <v>0</v>
          </cell>
          <cell r="JD1002">
            <v>0</v>
          </cell>
          <cell r="JE1002">
            <v>0</v>
          </cell>
        </row>
        <row r="1004">
          <cell r="D1004" t="str">
            <v>PV_.QF.COR._.___.Tumbleweed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Q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0</v>
          </cell>
          <cell r="BD1004">
            <v>0</v>
          </cell>
          <cell r="BE1004">
            <v>0</v>
          </cell>
          <cell r="BF1004">
            <v>0</v>
          </cell>
          <cell r="BG1004">
            <v>0</v>
          </cell>
          <cell r="BH1004">
            <v>0</v>
          </cell>
          <cell r="BI1004">
            <v>0</v>
          </cell>
          <cell r="BJ1004">
            <v>0</v>
          </cell>
          <cell r="BK1004">
            <v>0</v>
          </cell>
          <cell r="BL1004">
            <v>0</v>
          </cell>
          <cell r="BM1004">
            <v>0</v>
          </cell>
          <cell r="BN1004">
            <v>0</v>
          </cell>
          <cell r="BO1004">
            <v>0</v>
          </cell>
          <cell r="BP1004">
            <v>0</v>
          </cell>
          <cell r="BQ1004">
            <v>0</v>
          </cell>
          <cell r="BR1004">
            <v>0</v>
          </cell>
          <cell r="BS1004">
            <v>0</v>
          </cell>
          <cell r="BT1004">
            <v>0</v>
          </cell>
          <cell r="BU1004">
            <v>0</v>
          </cell>
          <cell r="BV1004">
            <v>0</v>
          </cell>
          <cell r="BW1004">
            <v>0</v>
          </cell>
          <cell r="BX1004">
            <v>0</v>
          </cell>
          <cell r="BY1004">
            <v>0</v>
          </cell>
          <cell r="BZ1004">
            <v>0</v>
          </cell>
          <cell r="CA1004">
            <v>0</v>
          </cell>
          <cell r="CB1004">
            <v>0</v>
          </cell>
          <cell r="CC1004">
            <v>0</v>
          </cell>
          <cell r="CD1004">
            <v>0</v>
          </cell>
          <cell r="CE1004">
            <v>0</v>
          </cell>
          <cell r="CF1004">
            <v>0</v>
          </cell>
          <cell r="CG1004">
            <v>0</v>
          </cell>
          <cell r="CH1004">
            <v>0</v>
          </cell>
          <cell r="CI1004">
            <v>0</v>
          </cell>
          <cell r="CJ1004">
            <v>0</v>
          </cell>
          <cell r="CK1004">
            <v>0</v>
          </cell>
          <cell r="CL1004">
            <v>0</v>
          </cell>
          <cell r="CM1004">
            <v>0</v>
          </cell>
          <cell r="CN1004">
            <v>0</v>
          </cell>
          <cell r="CO1004">
            <v>0</v>
          </cell>
          <cell r="CP1004">
            <v>0</v>
          </cell>
          <cell r="CQ1004">
            <v>0</v>
          </cell>
          <cell r="CR1004">
            <v>0</v>
          </cell>
          <cell r="CS1004">
            <v>0</v>
          </cell>
          <cell r="CT1004">
            <v>0</v>
          </cell>
          <cell r="CU1004">
            <v>0</v>
          </cell>
          <cell r="CV1004">
            <v>0</v>
          </cell>
          <cell r="CW1004">
            <v>0</v>
          </cell>
          <cell r="CX1004">
            <v>0</v>
          </cell>
          <cell r="CY1004">
            <v>0</v>
          </cell>
          <cell r="CZ1004">
            <v>0</v>
          </cell>
          <cell r="DA1004">
            <v>0</v>
          </cell>
          <cell r="DB1004">
            <v>0</v>
          </cell>
          <cell r="DC1004">
            <v>0</v>
          </cell>
          <cell r="DD1004">
            <v>0</v>
          </cell>
          <cell r="DE1004">
            <v>0</v>
          </cell>
          <cell r="DF1004">
            <v>0</v>
          </cell>
          <cell r="DG1004">
            <v>0</v>
          </cell>
          <cell r="DH1004">
            <v>0</v>
          </cell>
          <cell r="DI1004">
            <v>0</v>
          </cell>
          <cell r="DJ1004">
            <v>0</v>
          </cell>
          <cell r="DK1004">
            <v>0</v>
          </cell>
          <cell r="DL1004">
            <v>0</v>
          </cell>
          <cell r="DM1004">
            <v>0</v>
          </cell>
          <cell r="DN1004">
            <v>0</v>
          </cell>
          <cell r="DO1004">
            <v>0</v>
          </cell>
          <cell r="DP1004">
            <v>0</v>
          </cell>
          <cell r="DQ1004">
            <v>0</v>
          </cell>
          <cell r="DR1004">
            <v>0</v>
          </cell>
          <cell r="DS1004">
            <v>0</v>
          </cell>
          <cell r="DT1004">
            <v>0</v>
          </cell>
          <cell r="DU1004">
            <v>0</v>
          </cell>
          <cell r="DV1004">
            <v>0</v>
          </cell>
          <cell r="DW1004">
            <v>0</v>
          </cell>
          <cell r="DX1004">
            <v>0</v>
          </cell>
          <cell r="DY1004">
            <v>0</v>
          </cell>
          <cell r="DZ1004">
            <v>0</v>
          </cell>
          <cell r="EA1004">
            <v>0</v>
          </cell>
          <cell r="EB1004">
            <v>0</v>
          </cell>
          <cell r="EC1004">
            <v>0</v>
          </cell>
          <cell r="ED1004">
            <v>0</v>
          </cell>
          <cell r="EE1004">
            <v>0</v>
          </cell>
          <cell r="EF1004">
            <v>0</v>
          </cell>
          <cell r="EG1004">
            <v>0</v>
          </cell>
          <cell r="EH1004">
            <v>0</v>
          </cell>
          <cell r="EI1004">
            <v>0</v>
          </cell>
          <cell r="EJ1004">
            <v>0</v>
          </cell>
          <cell r="EK1004">
            <v>0</v>
          </cell>
          <cell r="EL1004">
            <v>0</v>
          </cell>
          <cell r="EM1004">
            <v>0</v>
          </cell>
          <cell r="EN1004">
            <v>0</v>
          </cell>
          <cell r="EO1004">
            <v>0</v>
          </cell>
          <cell r="EP1004">
            <v>0</v>
          </cell>
          <cell r="EQ1004">
            <v>0</v>
          </cell>
          <cell r="ER1004">
            <v>0</v>
          </cell>
          <cell r="ES1004">
            <v>0</v>
          </cell>
          <cell r="ET1004">
            <v>0</v>
          </cell>
          <cell r="EU1004">
            <v>0</v>
          </cell>
          <cell r="EV1004">
            <v>0</v>
          </cell>
          <cell r="EW1004">
            <v>0</v>
          </cell>
          <cell r="EX1004">
            <v>0</v>
          </cell>
          <cell r="EY1004">
            <v>0</v>
          </cell>
          <cell r="EZ1004">
            <v>0</v>
          </cell>
          <cell r="FA1004">
            <v>0</v>
          </cell>
          <cell r="FB1004">
            <v>0</v>
          </cell>
          <cell r="FC1004">
            <v>0</v>
          </cell>
          <cell r="FD1004">
            <v>0</v>
          </cell>
          <cell r="FE1004">
            <v>0</v>
          </cell>
          <cell r="FF1004">
            <v>0</v>
          </cell>
          <cell r="FG1004">
            <v>0</v>
          </cell>
          <cell r="FH1004">
            <v>0</v>
          </cell>
          <cell r="FI1004">
            <v>0</v>
          </cell>
          <cell r="FJ1004">
            <v>0</v>
          </cell>
          <cell r="FK1004">
            <v>0</v>
          </cell>
          <cell r="FL1004">
            <v>0</v>
          </cell>
          <cell r="FM1004">
            <v>0</v>
          </cell>
          <cell r="FN1004">
            <v>0</v>
          </cell>
          <cell r="FO1004">
            <v>0</v>
          </cell>
          <cell r="FP1004">
            <v>0</v>
          </cell>
          <cell r="FQ1004">
            <v>0</v>
          </cell>
          <cell r="FR1004">
            <v>0</v>
          </cell>
          <cell r="FS1004">
            <v>0</v>
          </cell>
          <cell r="FT1004">
            <v>0</v>
          </cell>
          <cell r="FU1004">
            <v>0</v>
          </cell>
          <cell r="FV1004">
            <v>0</v>
          </cell>
          <cell r="FW1004">
            <v>0</v>
          </cell>
          <cell r="FX1004">
            <v>0</v>
          </cell>
          <cell r="FY1004">
            <v>0</v>
          </cell>
          <cell r="FZ1004">
            <v>0</v>
          </cell>
          <cell r="GA1004">
            <v>0</v>
          </cell>
          <cell r="GB1004">
            <v>0</v>
          </cell>
          <cell r="GC1004">
            <v>0</v>
          </cell>
          <cell r="GD1004">
            <v>0</v>
          </cell>
          <cell r="GE1004">
            <v>0</v>
          </cell>
          <cell r="GF1004">
            <v>0</v>
          </cell>
          <cell r="GG1004">
            <v>0</v>
          </cell>
          <cell r="GH1004">
            <v>0</v>
          </cell>
          <cell r="GI1004">
            <v>0</v>
          </cell>
          <cell r="GJ1004">
            <v>0</v>
          </cell>
          <cell r="GK1004">
            <v>0</v>
          </cell>
          <cell r="GL1004">
            <v>0</v>
          </cell>
          <cell r="GM1004">
            <v>0</v>
          </cell>
          <cell r="GN1004">
            <v>0</v>
          </cell>
          <cell r="GO1004">
            <v>0</v>
          </cell>
          <cell r="GP1004">
            <v>0</v>
          </cell>
          <cell r="GQ1004">
            <v>0</v>
          </cell>
          <cell r="GR1004">
            <v>0</v>
          </cell>
          <cell r="GS1004">
            <v>0</v>
          </cell>
          <cell r="GT1004">
            <v>0</v>
          </cell>
          <cell r="GU1004">
            <v>0</v>
          </cell>
          <cell r="GV1004">
            <v>0</v>
          </cell>
          <cell r="GW1004">
            <v>0</v>
          </cell>
          <cell r="GX1004">
            <v>0</v>
          </cell>
          <cell r="GY1004">
            <v>0</v>
          </cell>
          <cell r="GZ1004">
            <v>0</v>
          </cell>
          <cell r="HA1004">
            <v>0</v>
          </cell>
          <cell r="HB1004">
            <v>0</v>
          </cell>
          <cell r="HC1004">
            <v>0</v>
          </cell>
          <cell r="HD1004">
            <v>0</v>
          </cell>
          <cell r="HE1004">
            <v>0</v>
          </cell>
          <cell r="HF1004">
            <v>0</v>
          </cell>
          <cell r="HG1004">
            <v>0</v>
          </cell>
          <cell r="HH1004">
            <v>0</v>
          </cell>
          <cell r="HI1004">
            <v>0</v>
          </cell>
          <cell r="HJ1004">
            <v>0</v>
          </cell>
          <cell r="HK1004">
            <v>0</v>
          </cell>
          <cell r="HL1004">
            <v>0</v>
          </cell>
          <cell r="HM1004">
            <v>0</v>
          </cell>
          <cell r="HN1004">
            <v>0</v>
          </cell>
          <cell r="HO1004">
            <v>0</v>
          </cell>
          <cell r="HP1004">
            <v>0</v>
          </cell>
          <cell r="HQ1004">
            <v>0</v>
          </cell>
          <cell r="HR1004">
            <v>0</v>
          </cell>
          <cell r="HS1004">
            <v>0</v>
          </cell>
          <cell r="HT1004">
            <v>0</v>
          </cell>
          <cell r="HU1004">
            <v>0</v>
          </cell>
          <cell r="HV1004">
            <v>0</v>
          </cell>
          <cell r="HW1004">
            <v>0</v>
          </cell>
          <cell r="HX1004">
            <v>0</v>
          </cell>
          <cell r="HY1004">
            <v>0</v>
          </cell>
          <cell r="HZ1004">
            <v>0</v>
          </cell>
          <cell r="IA1004">
            <v>0</v>
          </cell>
          <cell r="IB1004">
            <v>0</v>
          </cell>
          <cell r="IC1004">
            <v>0</v>
          </cell>
          <cell r="ID1004">
            <v>0</v>
          </cell>
          <cell r="IE1004">
            <v>0</v>
          </cell>
          <cell r="IF1004">
            <v>0</v>
          </cell>
          <cell r="IG1004">
            <v>0</v>
          </cell>
          <cell r="IH1004">
            <v>0</v>
          </cell>
          <cell r="II1004">
            <v>0</v>
          </cell>
          <cell r="IJ1004">
            <v>0</v>
          </cell>
          <cell r="IK1004">
            <v>0</v>
          </cell>
          <cell r="IL1004">
            <v>0</v>
          </cell>
          <cell r="IM1004">
            <v>0</v>
          </cell>
          <cell r="IN1004">
            <v>0</v>
          </cell>
          <cell r="IO1004">
            <v>0</v>
          </cell>
          <cell r="IP1004">
            <v>0</v>
          </cell>
          <cell r="IQ1004">
            <v>0</v>
          </cell>
          <cell r="IR1004">
            <v>0</v>
          </cell>
          <cell r="IS1004">
            <v>0</v>
          </cell>
          <cell r="IT1004">
            <v>0</v>
          </cell>
          <cell r="IU1004">
            <v>0</v>
          </cell>
          <cell r="IV1004">
            <v>0</v>
          </cell>
          <cell r="IW1004">
            <v>0</v>
          </cell>
          <cell r="IX1004">
            <v>0</v>
          </cell>
          <cell r="IY1004">
            <v>0</v>
          </cell>
          <cell r="IZ1004">
            <v>0</v>
          </cell>
          <cell r="JA1004">
            <v>0</v>
          </cell>
          <cell r="JB1004">
            <v>0</v>
          </cell>
          <cell r="JC1004">
            <v>0</v>
          </cell>
          <cell r="JD1004">
            <v>0</v>
          </cell>
          <cell r="JE1004">
            <v>0</v>
          </cell>
        </row>
        <row r="1005">
          <cell r="D1005" t="str">
            <v>PV_.QF.COR._.CSP.Green_Solar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Q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0</v>
          </cell>
          <cell r="BD1005">
            <v>0</v>
          </cell>
          <cell r="BE1005">
            <v>0</v>
          </cell>
          <cell r="BF1005">
            <v>0</v>
          </cell>
          <cell r="BG1005">
            <v>0</v>
          </cell>
          <cell r="BH1005">
            <v>0</v>
          </cell>
          <cell r="BI1005">
            <v>0</v>
          </cell>
          <cell r="BJ1005">
            <v>0</v>
          </cell>
          <cell r="BK1005">
            <v>0</v>
          </cell>
          <cell r="BL1005">
            <v>0</v>
          </cell>
          <cell r="BM1005">
            <v>0</v>
          </cell>
          <cell r="BN1005">
            <v>0</v>
          </cell>
          <cell r="BO1005">
            <v>0</v>
          </cell>
          <cell r="BP1005">
            <v>0</v>
          </cell>
          <cell r="BQ1005">
            <v>0</v>
          </cell>
          <cell r="BR1005">
            <v>0</v>
          </cell>
          <cell r="BS1005">
            <v>0</v>
          </cell>
          <cell r="BT1005">
            <v>0</v>
          </cell>
          <cell r="BU1005">
            <v>0</v>
          </cell>
          <cell r="BV1005">
            <v>0</v>
          </cell>
          <cell r="BW1005">
            <v>0</v>
          </cell>
          <cell r="BX1005">
            <v>0</v>
          </cell>
          <cell r="BY1005">
            <v>0</v>
          </cell>
          <cell r="BZ1005">
            <v>0</v>
          </cell>
          <cell r="CA1005">
            <v>0</v>
          </cell>
          <cell r="CB1005">
            <v>0</v>
          </cell>
          <cell r="CC1005">
            <v>0</v>
          </cell>
          <cell r="CD1005">
            <v>0</v>
          </cell>
          <cell r="CE1005">
            <v>0</v>
          </cell>
          <cell r="CF1005">
            <v>0</v>
          </cell>
          <cell r="CG1005">
            <v>0</v>
          </cell>
          <cell r="CH1005">
            <v>0</v>
          </cell>
          <cell r="CI1005">
            <v>0</v>
          </cell>
          <cell r="CJ1005">
            <v>0</v>
          </cell>
          <cell r="CK1005">
            <v>0</v>
          </cell>
          <cell r="CL1005">
            <v>0</v>
          </cell>
          <cell r="CM1005">
            <v>0</v>
          </cell>
          <cell r="CN1005">
            <v>0</v>
          </cell>
          <cell r="CO1005">
            <v>0</v>
          </cell>
          <cell r="CP1005">
            <v>0</v>
          </cell>
          <cell r="CQ1005">
            <v>0</v>
          </cell>
          <cell r="CR1005">
            <v>0</v>
          </cell>
          <cell r="CS1005">
            <v>0</v>
          </cell>
          <cell r="CT1005">
            <v>0</v>
          </cell>
          <cell r="CU1005">
            <v>0</v>
          </cell>
          <cell r="CV1005">
            <v>0</v>
          </cell>
          <cell r="CW1005">
            <v>0</v>
          </cell>
          <cell r="CX1005">
            <v>0</v>
          </cell>
          <cell r="CY1005">
            <v>0</v>
          </cell>
          <cell r="CZ1005">
            <v>0</v>
          </cell>
          <cell r="DA1005">
            <v>0</v>
          </cell>
          <cell r="DB1005">
            <v>0</v>
          </cell>
          <cell r="DC1005">
            <v>0</v>
          </cell>
          <cell r="DD1005">
            <v>0</v>
          </cell>
          <cell r="DE1005">
            <v>0</v>
          </cell>
          <cell r="DF1005">
            <v>0</v>
          </cell>
          <cell r="DG1005">
            <v>0</v>
          </cell>
          <cell r="DH1005">
            <v>0</v>
          </cell>
          <cell r="DI1005">
            <v>0</v>
          </cell>
          <cell r="DJ1005">
            <v>0</v>
          </cell>
          <cell r="DK1005">
            <v>0</v>
          </cell>
          <cell r="DL1005">
            <v>0</v>
          </cell>
          <cell r="DM1005">
            <v>0</v>
          </cell>
          <cell r="DN1005">
            <v>0</v>
          </cell>
          <cell r="DO1005">
            <v>0</v>
          </cell>
          <cell r="DP1005">
            <v>0</v>
          </cell>
          <cell r="DQ1005">
            <v>0</v>
          </cell>
          <cell r="DR1005">
            <v>0</v>
          </cell>
          <cell r="DS1005">
            <v>0</v>
          </cell>
          <cell r="DT1005">
            <v>0</v>
          </cell>
          <cell r="DU1005">
            <v>0</v>
          </cell>
          <cell r="DV1005">
            <v>0</v>
          </cell>
          <cell r="DW1005">
            <v>0</v>
          </cell>
          <cell r="DX1005">
            <v>0</v>
          </cell>
          <cell r="DY1005">
            <v>0</v>
          </cell>
          <cell r="DZ1005">
            <v>0</v>
          </cell>
          <cell r="EA1005">
            <v>0</v>
          </cell>
          <cell r="EB1005">
            <v>0</v>
          </cell>
          <cell r="EC1005">
            <v>0</v>
          </cell>
          <cell r="ED1005">
            <v>0</v>
          </cell>
          <cell r="EE1005">
            <v>0</v>
          </cell>
          <cell r="EF1005">
            <v>0</v>
          </cell>
          <cell r="EG1005">
            <v>0</v>
          </cell>
          <cell r="EH1005">
            <v>0</v>
          </cell>
          <cell r="EI1005">
            <v>0</v>
          </cell>
          <cell r="EJ1005">
            <v>0</v>
          </cell>
          <cell r="EK1005">
            <v>0</v>
          </cell>
          <cell r="EL1005">
            <v>0</v>
          </cell>
          <cell r="EM1005">
            <v>0</v>
          </cell>
          <cell r="EN1005">
            <v>0</v>
          </cell>
          <cell r="EO1005">
            <v>0</v>
          </cell>
          <cell r="EP1005">
            <v>0</v>
          </cell>
          <cell r="EQ1005">
            <v>0</v>
          </cell>
          <cell r="ER1005">
            <v>0</v>
          </cell>
          <cell r="ES1005">
            <v>0</v>
          </cell>
          <cell r="ET1005">
            <v>0</v>
          </cell>
          <cell r="EU1005">
            <v>0</v>
          </cell>
          <cell r="EV1005">
            <v>0</v>
          </cell>
          <cell r="EW1005">
            <v>0</v>
          </cell>
          <cell r="EX1005">
            <v>0</v>
          </cell>
          <cell r="EY1005">
            <v>0</v>
          </cell>
          <cell r="EZ1005">
            <v>0</v>
          </cell>
          <cell r="FA1005">
            <v>0</v>
          </cell>
          <cell r="FB1005">
            <v>0</v>
          </cell>
          <cell r="FC1005">
            <v>0</v>
          </cell>
          <cell r="FD1005">
            <v>0</v>
          </cell>
          <cell r="FE1005">
            <v>0</v>
          </cell>
          <cell r="FF1005">
            <v>0</v>
          </cell>
          <cell r="FG1005">
            <v>0</v>
          </cell>
          <cell r="FH1005">
            <v>0</v>
          </cell>
          <cell r="FI1005">
            <v>0</v>
          </cell>
          <cell r="FJ1005">
            <v>0</v>
          </cell>
          <cell r="FK1005">
            <v>0</v>
          </cell>
          <cell r="FL1005">
            <v>0</v>
          </cell>
          <cell r="FM1005">
            <v>0</v>
          </cell>
          <cell r="FN1005">
            <v>0</v>
          </cell>
          <cell r="FO1005">
            <v>0</v>
          </cell>
          <cell r="FP1005">
            <v>0</v>
          </cell>
          <cell r="FQ1005">
            <v>0</v>
          </cell>
          <cell r="FR1005">
            <v>0</v>
          </cell>
          <cell r="FS1005">
            <v>0</v>
          </cell>
          <cell r="FT1005">
            <v>0</v>
          </cell>
          <cell r="FU1005">
            <v>0</v>
          </cell>
          <cell r="FV1005">
            <v>0</v>
          </cell>
          <cell r="FW1005">
            <v>0</v>
          </cell>
          <cell r="FX1005">
            <v>0</v>
          </cell>
          <cell r="FY1005">
            <v>0</v>
          </cell>
          <cell r="FZ1005">
            <v>0</v>
          </cell>
          <cell r="GA1005">
            <v>0</v>
          </cell>
          <cell r="GB1005">
            <v>0</v>
          </cell>
          <cell r="GC1005">
            <v>0</v>
          </cell>
          <cell r="GD1005">
            <v>0</v>
          </cell>
          <cell r="GE1005">
            <v>0</v>
          </cell>
          <cell r="GF1005">
            <v>0</v>
          </cell>
          <cell r="GG1005">
            <v>0</v>
          </cell>
          <cell r="GH1005">
            <v>0</v>
          </cell>
          <cell r="GI1005">
            <v>0</v>
          </cell>
          <cell r="GJ1005">
            <v>0</v>
          </cell>
          <cell r="GK1005">
            <v>0</v>
          </cell>
          <cell r="GL1005">
            <v>0</v>
          </cell>
          <cell r="GM1005">
            <v>0</v>
          </cell>
          <cell r="GN1005">
            <v>0</v>
          </cell>
          <cell r="GO1005">
            <v>0</v>
          </cell>
          <cell r="GP1005">
            <v>0</v>
          </cell>
          <cell r="GQ1005">
            <v>0</v>
          </cell>
          <cell r="GR1005">
            <v>0</v>
          </cell>
          <cell r="GS1005">
            <v>0</v>
          </cell>
          <cell r="GT1005">
            <v>0</v>
          </cell>
          <cell r="GU1005">
            <v>0</v>
          </cell>
          <cell r="GV1005">
            <v>0</v>
          </cell>
          <cell r="GW1005">
            <v>0</v>
          </cell>
          <cell r="GX1005">
            <v>0</v>
          </cell>
          <cell r="GY1005">
            <v>0</v>
          </cell>
          <cell r="GZ1005">
            <v>0</v>
          </cell>
          <cell r="HA1005">
            <v>0</v>
          </cell>
          <cell r="HB1005">
            <v>0</v>
          </cell>
          <cell r="HC1005">
            <v>0</v>
          </cell>
          <cell r="HD1005">
            <v>0</v>
          </cell>
          <cell r="HE1005">
            <v>0</v>
          </cell>
          <cell r="HF1005">
            <v>0</v>
          </cell>
          <cell r="HG1005">
            <v>0</v>
          </cell>
          <cell r="HH1005">
            <v>0</v>
          </cell>
          <cell r="HI1005">
            <v>0</v>
          </cell>
          <cell r="HJ1005">
            <v>0</v>
          </cell>
          <cell r="HK1005">
            <v>0</v>
          </cell>
          <cell r="HL1005">
            <v>0</v>
          </cell>
          <cell r="HM1005">
            <v>0</v>
          </cell>
          <cell r="HN1005">
            <v>0</v>
          </cell>
          <cell r="HO1005">
            <v>0</v>
          </cell>
          <cell r="HP1005">
            <v>0</v>
          </cell>
          <cell r="HQ1005">
            <v>0</v>
          </cell>
          <cell r="HR1005">
            <v>0</v>
          </cell>
          <cell r="HS1005">
            <v>0</v>
          </cell>
          <cell r="HT1005">
            <v>0</v>
          </cell>
          <cell r="HU1005">
            <v>0</v>
          </cell>
          <cell r="HV1005">
            <v>0</v>
          </cell>
          <cell r="HW1005">
            <v>0</v>
          </cell>
          <cell r="HX1005">
            <v>0</v>
          </cell>
          <cell r="HY1005">
            <v>0</v>
          </cell>
          <cell r="HZ1005">
            <v>0</v>
          </cell>
          <cell r="IA1005">
            <v>0</v>
          </cell>
          <cell r="IB1005">
            <v>0</v>
          </cell>
          <cell r="IC1005">
            <v>0</v>
          </cell>
          <cell r="ID1005">
            <v>0</v>
          </cell>
          <cell r="IE1005">
            <v>0</v>
          </cell>
          <cell r="IF1005">
            <v>0</v>
          </cell>
          <cell r="IG1005">
            <v>0</v>
          </cell>
          <cell r="IH1005">
            <v>0</v>
          </cell>
          <cell r="II1005">
            <v>0</v>
          </cell>
          <cell r="IJ1005">
            <v>0</v>
          </cell>
          <cell r="IK1005">
            <v>0</v>
          </cell>
          <cell r="IL1005">
            <v>0</v>
          </cell>
          <cell r="IM1005">
            <v>0</v>
          </cell>
          <cell r="IN1005">
            <v>0</v>
          </cell>
          <cell r="IO1005">
            <v>0</v>
          </cell>
          <cell r="IP1005">
            <v>0</v>
          </cell>
          <cell r="IQ1005">
            <v>0</v>
          </cell>
          <cell r="IR1005">
            <v>0</v>
          </cell>
          <cell r="IS1005">
            <v>0</v>
          </cell>
          <cell r="IT1005">
            <v>0</v>
          </cell>
          <cell r="IU1005">
            <v>0</v>
          </cell>
          <cell r="IV1005">
            <v>0</v>
          </cell>
          <cell r="IW1005">
            <v>0</v>
          </cell>
          <cell r="IX1005">
            <v>0</v>
          </cell>
          <cell r="IY1005">
            <v>0</v>
          </cell>
          <cell r="IZ1005">
            <v>0</v>
          </cell>
          <cell r="JA1005">
            <v>0</v>
          </cell>
          <cell r="JB1005">
            <v>0</v>
          </cell>
          <cell r="JC1005">
            <v>0</v>
          </cell>
          <cell r="JD1005">
            <v>0</v>
          </cell>
          <cell r="JE1005">
            <v>0</v>
          </cell>
        </row>
        <row r="1006">
          <cell r="D1006" t="str">
            <v>PV_.QF.COR._.CSP.Wallowa_County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Q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0</v>
          </cell>
          <cell r="BD1006">
            <v>0</v>
          </cell>
          <cell r="BE1006">
            <v>0</v>
          </cell>
          <cell r="BF1006">
            <v>0</v>
          </cell>
          <cell r="BG1006">
            <v>0</v>
          </cell>
          <cell r="BH1006">
            <v>0</v>
          </cell>
          <cell r="BI1006">
            <v>0</v>
          </cell>
          <cell r="BJ1006">
            <v>0</v>
          </cell>
          <cell r="BK1006">
            <v>0</v>
          </cell>
          <cell r="BL1006">
            <v>0</v>
          </cell>
          <cell r="BM1006">
            <v>0</v>
          </cell>
          <cell r="BN1006">
            <v>0</v>
          </cell>
          <cell r="BO1006">
            <v>0</v>
          </cell>
          <cell r="BP1006">
            <v>0</v>
          </cell>
          <cell r="BQ1006">
            <v>0</v>
          </cell>
          <cell r="BR1006">
            <v>0</v>
          </cell>
          <cell r="BS1006">
            <v>0</v>
          </cell>
          <cell r="BT1006">
            <v>0</v>
          </cell>
          <cell r="BU1006">
            <v>0</v>
          </cell>
          <cell r="BV1006">
            <v>0</v>
          </cell>
          <cell r="BW1006">
            <v>0</v>
          </cell>
          <cell r="BX1006">
            <v>0</v>
          </cell>
          <cell r="BY1006">
            <v>0</v>
          </cell>
          <cell r="BZ1006">
            <v>0</v>
          </cell>
          <cell r="CA1006">
            <v>0</v>
          </cell>
          <cell r="CB1006">
            <v>0</v>
          </cell>
          <cell r="CC1006">
            <v>0</v>
          </cell>
          <cell r="CD1006">
            <v>0</v>
          </cell>
          <cell r="CE1006">
            <v>0</v>
          </cell>
          <cell r="CF1006">
            <v>0</v>
          </cell>
          <cell r="CG1006">
            <v>0</v>
          </cell>
          <cell r="CH1006">
            <v>0</v>
          </cell>
          <cell r="CI1006">
            <v>0</v>
          </cell>
          <cell r="CJ1006">
            <v>0</v>
          </cell>
          <cell r="CK1006">
            <v>0</v>
          </cell>
          <cell r="CL1006">
            <v>0</v>
          </cell>
          <cell r="CM1006">
            <v>0</v>
          </cell>
          <cell r="CN1006">
            <v>0</v>
          </cell>
          <cell r="CO1006">
            <v>0</v>
          </cell>
          <cell r="CP1006">
            <v>0</v>
          </cell>
          <cell r="CQ1006">
            <v>0</v>
          </cell>
          <cell r="CR1006">
            <v>0</v>
          </cell>
          <cell r="CS1006">
            <v>0</v>
          </cell>
          <cell r="CT1006">
            <v>0</v>
          </cell>
          <cell r="CU1006">
            <v>0</v>
          </cell>
          <cell r="CV1006">
            <v>0</v>
          </cell>
          <cell r="CW1006">
            <v>0</v>
          </cell>
          <cell r="CX1006">
            <v>0</v>
          </cell>
          <cell r="CY1006">
            <v>0</v>
          </cell>
          <cell r="CZ1006">
            <v>0</v>
          </cell>
          <cell r="DA1006">
            <v>0</v>
          </cell>
          <cell r="DB1006">
            <v>0</v>
          </cell>
          <cell r="DC1006">
            <v>0</v>
          </cell>
          <cell r="DD1006">
            <v>0</v>
          </cell>
          <cell r="DE1006">
            <v>0</v>
          </cell>
          <cell r="DF1006">
            <v>0</v>
          </cell>
          <cell r="DG1006">
            <v>0</v>
          </cell>
          <cell r="DH1006">
            <v>0</v>
          </cell>
          <cell r="DI1006">
            <v>0</v>
          </cell>
          <cell r="DJ1006">
            <v>0</v>
          </cell>
          <cell r="DK1006">
            <v>0</v>
          </cell>
          <cell r="DL1006">
            <v>0</v>
          </cell>
          <cell r="DM1006">
            <v>0</v>
          </cell>
          <cell r="DN1006">
            <v>0</v>
          </cell>
          <cell r="DO1006">
            <v>0</v>
          </cell>
          <cell r="DP1006">
            <v>0</v>
          </cell>
          <cell r="DQ1006">
            <v>0</v>
          </cell>
          <cell r="DR1006">
            <v>0</v>
          </cell>
          <cell r="DS1006">
            <v>0</v>
          </cell>
          <cell r="DT1006">
            <v>0</v>
          </cell>
          <cell r="DU1006">
            <v>0</v>
          </cell>
          <cell r="DV1006">
            <v>0</v>
          </cell>
          <cell r="DW1006">
            <v>0</v>
          </cell>
          <cell r="DX1006">
            <v>0</v>
          </cell>
          <cell r="DY1006">
            <v>0</v>
          </cell>
          <cell r="DZ1006">
            <v>0</v>
          </cell>
          <cell r="EA1006">
            <v>0</v>
          </cell>
          <cell r="EB1006">
            <v>0</v>
          </cell>
          <cell r="EC1006">
            <v>0</v>
          </cell>
          <cell r="ED1006">
            <v>0</v>
          </cell>
          <cell r="EE1006">
            <v>0</v>
          </cell>
          <cell r="EF1006">
            <v>0</v>
          </cell>
          <cell r="EG1006">
            <v>0</v>
          </cell>
          <cell r="EH1006">
            <v>0</v>
          </cell>
          <cell r="EI1006">
            <v>0</v>
          </cell>
          <cell r="EJ1006">
            <v>0</v>
          </cell>
          <cell r="EK1006">
            <v>0</v>
          </cell>
          <cell r="EL1006">
            <v>0</v>
          </cell>
          <cell r="EM1006">
            <v>0</v>
          </cell>
          <cell r="EN1006">
            <v>0</v>
          </cell>
          <cell r="EO1006">
            <v>0</v>
          </cell>
          <cell r="EP1006">
            <v>0</v>
          </cell>
          <cell r="EQ1006">
            <v>0</v>
          </cell>
          <cell r="ER1006">
            <v>0</v>
          </cell>
          <cell r="ES1006">
            <v>0</v>
          </cell>
          <cell r="ET1006">
            <v>0</v>
          </cell>
          <cell r="EU1006">
            <v>0</v>
          </cell>
          <cell r="EV1006">
            <v>0</v>
          </cell>
          <cell r="EW1006">
            <v>0</v>
          </cell>
          <cell r="EX1006">
            <v>0</v>
          </cell>
          <cell r="EY1006">
            <v>0</v>
          </cell>
          <cell r="EZ1006">
            <v>0</v>
          </cell>
          <cell r="FA1006">
            <v>0</v>
          </cell>
          <cell r="FB1006">
            <v>0</v>
          </cell>
          <cell r="FC1006">
            <v>0</v>
          </cell>
          <cell r="FD1006">
            <v>0</v>
          </cell>
          <cell r="FE1006">
            <v>0</v>
          </cell>
          <cell r="FF1006">
            <v>0</v>
          </cell>
          <cell r="FG1006">
            <v>0</v>
          </cell>
          <cell r="FH1006">
            <v>0</v>
          </cell>
          <cell r="FI1006">
            <v>0</v>
          </cell>
          <cell r="FJ1006">
            <v>0</v>
          </cell>
          <cell r="FK1006">
            <v>0</v>
          </cell>
          <cell r="FL1006">
            <v>0</v>
          </cell>
          <cell r="FM1006">
            <v>0</v>
          </cell>
          <cell r="FN1006">
            <v>0</v>
          </cell>
          <cell r="FO1006">
            <v>0</v>
          </cell>
          <cell r="FP1006">
            <v>0</v>
          </cell>
          <cell r="FQ1006">
            <v>0</v>
          </cell>
          <cell r="FR1006">
            <v>0</v>
          </cell>
          <cell r="FS1006">
            <v>0</v>
          </cell>
          <cell r="FT1006">
            <v>0</v>
          </cell>
          <cell r="FU1006">
            <v>0</v>
          </cell>
          <cell r="FV1006">
            <v>0</v>
          </cell>
          <cell r="FW1006">
            <v>0</v>
          </cell>
          <cell r="FX1006">
            <v>0</v>
          </cell>
          <cell r="FY1006">
            <v>0</v>
          </cell>
          <cell r="FZ1006">
            <v>0</v>
          </cell>
          <cell r="GA1006">
            <v>0</v>
          </cell>
          <cell r="GB1006">
            <v>0</v>
          </cell>
          <cell r="GC1006">
            <v>0</v>
          </cell>
          <cell r="GD1006">
            <v>0</v>
          </cell>
          <cell r="GE1006">
            <v>0</v>
          </cell>
          <cell r="GF1006">
            <v>0</v>
          </cell>
          <cell r="GG1006">
            <v>0</v>
          </cell>
          <cell r="GH1006">
            <v>0</v>
          </cell>
          <cell r="GI1006">
            <v>0</v>
          </cell>
          <cell r="GJ1006">
            <v>0</v>
          </cell>
          <cell r="GK1006">
            <v>0</v>
          </cell>
          <cell r="GL1006">
            <v>0</v>
          </cell>
          <cell r="GM1006">
            <v>0</v>
          </cell>
          <cell r="GN1006">
            <v>0</v>
          </cell>
          <cell r="GO1006">
            <v>0</v>
          </cell>
          <cell r="GP1006">
            <v>0</v>
          </cell>
          <cell r="GQ1006">
            <v>0</v>
          </cell>
          <cell r="GR1006">
            <v>0</v>
          </cell>
          <cell r="GS1006">
            <v>0</v>
          </cell>
          <cell r="GT1006">
            <v>0</v>
          </cell>
          <cell r="GU1006">
            <v>0</v>
          </cell>
          <cell r="GV1006">
            <v>0</v>
          </cell>
          <cell r="GW1006">
            <v>0</v>
          </cell>
          <cell r="GX1006">
            <v>0</v>
          </cell>
          <cell r="GY1006">
            <v>0</v>
          </cell>
          <cell r="GZ1006">
            <v>0</v>
          </cell>
          <cell r="HA1006">
            <v>0</v>
          </cell>
          <cell r="HB1006">
            <v>0</v>
          </cell>
          <cell r="HC1006">
            <v>0</v>
          </cell>
          <cell r="HD1006">
            <v>0</v>
          </cell>
          <cell r="HE1006">
            <v>0</v>
          </cell>
          <cell r="HF1006">
            <v>0</v>
          </cell>
          <cell r="HG1006">
            <v>0</v>
          </cell>
          <cell r="HH1006">
            <v>0</v>
          </cell>
          <cell r="HI1006">
            <v>0</v>
          </cell>
          <cell r="HJ1006">
            <v>0</v>
          </cell>
          <cell r="HK1006">
            <v>0</v>
          </cell>
          <cell r="HL1006">
            <v>0</v>
          </cell>
          <cell r="HM1006">
            <v>0</v>
          </cell>
          <cell r="HN1006">
            <v>0</v>
          </cell>
          <cell r="HO1006">
            <v>0</v>
          </cell>
          <cell r="HP1006">
            <v>0</v>
          </cell>
          <cell r="HQ1006">
            <v>0</v>
          </cell>
          <cell r="HR1006">
            <v>0</v>
          </cell>
          <cell r="HS1006">
            <v>0</v>
          </cell>
          <cell r="HT1006">
            <v>0</v>
          </cell>
          <cell r="HU1006">
            <v>0</v>
          </cell>
          <cell r="HV1006">
            <v>0</v>
          </cell>
          <cell r="HW1006">
            <v>0</v>
          </cell>
          <cell r="HX1006">
            <v>0</v>
          </cell>
          <cell r="HY1006">
            <v>0</v>
          </cell>
          <cell r="HZ1006">
            <v>0</v>
          </cell>
          <cell r="IA1006">
            <v>0</v>
          </cell>
          <cell r="IB1006">
            <v>0</v>
          </cell>
          <cell r="IC1006">
            <v>0</v>
          </cell>
          <cell r="ID1006">
            <v>0</v>
          </cell>
          <cell r="IE1006">
            <v>0</v>
          </cell>
          <cell r="IF1006">
            <v>0</v>
          </cell>
          <cell r="IG1006">
            <v>0</v>
          </cell>
          <cell r="IH1006">
            <v>0</v>
          </cell>
          <cell r="II1006">
            <v>0</v>
          </cell>
          <cell r="IJ1006">
            <v>0</v>
          </cell>
          <cell r="IK1006">
            <v>0</v>
          </cell>
          <cell r="IL1006">
            <v>0</v>
          </cell>
          <cell r="IM1006">
            <v>0</v>
          </cell>
          <cell r="IN1006">
            <v>0</v>
          </cell>
          <cell r="IO1006">
            <v>0</v>
          </cell>
          <cell r="IP1006">
            <v>0</v>
          </cell>
          <cell r="IQ1006">
            <v>0</v>
          </cell>
          <cell r="IR1006">
            <v>0</v>
          </cell>
          <cell r="IS1006">
            <v>0</v>
          </cell>
          <cell r="IT1006">
            <v>0</v>
          </cell>
          <cell r="IU1006">
            <v>0</v>
          </cell>
          <cell r="IV1006">
            <v>0</v>
          </cell>
          <cell r="IW1006">
            <v>0</v>
          </cell>
          <cell r="IX1006">
            <v>0</v>
          </cell>
          <cell r="IY1006">
            <v>0</v>
          </cell>
          <cell r="IZ1006">
            <v>0</v>
          </cell>
          <cell r="JA1006">
            <v>0</v>
          </cell>
          <cell r="JB1006">
            <v>0</v>
          </cell>
          <cell r="JC1006">
            <v>0</v>
          </cell>
          <cell r="JD1006">
            <v>0</v>
          </cell>
          <cell r="JE1006">
            <v>0</v>
          </cell>
        </row>
        <row r="1007">
          <cell r="D1007" t="str">
            <v>PV_.QF.MCN._.CSP.Buckaroo_Solar_1</v>
          </cell>
          <cell r="F1007">
            <v>0</v>
          </cell>
          <cell r="G1007">
            <v>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Q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0</v>
          </cell>
          <cell r="BD1007">
            <v>0</v>
          </cell>
          <cell r="BE1007">
            <v>0</v>
          </cell>
          <cell r="BF1007">
            <v>0</v>
          </cell>
          <cell r="BG1007">
            <v>0</v>
          </cell>
          <cell r="BH1007">
            <v>0</v>
          </cell>
          <cell r="BI1007">
            <v>0</v>
          </cell>
          <cell r="BJ1007">
            <v>0</v>
          </cell>
          <cell r="BK1007">
            <v>0</v>
          </cell>
          <cell r="BL1007">
            <v>0</v>
          </cell>
          <cell r="BM1007">
            <v>0</v>
          </cell>
          <cell r="BN1007">
            <v>0</v>
          </cell>
          <cell r="BO1007">
            <v>0</v>
          </cell>
          <cell r="BP1007">
            <v>0</v>
          </cell>
          <cell r="BQ1007">
            <v>0</v>
          </cell>
          <cell r="BR1007">
            <v>0</v>
          </cell>
          <cell r="BS1007">
            <v>0</v>
          </cell>
          <cell r="BT1007">
            <v>0</v>
          </cell>
          <cell r="BU1007">
            <v>0</v>
          </cell>
          <cell r="BV1007">
            <v>0</v>
          </cell>
          <cell r="BW1007">
            <v>0</v>
          </cell>
          <cell r="BX1007">
            <v>0</v>
          </cell>
          <cell r="BY1007">
            <v>0</v>
          </cell>
          <cell r="BZ1007">
            <v>0</v>
          </cell>
          <cell r="CA1007">
            <v>0</v>
          </cell>
          <cell r="CB1007">
            <v>0</v>
          </cell>
          <cell r="CC1007">
            <v>0</v>
          </cell>
          <cell r="CD1007">
            <v>0</v>
          </cell>
          <cell r="CE1007">
            <v>0</v>
          </cell>
          <cell r="CF1007">
            <v>0</v>
          </cell>
          <cell r="CG1007">
            <v>0</v>
          </cell>
          <cell r="CH1007">
            <v>0</v>
          </cell>
          <cell r="CI1007">
            <v>0</v>
          </cell>
          <cell r="CJ1007">
            <v>0</v>
          </cell>
          <cell r="CK1007">
            <v>0</v>
          </cell>
          <cell r="CL1007">
            <v>0</v>
          </cell>
          <cell r="CM1007">
            <v>0</v>
          </cell>
          <cell r="CN1007">
            <v>0</v>
          </cell>
          <cell r="CO1007">
            <v>0</v>
          </cell>
          <cell r="CP1007">
            <v>0</v>
          </cell>
          <cell r="CQ1007">
            <v>0</v>
          </cell>
          <cell r="CR1007">
            <v>0</v>
          </cell>
          <cell r="CS1007">
            <v>0</v>
          </cell>
          <cell r="CT1007">
            <v>0</v>
          </cell>
          <cell r="CU1007">
            <v>0</v>
          </cell>
          <cell r="CV1007">
            <v>0</v>
          </cell>
          <cell r="CW1007">
            <v>0</v>
          </cell>
          <cell r="CX1007">
            <v>0</v>
          </cell>
          <cell r="CY1007">
            <v>0</v>
          </cell>
          <cell r="CZ1007">
            <v>0</v>
          </cell>
          <cell r="DA1007">
            <v>0</v>
          </cell>
          <cell r="DB1007">
            <v>0</v>
          </cell>
          <cell r="DC1007">
            <v>0</v>
          </cell>
          <cell r="DD1007">
            <v>0</v>
          </cell>
          <cell r="DE1007">
            <v>0</v>
          </cell>
          <cell r="DF1007">
            <v>0</v>
          </cell>
          <cell r="DG1007">
            <v>0</v>
          </cell>
          <cell r="DH1007">
            <v>0</v>
          </cell>
          <cell r="DI1007">
            <v>0</v>
          </cell>
          <cell r="DJ1007">
            <v>0</v>
          </cell>
          <cell r="DK1007">
            <v>0</v>
          </cell>
          <cell r="DL1007">
            <v>0</v>
          </cell>
          <cell r="DM1007">
            <v>0</v>
          </cell>
          <cell r="DN1007">
            <v>0</v>
          </cell>
          <cell r="DO1007">
            <v>0</v>
          </cell>
          <cell r="DP1007">
            <v>0</v>
          </cell>
          <cell r="DQ1007">
            <v>0</v>
          </cell>
          <cell r="DR1007">
            <v>0</v>
          </cell>
          <cell r="DS1007">
            <v>0</v>
          </cell>
          <cell r="DT1007">
            <v>0</v>
          </cell>
          <cell r="DU1007">
            <v>0</v>
          </cell>
          <cell r="DV1007">
            <v>0</v>
          </cell>
          <cell r="DW1007">
            <v>0</v>
          </cell>
          <cell r="DX1007">
            <v>0</v>
          </cell>
          <cell r="DY1007">
            <v>0</v>
          </cell>
          <cell r="DZ1007">
            <v>0</v>
          </cell>
          <cell r="EA1007">
            <v>0</v>
          </cell>
          <cell r="EB1007">
            <v>0</v>
          </cell>
          <cell r="EC1007">
            <v>0</v>
          </cell>
          <cell r="ED1007">
            <v>0</v>
          </cell>
          <cell r="EE1007">
            <v>0</v>
          </cell>
          <cell r="EF1007">
            <v>0</v>
          </cell>
          <cell r="EG1007">
            <v>0</v>
          </cell>
          <cell r="EH1007">
            <v>0</v>
          </cell>
          <cell r="EI1007">
            <v>0</v>
          </cell>
          <cell r="EJ1007">
            <v>0</v>
          </cell>
          <cell r="EK1007">
            <v>0</v>
          </cell>
          <cell r="EL1007">
            <v>0</v>
          </cell>
          <cell r="EM1007">
            <v>0</v>
          </cell>
          <cell r="EN1007">
            <v>0</v>
          </cell>
          <cell r="EO1007">
            <v>0</v>
          </cell>
          <cell r="EP1007">
            <v>0</v>
          </cell>
          <cell r="EQ1007">
            <v>0</v>
          </cell>
          <cell r="ER1007">
            <v>0</v>
          </cell>
          <cell r="ES1007">
            <v>0</v>
          </cell>
          <cell r="ET1007">
            <v>0</v>
          </cell>
          <cell r="EU1007">
            <v>0</v>
          </cell>
          <cell r="EV1007">
            <v>0</v>
          </cell>
          <cell r="EW1007">
            <v>0</v>
          </cell>
          <cell r="EX1007">
            <v>0</v>
          </cell>
          <cell r="EY1007">
            <v>0</v>
          </cell>
          <cell r="EZ1007">
            <v>0</v>
          </cell>
          <cell r="FA1007">
            <v>0</v>
          </cell>
          <cell r="FB1007">
            <v>0</v>
          </cell>
          <cell r="FC1007">
            <v>0</v>
          </cell>
          <cell r="FD1007">
            <v>0</v>
          </cell>
          <cell r="FE1007">
            <v>0</v>
          </cell>
          <cell r="FF1007">
            <v>0</v>
          </cell>
          <cell r="FG1007">
            <v>0</v>
          </cell>
          <cell r="FH1007">
            <v>0</v>
          </cell>
          <cell r="FI1007">
            <v>0</v>
          </cell>
          <cell r="FJ1007">
            <v>0</v>
          </cell>
          <cell r="FK1007">
            <v>0</v>
          </cell>
          <cell r="FL1007">
            <v>0</v>
          </cell>
          <cell r="FM1007">
            <v>0</v>
          </cell>
          <cell r="FN1007">
            <v>0</v>
          </cell>
          <cell r="FO1007">
            <v>0</v>
          </cell>
          <cell r="FP1007">
            <v>0</v>
          </cell>
          <cell r="FQ1007">
            <v>0</v>
          </cell>
          <cell r="FR1007">
            <v>0</v>
          </cell>
          <cell r="FS1007">
            <v>0</v>
          </cell>
          <cell r="FT1007">
            <v>0</v>
          </cell>
          <cell r="FU1007">
            <v>0</v>
          </cell>
          <cell r="FV1007">
            <v>0</v>
          </cell>
          <cell r="FW1007">
            <v>0</v>
          </cell>
          <cell r="FX1007">
            <v>0</v>
          </cell>
          <cell r="FY1007">
            <v>0</v>
          </cell>
          <cell r="FZ1007">
            <v>0</v>
          </cell>
          <cell r="GA1007">
            <v>0</v>
          </cell>
          <cell r="GB1007">
            <v>0</v>
          </cell>
          <cell r="GC1007">
            <v>0</v>
          </cell>
          <cell r="GD1007">
            <v>0</v>
          </cell>
          <cell r="GE1007">
            <v>0</v>
          </cell>
          <cell r="GF1007">
            <v>0</v>
          </cell>
          <cell r="GG1007">
            <v>0</v>
          </cell>
          <cell r="GH1007">
            <v>0</v>
          </cell>
          <cell r="GI1007">
            <v>0</v>
          </cell>
          <cell r="GJ1007">
            <v>0</v>
          </cell>
          <cell r="GK1007">
            <v>0</v>
          </cell>
          <cell r="GL1007">
            <v>0</v>
          </cell>
          <cell r="GM1007">
            <v>0</v>
          </cell>
          <cell r="GN1007">
            <v>0</v>
          </cell>
          <cell r="GO1007">
            <v>0</v>
          </cell>
          <cell r="GP1007">
            <v>0</v>
          </cell>
          <cell r="GQ1007">
            <v>0</v>
          </cell>
          <cell r="GR1007">
            <v>0</v>
          </cell>
          <cell r="GS1007">
            <v>0</v>
          </cell>
          <cell r="GT1007">
            <v>0</v>
          </cell>
          <cell r="GU1007">
            <v>0</v>
          </cell>
          <cell r="GV1007">
            <v>0</v>
          </cell>
          <cell r="GW1007">
            <v>0</v>
          </cell>
          <cell r="GX1007">
            <v>0</v>
          </cell>
          <cell r="GY1007">
            <v>0</v>
          </cell>
          <cell r="GZ1007">
            <v>0</v>
          </cell>
          <cell r="HA1007">
            <v>0</v>
          </cell>
          <cell r="HB1007">
            <v>0</v>
          </cell>
          <cell r="HC1007">
            <v>0</v>
          </cell>
          <cell r="HD1007">
            <v>0</v>
          </cell>
          <cell r="HE1007">
            <v>0</v>
          </cell>
          <cell r="HF1007">
            <v>0</v>
          </cell>
          <cell r="HG1007">
            <v>0</v>
          </cell>
          <cell r="HH1007">
            <v>0</v>
          </cell>
          <cell r="HI1007">
            <v>0</v>
          </cell>
          <cell r="HJ1007">
            <v>0</v>
          </cell>
          <cell r="HK1007">
            <v>0</v>
          </cell>
          <cell r="HL1007">
            <v>0</v>
          </cell>
          <cell r="HM1007">
            <v>0</v>
          </cell>
          <cell r="HN1007">
            <v>0</v>
          </cell>
          <cell r="HO1007">
            <v>0</v>
          </cell>
          <cell r="HP1007">
            <v>0</v>
          </cell>
          <cell r="HQ1007">
            <v>0</v>
          </cell>
          <cell r="HR1007">
            <v>0</v>
          </cell>
          <cell r="HS1007">
            <v>0</v>
          </cell>
          <cell r="HT1007">
            <v>0</v>
          </cell>
          <cell r="HU1007">
            <v>0</v>
          </cell>
          <cell r="HV1007">
            <v>0</v>
          </cell>
          <cell r="HW1007">
            <v>0</v>
          </cell>
          <cell r="HX1007">
            <v>0</v>
          </cell>
          <cell r="HY1007">
            <v>0</v>
          </cell>
          <cell r="HZ1007">
            <v>0</v>
          </cell>
          <cell r="IA1007">
            <v>0</v>
          </cell>
          <cell r="IB1007">
            <v>0</v>
          </cell>
          <cell r="IC1007">
            <v>0</v>
          </cell>
          <cell r="ID1007">
            <v>0</v>
          </cell>
          <cell r="IE1007">
            <v>0</v>
          </cell>
          <cell r="IF1007">
            <v>0</v>
          </cell>
          <cell r="IG1007">
            <v>0</v>
          </cell>
          <cell r="IH1007">
            <v>0</v>
          </cell>
          <cell r="II1007">
            <v>0</v>
          </cell>
          <cell r="IJ1007">
            <v>0</v>
          </cell>
          <cell r="IK1007">
            <v>0</v>
          </cell>
          <cell r="IL1007">
            <v>0</v>
          </cell>
          <cell r="IM1007">
            <v>0</v>
          </cell>
          <cell r="IN1007">
            <v>0</v>
          </cell>
          <cell r="IO1007">
            <v>0</v>
          </cell>
          <cell r="IP1007">
            <v>0</v>
          </cell>
          <cell r="IQ1007">
            <v>0</v>
          </cell>
          <cell r="IR1007">
            <v>0</v>
          </cell>
          <cell r="IS1007">
            <v>0</v>
          </cell>
          <cell r="IT1007">
            <v>0</v>
          </cell>
          <cell r="IU1007">
            <v>0</v>
          </cell>
          <cell r="IV1007">
            <v>0</v>
          </cell>
          <cell r="IW1007">
            <v>0</v>
          </cell>
          <cell r="IX1007">
            <v>0</v>
          </cell>
          <cell r="IY1007">
            <v>0</v>
          </cell>
          <cell r="IZ1007">
            <v>0</v>
          </cell>
          <cell r="JA1007">
            <v>0</v>
          </cell>
          <cell r="JB1007">
            <v>0</v>
          </cell>
          <cell r="JC1007">
            <v>0</v>
          </cell>
          <cell r="JD1007">
            <v>0</v>
          </cell>
          <cell r="JE1007">
            <v>0</v>
          </cell>
        </row>
        <row r="1008">
          <cell r="D1008" t="str">
            <v>PV_.QF.MCN._.CSP.Buckaroo_Solar_2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Q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0</v>
          </cell>
          <cell r="BD1008">
            <v>0</v>
          </cell>
          <cell r="BE1008">
            <v>0</v>
          </cell>
          <cell r="BF1008">
            <v>0</v>
          </cell>
          <cell r="BG1008">
            <v>0</v>
          </cell>
          <cell r="BH1008">
            <v>0</v>
          </cell>
          <cell r="BI1008">
            <v>0</v>
          </cell>
          <cell r="BJ1008">
            <v>0</v>
          </cell>
          <cell r="BK1008">
            <v>0</v>
          </cell>
          <cell r="BL1008">
            <v>0</v>
          </cell>
          <cell r="BM1008">
            <v>0</v>
          </cell>
          <cell r="BN1008">
            <v>0</v>
          </cell>
          <cell r="BO1008">
            <v>0</v>
          </cell>
          <cell r="BP1008">
            <v>0</v>
          </cell>
          <cell r="BQ1008">
            <v>0</v>
          </cell>
          <cell r="BR1008">
            <v>0</v>
          </cell>
          <cell r="BS1008">
            <v>0</v>
          </cell>
          <cell r="BT1008">
            <v>0</v>
          </cell>
          <cell r="BU1008">
            <v>0</v>
          </cell>
          <cell r="BV1008">
            <v>0</v>
          </cell>
          <cell r="BW1008">
            <v>0</v>
          </cell>
          <cell r="BX1008">
            <v>0</v>
          </cell>
          <cell r="BY1008">
            <v>0</v>
          </cell>
          <cell r="BZ1008">
            <v>0</v>
          </cell>
          <cell r="CA1008">
            <v>0</v>
          </cell>
          <cell r="CB1008">
            <v>0</v>
          </cell>
          <cell r="CC1008">
            <v>0</v>
          </cell>
          <cell r="CD1008">
            <v>0</v>
          </cell>
          <cell r="CE1008">
            <v>0</v>
          </cell>
          <cell r="CF1008">
            <v>0</v>
          </cell>
          <cell r="CG1008">
            <v>0</v>
          </cell>
          <cell r="CH1008">
            <v>0</v>
          </cell>
          <cell r="CI1008">
            <v>0</v>
          </cell>
          <cell r="CJ1008">
            <v>0</v>
          </cell>
          <cell r="CK1008">
            <v>0</v>
          </cell>
          <cell r="CL1008">
            <v>0</v>
          </cell>
          <cell r="CM1008">
            <v>0</v>
          </cell>
          <cell r="CN1008">
            <v>0</v>
          </cell>
          <cell r="CO1008">
            <v>0</v>
          </cell>
          <cell r="CP1008">
            <v>0</v>
          </cell>
          <cell r="CQ1008">
            <v>0</v>
          </cell>
          <cell r="CR1008">
            <v>0</v>
          </cell>
          <cell r="CS1008">
            <v>0</v>
          </cell>
          <cell r="CT1008">
            <v>0</v>
          </cell>
          <cell r="CU1008">
            <v>0</v>
          </cell>
          <cell r="CV1008">
            <v>0</v>
          </cell>
          <cell r="CW1008">
            <v>0</v>
          </cell>
          <cell r="CX1008">
            <v>0</v>
          </cell>
          <cell r="CY1008">
            <v>0</v>
          </cell>
          <cell r="CZ1008">
            <v>0</v>
          </cell>
          <cell r="DA1008">
            <v>0</v>
          </cell>
          <cell r="DB1008">
            <v>0</v>
          </cell>
          <cell r="DC1008">
            <v>0</v>
          </cell>
          <cell r="DD1008">
            <v>0</v>
          </cell>
          <cell r="DE1008">
            <v>0</v>
          </cell>
          <cell r="DF1008">
            <v>0</v>
          </cell>
          <cell r="DG1008">
            <v>0</v>
          </cell>
          <cell r="DH1008">
            <v>0</v>
          </cell>
          <cell r="DI1008">
            <v>0</v>
          </cell>
          <cell r="DJ1008">
            <v>0</v>
          </cell>
          <cell r="DK1008">
            <v>0</v>
          </cell>
          <cell r="DL1008">
            <v>0</v>
          </cell>
          <cell r="DM1008">
            <v>0</v>
          </cell>
          <cell r="DN1008">
            <v>0</v>
          </cell>
          <cell r="DO1008">
            <v>0</v>
          </cell>
          <cell r="DP1008">
            <v>0</v>
          </cell>
          <cell r="DQ1008">
            <v>0</v>
          </cell>
          <cell r="DR1008">
            <v>0</v>
          </cell>
          <cell r="DS1008">
            <v>0</v>
          </cell>
          <cell r="DT1008">
            <v>0</v>
          </cell>
          <cell r="DU1008">
            <v>0</v>
          </cell>
          <cell r="DV1008">
            <v>0</v>
          </cell>
          <cell r="DW1008">
            <v>0</v>
          </cell>
          <cell r="DX1008">
            <v>0</v>
          </cell>
          <cell r="DY1008">
            <v>0</v>
          </cell>
          <cell r="DZ1008">
            <v>0</v>
          </cell>
          <cell r="EA1008">
            <v>0</v>
          </cell>
          <cell r="EB1008">
            <v>0</v>
          </cell>
          <cell r="EC1008">
            <v>0</v>
          </cell>
          <cell r="ED1008">
            <v>0</v>
          </cell>
          <cell r="EE1008">
            <v>0</v>
          </cell>
          <cell r="EF1008">
            <v>0</v>
          </cell>
          <cell r="EG1008">
            <v>0</v>
          </cell>
          <cell r="EH1008">
            <v>0</v>
          </cell>
          <cell r="EI1008">
            <v>0</v>
          </cell>
          <cell r="EJ1008">
            <v>0</v>
          </cell>
          <cell r="EK1008">
            <v>0</v>
          </cell>
          <cell r="EL1008">
            <v>0</v>
          </cell>
          <cell r="EM1008">
            <v>0</v>
          </cell>
          <cell r="EN1008">
            <v>0</v>
          </cell>
          <cell r="EO1008">
            <v>0</v>
          </cell>
          <cell r="EP1008">
            <v>0</v>
          </cell>
          <cell r="EQ1008">
            <v>0</v>
          </cell>
          <cell r="ER1008">
            <v>0</v>
          </cell>
          <cell r="ES1008">
            <v>0</v>
          </cell>
          <cell r="ET1008">
            <v>0</v>
          </cell>
          <cell r="EU1008">
            <v>0</v>
          </cell>
          <cell r="EV1008">
            <v>0</v>
          </cell>
          <cell r="EW1008">
            <v>0</v>
          </cell>
          <cell r="EX1008">
            <v>0</v>
          </cell>
          <cell r="EY1008">
            <v>0</v>
          </cell>
          <cell r="EZ1008">
            <v>0</v>
          </cell>
          <cell r="FA1008">
            <v>0</v>
          </cell>
          <cell r="FB1008">
            <v>0</v>
          </cell>
          <cell r="FC1008">
            <v>0</v>
          </cell>
          <cell r="FD1008">
            <v>0</v>
          </cell>
          <cell r="FE1008">
            <v>0</v>
          </cell>
          <cell r="FF1008">
            <v>0</v>
          </cell>
          <cell r="FG1008">
            <v>0</v>
          </cell>
          <cell r="FH1008">
            <v>0</v>
          </cell>
          <cell r="FI1008">
            <v>0</v>
          </cell>
          <cell r="FJ1008">
            <v>0</v>
          </cell>
          <cell r="FK1008">
            <v>0</v>
          </cell>
          <cell r="FL1008">
            <v>0</v>
          </cell>
          <cell r="FM1008">
            <v>0</v>
          </cell>
          <cell r="FN1008">
            <v>0</v>
          </cell>
          <cell r="FO1008">
            <v>0</v>
          </cell>
          <cell r="FP1008">
            <v>0</v>
          </cell>
          <cell r="FQ1008">
            <v>0</v>
          </cell>
          <cell r="FR1008">
            <v>0</v>
          </cell>
          <cell r="FS1008">
            <v>0</v>
          </cell>
          <cell r="FT1008">
            <v>0</v>
          </cell>
          <cell r="FU1008">
            <v>0</v>
          </cell>
          <cell r="FV1008">
            <v>0</v>
          </cell>
          <cell r="FW1008">
            <v>0</v>
          </cell>
          <cell r="FX1008">
            <v>0</v>
          </cell>
          <cell r="FY1008">
            <v>0</v>
          </cell>
          <cell r="FZ1008">
            <v>0</v>
          </cell>
          <cell r="GA1008">
            <v>0</v>
          </cell>
          <cell r="GB1008">
            <v>0</v>
          </cell>
          <cell r="GC1008">
            <v>0</v>
          </cell>
          <cell r="GD1008">
            <v>0</v>
          </cell>
          <cell r="GE1008">
            <v>0</v>
          </cell>
          <cell r="GF1008">
            <v>0</v>
          </cell>
          <cell r="GG1008">
            <v>0</v>
          </cell>
          <cell r="GH1008">
            <v>0</v>
          </cell>
          <cell r="GI1008">
            <v>0</v>
          </cell>
          <cell r="GJ1008">
            <v>0</v>
          </cell>
          <cell r="GK1008">
            <v>0</v>
          </cell>
          <cell r="GL1008">
            <v>0</v>
          </cell>
          <cell r="GM1008">
            <v>0</v>
          </cell>
          <cell r="GN1008">
            <v>0</v>
          </cell>
          <cell r="GO1008">
            <v>0</v>
          </cell>
          <cell r="GP1008">
            <v>0</v>
          </cell>
          <cell r="GQ1008">
            <v>0</v>
          </cell>
          <cell r="GR1008">
            <v>0</v>
          </cell>
          <cell r="GS1008">
            <v>0</v>
          </cell>
          <cell r="GT1008">
            <v>0</v>
          </cell>
          <cell r="GU1008">
            <v>0</v>
          </cell>
          <cell r="GV1008">
            <v>0</v>
          </cell>
          <cell r="GW1008">
            <v>0</v>
          </cell>
          <cell r="GX1008">
            <v>0</v>
          </cell>
          <cell r="GY1008">
            <v>0</v>
          </cell>
          <cell r="GZ1008">
            <v>0</v>
          </cell>
          <cell r="HA1008">
            <v>0</v>
          </cell>
          <cell r="HB1008">
            <v>0</v>
          </cell>
          <cell r="HC1008">
            <v>0</v>
          </cell>
          <cell r="HD1008">
            <v>0</v>
          </cell>
          <cell r="HE1008">
            <v>0</v>
          </cell>
          <cell r="HF1008">
            <v>0</v>
          </cell>
          <cell r="HG1008">
            <v>0</v>
          </cell>
          <cell r="HH1008">
            <v>0</v>
          </cell>
          <cell r="HI1008">
            <v>0</v>
          </cell>
          <cell r="HJ1008">
            <v>0</v>
          </cell>
          <cell r="HK1008">
            <v>0</v>
          </cell>
          <cell r="HL1008">
            <v>0</v>
          </cell>
          <cell r="HM1008">
            <v>0</v>
          </cell>
          <cell r="HN1008">
            <v>0</v>
          </cell>
          <cell r="HO1008">
            <v>0</v>
          </cell>
          <cell r="HP1008">
            <v>0</v>
          </cell>
          <cell r="HQ1008">
            <v>0</v>
          </cell>
          <cell r="HR1008">
            <v>0</v>
          </cell>
          <cell r="HS1008">
            <v>0</v>
          </cell>
          <cell r="HT1008">
            <v>0</v>
          </cell>
          <cell r="HU1008">
            <v>0</v>
          </cell>
          <cell r="HV1008">
            <v>0</v>
          </cell>
          <cell r="HW1008">
            <v>0</v>
          </cell>
          <cell r="HX1008">
            <v>0</v>
          </cell>
          <cell r="HY1008">
            <v>0</v>
          </cell>
          <cell r="HZ1008">
            <v>0</v>
          </cell>
          <cell r="IA1008">
            <v>0</v>
          </cell>
          <cell r="IB1008">
            <v>0</v>
          </cell>
          <cell r="IC1008">
            <v>0</v>
          </cell>
          <cell r="ID1008">
            <v>0</v>
          </cell>
          <cell r="IE1008">
            <v>0</v>
          </cell>
          <cell r="IF1008">
            <v>0</v>
          </cell>
          <cell r="IG1008">
            <v>0</v>
          </cell>
          <cell r="IH1008">
            <v>0</v>
          </cell>
          <cell r="II1008">
            <v>0</v>
          </cell>
          <cell r="IJ1008">
            <v>0</v>
          </cell>
          <cell r="IK1008">
            <v>0</v>
          </cell>
          <cell r="IL1008">
            <v>0</v>
          </cell>
          <cell r="IM1008">
            <v>0</v>
          </cell>
          <cell r="IN1008">
            <v>0</v>
          </cell>
          <cell r="IO1008">
            <v>0</v>
          </cell>
          <cell r="IP1008">
            <v>0</v>
          </cell>
          <cell r="IQ1008">
            <v>0</v>
          </cell>
          <cell r="IR1008">
            <v>0</v>
          </cell>
          <cell r="IS1008">
            <v>0</v>
          </cell>
          <cell r="IT1008">
            <v>0</v>
          </cell>
          <cell r="IU1008">
            <v>0</v>
          </cell>
          <cell r="IV1008">
            <v>0</v>
          </cell>
          <cell r="IW1008">
            <v>0</v>
          </cell>
          <cell r="IX1008">
            <v>0</v>
          </cell>
          <cell r="IY1008">
            <v>0</v>
          </cell>
          <cell r="IZ1008">
            <v>0</v>
          </cell>
          <cell r="JA1008">
            <v>0</v>
          </cell>
          <cell r="JB1008">
            <v>0</v>
          </cell>
          <cell r="JC1008">
            <v>0</v>
          </cell>
          <cell r="JD1008">
            <v>0</v>
          </cell>
          <cell r="JE1008">
            <v>0</v>
          </cell>
        </row>
        <row r="1009">
          <cell r="D1009" t="str">
            <v>PV_.QF.MCN._.CSP.Pilot_Rock_Solar_1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Q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0</v>
          </cell>
          <cell r="BD1009">
            <v>0</v>
          </cell>
          <cell r="BE1009">
            <v>0</v>
          </cell>
          <cell r="BF1009">
            <v>0</v>
          </cell>
          <cell r="BG1009">
            <v>0</v>
          </cell>
          <cell r="BH1009">
            <v>0</v>
          </cell>
          <cell r="BI1009">
            <v>0</v>
          </cell>
          <cell r="BJ1009">
            <v>0</v>
          </cell>
          <cell r="BK1009">
            <v>0</v>
          </cell>
          <cell r="BL1009">
            <v>0</v>
          </cell>
          <cell r="BM1009">
            <v>0</v>
          </cell>
          <cell r="BN1009">
            <v>0</v>
          </cell>
          <cell r="BO1009">
            <v>0</v>
          </cell>
          <cell r="BP1009">
            <v>0</v>
          </cell>
          <cell r="BQ1009">
            <v>0</v>
          </cell>
          <cell r="BR1009">
            <v>0</v>
          </cell>
          <cell r="BS1009">
            <v>0</v>
          </cell>
          <cell r="BT1009">
            <v>0</v>
          </cell>
          <cell r="BU1009">
            <v>0</v>
          </cell>
          <cell r="BV1009">
            <v>0</v>
          </cell>
          <cell r="BW1009">
            <v>0</v>
          </cell>
          <cell r="BX1009">
            <v>0</v>
          </cell>
          <cell r="BY1009">
            <v>0</v>
          </cell>
          <cell r="BZ1009">
            <v>0</v>
          </cell>
          <cell r="CA1009">
            <v>0</v>
          </cell>
          <cell r="CB1009">
            <v>0</v>
          </cell>
          <cell r="CC1009">
            <v>0</v>
          </cell>
          <cell r="CD1009">
            <v>0</v>
          </cell>
          <cell r="CE1009">
            <v>0</v>
          </cell>
          <cell r="CF1009">
            <v>0</v>
          </cell>
          <cell r="CG1009">
            <v>0</v>
          </cell>
          <cell r="CH1009">
            <v>0</v>
          </cell>
          <cell r="CI1009">
            <v>0</v>
          </cell>
          <cell r="CJ1009">
            <v>0</v>
          </cell>
          <cell r="CK1009">
            <v>0</v>
          </cell>
          <cell r="CL1009">
            <v>0</v>
          </cell>
          <cell r="CM1009">
            <v>0</v>
          </cell>
          <cell r="CN1009">
            <v>0</v>
          </cell>
          <cell r="CO1009">
            <v>0</v>
          </cell>
          <cell r="CP1009">
            <v>0</v>
          </cell>
          <cell r="CQ1009">
            <v>0</v>
          </cell>
          <cell r="CR1009">
            <v>0</v>
          </cell>
          <cell r="CS1009">
            <v>0</v>
          </cell>
          <cell r="CT1009">
            <v>0</v>
          </cell>
          <cell r="CU1009">
            <v>0</v>
          </cell>
          <cell r="CV1009">
            <v>0</v>
          </cell>
          <cell r="CW1009">
            <v>0</v>
          </cell>
          <cell r="CX1009">
            <v>0</v>
          </cell>
          <cell r="CY1009">
            <v>0</v>
          </cell>
          <cell r="CZ1009">
            <v>0</v>
          </cell>
          <cell r="DA1009">
            <v>0</v>
          </cell>
          <cell r="DB1009">
            <v>0</v>
          </cell>
          <cell r="DC1009">
            <v>0</v>
          </cell>
          <cell r="DD1009">
            <v>0</v>
          </cell>
          <cell r="DE1009">
            <v>0</v>
          </cell>
          <cell r="DF1009">
            <v>0</v>
          </cell>
          <cell r="DG1009">
            <v>0</v>
          </cell>
          <cell r="DH1009">
            <v>0</v>
          </cell>
          <cell r="DI1009">
            <v>0</v>
          </cell>
          <cell r="DJ1009">
            <v>0</v>
          </cell>
          <cell r="DK1009">
            <v>0</v>
          </cell>
          <cell r="DL1009">
            <v>0</v>
          </cell>
          <cell r="DM1009">
            <v>0</v>
          </cell>
          <cell r="DN1009">
            <v>0</v>
          </cell>
          <cell r="DO1009">
            <v>0</v>
          </cell>
          <cell r="DP1009">
            <v>0</v>
          </cell>
          <cell r="DQ1009">
            <v>0</v>
          </cell>
          <cell r="DR1009">
            <v>0</v>
          </cell>
          <cell r="DS1009">
            <v>0</v>
          </cell>
          <cell r="DT1009">
            <v>0</v>
          </cell>
          <cell r="DU1009">
            <v>0</v>
          </cell>
          <cell r="DV1009">
            <v>0</v>
          </cell>
          <cell r="DW1009">
            <v>0</v>
          </cell>
          <cell r="DX1009">
            <v>0</v>
          </cell>
          <cell r="DY1009">
            <v>0</v>
          </cell>
          <cell r="DZ1009">
            <v>0</v>
          </cell>
          <cell r="EA1009">
            <v>0</v>
          </cell>
          <cell r="EB1009">
            <v>0</v>
          </cell>
          <cell r="EC1009">
            <v>0</v>
          </cell>
          <cell r="ED1009">
            <v>0</v>
          </cell>
          <cell r="EE1009">
            <v>0</v>
          </cell>
          <cell r="EF1009">
            <v>0</v>
          </cell>
          <cell r="EG1009">
            <v>0</v>
          </cell>
          <cell r="EH1009">
            <v>0</v>
          </cell>
          <cell r="EI1009">
            <v>0</v>
          </cell>
          <cell r="EJ1009">
            <v>0</v>
          </cell>
          <cell r="EK1009">
            <v>0</v>
          </cell>
          <cell r="EL1009">
            <v>0</v>
          </cell>
          <cell r="EM1009">
            <v>0</v>
          </cell>
          <cell r="EN1009">
            <v>0</v>
          </cell>
          <cell r="EO1009">
            <v>0</v>
          </cell>
          <cell r="EP1009">
            <v>0</v>
          </cell>
          <cell r="EQ1009">
            <v>0</v>
          </cell>
          <cell r="ER1009">
            <v>0</v>
          </cell>
          <cell r="ES1009">
            <v>0</v>
          </cell>
          <cell r="ET1009">
            <v>0</v>
          </cell>
          <cell r="EU1009">
            <v>0</v>
          </cell>
          <cell r="EV1009">
            <v>0</v>
          </cell>
          <cell r="EW1009">
            <v>0</v>
          </cell>
          <cell r="EX1009">
            <v>0</v>
          </cell>
          <cell r="EY1009">
            <v>0</v>
          </cell>
          <cell r="EZ1009">
            <v>0</v>
          </cell>
          <cell r="FA1009">
            <v>0</v>
          </cell>
          <cell r="FB1009">
            <v>0</v>
          </cell>
          <cell r="FC1009">
            <v>0</v>
          </cell>
          <cell r="FD1009">
            <v>0</v>
          </cell>
          <cell r="FE1009">
            <v>0</v>
          </cell>
          <cell r="FF1009">
            <v>0</v>
          </cell>
          <cell r="FG1009">
            <v>0</v>
          </cell>
          <cell r="FH1009">
            <v>0</v>
          </cell>
          <cell r="FI1009">
            <v>0</v>
          </cell>
          <cell r="FJ1009">
            <v>0</v>
          </cell>
          <cell r="FK1009">
            <v>0</v>
          </cell>
          <cell r="FL1009">
            <v>0</v>
          </cell>
          <cell r="FM1009">
            <v>0</v>
          </cell>
          <cell r="FN1009">
            <v>0</v>
          </cell>
          <cell r="FO1009">
            <v>0</v>
          </cell>
          <cell r="FP1009">
            <v>0</v>
          </cell>
          <cell r="FQ1009">
            <v>0</v>
          </cell>
          <cell r="FR1009">
            <v>0</v>
          </cell>
          <cell r="FS1009">
            <v>0</v>
          </cell>
          <cell r="FT1009">
            <v>0</v>
          </cell>
          <cell r="FU1009">
            <v>0</v>
          </cell>
          <cell r="FV1009">
            <v>0</v>
          </cell>
          <cell r="FW1009">
            <v>0</v>
          </cell>
          <cell r="FX1009">
            <v>0</v>
          </cell>
          <cell r="FY1009">
            <v>0</v>
          </cell>
          <cell r="FZ1009">
            <v>0</v>
          </cell>
          <cell r="GA1009">
            <v>0</v>
          </cell>
          <cell r="GB1009">
            <v>0</v>
          </cell>
          <cell r="GC1009">
            <v>0</v>
          </cell>
          <cell r="GD1009">
            <v>0</v>
          </cell>
          <cell r="GE1009">
            <v>0</v>
          </cell>
          <cell r="GF1009">
            <v>0</v>
          </cell>
          <cell r="GG1009">
            <v>0</v>
          </cell>
          <cell r="GH1009">
            <v>0</v>
          </cell>
          <cell r="GI1009">
            <v>0</v>
          </cell>
          <cell r="GJ1009">
            <v>0</v>
          </cell>
          <cell r="GK1009">
            <v>0</v>
          </cell>
          <cell r="GL1009">
            <v>0</v>
          </cell>
          <cell r="GM1009">
            <v>0</v>
          </cell>
          <cell r="GN1009">
            <v>0</v>
          </cell>
          <cell r="GO1009">
            <v>0</v>
          </cell>
          <cell r="GP1009">
            <v>0</v>
          </cell>
          <cell r="GQ1009">
            <v>0</v>
          </cell>
          <cell r="GR1009">
            <v>0</v>
          </cell>
          <cell r="GS1009">
            <v>0</v>
          </cell>
          <cell r="GT1009">
            <v>0</v>
          </cell>
          <cell r="GU1009">
            <v>0</v>
          </cell>
          <cell r="GV1009">
            <v>0</v>
          </cell>
          <cell r="GW1009">
            <v>0</v>
          </cell>
          <cell r="GX1009">
            <v>0</v>
          </cell>
          <cell r="GY1009">
            <v>0</v>
          </cell>
          <cell r="GZ1009">
            <v>0</v>
          </cell>
          <cell r="HA1009">
            <v>0</v>
          </cell>
          <cell r="HB1009">
            <v>0</v>
          </cell>
          <cell r="HC1009">
            <v>0</v>
          </cell>
          <cell r="HD1009">
            <v>0</v>
          </cell>
          <cell r="HE1009">
            <v>0</v>
          </cell>
          <cell r="HF1009">
            <v>0</v>
          </cell>
          <cell r="HG1009">
            <v>0</v>
          </cell>
          <cell r="HH1009">
            <v>0</v>
          </cell>
          <cell r="HI1009">
            <v>0</v>
          </cell>
          <cell r="HJ1009">
            <v>0</v>
          </cell>
          <cell r="HK1009">
            <v>0</v>
          </cell>
          <cell r="HL1009">
            <v>0</v>
          </cell>
          <cell r="HM1009">
            <v>0</v>
          </cell>
          <cell r="HN1009">
            <v>0</v>
          </cell>
          <cell r="HO1009">
            <v>0</v>
          </cell>
          <cell r="HP1009">
            <v>0</v>
          </cell>
          <cell r="HQ1009">
            <v>0</v>
          </cell>
          <cell r="HR1009">
            <v>0</v>
          </cell>
          <cell r="HS1009">
            <v>0</v>
          </cell>
          <cell r="HT1009">
            <v>0</v>
          </cell>
          <cell r="HU1009">
            <v>0</v>
          </cell>
          <cell r="HV1009">
            <v>0</v>
          </cell>
          <cell r="HW1009">
            <v>0</v>
          </cell>
          <cell r="HX1009">
            <v>0</v>
          </cell>
          <cell r="HY1009">
            <v>0</v>
          </cell>
          <cell r="HZ1009">
            <v>0</v>
          </cell>
          <cell r="IA1009">
            <v>0</v>
          </cell>
          <cell r="IB1009">
            <v>0</v>
          </cell>
          <cell r="IC1009">
            <v>0</v>
          </cell>
          <cell r="ID1009">
            <v>0</v>
          </cell>
          <cell r="IE1009">
            <v>0</v>
          </cell>
          <cell r="IF1009">
            <v>0</v>
          </cell>
          <cell r="IG1009">
            <v>0</v>
          </cell>
          <cell r="IH1009">
            <v>0</v>
          </cell>
          <cell r="II1009">
            <v>0</v>
          </cell>
          <cell r="IJ1009">
            <v>0</v>
          </cell>
          <cell r="IK1009">
            <v>0</v>
          </cell>
          <cell r="IL1009">
            <v>0</v>
          </cell>
          <cell r="IM1009">
            <v>0</v>
          </cell>
          <cell r="IN1009">
            <v>0</v>
          </cell>
          <cell r="IO1009">
            <v>0</v>
          </cell>
          <cell r="IP1009">
            <v>0</v>
          </cell>
          <cell r="IQ1009">
            <v>0</v>
          </cell>
          <cell r="IR1009">
            <v>0</v>
          </cell>
          <cell r="IS1009">
            <v>0</v>
          </cell>
          <cell r="IT1009">
            <v>0</v>
          </cell>
          <cell r="IU1009">
            <v>0</v>
          </cell>
          <cell r="IV1009">
            <v>0</v>
          </cell>
          <cell r="IW1009">
            <v>0</v>
          </cell>
          <cell r="IX1009">
            <v>0</v>
          </cell>
          <cell r="IY1009">
            <v>0</v>
          </cell>
          <cell r="IZ1009">
            <v>0</v>
          </cell>
          <cell r="JA1009">
            <v>0</v>
          </cell>
          <cell r="JB1009">
            <v>0</v>
          </cell>
          <cell r="JC1009">
            <v>0</v>
          </cell>
          <cell r="JD1009">
            <v>0</v>
          </cell>
          <cell r="JE1009">
            <v>0</v>
          </cell>
        </row>
        <row r="1010">
          <cell r="D1010" t="str">
            <v>PV_.QF.MCN._.CSP.Pilot_Rock_Solar_2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Q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0</v>
          </cell>
          <cell r="BD1010">
            <v>0</v>
          </cell>
          <cell r="BE1010">
            <v>0</v>
          </cell>
          <cell r="BF1010">
            <v>0</v>
          </cell>
          <cell r="BG1010">
            <v>0</v>
          </cell>
          <cell r="BH1010">
            <v>0</v>
          </cell>
          <cell r="BI1010">
            <v>0</v>
          </cell>
          <cell r="BJ1010">
            <v>0</v>
          </cell>
          <cell r="BK1010">
            <v>0</v>
          </cell>
          <cell r="BL1010">
            <v>0</v>
          </cell>
          <cell r="BM1010">
            <v>0</v>
          </cell>
          <cell r="BN1010">
            <v>0</v>
          </cell>
          <cell r="BO1010">
            <v>0</v>
          </cell>
          <cell r="BP1010">
            <v>0</v>
          </cell>
          <cell r="BQ1010">
            <v>0</v>
          </cell>
          <cell r="BR1010">
            <v>0</v>
          </cell>
          <cell r="BS1010">
            <v>0</v>
          </cell>
          <cell r="BT1010">
            <v>0</v>
          </cell>
          <cell r="BU1010">
            <v>0</v>
          </cell>
          <cell r="BV1010">
            <v>0</v>
          </cell>
          <cell r="BW1010">
            <v>0</v>
          </cell>
          <cell r="BX1010">
            <v>0</v>
          </cell>
          <cell r="BY1010">
            <v>0</v>
          </cell>
          <cell r="BZ1010">
            <v>0</v>
          </cell>
          <cell r="CA1010">
            <v>0</v>
          </cell>
          <cell r="CB1010">
            <v>0</v>
          </cell>
          <cell r="CC1010">
            <v>0</v>
          </cell>
          <cell r="CD1010">
            <v>0</v>
          </cell>
          <cell r="CE1010">
            <v>0</v>
          </cell>
          <cell r="CF1010">
            <v>0</v>
          </cell>
          <cell r="CG1010">
            <v>0</v>
          </cell>
          <cell r="CH1010">
            <v>0</v>
          </cell>
          <cell r="CI1010">
            <v>0</v>
          </cell>
          <cell r="CJ1010">
            <v>0</v>
          </cell>
          <cell r="CK1010">
            <v>0</v>
          </cell>
          <cell r="CL1010">
            <v>0</v>
          </cell>
          <cell r="CM1010">
            <v>0</v>
          </cell>
          <cell r="CN1010">
            <v>0</v>
          </cell>
          <cell r="CO1010">
            <v>0</v>
          </cell>
          <cell r="CP1010">
            <v>0</v>
          </cell>
          <cell r="CQ1010">
            <v>0</v>
          </cell>
          <cell r="CR1010">
            <v>0</v>
          </cell>
          <cell r="CS1010">
            <v>0</v>
          </cell>
          <cell r="CT1010">
            <v>0</v>
          </cell>
          <cell r="CU1010">
            <v>0</v>
          </cell>
          <cell r="CV1010">
            <v>0</v>
          </cell>
          <cell r="CW1010">
            <v>0</v>
          </cell>
          <cell r="CX1010">
            <v>0</v>
          </cell>
          <cell r="CY1010">
            <v>0</v>
          </cell>
          <cell r="CZ1010">
            <v>0</v>
          </cell>
          <cell r="DA1010">
            <v>0</v>
          </cell>
          <cell r="DB1010">
            <v>0</v>
          </cell>
          <cell r="DC1010">
            <v>0</v>
          </cell>
          <cell r="DD1010">
            <v>0</v>
          </cell>
          <cell r="DE1010">
            <v>0</v>
          </cell>
          <cell r="DF1010">
            <v>0</v>
          </cell>
          <cell r="DG1010">
            <v>0</v>
          </cell>
          <cell r="DH1010">
            <v>0</v>
          </cell>
          <cell r="DI1010">
            <v>0</v>
          </cell>
          <cell r="DJ1010">
            <v>0</v>
          </cell>
          <cell r="DK1010">
            <v>0</v>
          </cell>
          <cell r="DL1010">
            <v>0</v>
          </cell>
          <cell r="DM1010">
            <v>0</v>
          </cell>
          <cell r="DN1010">
            <v>0</v>
          </cell>
          <cell r="DO1010">
            <v>0</v>
          </cell>
          <cell r="DP1010">
            <v>0</v>
          </cell>
          <cell r="DQ1010">
            <v>0</v>
          </cell>
          <cell r="DR1010">
            <v>0</v>
          </cell>
          <cell r="DS1010">
            <v>0</v>
          </cell>
          <cell r="DT1010">
            <v>0</v>
          </cell>
          <cell r="DU1010">
            <v>0</v>
          </cell>
          <cell r="DV1010">
            <v>0</v>
          </cell>
          <cell r="DW1010">
            <v>0</v>
          </cell>
          <cell r="DX1010">
            <v>0</v>
          </cell>
          <cell r="DY1010">
            <v>0</v>
          </cell>
          <cell r="DZ1010">
            <v>0</v>
          </cell>
          <cell r="EA1010">
            <v>0</v>
          </cell>
          <cell r="EB1010">
            <v>0</v>
          </cell>
          <cell r="EC1010">
            <v>0</v>
          </cell>
          <cell r="ED1010">
            <v>0</v>
          </cell>
          <cell r="EE1010">
            <v>0</v>
          </cell>
          <cell r="EF1010">
            <v>0</v>
          </cell>
          <cell r="EG1010">
            <v>0</v>
          </cell>
          <cell r="EH1010">
            <v>0</v>
          </cell>
          <cell r="EI1010">
            <v>0</v>
          </cell>
          <cell r="EJ1010">
            <v>0</v>
          </cell>
          <cell r="EK1010">
            <v>0</v>
          </cell>
          <cell r="EL1010">
            <v>0</v>
          </cell>
          <cell r="EM1010">
            <v>0</v>
          </cell>
          <cell r="EN1010">
            <v>0</v>
          </cell>
          <cell r="EO1010">
            <v>0</v>
          </cell>
          <cell r="EP1010">
            <v>0</v>
          </cell>
          <cell r="EQ1010">
            <v>0</v>
          </cell>
          <cell r="ER1010">
            <v>0</v>
          </cell>
          <cell r="ES1010">
            <v>0</v>
          </cell>
          <cell r="ET1010">
            <v>0</v>
          </cell>
          <cell r="EU1010">
            <v>0</v>
          </cell>
          <cell r="EV1010">
            <v>0</v>
          </cell>
          <cell r="EW1010">
            <v>0</v>
          </cell>
          <cell r="EX1010">
            <v>0</v>
          </cell>
          <cell r="EY1010">
            <v>0</v>
          </cell>
          <cell r="EZ1010">
            <v>0</v>
          </cell>
          <cell r="FA1010">
            <v>0</v>
          </cell>
          <cell r="FB1010">
            <v>0</v>
          </cell>
          <cell r="FC1010">
            <v>0</v>
          </cell>
          <cell r="FD1010">
            <v>0</v>
          </cell>
          <cell r="FE1010">
            <v>0</v>
          </cell>
          <cell r="FF1010">
            <v>0</v>
          </cell>
          <cell r="FG1010">
            <v>0</v>
          </cell>
          <cell r="FH1010">
            <v>0</v>
          </cell>
          <cell r="FI1010">
            <v>0</v>
          </cell>
          <cell r="FJ1010">
            <v>0</v>
          </cell>
          <cell r="FK1010">
            <v>0</v>
          </cell>
          <cell r="FL1010">
            <v>0</v>
          </cell>
          <cell r="FM1010">
            <v>0</v>
          </cell>
          <cell r="FN1010">
            <v>0</v>
          </cell>
          <cell r="FO1010">
            <v>0</v>
          </cell>
          <cell r="FP1010">
            <v>0</v>
          </cell>
          <cell r="FQ1010">
            <v>0</v>
          </cell>
          <cell r="FR1010">
            <v>0</v>
          </cell>
          <cell r="FS1010">
            <v>0</v>
          </cell>
          <cell r="FT1010">
            <v>0</v>
          </cell>
          <cell r="FU1010">
            <v>0</v>
          </cell>
          <cell r="FV1010">
            <v>0</v>
          </cell>
          <cell r="FW1010">
            <v>0</v>
          </cell>
          <cell r="FX1010">
            <v>0</v>
          </cell>
          <cell r="FY1010">
            <v>0</v>
          </cell>
          <cell r="FZ1010">
            <v>0</v>
          </cell>
          <cell r="GA1010">
            <v>0</v>
          </cell>
          <cell r="GB1010">
            <v>0</v>
          </cell>
          <cell r="GC1010">
            <v>0</v>
          </cell>
          <cell r="GD1010">
            <v>0</v>
          </cell>
          <cell r="GE1010">
            <v>0</v>
          </cell>
          <cell r="GF1010">
            <v>0</v>
          </cell>
          <cell r="GG1010">
            <v>0</v>
          </cell>
          <cell r="GH1010">
            <v>0</v>
          </cell>
          <cell r="GI1010">
            <v>0</v>
          </cell>
          <cell r="GJ1010">
            <v>0</v>
          </cell>
          <cell r="GK1010">
            <v>0</v>
          </cell>
          <cell r="GL1010">
            <v>0</v>
          </cell>
          <cell r="GM1010">
            <v>0</v>
          </cell>
          <cell r="GN1010">
            <v>0</v>
          </cell>
          <cell r="GO1010">
            <v>0</v>
          </cell>
          <cell r="GP1010">
            <v>0</v>
          </cell>
          <cell r="GQ1010">
            <v>0</v>
          </cell>
          <cell r="GR1010">
            <v>0</v>
          </cell>
          <cell r="GS1010">
            <v>0</v>
          </cell>
          <cell r="GT1010">
            <v>0</v>
          </cell>
          <cell r="GU1010">
            <v>0</v>
          </cell>
          <cell r="GV1010">
            <v>0</v>
          </cell>
          <cell r="GW1010">
            <v>0</v>
          </cell>
          <cell r="GX1010">
            <v>0</v>
          </cell>
          <cell r="GY1010">
            <v>0</v>
          </cell>
          <cell r="GZ1010">
            <v>0</v>
          </cell>
          <cell r="HA1010">
            <v>0</v>
          </cell>
          <cell r="HB1010">
            <v>0</v>
          </cell>
          <cell r="HC1010">
            <v>0</v>
          </cell>
          <cell r="HD1010">
            <v>0</v>
          </cell>
          <cell r="HE1010">
            <v>0</v>
          </cell>
          <cell r="HF1010">
            <v>0</v>
          </cell>
          <cell r="HG1010">
            <v>0</v>
          </cell>
          <cell r="HH1010">
            <v>0</v>
          </cell>
          <cell r="HI1010">
            <v>0</v>
          </cell>
          <cell r="HJ1010">
            <v>0</v>
          </cell>
          <cell r="HK1010">
            <v>0</v>
          </cell>
          <cell r="HL1010">
            <v>0</v>
          </cell>
          <cell r="HM1010">
            <v>0</v>
          </cell>
          <cell r="HN1010">
            <v>0</v>
          </cell>
          <cell r="HO1010">
            <v>0</v>
          </cell>
          <cell r="HP1010">
            <v>0</v>
          </cell>
          <cell r="HQ1010">
            <v>0</v>
          </cell>
          <cell r="HR1010">
            <v>0</v>
          </cell>
          <cell r="HS1010">
            <v>0</v>
          </cell>
          <cell r="HT1010">
            <v>0</v>
          </cell>
          <cell r="HU1010">
            <v>0</v>
          </cell>
          <cell r="HV1010">
            <v>0</v>
          </cell>
          <cell r="HW1010">
            <v>0</v>
          </cell>
          <cell r="HX1010">
            <v>0</v>
          </cell>
          <cell r="HY1010">
            <v>0</v>
          </cell>
          <cell r="HZ1010">
            <v>0</v>
          </cell>
          <cell r="IA1010">
            <v>0</v>
          </cell>
          <cell r="IB1010">
            <v>0</v>
          </cell>
          <cell r="IC1010">
            <v>0</v>
          </cell>
          <cell r="ID1010">
            <v>0</v>
          </cell>
          <cell r="IE1010">
            <v>0</v>
          </cell>
          <cell r="IF1010">
            <v>0</v>
          </cell>
          <cell r="IG1010">
            <v>0</v>
          </cell>
          <cell r="IH1010">
            <v>0</v>
          </cell>
          <cell r="II1010">
            <v>0</v>
          </cell>
          <cell r="IJ1010">
            <v>0</v>
          </cell>
          <cell r="IK1010">
            <v>0</v>
          </cell>
          <cell r="IL1010">
            <v>0</v>
          </cell>
          <cell r="IM1010">
            <v>0</v>
          </cell>
          <cell r="IN1010">
            <v>0</v>
          </cell>
          <cell r="IO1010">
            <v>0</v>
          </cell>
          <cell r="IP1010">
            <v>0</v>
          </cell>
          <cell r="IQ1010">
            <v>0</v>
          </cell>
          <cell r="IR1010">
            <v>0</v>
          </cell>
          <cell r="IS1010">
            <v>0</v>
          </cell>
          <cell r="IT1010">
            <v>0</v>
          </cell>
          <cell r="IU1010">
            <v>0</v>
          </cell>
          <cell r="IV1010">
            <v>0</v>
          </cell>
          <cell r="IW1010">
            <v>0</v>
          </cell>
          <cell r="IX1010">
            <v>0</v>
          </cell>
          <cell r="IY1010">
            <v>0</v>
          </cell>
          <cell r="IZ1010">
            <v>0</v>
          </cell>
          <cell r="JA1010">
            <v>0</v>
          </cell>
          <cell r="JB1010">
            <v>0</v>
          </cell>
          <cell r="JC1010">
            <v>0</v>
          </cell>
          <cell r="JD1010">
            <v>0</v>
          </cell>
          <cell r="JE1010">
            <v>0</v>
          </cell>
        </row>
        <row r="1011">
          <cell r="D1011" t="str">
            <v>PV_.QF.MCN._.CSP.Tutuilla_Solar</v>
          </cell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Q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0</v>
          </cell>
          <cell r="BD1011">
            <v>0</v>
          </cell>
          <cell r="BE1011">
            <v>0</v>
          </cell>
          <cell r="BF1011">
            <v>0</v>
          </cell>
          <cell r="BG1011">
            <v>0</v>
          </cell>
          <cell r="BH1011">
            <v>0</v>
          </cell>
          <cell r="BI1011">
            <v>0</v>
          </cell>
          <cell r="BJ1011">
            <v>0</v>
          </cell>
          <cell r="BK1011">
            <v>0</v>
          </cell>
          <cell r="BL1011">
            <v>0</v>
          </cell>
          <cell r="BM1011">
            <v>0</v>
          </cell>
          <cell r="BN1011">
            <v>0</v>
          </cell>
          <cell r="BO1011">
            <v>0</v>
          </cell>
          <cell r="BP1011">
            <v>0</v>
          </cell>
          <cell r="BQ1011">
            <v>0</v>
          </cell>
          <cell r="BR1011">
            <v>0</v>
          </cell>
          <cell r="BS1011">
            <v>0</v>
          </cell>
          <cell r="BT1011">
            <v>0</v>
          </cell>
          <cell r="BU1011">
            <v>0</v>
          </cell>
          <cell r="BV1011">
            <v>0</v>
          </cell>
          <cell r="BW1011">
            <v>0</v>
          </cell>
          <cell r="BX1011">
            <v>0</v>
          </cell>
          <cell r="BY1011">
            <v>0</v>
          </cell>
          <cell r="BZ1011">
            <v>0</v>
          </cell>
          <cell r="CA1011">
            <v>0</v>
          </cell>
          <cell r="CB1011">
            <v>0</v>
          </cell>
          <cell r="CC1011">
            <v>0</v>
          </cell>
          <cell r="CD1011">
            <v>0</v>
          </cell>
          <cell r="CE1011">
            <v>0</v>
          </cell>
          <cell r="CF1011">
            <v>0</v>
          </cell>
          <cell r="CG1011">
            <v>0</v>
          </cell>
          <cell r="CH1011">
            <v>0</v>
          </cell>
          <cell r="CI1011">
            <v>0</v>
          </cell>
          <cell r="CJ1011">
            <v>0</v>
          </cell>
          <cell r="CK1011">
            <v>0</v>
          </cell>
          <cell r="CL1011">
            <v>0</v>
          </cell>
          <cell r="CM1011">
            <v>0</v>
          </cell>
          <cell r="CN1011">
            <v>0</v>
          </cell>
          <cell r="CO1011">
            <v>0</v>
          </cell>
          <cell r="CP1011">
            <v>0</v>
          </cell>
          <cell r="CQ1011">
            <v>0</v>
          </cell>
          <cell r="CR1011">
            <v>0</v>
          </cell>
          <cell r="CS1011">
            <v>0</v>
          </cell>
          <cell r="CT1011">
            <v>0</v>
          </cell>
          <cell r="CU1011">
            <v>0</v>
          </cell>
          <cell r="CV1011">
            <v>0</v>
          </cell>
          <cell r="CW1011">
            <v>0</v>
          </cell>
          <cell r="CX1011">
            <v>0</v>
          </cell>
          <cell r="CY1011">
            <v>0</v>
          </cell>
          <cell r="CZ1011">
            <v>0</v>
          </cell>
          <cell r="DA1011">
            <v>0</v>
          </cell>
          <cell r="DB1011">
            <v>0</v>
          </cell>
          <cell r="DC1011">
            <v>0</v>
          </cell>
          <cell r="DD1011">
            <v>0</v>
          </cell>
          <cell r="DE1011">
            <v>0</v>
          </cell>
          <cell r="DF1011">
            <v>0</v>
          </cell>
          <cell r="DG1011">
            <v>0</v>
          </cell>
          <cell r="DH1011">
            <v>0</v>
          </cell>
          <cell r="DI1011">
            <v>0</v>
          </cell>
          <cell r="DJ1011">
            <v>0</v>
          </cell>
          <cell r="DK1011">
            <v>0</v>
          </cell>
          <cell r="DL1011">
            <v>0</v>
          </cell>
          <cell r="DM1011">
            <v>0</v>
          </cell>
          <cell r="DN1011">
            <v>0</v>
          </cell>
          <cell r="DO1011">
            <v>0</v>
          </cell>
          <cell r="DP1011">
            <v>0</v>
          </cell>
          <cell r="DQ1011">
            <v>0</v>
          </cell>
          <cell r="DR1011">
            <v>0</v>
          </cell>
          <cell r="DS1011">
            <v>0</v>
          </cell>
          <cell r="DT1011">
            <v>0</v>
          </cell>
          <cell r="DU1011">
            <v>0</v>
          </cell>
          <cell r="DV1011">
            <v>0</v>
          </cell>
          <cell r="DW1011">
            <v>0</v>
          </cell>
          <cell r="DX1011">
            <v>0</v>
          </cell>
          <cell r="DY1011">
            <v>0</v>
          </cell>
          <cell r="DZ1011">
            <v>0</v>
          </cell>
          <cell r="EA1011">
            <v>0</v>
          </cell>
          <cell r="EB1011">
            <v>0</v>
          </cell>
          <cell r="EC1011">
            <v>0</v>
          </cell>
          <cell r="ED1011">
            <v>0</v>
          </cell>
          <cell r="EE1011">
            <v>0</v>
          </cell>
          <cell r="EF1011">
            <v>0</v>
          </cell>
          <cell r="EG1011">
            <v>0</v>
          </cell>
          <cell r="EH1011">
            <v>0</v>
          </cell>
          <cell r="EI1011">
            <v>0</v>
          </cell>
          <cell r="EJ1011">
            <v>0</v>
          </cell>
          <cell r="EK1011">
            <v>0</v>
          </cell>
          <cell r="EL1011">
            <v>0</v>
          </cell>
          <cell r="EM1011">
            <v>0</v>
          </cell>
          <cell r="EN1011">
            <v>0</v>
          </cell>
          <cell r="EO1011">
            <v>0</v>
          </cell>
          <cell r="EP1011">
            <v>0</v>
          </cell>
          <cell r="EQ1011">
            <v>0</v>
          </cell>
          <cell r="ER1011">
            <v>0</v>
          </cell>
          <cell r="ES1011">
            <v>0</v>
          </cell>
          <cell r="ET1011">
            <v>0</v>
          </cell>
          <cell r="EU1011">
            <v>0</v>
          </cell>
          <cell r="EV1011">
            <v>0</v>
          </cell>
          <cell r="EW1011">
            <v>0</v>
          </cell>
          <cell r="EX1011">
            <v>0</v>
          </cell>
          <cell r="EY1011">
            <v>0</v>
          </cell>
          <cell r="EZ1011">
            <v>0</v>
          </cell>
          <cell r="FA1011">
            <v>0</v>
          </cell>
          <cell r="FB1011">
            <v>0</v>
          </cell>
          <cell r="FC1011">
            <v>0</v>
          </cell>
          <cell r="FD1011">
            <v>0</v>
          </cell>
          <cell r="FE1011">
            <v>0</v>
          </cell>
          <cell r="FF1011">
            <v>0</v>
          </cell>
          <cell r="FG1011">
            <v>0</v>
          </cell>
          <cell r="FH1011">
            <v>0</v>
          </cell>
          <cell r="FI1011">
            <v>0</v>
          </cell>
          <cell r="FJ1011">
            <v>0</v>
          </cell>
          <cell r="FK1011">
            <v>0</v>
          </cell>
          <cell r="FL1011">
            <v>0</v>
          </cell>
          <cell r="FM1011">
            <v>0</v>
          </cell>
          <cell r="FN1011">
            <v>0</v>
          </cell>
          <cell r="FO1011">
            <v>0</v>
          </cell>
          <cell r="FP1011">
            <v>0</v>
          </cell>
          <cell r="FQ1011">
            <v>0</v>
          </cell>
          <cell r="FR1011">
            <v>0</v>
          </cell>
          <cell r="FS1011">
            <v>0</v>
          </cell>
          <cell r="FT1011">
            <v>0</v>
          </cell>
          <cell r="FU1011">
            <v>0</v>
          </cell>
          <cell r="FV1011">
            <v>0</v>
          </cell>
          <cell r="FW1011">
            <v>0</v>
          </cell>
          <cell r="FX1011">
            <v>0</v>
          </cell>
          <cell r="FY1011">
            <v>0</v>
          </cell>
          <cell r="FZ1011">
            <v>0</v>
          </cell>
          <cell r="GA1011">
            <v>0</v>
          </cell>
          <cell r="GB1011">
            <v>0</v>
          </cell>
          <cell r="GC1011">
            <v>0</v>
          </cell>
          <cell r="GD1011">
            <v>0</v>
          </cell>
          <cell r="GE1011">
            <v>0</v>
          </cell>
          <cell r="GF1011">
            <v>0</v>
          </cell>
          <cell r="GG1011">
            <v>0</v>
          </cell>
          <cell r="GH1011">
            <v>0</v>
          </cell>
          <cell r="GI1011">
            <v>0</v>
          </cell>
          <cell r="GJ1011">
            <v>0</v>
          </cell>
          <cell r="GK1011">
            <v>0</v>
          </cell>
          <cell r="GL1011">
            <v>0</v>
          </cell>
          <cell r="GM1011">
            <v>0</v>
          </cell>
          <cell r="GN1011">
            <v>0</v>
          </cell>
          <cell r="GO1011">
            <v>0</v>
          </cell>
          <cell r="GP1011">
            <v>0</v>
          </cell>
          <cell r="GQ1011">
            <v>0</v>
          </cell>
          <cell r="GR1011">
            <v>0</v>
          </cell>
          <cell r="GS1011">
            <v>0</v>
          </cell>
          <cell r="GT1011">
            <v>0</v>
          </cell>
          <cell r="GU1011">
            <v>0</v>
          </cell>
          <cell r="GV1011">
            <v>0</v>
          </cell>
          <cell r="GW1011">
            <v>0</v>
          </cell>
          <cell r="GX1011">
            <v>0</v>
          </cell>
          <cell r="GY1011">
            <v>0</v>
          </cell>
          <cell r="GZ1011">
            <v>0</v>
          </cell>
          <cell r="HA1011">
            <v>0</v>
          </cell>
          <cell r="HB1011">
            <v>0</v>
          </cell>
          <cell r="HC1011">
            <v>0</v>
          </cell>
          <cell r="HD1011">
            <v>0</v>
          </cell>
          <cell r="HE1011">
            <v>0</v>
          </cell>
          <cell r="HF1011">
            <v>0</v>
          </cell>
          <cell r="HG1011">
            <v>0</v>
          </cell>
          <cell r="HH1011">
            <v>0</v>
          </cell>
          <cell r="HI1011">
            <v>0</v>
          </cell>
          <cell r="HJ1011">
            <v>0</v>
          </cell>
          <cell r="HK1011">
            <v>0</v>
          </cell>
          <cell r="HL1011">
            <v>0</v>
          </cell>
          <cell r="HM1011">
            <v>0</v>
          </cell>
          <cell r="HN1011">
            <v>0</v>
          </cell>
          <cell r="HO1011">
            <v>0</v>
          </cell>
          <cell r="HP1011">
            <v>0</v>
          </cell>
          <cell r="HQ1011">
            <v>0</v>
          </cell>
          <cell r="HR1011">
            <v>0</v>
          </cell>
          <cell r="HS1011">
            <v>0</v>
          </cell>
          <cell r="HT1011">
            <v>0</v>
          </cell>
          <cell r="HU1011">
            <v>0</v>
          </cell>
          <cell r="HV1011">
            <v>0</v>
          </cell>
          <cell r="HW1011">
            <v>0</v>
          </cell>
          <cell r="HX1011">
            <v>0</v>
          </cell>
          <cell r="HY1011">
            <v>0</v>
          </cell>
          <cell r="HZ1011">
            <v>0</v>
          </cell>
          <cell r="IA1011">
            <v>0</v>
          </cell>
          <cell r="IB1011">
            <v>0</v>
          </cell>
          <cell r="IC1011">
            <v>0</v>
          </cell>
          <cell r="ID1011">
            <v>0</v>
          </cell>
          <cell r="IE1011">
            <v>0</v>
          </cell>
          <cell r="IF1011">
            <v>0</v>
          </cell>
          <cell r="IG1011">
            <v>0</v>
          </cell>
          <cell r="IH1011">
            <v>0</v>
          </cell>
          <cell r="II1011">
            <v>0</v>
          </cell>
          <cell r="IJ1011">
            <v>0</v>
          </cell>
          <cell r="IK1011">
            <v>0</v>
          </cell>
          <cell r="IL1011">
            <v>0</v>
          </cell>
          <cell r="IM1011">
            <v>0</v>
          </cell>
          <cell r="IN1011">
            <v>0</v>
          </cell>
          <cell r="IO1011">
            <v>0</v>
          </cell>
          <cell r="IP1011">
            <v>0</v>
          </cell>
          <cell r="IQ1011">
            <v>0</v>
          </cell>
          <cell r="IR1011">
            <v>0</v>
          </cell>
          <cell r="IS1011">
            <v>0</v>
          </cell>
          <cell r="IT1011">
            <v>0</v>
          </cell>
          <cell r="IU1011">
            <v>0</v>
          </cell>
          <cell r="IV1011">
            <v>0</v>
          </cell>
          <cell r="IW1011">
            <v>0</v>
          </cell>
          <cell r="IX1011">
            <v>0</v>
          </cell>
          <cell r="IY1011">
            <v>0</v>
          </cell>
          <cell r="IZ1011">
            <v>0</v>
          </cell>
          <cell r="JA1011">
            <v>0</v>
          </cell>
          <cell r="JB1011">
            <v>0</v>
          </cell>
          <cell r="JC1011">
            <v>0</v>
          </cell>
          <cell r="JD1011">
            <v>0</v>
          </cell>
          <cell r="JE1011">
            <v>0</v>
          </cell>
        </row>
        <row r="1012">
          <cell r="D1012" t="str">
            <v>PV_.QF.NCA._.CSP.Blackwell_Creek_Solar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Q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0</v>
          </cell>
          <cell r="BD1012">
            <v>0</v>
          </cell>
          <cell r="BE1012">
            <v>0</v>
          </cell>
          <cell r="BF1012">
            <v>0</v>
          </cell>
          <cell r="BG1012">
            <v>0</v>
          </cell>
          <cell r="BH1012">
            <v>0</v>
          </cell>
          <cell r="BI1012">
            <v>0</v>
          </cell>
          <cell r="BJ1012">
            <v>0</v>
          </cell>
          <cell r="BK1012">
            <v>0</v>
          </cell>
          <cell r="BL1012">
            <v>0</v>
          </cell>
          <cell r="BM1012">
            <v>0</v>
          </cell>
          <cell r="BN1012">
            <v>0</v>
          </cell>
          <cell r="BO1012">
            <v>0</v>
          </cell>
          <cell r="BP1012">
            <v>0</v>
          </cell>
          <cell r="BQ1012">
            <v>0</v>
          </cell>
          <cell r="BR1012">
            <v>0</v>
          </cell>
          <cell r="BS1012">
            <v>0</v>
          </cell>
          <cell r="BT1012">
            <v>0</v>
          </cell>
          <cell r="BU1012">
            <v>0</v>
          </cell>
          <cell r="BV1012">
            <v>0</v>
          </cell>
          <cell r="BW1012">
            <v>0</v>
          </cell>
          <cell r="BX1012">
            <v>0</v>
          </cell>
          <cell r="BY1012">
            <v>0</v>
          </cell>
          <cell r="BZ1012">
            <v>0</v>
          </cell>
          <cell r="CA1012">
            <v>0</v>
          </cell>
          <cell r="CB1012">
            <v>0</v>
          </cell>
          <cell r="CC1012">
            <v>0</v>
          </cell>
          <cell r="CD1012">
            <v>0</v>
          </cell>
          <cell r="CE1012">
            <v>0</v>
          </cell>
          <cell r="CF1012">
            <v>0</v>
          </cell>
          <cell r="CG1012">
            <v>0</v>
          </cell>
          <cell r="CH1012">
            <v>0</v>
          </cell>
          <cell r="CI1012">
            <v>0</v>
          </cell>
          <cell r="CJ1012">
            <v>0</v>
          </cell>
          <cell r="CK1012">
            <v>0</v>
          </cell>
          <cell r="CL1012">
            <v>0</v>
          </cell>
          <cell r="CM1012">
            <v>0</v>
          </cell>
          <cell r="CN1012">
            <v>0</v>
          </cell>
          <cell r="CO1012">
            <v>0</v>
          </cell>
          <cell r="CP1012">
            <v>0</v>
          </cell>
          <cell r="CQ1012">
            <v>0</v>
          </cell>
          <cell r="CR1012">
            <v>0</v>
          </cell>
          <cell r="CS1012">
            <v>0</v>
          </cell>
          <cell r="CT1012">
            <v>0</v>
          </cell>
          <cell r="CU1012">
            <v>0</v>
          </cell>
          <cell r="CV1012">
            <v>0</v>
          </cell>
          <cell r="CW1012">
            <v>0</v>
          </cell>
          <cell r="CX1012">
            <v>0</v>
          </cell>
          <cell r="CY1012">
            <v>0</v>
          </cell>
          <cell r="CZ1012">
            <v>0</v>
          </cell>
          <cell r="DA1012">
            <v>0</v>
          </cell>
          <cell r="DB1012">
            <v>0</v>
          </cell>
          <cell r="DC1012">
            <v>0</v>
          </cell>
          <cell r="DD1012">
            <v>0</v>
          </cell>
          <cell r="DE1012">
            <v>0</v>
          </cell>
          <cell r="DF1012">
            <v>0</v>
          </cell>
          <cell r="DG1012">
            <v>0</v>
          </cell>
          <cell r="DH1012">
            <v>0</v>
          </cell>
          <cell r="DI1012">
            <v>0</v>
          </cell>
          <cell r="DJ1012">
            <v>0</v>
          </cell>
          <cell r="DK1012">
            <v>0</v>
          </cell>
          <cell r="DL1012">
            <v>0</v>
          </cell>
          <cell r="DM1012">
            <v>0</v>
          </cell>
          <cell r="DN1012">
            <v>0</v>
          </cell>
          <cell r="DO1012">
            <v>0</v>
          </cell>
          <cell r="DP1012">
            <v>0</v>
          </cell>
          <cell r="DQ1012">
            <v>0</v>
          </cell>
          <cell r="DR1012">
            <v>0</v>
          </cell>
          <cell r="DS1012">
            <v>0</v>
          </cell>
          <cell r="DT1012">
            <v>0</v>
          </cell>
          <cell r="DU1012">
            <v>0</v>
          </cell>
          <cell r="DV1012">
            <v>0</v>
          </cell>
          <cell r="DW1012">
            <v>0</v>
          </cell>
          <cell r="DX1012">
            <v>0</v>
          </cell>
          <cell r="DY1012">
            <v>0</v>
          </cell>
          <cell r="DZ1012">
            <v>0</v>
          </cell>
          <cell r="EA1012">
            <v>0</v>
          </cell>
          <cell r="EB1012">
            <v>0</v>
          </cell>
          <cell r="EC1012">
            <v>0</v>
          </cell>
          <cell r="ED1012">
            <v>0</v>
          </cell>
          <cell r="EE1012">
            <v>0</v>
          </cell>
          <cell r="EF1012">
            <v>0</v>
          </cell>
          <cell r="EG1012">
            <v>0</v>
          </cell>
          <cell r="EH1012">
            <v>0</v>
          </cell>
          <cell r="EI1012">
            <v>0</v>
          </cell>
          <cell r="EJ1012">
            <v>0</v>
          </cell>
          <cell r="EK1012">
            <v>0</v>
          </cell>
          <cell r="EL1012">
            <v>0</v>
          </cell>
          <cell r="EM1012">
            <v>0</v>
          </cell>
          <cell r="EN1012">
            <v>0</v>
          </cell>
          <cell r="EO1012">
            <v>0</v>
          </cell>
          <cell r="EP1012">
            <v>0</v>
          </cell>
          <cell r="EQ1012">
            <v>0</v>
          </cell>
          <cell r="ER1012">
            <v>0</v>
          </cell>
          <cell r="ES1012">
            <v>0</v>
          </cell>
          <cell r="ET1012">
            <v>0</v>
          </cell>
          <cell r="EU1012">
            <v>0</v>
          </cell>
          <cell r="EV1012">
            <v>0</v>
          </cell>
          <cell r="EW1012">
            <v>0</v>
          </cell>
          <cell r="EX1012">
            <v>0</v>
          </cell>
          <cell r="EY1012">
            <v>0</v>
          </cell>
          <cell r="EZ1012">
            <v>0</v>
          </cell>
          <cell r="FA1012">
            <v>0</v>
          </cell>
          <cell r="FB1012">
            <v>0</v>
          </cell>
          <cell r="FC1012">
            <v>0</v>
          </cell>
          <cell r="FD1012">
            <v>0</v>
          </cell>
          <cell r="FE1012">
            <v>0</v>
          </cell>
          <cell r="FF1012">
            <v>0</v>
          </cell>
          <cell r="FG1012">
            <v>0</v>
          </cell>
          <cell r="FH1012">
            <v>0</v>
          </cell>
          <cell r="FI1012">
            <v>0</v>
          </cell>
          <cell r="FJ1012">
            <v>0</v>
          </cell>
          <cell r="FK1012">
            <v>0</v>
          </cell>
          <cell r="FL1012">
            <v>0</v>
          </cell>
          <cell r="FM1012">
            <v>0</v>
          </cell>
          <cell r="FN1012">
            <v>0</v>
          </cell>
          <cell r="FO1012">
            <v>0</v>
          </cell>
          <cell r="FP1012">
            <v>0</v>
          </cell>
          <cell r="FQ1012">
            <v>0</v>
          </cell>
          <cell r="FR1012">
            <v>0</v>
          </cell>
          <cell r="FS1012">
            <v>0</v>
          </cell>
          <cell r="FT1012">
            <v>0</v>
          </cell>
          <cell r="FU1012">
            <v>0</v>
          </cell>
          <cell r="FV1012">
            <v>0</v>
          </cell>
          <cell r="FW1012">
            <v>0</v>
          </cell>
          <cell r="FX1012">
            <v>0</v>
          </cell>
          <cell r="FY1012">
            <v>0</v>
          </cell>
          <cell r="FZ1012">
            <v>0</v>
          </cell>
          <cell r="GA1012">
            <v>0</v>
          </cell>
          <cell r="GB1012">
            <v>0</v>
          </cell>
          <cell r="GC1012">
            <v>0</v>
          </cell>
          <cell r="GD1012">
            <v>0</v>
          </cell>
          <cell r="GE1012">
            <v>0</v>
          </cell>
          <cell r="GF1012">
            <v>0</v>
          </cell>
          <cell r="GG1012">
            <v>0</v>
          </cell>
          <cell r="GH1012">
            <v>0</v>
          </cell>
          <cell r="GI1012">
            <v>0</v>
          </cell>
          <cell r="GJ1012">
            <v>0</v>
          </cell>
          <cell r="GK1012">
            <v>0</v>
          </cell>
          <cell r="GL1012">
            <v>0</v>
          </cell>
          <cell r="GM1012">
            <v>0</v>
          </cell>
          <cell r="GN1012">
            <v>0</v>
          </cell>
          <cell r="GO1012">
            <v>0</v>
          </cell>
          <cell r="GP1012">
            <v>0</v>
          </cell>
          <cell r="GQ1012">
            <v>0</v>
          </cell>
          <cell r="GR1012">
            <v>0</v>
          </cell>
          <cell r="GS1012">
            <v>0</v>
          </cell>
          <cell r="GT1012">
            <v>0</v>
          </cell>
          <cell r="GU1012">
            <v>0</v>
          </cell>
          <cell r="GV1012">
            <v>0</v>
          </cell>
          <cell r="GW1012">
            <v>0</v>
          </cell>
          <cell r="GX1012">
            <v>0</v>
          </cell>
          <cell r="GY1012">
            <v>0</v>
          </cell>
          <cell r="GZ1012">
            <v>0</v>
          </cell>
          <cell r="HA1012">
            <v>0</v>
          </cell>
          <cell r="HB1012">
            <v>0</v>
          </cell>
          <cell r="HC1012">
            <v>0</v>
          </cell>
          <cell r="HD1012">
            <v>0</v>
          </cell>
          <cell r="HE1012">
            <v>0</v>
          </cell>
          <cell r="HF1012">
            <v>0</v>
          </cell>
          <cell r="HG1012">
            <v>0</v>
          </cell>
          <cell r="HH1012">
            <v>0</v>
          </cell>
          <cell r="HI1012">
            <v>0</v>
          </cell>
          <cell r="HJ1012">
            <v>0</v>
          </cell>
          <cell r="HK1012">
            <v>0</v>
          </cell>
          <cell r="HL1012">
            <v>0</v>
          </cell>
          <cell r="HM1012">
            <v>0</v>
          </cell>
          <cell r="HN1012">
            <v>0</v>
          </cell>
          <cell r="HO1012">
            <v>0</v>
          </cell>
          <cell r="HP1012">
            <v>0</v>
          </cell>
          <cell r="HQ1012">
            <v>0</v>
          </cell>
          <cell r="HR1012">
            <v>0</v>
          </cell>
          <cell r="HS1012">
            <v>0</v>
          </cell>
          <cell r="HT1012">
            <v>0</v>
          </cell>
          <cell r="HU1012">
            <v>0</v>
          </cell>
          <cell r="HV1012">
            <v>0</v>
          </cell>
          <cell r="HW1012">
            <v>0</v>
          </cell>
          <cell r="HX1012">
            <v>0</v>
          </cell>
          <cell r="HY1012">
            <v>0</v>
          </cell>
          <cell r="HZ1012">
            <v>0</v>
          </cell>
          <cell r="IA1012">
            <v>0</v>
          </cell>
          <cell r="IB1012">
            <v>0</v>
          </cell>
          <cell r="IC1012">
            <v>0</v>
          </cell>
          <cell r="ID1012">
            <v>0</v>
          </cell>
          <cell r="IE1012">
            <v>0</v>
          </cell>
          <cell r="IF1012">
            <v>0</v>
          </cell>
          <cell r="IG1012">
            <v>0</v>
          </cell>
          <cell r="IH1012">
            <v>0</v>
          </cell>
          <cell r="II1012">
            <v>0</v>
          </cell>
          <cell r="IJ1012">
            <v>0</v>
          </cell>
          <cell r="IK1012">
            <v>0</v>
          </cell>
          <cell r="IL1012">
            <v>0</v>
          </cell>
          <cell r="IM1012">
            <v>0</v>
          </cell>
          <cell r="IN1012">
            <v>0</v>
          </cell>
          <cell r="IO1012">
            <v>0</v>
          </cell>
          <cell r="IP1012">
            <v>0</v>
          </cell>
          <cell r="IQ1012">
            <v>0</v>
          </cell>
          <cell r="IR1012">
            <v>0</v>
          </cell>
          <cell r="IS1012">
            <v>0</v>
          </cell>
          <cell r="IT1012">
            <v>0</v>
          </cell>
          <cell r="IU1012">
            <v>0</v>
          </cell>
          <cell r="IV1012">
            <v>0</v>
          </cell>
          <cell r="IW1012">
            <v>0</v>
          </cell>
          <cell r="IX1012">
            <v>0</v>
          </cell>
          <cell r="IY1012">
            <v>0</v>
          </cell>
          <cell r="IZ1012">
            <v>0</v>
          </cell>
          <cell r="JA1012">
            <v>0</v>
          </cell>
          <cell r="JB1012">
            <v>0</v>
          </cell>
          <cell r="JC1012">
            <v>0</v>
          </cell>
          <cell r="JD1012">
            <v>0</v>
          </cell>
          <cell r="JE1012">
            <v>0</v>
          </cell>
        </row>
        <row r="1013">
          <cell r="D1013" t="str">
            <v>PV_.QF.NCA._.CSP.Canyonville_Solar_1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Q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0</v>
          </cell>
          <cell r="BD1013">
            <v>0</v>
          </cell>
          <cell r="BE1013">
            <v>0</v>
          </cell>
          <cell r="BF1013">
            <v>0</v>
          </cell>
          <cell r="BG1013">
            <v>0</v>
          </cell>
          <cell r="BH1013">
            <v>0</v>
          </cell>
          <cell r="BI1013">
            <v>0</v>
          </cell>
          <cell r="BJ1013">
            <v>0</v>
          </cell>
          <cell r="BK1013">
            <v>0</v>
          </cell>
          <cell r="BL1013">
            <v>0</v>
          </cell>
          <cell r="BM1013">
            <v>0</v>
          </cell>
          <cell r="BN1013">
            <v>0</v>
          </cell>
          <cell r="BO1013">
            <v>0</v>
          </cell>
          <cell r="BP1013">
            <v>0</v>
          </cell>
          <cell r="BQ1013">
            <v>0</v>
          </cell>
          <cell r="BR1013">
            <v>0</v>
          </cell>
          <cell r="BS1013">
            <v>0</v>
          </cell>
          <cell r="BT1013">
            <v>0</v>
          </cell>
          <cell r="BU1013">
            <v>0</v>
          </cell>
          <cell r="BV1013">
            <v>0</v>
          </cell>
          <cell r="BW1013">
            <v>0</v>
          </cell>
          <cell r="BX1013">
            <v>0</v>
          </cell>
          <cell r="BY1013">
            <v>0</v>
          </cell>
          <cell r="BZ1013">
            <v>0</v>
          </cell>
          <cell r="CA1013">
            <v>0</v>
          </cell>
          <cell r="CB1013">
            <v>0</v>
          </cell>
          <cell r="CC1013">
            <v>0</v>
          </cell>
          <cell r="CD1013">
            <v>0</v>
          </cell>
          <cell r="CE1013">
            <v>0</v>
          </cell>
          <cell r="CF1013">
            <v>0</v>
          </cell>
          <cell r="CG1013">
            <v>0</v>
          </cell>
          <cell r="CH1013">
            <v>0</v>
          </cell>
          <cell r="CI1013">
            <v>0</v>
          </cell>
          <cell r="CJ1013">
            <v>0</v>
          </cell>
          <cell r="CK1013">
            <v>0</v>
          </cell>
          <cell r="CL1013">
            <v>0</v>
          </cell>
          <cell r="CM1013">
            <v>0</v>
          </cell>
          <cell r="CN1013">
            <v>0</v>
          </cell>
          <cell r="CO1013">
            <v>0</v>
          </cell>
          <cell r="CP1013">
            <v>0</v>
          </cell>
          <cell r="CQ1013">
            <v>0</v>
          </cell>
          <cell r="CR1013">
            <v>0</v>
          </cell>
          <cell r="CS1013">
            <v>0</v>
          </cell>
          <cell r="CT1013">
            <v>0</v>
          </cell>
          <cell r="CU1013">
            <v>0</v>
          </cell>
          <cell r="CV1013">
            <v>0</v>
          </cell>
          <cell r="CW1013">
            <v>0</v>
          </cell>
          <cell r="CX1013">
            <v>0</v>
          </cell>
          <cell r="CY1013">
            <v>0</v>
          </cell>
          <cell r="CZ1013">
            <v>0</v>
          </cell>
          <cell r="DA1013">
            <v>0</v>
          </cell>
          <cell r="DB1013">
            <v>0</v>
          </cell>
          <cell r="DC1013">
            <v>0</v>
          </cell>
          <cell r="DD1013">
            <v>0</v>
          </cell>
          <cell r="DE1013">
            <v>0</v>
          </cell>
          <cell r="DF1013">
            <v>0</v>
          </cell>
          <cell r="DG1013">
            <v>0</v>
          </cell>
          <cell r="DH1013">
            <v>0</v>
          </cell>
          <cell r="DI1013">
            <v>0</v>
          </cell>
          <cell r="DJ1013">
            <v>0</v>
          </cell>
          <cell r="DK1013">
            <v>0</v>
          </cell>
          <cell r="DL1013">
            <v>0</v>
          </cell>
          <cell r="DM1013">
            <v>0</v>
          </cell>
          <cell r="DN1013">
            <v>0</v>
          </cell>
          <cell r="DO1013">
            <v>0</v>
          </cell>
          <cell r="DP1013">
            <v>0</v>
          </cell>
          <cell r="DQ1013">
            <v>0</v>
          </cell>
          <cell r="DR1013">
            <v>0</v>
          </cell>
          <cell r="DS1013">
            <v>0</v>
          </cell>
          <cell r="DT1013">
            <v>0</v>
          </cell>
          <cell r="DU1013">
            <v>0</v>
          </cell>
          <cell r="DV1013">
            <v>0</v>
          </cell>
          <cell r="DW1013">
            <v>0</v>
          </cell>
          <cell r="DX1013">
            <v>0</v>
          </cell>
          <cell r="DY1013">
            <v>0</v>
          </cell>
          <cell r="DZ1013">
            <v>0</v>
          </cell>
          <cell r="EA1013">
            <v>0</v>
          </cell>
          <cell r="EB1013">
            <v>0</v>
          </cell>
          <cell r="EC1013">
            <v>0</v>
          </cell>
          <cell r="ED1013">
            <v>0</v>
          </cell>
          <cell r="EE1013">
            <v>0</v>
          </cell>
          <cell r="EF1013">
            <v>0</v>
          </cell>
          <cell r="EG1013">
            <v>0</v>
          </cell>
          <cell r="EH1013">
            <v>0</v>
          </cell>
          <cell r="EI1013">
            <v>0</v>
          </cell>
          <cell r="EJ1013">
            <v>0</v>
          </cell>
          <cell r="EK1013">
            <v>0</v>
          </cell>
          <cell r="EL1013">
            <v>0</v>
          </cell>
          <cell r="EM1013">
            <v>0</v>
          </cell>
          <cell r="EN1013">
            <v>0</v>
          </cell>
          <cell r="EO1013">
            <v>0</v>
          </cell>
          <cell r="EP1013">
            <v>0</v>
          </cell>
          <cell r="EQ1013">
            <v>0</v>
          </cell>
          <cell r="ER1013">
            <v>0</v>
          </cell>
          <cell r="ES1013">
            <v>0</v>
          </cell>
          <cell r="ET1013">
            <v>0</v>
          </cell>
          <cell r="EU1013">
            <v>0</v>
          </cell>
          <cell r="EV1013">
            <v>0</v>
          </cell>
          <cell r="EW1013">
            <v>0</v>
          </cell>
          <cell r="EX1013">
            <v>0</v>
          </cell>
          <cell r="EY1013">
            <v>0</v>
          </cell>
          <cell r="EZ1013">
            <v>0</v>
          </cell>
          <cell r="FA1013">
            <v>0</v>
          </cell>
          <cell r="FB1013">
            <v>0</v>
          </cell>
          <cell r="FC1013">
            <v>0</v>
          </cell>
          <cell r="FD1013">
            <v>0</v>
          </cell>
          <cell r="FE1013">
            <v>0</v>
          </cell>
          <cell r="FF1013">
            <v>0</v>
          </cell>
          <cell r="FG1013">
            <v>0</v>
          </cell>
          <cell r="FH1013">
            <v>0</v>
          </cell>
          <cell r="FI1013">
            <v>0</v>
          </cell>
          <cell r="FJ1013">
            <v>0</v>
          </cell>
          <cell r="FK1013">
            <v>0</v>
          </cell>
          <cell r="FL1013">
            <v>0</v>
          </cell>
          <cell r="FM1013">
            <v>0</v>
          </cell>
          <cell r="FN1013">
            <v>0</v>
          </cell>
          <cell r="FO1013">
            <v>0</v>
          </cell>
          <cell r="FP1013">
            <v>0</v>
          </cell>
          <cell r="FQ1013">
            <v>0</v>
          </cell>
          <cell r="FR1013">
            <v>0</v>
          </cell>
          <cell r="FS1013">
            <v>0</v>
          </cell>
          <cell r="FT1013">
            <v>0</v>
          </cell>
          <cell r="FU1013">
            <v>0</v>
          </cell>
          <cell r="FV1013">
            <v>0</v>
          </cell>
          <cell r="FW1013">
            <v>0</v>
          </cell>
          <cell r="FX1013">
            <v>0</v>
          </cell>
          <cell r="FY1013">
            <v>0</v>
          </cell>
          <cell r="FZ1013">
            <v>0</v>
          </cell>
          <cell r="GA1013">
            <v>0</v>
          </cell>
          <cell r="GB1013">
            <v>0</v>
          </cell>
          <cell r="GC1013">
            <v>0</v>
          </cell>
          <cell r="GD1013">
            <v>0</v>
          </cell>
          <cell r="GE1013">
            <v>0</v>
          </cell>
          <cell r="GF1013">
            <v>0</v>
          </cell>
          <cell r="GG1013">
            <v>0</v>
          </cell>
          <cell r="GH1013">
            <v>0</v>
          </cell>
          <cell r="GI1013">
            <v>0</v>
          </cell>
          <cell r="GJ1013">
            <v>0</v>
          </cell>
          <cell r="GK1013">
            <v>0</v>
          </cell>
          <cell r="GL1013">
            <v>0</v>
          </cell>
          <cell r="GM1013">
            <v>0</v>
          </cell>
          <cell r="GN1013">
            <v>0</v>
          </cell>
          <cell r="GO1013">
            <v>0</v>
          </cell>
          <cell r="GP1013">
            <v>0</v>
          </cell>
          <cell r="GQ1013">
            <v>0</v>
          </cell>
          <cell r="GR1013">
            <v>0</v>
          </cell>
          <cell r="GS1013">
            <v>0</v>
          </cell>
          <cell r="GT1013">
            <v>0</v>
          </cell>
          <cell r="GU1013">
            <v>0</v>
          </cell>
          <cell r="GV1013">
            <v>0</v>
          </cell>
          <cell r="GW1013">
            <v>0</v>
          </cell>
          <cell r="GX1013">
            <v>0</v>
          </cell>
          <cell r="GY1013">
            <v>0</v>
          </cell>
          <cell r="GZ1013">
            <v>0</v>
          </cell>
          <cell r="HA1013">
            <v>0</v>
          </cell>
          <cell r="HB1013">
            <v>0</v>
          </cell>
          <cell r="HC1013">
            <v>0</v>
          </cell>
          <cell r="HD1013">
            <v>0</v>
          </cell>
          <cell r="HE1013">
            <v>0</v>
          </cell>
          <cell r="HF1013">
            <v>0</v>
          </cell>
          <cell r="HG1013">
            <v>0</v>
          </cell>
          <cell r="HH1013">
            <v>0</v>
          </cell>
          <cell r="HI1013">
            <v>0</v>
          </cell>
          <cell r="HJ1013">
            <v>0</v>
          </cell>
          <cell r="HK1013">
            <v>0</v>
          </cell>
          <cell r="HL1013">
            <v>0</v>
          </cell>
          <cell r="HM1013">
            <v>0</v>
          </cell>
          <cell r="HN1013">
            <v>0</v>
          </cell>
          <cell r="HO1013">
            <v>0</v>
          </cell>
          <cell r="HP1013">
            <v>0</v>
          </cell>
          <cell r="HQ1013">
            <v>0</v>
          </cell>
          <cell r="HR1013">
            <v>0</v>
          </cell>
          <cell r="HS1013">
            <v>0</v>
          </cell>
          <cell r="HT1013">
            <v>0</v>
          </cell>
          <cell r="HU1013">
            <v>0</v>
          </cell>
          <cell r="HV1013">
            <v>0</v>
          </cell>
          <cell r="HW1013">
            <v>0</v>
          </cell>
          <cell r="HX1013">
            <v>0</v>
          </cell>
          <cell r="HY1013">
            <v>0</v>
          </cell>
          <cell r="HZ1013">
            <v>0</v>
          </cell>
          <cell r="IA1013">
            <v>0</v>
          </cell>
          <cell r="IB1013">
            <v>0</v>
          </cell>
          <cell r="IC1013">
            <v>0</v>
          </cell>
          <cell r="ID1013">
            <v>0</v>
          </cell>
          <cell r="IE1013">
            <v>0</v>
          </cell>
          <cell r="IF1013">
            <v>0</v>
          </cell>
          <cell r="IG1013">
            <v>0</v>
          </cell>
          <cell r="IH1013">
            <v>0</v>
          </cell>
          <cell r="II1013">
            <v>0</v>
          </cell>
          <cell r="IJ1013">
            <v>0</v>
          </cell>
          <cell r="IK1013">
            <v>0</v>
          </cell>
          <cell r="IL1013">
            <v>0</v>
          </cell>
          <cell r="IM1013">
            <v>0</v>
          </cell>
          <cell r="IN1013">
            <v>0</v>
          </cell>
          <cell r="IO1013">
            <v>0</v>
          </cell>
          <cell r="IP1013">
            <v>0</v>
          </cell>
          <cell r="IQ1013">
            <v>0</v>
          </cell>
          <cell r="IR1013">
            <v>0</v>
          </cell>
          <cell r="IS1013">
            <v>0</v>
          </cell>
          <cell r="IT1013">
            <v>0</v>
          </cell>
          <cell r="IU1013">
            <v>0</v>
          </cell>
          <cell r="IV1013">
            <v>0</v>
          </cell>
          <cell r="IW1013">
            <v>0</v>
          </cell>
          <cell r="IX1013">
            <v>0</v>
          </cell>
          <cell r="IY1013">
            <v>0</v>
          </cell>
          <cell r="IZ1013">
            <v>0</v>
          </cell>
          <cell r="JA1013">
            <v>0</v>
          </cell>
          <cell r="JB1013">
            <v>0</v>
          </cell>
          <cell r="JC1013">
            <v>0</v>
          </cell>
          <cell r="JD1013">
            <v>0</v>
          </cell>
          <cell r="JE1013">
            <v>0</v>
          </cell>
        </row>
        <row r="1014">
          <cell r="D1014" t="str">
            <v>PV_.QF.NCA._.CSP.Canyonville_Solar_2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Q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0</v>
          </cell>
          <cell r="BD1014">
            <v>0</v>
          </cell>
          <cell r="BE1014">
            <v>0</v>
          </cell>
          <cell r="BF1014">
            <v>0</v>
          </cell>
          <cell r="BG1014">
            <v>0</v>
          </cell>
          <cell r="BH1014">
            <v>0</v>
          </cell>
          <cell r="BI1014">
            <v>0</v>
          </cell>
          <cell r="BJ1014">
            <v>0</v>
          </cell>
          <cell r="BK1014">
            <v>0</v>
          </cell>
          <cell r="BL1014">
            <v>0</v>
          </cell>
          <cell r="BM1014">
            <v>0</v>
          </cell>
          <cell r="BN1014">
            <v>0</v>
          </cell>
          <cell r="BO1014">
            <v>0</v>
          </cell>
          <cell r="BP1014">
            <v>0</v>
          </cell>
          <cell r="BQ1014">
            <v>0</v>
          </cell>
          <cell r="BR1014">
            <v>0</v>
          </cell>
          <cell r="BS1014">
            <v>0</v>
          </cell>
          <cell r="BT1014">
            <v>0</v>
          </cell>
          <cell r="BU1014">
            <v>0</v>
          </cell>
          <cell r="BV1014">
            <v>0</v>
          </cell>
          <cell r="BW1014">
            <v>0</v>
          </cell>
          <cell r="BX1014">
            <v>0</v>
          </cell>
          <cell r="BY1014">
            <v>0</v>
          </cell>
          <cell r="BZ1014">
            <v>0</v>
          </cell>
          <cell r="CA1014">
            <v>0</v>
          </cell>
          <cell r="CB1014">
            <v>0</v>
          </cell>
          <cell r="CC1014">
            <v>0</v>
          </cell>
          <cell r="CD1014">
            <v>0</v>
          </cell>
          <cell r="CE1014">
            <v>0</v>
          </cell>
          <cell r="CF1014">
            <v>0</v>
          </cell>
          <cell r="CG1014">
            <v>0</v>
          </cell>
          <cell r="CH1014">
            <v>0</v>
          </cell>
          <cell r="CI1014">
            <v>0</v>
          </cell>
          <cell r="CJ1014">
            <v>0</v>
          </cell>
          <cell r="CK1014">
            <v>0</v>
          </cell>
          <cell r="CL1014">
            <v>0</v>
          </cell>
          <cell r="CM1014">
            <v>0</v>
          </cell>
          <cell r="CN1014">
            <v>0</v>
          </cell>
          <cell r="CO1014">
            <v>0</v>
          </cell>
          <cell r="CP1014">
            <v>0</v>
          </cell>
          <cell r="CQ1014">
            <v>0</v>
          </cell>
          <cell r="CR1014">
            <v>0</v>
          </cell>
          <cell r="CS1014">
            <v>0</v>
          </cell>
          <cell r="CT1014">
            <v>0</v>
          </cell>
          <cell r="CU1014">
            <v>0</v>
          </cell>
          <cell r="CV1014">
            <v>0</v>
          </cell>
          <cell r="CW1014">
            <v>0</v>
          </cell>
          <cell r="CX1014">
            <v>0</v>
          </cell>
          <cell r="CY1014">
            <v>0</v>
          </cell>
          <cell r="CZ1014">
            <v>0</v>
          </cell>
          <cell r="DA1014">
            <v>0</v>
          </cell>
          <cell r="DB1014">
            <v>0</v>
          </cell>
          <cell r="DC1014">
            <v>0</v>
          </cell>
          <cell r="DD1014">
            <v>0</v>
          </cell>
          <cell r="DE1014">
            <v>0</v>
          </cell>
          <cell r="DF1014">
            <v>0</v>
          </cell>
          <cell r="DG1014">
            <v>0</v>
          </cell>
          <cell r="DH1014">
            <v>0</v>
          </cell>
          <cell r="DI1014">
            <v>0</v>
          </cell>
          <cell r="DJ1014">
            <v>0</v>
          </cell>
          <cell r="DK1014">
            <v>0</v>
          </cell>
          <cell r="DL1014">
            <v>0</v>
          </cell>
          <cell r="DM1014">
            <v>0</v>
          </cell>
          <cell r="DN1014">
            <v>0</v>
          </cell>
          <cell r="DO1014">
            <v>0</v>
          </cell>
          <cell r="DP1014">
            <v>0</v>
          </cell>
          <cell r="DQ1014">
            <v>0</v>
          </cell>
          <cell r="DR1014">
            <v>0</v>
          </cell>
          <cell r="DS1014">
            <v>0</v>
          </cell>
          <cell r="DT1014">
            <v>0</v>
          </cell>
          <cell r="DU1014">
            <v>0</v>
          </cell>
          <cell r="DV1014">
            <v>0</v>
          </cell>
          <cell r="DW1014">
            <v>0</v>
          </cell>
          <cell r="DX1014">
            <v>0</v>
          </cell>
          <cell r="DY1014">
            <v>0</v>
          </cell>
          <cell r="DZ1014">
            <v>0</v>
          </cell>
          <cell r="EA1014">
            <v>0</v>
          </cell>
          <cell r="EB1014">
            <v>0</v>
          </cell>
          <cell r="EC1014">
            <v>0</v>
          </cell>
          <cell r="ED1014">
            <v>0</v>
          </cell>
          <cell r="EE1014">
            <v>0</v>
          </cell>
          <cell r="EF1014">
            <v>0</v>
          </cell>
          <cell r="EG1014">
            <v>0</v>
          </cell>
          <cell r="EH1014">
            <v>0</v>
          </cell>
          <cell r="EI1014">
            <v>0</v>
          </cell>
          <cell r="EJ1014">
            <v>0</v>
          </cell>
          <cell r="EK1014">
            <v>0</v>
          </cell>
          <cell r="EL1014">
            <v>0</v>
          </cell>
          <cell r="EM1014">
            <v>0</v>
          </cell>
          <cell r="EN1014">
            <v>0</v>
          </cell>
          <cell r="EO1014">
            <v>0</v>
          </cell>
          <cell r="EP1014">
            <v>0</v>
          </cell>
          <cell r="EQ1014">
            <v>0</v>
          </cell>
          <cell r="ER1014">
            <v>0</v>
          </cell>
          <cell r="ES1014">
            <v>0</v>
          </cell>
          <cell r="ET1014">
            <v>0</v>
          </cell>
          <cell r="EU1014">
            <v>0</v>
          </cell>
          <cell r="EV1014">
            <v>0</v>
          </cell>
          <cell r="EW1014">
            <v>0</v>
          </cell>
          <cell r="EX1014">
            <v>0</v>
          </cell>
          <cell r="EY1014">
            <v>0</v>
          </cell>
          <cell r="EZ1014">
            <v>0</v>
          </cell>
          <cell r="FA1014">
            <v>0</v>
          </cell>
          <cell r="FB1014">
            <v>0</v>
          </cell>
          <cell r="FC1014">
            <v>0</v>
          </cell>
          <cell r="FD1014">
            <v>0</v>
          </cell>
          <cell r="FE1014">
            <v>0</v>
          </cell>
          <cell r="FF1014">
            <v>0</v>
          </cell>
          <cell r="FG1014">
            <v>0</v>
          </cell>
          <cell r="FH1014">
            <v>0</v>
          </cell>
          <cell r="FI1014">
            <v>0</v>
          </cell>
          <cell r="FJ1014">
            <v>0</v>
          </cell>
          <cell r="FK1014">
            <v>0</v>
          </cell>
          <cell r="FL1014">
            <v>0</v>
          </cell>
          <cell r="FM1014">
            <v>0</v>
          </cell>
          <cell r="FN1014">
            <v>0</v>
          </cell>
          <cell r="FO1014">
            <v>0</v>
          </cell>
          <cell r="FP1014">
            <v>0</v>
          </cell>
          <cell r="FQ1014">
            <v>0</v>
          </cell>
          <cell r="FR1014">
            <v>0</v>
          </cell>
          <cell r="FS1014">
            <v>0</v>
          </cell>
          <cell r="FT1014">
            <v>0</v>
          </cell>
          <cell r="FU1014">
            <v>0</v>
          </cell>
          <cell r="FV1014">
            <v>0</v>
          </cell>
          <cell r="FW1014">
            <v>0</v>
          </cell>
          <cell r="FX1014">
            <v>0</v>
          </cell>
          <cell r="FY1014">
            <v>0</v>
          </cell>
          <cell r="FZ1014">
            <v>0</v>
          </cell>
          <cell r="GA1014">
            <v>0</v>
          </cell>
          <cell r="GB1014">
            <v>0</v>
          </cell>
          <cell r="GC1014">
            <v>0</v>
          </cell>
          <cell r="GD1014">
            <v>0</v>
          </cell>
          <cell r="GE1014">
            <v>0</v>
          </cell>
          <cell r="GF1014">
            <v>0</v>
          </cell>
          <cell r="GG1014">
            <v>0</v>
          </cell>
          <cell r="GH1014">
            <v>0</v>
          </cell>
          <cell r="GI1014">
            <v>0</v>
          </cell>
          <cell r="GJ1014">
            <v>0</v>
          </cell>
          <cell r="GK1014">
            <v>0</v>
          </cell>
          <cell r="GL1014">
            <v>0</v>
          </cell>
          <cell r="GM1014">
            <v>0</v>
          </cell>
          <cell r="GN1014">
            <v>0</v>
          </cell>
          <cell r="GO1014">
            <v>0</v>
          </cell>
          <cell r="GP1014">
            <v>0</v>
          </cell>
          <cell r="GQ1014">
            <v>0</v>
          </cell>
          <cell r="GR1014">
            <v>0</v>
          </cell>
          <cell r="GS1014">
            <v>0</v>
          </cell>
          <cell r="GT1014">
            <v>0</v>
          </cell>
          <cell r="GU1014">
            <v>0</v>
          </cell>
          <cell r="GV1014">
            <v>0</v>
          </cell>
          <cell r="GW1014">
            <v>0</v>
          </cell>
          <cell r="GX1014">
            <v>0</v>
          </cell>
          <cell r="GY1014">
            <v>0</v>
          </cell>
          <cell r="GZ1014">
            <v>0</v>
          </cell>
          <cell r="HA1014">
            <v>0</v>
          </cell>
          <cell r="HB1014">
            <v>0</v>
          </cell>
          <cell r="HC1014">
            <v>0</v>
          </cell>
          <cell r="HD1014">
            <v>0</v>
          </cell>
          <cell r="HE1014">
            <v>0</v>
          </cell>
          <cell r="HF1014">
            <v>0</v>
          </cell>
          <cell r="HG1014">
            <v>0</v>
          </cell>
          <cell r="HH1014">
            <v>0</v>
          </cell>
          <cell r="HI1014">
            <v>0</v>
          </cell>
          <cell r="HJ1014">
            <v>0</v>
          </cell>
          <cell r="HK1014">
            <v>0</v>
          </cell>
          <cell r="HL1014">
            <v>0</v>
          </cell>
          <cell r="HM1014">
            <v>0</v>
          </cell>
          <cell r="HN1014">
            <v>0</v>
          </cell>
          <cell r="HO1014">
            <v>0</v>
          </cell>
          <cell r="HP1014">
            <v>0</v>
          </cell>
          <cell r="HQ1014">
            <v>0</v>
          </cell>
          <cell r="HR1014">
            <v>0</v>
          </cell>
          <cell r="HS1014">
            <v>0</v>
          </cell>
          <cell r="HT1014">
            <v>0</v>
          </cell>
          <cell r="HU1014">
            <v>0</v>
          </cell>
          <cell r="HV1014">
            <v>0</v>
          </cell>
          <cell r="HW1014">
            <v>0</v>
          </cell>
          <cell r="HX1014">
            <v>0</v>
          </cell>
          <cell r="HY1014">
            <v>0</v>
          </cell>
          <cell r="HZ1014">
            <v>0</v>
          </cell>
          <cell r="IA1014">
            <v>0</v>
          </cell>
          <cell r="IB1014">
            <v>0</v>
          </cell>
          <cell r="IC1014">
            <v>0</v>
          </cell>
          <cell r="ID1014">
            <v>0</v>
          </cell>
          <cell r="IE1014">
            <v>0</v>
          </cell>
          <cell r="IF1014">
            <v>0</v>
          </cell>
          <cell r="IG1014">
            <v>0</v>
          </cell>
          <cell r="IH1014">
            <v>0</v>
          </cell>
          <cell r="II1014">
            <v>0</v>
          </cell>
          <cell r="IJ1014">
            <v>0</v>
          </cell>
          <cell r="IK1014">
            <v>0</v>
          </cell>
          <cell r="IL1014">
            <v>0</v>
          </cell>
          <cell r="IM1014">
            <v>0</v>
          </cell>
          <cell r="IN1014">
            <v>0</v>
          </cell>
          <cell r="IO1014">
            <v>0</v>
          </cell>
          <cell r="IP1014">
            <v>0</v>
          </cell>
          <cell r="IQ1014">
            <v>0</v>
          </cell>
          <cell r="IR1014">
            <v>0</v>
          </cell>
          <cell r="IS1014">
            <v>0</v>
          </cell>
          <cell r="IT1014">
            <v>0</v>
          </cell>
          <cell r="IU1014">
            <v>0</v>
          </cell>
          <cell r="IV1014">
            <v>0</v>
          </cell>
          <cell r="IW1014">
            <v>0</v>
          </cell>
          <cell r="IX1014">
            <v>0</v>
          </cell>
          <cell r="IY1014">
            <v>0</v>
          </cell>
          <cell r="IZ1014">
            <v>0</v>
          </cell>
          <cell r="JA1014">
            <v>0</v>
          </cell>
          <cell r="JB1014">
            <v>0</v>
          </cell>
          <cell r="JC1014">
            <v>0</v>
          </cell>
          <cell r="JD1014">
            <v>0</v>
          </cell>
          <cell r="JE1014">
            <v>0</v>
          </cell>
        </row>
        <row r="1015">
          <cell r="D1015" t="str">
            <v>PV_.QF.NCA._.CSP.Wood_River_Solar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Q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0</v>
          </cell>
          <cell r="BD1015">
            <v>0</v>
          </cell>
          <cell r="BE1015">
            <v>0</v>
          </cell>
          <cell r="BF1015">
            <v>0</v>
          </cell>
          <cell r="BG1015">
            <v>0</v>
          </cell>
          <cell r="BH1015">
            <v>0</v>
          </cell>
          <cell r="BI1015">
            <v>0</v>
          </cell>
          <cell r="BJ1015">
            <v>0</v>
          </cell>
          <cell r="BK1015">
            <v>0</v>
          </cell>
          <cell r="BL1015">
            <v>0</v>
          </cell>
          <cell r="BM1015">
            <v>0</v>
          </cell>
          <cell r="BN1015">
            <v>0</v>
          </cell>
          <cell r="BO1015">
            <v>0</v>
          </cell>
          <cell r="BP1015">
            <v>0</v>
          </cell>
          <cell r="BQ1015">
            <v>0</v>
          </cell>
          <cell r="BR1015">
            <v>0</v>
          </cell>
          <cell r="BS1015">
            <v>0</v>
          </cell>
          <cell r="BT1015">
            <v>0</v>
          </cell>
          <cell r="BU1015">
            <v>0</v>
          </cell>
          <cell r="BV1015">
            <v>0</v>
          </cell>
          <cell r="BW1015">
            <v>0</v>
          </cell>
          <cell r="BX1015">
            <v>0</v>
          </cell>
          <cell r="BY1015">
            <v>0</v>
          </cell>
          <cell r="BZ1015">
            <v>0</v>
          </cell>
          <cell r="CA1015">
            <v>0</v>
          </cell>
          <cell r="CB1015">
            <v>0</v>
          </cell>
          <cell r="CC1015">
            <v>0</v>
          </cell>
          <cell r="CD1015">
            <v>0</v>
          </cell>
          <cell r="CE1015">
            <v>0</v>
          </cell>
          <cell r="CF1015">
            <v>0</v>
          </cell>
          <cell r="CG1015">
            <v>0</v>
          </cell>
          <cell r="CH1015">
            <v>0</v>
          </cell>
          <cell r="CI1015">
            <v>0</v>
          </cell>
          <cell r="CJ1015">
            <v>0</v>
          </cell>
          <cell r="CK1015">
            <v>0</v>
          </cell>
          <cell r="CL1015">
            <v>0</v>
          </cell>
          <cell r="CM1015">
            <v>0</v>
          </cell>
          <cell r="CN1015">
            <v>0</v>
          </cell>
          <cell r="CO1015">
            <v>0</v>
          </cell>
          <cell r="CP1015">
            <v>0</v>
          </cell>
          <cell r="CQ1015">
            <v>0</v>
          </cell>
          <cell r="CR1015">
            <v>0</v>
          </cell>
          <cell r="CS1015">
            <v>0</v>
          </cell>
          <cell r="CT1015">
            <v>0</v>
          </cell>
          <cell r="CU1015">
            <v>0</v>
          </cell>
          <cell r="CV1015">
            <v>0</v>
          </cell>
          <cell r="CW1015">
            <v>0</v>
          </cell>
          <cell r="CX1015">
            <v>0</v>
          </cell>
          <cell r="CY1015">
            <v>0</v>
          </cell>
          <cell r="CZ1015">
            <v>0</v>
          </cell>
          <cell r="DA1015">
            <v>0</v>
          </cell>
          <cell r="DB1015">
            <v>0</v>
          </cell>
          <cell r="DC1015">
            <v>0</v>
          </cell>
          <cell r="DD1015">
            <v>0</v>
          </cell>
          <cell r="DE1015">
            <v>0</v>
          </cell>
          <cell r="DF1015">
            <v>0</v>
          </cell>
          <cell r="DG1015">
            <v>0</v>
          </cell>
          <cell r="DH1015">
            <v>0</v>
          </cell>
          <cell r="DI1015">
            <v>0</v>
          </cell>
          <cell r="DJ1015">
            <v>0</v>
          </cell>
          <cell r="DK1015">
            <v>0</v>
          </cell>
          <cell r="DL1015">
            <v>0</v>
          </cell>
          <cell r="DM1015">
            <v>0</v>
          </cell>
          <cell r="DN1015">
            <v>0</v>
          </cell>
          <cell r="DO1015">
            <v>0</v>
          </cell>
          <cell r="DP1015">
            <v>0</v>
          </cell>
          <cell r="DQ1015">
            <v>0</v>
          </cell>
          <cell r="DR1015">
            <v>0</v>
          </cell>
          <cell r="DS1015">
            <v>0</v>
          </cell>
          <cell r="DT1015">
            <v>0</v>
          </cell>
          <cell r="DU1015">
            <v>0</v>
          </cell>
          <cell r="DV1015">
            <v>0</v>
          </cell>
          <cell r="DW1015">
            <v>0</v>
          </cell>
          <cell r="DX1015">
            <v>0</v>
          </cell>
          <cell r="DY1015">
            <v>0</v>
          </cell>
          <cell r="DZ1015">
            <v>0</v>
          </cell>
          <cell r="EA1015">
            <v>0</v>
          </cell>
          <cell r="EB1015">
            <v>0</v>
          </cell>
          <cell r="EC1015">
            <v>0</v>
          </cell>
          <cell r="ED1015">
            <v>0</v>
          </cell>
          <cell r="EE1015">
            <v>0</v>
          </cell>
          <cell r="EF1015">
            <v>0</v>
          </cell>
          <cell r="EG1015">
            <v>0</v>
          </cell>
          <cell r="EH1015">
            <v>0</v>
          </cell>
          <cell r="EI1015">
            <v>0</v>
          </cell>
          <cell r="EJ1015">
            <v>0</v>
          </cell>
          <cell r="EK1015">
            <v>0</v>
          </cell>
          <cell r="EL1015">
            <v>0</v>
          </cell>
          <cell r="EM1015">
            <v>0</v>
          </cell>
          <cell r="EN1015">
            <v>0</v>
          </cell>
          <cell r="EO1015">
            <v>0</v>
          </cell>
          <cell r="EP1015">
            <v>0</v>
          </cell>
          <cell r="EQ1015">
            <v>0</v>
          </cell>
          <cell r="ER1015">
            <v>0</v>
          </cell>
          <cell r="ES1015">
            <v>0</v>
          </cell>
          <cell r="ET1015">
            <v>0</v>
          </cell>
          <cell r="EU1015">
            <v>0</v>
          </cell>
          <cell r="EV1015">
            <v>0</v>
          </cell>
          <cell r="EW1015">
            <v>0</v>
          </cell>
          <cell r="EX1015">
            <v>0</v>
          </cell>
          <cell r="EY1015">
            <v>0</v>
          </cell>
          <cell r="EZ1015">
            <v>0</v>
          </cell>
          <cell r="FA1015">
            <v>0</v>
          </cell>
          <cell r="FB1015">
            <v>0</v>
          </cell>
          <cell r="FC1015">
            <v>0</v>
          </cell>
          <cell r="FD1015">
            <v>0</v>
          </cell>
          <cell r="FE1015">
            <v>0</v>
          </cell>
          <cell r="FF1015">
            <v>0</v>
          </cell>
          <cell r="FG1015">
            <v>0</v>
          </cell>
          <cell r="FH1015">
            <v>0</v>
          </cell>
          <cell r="FI1015">
            <v>0</v>
          </cell>
          <cell r="FJ1015">
            <v>0</v>
          </cell>
          <cell r="FK1015">
            <v>0</v>
          </cell>
          <cell r="FL1015">
            <v>0</v>
          </cell>
          <cell r="FM1015">
            <v>0</v>
          </cell>
          <cell r="FN1015">
            <v>0</v>
          </cell>
          <cell r="FO1015">
            <v>0</v>
          </cell>
          <cell r="FP1015">
            <v>0</v>
          </cell>
          <cell r="FQ1015">
            <v>0</v>
          </cell>
          <cell r="FR1015">
            <v>0</v>
          </cell>
          <cell r="FS1015">
            <v>0</v>
          </cell>
          <cell r="FT1015">
            <v>0</v>
          </cell>
          <cell r="FU1015">
            <v>0</v>
          </cell>
          <cell r="FV1015">
            <v>0</v>
          </cell>
          <cell r="FW1015">
            <v>0</v>
          </cell>
          <cell r="FX1015">
            <v>0</v>
          </cell>
          <cell r="FY1015">
            <v>0</v>
          </cell>
          <cell r="FZ1015">
            <v>0</v>
          </cell>
          <cell r="GA1015">
            <v>0</v>
          </cell>
          <cell r="GB1015">
            <v>0</v>
          </cell>
          <cell r="GC1015">
            <v>0</v>
          </cell>
          <cell r="GD1015">
            <v>0</v>
          </cell>
          <cell r="GE1015">
            <v>0</v>
          </cell>
          <cell r="GF1015">
            <v>0</v>
          </cell>
          <cell r="GG1015">
            <v>0</v>
          </cell>
          <cell r="GH1015">
            <v>0</v>
          </cell>
          <cell r="GI1015">
            <v>0</v>
          </cell>
          <cell r="GJ1015">
            <v>0</v>
          </cell>
          <cell r="GK1015">
            <v>0</v>
          </cell>
          <cell r="GL1015">
            <v>0</v>
          </cell>
          <cell r="GM1015">
            <v>0</v>
          </cell>
          <cell r="GN1015">
            <v>0</v>
          </cell>
          <cell r="GO1015">
            <v>0</v>
          </cell>
          <cell r="GP1015">
            <v>0</v>
          </cell>
          <cell r="GQ1015">
            <v>0</v>
          </cell>
          <cell r="GR1015">
            <v>0</v>
          </cell>
          <cell r="GS1015">
            <v>0</v>
          </cell>
          <cell r="GT1015">
            <v>0</v>
          </cell>
          <cell r="GU1015">
            <v>0</v>
          </cell>
          <cell r="GV1015">
            <v>0</v>
          </cell>
          <cell r="GW1015">
            <v>0</v>
          </cell>
          <cell r="GX1015">
            <v>0</v>
          </cell>
          <cell r="GY1015">
            <v>0</v>
          </cell>
          <cell r="GZ1015">
            <v>0</v>
          </cell>
          <cell r="HA1015">
            <v>0</v>
          </cell>
          <cell r="HB1015">
            <v>0</v>
          </cell>
          <cell r="HC1015">
            <v>0</v>
          </cell>
          <cell r="HD1015">
            <v>0</v>
          </cell>
          <cell r="HE1015">
            <v>0</v>
          </cell>
          <cell r="HF1015">
            <v>0</v>
          </cell>
          <cell r="HG1015">
            <v>0</v>
          </cell>
          <cell r="HH1015">
            <v>0</v>
          </cell>
          <cell r="HI1015">
            <v>0</v>
          </cell>
          <cell r="HJ1015">
            <v>0</v>
          </cell>
          <cell r="HK1015">
            <v>0</v>
          </cell>
          <cell r="HL1015">
            <v>0</v>
          </cell>
          <cell r="HM1015">
            <v>0</v>
          </cell>
          <cell r="HN1015">
            <v>0</v>
          </cell>
          <cell r="HO1015">
            <v>0</v>
          </cell>
          <cell r="HP1015">
            <v>0</v>
          </cell>
          <cell r="HQ1015">
            <v>0</v>
          </cell>
          <cell r="HR1015">
            <v>0</v>
          </cell>
          <cell r="HS1015">
            <v>0</v>
          </cell>
          <cell r="HT1015">
            <v>0</v>
          </cell>
          <cell r="HU1015">
            <v>0</v>
          </cell>
          <cell r="HV1015">
            <v>0</v>
          </cell>
          <cell r="HW1015">
            <v>0</v>
          </cell>
          <cell r="HX1015">
            <v>0</v>
          </cell>
          <cell r="HY1015">
            <v>0</v>
          </cell>
          <cell r="HZ1015">
            <v>0</v>
          </cell>
          <cell r="IA1015">
            <v>0</v>
          </cell>
          <cell r="IB1015">
            <v>0</v>
          </cell>
          <cell r="IC1015">
            <v>0</v>
          </cell>
          <cell r="ID1015">
            <v>0</v>
          </cell>
          <cell r="IE1015">
            <v>0</v>
          </cell>
          <cell r="IF1015">
            <v>0</v>
          </cell>
          <cell r="IG1015">
            <v>0</v>
          </cell>
          <cell r="IH1015">
            <v>0</v>
          </cell>
          <cell r="II1015">
            <v>0</v>
          </cell>
          <cell r="IJ1015">
            <v>0</v>
          </cell>
          <cell r="IK1015">
            <v>0</v>
          </cell>
          <cell r="IL1015">
            <v>0</v>
          </cell>
          <cell r="IM1015">
            <v>0</v>
          </cell>
          <cell r="IN1015">
            <v>0</v>
          </cell>
          <cell r="IO1015">
            <v>0</v>
          </cell>
          <cell r="IP1015">
            <v>0</v>
          </cell>
          <cell r="IQ1015">
            <v>0</v>
          </cell>
          <cell r="IR1015">
            <v>0</v>
          </cell>
          <cell r="IS1015">
            <v>0</v>
          </cell>
          <cell r="IT1015">
            <v>0</v>
          </cell>
          <cell r="IU1015">
            <v>0</v>
          </cell>
          <cell r="IV1015">
            <v>0</v>
          </cell>
          <cell r="IW1015">
            <v>0</v>
          </cell>
          <cell r="IX1015">
            <v>0</v>
          </cell>
          <cell r="IY1015">
            <v>0</v>
          </cell>
          <cell r="IZ1015">
            <v>0</v>
          </cell>
          <cell r="JA1015">
            <v>0</v>
          </cell>
          <cell r="JB1015">
            <v>0</v>
          </cell>
          <cell r="JC1015">
            <v>0</v>
          </cell>
          <cell r="JD1015">
            <v>0</v>
          </cell>
          <cell r="JE1015">
            <v>0</v>
          </cell>
        </row>
        <row r="1016">
          <cell r="D1016" t="str">
            <v>PV_.QF.PNC._.___.Adams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Q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0</v>
          </cell>
          <cell r="BD1016">
            <v>0</v>
          </cell>
          <cell r="BE1016">
            <v>0</v>
          </cell>
          <cell r="BF1016">
            <v>0</v>
          </cell>
          <cell r="BG1016">
            <v>0</v>
          </cell>
          <cell r="BH1016">
            <v>0</v>
          </cell>
          <cell r="BI1016">
            <v>0</v>
          </cell>
          <cell r="BJ1016">
            <v>0</v>
          </cell>
          <cell r="BK1016">
            <v>0</v>
          </cell>
          <cell r="BL1016">
            <v>0</v>
          </cell>
          <cell r="BM1016">
            <v>0</v>
          </cell>
          <cell r="BN1016">
            <v>0</v>
          </cell>
          <cell r="BO1016">
            <v>0</v>
          </cell>
          <cell r="BP1016">
            <v>0</v>
          </cell>
          <cell r="BQ1016">
            <v>0</v>
          </cell>
          <cell r="BR1016">
            <v>0</v>
          </cell>
          <cell r="BS1016">
            <v>0</v>
          </cell>
          <cell r="BT1016">
            <v>0</v>
          </cell>
          <cell r="BU1016">
            <v>0</v>
          </cell>
          <cell r="BV1016">
            <v>0</v>
          </cell>
          <cell r="BW1016">
            <v>0</v>
          </cell>
          <cell r="BX1016">
            <v>0</v>
          </cell>
          <cell r="BY1016">
            <v>0</v>
          </cell>
          <cell r="BZ1016">
            <v>0</v>
          </cell>
          <cell r="CA1016">
            <v>0</v>
          </cell>
          <cell r="CB1016">
            <v>0</v>
          </cell>
          <cell r="CC1016">
            <v>0</v>
          </cell>
          <cell r="CD1016">
            <v>0</v>
          </cell>
          <cell r="CE1016">
            <v>0</v>
          </cell>
          <cell r="CF1016">
            <v>0</v>
          </cell>
          <cell r="CG1016">
            <v>0</v>
          </cell>
          <cell r="CH1016">
            <v>0</v>
          </cell>
          <cell r="CI1016">
            <v>0</v>
          </cell>
          <cell r="CJ1016">
            <v>0</v>
          </cell>
          <cell r="CK1016">
            <v>0</v>
          </cell>
          <cell r="CL1016">
            <v>0</v>
          </cell>
          <cell r="CM1016">
            <v>0</v>
          </cell>
          <cell r="CN1016">
            <v>0</v>
          </cell>
          <cell r="CO1016">
            <v>0</v>
          </cell>
          <cell r="CP1016">
            <v>0</v>
          </cell>
          <cell r="CQ1016">
            <v>0</v>
          </cell>
          <cell r="CR1016">
            <v>0</v>
          </cell>
          <cell r="CS1016">
            <v>0</v>
          </cell>
          <cell r="CT1016">
            <v>0</v>
          </cell>
          <cell r="CU1016">
            <v>0</v>
          </cell>
          <cell r="CV1016">
            <v>0</v>
          </cell>
          <cell r="CW1016">
            <v>0</v>
          </cell>
          <cell r="CX1016">
            <v>0</v>
          </cell>
          <cell r="CY1016">
            <v>0</v>
          </cell>
          <cell r="CZ1016">
            <v>0</v>
          </cell>
          <cell r="DA1016">
            <v>0</v>
          </cell>
          <cell r="DB1016">
            <v>0</v>
          </cell>
          <cell r="DC1016">
            <v>0</v>
          </cell>
          <cell r="DD1016">
            <v>0</v>
          </cell>
          <cell r="DE1016">
            <v>0</v>
          </cell>
          <cell r="DF1016">
            <v>0</v>
          </cell>
          <cell r="DG1016">
            <v>0</v>
          </cell>
          <cell r="DH1016">
            <v>0</v>
          </cell>
          <cell r="DI1016">
            <v>0</v>
          </cell>
          <cell r="DJ1016">
            <v>0</v>
          </cell>
          <cell r="DK1016">
            <v>0</v>
          </cell>
          <cell r="DL1016">
            <v>0</v>
          </cell>
          <cell r="DM1016">
            <v>0</v>
          </cell>
          <cell r="DN1016">
            <v>0</v>
          </cell>
          <cell r="DO1016">
            <v>0</v>
          </cell>
          <cell r="DP1016">
            <v>0</v>
          </cell>
          <cell r="DQ1016">
            <v>0</v>
          </cell>
          <cell r="DR1016">
            <v>0</v>
          </cell>
          <cell r="DS1016">
            <v>0</v>
          </cell>
          <cell r="DT1016">
            <v>0</v>
          </cell>
          <cell r="DU1016">
            <v>0</v>
          </cell>
          <cell r="DV1016">
            <v>0</v>
          </cell>
          <cell r="DW1016">
            <v>0</v>
          </cell>
          <cell r="DX1016">
            <v>0</v>
          </cell>
          <cell r="DY1016">
            <v>0</v>
          </cell>
          <cell r="DZ1016">
            <v>0</v>
          </cell>
          <cell r="EA1016">
            <v>0</v>
          </cell>
          <cell r="EB1016">
            <v>0</v>
          </cell>
          <cell r="EC1016">
            <v>0</v>
          </cell>
          <cell r="ED1016">
            <v>0</v>
          </cell>
          <cell r="EE1016">
            <v>0</v>
          </cell>
          <cell r="EF1016">
            <v>0</v>
          </cell>
          <cell r="EG1016">
            <v>0</v>
          </cell>
          <cell r="EH1016">
            <v>0</v>
          </cell>
          <cell r="EI1016">
            <v>0</v>
          </cell>
          <cell r="EJ1016">
            <v>0</v>
          </cell>
          <cell r="EK1016">
            <v>0</v>
          </cell>
          <cell r="EL1016">
            <v>0</v>
          </cell>
          <cell r="EM1016">
            <v>0</v>
          </cell>
          <cell r="EN1016">
            <v>0</v>
          </cell>
          <cell r="EO1016">
            <v>0</v>
          </cell>
          <cell r="EP1016">
            <v>0</v>
          </cell>
          <cell r="EQ1016">
            <v>0</v>
          </cell>
          <cell r="ER1016">
            <v>0</v>
          </cell>
          <cell r="ES1016">
            <v>0</v>
          </cell>
          <cell r="ET1016">
            <v>0</v>
          </cell>
          <cell r="EU1016">
            <v>0</v>
          </cell>
          <cell r="EV1016">
            <v>0</v>
          </cell>
          <cell r="EW1016">
            <v>0</v>
          </cell>
          <cell r="EX1016">
            <v>0</v>
          </cell>
          <cell r="EY1016">
            <v>0</v>
          </cell>
          <cell r="EZ1016">
            <v>0</v>
          </cell>
          <cell r="FA1016">
            <v>0</v>
          </cell>
          <cell r="FB1016">
            <v>0</v>
          </cell>
          <cell r="FC1016">
            <v>0</v>
          </cell>
          <cell r="FD1016">
            <v>0</v>
          </cell>
          <cell r="FE1016">
            <v>0</v>
          </cell>
          <cell r="FF1016">
            <v>0</v>
          </cell>
          <cell r="FG1016">
            <v>0</v>
          </cell>
          <cell r="FH1016">
            <v>0</v>
          </cell>
          <cell r="FI1016">
            <v>0</v>
          </cell>
          <cell r="FJ1016">
            <v>0</v>
          </cell>
          <cell r="FK1016">
            <v>0</v>
          </cell>
          <cell r="FL1016">
            <v>0</v>
          </cell>
          <cell r="FM1016">
            <v>0</v>
          </cell>
          <cell r="FN1016">
            <v>0</v>
          </cell>
          <cell r="FO1016">
            <v>0</v>
          </cell>
          <cell r="FP1016">
            <v>0</v>
          </cell>
          <cell r="FQ1016">
            <v>0</v>
          </cell>
          <cell r="FR1016">
            <v>0</v>
          </cell>
          <cell r="FS1016">
            <v>0</v>
          </cell>
          <cell r="FT1016">
            <v>0</v>
          </cell>
          <cell r="FU1016">
            <v>0</v>
          </cell>
          <cell r="FV1016">
            <v>0</v>
          </cell>
          <cell r="FW1016">
            <v>0</v>
          </cell>
          <cell r="FX1016">
            <v>0</v>
          </cell>
          <cell r="FY1016">
            <v>0</v>
          </cell>
          <cell r="FZ1016">
            <v>0</v>
          </cell>
          <cell r="GA1016">
            <v>0</v>
          </cell>
          <cell r="GB1016">
            <v>0</v>
          </cell>
          <cell r="GC1016">
            <v>0</v>
          </cell>
          <cell r="GD1016">
            <v>0</v>
          </cell>
          <cell r="GE1016">
            <v>0</v>
          </cell>
          <cell r="GF1016">
            <v>0</v>
          </cell>
          <cell r="GG1016">
            <v>0</v>
          </cell>
          <cell r="GH1016">
            <v>0</v>
          </cell>
          <cell r="GI1016">
            <v>0</v>
          </cell>
          <cell r="GJ1016">
            <v>0</v>
          </cell>
          <cell r="GK1016">
            <v>0</v>
          </cell>
          <cell r="GL1016">
            <v>0</v>
          </cell>
          <cell r="GM1016">
            <v>0</v>
          </cell>
          <cell r="GN1016">
            <v>0</v>
          </cell>
          <cell r="GO1016">
            <v>0</v>
          </cell>
          <cell r="GP1016">
            <v>0</v>
          </cell>
          <cell r="GQ1016">
            <v>0</v>
          </cell>
          <cell r="GR1016">
            <v>0</v>
          </cell>
          <cell r="GS1016">
            <v>0</v>
          </cell>
          <cell r="GT1016">
            <v>0</v>
          </cell>
          <cell r="GU1016">
            <v>0</v>
          </cell>
          <cell r="GV1016">
            <v>0</v>
          </cell>
          <cell r="GW1016">
            <v>0</v>
          </cell>
          <cell r="GX1016">
            <v>0</v>
          </cell>
          <cell r="GY1016">
            <v>0</v>
          </cell>
          <cell r="GZ1016">
            <v>0</v>
          </cell>
          <cell r="HA1016">
            <v>0</v>
          </cell>
          <cell r="HB1016">
            <v>0</v>
          </cell>
          <cell r="HC1016">
            <v>0</v>
          </cell>
          <cell r="HD1016">
            <v>0</v>
          </cell>
          <cell r="HE1016">
            <v>0</v>
          </cell>
          <cell r="HF1016">
            <v>0</v>
          </cell>
          <cell r="HG1016">
            <v>0</v>
          </cell>
          <cell r="HH1016">
            <v>0</v>
          </cell>
          <cell r="HI1016">
            <v>0</v>
          </cell>
          <cell r="HJ1016">
            <v>0</v>
          </cell>
          <cell r="HK1016">
            <v>0</v>
          </cell>
          <cell r="HL1016">
            <v>0</v>
          </cell>
          <cell r="HM1016">
            <v>0</v>
          </cell>
          <cell r="HN1016">
            <v>0</v>
          </cell>
          <cell r="HO1016">
            <v>0</v>
          </cell>
          <cell r="HP1016">
            <v>0</v>
          </cell>
          <cell r="HQ1016">
            <v>0</v>
          </cell>
          <cell r="HR1016">
            <v>0</v>
          </cell>
          <cell r="HS1016">
            <v>0</v>
          </cell>
          <cell r="HT1016">
            <v>0</v>
          </cell>
          <cell r="HU1016">
            <v>0</v>
          </cell>
          <cell r="HV1016">
            <v>0</v>
          </cell>
          <cell r="HW1016">
            <v>0</v>
          </cell>
          <cell r="HX1016">
            <v>0</v>
          </cell>
          <cell r="HY1016">
            <v>0</v>
          </cell>
          <cell r="HZ1016">
            <v>0</v>
          </cell>
          <cell r="IA1016">
            <v>0</v>
          </cell>
          <cell r="IB1016">
            <v>0</v>
          </cell>
          <cell r="IC1016">
            <v>0</v>
          </cell>
          <cell r="ID1016">
            <v>0</v>
          </cell>
          <cell r="IE1016">
            <v>0</v>
          </cell>
          <cell r="IF1016">
            <v>0</v>
          </cell>
          <cell r="IG1016">
            <v>0</v>
          </cell>
          <cell r="IH1016">
            <v>0</v>
          </cell>
          <cell r="II1016">
            <v>0</v>
          </cell>
          <cell r="IJ1016">
            <v>0</v>
          </cell>
          <cell r="IK1016">
            <v>0</v>
          </cell>
          <cell r="IL1016">
            <v>0</v>
          </cell>
          <cell r="IM1016">
            <v>0</v>
          </cell>
          <cell r="IN1016">
            <v>0</v>
          </cell>
          <cell r="IO1016">
            <v>0</v>
          </cell>
          <cell r="IP1016">
            <v>0</v>
          </cell>
          <cell r="IQ1016">
            <v>0</v>
          </cell>
          <cell r="IR1016">
            <v>0</v>
          </cell>
          <cell r="IS1016">
            <v>0</v>
          </cell>
          <cell r="IT1016">
            <v>0</v>
          </cell>
          <cell r="IU1016">
            <v>0</v>
          </cell>
          <cell r="IV1016">
            <v>0</v>
          </cell>
          <cell r="IW1016">
            <v>0</v>
          </cell>
          <cell r="IX1016">
            <v>0</v>
          </cell>
          <cell r="IY1016">
            <v>0</v>
          </cell>
          <cell r="IZ1016">
            <v>0</v>
          </cell>
          <cell r="JA1016">
            <v>0</v>
          </cell>
          <cell r="JB1016">
            <v>0</v>
          </cell>
          <cell r="JC1016">
            <v>0</v>
          </cell>
          <cell r="JD1016">
            <v>0</v>
          </cell>
          <cell r="JE1016">
            <v>0</v>
          </cell>
        </row>
        <row r="1017">
          <cell r="D1017" t="str">
            <v>PV_.QF.PNC._.___.Elbe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Q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0</v>
          </cell>
          <cell r="BD1017">
            <v>0</v>
          </cell>
          <cell r="BE1017">
            <v>0</v>
          </cell>
          <cell r="BF1017">
            <v>0</v>
          </cell>
          <cell r="BG1017">
            <v>0</v>
          </cell>
          <cell r="BH1017">
            <v>0</v>
          </cell>
          <cell r="BI1017">
            <v>0</v>
          </cell>
          <cell r="BJ1017">
            <v>0</v>
          </cell>
          <cell r="BK1017">
            <v>0</v>
          </cell>
          <cell r="BL1017">
            <v>0</v>
          </cell>
          <cell r="BM1017">
            <v>0</v>
          </cell>
          <cell r="BN1017">
            <v>0</v>
          </cell>
          <cell r="BO1017">
            <v>0</v>
          </cell>
          <cell r="BP1017">
            <v>0</v>
          </cell>
          <cell r="BQ1017">
            <v>0</v>
          </cell>
          <cell r="BR1017">
            <v>0</v>
          </cell>
          <cell r="BS1017">
            <v>0</v>
          </cell>
          <cell r="BT1017">
            <v>0</v>
          </cell>
          <cell r="BU1017">
            <v>0</v>
          </cell>
          <cell r="BV1017">
            <v>0</v>
          </cell>
          <cell r="BW1017">
            <v>0</v>
          </cell>
          <cell r="BX1017">
            <v>0</v>
          </cell>
          <cell r="BY1017">
            <v>0</v>
          </cell>
          <cell r="BZ1017">
            <v>0</v>
          </cell>
          <cell r="CA1017">
            <v>0</v>
          </cell>
          <cell r="CB1017">
            <v>0</v>
          </cell>
          <cell r="CC1017">
            <v>0</v>
          </cell>
          <cell r="CD1017">
            <v>0</v>
          </cell>
          <cell r="CE1017">
            <v>0</v>
          </cell>
          <cell r="CF1017">
            <v>0</v>
          </cell>
          <cell r="CG1017">
            <v>0</v>
          </cell>
          <cell r="CH1017">
            <v>0</v>
          </cell>
          <cell r="CI1017">
            <v>0</v>
          </cell>
          <cell r="CJ1017">
            <v>0</v>
          </cell>
          <cell r="CK1017">
            <v>0</v>
          </cell>
          <cell r="CL1017">
            <v>0</v>
          </cell>
          <cell r="CM1017">
            <v>0</v>
          </cell>
          <cell r="CN1017">
            <v>0</v>
          </cell>
          <cell r="CO1017">
            <v>0</v>
          </cell>
          <cell r="CP1017">
            <v>0</v>
          </cell>
          <cell r="CQ1017">
            <v>0</v>
          </cell>
          <cell r="CR1017">
            <v>0</v>
          </cell>
          <cell r="CS1017">
            <v>0</v>
          </cell>
          <cell r="CT1017">
            <v>0</v>
          </cell>
          <cell r="CU1017">
            <v>0</v>
          </cell>
          <cell r="CV1017">
            <v>0</v>
          </cell>
          <cell r="CW1017">
            <v>0</v>
          </cell>
          <cell r="CX1017">
            <v>0</v>
          </cell>
          <cell r="CY1017">
            <v>0</v>
          </cell>
          <cell r="CZ1017">
            <v>0</v>
          </cell>
          <cell r="DA1017">
            <v>0</v>
          </cell>
          <cell r="DB1017">
            <v>0</v>
          </cell>
          <cell r="DC1017">
            <v>0</v>
          </cell>
          <cell r="DD1017">
            <v>0</v>
          </cell>
          <cell r="DE1017">
            <v>0</v>
          </cell>
          <cell r="DF1017">
            <v>0</v>
          </cell>
          <cell r="DG1017">
            <v>0</v>
          </cell>
          <cell r="DH1017">
            <v>0</v>
          </cell>
          <cell r="DI1017">
            <v>0</v>
          </cell>
          <cell r="DJ1017">
            <v>0</v>
          </cell>
          <cell r="DK1017">
            <v>0</v>
          </cell>
          <cell r="DL1017">
            <v>0</v>
          </cell>
          <cell r="DM1017">
            <v>0</v>
          </cell>
          <cell r="DN1017">
            <v>0</v>
          </cell>
          <cell r="DO1017">
            <v>0</v>
          </cell>
          <cell r="DP1017">
            <v>0</v>
          </cell>
          <cell r="DQ1017">
            <v>0</v>
          </cell>
          <cell r="DR1017">
            <v>0</v>
          </cell>
          <cell r="DS1017">
            <v>0</v>
          </cell>
          <cell r="DT1017">
            <v>0</v>
          </cell>
          <cell r="DU1017">
            <v>0</v>
          </cell>
          <cell r="DV1017">
            <v>0</v>
          </cell>
          <cell r="DW1017">
            <v>0</v>
          </cell>
          <cell r="DX1017">
            <v>0</v>
          </cell>
          <cell r="DY1017">
            <v>0</v>
          </cell>
          <cell r="DZ1017">
            <v>0</v>
          </cell>
          <cell r="EA1017">
            <v>0</v>
          </cell>
          <cell r="EB1017">
            <v>0</v>
          </cell>
          <cell r="EC1017">
            <v>0</v>
          </cell>
          <cell r="ED1017">
            <v>0</v>
          </cell>
          <cell r="EE1017">
            <v>0</v>
          </cell>
          <cell r="EF1017">
            <v>0</v>
          </cell>
          <cell r="EG1017">
            <v>0</v>
          </cell>
          <cell r="EH1017">
            <v>0</v>
          </cell>
          <cell r="EI1017">
            <v>0</v>
          </cell>
          <cell r="EJ1017">
            <v>0</v>
          </cell>
          <cell r="EK1017">
            <v>0</v>
          </cell>
          <cell r="EL1017">
            <v>0</v>
          </cell>
          <cell r="EM1017">
            <v>0</v>
          </cell>
          <cell r="EN1017">
            <v>0</v>
          </cell>
          <cell r="EO1017">
            <v>0</v>
          </cell>
          <cell r="EP1017">
            <v>0</v>
          </cell>
          <cell r="EQ1017">
            <v>0</v>
          </cell>
          <cell r="ER1017">
            <v>0</v>
          </cell>
          <cell r="ES1017">
            <v>0</v>
          </cell>
          <cell r="ET1017">
            <v>0</v>
          </cell>
          <cell r="EU1017">
            <v>0</v>
          </cell>
          <cell r="EV1017">
            <v>0</v>
          </cell>
          <cell r="EW1017">
            <v>0</v>
          </cell>
          <cell r="EX1017">
            <v>0</v>
          </cell>
          <cell r="EY1017">
            <v>0</v>
          </cell>
          <cell r="EZ1017">
            <v>0</v>
          </cell>
          <cell r="FA1017">
            <v>0</v>
          </cell>
          <cell r="FB1017">
            <v>0</v>
          </cell>
          <cell r="FC1017">
            <v>0</v>
          </cell>
          <cell r="FD1017">
            <v>0</v>
          </cell>
          <cell r="FE1017">
            <v>0</v>
          </cell>
          <cell r="FF1017">
            <v>0</v>
          </cell>
          <cell r="FG1017">
            <v>0</v>
          </cell>
          <cell r="FH1017">
            <v>0</v>
          </cell>
          <cell r="FI1017">
            <v>0</v>
          </cell>
          <cell r="FJ1017">
            <v>0</v>
          </cell>
          <cell r="FK1017">
            <v>0</v>
          </cell>
          <cell r="FL1017">
            <v>0</v>
          </cell>
          <cell r="FM1017">
            <v>0</v>
          </cell>
          <cell r="FN1017">
            <v>0</v>
          </cell>
          <cell r="FO1017">
            <v>0</v>
          </cell>
          <cell r="FP1017">
            <v>0</v>
          </cell>
          <cell r="FQ1017">
            <v>0</v>
          </cell>
          <cell r="FR1017">
            <v>0</v>
          </cell>
          <cell r="FS1017">
            <v>0</v>
          </cell>
          <cell r="FT1017">
            <v>0</v>
          </cell>
          <cell r="FU1017">
            <v>0</v>
          </cell>
          <cell r="FV1017">
            <v>0</v>
          </cell>
          <cell r="FW1017">
            <v>0</v>
          </cell>
          <cell r="FX1017">
            <v>0</v>
          </cell>
          <cell r="FY1017">
            <v>0</v>
          </cell>
          <cell r="FZ1017">
            <v>0</v>
          </cell>
          <cell r="GA1017">
            <v>0</v>
          </cell>
          <cell r="GB1017">
            <v>0</v>
          </cell>
          <cell r="GC1017">
            <v>0</v>
          </cell>
          <cell r="GD1017">
            <v>0</v>
          </cell>
          <cell r="GE1017">
            <v>0</v>
          </cell>
          <cell r="GF1017">
            <v>0</v>
          </cell>
          <cell r="GG1017">
            <v>0</v>
          </cell>
          <cell r="GH1017">
            <v>0</v>
          </cell>
          <cell r="GI1017">
            <v>0</v>
          </cell>
          <cell r="GJ1017">
            <v>0</v>
          </cell>
          <cell r="GK1017">
            <v>0</v>
          </cell>
          <cell r="GL1017">
            <v>0</v>
          </cell>
          <cell r="GM1017">
            <v>0</v>
          </cell>
          <cell r="GN1017">
            <v>0</v>
          </cell>
          <cell r="GO1017">
            <v>0</v>
          </cell>
          <cell r="GP1017">
            <v>0</v>
          </cell>
          <cell r="GQ1017">
            <v>0</v>
          </cell>
          <cell r="GR1017">
            <v>0</v>
          </cell>
          <cell r="GS1017">
            <v>0</v>
          </cell>
          <cell r="GT1017">
            <v>0</v>
          </cell>
          <cell r="GU1017">
            <v>0</v>
          </cell>
          <cell r="GV1017">
            <v>0</v>
          </cell>
          <cell r="GW1017">
            <v>0</v>
          </cell>
          <cell r="GX1017">
            <v>0</v>
          </cell>
          <cell r="GY1017">
            <v>0</v>
          </cell>
          <cell r="GZ1017">
            <v>0</v>
          </cell>
          <cell r="HA1017">
            <v>0</v>
          </cell>
          <cell r="HB1017">
            <v>0</v>
          </cell>
          <cell r="HC1017">
            <v>0</v>
          </cell>
          <cell r="HD1017">
            <v>0</v>
          </cell>
          <cell r="HE1017">
            <v>0</v>
          </cell>
          <cell r="HF1017">
            <v>0</v>
          </cell>
          <cell r="HG1017">
            <v>0</v>
          </cell>
          <cell r="HH1017">
            <v>0</v>
          </cell>
          <cell r="HI1017">
            <v>0</v>
          </cell>
          <cell r="HJ1017">
            <v>0</v>
          </cell>
          <cell r="HK1017">
            <v>0</v>
          </cell>
          <cell r="HL1017">
            <v>0</v>
          </cell>
          <cell r="HM1017">
            <v>0</v>
          </cell>
          <cell r="HN1017">
            <v>0</v>
          </cell>
          <cell r="HO1017">
            <v>0</v>
          </cell>
          <cell r="HP1017">
            <v>0</v>
          </cell>
          <cell r="HQ1017">
            <v>0</v>
          </cell>
          <cell r="HR1017">
            <v>0</v>
          </cell>
          <cell r="HS1017">
            <v>0</v>
          </cell>
          <cell r="HT1017">
            <v>0</v>
          </cell>
          <cell r="HU1017">
            <v>0</v>
          </cell>
          <cell r="HV1017">
            <v>0</v>
          </cell>
          <cell r="HW1017">
            <v>0</v>
          </cell>
          <cell r="HX1017">
            <v>0</v>
          </cell>
          <cell r="HY1017">
            <v>0</v>
          </cell>
          <cell r="HZ1017">
            <v>0</v>
          </cell>
          <cell r="IA1017">
            <v>0</v>
          </cell>
          <cell r="IB1017">
            <v>0</v>
          </cell>
          <cell r="IC1017">
            <v>0</v>
          </cell>
          <cell r="ID1017">
            <v>0</v>
          </cell>
          <cell r="IE1017">
            <v>0</v>
          </cell>
          <cell r="IF1017">
            <v>0</v>
          </cell>
          <cell r="IG1017">
            <v>0</v>
          </cell>
          <cell r="IH1017">
            <v>0</v>
          </cell>
          <cell r="II1017">
            <v>0</v>
          </cell>
          <cell r="IJ1017">
            <v>0</v>
          </cell>
          <cell r="IK1017">
            <v>0</v>
          </cell>
          <cell r="IL1017">
            <v>0</v>
          </cell>
          <cell r="IM1017">
            <v>0</v>
          </cell>
          <cell r="IN1017">
            <v>0</v>
          </cell>
          <cell r="IO1017">
            <v>0</v>
          </cell>
          <cell r="IP1017">
            <v>0</v>
          </cell>
          <cell r="IQ1017">
            <v>0</v>
          </cell>
          <cell r="IR1017">
            <v>0</v>
          </cell>
          <cell r="IS1017">
            <v>0</v>
          </cell>
          <cell r="IT1017">
            <v>0</v>
          </cell>
          <cell r="IU1017">
            <v>0</v>
          </cell>
          <cell r="IV1017">
            <v>0</v>
          </cell>
          <cell r="IW1017">
            <v>0</v>
          </cell>
          <cell r="IX1017">
            <v>0</v>
          </cell>
          <cell r="IY1017">
            <v>0</v>
          </cell>
          <cell r="IZ1017">
            <v>0</v>
          </cell>
          <cell r="JA1017">
            <v>0</v>
          </cell>
          <cell r="JB1017">
            <v>0</v>
          </cell>
          <cell r="JC1017">
            <v>0</v>
          </cell>
          <cell r="JD1017">
            <v>0</v>
          </cell>
          <cell r="JE1017">
            <v>0</v>
          </cell>
        </row>
        <row r="1018">
          <cell r="D1018" t="str">
            <v>PV_.QF.SOR._.___.BearCreek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Q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0</v>
          </cell>
          <cell r="BD1018">
            <v>0</v>
          </cell>
          <cell r="BE1018">
            <v>0</v>
          </cell>
          <cell r="BF1018">
            <v>0</v>
          </cell>
          <cell r="BG1018">
            <v>0</v>
          </cell>
          <cell r="BH1018">
            <v>0</v>
          </cell>
          <cell r="BI1018">
            <v>0</v>
          </cell>
          <cell r="BJ1018">
            <v>0</v>
          </cell>
          <cell r="BK1018">
            <v>0</v>
          </cell>
          <cell r="BL1018">
            <v>0</v>
          </cell>
          <cell r="BM1018">
            <v>0</v>
          </cell>
          <cell r="BN1018">
            <v>0</v>
          </cell>
          <cell r="BO1018">
            <v>0</v>
          </cell>
          <cell r="BP1018">
            <v>0</v>
          </cell>
          <cell r="BQ1018">
            <v>0</v>
          </cell>
          <cell r="BR1018">
            <v>0</v>
          </cell>
          <cell r="BS1018">
            <v>0</v>
          </cell>
          <cell r="BT1018">
            <v>0</v>
          </cell>
          <cell r="BU1018">
            <v>0</v>
          </cell>
          <cell r="BV1018">
            <v>0</v>
          </cell>
          <cell r="BW1018">
            <v>0</v>
          </cell>
          <cell r="BX1018">
            <v>0</v>
          </cell>
          <cell r="BY1018">
            <v>0</v>
          </cell>
          <cell r="BZ1018">
            <v>0</v>
          </cell>
          <cell r="CA1018">
            <v>0</v>
          </cell>
          <cell r="CB1018">
            <v>0</v>
          </cell>
          <cell r="CC1018">
            <v>0</v>
          </cell>
          <cell r="CD1018">
            <v>0</v>
          </cell>
          <cell r="CE1018">
            <v>0</v>
          </cell>
          <cell r="CF1018">
            <v>0</v>
          </cell>
          <cell r="CG1018">
            <v>0</v>
          </cell>
          <cell r="CH1018">
            <v>0</v>
          </cell>
          <cell r="CI1018">
            <v>0</v>
          </cell>
          <cell r="CJ1018">
            <v>0</v>
          </cell>
          <cell r="CK1018">
            <v>0</v>
          </cell>
          <cell r="CL1018">
            <v>0</v>
          </cell>
          <cell r="CM1018">
            <v>0</v>
          </cell>
          <cell r="CN1018">
            <v>0</v>
          </cell>
          <cell r="CO1018">
            <v>0</v>
          </cell>
          <cell r="CP1018">
            <v>0</v>
          </cell>
          <cell r="CQ1018">
            <v>0</v>
          </cell>
          <cell r="CR1018">
            <v>0</v>
          </cell>
          <cell r="CS1018">
            <v>0</v>
          </cell>
          <cell r="CT1018">
            <v>0</v>
          </cell>
          <cell r="CU1018">
            <v>0</v>
          </cell>
          <cell r="CV1018">
            <v>0</v>
          </cell>
          <cell r="CW1018">
            <v>0</v>
          </cell>
          <cell r="CX1018">
            <v>0</v>
          </cell>
          <cell r="CY1018">
            <v>0</v>
          </cell>
          <cell r="CZ1018">
            <v>0</v>
          </cell>
          <cell r="DA1018">
            <v>0</v>
          </cell>
          <cell r="DB1018">
            <v>0</v>
          </cell>
          <cell r="DC1018">
            <v>0</v>
          </cell>
          <cell r="DD1018">
            <v>0</v>
          </cell>
          <cell r="DE1018">
            <v>0</v>
          </cell>
          <cell r="DF1018">
            <v>0</v>
          </cell>
          <cell r="DG1018">
            <v>0</v>
          </cell>
          <cell r="DH1018">
            <v>0</v>
          </cell>
          <cell r="DI1018">
            <v>0</v>
          </cell>
          <cell r="DJ1018">
            <v>0</v>
          </cell>
          <cell r="DK1018">
            <v>0</v>
          </cell>
          <cell r="DL1018">
            <v>0</v>
          </cell>
          <cell r="DM1018">
            <v>0</v>
          </cell>
          <cell r="DN1018">
            <v>0</v>
          </cell>
          <cell r="DO1018">
            <v>0</v>
          </cell>
          <cell r="DP1018">
            <v>0</v>
          </cell>
          <cell r="DQ1018">
            <v>0</v>
          </cell>
          <cell r="DR1018">
            <v>0</v>
          </cell>
          <cell r="DS1018">
            <v>0</v>
          </cell>
          <cell r="DT1018">
            <v>0</v>
          </cell>
          <cell r="DU1018">
            <v>0</v>
          </cell>
          <cell r="DV1018">
            <v>0</v>
          </cell>
          <cell r="DW1018">
            <v>0</v>
          </cell>
          <cell r="DX1018">
            <v>0</v>
          </cell>
          <cell r="DY1018">
            <v>0</v>
          </cell>
          <cell r="DZ1018">
            <v>0</v>
          </cell>
          <cell r="EA1018">
            <v>0</v>
          </cell>
          <cell r="EB1018">
            <v>0</v>
          </cell>
          <cell r="EC1018">
            <v>0</v>
          </cell>
          <cell r="ED1018">
            <v>0</v>
          </cell>
          <cell r="EE1018">
            <v>0</v>
          </cell>
          <cell r="EF1018">
            <v>0</v>
          </cell>
          <cell r="EG1018">
            <v>0</v>
          </cell>
          <cell r="EH1018">
            <v>0</v>
          </cell>
          <cell r="EI1018">
            <v>0</v>
          </cell>
          <cell r="EJ1018">
            <v>0</v>
          </cell>
          <cell r="EK1018">
            <v>0</v>
          </cell>
          <cell r="EL1018">
            <v>0</v>
          </cell>
          <cell r="EM1018">
            <v>0</v>
          </cell>
          <cell r="EN1018">
            <v>0</v>
          </cell>
          <cell r="EO1018">
            <v>0</v>
          </cell>
          <cell r="EP1018">
            <v>0</v>
          </cell>
          <cell r="EQ1018">
            <v>0</v>
          </cell>
          <cell r="ER1018">
            <v>0</v>
          </cell>
          <cell r="ES1018">
            <v>0</v>
          </cell>
          <cell r="ET1018">
            <v>0</v>
          </cell>
          <cell r="EU1018">
            <v>0</v>
          </cell>
          <cell r="EV1018">
            <v>0</v>
          </cell>
          <cell r="EW1018">
            <v>0</v>
          </cell>
          <cell r="EX1018">
            <v>0</v>
          </cell>
          <cell r="EY1018">
            <v>0</v>
          </cell>
          <cell r="EZ1018">
            <v>0</v>
          </cell>
          <cell r="FA1018">
            <v>0</v>
          </cell>
          <cell r="FB1018">
            <v>0</v>
          </cell>
          <cell r="FC1018">
            <v>0</v>
          </cell>
          <cell r="FD1018">
            <v>0</v>
          </cell>
          <cell r="FE1018">
            <v>0</v>
          </cell>
          <cell r="FF1018">
            <v>0</v>
          </cell>
          <cell r="FG1018">
            <v>0</v>
          </cell>
          <cell r="FH1018">
            <v>0</v>
          </cell>
          <cell r="FI1018">
            <v>0</v>
          </cell>
          <cell r="FJ1018">
            <v>0</v>
          </cell>
          <cell r="FK1018">
            <v>0</v>
          </cell>
          <cell r="FL1018">
            <v>0</v>
          </cell>
          <cell r="FM1018">
            <v>0</v>
          </cell>
          <cell r="FN1018">
            <v>0</v>
          </cell>
          <cell r="FO1018">
            <v>0</v>
          </cell>
          <cell r="FP1018">
            <v>0</v>
          </cell>
          <cell r="FQ1018">
            <v>0</v>
          </cell>
          <cell r="FR1018">
            <v>0</v>
          </cell>
          <cell r="FS1018">
            <v>0</v>
          </cell>
          <cell r="FT1018">
            <v>0</v>
          </cell>
          <cell r="FU1018">
            <v>0</v>
          </cell>
          <cell r="FV1018">
            <v>0</v>
          </cell>
          <cell r="FW1018">
            <v>0</v>
          </cell>
          <cell r="FX1018">
            <v>0</v>
          </cell>
          <cell r="FY1018">
            <v>0</v>
          </cell>
          <cell r="FZ1018">
            <v>0</v>
          </cell>
          <cell r="GA1018">
            <v>0</v>
          </cell>
          <cell r="GB1018">
            <v>0</v>
          </cell>
          <cell r="GC1018">
            <v>0</v>
          </cell>
          <cell r="GD1018">
            <v>0</v>
          </cell>
          <cell r="GE1018">
            <v>0</v>
          </cell>
          <cell r="GF1018">
            <v>0</v>
          </cell>
          <cell r="GG1018">
            <v>0</v>
          </cell>
          <cell r="GH1018">
            <v>0</v>
          </cell>
          <cell r="GI1018">
            <v>0</v>
          </cell>
          <cell r="GJ1018">
            <v>0</v>
          </cell>
          <cell r="GK1018">
            <v>0</v>
          </cell>
          <cell r="GL1018">
            <v>0</v>
          </cell>
          <cell r="GM1018">
            <v>0</v>
          </cell>
          <cell r="GN1018">
            <v>0</v>
          </cell>
          <cell r="GO1018">
            <v>0</v>
          </cell>
          <cell r="GP1018">
            <v>0</v>
          </cell>
          <cell r="GQ1018">
            <v>0</v>
          </cell>
          <cell r="GR1018">
            <v>0</v>
          </cell>
          <cell r="GS1018">
            <v>0</v>
          </cell>
          <cell r="GT1018">
            <v>0</v>
          </cell>
          <cell r="GU1018">
            <v>0</v>
          </cell>
          <cell r="GV1018">
            <v>0</v>
          </cell>
          <cell r="GW1018">
            <v>0</v>
          </cell>
          <cell r="GX1018">
            <v>0</v>
          </cell>
          <cell r="GY1018">
            <v>0</v>
          </cell>
          <cell r="GZ1018">
            <v>0</v>
          </cell>
          <cell r="HA1018">
            <v>0</v>
          </cell>
          <cell r="HB1018">
            <v>0</v>
          </cell>
          <cell r="HC1018">
            <v>0</v>
          </cell>
          <cell r="HD1018">
            <v>0</v>
          </cell>
          <cell r="HE1018">
            <v>0</v>
          </cell>
          <cell r="HF1018">
            <v>0</v>
          </cell>
          <cell r="HG1018">
            <v>0</v>
          </cell>
          <cell r="HH1018">
            <v>0</v>
          </cell>
          <cell r="HI1018">
            <v>0</v>
          </cell>
          <cell r="HJ1018">
            <v>0</v>
          </cell>
          <cell r="HK1018">
            <v>0</v>
          </cell>
          <cell r="HL1018">
            <v>0</v>
          </cell>
          <cell r="HM1018">
            <v>0</v>
          </cell>
          <cell r="HN1018">
            <v>0</v>
          </cell>
          <cell r="HO1018">
            <v>0</v>
          </cell>
          <cell r="HP1018">
            <v>0</v>
          </cell>
          <cell r="HQ1018">
            <v>0</v>
          </cell>
          <cell r="HR1018">
            <v>0</v>
          </cell>
          <cell r="HS1018">
            <v>0</v>
          </cell>
          <cell r="HT1018">
            <v>0</v>
          </cell>
          <cell r="HU1018">
            <v>0</v>
          </cell>
          <cell r="HV1018">
            <v>0</v>
          </cell>
          <cell r="HW1018">
            <v>0</v>
          </cell>
          <cell r="HX1018">
            <v>0</v>
          </cell>
          <cell r="HY1018">
            <v>0</v>
          </cell>
          <cell r="HZ1018">
            <v>0</v>
          </cell>
          <cell r="IA1018">
            <v>0</v>
          </cell>
          <cell r="IB1018">
            <v>0</v>
          </cell>
          <cell r="IC1018">
            <v>0</v>
          </cell>
          <cell r="ID1018">
            <v>0</v>
          </cell>
          <cell r="IE1018">
            <v>0</v>
          </cell>
          <cell r="IF1018">
            <v>0</v>
          </cell>
          <cell r="IG1018">
            <v>0</v>
          </cell>
          <cell r="IH1018">
            <v>0</v>
          </cell>
          <cell r="II1018">
            <v>0</v>
          </cell>
          <cell r="IJ1018">
            <v>0</v>
          </cell>
          <cell r="IK1018">
            <v>0</v>
          </cell>
          <cell r="IL1018">
            <v>0</v>
          </cell>
          <cell r="IM1018">
            <v>0</v>
          </cell>
          <cell r="IN1018">
            <v>0</v>
          </cell>
          <cell r="IO1018">
            <v>0</v>
          </cell>
          <cell r="IP1018">
            <v>0</v>
          </cell>
          <cell r="IQ1018">
            <v>0</v>
          </cell>
          <cell r="IR1018">
            <v>0</v>
          </cell>
          <cell r="IS1018">
            <v>0</v>
          </cell>
          <cell r="IT1018">
            <v>0</v>
          </cell>
          <cell r="IU1018">
            <v>0</v>
          </cell>
          <cell r="IV1018">
            <v>0</v>
          </cell>
          <cell r="IW1018">
            <v>0</v>
          </cell>
          <cell r="IX1018">
            <v>0</v>
          </cell>
          <cell r="IY1018">
            <v>0</v>
          </cell>
          <cell r="IZ1018">
            <v>0</v>
          </cell>
          <cell r="JA1018">
            <v>0</v>
          </cell>
          <cell r="JB1018">
            <v>0</v>
          </cell>
          <cell r="JC1018">
            <v>0</v>
          </cell>
          <cell r="JD1018">
            <v>0</v>
          </cell>
          <cell r="JE1018">
            <v>0</v>
          </cell>
        </row>
        <row r="1019">
          <cell r="D1019" t="str">
            <v>PV_.QF.SOR._.___.Black Cap II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Q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0</v>
          </cell>
          <cell r="BD1019">
            <v>0</v>
          </cell>
          <cell r="BE1019">
            <v>0</v>
          </cell>
          <cell r="BF1019">
            <v>0</v>
          </cell>
          <cell r="BG1019">
            <v>0</v>
          </cell>
          <cell r="BH1019">
            <v>0</v>
          </cell>
          <cell r="BI1019">
            <v>0</v>
          </cell>
          <cell r="BJ1019">
            <v>0</v>
          </cell>
          <cell r="BK1019">
            <v>0</v>
          </cell>
          <cell r="BL1019">
            <v>0</v>
          </cell>
          <cell r="BM1019">
            <v>0</v>
          </cell>
          <cell r="BN1019">
            <v>0</v>
          </cell>
          <cell r="BO1019">
            <v>0</v>
          </cell>
          <cell r="BP1019">
            <v>0</v>
          </cell>
          <cell r="BQ1019">
            <v>0</v>
          </cell>
          <cell r="BR1019">
            <v>0</v>
          </cell>
          <cell r="BS1019">
            <v>0</v>
          </cell>
          <cell r="BT1019">
            <v>0</v>
          </cell>
          <cell r="BU1019">
            <v>0</v>
          </cell>
          <cell r="BV1019">
            <v>0</v>
          </cell>
          <cell r="BW1019">
            <v>0</v>
          </cell>
          <cell r="BX1019">
            <v>0</v>
          </cell>
          <cell r="BY1019">
            <v>0</v>
          </cell>
          <cell r="BZ1019">
            <v>0</v>
          </cell>
          <cell r="CA1019">
            <v>0</v>
          </cell>
          <cell r="CB1019">
            <v>0</v>
          </cell>
          <cell r="CC1019">
            <v>0</v>
          </cell>
          <cell r="CD1019">
            <v>0</v>
          </cell>
          <cell r="CE1019">
            <v>0</v>
          </cell>
          <cell r="CF1019">
            <v>0</v>
          </cell>
          <cell r="CG1019">
            <v>0</v>
          </cell>
          <cell r="CH1019">
            <v>0</v>
          </cell>
          <cell r="CI1019">
            <v>0</v>
          </cell>
          <cell r="CJ1019">
            <v>0</v>
          </cell>
          <cell r="CK1019">
            <v>0</v>
          </cell>
          <cell r="CL1019">
            <v>0</v>
          </cell>
          <cell r="CM1019">
            <v>0</v>
          </cell>
          <cell r="CN1019">
            <v>0</v>
          </cell>
          <cell r="CO1019">
            <v>0</v>
          </cell>
          <cell r="CP1019">
            <v>0</v>
          </cell>
          <cell r="CQ1019">
            <v>0</v>
          </cell>
          <cell r="CR1019">
            <v>0</v>
          </cell>
          <cell r="CS1019">
            <v>0</v>
          </cell>
          <cell r="CT1019">
            <v>0</v>
          </cell>
          <cell r="CU1019">
            <v>0</v>
          </cell>
          <cell r="CV1019">
            <v>0</v>
          </cell>
          <cell r="CW1019">
            <v>0</v>
          </cell>
          <cell r="CX1019">
            <v>0</v>
          </cell>
          <cell r="CY1019">
            <v>0</v>
          </cell>
          <cell r="CZ1019">
            <v>0</v>
          </cell>
          <cell r="DA1019">
            <v>0</v>
          </cell>
          <cell r="DB1019">
            <v>0</v>
          </cell>
          <cell r="DC1019">
            <v>0</v>
          </cell>
          <cell r="DD1019">
            <v>0</v>
          </cell>
          <cell r="DE1019">
            <v>0</v>
          </cell>
          <cell r="DF1019">
            <v>0</v>
          </cell>
          <cell r="DG1019">
            <v>0</v>
          </cell>
          <cell r="DH1019">
            <v>0</v>
          </cell>
          <cell r="DI1019">
            <v>0</v>
          </cell>
          <cell r="DJ1019">
            <v>0</v>
          </cell>
          <cell r="DK1019">
            <v>0</v>
          </cell>
          <cell r="DL1019">
            <v>0</v>
          </cell>
          <cell r="DM1019">
            <v>0</v>
          </cell>
          <cell r="DN1019">
            <v>0</v>
          </cell>
          <cell r="DO1019">
            <v>0</v>
          </cell>
          <cell r="DP1019">
            <v>0</v>
          </cell>
          <cell r="DQ1019">
            <v>0</v>
          </cell>
          <cell r="DR1019">
            <v>0</v>
          </cell>
          <cell r="DS1019">
            <v>0</v>
          </cell>
          <cell r="DT1019">
            <v>0</v>
          </cell>
          <cell r="DU1019">
            <v>0</v>
          </cell>
          <cell r="DV1019">
            <v>0</v>
          </cell>
          <cell r="DW1019">
            <v>0</v>
          </cell>
          <cell r="DX1019">
            <v>0</v>
          </cell>
          <cell r="DY1019">
            <v>0</v>
          </cell>
          <cell r="DZ1019">
            <v>0</v>
          </cell>
          <cell r="EA1019">
            <v>0</v>
          </cell>
          <cell r="EB1019">
            <v>0</v>
          </cell>
          <cell r="EC1019">
            <v>0</v>
          </cell>
          <cell r="ED1019">
            <v>0</v>
          </cell>
          <cell r="EE1019">
            <v>0</v>
          </cell>
          <cell r="EF1019">
            <v>0</v>
          </cell>
          <cell r="EG1019">
            <v>0</v>
          </cell>
          <cell r="EH1019">
            <v>0</v>
          </cell>
          <cell r="EI1019">
            <v>0</v>
          </cell>
          <cell r="EJ1019">
            <v>0</v>
          </cell>
          <cell r="EK1019">
            <v>0</v>
          </cell>
          <cell r="EL1019">
            <v>0</v>
          </cell>
          <cell r="EM1019">
            <v>0</v>
          </cell>
          <cell r="EN1019">
            <v>0</v>
          </cell>
          <cell r="EO1019">
            <v>0</v>
          </cell>
          <cell r="EP1019">
            <v>0</v>
          </cell>
          <cell r="EQ1019">
            <v>0</v>
          </cell>
          <cell r="ER1019">
            <v>0</v>
          </cell>
          <cell r="ES1019">
            <v>0</v>
          </cell>
          <cell r="ET1019">
            <v>0</v>
          </cell>
          <cell r="EU1019">
            <v>0</v>
          </cell>
          <cell r="EV1019">
            <v>0</v>
          </cell>
          <cell r="EW1019">
            <v>0</v>
          </cell>
          <cell r="EX1019">
            <v>0</v>
          </cell>
          <cell r="EY1019">
            <v>0</v>
          </cell>
          <cell r="EZ1019">
            <v>0</v>
          </cell>
          <cell r="FA1019">
            <v>0</v>
          </cell>
          <cell r="FB1019">
            <v>0</v>
          </cell>
          <cell r="FC1019">
            <v>0</v>
          </cell>
          <cell r="FD1019">
            <v>0</v>
          </cell>
          <cell r="FE1019">
            <v>0</v>
          </cell>
          <cell r="FF1019">
            <v>0</v>
          </cell>
          <cell r="FG1019">
            <v>0</v>
          </cell>
          <cell r="FH1019">
            <v>0</v>
          </cell>
          <cell r="FI1019">
            <v>0</v>
          </cell>
          <cell r="FJ1019">
            <v>0</v>
          </cell>
          <cell r="FK1019">
            <v>0</v>
          </cell>
          <cell r="FL1019">
            <v>0</v>
          </cell>
          <cell r="FM1019">
            <v>0</v>
          </cell>
          <cell r="FN1019">
            <v>0</v>
          </cell>
          <cell r="FO1019">
            <v>0</v>
          </cell>
          <cell r="FP1019">
            <v>0</v>
          </cell>
          <cell r="FQ1019">
            <v>0</v>
          </cell>
          <cell r="FR1019">
            <v>0</v>
          </cell>
          <cell r="FS1019">
            <v>0</v>
          </cell>
          <cell r="FT1019">
            <v>0</v>
          </cell>
          <cell r="FU1019">
            <v>0</v>
          </cell>
          <cell r="FV1019">
            <v>0</v>
          </cell>
          <cell r="FW1019">
            <v>0</v>
          </cell>
          <cell r="FX1019">
            <v>0</v>
          </cell>
          <cell r="FY1019">
            <v>0</v>
          </cell>
          <cell r="FZ1019">
            <v>0</v>
          </cell>
          <cell r="GA1019">
            <v>0</v>
          </cell>
          <cell r="GB1019">
            <v>0</v>
          </cell>
          <cell r="GC1019">
            <v>0</v>
          </cell>
          <cell r="GD1019">
            <v>0</v>
          </cell>
          <cell r="GE1019">
            <v>0</v>
          </cell>
          <cell r="GF1019">
            <v>0</v>
          </cell>
          <cell r="GG1019">
            <v>0</v>
          </cell>
          <cell r="GH1019">
            <v>0</v>
          </cell>
          <cell r="GI1019">
            <v>0</v>
          </cell>
          <cell r="GJ1019">
            <v>0</v>
          </cell>
          <cell r="GK1019">
            <v>0</v>
          </cell>
          <cell r="GL1019">
            <v>0</v>
          </cell>
          <cell r="GM1019">
            <v>0</v>
          </cell>
          <cell r="GN1019">
            <v>0</v>
          </cell>
          <cell r="GO1019">
            <v>0</v>
          </cell>
          <cell r="GP1019">
            <v>0</v>
          </cell>
          <cell r="GQ1019">
            <v>0</v>
          </cell>
          <cell r="GR1019">
            <v>0</v>
          </cell>
          <cell r="GS1019">
            <v>0</v>
          </cell>
          <cell r="GT1019">
            <v>0</v>
          </cell>
          <cell r="GU1019">
            <v>0</v>
          </cell>
          <cell r="GV1019">
            <v>0</v>
          </cell>
          <cell r="GW1019">
            <v>0</v>
          </cell>
          <cell r="GX1019">
            <v>0</v>
          </cell>
          <cell r="GY1019">
            <v>0</v>
          </cell>
          <cell r="GZ1019">
            <v>0</v>
          </cell>
          <cell r="HA1019">
            <v>0</v>
          </cell>
          <cell r="HB1019">
            <v>0</v>
          </cell>
          <cell r="HC1019">
            <v>0</v>
          </cell>
          <cell r="HD1019">
            <v>0</v>
          </cell>
          <cell r="HE1019">
            <v>0</v>
          </cell>
          <cell r="HF1019">
            <v>0</v>
          </cell>
          <cell r="HG1019">
            <v>0</v>
          </cell>
          <cell r="HH1019">
            <v>0</v>
          </cell>
          <cell r="HI1019">
            <v>0</v>
          </cell>
          <cell r="HJ1019">
            <v>0</v>
          </cell>
          <cell r="HK1019">
            <v>0</v>
          </cell>
          <cell r="HL1019">
            <v>0</v>
          </cell>
          <cell r="HM1019">
            <v>0</v>
          </cell>
          <cell r="HN1019">
            <v>0</v>
          </cell>
          <cell r="HO1019">
            <v>0</v>
          </cell>
          <cell r="HP1019">
            <v>0</v>
          </cell>
          <cell r="HQ1019">
            <v>0</v>
          </cell>
          <cell r="HR1019">
            <v>0</v>
          </cell>
          <cell r="HS1019">
            <v>0</v>
          </cell>
          <cell r="HT1019">
            <v>0</v>
          </cell>
          <cell r="HU1019">
            <v>0</v>
          </cell>
          <cell r="HV1019">
            <v>0</v>
          </cell>
          <cell r="HW1019">
            <v>0</v>
          </cell>
          <cell r="HX1019">
            <v>0</v>
          </cell>
          <cell r="HY1019">
            <v>0</v>
          </cell>
          <cell r="HZ1019">
            <v>0</v>
          </cell>
          <cell r="IA1019">
            <v>0</v>
          </cell>
          <cell r="IB1019">
            <v>0</v>
          </cell>
          <cell r="IC1019">
            <v>0</v>
          </cell>
          <cell r="ID1019">
            <v>0</v>
          </cell>
          <cell r="IE1019">
            <v>0</v>
          </cell>
          <cell r="IF1019">
            <v>0</v>
          </cell>
          <cell r="IG1019">
            <v>0</v>
          </cell>
          <cell r="IH1019">
            <v>0</v>
          </cell>
          <cell r="II1019">
            <v>0</v>
          </cell>
          <cell r="IJ1019">
            <v>0</v>
          </cell>
          <cell r="IK1019">
            <v>0</v>
          </cell>
          <cell r="IL1019">
            <v>0</v>
          </cell>
          <cell r="IM1019">
            <v>0</v>
          </cell>
          <cell r="IN1019">
            <v>0</v>
          </cell>
          <cell r="IO1019">
            <v>0</v>
          </cell>
          <cell r="IP1019">
            <v>0</v>
          </cell>
          <cell r="IQ1019">
            <v>0</v>
          </cell>
          <cell r="IR1019">
            <v>0</v>
          </cell>
          <cell r="IS1019">
            <v>0</v>
          </cell>
          <cell r="IT1019">
            <v>0</v>
          </cell>
          <cell r="IU1019">
            <v>0</v>
          </cell>
          <cell r="IV1019">
            <v>0</v>
          </cell>
          <cell r="IW1019">
            <v>0</v>
          </cell>
          <cell r="IX1019">
            <v>0</v>
          </cell>
          <cell r="IY1019">
            <v>0</v>
          </cell>
          <cell r="IZ1019">
            <v>0</v>
          </cell>
          <cell r="JA1019">
            <v>0</v>
          </cell>
          <cell r="JB1019">
            <v>0</v>
          </cell>
          <cell r="JC1019">
            <v>0</v>
          </cell>
          <cell r="JD1019">
            <v>0</v>
          </cell>
          <cell r="JE1019">
            <v>0</v>
          </cell>
        </row>
        <row r="1020">
          <cell r="D1020" t="str">
            <v>PV_.QF.SOR._.___.Bly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Q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0</v>
          </cell>
          <cell r="BD1020">
            <v>0</v>
          </cell>
          <cell r="BE1020">
            <v>0</v>
          </cell>
          <cell r="BF1020">
            <v>0</v>
          </cell>
          <cell r="BG1020">
            <v>0</v>
          </cell>
          <cell r="BH1020">
            <v>0</v>
          </cell>
          <cell r="BI1020">
            <v>0</v>
          </cell>
          <cell r="BJ1020">
            <v>0</v>
          </cell>
          <cell r="BK1020">
            <v>0</v>
          </cell>
          <cell r="BL1020">
            <v>0</v>
          </cell>
          <cell r="BM1020">
            <v>0</v>
          </cell>
          <cell r="BN1020">
            <v>0</v>
          </cell>
          <cell r="BO1020">
            <v>0</v>
          </cell>
          <cell r="BP1020">
            <v>0</v>
          </cell>
          <cell r="BQ1020">
            <v>0</v>
          </cell>
          <cell r="BR1020">
            <v>0</v>
          </cell>
          <cell r="BS1020">
            <v>0</v>
          </cell>
          <cell r="BT1020">
            <v>0</v>
          </cell>
          <cell r="BU1020">
            <v>0</v>
          </cell>
          <cell r="BV1020">
            <v>0</v>
          </cell>
          <cell r="BW1020">
            <v>0</v>
          </cell>
          <cell r="BX1020">
            <v>0</v>
          </cell>
          <cell r="BY1020">
            <v>0</v>
          </cell>
          <cell r="BZ1020">
            <v>0</v>
          </cell>
          <cell r="CA1020">
            <v>0</v>
          </cell>
          <cell r="CB1020">
            <v>0</v>
          </cell>
          <cell r="CC1020">
            <v>0</v>
          </cell>
          <cell r="CD1020">
            <v>0</v>
          </cell>
          <cell r="CE1020">
            <v>0</v>
          </cell>
          <cell r="CF1020">
            <v>0</v>
          </cell>
          <cell r="CG1020">
            <v>0</v>
          </cell>
          <cell r="CH1020">
            <v>0</v>
          </cell>
          <cell r="CI1020">
            <v>0</v>
          </cell>
          <cell r="CJ1020">
            <v>0</v>
          </cell>
          <cell r="CK1020">
            <v>0</v>
          </cell>
          <cell r="CL1020">
            <v>0</v>
          </cell>
          <cell r="CM1020">
            <v>0</v>
          </cell>
          <cell r="CN1020">
            <v>0</v>
          </cell>
          <cell r="CO1020">
            <v>0</v>
          </cell>
          <cell r="CP1020">
            <v>0</v>
          </cell>
          <cell r="CQ1020">
            <v>0</v>
          </cell>
          <cell r="CR1020">
            <v>0</v>
          </cell>
          <cell r="CS1020">
            <v>0</v>
          </cell>
          <cell r="CT1020">
            <v>0</v>
          </cell>
          <cell r="CU1020">
            <v>0</v>
          </cell>
          <cell r="CV1020">
            <v>0</v>
          </cell>
          <cell r="CW1020">
            <v>0</v>
          </cell>
          <cell r="CX1020">
            <v>0</v>
          </cell>
          <cell r="CY1020">
            <v>0</v>
          </cell>
          <cell r="CZ1020">
            <v>0</v>
          </cell>
          <cell r="DA1020">
            <v>0</v>
          </cell>
          <cell r="DB1020">
            <v>0</v>
          </cell>
          <cell r="DC1020">
            <v>0</v>
          </cell>
          <cell r="DD1020">
            <v>0</v>
          </cell>
          <cell r="DE1020">
            <v>0</v>
          </cell>
          <cell r="DF1020">
            <v>0</v>
          </cell>
          <cell r="DG1020">
            <v>0</v>
          </cell>
          <cell r="DH1020">
            <v>0</v>
          </cell>
          <cell r="DI1020">
            <v>0</v>
          </cell>
          <cell r="DJ1020">
            <v>0</v>
          </cell>
          <cell r="DK1020">
            <v>0</v>
          </cell>
          <cell r="DL1020">
            <v>0</v>
          </cell>
          <cell r="DM1020">
            <v>0</v>
          </cell>
          <cell r="DN1020">
            <v>0</v>
          </cell>
          <cell r="DO1020">
            <v>0</v>
          </cell>
          <cell r="DP1020">
            <v>0</v>
          </cell>
          <cell r="DQ1020">
            <v>0</v>
          </cell>
          <cell r="DR1020">
            <v>0</v>
          </cell>
          <cell r="DS1020">
            <v>0</v>
          </cell>
          <cell r="DT1020">
            <v>0</v>
          </cell>
          <cell r="DU1020">
            <v>0</v>
          </cell>
          <cell r="DV1020">
            <v>0</v>
          </cell>
          <cell r="DW1020">
            <v>0</v>
          </cell>
          <cell r="DX1020">
            <v>0</v>
          </cell>
          <cell r="DY1020">
            <v>0</v>
          </cell>
          <cell r="DZ1020">
            <v>0</v>
          </cell>
          <cell r="EA1020">
            <v>0</v>
          </cell>
          <cell r="EB1020">
            <v>0</v>
          </cell>
          <cell r="EC1020">
            <v>0</v>
          </cell>
          <cell r="ED1020">
            <v>0</v>
          </cell>
          <cell r="EE1020">
            <v>0</v>
          </cell>
          <cell r="EF1020">
            <v>0</v>
          </cell>
          <cell r="EG1020">
            <v>0</v>
          </cell>
          <cell r="EH1020">
            <v>0</v>
          </cell>
          <cell r="EI1020">
            <v>0</v>
          </cell>
          <cell r="EJ1020">
            <v>0</v>
          </cell>
          <cell r="EK1020">
            <v>0</v>
          </cell>
          <cell r="EL1020">
            <v>0</v>
          </cell>
          <cell r="EM1020">
            <v>0</v>
          </cell>
          <cell r="EN1020">
            <v>0</v>
          </cell>
          <cell r="EO1020">
            <v>0</v>
          </cell>
          <cell r="EP1020">
            <v>0</v>
          </cell>
          <cell r="EQ1020">
            <v>0</v>
          </cell>
          <cell r="ER1020">
            <v>0</v>
          </cell>
          <cell r="ES1020">
            <v>0</v>
          </cell>
          <cell r="ET1020">
            <v>0</v>
          </cell>
          <cell r="EU1020">
            <v>0</v>
          </cell>
          <cell r="EV1020">
            <v>0</v>
          </cell>
          <cell r="EW1020">
            <v>0</v>
          </cell>
          <cell r="EX1020">
            <v>0</v>
          </cell>
          <cell r="EY1020">
            <v>0</v>
          </cell>
          <cell r="EZ1020">
            <v>0</v>
          </cell>
          <cell r="FA1020">
            <v>0</v>
          </cell>
          <cell r="FB1020">
            <v>0</v>
          </cell>
          <cell r="FC1020">
            <v>0</v>
          </cell>
          <cell r="FD1020">
            <v>0</v>
          </cell>
          <cell r="FE1020">
            <v>0</v>
          </cell>
          <cell r="FF1020">
            <v>0</v>
          </cell>
          <cell r="FG1020">
            <v>0</v>
          </cell>
          <cell r="FH1020">
            <v>0</v>
          </cell>
          <cell r="FI1020">
            <v>0</v>
          </cell>
          <cell r="FJ1020">
            <v>0</v>
          </cell>
          <cell r="FK1020">
            <v>0</v>
          </cell>
          <cell r="FL1020">
            <v>0</v>
          </cell>
          <cell r="FM1020">
            <v>0</v>
          </cell>
          <cell r="FN1020">
            <v>0</v>
          </cell>
          <cell r="FO1020">
            <v>0</v>
          </cell>
          <cell r="FP1020">
            <v>0</v>
          </cell>
          <cell r="FQ1020">
            <v>0</v>
          </cell>
          <cell r="FR1020">
            <v>0</v>
          </cell>
          <cell r="FS1020">
            <v>0</v>
          </cell>
          <cell r="FT1020">
            <v>0</v>
          </cell>
          <cell r="FU1020">
            <v>0</v>
          </cell>
          <cell r="FV1020">
            <v>0</v>
          </cell>
          <cell r="FW1020">
            <v>0</v>
          </cell>
          <cell r="FX1020">
            <v>0</v>
          </cell>
          <cell r="FY1020">
            <v>0</v>
          </cell>
          <cell r="FZ1020">
            <v>0</v>
          </cell>
          <cell r="GA1020">
            <v>0</v>
          </cell>
          <cell r="GB1020">
            <v>0</v>
          </cell>
          <cell r="GC1020">
            <v>0</v>
          </cell>
          <cell r="GD1020">
            <v>0</v>
          </cell>
          <cell r="GE1020">
            <v>0</v>
          </cell>
          <cell r="GF1020">
            <v>0</v>
          </cell>
          <cell r="GG1020">
            <v>0</v>
          </cell>
          <cell r="GH1020">
            <v>0</v>
          </cell>
          <cell r="GI1020">
            <v>0</v>
          </cell>
          <cell r="GJ1020">
            <v>0</v>
          </cell>
          <cell r="GK1020">
            <v>0</v>
          </cell>
          <cell r="GL1020">
            <v>0</v>
          </cell>
          <cell r="GM1020">
            <v>0</v>
          </cell>
          <cell r="GN1020">
            <v>0</v>
          </cell>
          <cell r="GO1020">
            <v>0</v>
          </cell>
          <cell r="GP1020">
            <v>0</v>
          </cell>
          <cell r="GQ1020">
            <v>0</v>
          </cell>
          <cell r="GR1020">
            <v>0</v>
          </cell>
          <cell r="GS1020">
            <v>0</v>
          </cell>
          <cell r="GT1020">
            <v>0</v>
          </cell>
          <cell r="GU1020">
            <v>0</v>
          </cell>
          <cell r="GV1020">
            <v>0</v>
          </cell>
          <cell r="GW1020">
            <v>0</v>
          </cell>
          <cell r="GX1020">
            <v>0</v>
          </cell>
          <cell r="GY1020">
            <v>0</v>
          </cell>
          <cell r="GZ1020">
            <v>0</v>
          </cell>
          <cell r="HA1020">
            <v>0</v>
          </cell>
          <cell r="HB1020">
            <v>0</v>
          </cell>
          <cell r="HC1020">
            <v>0</v>
          </cell>
          <cell r="HD1020">
            <v>0</v>
          </cell>
          <cell r="HE1020">
            <v>0</v>
          </cell>
          <cell r="HF1020">
            <v>0</v>
          </cell>
          <cell r="HG1020">
            <v>0</v>
          </cell>
          <cell r="HH1020">
            <v>0</v>
          </cell>
          <cell r="HI1020">
            <v>0</v>
          </cell>
          <cell r="HJ1020">
            <v>0</v>
          </cell>
          <cell r="HK1020">
            <v>0</v>
          </cell>
          <cell r="HL1020">
            <v>0</v>
          </cell>
          <cell r="HM1020">
            <v>0</v>
          </cell>
          <cell r="HN1020">
            <v>0</v>
          </cell>
          <cell r="HO1020">
            <v>0</v>
          </cell>
          <cell r="HP1020">
            <v>0</v>
          </cell>
          <cell r="HQ1020">
            <v>0</v>
          </cell>
          <cell r="HR1020">
            <v>0</v>
          </cell>
          <cell r="HS1020">
            <v>0</v>
          </cell>
          <cell r="HT1020">
            <v>0</v>
          </cell>
          <cell r="HU1020">
            <v>0</v>
          </cell>
          <cell r="HV1020">
            <v>0</v>
          </cell>
          <cell r="HW1020">
            <v>0</v>
          </cell>
          <cell r="HX1020">
            <v>0</v>
          </cell>
          <cell r="HY1020">
            <v>0</v>
          </cell>
          <cell r="HZ1020">
            <v>0</v>
          </cell>
          <cell r="IA1020">
            <v>0</v>
          </cell>
          <cell r="IB1020">
            <v>0</v>
          </cell>
          <cell r="IC1020">
            <v>0</v>
          </cell>
          <cell r="ID1020">
            <v>0</v>
          </cell>
          <cell r="IE1020">
            <v>0</v>
          </cell>
          <cell r="IF1020">
            <v>0</v>
          </cell>
          <cell r="IG1020">
            <v>0</v>
          </cell>
          <cell r="IH1020">
            <v>0</v>
          </cell>
          <cell r="II1020">
            <v>0</v>
          </cell>
          <cell r="IJ1020">
            <v>0</v>
          </cell>
          <cell r="IK1020">
            <v>0</v>
          </cell>
          <cell r="IL1020">
            <v>0</v>
          </cell>
          <cell r="IM1020">
            <v>0</v>
          </cell>
          <cell r="IN1020">
            <v>0</v>
          </cell>
          <cell r="IO1020">
            <v>0</v>
          </cell>
          <cell r="IP1020">
            <v>0</v>
          </cell>
          <cell r="IQ1020">
            <v>0</v>
          </cell>
          <cell r="IR1020">
            <v>0</v>
          </cell>
          <cell r="IS1020">
            <v>0</v>
          </cell>
          <cell r="IT1020">
            <v>0</v>
          </cell>
          <cell r="IU1020">
            <v>0</v>
          </cell>
          <cell r="IV1020">
            <v>0</v>
          </cell>
          <cell r="IW1020">
            <v>0</v>
          </cell>
          <cell r="IX1020">
            <v>0</v>
          </cell>
          <cell r="IY1020">
            <v>0</v>
          </cell>
          <cell r="IZ1020">
            <v>0</v>
          </cell>
          <cell r="JA1020">
            <v>0</v>
          </cell>
          <cell r="JB1020">
            <v>0</v>
          </cell>
          <cell r="JC1020">
            <v>0</v>
          </cell>
          <cell r="JD1020">
            <v>0</v>
          </cell>
          <cell r="JE1020">
            <v>0</v>
          </cell>
        </row>
        <row r="1021">
          <cell r="D1021" t="str">
            <v>PV_.QF.SOR._.___.Chiloquin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Q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0</v>
          </cell>
          <cell r="BD1021">
            <v>0</v>
          </cell>
          <cell r="BE1021">
            <v>0</v>
          </cell>
          <cell r="BF1021">
            <v>0</v>
          </cell>
          <cell r="BG1021">
            <v>0</v>
          </cell>
          <cell r="BH1021">
            <v>0</v>
          </cell>
          <cell r="BI1021">
            <v>0</v>
          </cell>
          <cell r="BJ1021">
            <v>0</v>
          </cell>
          <cell r="BK1021">
            <v>0</v>
          </cell>
          <cell r="BL1021">
            <v>0</v>
          </cell>
          <cell r="BM1021">
            <v>0</v>
          </cell>
          <cell r="BN1021">
            <v>0</v>
          </cell>
          <cell r="BO1021">
            <v>0</v>
          </cell>
          <cell r="BP1021">
            <v>0</v>
          </cell>
          <cell r="BQ1021">
            <v>0</v>
          </cell>
          <cell r="BR1021">
            <v>0</v>
          </cell>
          <cell r="BS1021">
            <v>0</v>
          </cell>
          <cell r="BT1021">
            <v>0</v>
          </cell>
          <cell r="BU1021">
            <v>0</v>
          </cell>
          <cell r="BV1021">
            <v>0</v>
          </cell>
          <cell r="BW1021">
            <v>0</v>
          </cell>
          <cell r="BX1021">
            <v>0</v>
          </cell>
          <cell r="BY1021">
            <v>0</v>
          </cell>
          <cell r="BZ1021">
            <v>0</v>
          </cell>
          <cell r="CA1021">
            <v>0</v>
          </cell>
          <cell r="CB1021">
            <v>0</v>
          </cell>
          <cell r="CC1021">
            <v>0</v>
          </cell>
          <cell r="CD1021">
            <v>0</v>
          </cell>
          <cell r="CE1021">
            <v>0</v>
          </cell>
          <cell r="CF1021">
            <v>0</v>
          </cell>
          <cell r="CG1021">
            <v>0</v>
          </cell>
          <cell r="CH1021">
            <v>0</v>
          </cell>
          <cell r="CI1021">
            <v>0</v>
          </cell>
          <cell r="CJ1021">
            <v>0</v>
          </cell>
          <cell r="CK1021">
            <v>0</v>
          </cell>
          <cell r="CL1021">
            <v>0</v>
          </cell>
          <cell r="CM1021">
            <v>0</v>
          </cell>
          <cell r="CN1021">
            <v>0</v>
          </cell>
          <cell r="CO1021">
            <v>0</v>
          </cell>
          <cell r="CP1021">
            <v>0</v>
          </cell>
          <cell r="CQ1021">
            <v>0</v>
          </cell>
          <cell r="CR1021">
            <v>0</v>
          </cell>
          <cell r="CS1021">
            <v>0</v>
          </cell>
          <cell r="CT1021">
            <v>0</v>
          </cell>
          <cell r="CU1021">
            <v>0</v>
          </cell>
          <cell r="CV1021">
            <v>0</v>
          </cell>
          <cell r="CW1021">
            <v>0</v>
          </cell>
          <cell r="CX1021">
            <v>0</v>
          </cell>
          <cell r="CY1021">
            <v>0</v>
          </cell>
          <cell r="CZ1021">
            <v>0</v>
          </cell>
          <cell r="DA1021">
            <v>0</v>
          </cell>
          <cell r="DB1021">
            <v>0</v>
          </cell>
          <cell r="DC1021">
            <v>0</v>
          </cell>
          <cell r="DD1021">
            <v>0</v>
          </cell>
          <cell r="DE1021">
            <v>0</v>
          </cell>
          <cell r="DF1021">
            <v>0</v>
          </cell>
          <cell r="DG1021">
            <v>0</v>
          </cell>
          <cell r="DH1021">
            <v>0</v>
          </cell>
          <cell r="DI1021">
            <v>0</v>
          </cell>
          <cell r="DJ1021">
            <v>0</v>
          </cell>
          <cell r="DK1021">
            <v>0</v>
          </cell>
          <cell r="DL1021">
            <v>0</v>
          </cell>
          <cell r="DM1021">
            <v>0</v>
          </cell>
          <cell r="DN1021">
            <v>0</v>
          </cell>
          <cell r="DO1021">
            <v>0</v>
          </cell>
          <cell r="DP1021">
            <v>0</v>
          </cell>
          <cell r="DQ1021">
            <v>0</v>
          </cell>
          <cell r="DR1021">
            <v>0</v>
          </cell>
          <cell r="DS1021">
            <v>0</v>
          </cell>
          <cell r="DT1021">
            <v>0</v>
          </cell>
          <cell r="DU1021">
            <v>0</v>
          </cell>
          <cell r="DV1021">
            <v>0</v>
          </cell>
          <cell r="DW1021">
            <v>0</v>
          </cell>
          <cell r="DX1021">
            <v>0</v>
          </cell>
          <cell r="DY1021">
            <v>0</v>
          </cell>
          <cell r="DZ1021">
            <v>0</v>
          </cell>
          <cell r="EA1021">
            <v>0</v>
          </cell>
          <cell r="EB1021">
            <v>0</v>
          </cell>
          <cell r="EC1021">
            <v>0</v>
          </cell>
          <cell r="ED1021">
            <v>0</v>
          </cell>
          <cell r="EE1021">
            <v>0</v>
          </cell>
          <cell r="EF1021">
            <v>0</v>
          </cell>
          <cell r="EG1021">
            <v>0</v>
          </cell>
          <cell r="EH1021">
            <v>0</v>
          </cell>
          <cell r="EI1021">
            <v>0</v>
          </cell>
          <cell r="EJ1021">
            <v>0</v>
          </cell>
          <cell r="EK1021">
            <v>0</v>
          </cell>
          <cell r="EL1021">
            <v>0</v>
          </cell>
          <cell r="EM1021">
            <v>0</v>
          </cell>
          <cell r="EN1021">
            <v>0</v>
          </cell>
          <cell r="EO1021">
            <v>0</v>
          </cell>
          <cell r="EP1021">
            <v>0</v>
          </cell>
          <cell r="EQ1021">
            <v>0</v>
          </cell>
          <cell r="ER1021">
            <v>0</v>
          </cell>
          <cell r="ES1021">
            <v>0</v>
          </cell>
          <cell r="ET1021">
            <v>0</v>
          </cell>
          <cell r="EU1021">
            <v>0</v>
          </cell>
          <cell r="EV1021">
            <v>0</v>
          </cell>
          <cell r="EW1021">
            <v>0</v>
          </cell>
          <cell r="EX1021">
            <v>0</v>
          </cell>
          <cell r="EY1021">
            <v>0</v>
          </cell>
          <cell r="EZ1021">
            <v>0</v>
          </cell>
          <cell r="FA1021">
            <v>0</v>
          </cell>
          <cell r="FB1021">
            <v>0</v>
          </cell>
          <cell r="FC1021">
            <v>0</v>
          </cell>
          <cell r="FD1021">
            <v>0</v>
          </cell>
          <cell r="FE1021">
            <v>0</v>
          </cell>
          <cell r="FF1021">
            <v>0</v>
          </cell>
          <cell r="FG1021">
            <v>0</v>
          </cell>
          <cell r="FH1021">
            <v>0</v>
          </cell>
          <cell r="FI1021">
            <v>0</v>
          </cell>
          <cell r="FJ1021">
            <v>0</v>
          </cell>
          <cell r="FK1021">
            <v>0</v>
          </cell>
          <cell r="FL1021">
            <v>0</v>
          </cell>
          <cell r="FM1021">
            <v>0</v>
          </cell>
          <cell r="FN1021">
            <v>0</v>
          </cell>
          <cell r="FO1021">
            <v>0</v>
          </cell>
          <cell r="FP1021">
            <v>0</v>
          </cell>
          <cell r="FQ1021">
            <v>0</v>
          </cell>
          <cell r="FR1021">
            <v>0</v>
          </cell>
          <cell r="FS1021">
            <v>0</v>
          </cell>
          <cell r="FT1021">
            <v>0</v>
          </cell>
          <cell r="FU1021">
            <v>0</v>
          </cell>
          <cell r="FV1021">
            <v>0</v>
          </cell>
          <cell r="FW1021">
            <v>0</v>
          </cell>
          <cell r="FX1021">
            <v>0</v>
          </cell>
          <cell r="FY1021">
            <v>0</v>
          </cell>
          <cell r="FZ1021">
            <v>0</v>
          </cell>
          <cell r="GA1021">
            <v>0</v>
          </cell>
          <cell r="GB1021">
            <v>0</v>
          </cell>
          <cell r="GC1021">
            <v>0</v>
          </cell>
          <cell r="GD1021">
            <v>0</v>
          </cell>
          <cell r="GE1021">
            <v>0</v>
          </cell>
          <cell r="GF1021">
            <v>0</v>
          </cell>
          <cell r="GG1021">
            <v>0</v>
          </cell>
          <cell r="GH1021">
            <v>0</v>
          </cell>
          <cell r="GI1021">
            <v>0</v>
          </cell>
          <cell r="GJ1021">
            <v>0</v>
          </cell>
          <cell r="GK1021">
            <v>0</v>
          </cell>
          <cell r="GL1021">
            <v>0</v>
          </cell>
          <cell r="GM1021">
            <v>0</v>
          </cell>
          <cell r="GN1021">
            <v>0</v>
          </cell>
          <cell r="GO1021">
            <v>0</v>
          </cell>
          <cell r="GP1021">
            <v>0</v>
          </cell>
          <cell r="GQ1021">
            <v>0</v>
          </cell>
          <cell r="GR1021">
            <v>0</v>
          </cell>
          <cell r="GS1021">
            <v>0</v>
          </cell>
          <cell r="GT1021">
            <v>0</v>
          </cell>
          <cell r="GU1021">
            <v>0</v>
          </cell>
          <cell r="GV1021">
            <v>0</v>
          </cell>
          <cell r="GW1021">
            <v>0</v>
          </cell>
          <cell r="GX1021">
            <v>0</v>
          </cell>
          <cell r="GY1021">
            <v>0</v>
          </cell>
          <cell r="GZ1021">
            <v>0</v>
          </cell>
          <cell r="HA1021">
            <v>0</v>
          </cell>
          <cell r="HB1021">
            <v>0</v>
          </cell>
          <cell r="HC1021">
            <v>0</v>
          </cell>
          <cell r="HD1021">
            <v>0</v>
          </cell>
          <cell r="HE1021">
            <v>0</v>
          </cell>
          <cell r="HF1021">
            <v>0</v>
          </cell>
          <cell r="HG1021">
            <v>0</v>
          </cell>
          <cell r="HH1021">
            <v>0</v>
          </cell>
          <cell r="HI1021">
            <v>0</v>
          </cell>
          <cell r="HJ1021">
            <v>0</v>
          </cell>
          <cell r="HK1021">
            <v>0</v>
          </cell>
          <cell r="HL1021">
            <v>0</v>
          </cell>
          <cell r="HM1021">
            <v>0</v>
          </cell>
          <cell r="HN1021">
            <v>0</v>
          </cell>
          <cell r="HO1021">
            <v>0</v>
          </cell>
          <cell r="HP1021">
            <v>0</v>
          </cell>
          <cell r="HQ1021">
            <v>0</v>
          </cell>
          <cell r="HR1021">
            <v>0</v>
          </cell>
          <cell r="HS1021">
            <v>0</v>
          </cell>
          <cell r="HT1021">
            <v>0</v>
          </cell>
          <cell r="HU1021">
            <v>0</v>
          </cell>
          <cell r="HV1021">
            <v>0</v>
          </cell>
          <cell r="HW1021">
            <v>0</v>
          </cell>
          <cell r="HX1021">
            <v>0</v>
          </cell>
          <cell r="HY1021">
            <v>0</v>
          </cell>
          <cell r="HZ1021">
            <v>0</v>
          </cell>
          <cell r="IA1021">
            <v>0</v>
          </cell>
          <cell r="IB1021">
            <v>0</v>
          </cell>
          <cell r="IC1021">
            <v>0</v>
          </cell>
          <cell r="ID1021">
            <v>0</v>
          </cell>
          <cell r="IE1021">
            <v>0</v>
          </cell>
          <cell r="IF1021">
            <v>0</v>
          </cell>
          <cell r="IG1021">
            <v>0</v>
          </cell>
          <cell r="IH1021">
            <v>0</v>
          </cell>
          <cell r="II1021">
            <v>0</v>
          </cell>
          <cell r="IJ1021">
            <v>0</v>
          </cell>
          <cell r="IK1021">
            <v>0</v>
          </cell>
          <cell r="IL1021">
            <v>0</v>
          </cell>
          <cell r="IM1021">
            <v>0</v>
          </cell>
          <cell r="IN1021">
            <v>0</v>
          </cell>
          <cell r="IO1021">
            <v>0</v>
          </cell>
          <cell r="IP1021">
            <v>0</v>
          </cell>
          <cell r="IQ1021">
            <v>0</v>
          </cell>
          <cell r="IR1021">
            <v>0</v>
          </cell>
          <cell r="IS1021">
            <v>0</v>
          </cell>
          <cell r="IT1021">
            <v>0</v>
          </cell>
          <cell r="IU1021">
            <v>0</v>
          </cell>
          <cell r="IV1021">
            <v>0</v>
          </cell>
          <cell r="IW1021">
            <v>0</v>
          </cell>
          <cell r="IX1021">
            <v>0</v>
          </cell>
          <cell r="IY1021">
            <v>0</v>
          </cell>
          <cell r="IZ1021">
            <v>0</v>
          </cell>
          <cell r="JA1021">
            <v>0</v>
          </cell>
          <cell r="JB1021">
            <v>0</v>
          </cell>
          <cell r="JC1021">
            <v>0</v>
          </cell>
          <cell r="JD1021">
            <v>0</v>
          </cell>
          <cell r="JE1021">
            <v>0</v>
          </cell>
        </row>
        <row r="1022">
          <cell r="D1022" t="str">
            <v>PV_.QF.SOR._.___.Ewauna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Q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0</v>
          </cell>
          <cell r="BD1022">
            <v>0</v>
          </cell>
          <cell r="BE1022">
            <v>0</v>
          </cell>
          <cell r="BF1022">
            <v>0</v>
          </cell>
          <cell r="BG1022">
            <v>0</v>
          </cell>
          <cell r="BH1022">
            <v>0</v>
          </cell>
          <cell r="BI1022">
            <v>0</v>
          </cell>
          <cell r="BJ1022">
            <v>0</v>
          </cell>
          <cell r="BK1022">
            <v>0</v>
          </cell>
          <cell r="BL1022">
            <v>0</v>
          </cell>
          <cell r="BM1022">
            <v>0</v>
          </cell>
          <cell r="BN1022">
            <v>0</v>
          </cell>
          <cell r="BO1022">
            <v>0</v>
          </cell>
          <cell r="BP1022">
            <v>0</v>
          </cell>
          <cell r="BQ1022">
            <v>0</v>
          </cell>
          <cell r="BR1022">
            <v>0</v>
          </cell>
          <cell r="BS1022">
            <v>0</v>
          </cell>
          <cell r="BT1022">
            <v>0</v>
          </cell>
          <cell r="BU1022">
            <v>0</v>
          </cell>
          <cell r="BV1022">
            <v>0</v>
          </cell>
          <cell r="BW1022">
            <v>0</v>
          </cell>
          <cell r="BX1022">
            <v>0</v>
          </cell>
          <cell r="BY1022">
            <v>0</v>
          </cell>
          <cell r="BZ1022">
            <v>0</v>
          </cell>
          <cell r="CA1022">
            <v>0</v>
          </cell>
          <cell r="CB1022">
            <v>0</v>
          </cell>
          <cell r="CC1022">
            <v>0</v>
          </cell>
          <cell r="CD1022">
            <v>0</v>
          </cell>
          <cell r="CE1022">
            <v>0</v>
          </cell>
          <cell r="CF1022">
            <v>0</v>
          </cell>
          <cell r="CG1022">
            <v>0</v>
          </cell>
          <cell r="CH1022">
            <v>0</v>
          </cell>
          <cell r="CI1022">
            <v>0</v>
          </cell>
          <cell r="CJ1022">
            <v>0</v>
          </cell>
          <cell r="CK1022">
            <v>0</v>
          </cell>
          <cell r="CL1022">
            <v>0</v>
          </cell>
          <cell r="CM1022">
            <v>0</v>
          </cell>
          <cell r="CN1022">
            <v>0</v>
          </cell>
          <cell r="CO1022">
            <v>0</v>
          </cell>
          <cell r="CP1022">
            <v>0</v>
          </cell>
          <cell r="CQ1022">
            <v>0</v>
          </cell>
          <cell r="CR1022">
            <v>0</v>
          </cell>
          <cell r="CS1022">
            <v>0</v>
          </cell>
          <cell r="CT1022">
            <v>0</v>
          </cell>
          <cell r="CU1022">
            <v>0</v>
          </cell>
          <cell r="CV1022">
            <v>0</v>
          </cell>
          <cell r="CW1022">
            <v>0</v>
          </cell>
          <cell r="CX1022">
            <v>0</v>
          </cell>
          <cell r="CY1022">
            <v>0</v>
          </cell>
          <cell r="CZ1022">
            <v>0</v>
          </cell>
          <cell r="DA1022">
            <v>0</v>
          </cell>
          <cell r="DB1022">
            <v>0</v>
          </cell>
          <cell r="DC1022">
            <v>0</v>
          </cell>
          <cell r="DD1022">
            <v>0</v>
          </cell>
          <cell r="DE1022">
            <v>0</v>
          </cell>
          <cell r="DF1022">
            <v>0</v>
          </cell>
          <cell r="DG1022">
            <v>0</v>
          </cell>
          <cell r="DH1022">
            <v>0</v>
          </cell>
          <cell r="DI1022">
            <v>0</v>
          </cell>
          <cell r="DJ1022">
            <v>0</v>
          </cell>
          <cell r="DK1022">
            <v>0</v>
          </cell>
          <cell r="DL1022">
            <v>0</v>
          </cell>
          <cell r="DM1022">
            <v>0</v>
          </cell>
          <cell r="DN1022">
            <v>0</v>
          </cell>
          <cell r="DO1022">
            <v>0</v>
          </cell>
          <cell r="DP1022">
            <v>0</v>
          </cell>
          <cell r="DQ1022">
            <v>0</v>
          </cell>
          <cell r="DR1022">
            <v>0</v>
          </cell>
          <cell r="DS1022">
            <v>0</v>
          </cell>
          <cell r="DT1022">
            <v>0</v>
          </cell>
          <cell r="DU1022">
            <v>0</v>
          </cell>
          <cell r="DV1022">
            <v>0</v>
          </cell>
          <cell r="DW1022">
            <v>0</v>
          </cell>
          <cell r="DX1022">
            <v>0</v>
          </cell>
          <cell r="DY1022">
            <v>0</v>
          </cell>
          <cell r="DZ1022">
            <v>0</v>
          </cell>
          <cell r="EA1022">
            <v>0</v>
          </cell>
          <cell r="EB1022">
            <v>0</v>
          </cell>
          <cell r="EC1022">
            <v>0</v>
          </cell>
          <cell r="ED1022">
            <v>0</v>
          </cell>
          <cell r="EE1022">
            <v>0</v>
          </cell>
          <cell r="EF1022">
            <v>0</v>
          </cell>
          <cell r="EG1022">
            <v>0</v>
          </cell>
          <cell r="EH1022">
            <v>0</v>
          </cell>
          <cell r="EI1022">
            <v>0</v>
          </cell>
          <cell r="EJ1022">
            <v>0</v>
          </cell>
          <cell r="EK1022">
            <v>0</v>
          </cell>
          <cell r="EL1022">
            <v>0</v>
          </cell>
          <cell r="EM1022">
            <v>0</v>
          </cell>
          <cell r="EN1022">
            <v>0</v>
          </cell>
          <cell r="EO1022">
            <v>0</v>
          </cell>
          <cell r="EP1022">
            <v>0</v>
          </cell>
          <cell r="EQ1022">
            <v>0</v>
          </cell>
          <cell r="ER1022">
            <v>0</v>
          </cell>
          <cell r="ES1022">
            <v>0</v>
          </cell>
          <cell r="ET1022">
            <v>0</v>
          </cell>
          <cell r="EU1022">
            <v>0</v>
          </cell>
          <cell r="EV1022">
            <v>0</v>
          </cell>
          <cell r="EW1022">
            <v>0</v>
          </cell>
          <cell r="EX1022">
            <v>0</v>
          </cell>
          <cell r="EY1022">
            <v>0</v>
          </cell>
          <cell r="EZ1022">
            <v>0</v>
          </cell>
          <cell r="FA1022">
            <v>0</v>
          </cell>
          <cell r="FB1022">
            <v>0</v>
          </cell>
          <cell r="FC1022">
            <v>0</v>
          </cell>
          <cell r="FD1022">
            <v>0</v>
          </cell>
          <cell r="FE1022">
            <v>0</v>
          </cell>
          <cell r="FF1022">
            <v>0</v>
          </cell>
          <cell r="FG1022">
            <v>0</v>
          </cell>
          <cell r="FH1022">
            <v>0</v>
          </cell>
          <cell r="FI1022">
            <v>0</v>
          </cell>
          <cell r="FJ1022">
            <v>0</v>
          </cell>
          <cell r="FK1022">
            <v>0</v>
          </cell>
          <cell r="FL1022">
            <v>0</v>
          </cell>
          <cell r="FM1022">
            <v>0</v>
          </cell>
          <cell r="FN1022">
            <v>0</v>
          </cell>
          <cell r="FO1022">
            <v>0</v>
          </cell>
          <cell r="FP1022">
            <v>0</v>
          </cell>
          <cell r="FQ1022">
            <v>0</v>
          </cell>
          <cell r="FR1022">
            <v>0</v>
          </cell>
          <cell r="FS1022">
            <v>0</v>
          </cell>
          <cell r="FT1022">
            <v>0</v>
          </cell>
          <cell r="FU1022">
            <v>0</v>
          </cell>
          <cell r="FV1022">
            <v>0</v>
          </cell>
          <cell r="FW1022">
            <v>0</v>
          </cell>
          <cell r="FX1022">
            <v>0</v>
          </cell>
          <cell r="FY1022">
            <v>0</v>
          </cell>
          <cell r="FZ1022">
            <v>0</v>
          </cell>
          <cell r="GA1022">
            <v>0</v>
          </cell>
          <cell r="GB1022">
            <v>0</v>
          </cell>
          <cell r="GC1022">
            <v>0</v>
          </cell>
          <cell r="GD1022">
            <v>0</v>
          </cell>
          <cell r="GE1022">
            <v>0</v>
          </cell>
          <cell r="GF1022">
            <v>0</v>
          </cell>
          <cell r="GG1022">
            <v>0</v>
          </cell>
          <cell r="GH1022">
            <v>0</v>
          </cell>
          <cell r="GI1022">
            <v>0</v>
          </cell>
          <cell r="GJ1022">
            <v>0</v>
          </cell>
          <cell r="GK1022">
            <v>0</v>
          </cell>
          <cell r="GL1022">
            <v>0</v>
          </cell>
          <cell r="GM1022">
            <v>0</v>
          </cell>
          <cell r="GN1022">
            <v>0</v>
          </cell>
          <cell r="GO1022">
            <v>0</v>
          </cell>
          <cell r="GP1022">
            <v>0</v>
          </cell>
          <cell r="GQ1022">
            <v>0</v>
          </cell>
          <cell r="GR1022">
            <v>0</v>
          </cell>
          <cell r="GS1022">
            <v>0</v>
          </cell>
          <cell r="GT1022">
            <v>0</v>
          </cell>
          <cell r="GU1022">
            <v>0</v>
          </cell>
          <cell r="GV1022">
            <v>0</v>
          </cell>
          <cell r="GW1022">
            <v>0</v>
          </cell>
          <cell r="GX1022">
            <v>0</v>
          </cell>
          <cell r="GY1022">
            <v>0</v>
          </cell>
          <cell r="GZ1022">
            <v>0</v>
          </cell>
          <cell r="HA1022">
            <v>0</v>
          </cell>
          <cell r="HB1022">
            <v>0</v>
          </cell>
          <cell r="HC1022">
            <v>0</v>
          </cell>
          <cell r="HD1022">
            <v>0</v>
          </cell>
          <cell r="HE1022">
            <v>0</v>
          </cell>
          <cell r="HF1022">
            <v>0</v>
          </cell>
          <cell r="HG1022">
            <v>0</v>
          </cell>
          <cell r="HH1022">
            <v>0</v>
          </cell>
          <cell r="HI1022">
            <v>0</v>
          </cell>
          <cell r="HJ1022">
            <v>0</v>
          </cell>
          <cell r="HK1022">
            <v>0</v>
          </cell>
          <cell r="HL1022">
            <v>0</v>
          </cell>
          <cell r="HM1022">
            <v>0</v>
          </cell>
          <cell r="HN1022">
            <v>0</v>
          </cell>
          <cell r="HO1022">
            <v>0</v>
          </cell>
          <cell r="HP1022">
            <v>0</v>
          </cell>
          <cell r="HQ1022">
            <v>0</v>
          </cell>
          <cell r="HR1022">
            <v>0</v>
          </cell>
          <cell r="HS1022">
            <v>0</v>
          </cell>
          <cell r="HT1022">
            <v>0</v>
          </cell>
          <cell r="HU1022">
            <v>0</v>
          </cell>
          <cell r="HV1022">
            <v>0</v>
          </cell>
          <cell r="HW1022">
            <v>0</v>
          </cell>
          <cell r="HX1022">
            <v>0</v>
          </cell>
          <cell r="HY1022">
            <v>0</v>
          </cell>
          <cell r="HZ1022">
            <v>0</v>
          </cell>
          <cell r="IA1022">
            <v>0</v>
          </cell>
          <cell r="IB1022">
            <v>0</v>
          </cell>
          <cell r="IC1022">
            <v>0</v>
          </cell>
          <cell r="ID1022">
            <v>0</v>
          </cell>
          <cell r="IE1022">
            <v>0</v>
          </cell>
          <cell r="IF1022">
            <v>0</v>
          </cell>
          <cell r="IG1022">
            <v>0</v>
          </cell>
          <cell r="IH1022">
            <v>0</v>
          </cell>
          <cell r="II1022">
            <v>0</v>
          </cell>
          <cell r="IJ1022">
            <v>0</v>
          </cell>
          <cell r="IK1022">
            <v>0</v>
          </cell>
          <cell r="IL1022">
            <v>0</v>
          </cell>
          <cell r="IM1022">
            <v>0</v>
          </cell>
          <cell r="IN1022">
            <v>0</v>
          </cell>
          <cell r="IO1022">
            <v>0</v>
          </cell>
          <cell r="IP1022">
            <v>0</v>
          </cell>
          <cell r="IQ1022">
            <v>0</v>
          </cell>
          <cell r="IR1022">
            <v>0</v>
          </cell>
          <cell r="IS1022">
            <v>0</v>
          </cell>
          <cell r="IT1022">
            <v>0</v>
          </cell>
          <cell r="IU1022">
            <v>0</v>
          </cell>
          <cell r="IV1022">
            <v>0</v>
          </cell>
          <cell r="IW1022">
            <v>0</v>
          </cell>
          <cell r="IX1022">
            <v>0</v>
          </cell>
          <cell r="IY1022">
            <v>0</v>
          </cell>
          <cell r="IZ1022">
            <v>0</v>
          </cell>
          <cell r="JA1022">
            <v>0</v>
          </cell>
          <cell r="JB1022">
            <v>0</v>
          </cell>
          <cell r="JC1022">
            <v>0</v>
          </cell>
          <cell r="JD1022">
            <v>0</v>
          </cell>
          <cell r="JE1022">
            <v>0</v>
          </cell>
        </row>
        <row r="1023">
          <cell r="D1023" t="str">
            <v>PV_.QF.SOR._.___.EwaunaII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Q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0</v>
          </cell>
          <cell r="BD1023">
            <v>0</v>
          </cell>
          <cell r="BE1023">
            <v>0</v>
          </cell>
          <cell r="BF1023">
            <v>0</v>
          </cell>
          <cell r="BG1023">
            <v>0</v>
          </cell>
          <cell r="BH1023">
            <v>0</v>
          </cell>
          <cell r="BI1023">
            <v>0</v>
          </cell>
          <cell r="BJ1023">
            <v>0</v>
          </cell>
          <cell r="BK1023">
            <v>0</v>
          </cell>
          <cell r="BL1023">
            <v>0</v>
          </cell>
          <cell r="BM1023">
            <v>0</v>
          </cell>
          <cell r="BN1023">
            <v>0</v>
          </cell>
          <cell r="BO1023">
            <v>0</v>
          </cell>
          <cell r="BP1023">
            <v>0</v>
          </cell>
          <cell r="BQ1023">
            <v>0</v>
          </cell>
          <cell r="BR1023">
            <v>0</v>
          </cell>
          <cell r="BS1023">
            <v>0</v>
          </cell>
          <cell r="BT1023">
            <v>0</v>
          </cell>
          <cell r="BU1023">
            <v>0</v>
          </cell>
          <cell r="BV1023">
            <v>0</v>
          </cell>
          <cell r="BW1023">
            <v>0</v>
          </cell>
          <cell r="BX1023">
            <v>0</v>
          </cell>
          <cell r="BY1023">
            <v>0</v>
          </cell>
          <cell r="BZ1023">
            <v>0</v>
          </cell>
          <cell r="CA1023">
            <v>0</v>
          </cell>
          <cell r="CB1023">
            <v>0</v>
          </cell>
          <cell r="CC1023">
            <v>0</v>
          </cell>
          <cell r="CD1023">
            <v>0</v>
          </cell>
          <cell r="CE1023">
            <v>0</v>
          </cell>
          <cell r="CF1023">
            <v>0</v>
          </cell>
          <cell r="CG1023">
            <v>0</v>
          </cell>
          <cell r="CH1023">
            <v>0</v>
          </cell>
          <cell r="CI1023">
            <v>0</v>
          </cell>
          <cell r="CJ1023">
            <v>0</v>
          </cell>
          <cell r="CK1023">
            <v>0</v>
          </cell>
          <cell r="CL1023">
            <v>0</v>
          </cell>
          <cell r="CM1023">
            <v>0</v>
          </cell>
          <cell r="CN1023">
            <v>0</v>
          </cell>
          <cell r="CO1023">
            <v>0</v>
          </cell>
          <cell r="CP1023">
            <v>0</v>
          </cell>
          <cell r="CQ1023">
            <v>0</v>
          </cell>
          <cell r="CR1023">
            <v>0</v>
          </cell>
          <cell r="CS1023">
            <v>0</v>
          </cell>
          <cell r="CT1023">
            <v>0</v>
          </cell>
          <cell r="CU1023">
            <v>0</v>
          </cell>
          <cell r="CV1023">
            <v>0</v>
          </cell>
          <cell r="CW1023">
            <v>0</v>
          </cell>
          <cell r="CX1023">
            <v>0</v>
          </cell>
          <cell r="CY1023">
            <v>0</v>
          </cell>
          <cell r="CZ1023">
            <v>0</v>
          </cell>
          <cell r="DA1023">
            <v>0</v>
          </cell>
          <cell r="DB1023">
            <v>0</v>
          </cell>
          <cell r="DC1023">
            <v>0</v>
          </cell>
          <cell r="DD1023">
            <v>0</v>
          </cell>
          <cell r="DE1023">
            <v>0</v>
          </cell>
          <cell r="DF1023">
            <v>0</v>
          </cell>
          <cell r="DG1023">
            <v>0</v>
          </cell>
          <cell r="DH1023">
            <v>0</v>
          </cell>
          <cell r="DI1023">
            <v>0</v>
          </cell>
          <cell r="DJ1023">
            <v>0</v>
          </cell>
          <cell r="DK1023">
            <v>0</v>
          </cell>
          <cell r="DL1023">
            <v>0</v>
          </cell>
          <cell r="DM1023">
            <v>0</v>
          </cell>
          <cell r="DN1023">
            <v>0</v>
          </cell>
          <cell r="DO1023">
            <v>0</v>
          </cell>
          <cell r="DP1023">
            <v>0</v>
          </cell>
          <cell r="DQ1023">
            <v>0</v>
          </cell>
          <cell r="DR1023">
            <v>0</v>
          </cell>
          <cell r="DS1023">
            <v>0</v>
          </cell>
          <cell r="DT1023">
            <v>0</v>
          </cell>
          <cell r="DU1023">
            <v>0</v>
          </cell>
          <cell r="DV1023">
            <v>0</v>
          </cell>
          <cell r="DW1023">
            <v>0</v>
          </cell>
          <cell r="DX1023">
            <v>0</v>
          </cell>
          <cell r="DY1023">
            <v>0</v>
          </cell>
          <cell r="DZ1023">
            <v>0</v>
          </cell>
          <cell r="EA1023">
            <v>0</v>
          </cell>
          <cell r="EB1023">
            <v>0</v>
          </cell>
          <cell r="EC1023">
            <v>0</v>
          </cell>
          <cell r="ED1023">
            <v>0</v>
          </cell>
          <cell r="EE1023">
            <v>0</v>
          </cell>
          <cell r="EF1023">
            <v>0</v>
          </cell>
          <cell r="EG1023">
            <v>0</v>
          </cell>
          <cell r="EH1023">
            <v>0</v>
          </cell>
          <cell r="EI1023">
            <v>0</v>
          </cell>
          <cell r="EJ1023">
            <v>0</v>
          </cell>
          <cell r="EK1023">
            <v>0</v>
          </cell>
          <cell r="EL1023">
            <v>0</v>
          </cell>
          <cell r="EM1023">
            <v>0</v>
          </cell>
          <cell r="EN1023">
            <v>0</v>
          </cell>
          <cell r="EO1023">
            <v>0</v>
          </cell>
          <cell r="EP1023">
            <v>0</v>
          </cell>
          <cell r="EQ1023">
            <v>0</v>
          </cell>
          <cell r="ER1023">
            <v>0</v>
          </cell>
          <cell r="ES1023">
            <v>0</v>
          </cell>
          <cell r="ET1023">
            <v>0</v>
          </cell>
          <cell r="EU1023">
            <v>0</v>
          </cell>
          <cell r="EV1023">
            <v>0</v>
          </cell>
          <cell r="EW1023">
            <v>0</v>
          </cell>
          <cell r="EX1023">
            <v>0</v>
          </cell>
          <cell r="EY1023">
            <v>0</v>
          </cell>
          <cell r="EZ1023">
            <v>0</v>
          </cell>
          <cell r="FA1023">
            <v>0</v>
          </cell>
          <cell r="FB1023">
            <v>0</v>
          </cell>
          <cell r="FC1023">
            <v>0</v>
          </cell>
          <cell r="FD1023">
            <v>0</v>
          </cell>
          <cell r="FE1023">
            <v>0</v>
          </cell>
          <cell r="FF1023">
            <v>0</v>
          </cell>
          <cell r="FG1023">
            <v>0</v>
          </cell>
          <cell r="FH1023">
            <v>0</v>
          </cell>
          <cell r="FI1023">
            <v>0</v>
          </cell>
          <cell r="FJ1023">
            <v>0</v>
          </cell>
          <cell r="FK1023">
            <v>0</v>
          </cell>
          <cell r="FL1023">
            <v>0</v>
          </cell>
          <cell r="FM1023">
            <v>0</v>
          </cell>
          <cell r="FN1023">
            <v>0</v>
          </cell>
          <cell r="FO1023">
            <v>0</v>
          </cell>
          <cell r="FP1023">
            <v>0</v>
          </cell>
          <cell r="FQ1023">
            <v>0</v>
          </cell>
          <cell r="FR1023">
            <v>0</v>
          </cell>
          <cell r="FS1023">
            <v>0</v>
          </cell>
          <cell r="FT1023">
            <v>0</v>
          </cell>
          <cell r="FU1023">
            <v>0</v>
          </cell>
          <cell r="FV1023">
            <v>0</v>
          </cell>
          <cell r="FW1023">
            <v>0</v>
          </cell>
          <cell r="FX1023">
            <v>0</v>
          </cell>
          <cell r="FY1023">
            <v>0</v>
          </cell>
          <cell r="FZ1023">
            <v>0</v>
          </cell>
          <cell r="GA1023">
            <v>0</v>
          </cell>
          <cell r="GB1023">
            <v>0</v>
          </cell>
          <cell r="GC1023">
            <v>0</v>
          </cell>
          <cell r="GD1023">
            <v>0</v>
          </cell>
          <cell r="GE1023">
            <v>0</v>
          </cell>
          <cell r="GF1023">
            <v>0</v>
          </cell>
          <cell r="GG1023">
            <v>0</v>
          </cell>
          <cell r="GH1023">
            <v>0</v>
          </cell>
          <cell r="GI1023">
            <v>0</v>
          </cell>
          <cell r="GJ1023">
            <v>0</v>
          </cell>
          <cell r="GK1023">
            <v>0</v>
          </cell>
          <cell r="GL1023">
            <v>0</v>
          </cell>
          <cell r="GM1023">
            <v>0</v>
          </cell>
          <cell r="GN1023">
            <v>0</v>
          </cell>
          <cell r="GO1023">
            <v>0</v>
          </cell>
          <cell r="GP1023">
            <v>0</v>
          </cell>
          <cell r="GQ1023">
            <v>0</v>
          </cell>
          <cell r="GR1023">
            <v>0</v>
          </cell>
          <cell r="GS1023">
            <v>0</v>
          </cell>
          <cell r="GT1023">
            <v>0</v>
          </cell>
          <cell r="GU1023">
            <v>0</v>
          </cell>
          <cell r="GV1023">
            <v>0</v>
          </cell>
          <cell r="GW1023">
            <v>0</v>
          </cell>
          <cell r="GX1023">
            <v>0</v>
          </cell>
          <cell r="GY1023">
            <v>0</v>
          </cell>
          <cell r="GZ1023">
            <v>0</v>
          </cell>
          <cell r="HA1023">
            <v>0</v>
          </cell>
          <cell r="HB1023">
            <v>0</v>
          </cell>
          <cell r="HC1023">
            <v>0</v>
          </cell>
          <cell r="HD1023">
            <v>0</v>
          </cell>
          <cell r="HE1023">
            <v>0</v>
          </cell>
          <cell r="HF1023">
            <v>0</v>
          </cell>
          <cell r="HG1023">
            <v>0</v>
          </cell>
          <cell r="HH1023">
            <v>0</v>
          </cell>
          <cell r="HI1023">
            <v>0</v>
          </cell>
          <cell r="HJ1023">
            <v>0</v>
          </cell>
          <cell r="HK1023">
            <v>0</v>
          </cell>
          <cell r="HL1023">
            <v>0</v>
          </cell>
          <cell r="HM1023">
            <v>0</v>
          </cell>
          <cell r="HN1023">
            <v>0</v>
          </cell>
          <cell r="HO1023">
            <v>0</v>
          </cell>
          <cell r="HP1023">
            <v>0</v>
          </cell>
          <cell r="HQ1023">
            <v>0</v>
          </cell>
          <cell r="HR1023">
            <v>0</v>
          </cell>
          <cell r="HS1023">
            <v>0</v>
          </cell>
          <cell r="HT1023">
            <v>0</v>
          </cell>
          <cell r="HU1023">
            <v>0</v>
          </cell>
          <cell r="HV1023">
            <v>0</v>
          </cell>
          <cell r="HW1023">
            <v>0</v>
          </cell>
          <cell r="HX1023">
            <v>0</v>
          </cell>
          <cell r="HY1023">
            <v>0</v>
          </cell>
          <cell r="HZ1023">
            <v>0</v>
          </cell>
          <cell r="IA1023">
            <v>0</v>
          </cell>
          <cell r="IB1023">
            <v>0</v>
          </cell>
          <cell r="IC1023">
            <v>0</v>
          </cell>
          <cell r="ID1023">
            <v>0</v>
          </cell>
          <cell r="IE1023">
            <v>0</v>
          </cell>
          <cell r="IF1023">
            <v>0</v>
          </cell>
          <cell r="IG1023">
            <v>0</v>
          </cell>
          <cell r="IH1023">
            <v>0</v>
          </cell>
          <cell r="II1023">
            <v>0</v>
          </cell>
          <cell r="IJ1023">
            <v>0</v>
          </cell>
          <cell r="IK1023">
            <v>0</v>
          </cell>
          <cell r="IL1023">
            <v>0</v>
          </cell>
          <cell r="IM1023">
            <v>0</v>
          </cell>
          <cell r="IN1023">
            <v>0</v>
          </cell>
          <cell r="IO1023">
            <v>0</v>
          </cell>
          <cell r="IP1023">
            <v>0</v>
          </cell>
          <cell r="IQ1023">
            <v>0</v>
          </cell>
          <cell r="IR1023">
            <v>0</v>
          </cell>
          <cell r="IS1023">
            <v>0</v>
          </cell>
          <cell r="IT1023">
            <v>0</v>
          </cell>
          <cell r="IU1023">
            <v>0</v>
          </cell>
          <cell r="IV1023">
            <v>0</v>
          </cell>
          <cell r="IW1023">
            <v>0</v>
          </cell>
          <cell r="IX1023">
            <v>0</v>
          </cell>
          <cell r="IY1023">
            <v>0</v>
          </cell>
          <cell r="IZ1023">
            <v>0</v>
          </cell>
          <cell r="JA1023">
            <v>0</v>
          </cell>
          <cell r="JB1023">
            <v>0</v>
          </cell>
          <cell r="JC1023">
            <v>0</v>
          </cell>
          <cell r="JD1023">
            <v>0</v>
          </cell>
          <cell r="JE1023">
            <v>0</v>
          </cell>
        </row>
        <row r="1024">
          <cell r="D1024" t="str">
            <v>PV_.QF.SOR._.___.NW2_Neff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Q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0</v>
          </cell>
          <cell r="BD1024">
            <v>0</v>
          </cell>
          <cell r="BE1024">
            <v>0</v>
          </cell>
          <cell r="BF1024">
            <v>0</v>
          </cell>
          <cell r="BG1024">
            <v>0</v>
          </cell>
          <cell r="BH1024">
            <v>0</v>
          </cell>
          <cell r="BI1024">
            <v>0</v>
          </cell>
          <cell r="BJ1024">
            <v>0</v>
          </cell>
          <cell r="BK1024">
            <v>0</v>
          </cell>
          <cell r="BL1024">
            <v>0</v>
          </cell>
          <cell r="BM1024">
            <v>0</v>
          </cell>
          <cell r="BN1024">
            <v>0</v>
          </cell>
          <cell r="BO1024">
            <v>0</v>
          </cell>
          <cell r="BP1024">
            <v>0</v>
          </cell>
          <cell r="BQ1024">
            <v>0</v>
          </cell>
          <cell r="BR1024">
            <v>0</v>
          </cell>
          <cell r="BS1024">
            <v>0</v>
          </cell>
          <cell r="BT1024">
            <v>0</v>
          </cell>
          <cell r="BU1024">
            <v>0</v>
          </cell>
          <cell r="BV1024">
            <v>0</v>
          </cell>
          <cell r="BW1024">
            <v>0</v>
          </cell>
          <cell r="BX1024">
            <v>0</v>
          </cell>
          <cell r="BY1024">
            <v>0</v>
          </cell>
          <cell r="BZ1024">
            <v>0</v>
          </cell>
          <cell r="CA1024">
            <v>0</v>
          </cell>
          <cell r="CB1024">
            <v>0</v>
          </cell>
          <cell r="CC1024">
            <v>0</v>
          </cell>
          <cell r="CD1024">
            <v>0</v>
          </cell>
          <cell r="CE1024">
            <v>0</v>
          </cell>
          <cell r="CF1024">
            <v>0</v>
          </cell>
          <cell r="CG1024">
            <v>0</v>
          </cell>
          <cell r="CH1024">
            <v>0</v>
          </cell>
          <cell r="CI1024">
            <v>0</v>
          </cell>
          <cell r="CJ1024">
            <v>0</v>
          </cell>
          <cell r="CK1024">
            <v>0</v>
          </cell>
          <cell r="CL1024">
            <v>0</v>
          </cell>
          <cell r="CM1024">
            <v>0</v>
          </cell>
          <cell r="CN1024">
            <v>0</v>
          </cell>
          <cell r="CO1024">
            <v>0</v>
          </cell>
          <cell r="CP1024">
            <v>0</v>
          </cell>
          <cell r="CQ1024">
            <v>0</v>
          </cell>
          <cell r="CR1024">
            <v>0</v>
          </cell>
          <cell r="CS1024">
            <v>0</v>
          </cell>
          <cell r="CT1024">
            <v>0</v>
          </cell>
          <cell r="CU1024">
            <v>0</v>
          </cell>
          <cell r="CV1024">
            <v>0</v>
          </cell>
          <cell r="CW1024">
            <v>0</v>
          </cell>
          <cell r="CX1024">
            <v>0</v>
          </cell>
          <cell r="CY1024">
            <v>0</v>
          </cell>
          <cell r="CZ1024">
            <v>0</v>
          </cell>
          <cell r="DA1024">
            <v>0</v>
          </cell>
          <cell r="DB1024">
            <v>0</v>
          </cell>
          <cell r="DC1024">
            <v>0</v>
          </cell>
          <cell r="DD1024">
            <v>0</v>
          </cell>
          <cell r="DE1024">
            <v>0</v>
          </cell>
          <cell r="DF1024">
            <v>0</v>
          </cell>
          <cell r="DG1024">
            <v>0</v>
          </cell>
          <cell r="DH1024">
            <v>0</v>
          </cell>
          <cell r="DI1024">
            <v>0</v>
          </cell>
          <cell r="DJ1024">
            <v>0</v>
          </cell>
          <cell r="DK1024">
            <v>0</v>
          </cell>
          <cell r="DL1024">
            <v>0</v>
          </cell>
          <cell r="DM1024">
            <v>0</v>
          </cell>
          <cell r="DN1024">
            <v>0</v>
          </cell>
          <cell r="DO1024">
            <v>0</v>
          </cell>
          <cell r="DP1024">
            <v>0</v>
          </cell>
          <cell r="DQ1024">
            <v>0</v>
          </cell>
          <cell r="DR1024">
            <v>0</v>
          </cell>
          <cell r="DS1024">
            <v>0</v>
          </cell>
          <cell r="DT1024">
            <v>0</v>
          </cell>
          <cell r="DU1024">
            <v>0</v>
          </cell>
          <cell r="DV1024">
            <v>0</v>
          </cell>
          <cell r="DW1024">
            <v>0</v>
          </cell>
          <cell r="DX1024">
            <v>0</v>
          </cell>
          <cell r="DY1024">
            <v>0</v>
          </cell>
          <cell r="DZ1024">
            <v>0</v>
          </cell>
          <cell r="EA1024">
            <v>0</v>
          </cell>
          <cell r="EB1024">
            <v>0</v>
          </cell>
          <cell r="EC1024">
            <v>0</v>
          </cell>
          <cell r="ED1024">
            <v>0</v>
          </cell>
          <cell r="EE1024">
            <v>0</v>
          </cell>
          <cell r="EF1024">
            <v>0</v>
          </cell>
          <cell r="EG1024">
            <v>0</v>
          </cell>
          <cell r="EH1024">
            <v>0</v>
          </cell>
          <cell r="EI1024">
            <v>0</v>
          </cell>
          <cell r="EJ1024">
            <v>0</v>
          </cell>
          <cell r="EK1024">
            <v>0</v>
          </cell>
          <cell r="EL1024">
            <v>0</v>
          </cell>
          <cell r="EM1024">
            <v>0</v>
          </cell>
          <cell r="EN1024">
            <v>0</v>
          </cell>
          <cell r="EO1024">
            <v>0</v>
          </cell>
          <cell r="EP1024">
            <v>0</v>
          </cell>
          <cell r="EQ1024">
            <v>0</v>
          </cell>
          <cell r="ER1024">
            <v>0</v>
          </cell>
          <cell r="ES1024">
            <v>0</v>
          </cell>
          <cell r="ET1024">
            <v>0</v>
          </cell>
          <cell r="EU1024">
            <v>0</v>
          </cell>
          <cell r="EV1024">
            <v>0</v>
          </cell>
          <cell r="EW1024">
            <v>0</v>
          </cell>
          <cell r="EX1024">
            <v>0</v>
          </cell>
          <cell r="EY1024">
            <v>0</v>
          </cell>
          <cell r="EZ1024">
            <v>0</v>
          </cell>
          <cell r="FA1024">
            <v>0</v>
          </cell>
          <cell r="FB1024">
            <v>0</v>
          </cell>
          <cell r="FC1024">
            <v>0</v>
          </cell>
          <cell r="FD1024">
            <v>0</v>
          </cell>
          <cell r="FE1024">
            <v>0</v>
          </cell>
          <cell r="FF1024">
            <v>0</v>
          </cell>
          <cell r="FG1024">
            <v>0</v>
          </cell>
          <cell r="FH1024">
            <v>0</v>
          </cell>
          <cell r="FI1024">
            <v>0</v>
          </cell>
          <cell r="FJ1024">
            <v>0</v>
          </cell>
          <cell r="FK1024">
            <v>0</v>
          </cell>
          <cell r="FL1024">
            <v>0</v>
          </cell>
          <cell r="FM1024">
            <v>0</v>
          </cell>
          <cell r="FN1024">
            <v>0</v>
          </cell>
          <cell r="FO1024">
            <v>0</v>
          </cell>
          <cell r="FP1024">
            <v>0</v>
          </cell>
          <cell r="FQ1024">
            <v>0</v>
          </cell>
          <cell r="FR1024">
            <v>0</v>
          </cell>
          <cell r="FS1024">
            <v>0</v>
          </cell>
          <cell r="FT1024">
            <v>0</v>
          </cell>
          <cell r="FU1024">
            <v>0</v>
          </cell>
          <cell r="FV1024">
            <v>0</v>
          </cell>
          <cell r="FW1024">
            <v>0</v>
          </cell>
          <cell r="FX1024">
            <v>0</v>
          </cell>
          <cell r="FY1024">
            <v>0</v>
          </cell>
          <cell r="FZ1024">
            <v>0</v>
          </cell>
          <cell r="GA1024">
            <v>0</v>
          </cell>
          <cell r="GB1024">
            <v>0</v>
          </cell>
          <cell r="GC1024">
            <v>0</v>
          </cell>
          <cell r="GD1024">
            <v>0</v>
          </cell>
          <cell r="GE1024">
            <v>0</v>
          </cell>
          <cell r="GF1024">
            <v>0</v>
          </cell>
          <cell r="GG1024">
            <v>0</v>
          </cell>
          <cell r="GH1024">
            <v>0</v>
          </cell>
          <cell r="GI1024">
            <v>0</v>
          </cell>
          <cell r="GJ1024">
            <v>0</v>
          </cell>
          <cell r="GK1024">
            <v>0</v>
          </cell>
          <cell r="GL1024">
            <v>0</v>
          </cell>
          <cell r="GM1024">
            <v>0</v>
          </cell>
          <cell r="GN1024">
            <v>0</v>
          </cell>
          <cell r="GO1024">
            <v>0</v>
          </cell>
          <cell r="GP1024">
            <v>0</v>
          </cell>
          <cell r="GQ1024">
            <v>0</v>
          </cell>
          <cell r="GR1024">
            <v>0</v>
          </cell>
          <cell r="GS1024">
            <v>0</v>
          </cell>
          <cell r="GT1024">
            <v>0</v>
          </cell>
          <cell r="GU1024">
            <v>0</v>
          </cell>
          <cell r="GV1024">
            <v>0</v>
          </cell>
          <cell r="GW1024">
            <v>0</v>
          </cell>
          <cell r="GX1024">
            <v>0</v>
          </cell>
          <cell r="GY1024">
            <v>0</v>
          </cell>
          <cell r="GZ1024">
            <v>0</v>
          </cell>
          <cell r="HA1024">
            <v>0</v>
          </cell>
          <cell r="HB1024">
            <v>0</v>
          </cell>
          <cell r="HC1024">
            <v>0</v>
          </cell>
          <cell r="HD1024">
            <v>0</v>
          </cell>
          <cell r="HE1024">
            <v>0</v>
          </cell>
          <cell r="HF1024">
            <v>0</v>
          </cell>
          <cell r="HG1024">
            <v>0</v>
          </cell>
          <cell r="HH1024">
            <v>0</v>
          </cell>
          <cell r="HI1024">
            <v>0</v>
          </cell>
          <cell r="HJ1024">
            <v>0</v>
          </cell>
          <cell r="HK1024">
            <v>0</v>
          </cell>
          <cell r="HL1024">
            <v>0</v>
          </cell>
          <cell r="HM1024">
            <v>0</v>
          </cell>
          <cell r="HN1024">
            <v>0</v>
          </cell>
          <cell r="HO1024">
            <v>0</v>
          </cell>
          <cell r="HP1024">
            <v>0</v>
          </cell>
          <cell r="HQ1024">
            <v>0</v>
          </cell>
          <cell r="HR1024">
            <v>0</v>
          </cell>
          <cell r="HS1024">
            <v>0</v>
          </cell>
          <cell r="HT1024">
            <v>0</v>
          </cell>
          <cell r="HU1024">
            <v>0</v>
          </cell>
          <cell r="HV1024">
            <v>0</v>
          </cell>
          <cell r="HW1024">
            <v>0</v>
          </cell>
          <cell r="HX1024">
            <v>0</v>
          </cell>
          <cell r="HY1024">
            <v>0</v>
          </cell>
          <cell r="HZ1024">
            <v>0</v>
          </cell>
          <cell r="IA1024">
            <v>0</v>
          </cell>
          <cell r="IB1024">
            <v>0</v>
          </cell>
          <cell r="IC1024">
            <v>0</v>
          </cell>
          <cell r="ID1024">
            <v>0</v>
          </cell>
          <cell r="IE1024">
            <v>0</v>
          </cell>
          <cell r="IF1024">
            <v>0</v>
          </cell>
          <cell r="IG1024">
            <v>0</v>
          </cell>
          <cell r="IH1024">
            <v>0</v>
          </cell>
          <cell r="II1024">
            <v>0</v>
          </cell>
          <cell r="IJ1024">
            <v>0</v>
          </cell>
          <cell r="IK1024">
            <v>0</v>
          </cell>
          <cell r="IL1024">
            <v>0</v>
          </cell>
          <cell r="IM1024">
            <v>0</v>
          </cell>
          <cell r="IN1024">
            <v>0</v>
          </cell>
          <cell r="IO1024">
            <v>0</v>
          </cell>
          <cell r="IP1024">
            <v>0</v>
          </cell>
          <cell r="IQ1024">
            <v>0</v>
          </cell>
          <cell r="IR1024">
            <v>0</v>
          </cell>
          <cell r="IS1024">
            <v>0</v>
          </cell>
          <cell r="IT1024">
            <v>0</v>
          </cell>
          <cell r="IU1024">
            <v>0</v>
          </cell>
          <cell r="IV1024">
            <v>0</v>
          </cell>
          <cell r="IW1024">
            <v>0</v>
          </cell>
          <cell r="IX1024">
            <v>0</v>
          </cell>
          <cell r="IY1024">
            <v>0</v>
          </cell>
          <cell r="IZ1024">
            <v>0</v>
          </cell>
          <cell r="JA1024">
            <v>0</v>
          </cell>
          <cell r="JB1024">
            <v>0</v>
          </cell>
          <cell r="JC1024">
            <v>0</v>
          </cell>
          <cell r="JD1024">
            <v>0</v>
          </cell>
          <cell r="JE1024">
            <v>0</v>
          </cell>
        </row>
        <row r="1025">
          <cell r="D1025" t="str">
            <v>PV_.QF.SOR._.___.NW4_Bonanza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Q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0</v>
          </cell>
          <cell r="BD1025">
            <v>0</v>
          </cell>
          <cell r="BE1025">
            <v>0</v>
          </cell>
          <cell r="BF1025">
            <v>0</v>
          </cell>
          <cell r="BG1025">
            <v>0</v>
          </cell>
          <cell r="BH1025">
            <v>0</v>
          </cell>
          <cell r="BI1025">
            <v>0</v>
          </cell>
          <cell r="BJ1025">
            <v>0</v>
          </cell>
          <cell r="BK1025">
            <v>0</v>
          </cell>
          <cell r="BL1025">
            <v>0</v>
          </cell>
          <cell r="BM1025">
            <v>0</v>
          </cell>
          <cell r="BN1025">
            <v>0</v>
          </cell>
          <cell r="BO1025">
            <v>0</v>
          </cell>
          <cell r="BP1025">
            <v>0</v>
          </cell>
          <cell r="BQ1025">
            <v>0</v>
          </cell>
          <cell r="BR1025">
            <v>0</v>
          </cell>
          <cell r="BS1025">
            <v>0</v>
          </cell>
          <cell r="BT1025">
            <v>0</v>
          </cell>
          <cell r="BU1025">
            <v>0</v>
          </cell>
          <cell r="BV1025">
            <v>0</v>
          </cell>
          <cell r="BW1025">
            <v>0</v>
          </cell>
          <cell r="BX1025">
            <v>0</v>
          </cell>
          <cell r="BY1025">
            <v>0</v>
          </cell>
          <cell r="BZ1025">
            <v>0</v>
          </cell>
          <cell r="CA1025">
            <v>0</v>
          </cell>
          <cell r="CB1025">
            <v>0</v>
          </cell>
          <cell r="CC1025">
            <v>0</v>
          </cell>
          <cell r="CD1025">
            <v>0</v>
          </cell>
          <cell r="CE1025">
            <v>0</v>
          </cell>
          <cell r="CF1025">
            <v>0</v>
          </cell>
          <cell r="CG1025">
            <v>0</v>
          </cell>
          <cell r="CH1025">
            <v>0</v>
          </cell>
          <cell r="CI1025">
            <v>0</v>
          </cell>
          <cell r="CJ1025">
            <v>0</v>
          </cell>
          <cell r="CK1025">
            <v>0</v>
          </cell>
          <cell r="CL1025">
            <v>0</v>
          </cell>
          <cell r="CM1025">
            <v>0</v>
          </cell>
          <cell r="CN1025">
            <v>0</v>
          </cell>
          <cell r="CO1025">
            <v>0</v>
          </cell>
          <cell r="CP1025">
            <v>0</v>
          </cell>
          <cell r="CQ1025">
            <v>0</v>
          </cell>
          <cell r="CR1025">
            <v>0</v>
          </cell>
          <cell r="CS1025">
            <v>0</v>
          </cell>
          <cell r="CT1025">
            <v>0</v>
          </cell>
          <cell r="CU1025">
            <v>0</v>
          </cell>
          <cell r="CV1025">
            <v>0</v>
          </cell>
          <cell r="CW1025">
            <v>0</v>
          </cell>
          <cell r="CX1025">
            <v>0</v>
          </cell>
          <cell r="CY1025">
            <v>0</v>
          </cell>
          <cell r="CZ1025">
            <v>0</v>
          </cell>
          <cell r="DA1025">
            <v>0</v>
          </cell>
          <cell r="DB1025">
            <v>0</v>
          </cell>
          <cell r="DC1025">
            <v>0</v>
          </cell>
          <cell r="DD1025">
            <v>0</v>
          </cell>
          <cell r="DE1025">
            <v>0</v>
          </cell>
          <cell r="DF1025">
            <v>0</v>
          </cell>
          <cell r="DG1025">
            <v>0</v>
          </cell>
          <cell r="DH1025">
            <v>0</v>
          </cell>
          <cell r="DI1025">
            <v>0</v>
          </cell>
          <cell r="DJ1025">
            <v>0</v>
          </cell>
          <cell r="DK1025">
            <v>0</v>
          </cell>
          <cell r="DL1025">
            <v>0</v>
          </cell>
          <cell r="DM1025">
            <v>0</v>
          </cell>
          <cell r="DN1025">
            <v>0</v>
          </cell>
          <cell r="DO1025">
            <v>0</v>
          </cell>
          <cell r="DP1025">
            <v>0</v>
          </cell>
          <cell r="DQ1025">
            <v>0</v>
          </cell>
          <cell r="DR1025">
            <v>0</v>
          </cell>
          <cell r="DS1025">
            <v>0</v>
          </cell>
          <cell r="DT1025">
            <v>0</v>
          </cell>
          <cell r="DU1025">
            <v>0</v>
          </cell>
          <cell r="DV1025">
            <v>0</v>
          </cell>
          <cell r="DW1025">
            <v>0</v>
          </cell>
          <cell r="DX1025">
            <v>0</v>
          </cell>
          <cell r="DY1025">
            <v>0</v>
          </cell>
          <cell r="DZ1025">
            <v>0</v>
          </cell>
          <cell r="EA1025">
            <v>0</v>
          </cell>
          <cell r="EB1025">
            <v>0</v>
          </cell>
          <cell r="EC1025">
            <v>0</v>
          </cell>
          <cell r="ED1025">
            <v>0</v>
          </cell>
          <cell r="EE1025">
            <v>0</v>
          </cell>
          <cell r="EF1025">
            <v>0</v>
          </cell>
          <cell r="EG1025">
            <v>0</v>
          </cell>
          <cell r="EH1025">
            <v>0</v>
          </cell>
          <cell r="EI1025">
            <v>0</v>
          </cell>
          <cell r="EJ1025">
            <v>0</v>
          </cell>
          <cell r="EK1025">
            <v>0</v>
          </cell>
          <cell r="EL1025">
            <v>0</v>
          </cell>
          <cell r="EM1025">
            <v>0</v>
          </cell>
          <cell r="EN1025">
            <v>0</v>
          </cell>
          <cell r="EO1025">
            <v>0</v>
          </cell>
          <cell r="EP1025">
            <v>0</v>
          </cell>
          <cell r="EQ1025">
            <v>0</v>
          </cell>
          <cell r="ER1025">
            <v>0</v>
          </cell>
          <cell r="ES1025">
            <v>0</v>
          </cell>
          <cell r="ET1025">
            <v>0</v>
          </cell>
          <cell r="EU1025">
            <v>0</v>
          </cell>
          <cell r="EV1025">
            <v>0</v>
          </cell>
          <cell r="EW1025">
            <v>0</v>
          </cell>
          <cell r="EX1025">
            <v>0</v>
          </cell>
          <cell r="EY1025">
            <v>0</v>
          </cell>
          <cell r="EZ1025">
            <v>0</v>
          </cell>
          <cell r="FA1025">
            <v>0</v>
          </cell>
          <cell r="FB1025">
            <v>0</v>
          </cell>
          <cell r="FC1025">
            <v>0</v>
          </cell>
          <cell r="FD1025">
            <v>0</v>
          </cell>
          <cell r="FE1025">
            <v>0</v>
          </cell>
          <cell r="FF1025">
            <v>0</v>
          </cell>
          <cell r="FG1025">
            <v>0</v>
          </cell>
          <cell r="FH1025">
            <v>0</v>
          </cell>
          <cell r="FI1025">
            <v>0</v>
          </cell>
          <cell r="FJ1025">
            <v>0</v>
          </cell>
          <cell r="FK1025">
            <v>0</v>
          </cell>
          <cell r="FL1025">
            <v>0</v>
          </cell>
          <cell r="FM1025">
            <v>0</v>
          </cell>
          <cell r="FN1025">
            <v>0</v>
          </cell>
          <cell r="FO1025">
            <v>0</v>
          </cell>
          <cell r="FP1025">
            <v>0</v>
          </cell>
          <cell r="FQ1025">
            <v>0</v>
          </cell>
          <cell r="FR1025">
            <v>0</v>
          </cell>
          <cell r="FS1025">
            <v>0</v>
          </cell>
          <cell r="FT1025">
            <v>0</v>
          </cell>
          <cell r="FU1025">
            <v>0</v>
          </cell>
          <cell r="FV1025">
            <v>0</v>
          </cell>
          <cell r="FW1025">
            <v>0</v>
          </cell>
          <cell r="FX1025">
            <v>0</v>
          </cell>
          <cell r="FY1025">
            <v>0</v>
          </cell>
          <cell r="FZ1025">
            <v>0</v>
          </cell>
          <cell r="GA1025">
            <v>0</v>
          </cell>
          <cell r="GB1025">
            <v>0</v>
          </cell>
          <cell r="GC1025">
            <v>0</v>
          </cell>
          <cell r="GD1025">
            <v>0</v>
          </cell>
          <cell r="GE1025">
            <v>0</v>
          </cell>
          <cell r="GF1025">
            <v>0</v>
          </cell>
          <cell r="GG1025">
            <v>0</v>
          </cell>
          <cell r="GH1025">
            <v>0</v>
          </cell>
          <cell r="GI1025">
            <v>0</v>
          </cell>
          <cell r="GJ1025">
            <v>0</v>
          </cell>
          <cell r="GK1025">
            <v>0</v>
          </cell>
          <cell r="GL1025">
            <v>0</v>
          </cell>
          <cell r="GM1025">
            <v>0</v>
          </cell>
          <cell r="GN1025">
            <v>0</v>
          </cell>
          <cell r="GO1025">
            <v>0</v>
          </cell>
          <cell r="GP1025">
            <v>0</v>
          </cell>
          <cell r="GQ1025">
            <v>0</v>
          </cell>
          <cell r="GR1025">
            <v>0</v>
          </cell>
          <cell r="GS1025">
            <v>0</v>
          </cell>
          <cell r="GT1025">
            <v>0</v>
          </cell>
          <cell r="GU1025">
            <v>0</v>
          </cell>
          <cell r="GV1025">
            <v>0</v>
          </cell>
          <cell r="GW1025">
            <v>0</v>
          </cell>
          <cell r="GX1025">
            <v>0</v>
          </cell>
          <cell r="GY1025">
            <v>0</v>
          </cell>
          <cell r="GZ1025">
            <v>0</v>
          </cell>
          <cell r="HA1025">
            <v>0</v>
          </cell>
          <cell r="HB1025">
            <v>0</v>
          </cell>
          <cell r="HC1025">
            <v>0</v>
          </cell>
          <cell r="HD1025">
            <v>0</v>
          </cell>
          <cell r="HE1025">
            <v>0</v>
          </cell>
          <cell r="HF1025">
            <v>0</v>
          </cell>
          <cell r="HG1025">
            <v>0</v>
          </cell>
          <cell r="HH1025">
            <v>0</v>
          </cell>
          <cell r="HI1025">
            <v>0</v>
          </cell>
          <cell r="HJ1025">
            <v>0</v>
          </cell>
          <cell r="HK1025">
            <v>0</v>
          </cell>
          <cell r="HL1025">
            <v>0</v>
          </cell>
          <cell r="HM1025">
            <v>0</v>
          </cell>
          <cell r="HN1025">
            <v>0</v>
          </cell>
          <cell r="HO1025">
            <v>0</v>
          </cell>
          <cell r="HP1025">
            <v>0</v>
          </cell>
          <cell r="HQ1025">
            <v>0</v>
          </cell>
          <cell r="HR1025">
            <v>0</v>
          </cell>
          <cell r="HS1025">
            <v>0</v>
          </cell>
          <cell r="HT1025">
            <v>0</v>
          </cell>
          <cell r="HU1025">
            <v>0</v>
          </cell>
          <cell r="HV1025">
            <v>0</v>
          </cell>
          <cell r="HW1025">
            <v>0</v>
          </cell>
          <cell r="HX1025">
            <v>0</v>
          </cell>
          <cell r="HY1025">
            <v>0</v>
          </cell>
          <cell r="HZ1025">
            <v>0</v>
          </cell>
          <cell r="IA1025">
            <v>0</v>
          </cell>
          <cell r="IB1025">
            <v>0</v>
          </cell>
          <cell r="IC1025">
            <v>0</v>
          </cell>
          <cell r="ID1025">
            <v>0</v>
          </cell>
          <cell r="IE1025">
            <v>0</v>
          </cell>
          <cell r="IF1025">
            <v>0</v>
          </cell>
          <cell r="IG1025">
            <v>0</v>
          </cell>
          <cell r="IH1025">
            <v>0</v>
          </cell>
          <cell r="II1025">
            <v>0</v>
          </cell>
          <cell r="IJ1025">
            <v>0</v>
          </cell>
          <cell r="IK1025">
            <v>0</v>
          </cell>
          <cell r="IL1025">
            <v>0</v>
          </cell>
          <cell r="IM1025">
            <v>0</v>
          </cell>
          <cell r="IN1025">
            <v>0</v>
          </cell>
          <cell r="IO1025">
            <v>0</v>
          </cell>
          <cell r="IP1025">
            <v>0</v>
          </cell>
          <cell r="IQ1025">
            <v>0</v>
          </cell>
          <cell r="IR1025">
            <v>0</v>
          </cell>
          <cell r="IS1025">
            <v>0</v>
          </cell>
          <cell r="IT1025">
            <v>0</v>
          </cell>
          <cell r="IU1025">
            <v>0</v>
          </cell>
          <cell r="IV1025">
            <v>0</v>
          </cell>
          <cell r="IW1025">
            <v>0</v>
          </cell>
          <cell r="IX1025">
            <v>0</v>
          </cell>
          <cell r="IY1025">
            <v>0</v>
          </cell>
          <cell r="IZ1025">
            <v>0</v>
          </cell>
          <cell r="JA1025">
            <v>0</v>
          </cell>
          <cell r="JB1025">
            <v>0</v>
          </cell>
          <cell r="JC1025">
            <v>0</v>
          </cell>
          <cell r="JD1025">
            <v>0</v>
          </cell>
          <cell r="JE1025">
            <v>0</v>
          </cell>
        </row>
        <row r="1026">
          <cell r="D1026" t="str">
            <v>PV_.QF.SOR._.___.NW7_EaglePoint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Q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0</v>
          </cell>
          <cell r="BD1026">
            <v>0</v>
          </cell>
          <cell r="BE1026">
            <v>0</v>
          </cell>
          <cell r="BF1026">
            <v>0</v>
          </cell>
          <cell r="BG1026">
            <v>0</v>
          </cell>
          <cell r="BH1026">
            <v>0</v>
          </cell>
          <cell r="BI1026">
            <v>0</v>
          </cell>
          <cell r="BJ1026">
            <v>0</v>
          </cell>
          <cell r="BK1026">
            <v>0</v>
          </cell>
          <cell r="BL1026">
            <v>0</v>
          </cell>
          <cell r="BM1026">
            <v>0</v>
          </cell>
          <cell r="BN1026">
            <v>0</v>
          </cell>
          <cell r="BO1026">
            <v>0</v>
          </cell>
          <cell r="BP1026">
            <v>0</v>
          </cell>
          <cell r="BQ1026">
            <v>0</v>
          </cell>
          <cell r="BR1026">
            <v>0</v>
          </cell>
          <cell r="BS1026">
            <v>0</v>
          </cell>
          <cell r="BT1026">
            <v>0</v>
          </cell>
          <cell r="BU1026">
            <v>0</v>
          </cell>
          <cell r="BV1026">
            <v>0</v>
          </cell>
          <cell r="BW1026">
            <v>0</v>
          </cell>
          <cell r="BX1026">
            <v>0</v>
          </cell>
          <cell r="BY1026">
            <v>0</v>
          </cell>
          <cell r="BZ1026">
            <v>0</v>
          </cell>
          <cell r="CA1026">
            <v>0</v>
          </cell>
          <cell r="CB1026">
            <v>0</v>
          </cell>
          <cell r="CC1026">
            <v>0</v>
          </cell>
          <cell r="CD1026">
            <v>0</v>
          </cell>
          <cell r="CE1026">
            <v>0</v>
          </cell>
          <cell r="CF1026">
            <v>0</v>
          </cell>
          <cell r="CG1026">
            <v>0</v>
          </cell>
          <cell r="CH1026">
            <v>0</v>
          </cell>
          <cell r="CI1026">
            <v>0</v>
          </cell>
          <cell r="CJ1026">
            <v>0</v>
          </cell>
          <cell r="CK1026">
            <v>0</v>
          </cell>
          <cell r="CL1026">
            <v>0</v>
          </cell>
          <cell r="CM1026">
            <v>0</v>
          </cell>
          <cell r="CN1026">
            <v>0</v>
          </cell>
          <cell r="CO1026">
            <v>0</v>
          </cell>
          <cell r="CP1026">
            <v>0</v>
          </cell>
          <cell r="CQ1026">
            <v>0</v>
          </cell>
          <cell r="CR1026">
            <v>0</v>
          </cell>
          <cell r="CS1026">
            <v>0</v>
          </cell>
          <cell r="CT1026">
            <v>0</v>
          </cell>
          <cell r="CU1026">
            <v>0</v>
          </cell>
          <cell r="CV1026">
            <v>0</v>
          </cell>
          <cell r="CW1026">
            <v>0</v>
          </cell>
          <cell r="CX1026">
            <v>0</v>
          </cell>
          <cell r="CY1026">
            <v>0</v>
          </cell>
          <cell r="CZ1026">
            <v>0</v>
          </cell>
          <cell r="DA1026">
            <v>0</v>
          </cell>
          <cell r="DB1026">
            <v>0</v>
          </cell>
          <cell r="DC1026">
            <v>0</v>
          </cell>
          <cell r="DD1026">
            <v>0</v>
          </cell>
          <cell r="DE1026">
            <v>0</v>
          </cell>
          <cell r="DF1026">
            <v>0</v>
          </cell>
          <cell r="DG1026">
            <v>0</v>
          </cell>
          <cell r="DH1026">
            <v>0</v>
          </cell>
          <cell r="DI1026">
            <v>0</v>
          </cell>
          <cell r="DJ1026">
            <v>0</v>
          </cell>
          <cell r="DK1026">
            <v>0</v>
          </cell>
          <cell r="DL1026">
            <v>0</v>
          </cell>
          <cell r="DM1026">
            <v>0</v>
          </cell>
          <cell r="DN1026">
            <v>0</v>
          </cell>
          <cell r="DO1026">
            <v>0</v>
          </cell>
          <cell r="DP1026">
            <v>0</v>
          </cell>
          <cell r="DQ1026">
            <v>0</v>
          </cell>
          <cell r="DR1026">
            <v>0</v>
          </cell>
          <cell r="DS1026">
            <v>0</v>
          </cell>
          <cell r="DT1026">
            <v>0</v>
          </cell>
          <cell r="DU1026">
            <v>0</v>
          </cell>
          <cell r="DV1026">
            <v>0</v>
          </cell>
          <cell r="DW1026">
            <v>0</v>
          </cell>
          <cell r="DX1026">
            <v>0</v>
          </cell>
          <cell r="DY1026">
            <v>0</v>
          </cell>
          <cell r="DZ1026">
            <v>0</v>
          </cell>
          <cell r="EA1026">
            <v>0</v>
          </cell>
          <cell r="EB1026">
            <v>0</v>
          </cell>
          <cell r="EC1026">
            <v>0</v>
          </cell>
          <cell r="ED1026">
            <v>0</v>
          </cell>
          <cell r="EE1026">
            <v>0</v>
          </cell>
          <cell r="EF1026">
            <v>0</v>
          </cell>
          <cell r="EG1026">
            <v>0</v>
          </cell>
          <cell r="EH1026">
            <v>0</v>
          </cell>
          <cell r="EI1026">
            <v>0</v>
          </cell>
          <cell r="EJ1026">
            <v>0</v>
          </cell>
          <cell r="EK1026">
            <v>0</v>
          </cell>
          <cell r="EL1026">
            <v>0</v>
          </cell>
          <cell r="EM1026">
            <v>0</v>
          </cell>
          <cell r="EN1026">
            <v>0</v>
          </cell>
          <cell r="EO1026">
            <v>0</v>
          </cell>
          <cell r="EP1026">
            <v>0</v>
          </cell>
          <cell r="EQ1026">
            <v>0</v>
          </cell>
          <cell r="ER1026">
            <v>0</v>
          </cell>
          <cell r="ES1026">
            <v>0</v>
          </cell>
          <cell r="ET1026">
            <v>0</v>
          </cell>
          <cell r="EU1026">
            <v>0</v>
          </cell>
          <cell r="EV1026">
            <v>0</v>
          </cell>
          <cell r="EW1026">
            <v>0</v>
          </cell>
          <cell r="EX1026">
            <v>0</v>
          </cell>
          <cell r="EY1026">
            <v>0</v>
          </cell>
          <cell r="EZ1026">
            <v>0</v>
          </cell>
          <cell r="FA1026">
            <v>0</v>
          </cell>
          <cell r="FB1026">
            <v>0</v>
          </cell>
          <cell r="FC1026">
            <v>0</v>
          </cell>
          <cell r="FD1026">
            <v>0</v>
          </cell>
          <cell r="FE1026">
            <v>0</v>
          </cell>
          <cell r="FF1026">
            <v>0</v>
          </cell>
          <cell r="FG1026">
            <v>0</v>
          </cell>
          <cell r="FH1026">
            <v>0</v>
          </cell>
          <cell r="FI1026">
            <v>0</v>
          </cell>
          <cell r="FJ1026">
            <v>0</v>
          </cell>
          <cell r="FK1026">
            <v>0</v>
          </cell>
          <cell r="FL1026">
            <v>0</v>
          </cell>
          <cell r="FM1026">
            <v>0</v>
          </cell>
          <cell r="FN1026">
            <v>0</v>
          </cell>
          <cell r="FO1026">
            <v>0</v>
          </cell>
          <cell r="FP1026">
            <v>0</v>
          </cell>
          <cell r="FQ1026">
            <v>0</v>
          </cell>
          <cell r="FR1026">
            <v>0</v>
          </cell>
          <cell r="FS1026">
            <v>0</v>
          </cell>
          <cell r="FT1026">
            <v>0</v>
          </cell>
          <cell r="FU1026">
            <v>0</v>
          </cell>
          <cell r="FV1026">
            <v>0</v>
          </cell>
          <cell r="FW1026">
            <v>0</v>
          </cell>
          <cell r="FX1026">
            <v>0</v>
          </cell>
          <cell r="FY1026">
            <v>0</v>
          </cell>
          <cell r="FZ1026">
            <v>0</v>
          </cell>
          <cell r="GA1026">
            <v>0</v>
          </cell>
          <cell r="GB1026">
            <v>0</v>
          </cell>
          <cell r="GC1026">
            <v>0</v>
          </cell>
          <cell r="GD1026">
            <v>0</v>
          </cell>
          <cell r="GE1026">
            <v>0</v>
          </cell>
          <cell r="GF1026">
            <v>0</v>
          </cell>
          <cell r="GG1026">
            <v>0</v>
          </cell>
          <cell r="GH1026">
            <v>0</v>
          </cell>
          <cell r="GI1026">
            <v>0</v>
          </cell>
          <cell r="GJ1026">
            <v>0</v>
          </cell>
          <cell r="GK1026">
            <v>0</v>
          </cell>
          <cell r="GL1026">
            <v>0</v>
          </cell>
          <cell r="GM1026">
            <v>0</v>
          </cell>
          <cell r="GN1026">
            <v>0</v>
          </cell>
          <cell r="GO1026">
            <v>0</v>
          </cell>
          <cell r="GP1026">
            <v>0</v>
          </cell>
          <cell r="GQ1026">
            <v>0</v>
          </cell>
          <cell r="GR1026">
            <v>0</v>
          </cell>
          <cell r="GS1026">
            <v>0</v>
          </cell>
          <cell r="GT1026">
            <v>0</v>
          </cell>
          <cell r="GU1026">
            <v>0</v>
          </cell>
          <cell r="GV1026">
            <v>0</v>
          </cell>
          <cell r="GW1026">
            <v>0</v>
          </cell>
          <cell r="GX1026">
            <v>0</v>
          </cell>
          <cell r="GY1026">
            <v>0</v>
          </cell>
          <cell r="GZ1026">
            <v>0</v>
          </cell>
          <cell r="HA1026">
            <v>0</v>
          </cell>
          <cell r="HB1026">
            <v>0</v>
          </cell>
          <cell r="HC1026">
            <v>0</v>
          </cell>
          <cell r="HD1026">
            <v>0</v>
          </cell>
          <cell r="HE1026">
            <v>0</v>
          </cell>
          <cell r="HF1026">
            <v>0</v>
          </cell>
          <cell r="HG1026">
            <v>0</v>
          </cell>
          <cell r="HH1026">
            <v>0</v>
          </cell>
          <cell r="HI1026">
            <v>0</v>
          </cell>
          <cell r="HJ1026">
            <v>0</v>
          </cell>
          <cell r="HK1026">
            <v>0</v>
          </cell>
          <cell r="HL1026">
            <v>0</v>
          </cell>
          <cell r="HM1026">
            <v>0</v>
          </cell>
          <cell r="HN1026">
            <v>0</v>
          </cell>
          <cell r="HO1026">
            <v>0</v>
          </cell>
          <cell r="HP1026">
            <v>0</v>
          </cell>
          <cell r="HQ1026">
            <v>0</v>
          </cell>
          <cell r="HR1026">
            <v>0</v>
          </cell>
          <cell r="HS1026">
            <v>0</v>
          </cell>
          <cell r="HT1026">
            <v>0</v>
          </cell>
          <cell r="HU1026">
            <v>0</v>
          </cell>
          <cell r="HV1026">
            <v>0</v>
          </cell>
          <cell r="HW1026">
            <v>0</v>
          </cell>
          <cell r="HX1026">
            <v>0</v>
          </cell>
          <cell r="HY1026">
            <v>0</v>
          </cell>
          <cell r="HZ1026">
            <v>0</v>
          </cell>
          <cell r="IA1026">
            <v>0</v>
          </cell>
          <cell r="IB1026">
            <v>0</v>
          </cell>
          <cell r="IC1026">
            <v>0</v>
          </cell>
          <cell r="ID1026">
            <v>0</v>
          </cell>
          <cell r="IE1026">
            <v>0</v>
          </cell>
          <cell r="IF1026">
            <v>0</v>
          </cell>
          <cell r="IG1026">
            <v>0</v>
          </cell>
          <cell r="IH1026">
            <v>0</v>
          </cell>
          <cell r="II1026">
            <v>0</v>
          </cell>
          <cell r="IJ1026">
            <v>0</v>
          </cell>
          <cell r="IK1026">
            <v>0</v>
          </cell>
          <cell r="IL1026">
            <v>0</v>
          </cell>
          <cell r="IM1026">
            <v>0</v>
          </cell>
          <cell r="IN1026">
            <v>0</v>
          </cell>
          <cell r="IO1026">
            <v>0</v>
          </cell>
          <cell r="IP1026">
            <v>0</v>
          </cell>
          <cell r="IQ1026">
            <v>0</v>
          </cell>
          <cell r="IR1026">
            <v>0</v>
          </cell>
          <cell r="IS1026">
            <v>0</v>
          </cell>
          <cell r="IT1026">
            <v>0</v>
          </cell>
          <cell r="IU1026">
            <v>0</v>
          </cell>
          <cell r="IV1026">
            <v>0</v>
          </cell>
          <cell r="IW1026">
            <v>0</v>
          </cell>
          <cell r="IX1026">
            <v>0</v>
          </cell>
          <cell r="IY1026">
            <v>0</v>
          </cell>
          <cell r="IZ1026">
            <v>0</v>
          </cell>
          <cell r="JA1026">
            <v>0</v>
          </cell>
          <cell r="JB1026">
            <v>0</v>
          </cell>
          <cell r="JC1026">
            <v>0</v>
          </cell>
          <cell r="JD1026">
            <v>0</v>
          </cell>
          <cell r="JE1026">
            <v>0</v>
          </cell>
        </row>
        <row r="1027">
          <cell r="D1027" t="str">
            <v>PV_.QF.SOR._.___.NW9_Pendleton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Q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0</v>
          </cell>
          <cell r="BD1027">
            <v>0</v>
          </cell>
          <cell r="BE1027">
            <v>0</v>
          </cell>
          <cell r="BF1027">
            <v>0</v>
          </cell>
          <cell r="BG1027">
            <v>0</v>
          </cell>
          <cell r="BH1027">
            <v>0</v>
          </cell>
          <cell r="BI1027">
            <v>0</v>
          </cell>
          <cell r="BJ1027">
            <v>0</v>
          </cell>
          <cell r="BK1027">
            <v>0</v>
          </cell>
          <cell r="BL1027">
            <v>0</v>
          </cell>
          <cell r="BM1027">
            <v>0</v>
          </cell>
          <cell r="BN1027">
            <v>0</v>
          </cell>
          <cell r="BO1027">
            <v>0</v>
          </cell>
          <cell r="BP1027">
            <v>0</v>
          </cell>
          <cell r="BQ1027">
            <v>0</v>
          </cell>
          <cell r="BR1027">
            <v>0</v>
          </cell>
          <cell r="BS1027">
            <v>0</v>
          </cell>
          <cell r="BT1027">
            <v>0</v>
          </cell>
          <cell r="BU1027">
            <v>0</v>
          </cell>
          <cell r="BV1027">
            <v>0</v>
          </cell>
          <cell r="BW1027">
            <v>0</v>
          </cell>
          <cell r="BX1027">
            <v>0</v>
          </cell>
          <cell r="BY1027">
            <v>0</v>
          </cell>
          <cell r="BZ1027">
            <v>0</v>
          </cell>
          <cell r="CA1027">
            <v>0</v>
          </cell>
          <cell r="CB1027">
            <v>0</v>
          </cell>
          <cell r="CC1027">
            <v>0</v>
          </cell>
          <cell r="CD1027">
            <v>0</v>
          </cell>
          <cell r="CE1027">
            <v>0</v>
          </cell>
          <cell r="CF1027">
            <v>0</v>
          </cell>
          <cell r="CG1027">
            <v>0</v>
          </cell>
          <cell r="CH1027">
            <v>0</v>
          </cell>
          <cell r="CI1027">
            <v>0</v>
          </cell>
          <cell r="CJ1027">
            <v>0</v>
          </cell>
          <cell r="CK1027">
            <v>0</v>
          </cell>
          <cell r="CL1027">
            <v>0</v>
          </cell>
          <cell r="CM1027">
            <v>0</v>
          </cell>
          <cell r="CN1027">
            <v>0</v>
          </cell>
          <cell r="CO1027">
            <v>0</v>
          </cell>
          <cell r="CP1027">
            <v>0</v>
          </cell>
          <cell r="CQ1027">
            <v>0</v>
          </cell>
          <cell r="CR1027">
            <v>0</v>
          </cell>
          <cell r="CS1027">
            <v>0</v>
          </cell>
          <cell r="CT1027">
            <v>0</v>
          </cell>
          <cell r="CU1027">
            <v>0</v>
          </cell>
          <cell r="CV1027">
            <v>0</v>
          </cell>
          <cell r="CW1027">
            <v>0</v>
          </cell>
          <cell r="CX1027">
            <v>0</v>
          </cell>
          <cell r="CY1027">
            <v>0</v>
          </cell>
          <cell r="CZ1027">
            <v>0</v>
          </cell>
          <cell r="DA1027">
            <v>0</v>
          </cell>
          <cell r="DB1027">
            <v>0</v>
          </cell>
          <cell r="DC1027">
            <v>0</v>
          </cell>
          <cell r="DD1027">
            <v>0</v>
          </cell>
          <cell r="DE1027">
            <v>0</v>
          </cell>
          <cell r="DF1027">
            <v>0</v>
          </cell>
          <cell r="DG1027">
            <v>0</v>
          </cell>
          <cell r="DH1027">
            <v>0</v>
          </cell>
          <cell r="DI1027">
            <v>0</v>
          </cell>
          <cell r="DJ1027">
            <v>0</v>
          </cell>
          <cell r="DK1027">
            <v>0</v>
          </cell>
          <cell r="DL1027">
            <v>0</v>
          </cell>
          <cell r="DM1027">
            <v>0</v>
          </cell>
          <cell r="DN1027">
            <v>0</v>
          </cell>
          <cell r="DO1027">
            <v>0</v>
          </cell>
          <cell r="DP1027">
            <v>0</v>
          </cell>
          <cell r="DQ1027">
            <v>0</v>
          </cell>
          <cell r="DR1027">
            <v>0</v>
          </cell>
          <cell r="DS1027">
            <v>0</v>
          </cell>
          <cell r="DT1027">
            <v>0</v>
          </cell>
          <cell r="DU1027">
            <v>0</v>
          </cell>
          <cell r="DV1027">
            <v>0</v>
          </cell>
          <cell r="DW1027">
            <v>0</v>
          </cell>
          <cell r="DX1027">
            <v>0</v>
          </cell>
          <cell r="DY1027">
            <v>0</v>
          </cell>
          <cell r="DZ1027">
            <v>0</v>
          </cell>
          <cell r="EA1027">
            <v>0</v>
          </cell>
          <cell r="EB1027">
            <v>0</v>
          </cell>
          <cell r="EC1027">
            <v>0</v>
          </cell>
          <cell r="ED1027">
            <v>0</v>
          </cell>
          <cell r="EE1027">
            <v>0</v>
          </cell>
          <cell r="EF1027">
            <v>0</v>
          </cell>
          <cell r="EG1027">
            <v>0</v>
          </cell>
          <cell r="EH1027">
            <v>0</v>
          </cell>
          <cell r="EI1027">
            <v>0</v>
          </cell>
          <cell r="EJ1027">
            <v>0</v>
          </cell>
          <cell r="EK1027">
            <v>0</v>
          </cell>
          <cell r="EL1027">
            <v>0</v>
          </cell>
          <cell r="EM1027">
            <v>0</v>
          </cell>
          <cell r="EN1027">
            <v>0</v>
          </cell>
          <cell r="EO1027">
            <v>0</v>
          </cell>
          <cell r="EP1027">
            <v>0</v>
          </cell>
          <cell r="EQ1027">
            <v>0</v>
          </cell>
          <cell r="ER1027">
            <v>0</v>
          </cell>
          <cell r="ES1027">
            <v>0</v>
          </cell>
          <cell r="ET1027">
            <v>0</v>
          </cell>
          <cell r="EU1027">
            <v>0</v>
          </cell>
          <cell r="EV1027">
            <v>0</v>
          </cell>
          <cell r="EW1027">
            <v>0</v>
          </cell>
          <cell r="EX1027">
            <v>0</v>
          </cell>
          <cell r="EY1027">
            <v>0</v>
          </cell>
          <cell r="EZ1027">
            <v>0</v>
          </cell>
          <cell r="FA1027">
            <v>0</v>
          </cell>
          <cell r="FB1027">
            <v>0</v>
          </cell>
          <cell r="FC1027">
            <v>0</v>
          </cell>
          <cell r="FD1027">
            <v>0</v>
          </cell>
          <cell r="FE1027">
            <v>0</v>
          </cell>
          <cell r="FF1027">
            <v>0</v>
          </cell>
          <cell r="FG1027">
            <v>0</v>
          </cell>
          <cell r="FH1027">
            <v>0</v>
          </cell>
          <cell r="FI1027">
            <v>0</v>
          </cell>
          <cell r="FJ1027">
            <v>0</v>
          </cell>
          <cell r="FK1027">
            <v>0</v>
          </cell>
          <cell r="FL1027">
            <v>0</v>
          </cell>
          <cell r="FM1027">
            <v>0</v>
          </cell>
          <cell r="FN1027">
            <v>0</v>
          </cell>
          <cell r="FO1027">
            <v>0</v>
          </cell>
          <cell r="FP1027">
            <v>0</v>
          </cell>
          <cell r="FQ1027">
            <v>0</v>
          </cell>
          <cell r="FR1027">
            <v>0</v>
          </cell>
          <cell r="FS1027">
            <v>0</v>
          </cell>
          <cell r="FT1027">
            <v>0</v>
          </cell>
          <cell r="FU1027">
            <v>0</v>
          </cell>
          <cell r="FV1027">
            <v>0</v>
          </cell>
          <cell r="FW1027">
            <v>0</v>
          </cell>
          <cell r="FX1027">
            <v>0</v>
          </cell>
          <cell r="FY1027">
            <v>0</v>
          </cell>
          <cell r="FZ1027">
            <v>0</v>
          </cell>
          <cell r="GA1027">
            <v>0</v>
          </cell>
          <cell r="GB1027">
            <v>0</v>
          </cell>
          <cell r="GC1027">
            <v>0</v>
          </cell>
          <cell r="GD1027">
            <v>0</v>
          </cell>
          <cell r="GE1027">
            <v>0</v>
          </cell>
          <cell r="GF1027">
            <v>0</v>
          </cell>
          <cell r="GG1027">
            <v>0</v>
          </cell>
          <cell r="GH1027">
            <v>0</v>
          </cell>
          <cell r="GI1027">
            <v>0</v>
          </cell>
          <cell r="GJ1027">
            <v>0</v>
          </cell>
          <cell r="GK1027">
            <v>0</v>
          </cell>
          <cell r="GL1027">
            <v>0</v>
          </cell>
          <cell r="GM1027">
            <v>0</v>
          </cell>
          <cell r="GN1027">
            <v>0</v>
          </cell>
          <cell r="GO1027">
            <v>0</v>
          </cell>
          <cell r="GP1027">
            <v>0</v>
          </cell>
          <cell r="GQ1027">
            <v>0</v>
          </cell>
          <cell r="GR1027">
            <v>0</v>
          </cell>
          <cell r="GS1027">
            <v>0</v>
          </cell>
          <cell r="GT1027">
            <v>0</v>
          </cell>
          <cell r="GU1027">
            <v>0</v>
          </cell>
          <cell r="GV1027">
            <v>0</v>
          </cell>
          <cell r="GW1027">
            <v>0</v>
          </cell>
          <cell r="GX1027">
            <v>0</v>
          </cell>
          <cell r="GY1027">
            <v>0</v>
          </cell>
          <cell r="GZ1027">
            <v>0</v>
          </cell>
          <cell r="HA1027">
            <v>0</v>
          </cell>
          <cell r="HB1027">
            <v>0</v>
          </cell>
          <cell r="HC1027">
            <v>0</v>
          </cell>
          <cell r="HD1027">
            <v>0</v>
          </cell>
          <cell r="HE1027">
            <v>0</v>
          </cell>
          <cell r="HF1027">
            <v>0</v>
          </cell>
          <cell r="HG1027">
            <v>0</v>
          </cell>
          <cell r="HH1027">
            <v>0</v>
          </cell>
          <cell r="HI1027">
            <v>0</v>
          </cell>
          <cell r="HJ1027">
            <v>0</v>
          </cell>
          <cell r="HK1027">
            <v>0</v>
          </cell>
          <cell r="HL1027">
            <v>0</v>
          </cell>
          <cell r="HM1027">
            <v>0</v>
          </cell>
          <cell r="HN1027">
            <v>0</v>
          </cell>
          <cell r="HO1027">
            <v>0</v>
          </cell>
          <cell r="HP1027">
            <v>0</v>
          </cell>
          <cell r="HQ1027">
            <v>0</v>
          </cell>
          <cell r="HR1027">
            <v>0</v>
          </cell>
          <cell r="HS1027">
            <v>0</v>
          </cell>
          <cell r="HT1027">
            <v>0</v>
          </cell>
          <cell r="HU1027">
            <v>0</v>
          </cell>
          <cell r="HV1027">
            <v>0</v>
          </cell>
          <cell r="HW1027">
            <v>0</v>
          </cell>
          <cell r="HX1027">
            <v>0</v>
          </cell>
          <cell r="HY1027">
            <v>0</v>
          </cell>
          <cell r="HZ1027">
            <v>0</v>
          </cell>
          <cell r="IA1027">
            <v>0</v>
          </cell>
          <cell r="IB1027">
            <v>0</v>
          </cell>
          <cell r="IC1027">
            <v>0</v>
          </cell>
          <cell r="ID1027">
            <v>0</v>
          </cell>
          <cell r="IE1027">
            <v>0</v>
          </cell>
          <cell r="IF1027">
            <v>0</v>
          </cell>
          <cell r="IG1027">
            <v>0</v>
          </cell>
          <cell r="IH1027">
            <v>0</v>
          </cell>
          <cell r="II1027">
            <v>0</v>
          </cell>
          <cell r="IJ1027">
            <v>0</v>
          </cell>
          <cell r="IK1027">
            <v>0</v>
          </cell>
          <cell r="IL1027">
            <v>0</v>
          </cell>
          <cell r="IM1027">
            <v>0</v>
          </cell>
          <cell r="IN1027">
            <v>0</v>
          </cell>
          <cell r="IO1027">
            <v>0</v>
          </cell>
          <cell r="IP1027">
            <v>0</v>
          </cell>
          <cell r="IQ1027">
            <v>0</v>
          </cell>
          <cell r="IR1027">
            <v>0</v>
          </cell>
          <cell r="IS1027">
            <v>0</v>
          </cell>
          <cell r="IT1027">
            <v>0</v>
          </cell>
          <cell r="IU1027">
            <v>0</v>
          </cell>
          <cell r="IV1027">
            <v>0</v>
          </cell>
          <cell r="IW1027">
            <v>0</v>
          </cell>
          <cell r="IX1027">
            <v>0</v>
          </cell>
          <cell r="IY1027">
            <v>0</v>
          </cell>
          <cell r="IZ1027">
            <v>0</v>
          </cell>
          <cell r="JA1027">
            <v>0</v>
          </cell>
          <cell r="JB1027">
            <v>0</v>
          </cell>
          <cell r="JC1027">
            <v>0</v>
          </cell>
          <cell r="JD1027">
            <v>0</v>
          </cell>
          <cell r="JE1027">
            <v>0</v>
          </cell>
        </row>
        <row r="1028">
          <cell r="D1028" t="str">
            <v>PV_.QF.SOR._.___.OR2_AgateBay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Q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0</v>
          </cell>
          <cell r="BD1028">
            <v>0</v>
          </cell>
          <cell r="BE1028">
            <v>0</v>
          </cell>
          <cell r="BF1028">
            <v>0</v>
          </cell>
          <cell r="BG1028">
            <v>0</v>
          </cell>
          <cell r="BH1028">
            <v>0</v>
          </cell>
          <cell r="BI1028">
            <v>0</v>
          </cell>
          <cell r="BJ1028">
            <v>0</v>
          </cell>
          <cell r="BK1028">
            <v>0</v>
          </cell>
          <cell r="BL1028">
            <v>0</v>
          </cell>
          <cell r="BM1028">
            <v>0</v>
          </cell>
          <cell r="BN1028">
            <v>0</v>
          </cell>
          <cell r="BO1028">
            <v>0</v>
          </cell>
          <cell r="BP1028">
            <v>0</v>
          </cell>
          <cell r="BQ1028">
            <v>0</v>
          </cell>
          <cell r="BR1028">
            <v>0</v>
          </cell>
          <cell r="BS1028">
            <v>0</v>
          </cell>
          <cell r="BT1028">
            <v>0</v>
          </cell>
          <cell r="BU1028">
            <v>0</v>
          </cell>
          <cell r="BV1028">
            <v>0</v>
          </cell>
          <cell r="BW1028">
            <v>0</v>
          </cell>
          <cell r="BX1028">
            <v>0</v>
          </cell>
          <cell r="BY1028">
            <v>0</v>
          </cell>
          <cell r="BZ1028">
            <v>0</v>
          </cell>
          <cell r="CA1028">
            <v>0</v>
          </cell>
          <cell r="CB1028">
            <v>0</v>
          </cell>
          <cell r="CC1028">
            <v>0</v>
          </cell>
          <cell r="CD1028">
            <v>0</v>
          </cell>
          <cell r="CE1028">
            <v>0</v>
          </cell>
          <cell r="CF1028">
            <v>0</v>
          </cell>
          <cell r="CG1028">
            <v>0</v>
          </cell>
          <cell r="CH1028">
            <v>0</v>
          </cell>
          <cell r="CI1028">
            <v>0</v>
          </cell>
          <cell r="CJ1028">
            <v>0</v>
          </cell>
          <cell r="CK1028">
            <v>0</v>
          </cell>
          <cell r="CL1028">
            <v>0</v>
          </cell>
          <cell r="CM1028">
            <v>0</v>
          </cell>
          <cell r="CN1028">
            <v>0</v>
          </cell>
          <cell r="CO1028">
            <v>0</v>
          </cell>
          <cell r="CP1028">
            <v>0</v>
          </cell>
          <cell r="CQ1028">
            <v>0</v>
          </cell>
          <cell r="CR1028">
            <v>0</v>
          </cell>
          <cell r="CS1028">
            <v>0</v>
          </cell>
          <cell r="CT1028">
            <v>0</v>
          </cell>
          <cell r="CU1028">
            <v>0</v>
          </cell>
          <cell r="CV1028">
            <v>0</v>
          </cell>
          <cell r="CW1028">
            <v>0</v>
          </cell>
          <cell r="CX1028">
            <v>0</v>
          </cell>
          <cell r="CY1028">
            <v>0</v>
          </cell>
          <cell r="CZ1028">
            <v>0</v>
          </cell>
          <cell r="DA1028">
            <v>0</v>
          </cell>
          <cell r="DB1028">
            <v>0</v>
          </cell>
          <cell r="DC1028">
            <v>0</v>
          </cell>
          <cell r="DD1028">
            <v>0</v>
          </cell>
          <cell r="DE1028">
            <v>0</v>
          </cell>
          <cell r="DF1028">
            <v>0</v>
          </cell>
          <cell r="DG1028">
            <v>0</v>
          </cell>
          <cell r="DH1028">
            <v>0</v>
          </cell>
          <cell r="DI1028">
            <v>0</v>
          </cell>
          <cell r="DJ1028">
            <v>0</v>
          </cell>
          <cell r="DK1028">
            <v>0</v>
          </cell>
          <cell r="DL1028">
            <v>0</v>
          </cell>
          <cell r="DM1028">
            <v>0</v>
          </cell>
          <cell r="DN1028">
            <v>0</v>
          </cell>
          <cell r="DO1028">
            <v>0</v>
          </cell>
          <cell r="DP1028">
            <v>0</v>
          </cell>
          <cell r="DQ1028">
            <v>0</v>
          </cell>
          <cell r="DR1028">
            <v>0</v>
          </cell>
          <cell r="DS1028">
            <v>0</v>
          </cell>
          <cell r="DT1028">
            <v>0</v>
          </cell>
          <cell r="DU1028">
            <v>0</v>
          </cell>
          <cell r="DV1028">
            <v>0</v>
          </cell>
          <cell r="DW1028">
            <v>0</v>
          </cell>
          <cell r="DX1028">
            <v>0</v>
          </cell>
          <cell r="DY1028">
            <v>0</v>
          </cell>
          <cell r="DZ1028">
            <v>0</v>
          </cell>
          <cell r="EA1028">
            <v>0</v>
          </cell>
          <cell r="EB1028">
            <v>0</v>
          </cell>
          <cell r="EC1028">
            <v>0</v>
          </cell>
          <cell r="ED1028">
            <v>0</v>
          </cell>
          <cell r="EE1028">
            <v>0</v>
          </cell>
          <cell r="EF1028">
            <v>0</v>
          </cell>
          <cell r="EG1028">
            <v>0</v>
          </cell>
          <cell r="EH1028">
            <v>0</v>
          </cell>
          <cell r="EI1028">
            <v>0</v>
          </cell>
          <cell r="EJ1028">
            <v>0</v>
          </cell>
          <cell r="EK1028">
            <v>0</v>
          </cell>
          <cell r="EL1028">
            <v>0</v>
          </cell>
          <cell r="EM1028">
            <v>0</v>
          </cell>
          <cell r="EN1028">
            <v>0</v>
          </cell>
          <cell r="EO1028">
            <v>0</v>
          </cell>
          <cell r="EP1028">
            <v>0</v>
          </cell>
          <cell r="EQ1028">
            <v>0</v>
          </cell>
          <cell r="ER1028">
            <v>0</v>
          </cell>
          <cell r="ES1028">
            <v>0</v>
          </cell>
          <cell r="ET1028">
            <v>0</v>
          </cell>
          <cell r="EU1028">
            <v>0</v>
          </cell>
          <cell r="EV1028">
            <v>0</v>
          </cell>
          <cell r="EW1028">
            <v>0</v>
          </cell>
          <cell r="EX1028">
            <v>0</v>
          </cell>
          <cell r="EY1028">
            <v>0</v>
          </cell>
          <cell r="EZ1028">
            <v>0</v>
          </cell>
          <cell r="FA1028">
            <v>0</v>
          </cell>
          <cell r="FB1028">
            <v>0</v>
          </cell>
          <cell r="FC1028">
            <v>0</v>
          </cell>
          <cell r="FD1028">
            <v>0</v>
          </cell>
          <cell r="FE1028">
            <v>0</v>
          </cell>
          <cell r="FF1028">
            <v>0</v>
          </cell>
          <cell r="FG1028">
            <v>0</v>
          </cell>
          <cell r="FH1028">
            <v>0</v>
          </cell>
          <cell r="FI1028">
            <v>0</v>
          </cell>
          <cell r="FJ1028">
            <v>0</v>
          </cell>
          <cell r="FK1028">
            <v>0</v>
          </cell>
          <cell r="FL1028">
            <v>0</v>
          </cell>
          <cell r="FM1028">
            <v>0</v>
          </cell>
          <cell r="FN1028">
            <v>0</v>
          </cell>
          <cell r="FO1028">
            <v>0</v>
          </cell>
          <cell r="FP1028">
            <v>0</v>
          </cell>
          <cell r="FQ1028">
            <v>0</v>
          </cell>
          <cell r="FR1028">
            <v>0</v>
          </cell>
          <cell r="FS1028">
            <v>0</v>
          </cell>
          <cell r="FT1028">
            <v>0</v>
          </cell>
          <cell r="FU1028">
            <v>0</v>
          </cell>
          <cell r="FV1028">
            <v>0</v>
          </cell>
          <cell r="FW1028">
            <v>0</v>
          </cell>
          <cell r="FX1028">
            <v>0</v>
          </cell>
          <cell r="FY1028">
            <v>0</v>
          </cell>
          <cell r="FZ1028">
            <v>0</v>
          </cell>
          <cell r="GA1028">
            <v>0</v>
          </cell>
          <cell r="GB1028">
            <v>0</v>
          </cell>
          <cell r="GC1028">
            <v>0</v>
          </cell>
          <cell r="GD1028">
            <v>0</v>
          </cell>
          <cell r="GE1028">
            <v>0</v>
          </cell>
          <cell r="GF1028">
            <v>0</v>
          </cell>
          <cell r="GG1028">
            <v>0</v>
          </cell>
          <cell r="GH1028">
            <v>0</v>
          </cell>
          <cell r="GI1028">
            <v>0</v>
          </cell>
          <cell r="GJ1028">
            <v>0</v>
          </cell>
          <cell r="GK1028">
            <v>0</v>
          </cell>
          <cell r="GL1028">
            <v>0</v>
          </cell>
          <cell r="GM1028">
            <v>0</v>
          </cell>
          <cell r="GN1028">
            <v>0</v>
          </cell>
          <cell r="GO1028">
            <v>0</v>
          </cell>
          <cell r="GP1028">
            <v>0</v>
          </cell>
          <cell r="GQ1028">
            <v>0</v>
          </cell>
          <cell r="GR1028">
            <v>0</v>
          </cell>
          <cell r="GS1028">
            <v>0</v>
          </cell>
          <cell r="GT1028">
            <v>0</v>
          </cell>
          <cell r="GU1028">
            <v>0</v>
          </cell>
          <cell r="GV1028">
            <v>0</v>
          </cell>
          <cell r="GW1028">
            <v>0</v>
          </cell>
          <cell r="GX1028">
            <v>0</v>
          </cell>
          <cell r="GY1028">
            <v>0</v>
          </cell>
          <cell r="GZ1028">
            <v>0</v>
          </cell>
          <cell r="HA1028">
            <v>0</v>
          </cell>
          <cell r="HB1028">
            <v>0</v>
          </cell>
          <cell r="HC1028">
            <v>0</v>
          </cell>
          <cell r="HD1028">
            <v>0</v>
          </cell>
          <cell r="HE1028">
            <v>0</v>
          </cell>
          <cell r="HF1028">
            <v>0</v>
          </cell>
          <cell r="HG1028">
            <v>0</v>
          </cell>
          <cell r="HH1028">
            <v>0</v>
          </cell>
          <cell r="HI1028">
            <v>0</v>
          </cell>
          <cell r="HJ1028">
            <v>0</v>
          </cell>
          <cell r="HK1028">
            <v>0</v>
          </cell>
          <cell r="HL1028">
            <v>0</v>
          </cell>
          <cell r="HM1028">
            <v>0</v>
          </cell>
          <cell r="HN1028">
            <v>0</v>
          </cell>
          <cell r="HO1028">
            <v>0</v>
          </cell>
          <cell r="HP1028">
            <v>0</v>
          </cell>
          <cell r="HQ1028">
            <v>0</v>
          </cell>
          <cell r="HR1028">
            <v>0</v>
          </cell>
          <cell r="HS1028">
            <v>0</v>
          </cell>
          <cell r="HT1028">
            <v>0</v>
          </cell>
          <cell r="HU1028">
            <v>0</v>
          </cell>
          <cell r="HV1028">
            <v>0</v>
          </cell>
          <cell r="HW1028">
            <v>0</v>
          </cell>
          <cell r="HX1028">
            <v>0</v>
          </cell>
          <cell r="HY1028">
            <v>0</v>
          </cell>
          <cell r="HZ1028">
            <v>0</v>
          </cell>
          <cell r="IA1028">
            <v>0</v>
          </cell>
          <cell r="IB1028">
            <v>0</v>
          </cell>
          <cell r="IC1028">
            <v>0</v>
          </cell>
          <cell r="ID1028">
            <v>0</v>
          </cell>
          <cell r="IE1028">
            <v>0</v>
          </cell>
          <cell r="IF1028">
            <v>0</v>
          </cell>
          <cell r="IG1028">
            <v>0</v>
          </cell>
          <cell r="IH1028">
            <v>0</v>
          </cell>
          <cell r="II1028">
            <v>0</v>
          </cell>
          <cell r="IJ1028">
            <v>0</v>
          </cell>
          <cell r="IK1028">
            <v>0</v>
          </cell>
          <cell r="IL1028">
            <v>0</v>
          </cell>
          <cell r="IM1028">
            <v>0</v>
          </cell>
          <cell r="IN1028">
            <v>0</v>
          </cell>
          <cell r="IO1028">
            <v>0</v>
          </cell>
          <cell r="IP1028">
            <v>0</v>
          </cell>
          <cell r="IQ1028">
            <v>0</v>
          </cell>
          <cell r="IR1028">
            <v>0</v>
          </cell>
          <cell r="IS1028">
            <v>0</v>
          </cell>
          <cell r="IT1028">
            <v>0</v>
          </cell>
          <cell r="IU1028">
            <v>0</v>
          </cell>
          <cell r="IV1028">
            <v>0</v>
          </cell>
          <cell r="IW1028">
            <v>0</v>
          </cell>
          <cell r="IX1028">
            <v>0</v>
          </cell>
          <cell r="IY1028">
            <v>0</v>
          </cell>
          <cell r="IZ1028">
            <v>0</v>
          </cell>
          <cell r="JA1028">
            <v>0</v>
          </cell>
          <cell r="JB1028">
            <v>0</v>
          </cell>
          <cell r="JC1028">
            <v>0</v>
          </cell>
          <cell r="JD1028">
            <v>0</v>
          </cell>
          <cell r="JE1028">
            <v>0</v>
          </cell>
        </row>
        <row r="1029">
          <cell r="D1029" t="str">
            <v>PV_.QF.SOR._.___.OR3_TurkeyHill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Q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0</v>
          </cell>
          <cell r="BD1029">
            <v>0</v>
          </cell>
          <cell r="BE1029">
            <v>0</v>
          </cell>
          <cell r="BF1029">
            <v>0</v>
          </cell>
          <cell r="BG1029">
            <v>0</v>
          </cell>
          <cell r="BH1029">
            <v>0</v>
          </cell>
          <cell r="BI1029">
            <v>0</v>
          </cell>
          <cell r="BJ1029">
            <v>0</v>
          </cell>
          <cell r="BK1029">
            <v>0</v>
          </cell>
          <cell r="BL1029">
            <v>0</v>
          </cell>
          <cell r="BM1029">
            <v>0</v>
          </cell>
          <cell r="BN1029">
            <v>0</v>
          </cell>
          <cell r="BO1029">
            <v>0</v>
          </cell>
          <cell r="BP1029">
            <v>0</v>
          </cell>
          <cell r="BQ1029">
            <v>0</v>
          </cell>
          <cell r="BR1029">
            <v>0</v>
          </cell>
          <cell r="BS1029">
            <v>0</v>
          </cell>
          <cell r="BT1029">
            <v>0</v>
          </cell>
          <cell r="BU1029">
            <v>0</v>
          </cell>
          <cell r="BV1029">
            <v>0</v>
          </cell>
          <cell r="BW1029">
            <v>0</v>
          </cell>
          <cell r="BX1029">
            <v>0</v>
          </cell>
          <cell r="BY1029">
            <v>0</v>
          </cell>
          <cell r="BZ1029">
            <v>0</v>
          </cell>
          <cell r="CA1029">
            <v>0</v>
          </cell>
          <cell r="CB1029">
            <v>0</v>
          </cell>
          <cell r="CC1029">
            <v>0</v>
          </cell>
          <cell r="CD1029">
            <v>0</v>
          </cell>
          <cell r="CE1029">
            <v>0</v>
          </cell>
          <cell r="CF1029">
            <v>0</v>
          </cell>
          <cell r="CG1029">
            <v>0</v>
          </cell>
          <cell r="CH1029">
            <v>0</v>
          </cell>
          <cell r="CI1029">
            <v>0</v>
          </cell>
          <cell r="CJ1029">
            <v>0</v>
          </cell>
          <cell r="CK1029">
            <v>0</v>
          </cell>
          <cell r="CL1029">
            <v>0</v>
          </cell>
          <cell r="CM1029">
            <v>0</v>
          </cell>
          <cell r="CN1029">
            <v>0</v>
          </cell>
          <cell r="CO1029">
            <v>0</v>
          </cell>
          <cell r="CP1029">
            <v>0</v>
          </cell>
          <cell r="CQ1029">
            <v>0</v>
          </cell>
          <cell r="CR1029">
            <v>0</v>
          </cell>
          <cell r="CS1029">
            <v>0</v>
          </cell>
          <cell r="CT1029">
            <v>0</v>
          </cell>
          <cell r="CU1029">
            <v>0</v>
          </cell>
          <cell r="CV1029">
            <v>0</v>
          </cell>
          <cell r="CW1029">
            <v>0</v>
          </cell>
          <cell r="CX1029">
            <v>0</v>
          </cell>
          <cell r="CY1029">
            <v>0</v>
          </cell>
          <cell r="CZ1029">
            <v>0</v>
          </cell>
          <cell r="DA1029">
            <v>0</v>
          </cell>
          <cell r="DB1029">
            <v>0</v>
          </cell>
          <cell r="DC1029">
            <v>0</v>
          </cell>
          <cell r="DD1029">
            <v>0</v>
          </cell>
          <cell r="DE1029">
            <v>0</v>
          </cell>
          <cell r="DF1029">
            <v>0</v>
          </cell>
          <cell r="DG1029">
            <v>0</v>
          </cell>
          <cell r="DH1029">
            <v>0</v>
          </cell>
          <cell r="DI1029">
            <v>0</v>
          </cell>
          <cell r="DJ1029">
            <v>0</v>
          </cell>
          <cell r="DK1029">
            <v>0</v>
          </cell>
          <cell r="DL1029">
            <v>0</v>
          </cell>
          <cell r="DM1029">
            <v>0</v>
          </cell>
          <cell r="DN1029">
            <v>0</v>
          </cell>
          <cell r="DO1029">
            <v>0</v>
          </cell>
          <cell r="DP1029">
            <v>0</v>
          </cell>
          <cell r="DQ1029">
            <v>0</v>
          </cell>
          <cell r="DR1029">
            <v>0</v>
          </cell>
          <cell r="DS1029">
            <v>0</v>
          </cell>
          <cell r="DT1029">
            <v>0</v>
          </cell>
          <cell r="DU1029">
            <v>0</v>
          </cell>
          <cell r="DV1029">
            <v>0</v>
          </cell>
          <cell r="DW1029">
            <v>0</v>
          </cell>
          <cell r="DX1029">
            <v>0</v>
          </cell>
          <cell r="DY1029">
            <v>0</v>
          </cell>
          <cell r="DZ1029">
            <v>0</v>
          </cell>
          <cell r="EA1029">
            <v>0</v>
          </cell>
          <cell r="EB1029">
            <v>0</v>
          </cell>
          <cell r="EC1029">
            <v>0</v>
          </cell>
          <cell r="ED1029">
            <v>0</v>
          </cell>
          <cell r="EE1029">
            <v>0</v>
          </cell>
          <cell r="EF1029">
            <v>0</v>
          </cell>
          <cell r="EG1029">
            <v>0</v>
          </cell>
          <cell r="EH1029">
            <v>0</v>
          </cell>
          <cell r="EI1029">
            <v>0</v>
          </cell>
          <cell r="EJ1029">
            <v>0</v>
          </cell>
          <cell r="EK1029">
            <v>0</v>
          </cell>
          <cell r="EL1029">
            <v>0</v>
          </cell>
          <cell r="EM1029">
            <v>0</v>
          </cell>
          <cell r="EN1029">
            <v>0</v>
          </cell>
          <cell r="EO1029">
            <v>0</v>
          </cell>
          <cell r="EP1029">
            <v>0</v>
          </cell>
          <cell r="EQ1029">
            <v>0</v>
          </cell>
          <cell r="ER1029">
            <v>0</v>
          </cell>
          <cell r="ES1029">
            <v>0</v>
          </cell>
          <cell r="ET1029">
            <v>0</v>
          </cell>
          <cell r="EU1029">
            <v>0</v>
          </cell>
          <cell r="EV1029">
            <v>0</v>
          </cell>
          <cell r="EW1029">
            <v>0</v>
          </cell>
          <cell r="EX1029">
            <v>0</v>
          </cell>
          <cell r="EY1029">
            <v>0</v>
          </cell>
          <cell r="EZ1029">
            <v>0</v>
          </cell>
          <cell r="FA1029">
            <v>0</v>
          </cell>
          <cell r="FB1029">
            <v>0</v>
          </cell>
          <cell r="FC1029">
            <v>0</v>
          </cell>
          <cell r="FD1029">
            <v>0</v>
          </cell>
          <cell r="FE1029">
            <v>0</v>
          </cell>
          <cell r="FF1029">
            <v>0</v>
          </cell>
          <cell r="FG1029">
            <v>0</v>
          </cell>
          <cell r="FH1029">
            <v>0</v>
          </cell>
          <cell r="FI1029">
            <v>0</v>
          </cell>
          <cell r="FJ1029">
            <v>0</v>
          </cell>
          <cell r="FK1029">
            <v>0</v>
          </cell>
          <cell r="FL1029">
            <v>0</v>
          </cell>
          <cell r="FM1029">
            <v>0</v>
          </cell>
          <cell r="FN1029">
            <v>0</v>
          </cell>
          <cell r="FO1029">
            <v>0</v>
          </cell>
          <cell r="FP1029">
            <v>0</v>
          </cell>
          <cell r="FQ1029">
            <v>0</v>
          </cell>
          <cell r="FR1029">
            <v>0</v>
          </cell>
          <cell r="FS1029">
            <v>0</v>
          </cell>
          <cell r="FT1029">
            <v>0</v>
          </cell>
          <cell r="FU1029">
            <v>0</v>
          </cell>
          <cell r="FV1029">
            <v>0</v>
          </cell>
          <cell r="FW1029">
            <v>0</v>
          </cell>
          <cell r="FX1029">
            <v>0</v>
          </cell>
          <cell r="FY1029">
            <v>0</v>
          </cell>
          <cell r="FZ1029">
            <v>0</v>
          </cell>
          <cell r="GA1029">
            <v>0</v>
          </cell>
          <cell r="GB1029">
            <v>0</v>
          </cell>
          <cell r="GC1029">
            <v>0</v>
          </cell>
          <cell r="GD1029">
            <v>0</v>
          </cell>
          <cell r="GE1029">
            <v>0</v>
          </cell>
          <cell r="GF1029">
            <v>0</v>
          </cell>
          <cell r="GG1029">
            <v>0</v>
          </cell>
          <cell r="GH1029">
            <v>0</v>
          </cell>
          <cell r="GI1029">
            <v>0</v>
          </cell>
          <cell r="GJ1029">
            <v>0</v>
          </cell>
          <cell r="GK1029">
            <v>0</v>
          </cell>
          <cell r="GL1029">
            <v>0</v>
          </cell>
          <cell r="GM1029">
            <v>0</v>
          </cell>
          <cell r="GN1029">
            <v>0</v>
          </cell>
          <cell r="GO1029">
            <v>0</v>
          </cell>
          <cell r="GP1029">
            <v>0</v>
          </cell>
          <cell r="GQ1029">
            <v>0</v>
          </cell>
          <cell r="GR1029">
            <v>0</v>
          </cell>
          <cell r="GS1029">
            <v>0</v>
          </cell>
          <cell r="GT1029">
            <v>0</v>
          </cell>
          <cell r="GU1029">
            <v>0</v>
          </cell>
          <cell r="GV1029">
            <v>0</v>
          </cell>
          <cell r="GW1029">
            <v>0</v>
          </cell>
          <cell r="GX1029">
            <v>0</v>
          </cell>
          <cell r="GY1029">
            <v>0</v>
          </cell>
          <cell r="GZ1029">
            <v>0</v>
          </cell>
          <cell r="HA1029">
            <v>0</v>
          </cell>
          <cell r="HB1029">
            <v>0</v>
          </cell>
          <cell r="HC1029">
            <v>0</v>
          </cell>
          <cell r="HD1029">
            <v>0</v>
          </cell>
          <cell r="HE1029">
            <v>0</v>
          </cell>
          <cell r="HF1029">
            <v>0</v>
          </cell>
          <cell r="HG1029">
            <v>0</v>
          </cell>
          <cell r="HH1029">
            <v>0</v>
          </cell>
          <cell r="HI1029">
            <v>0</v>
          </cell>
          <cell r="HJ1029">
            <v>0</v>
          </cell>
          <cell r="HK1029">
            <v>0</v>
          </cell>
          <cell r="HL1029">
            <v>0</v>
          </cell>
          <cell r="HM1029">
            <v>0</v>
          </cell>
          <cell r="HN1029">
            <v>0</v>
          </cell>
          <cell r="HO1029">
            <v>0</v>
          </cell>
          <cell r="HP1029">
            <v>0</v>
          </cell>
          <cell r="HQ1029">
            <v>0</v>
          </cell>
          <cell r="HR1029">
            <v>0</v>
          </cell>
          <cell r="HS1029">
            <v>0</v>
          </cell>
          <cell r="HT1029">
            <v>0</v>
          </cell>
          <cell r="HU1029">
            <v>0</v>
          </cell>
          <cell r="HV1029">
            <v>0</v>
          </cell>
          <cell r="HW1029">
            <v>0</v>
          </cell>
          <cell r="HX1029">
            <v>0</v>
          </cell>
          <cell r="HY1029">
            <v>0</v>
          </cell>
          <cell r="HZ1029">
            <v>0</v>
          </cell>
          <cell r="IA1029">
            <v>0</v>
          </cell>
          <cell r="IB1029">
            <v>0</v>
          </cell>
          <cell r="IC1029">
            <v>0</v>
          </cell>
          <cell r="ID1029">
            <v>0</v>
          </cell>
          <cell r="IE1029">
            <v>0</v>
          </cell>
          <cell r="IF1029">
            <v>0</v>
          </cell>
          <cell r="IG1029">
            <v>0</v>
          </cell>
          <cell r="IH1029">
            <v>0</v>
          </cell>
          <cell r="II1029">
            <v>0</v>
          </cell>
          <cell r="IJ1029">
            <v>0</v>
          </cell>
          <cell r="IK1029">
            <v>0</v>
          </cell>
          <cell r="IL1029">
            <v>0</v>
          </cell>
          <cell r="IM1029">
            <v>0</v>
          </cell>
          <cell r="IN1029">
            <v>0</v>
          </cell>
          <cell r="IO1029">
            <v>0</v>
          </cell>
          <cell r="IP1029">
            <v>0</v>
          </cell>
          <cell r="IQ1029">
            <v>0</v>
          </cell>
          <cell r="IR1029">
            <v>0</v>
          </cell>
          <cell r="IS1029">
            <v>0</v>
          </cell>
          <cell r="IT1029">
            <v>0</v>
          </cell>
          <cell r="IU1029">
            <v>0</v>
          </cell>
          <cell r="IV1029">
            <v>0</v>
          </cell>
          <cell r="IW1029">
            <v>0</v>
          </cell>
          <cell r="IX1029">
            <v>0</v>
          </cell>
          <cell r="IY1029">
            <v>0</v>
          </cell>
          <cell r="IZ1029">
            <v>0</v>
          </cell>
          <cell r="JA1029">
            <v>0</v>
          </cell>
          <cell r="JB1029">
            <v>0</v>
          </cell>
          <cell r="JC1029">
            <v>0</v>
          </cell>
          <cell r="JD1029">
            <v>0</v>
          </cell>
          <cell r="JE1029">
            <v>0</v>
          </cell>
        </row>
        <row r="1030">
          <cell r="D1030" t="str">
            <v>PV_.QF.SOR._.___.OR5_Merril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Q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0</v>
          </cell>
          <cell r="BD1030">
            <v>0</v>
          </cell>
          <cell r="BE1030">
            <v>0</v>
          </cell>
          <cell r="BF1030">
            <v>0</v>
          </cell>
          <cell r="BG1030">
            <v>0</v>
          </cell>
          <cell r="BH1030">
            <v>0</v>
          </cell>
          <cell r="BI1030">
            <v>0</v>
          </cell>
          <cell r="BJ1030">
            <v>0</v>
          </cell>
          <cell r="BK1030">
            <v>0</v>
          </cell>
          <cell r="BL1030">
            <v>0</v>
          </cell>
          <cell r="BM1030">
            <v>0</v>
          </cell>
          <cell r="BN1030">
            <v>0</v>
          </cell>
          <cell r="BO1030">
            <v>0</v>
          </cell>
          <cell r="BP1030">
            <v>0</v>
          </cell>
          <cell r="BQ1030">
            <v>0</v>
          </cell>
          <cell r="BR1030">
            <v>0</v>
          </cell>
          <cell r="BS1030">
            <v>0</v>
          </cell>
          <cell r="BT1030">
            <v>0</v>
          </cell>
          <cell r="BU1030">
            <v>0</v>
          </cell>
          <cell r="BV1030">
            <v>0</v>
          </cell>
          <cell r="BW1030">
            <v>0</v>
          </cell>
          <cell r="BX1030">
            <v>0</v>
          </cell>
          <cell r="BY1030">
            <v>0</v>
          </cell>
          <cell r="BZ1030">
            <v>0</v>
          </cell>
          <cell r="CA1030">
            <v>0</v>
          </cell>
          <cell r="CB1030">
            <v>0</v>
          </cell>
          <cell r="CC1030">
            <v>0</v>
          </cell>
          <cell r="CD1030">
            <v>0</v>
          </cell>
          <cell r="CE1030">
            <v>0</v>
          </cell>
          <cell r="CF1030">
            <v>0</v>
          </cell>
          <cell r="CG1030">
            <v>0</v>
          </cell>
          <cell r="CH1030">
            <v>0</v>
          </cell>
          <cell r="CI1030">
            <v>0</v>
          </cell>
          <cell r="CJ1030">
            <v>0</v>
          </cell>
          <cell r="CK1030">
            <v>0</v>
          </cell>
          <cell r="CL1030">
            <v>0</v>
          </cell>
          <cell r="CM1030">
            <v>0</v>
          </cell>
          <cell r="CN1030">
            <v>0</v>
          </cell>
          <cell r="CO1030">
            <v>0</v>
          </cell>
          <cell r="CP1030">
            <v>0</v>
          </cell>
          <cell r="CQ1030">
            <v>0</v>
          </cell>
          <cell r="CR1030">
            <v>0</v>
          </cell>
          <cell r="CS1030">
            <v>0</v>
          </cell>
          <cell r="CT1030">
            <v>0</v>
          </cell>
          <cell r="CU1030">
            <v>0</v>
          </cell>
          <cell r="CV1030">
            <v>0</v>
          </cell>
          <cell r="CW1030">
            <v>0</v>
          </cell>
          <cell r="CX1030">
            <v>0</v>
          </cell>
          <cell r="CY1030">
            <v>0</v>
          </cell>
          <cell r="CZ1030">
            <v>0</v>
          </cell>
          <cell r="DA1030">
            <v>0</v>
          </cell>
          <cell r="DB1030">
            <v>0</v>
          </cell>
          <cell r="DC1030">
            <v>0</v>
          </cell>
          <cell r="DD1030">
            <v>0</v>
          </cell>
          <cell r="DE1030">
            <v>0</v>
          </cell>
          <cell r="DF1030">
            <v>0</v>
          </cell>
          <cell r="DG1030">
            <v>0</v>
          </cell>
          <cell r="DH1030">
            <v>0</v>
          </cell>
          <cell r="DI1030">
            <v>0</v>
          </cell>
          <cell r="DJ1030">
            <v>0</v>
          </cell>
          <cell r="DK1030">
            <v>0</v>
          </cell>
          <cell r="DL1030">
            <v>0</v>
          </cell>
          <cell r="DM1030">
            <v>0</v>
          </cell>
          <cell r="DN1030">
            <v>0</v>
          </cell>
          <cell r="DO1030">
            <v>0</v>
          </cell>
          <cell r="DP1030">
            <v>0</v>
          </cell>
          <cell r="DQ1030">
            <v>0</v>
          </cell>
          <cell r="DR1030">
            <v>0</v>
          </cell>
          <cell r="DS1030">
            <v>0</v>
          </cell>
          <cell r="DT1030">
            <v>0</v>
          </cell>
          <cell r="DU1030">
            <v>0</v>
          </cell>
          <cell r="DV1030">
            <v>0</v>
          </cell>
          <cell r="DW1030">
            <v>0</v>
          </cell>
          <cell r="DX1030">
            <v>0</v>
          </cell>
          <cell r="DY1030">
            <v>0</v>
          </cell>
          <cell r="DZ1030">
            <v>0</v>
          </cell>
          <cell r="EA1030">
            <v>0</v>
          </cell>
          <cell r="EB1030">
            <v>0</v>
          </cell>
          <cell r="EC1030">
            <v>0</v>
          </cell>
          <cell r="ED1030">
            <v>0</v>
          </cell>
          <cell r="EE1030">
            <v>0</v>
          </cell>
          <cell r="EF1030">
            <v>0</v>
          </cell>
          <cell r="EG1030">
            <v>0</v>
          </cell>
          <cell r="EH1030">
            <v>0</v>
          </cell>
          <cell r="EI1030">
            <v>0</v>
          </cell>
          <cell r="EJ1030">
            <v>0</v>
          </cell>
          <cell r="EK1030">
            <v>0</v>
          </cell>
          <cell r="EL1030">
            <v>0</v>
          </cell>
          <cell r="EM1030">
            <v>0</v>
          </cell>
          <cell r="EN1030">
            <v>0</v>
          </cell>
          <cell r="EO1030">
            <v>0</v>
          </cell>
          <cell r="EP1030">
            <v>0</v>
          </cell>
          <cell r="EQ1030">
            <v>0</v>
          </cell>
          <cell r="ER1030">
            <v>0</v>
          </cell>
          <cell r="ES1030">
            <v>0</v>
          </cell>
          <cell r="ET1030">
            <v>0</v>
          </cell>
          <cell r="EU1030">
            <v>0</v>
          </cell>
          <cell r="EV1030">
            <v>0</v>
          </cell>
          <cell r="EW1030">
            <v>0</v>
          </cell>
          <cell r="EX1030">
            <v>0</v>
          </cell>
          <cell r="EY1030">
            <v>0</v>
          </cell>
          <cell r="EZ1030">
            <v>0</v>
          </cell>
          <cell r="FA1030">
            <v>0</v>
          </cell>
          <cell r="FB1030">
            <v>0</v>
          </cell>
          <cell r="FC1030">
            <v>0</v>
          </cell>
          <cell r="FD1030">
            <v>0</v>
          </cell>
          <cell r="FE1030">
            <v>0</v>
          </cell>
          <cell r="FF1030">
            <v>0</v>
          </cell>
          <cell r="FG1030">
            <v>0</v>
          </cell>
          <cell r="FH1030">
            <v>0</v>
          </cell>
          <cell r="FI1030">
            <v>0</v>
          </cell>
          <cell r="FJ1030">
            <v>0</v>
          </cell>
          <cell r="FK1030">
            <v>0</v>
          </cell>
          <cell r="FL1030">
            <v>0</v>
          </cell>
          <cell r="FM1030">
            <v>0</v>
          </cell>
          <cell r="FN1030">
            <v>0</v>
          </cell>
          <cell r="FO1030">
            <v>0</v>
          </cell>
          <cell r="FP1030">
            <v>0</v>
          </cell>
          <cell r="FQ1030">
            <v>0</v>
          </cell>
          <cell r="FR1030">
            <v>0</v>
          </cell>
          <cell r="FS1030">
            <v>0</v>
          </cell>
          <cell r="FT1030">
            <v>0</v>
          </cell>
          <cell r="FU1030">
            <v>0</v>
          </cell>
          <cell r="FV1030">
            <v>0</v>
          </cell>
          <cell r="FW1030">
            <v>0</v>
          </cell>
          <cell r="FX1030">
            <v>0</v>
          </cell>
          <cell r="FY1030">
            <v>0</v>
          </cell>
          <cell r="FZ1030">
            <v>0</v>
          </cell>
          <cell r="GA1030">
            <v>0</v>
          </cell>
          <cell r="GB1030">
            <v>0</v>
          </cell>
          <cell r="GC1030">
            <v>0</v>
          </cell>
          <cell r="GD1030">
            <v>0</v>
          </cell>
          <cell r="GE1030">
            <v>0</v>
          </cell>
          <cell r="GF1030">
            <v>0</v>
          </cell>
          <cell r="GG1030">
            <v>0</v>
          </cell>
          <cell r="GH1030">
            <v>0</v>
          </cell>
          <cell r="GI1030">
            <v>0</v>
          </cell>
          <cell r="GJ1030">
            <v>0</v>
          </cell>
          <cell r="GK1030">
            <v>0</v>
          </cell>
          <cell r="GL1030">
            <v>0</v>
          </cell>
          <cell r="GM1030">
            <v>0</v>
          </cell>
          <cell r="GN1030">
            <v>0</v>
          </cell>
          <cell r="GO1030">
            <v>0</v>
          </cell>
          <cell r="GP1030">
            <v>0</v>
          </cell>
          <cell r="GQ1030">
            <v>0</v>
          </cell>
          <cell r="GR1030">
            <v>0</v>
          </cell>
          <cell r="GS1030">
            <v>0</v>
          </cell>
          <cell r="GT1030">
            <v>0</v>
          </cell>
          <cell r="GU1030">
            <v>0</v>
          </cell>
          <cell r="GV1030">
            <v>0</v>
          </cell>
          <cell r="GW1030">
            <v>0</v>
          </cell>
          <cell r="GX1030">
            <v>0</v>
          </cell>
          <cell r="GY1030">
            <v>0</v>
          </cell>
          <cell r="GZ1030">
            <v>0</v>
          </cell>
          <cell r="HA1030">
            <v>0</v>
          </cell>
          <cell r="HB1030">
            <v>0</v>
          </cell>
          <cell r="HC1030">
            <v>0</v>
          </cell>
          <cell r="HD1030">
            <v>0</v>
          </cell>
          <cell r="HE1030">
            <v>0</v>
          </cell>
          <cell r="HF1030">
            <v>0</v>
          </cell>
          <cell r="HG1030">
            <v>0</v>
          </cell>
          <cell r="HH1030">
            <v>0</v>
          </cell>
          <cell r="HI1030">
            <v>0</v>
          </cell>
          <cell r="HJ1030">
            <v>0</v>
          </cell>
          <cell r="HK1030">
            <v>0</v>
          </cell>
          <cell r="HL1030">
            <v>0</v>
          </cell>
          <cell r="HM1030">
            <v>0</v>
          </cell>
          <cell r="HN1030">
            <v>0</v>
          </cell>
          <cell r="HO1030">
            <v>0</v>
          </cell>
          <cell r="HP1030">
            <v>0</v>
          </cell>
          <cell r="HQ1030">
            <v>0</v>
          </cell>
          <cell r="HR1030">
            <v>0</v>
          </cell>
          <cell r="HS1030">
            <v>0</v>
          </cell>
          <cell r="HT1030">
            <v>0</v>
          </cell>
          <cell r="HU1030">
            <v>0</v>
          </cell>
          <cell r="HV1030">
            <v>0</v>
          </cell>
          <cell r="HW1030">
            <v>0</v>
          </cell>
          <cell r="HX1030">
            <v>0</v>
          </cell>
          <cell r="HY1030">
            <v>0</v>
          </cell>
          <cell r="HZ1030">
            <v>0</v>
          </cell>
          <cell r="IA1030">
            <v>0</v>
          </cell>
          <cell r="IB1030">
            <v>0</v>
          </cell>
          <cell r="IC1030">
            <v>0</v>
          </cell>
          <cell r="ID1030">
            <v>0</v>
          </cell>
          <cell r="IE1030">
            <v>0</v>
          </cell>
          <cell r="IF1030">
            <v>0</v>
          </cell>
          <cell r="IG1030">
            <v>0</v>
          </cell>
          <cell r="IH1030">
            <v>0</v>
          </cell>
          <cell r="II1030">
            <v>0</v>
          </cell>
          <cell r="IJ1030">
            <v>0</v>
          </cell>
          <cell r="IK1030">
            <v>0</v>
          </cell>
          <cell r="IL1030">
            <v>0</v>
          </cell>
          <cell r="IM1030">
            <v>0</v>
          </cell>
          <cell r="IN1030">
            <v>0</v>
          </cell>
          <cell r="IO1030">
            <v>0</v>
          </cell>
          <cell r="IP1030">
            <v>0</v>
          </cell>
          <cell r="IQ1030">
            <v>0</v>
          </cell>
          <cell r="IR1030">
            <v>0</v>
          </cell>
          <cell r="IS1030">
            <v>0</v>
          </cell>
          <cell r="IT1030">
            <v>0</v>
          </cell>
          <cell r="IU1030">
            <v>0</v>
          </cell>
          <cell r="IV1030">
            <v>0</v>
          </cell>
          <cell r="IW1030">
            <v>0</v>
          </cell>
          <cell r="IX1030">
            <v>0</v>
          </cell>
          <cell r="IY1030">
            <v>0</v>
          </cell>
          <cell r="IZ1030">
            <v>0</v>
          </cell>
          <cell r="JA1030">
            <v>0</v>
          </cell>
          <cell r="JB1030">
            <v>0</v>
          </cell>
          <cell r="JC1030">
            <v>0</v>
          </cell>
          <cell r="JD1030">
            <v>0</v>
          </cell>
          <cell r="JE1030">
            <v>0</v>
          </cell>
        </row>
        <row r="1031">
          <cell r="D1031" t="str">
            <v>PV_.QF.SOR._.___.OR6_Lakeview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Q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0</v>
          </cell>
          <cell r="BD1031">
            <v>0</v>
          </cell>
          <cell r="BE1031">
            <v>0</v>
          </cell>
          <cell r="BF1031">
            <v>0</v>
          </cell>
          <cell r="BG1031">
            <v>0</v>
          </cell>
          <cell r="BH1031">
            <v>0</v>
          </cell>
          <cell r="BI1031">
            <v>0</v>
          </cell>
          <cell r="BJ1031">
            <v>0</v>
          </cell>
          <cell r="BK1031">
            <v>0</v>
          </cell>
          <cell r="BL1031">
            <v>0</v>
          </cell>
          <cell r="BM1031">
            <v>0</v>
          </cell>
          <cell r="BN1031">
            <v>0</v>
          </cell>
          <cell r="BO1031">
            <v>0</v>
          </cell>
          <cell r="BP1031">
            <v>0</v>
          </cell>
          <cell r="BQ1031">
            <v>0</v>
          </cell>
          <cell r="BR1031">
            <v>0</v>
          </cell>
          <cell r="BS1031">
            <v>0</v>
          </cell>
          <cell r="BT1031">
            <v>0</v>
          </cell>
          <cell r="BU1031">
            <v>0</v>
          </cell>
          <cell r="BV1031">
            <v>0</v>
          </cell>
          <cell r="BW1031">
            <v>0</v>
          </cell>
          <cell r="BX1031">
            <v>0</v>
          </cell>
          <cell r="BY1031">
            <v>0</v>
          </cell>
          <cell r="BZ1031">
            <v>0</v>
          </cell>
          <cell r="CA1031">
            <v>0</v>
          </cell>
          <cell r="CB1031">
            <v>0</v>
          </cell>
          <cell r="CC1031">
            <v>0</v>
          </cell>
          <cell r="CD1031">
            <v>0</v>
          </cell>
          <cell r="CE1031">
            <v>0</v>
          </cell>
          <cell r="CF1031">
            <v>0</v>
          </cell>
          <cell r="CG1031">
            <v>0</v>
          </cell>
          <cell r="CH1031">
            <v>0</v>
          </cell>
          <cell r="CI1031">
            <v>0</v>
          </cell>
          <cell r="CJ1031">
            <v>0</v>
          </cell>
          <cell r="CK1031">
            <v>0</v>
          </cell>
          <cell r="CL1031">
            <v>0</v>
          </cell>
          <cell r="CM1031">
            <v>0</v>
          </cell>
          <cell r="CN1031">
            <v>0</v>
          </cell>
          <cell r="CO1031">
            <v>0</v>
          </cell>
          <cell r="CP1031">
            <v>0</v>
          </cell>
          <cell r="CQ1031">
            <v>0</v>
          </cell>
          <cell r="CR1031">
            <v>0</v>
          </cell>
          <cell r="CS1031">
            <v>0</v>
          </cell>
          <cell r="CT1031">
            <v>0</v>
          </cell>
          <cell r="CU1031">
            <v>0</v>
          </cell>
          <cell r="CV1031">
            <v>0</v>
          </cell>
          <cell r="CW1031">
            <v>0</v>
          </cell>
          <cell r="CX1031">
            <v>0</v>
          </cell>
          <cell r="CY1031">
            <v>0</v>
          </cell>
          <cell r="CZ1031">
            <v>0</v>
          </cell>
          <cell r="DA1031">
            <v>0</v>
          </cell>
          <cell r="DB1031">
            <v>0</v>
          </cell>
          <cell r="DC1031">
            <v>0</v>
          </cell>
          <cell r="DD1031">
            <v>0</v>
          </cell>
          <cell r="DE1031">
            <v>0</v>
          </cell>
          <cell r="DF1031">
            <v>0</v>
          </cell>
          <cell r="DG1031">
            <v>0</v>
          </cell>
          <cell r="DH1031">
            <v>0</v>
          </cell>
          <cell r="DI1031">
            <v>0</v>
          </cell>
          <cell r="DJ1031">
            <v>0</v>
          </cell>
          <cell r="DK1031">
            <v>0</v>
          </cell>
          <cell r="DL1031">
            <v>0</v>
          </cell>
          <cell r="DM1031">
            <v>0</v>
          </cell>
          <cell r="DN1031">
            <v>0</v>
          </cell>
          <cell r="DO1031">
            <v>0</v>
          </cell>
          <cell r="DP1031">
            <v>0</v>
          </cell>
          <cell r="DQ1031">
            <v>0</v>
          </cell>
          <cell r="DR1031">
            <v>0</v>
          </cell>
          <cell r="DS1031">
            <v>0</v>
          </cell>
          <cell r="DT1031">
            <v>0</v>
          </cell>
          <cell r="DU1031">
            <v>0</v>
          </cell>
          <cell r="DV1031">
            <v>0</v>
          </cell>
          <cell r="DW1031">
            <v>0</v>
          </cell>
          <cell r="DX1031">
            <v>0</v>
          </cell>
          <cell r="DY1031">
            <v>0</v>
          </cell>
          <cell r="DZ1031">
            <v>0</v>
          </cell>
          <cell r="EA1031">
            <v>0</v>
          </cell>
          <cell r="EB1031">
            <v>0</v>
          </cell>
          <cell r="EC1031">
            <v>0</v>
          </cell>
          <cell r="ED1031">
            <v>0</v>
          </cell>
          <cell r="EE1031">
            <v>0</v>
          </cell>
          <cell r="EF1031">
            <v>0</v>
          </cell>
          <cell r="EG1031">
            <v>0</v>
          </cell>
          <cell r="EH1031">
            <v>0</v>
          </cell>
          <cell r="EI1031">
            <v>0</v>
          </cell>
          <cell r="EJ1031">
            <v>0</v>
          </cell>
          <cell r="EK1031">
            <v>0</v>
          </cell>
          <cell r="EL1031">
            <v>0</v>
          </cell>
          <cell r="EM1031">
            <v>0</v>
          </cell>
          <cell r="EN1031">
            <v>0</v>
          </cell>
          <cell r="EO1031">
            <v>0</v>
          </cell>
          <cell r="EP1031">
            <v>0</v>
          </cell>
          <cell r="EQ1031">
            <v>0</v>
          </cell>
          <cell r="ER1031">
            <v>0</v>
          </cell>
          <cell r="ES1031">
            <v>0</v>
          </cell>
          <cell r="ET1031">
            <v>0</v>
          </cell>
          <cell r="EU1031">
            <v>0</v>
          </cell>
          <cell r="EV1031">
            <v>0</v>
          </cell>
          <cell r="EW1031">
            <v>0</v>
          </cell>
          <cell r="EX1031">
            <v>0</v>
          </cell>
          <cell r="EY1031">
            <v>0</v>
          </cell>
          <cell r="EZ1031">
            <v>0</v>
          </cell>
          <cell r="FA1031">
            <v>0</v>
          </cell>
          <cell r="FB1031">
            <v>0</v>
          </cell>
          <cell r="FC1031">
            <v>0</v>
          </cell>
          <cell r="FD1031">
            <v>0</v>
          </cell>
          <cell r="FE1031">
            <v>0</v>
          </cell>
          <cell r="FF1031">
            <v>0</v>
          </cell>
          <cell r="FG1031">
            <v>0</v>
          </cell>
          <cell r="FH1031">
            <v>0</v>
          </cell>
          <cell r="FI1031">
            <v>0</v>
          </cell>
          <cell r="FJ1031">
            <v>0</v>
          </cell>
          <cell r="FK1031">
            <v>0</v>
          </cell>
          <cell r="FL1031">
            <v>0</v>
          </cell>
          <cell r="FM1031">
            <v>0</v>
          </cell>
          <cell r="FN1031">
            <v>0</v>
          </cell>
          <cell r="FO1031">
            <v>0</v>
          </cell>
          <cell r="FP1031">
            <v>0</v>
          </cell>
          <cell r="FQ1031">
            <v>0</v>
          </cell>
          <cell r="FR1031">
            <v>0</v>
          </cell>
          <cell r="FS1031">
            <v>0</v>
          </cell>
          <cell r="FT1031">
            <v>0</v>
          </cell>
          <cell r="FU1031">
            <v>0</v>
          </cell>
          <cell r="FV1031">
            <v>0</v>
          </cell>
          <cell r="FW1031">
            <v>0</v>
          </cell>
          <cell r="FX1031">
            <v>0</v>
          </cell>
          <cell r="FY1031">
            <v>0</v>
          </cell>
          <cell r="FZ1031">
            <v>0</v>
          </cell>
          <cell r="GA1031">
            <v>0</v>
          </cell>
          <cell r="GB1031">
            <v>0</v>
          </cell>
          <cell r="GC1031">
            <v>0</v>
          </cell>
          <cell r="GD1031">
            <v>0</v>
          </cell>
          <cell r="GE1031">
            <v>0</v>
          </cell>
          <cell r="GF1031">
            <v>0</v>
          </cell>
          <cell r="GG1031">
            <v>0</v>
          </cell>
          <cell r="GH1031">
            <v>0</v>
          </cell>
          <cell r="GI1031">
            <v>0</v>
          </cell>
          <cell r="GJ1031">
            <v>0</v>
          </cell>
          <cell r="GK1031">
            <v>0</v>
          </cell>
          <cell r="GL1031">
            <v>0</v>
          </cell>
          <cell r="GM1031">
            <v>0</v>
          </cell>
          <cell r="GN1031">
            <v>0</v>
          </cell>
          <cell r="GO1031">
            <v>0</v>
          </cell>
          <cell r="GP1031">
            <v>0</v>
          </cell>
          <cell r="GQ1031">
            <v>0</v>
          </cell>
          <cell r="GR1031">
            <v>0</v>
          </cell>
          <cell r="GS1031">
            <v>0</v>
          </cell>
          <cell r="GT1031">
            <v>0</v>
          </cell>
          <cell r="GU1031">
            <v>0</v>
          </cell>
          <cell r="GV1031">
            <v>0</v>
          </cell>
          <cell r="GW1031">
            <v>0</v>
          </cell>
          <cell r="GX1031">
            <v>0</v>
          </cell>
          <cell r="GY1031">
            <v>0</v>
          </cell>
          <cell r="GZ1031">
            <v>0</v>
          </cell>
          <cell r="HA1031">
            <v>0</v>
          </cell>
          <cell r="HB1031">
            <v>0</v>
          </cell>
          <cell r="HC1031">
            <v>0</v>
          </cell>
          <cell r="HD1031">
            <v>0</v>
          </cell>
          <cell r="HE1031">
            <v>0</v>
          </cell>
          <cell r="HF1031">
            <v>0</v>
          </cell>
          <cell r="HG1031">
            <v>0</v>
          </cell>
          <cell r="HH1031">
            <v>0</v>
          </cell>
          <cell r="HI1031">
            <v>0</v>
          </cell>
          <cell r="HJ1031">
            <v>0</v>
          </cell>
          <cell r="HK1031">
            <v>0</v>
          </cell>
          <cell r="HL1031">
            <v>0</v>
          </cell>
          <cell r="HM1031">
            <v>0</v>
          </cell>
          <cell r="HN1031">
            <v>0</v>
          </cell>
          <cell r="HO1031">
            <v>0</v>
          </cell>
          <cell r="HP1031">
            <v>0</v>
          </cell>
          <cell r="HQ1031">
            <v>0</v>
          </cell>
          <cell r="HR1031">
            <v>0</v>
          </cell>
          <cell r="HS1031">
            <v>0</v>
          </cell>
          <cell r="HT1031">
            <v>0</v>
          </cell>
          <cell r="HU1031">
            <v>0</v>
          </cell>
          <cell r="HV1031">
            <v>0</v>
          </cell>
          <cell r="HW1031">
            <v>0</v>
          </cell>
          <cell r="HX1031">
            <v>0</v>
          </cell>
          <cell r="HY1031">
            <v>0</v>
          </cell>
          <cell r="HZ1031">
            <v>0</v>
          </cell>
          <cell r="IA1031">
            <v>0</v>
          </cell>
          <cell r="IB1031">
            <v>0</v>
          </cell>
          <cell r="IC1031">
            <v>0</v>
          </cell>
          <cell r="ID1031">
            <v>0</v>
          </cell>
          <cell r="IE1031">
            <v>0</v>
          </cell>
          <cell r="IF1031">
            <v>0</v>
          </cell>
          <cell r="IG1031">
            <v>0</v>
          </cell>
          <cell r="IH1031">
            <v>0</v>
          </cell>
          <cell r="II1031">
            <v>0</v>
          </cell>
          <cell r="IJ1031">
            <v>0</v>
          </cell>
          <cell r="IK1031">
            <v>0</v>
          </cell>
          <cell r="IL1031">
            <v>0</v>
          </cell>
          <cell r="IM1031">
            <v>0</v>
          </cell>
          <cell r="IN1031">
            <v>0</v>
          </cell>
          <cell r="IO1031">
            <v>0</v>
          </cell>
          <cell r="IP1031">
            <v>0</v>
          </cell>
          <cell r="IQ1031">
            <v>0</v>
          </cell>
          <cell r="IR1031">
            <v>0</v>
          </cell>
          <cell r="IS1031">
            <v>0</v>
          </cell>
          <cell r="IT1031">
            <v>0</v>
          </cell>
          <cell r="IU1031">
            <v>0</v>
          </cell>
          <cell r="IV1031">
            <v>0</v>
          </cell>
          <cell r="IW1031">
            <v>0</v>
          </cell>
          <cell r="IX1031">
            <v>0</v>
          </cell>
          <cell r="IY1031">
            <v>0</v>
          </cell>
          <cell r="IZ1031">
            <v>0</v>
          </cell>
          <cell r="JA1031">
            <v>0</v>
          </cell>
          <cell r="JB1031">
            <v>0</v>
          </cell>
          <cell r="JC1031">
            <v>0</v>
          </cell>
          <cell r="JD1031">
            <v>0</v>
          </cell>
          <cell r="JE1031">
            <v>0</v>
          </cell>
        </row>
        <row r="1032">
          <cell r="D1032" t="str">
            <v>PV_.QF.SOR._.___.OR8_Dairy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Q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0</v>
          </cell>
          <cell r="BD1032">
            <v>0</v>
          </cell>
          <cell r="BE1032">
            <v>0</v>
          </cell>
          <cell r="BF1032">
            <v>0</v>
          </cell>
          <cell r="BG1032">
            <v>0</v>
          </cell>
          <cell r="BH1032">
            <v>0</v>
          </cell>
          <cell r="BI1032">
            <v>0</v>
          </cell>
          <cell r="BJ1032">
            <v>0</v>
          </cell>
          <cell r="BK1032">
            <v>0</v>
          </cell>
          <cell r="BL1032">
            <v>0</v>
          </cell>
          <cell r="BM1032">
            <v>0</v>
          </cell>
          <cell r="BN1032">
            <v>0</v>
          </cell>
          <cell r="BO1032">
            <v>0</v>
          </cell>
          <cell r="BP1032">
            <v>0</v>
          </cell>
          <cell r="BQ1032">
            <v>0</v>
          </cell>
          <cell r="BR1032">
            <v>0</v>
          </cell>
          <cell r="BS1032">
            <v>0</v>
          </cell>
          <cell r="BT1032">
            <v>0</v>
          </cell>
          <cell r="BU1032">
            <v>0</v>
          </cell>
          <cell r="BV1032">
            <v>0</v>
          </cell>
          <cell r="BW1032">
            <v>0</v>
          </cell>
          <cell r="BX1032">
            <v>0</v>
          </cell>
          <cell r="BY1032">
            <v>0</v>
          </cell>
          <cell r="BZ1032">
            <v>0</v>
          </cell>
          <cell r="CA1032">
            <v>0</v>
          </cell>
          <cell r="CB1032">
            <v>0</v>
          </cell>
          <cell r="CC1032">
            <v>0</v>
          </cell>
          <cell r="CD1032">
            <v>0</v>
          </cell>
          <cell r="CE1032">
            <v>0</v>
          </cell>
          <cell r="CF1032">
            <v>0</v>
          </cell>
          <cell r="CG1032">
            <v>0</v>
          </cell>
          <cell r="CH1032">
            <v>0</v>
          </cell>
          <cell r="CI1032">
            <v>0</v>
          </cell>
          <cell r="CJ1032">
            <v>0</v>
          </cell>
          <cell r="CK1032">
            <v>0</v>
          </cell>
          <cell r="CL1032">
            <v>0</v>
          </cell>
          <cell r="CM1032">
            <v>0</v>
          </cell>
          <cell r="CN1032">
            <v>0</v>
          </cell>
          <cell r="CO1032">
            <v>0</v>
          </cell>
          <cell r="CP1032">
            <v>0</v>
          </cell>
          <cell r="CQ1032">
            <v>0</v>
          </cell>
          <cell r="CR1032">
            <v>0</v>
          </cell>
          <cell r="CS1032">
            <v>0</v>
          </cell>
          <cell r="CT1032">
            <v>0</v>
          </cell>
          <cell r="CU1032">
            <v>0</v>
          </cell>
          <cell r="CV1032">
            <v>0</v>
          </cell>
          <cell r="CW1032">
            <v>0</v>
          </cell>
          <cell r="CX1032">
            <v>0</v>
          </cell>
          <cell r="CY1032">
            <v>0</v>
          </cell>
          <cell r="CZ1032">
            <v>0</v>
          </cell>
          <cell r="DA1032">
            <v>0</v>
          </cell>
          <cell r="DB1032">
            <v>0</v>
          </cell>
          <cell r="DC1032">
            <v>0</v>
          </cell>
          <cell r="DD1032">
            <v>0</v>
          </cell>
          <cell r="DE1032">
            <v>0</v>
          </cell>
          <cell r="DF1032">
            <v>0</v>
          </cell>
          <cell r="DG1032">
            <v>0</v>
          </cell>
          <cell r="DH1032">
            <v>0</v>
          </cell>
          <cell r="DI1032">
            <v>0</v>
          </cell>
          <cell r="DJ1032">
            <v>0</v>
          </cell>
          <cell r="DK1032">
            <v>0</v>
          </cell>
          <cell r="DL1032">
            <v>0</v>
          </cell>
          <cell r="DM1032">
            <v>0</v>
          </cell>
          <cell r="DN1032">
            <v>0</v>
          </cell>
          <cell r="DO1032">
            <v>0</v>
          </cell>
          <cell r="DP1032">
            <v>0</v>
          </cell>
          <cell r="DQ1032">
            <v>0</v>
          </cell>
          <cell r="DR1032">
            <v>0</v>
          </cell>
          <cell r="DS1032">
            <v>0</v>
          </cell>
          <cell r="DT1032">
            <v>0</v>
          </cell>
          <cell r="DU1032">
            <v>0</v>
          </cell>
          <cell r="DV1032">
            <v>0</v>
          </cell>
          <cell r="DW1032">
            <v>0</v>
          </cell>
          <cell r="DX1032">
            <v>0</v>
          </cell>
          <cell r="DY1032">
            <v>0</v>
          </cell>
          <cell r="DZ1032">
            <v>0</v>
          </cell>
          <cell r="EA1032">
            <v>0</v>
          </cell>
          <cell r="EB1032">
            <v>0</v>
          </cell>
          <cell r="EC1032">
            <v>0</v>
          </cell>
          <cell r="ED1032">
            <v>0</v>
          </cell>
          <cell r="EE1032">
            <v>0</v>
          </cell>
          <cell r="EF1032">
            <v>0</v>
          </cell>
          <cell r="EG1032">
            <v>0</v>
          </cell>
          <cell r="EH1032">
            <v>0</v>
          </cell>
          <cell r="EI1032">
            <v>0</v>
          </cell>
          <cell r="EJ1032">
            <v>0</v>
          </cell>
          <cell r="EK1032">
            <v>0</v>
          </cell>
          <cell r="EL1032">
            <v>0</v>
          </cell>
          <cell r="EM1032">
            <v>0</v>
          </cell>
          <cell r="EN1032">
            <v>0</v>
          </cell>
          <cell r="EO1032">
            <v>0</v>
          </cell>
          <cell r="EP1032">
            <v>0</v>
          </cell>
          <cell r="EQ1032">
            <v>0</v>
          </cell>
          <cell r="ER1032">
            <v>0</v>
          </cell>
          <cell r="ES1032">
            <v>0</v>
          </cell>
          <cell r="ET1032">
            <v>0</v>
          </cell>
          <cell r="EU1032">
            <v>0</v>
          </cell>
          <cell r="EV1032">
            <v>0</v>
          </cell>
          <cell r="EW1032">
            <v>0</v>
          </cell>
          <cell r="EX1032">
            <v>0</v>
          </cell>
          <cell r="EY1032">
            <v>0</v>
          </cell>
          <cell r="EZ1032">
            <v>0</v>
          </cell>
          <cell r="FA1032">
            <v>0</v>
          </cell>
          <cell r="FB1032">
            <v>0</v>
          </cell>
          <cell r="FC1032">
            <v>0</v>
          </cell>
          <cell r="FD1032">
            <v>0</v>
          </cell>
          <cell r="FE1032">
            <v>0</v>
          </cell>
          <cell r="FF1032">
            <v>0</v>
          </cell>
          <cell r="FG1032">
            <v>0</v>
          </cell>
          <cell r="FH1032">
            <v>0</v>
          </cell>
          <cell r="FI1032">
            <v>0</v>
          </cell>
          <cell r="FJ1032">
            <v>0</v>
          </cell>
          <cell r="FK1032">
            <v>0</v>
          </cell>
          <cell r="FL1032">
            <v>0</v>
          </cell>
          <cell r="FM1032">
            <v>0</v>
          </cell>
          <cell r="FN1032">
            <v>0</v>
          </cell>
          <cell r="FO1032">
            <v>0</v>
          </cell>
          <cell r="FP1032">
            <v>0</v>
          </cell>
          <cell r="FQ1032">
            <v>0</v>
          </cell>
          <cell r="FR1032">
            <v>0</v>
          </cell>
          <cell r="FS1032">
            <v>0</v>
          </cell>
          <cell r="FT1032">
            <v>0</v>
          </cell>
          <cell r="FU1032">
            <v>0</v>
          </cell>
          <cell r="FV1032">
            <v>0</v>
          </cell>
          <cell r="FW1032">
            <v>0</v>
          </cell>
          <cell r="FX1032">
            <v>0</v>
          </cell>
          <cell r="FY1032">
            <v>0</v>
          </cell>
          <cell r="FZ1032">
            <v>0</v>
          </cell>
          <cell r="GA1032">
            <v>0</v>
          </cell>
          <cell r="GB1032">
            <v>0</v>
          </cell>
          <cell r="GC1032">
            <v>0</v>
          </cell>
          <cell r="GD1032">
            <v>0</v>
          </cell>
          <cell r="GE1032">
            <v>0</v>
          </cell>
          <cell r="GF1032">
            <v>0</v>
          </cell>
          <cell r="GG1032">
            <v>0</v>
          </cell>
          <cell r="GH1032">
            <v>0</v>
          </cell>
          <cell r="GI1032">
            <v>0</v>
          </cell>
          <cell r="GJ1032">
            <v>0</v>
          </cell>
          <cell r="GK1032">
            <v>0</v>
          </cell>
          <cell r="GL1032">
            <v>0</v>
          </cell>
          <cell r="GM1032">
            <v>0</v>
          </cell>
          <cell r="GN1032">
            <v>0</v>
          </cell>
          <cell r="GO1032">
            <v>0</v>
          </cell>
          <cell r="GP1032">
            <v>0</v>
          </cell>
          <cell r="GQ1032">
            <v>0</v>
          </cell>
          <cell r="GR1032">
            <v>0</v>
          </cell>
          <cell r="GS1032">
            <v>0</v>
          </cell>
          <cell r="GT1032">
            <v>0</v>
          </cell>
          <cell r="GU1032">
            <v>0</v>
          </cell>
          <cell r="GV1032">
            <v>0</v>
          </cell>
          <cell r="GW1032">
            <v>0</v>
          </cell>
          <cell r="GX1032">
            <v>0</v>
          </cell>
          <cell r="GY1032">
            <v>0</v>
          </cell>
          <cell r="GZ1032">
            <v>0</v>
          </cell>
          <cell r="HA1032">
            <v>0</v>
          </cell>
          <cell r="HB1032">
            <v>0</v>
          </cell>
          <cell r="HC1032">
            <v>0</v>
          </cell>
          <cell r="HD1032">
            <v>0</v>
          </cell>
          <cell r="HE1032">
            <v>0</v>
          </cell>
          <cell r="HF1032">
            <v>0</v>
          </cell>
          <cell r="HG1032">
            <v>0</v>
          </cell>
          <cell r="HH1032">
            <v>0</v>
          </cell>
          <cell r="HI1032">
            <v>0</v>
          </cell>
          <cell r="HJ1032">
            <v>0</v>
          </cell>
          <cell r="HK1032">
            <v>0</v>
          </cell>
          <cell r="HL1032">
            <v>0</v>
          </cell>
          <cell r="HM1032">
            <v>0</v>
          </cell>
          <cell r="HN1032">
            <v>0</v>
          </cell>
          <cell r="HO1032">
            <v>0</v>
          </cell>
          <cell r="HP1032">
            <v>0</v>
          </cell>
          <cell r="HQ1032">
            <v>0</v>
          </cell>
          <cell r="HR1032">
            <v>0</v>
          </cell>
          <cell r="HS1032">
            <v>0</v>
          </cell>
          <cell r="HT1032">
            <v>0</v>
          </cell>
          <cell r="HU1032">
            <v>0</v>
          </cell>
          <cell r="HV1032">
            <v>0</v>
          </cell>
          <cell r="HW1032">
            <v>0</v>
          </cell>
          <cell r="HX1032">
            <v>0</v>
          </cell>
          <cell r="HY1032">
            <v>0</v>
          </cell>
          <cell r="HZ1032">
            <v>0</v>
          </cell>
          <cell r="IA1032">
            <v>0</v>
          </cell>
          <cell r="IB1032">
            <v>0</v>
          </cell>
          <cell r="IC1032">
            <v>0</v>
          </cell>
          <cell r="ID1032">
            <v>0</v>
          </cell>
          <cell r="IE1032">
            <v>0</v>
          </cell>
          <cell r="IF1032">
            <v>0</v>
          </cell>
          <cell r="IG1032">
            <v>0</v>
          </cell>
          <cell r="IH1032">
            <v>0</v>
          </cell>
          <cell r="II1032">
            <v>0</v>
          </cell>
          <cell r="IJ1032">
            <v>0</v>
          </cell>
          <cell r="IK1032">
            <v>0</v>
          </cell>
          <cell r="IL1032">
            <v>0</v>
          </cell>
          <cell r="IM1032">
            <v>0</v>
          </cell>
          <cell r="IN1032">
            <v>0</v>
          </cell>
          <cell r="IO1032">
            <v>0</v>
          </cell>
          <cell r="IP1032">
            <v>0</v>
          </cell>
          <cell r="IQ1032">
            <v>0</v>
          </cell>
          <cell r="IR1032">
            <v>0</v>
          </cell>
          <cell r="IS1032">
            <v>0</v>
          </cell>
          <cell r="IT1032">
            <v>0</v>
          </cell>
          <cell r="IU1032">
            <v>0</v>
          </cell>
          <cell r="IV1032">
            <v>0</v>
          </cell>
          <cell r="IW1032">
            <v>0</v>
          </cell>
          <cell r="IX1032">
            <v>0</v>
          </cell>
          <cell r="IY1032">
            <v>0</v>
          </cell>
          <cell r="IZ1032">
            <v>0</v>
          </cell>
          <cell r="JA1032">
            <v>0</v>
          </cell>
          <cell r="JB1032">
            <v>0</v>
          </cell>
          <cell r="JC1032">
            <v>0</v>
          </cell>
          <cell r="JD1032">
            <v>0</v>
          </cell>
          <cell r="JE1032">
            <v>0</v>
          </cell>
        </row>
        <row r="1033">
          <cell r="D1033" t="str">
            <v>PV_.QF.SOR._.___.OSLHCollier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Q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0</v>
          </cell>
          <cell r="BD1033">
            <v>0</v>
          </cell>
          <cell r="BE1033">
            <v>0</v>
          </cell>
          <cell r="BF1033">
            <v>0</v>
          </cell>
          <cell r="BG1033">
            <v>0</v>
          </cell>
          <cell r="BH1033">
            <v>0</v>
          </cell>
          <cell r="BI1033">
            <v>0</v>
          </cell>
          <cell r="BJ1033">
            <v>0</v>
          </cell>
          <cell r="BK1033">
            <v>0</v>
          </cell>
          <cell r="BL1033">
            <v>0</v>
          </cell>
          <cell r="BM1033">
            <v>0</v>
          </cell>
          <cell r="BN1033">
            <v>0</v>
          </cell>
          <cell r="BO1033">
            <v>0</v>
          </cell>
          <cell r="BP1033">
            <v>0</v>
          </cell>
          <cell r="BQ1033">
            <v>0</v>
          </cell>
          <cell r="BR1033">
            <v>0</v>
          </cell>
          <cell r="BS1033">
            <v>0</v>
          </cell>
          <cell r="BT1033">
            <v>0</v>
          </cell>
          <cell r="BU1033">
            <v>0</v>
          </cell>
          <cell r="BV1033">
            <v>0</v>
          </cell>
          <cell r="BW1033">
            <v>0</v>
          </cell>
          <cell r="BX1033">
            <v>0</v>
          </cell>
          <cell r="BY1033">
            <v>0</v>
          </cell>
          <cell r="BZ1033">
            <v>0</v>
          </cell>
          <cell r="CA1033">
            <v>0</v>
          </cell>
          <cell r="CB1033">
            <v>0</v>
          </cell>
          <cell r="CC1033">
            <v>0</v>
          </cell>
          <cell r="CD1033">
            <v>0</v>
          </cell>
          <cell r="CE1033">
            <v>0</v>
          </cell>
          <cell r="CF1033">
            <v>0</v>
          </cell>
          <cell r="CG1033">
            <v>0</v>
          </cell>
          <cell r="CH1033">
            <v>0</v>
          </cell>
          <cell r="CI1033">
            <v>0</v>
          </cell>
          <cell r="CJ1033">
            <v>0</v>
          </cell>
          <cell r="CK1033">
            <v>0</v>
          </cell>
          <cell r="CL1033">
            <v>0</v>
          </cell>
          <cell r="CM1033">
            <v>0</v>
          </cell>
          <cell r="CN1033">
            <v>0</v>
          </cell>
          <cell r="CO1033">
            <v>0</v>
          </cell>
          <cell r="CP1033">
            <v>0</v>
          </cell>
          <cell r="CQ1033">
            <v>0</v>
          </cell>
          <cell r="CR1033">
            <v>0</v>
          </cell>
          <cell r="CS1033">
            <v>0</v>
          </cell>
          <cell r="CT1033">
            <v>0</v>
          </cell>
          <cell r="CU1033">
            <v>0</v>
          </cell>
          <cell r="CV1033">
            <v>0</v>
          </cell>
          <cell r="CW1033">
            <v>0</v>
          </cell>
          <cell r="CX1033">
            <v>0</v>
          </cell>
          <cell r="CY1033">
            <v>0</v>
          </cell>
          <cell r="CZ1033">
            <v>0</v>
          </cell>
          <cell r="DA1033">
            <v>0</v>
          </cell>
          <cell r="DB1033">
            <v>0</v>
          </cell>
          <cell r="DC1033">
            <v>0</v>
          </cell>
          <cell r="DD1033">
            <v>0</v>
          </cell>
          <cell r="DE1033">
            <v>0</v>
          </cell>
          <cell r="DF1033">
            <v>0</v>
          </cell>
          <cell r="DG1033">
            <v>0</v>
          </cell>
          <cell r="DH1033">
            <v>0</v>
          </cell>
          <cell r="DI1033">
            <v>0</v>
          </cell>
          <cell r="DJ1033">
            <v>0</v>
          </cell>
          <cell r="DK1033">
            <v>0</v>
          </cell>
          <cell r="DL1033">
            <v>0</v>
          </cell>
          <cell r="DM1033">
            <v>0</v>
          </cell>
          <cell r="DN1033">
            <v>0</v>
          </cell>
          <cell r="DO1033">
            <v>0</v>
          </cell>
          <cell r="DP1033">
            <v>0</v>
          </cell>
          <cell r="DQ1033">
            <v>0</v>
          </cell>
          <cell r="DR1033">
            <v>0</v>
          </cell>
          <cell r="DS1033">
            <v>0</v>
          </cell>
          <cell r="DT1033">
            <v>0</v>
          </cell>
          <cell r="DU1033">
            <v>0</v>
          </cell>
          <cell r="DV1033">
            <v>0</v>
          </cell>
          <cell r="DW1033">
            <v>0</v>
          </cell>
          <cell r="DX1033">
            <v>0</v>
          </cell>
          <cell r="DY1033">
            <v>0</v>
          </cell>
          <cell r="DZ1033">
            <v>0</v>
          </cell>
          <cell r="EA1033">
            <v>0</v>
          </cell>
          <cell r="EB1033">
            <v>0</v>
          </cell>
          <cell r="EC1033">
            <v>0</v>
          </cell>
          <cell r="ED1033">
            <v>0</v>
          </cell>
          <cell r="EE1033">
            <v>0</v>
          </cell>
          <cell r="EF1033">
            <v>0</v>
          </cell>
          <cell r="EG1033">
            <v>0</v>
          </cell>
          <cell r="EH1033">
            <v>0</v>
          </cell>
          <cell r="EI1033">
            <v>0</v>
          </cell>
          <cell r="EJ1033">
            <v>0</v>
          </cell>
          <cell r="EK1033">
            <v>0</v>
          </cell>
          <cell r="EL1033">
            <v>0</v>
          </cell>
          <cell r="EM1033">
            <v>0</v>
          </cell>
          <cell r="EN1033">
            <v>0</v>
          </cell>
          <cell r="EO1033">
            <v>0</v>
          </cell>
          <cell r="EP1033">
            <v>0</v>
          </cell>
          <cell r="EQ1033">
            <v>0</v>
          </cell>
          <cell r="ER1033">
            <v>0</v>
          </cell>
          <cell r="ES1033">
            <v>0</v>
          </cell>
          <cell r="ET1033">
            <v>0</v>
          </cell>
          <cell r="EU1033">
            <v>0</v>
          </cell>
          <cell r="EV1033">
            <v>0</v>
          </cell>
          <cell r="EW1033">
            <v>0</v>
          </cell>
          <cell r="EX1033">
            <v>0</v>
          </cell>
          <cell r="EY1033">
            <v>0</v>
          </cell>
          <cell r="EZ1033">
            <v>0</v>
          </cell>
          <cell r="FA1033">
            <v>0</v>
          </cell>
          <cell r="FB1033">
            <v>0</v>
          </cell>
          <cell r="FC1033">
            <v>0</v>
          </cell>
          <cell r="FD1033">
            <v>0</v>
          </cell>
          <cell r="FE1033">
            <v>0</v>
          </cell>
          <cell r="FF1033">
            <v>0</v>
          </cell>
          <cell r="FG1033">
            <v>0</v>
          </cell>
          <cell r="FH1033">
            <v>0</v>
          </cell>
          <cell r="FI1033">
            <v>0</v>
          </cell>
          <cell r="FJ1033">
            <v>0</v>
          </cell>
          <cell r="FK1033">
            <v>0</v>
          </cell>
          <cell r="FL1033">
            <v>0</v>
          </cell>
          <cell r="FM1033">
            <v>0</v>
          </cell>
          <cell r="FN1033">
            <v>0</v>
          </cell>
          <cell r="FO1033">
            <v>0</v>
          </cell>
          <cell r="FP1033">
            <v>0</v>
          </cell>
          <cell r="FQ1033">
            <v>0</v>
          </cell>
          <cell r="FR1033">
            <v>0</v>
          </cell>
          <cell r="FS1033">
            <v>0</v>
          </cell>
          <cell r="FT1033">
            <v>0</v>
          </cell>
          <cell r="FU1033">
            <v>0</v>
          </cell>
          <cell r="FV1033">
            <v>0</v>
          </cell>
          <cell r="FW1033">
            <v>0</v>
          </cell>
          <cell r="FX1033">
            <v>0</v>
          </cell>
          <cell r="FY1033">
            <v>0</v>
          </cell>
          <cell r="FZ1033">
            <v>0</v>
          </cell>
          <cell r="GA1033">
            <v>0</v>
          </cell>
          <cell r="GB1033">
            <v>0</v>
          </cell>
          <cell r="GC1033">
            <v>0</v>
          </cell>
          <cell r="GD1033">
            <v>0</v>
          </cell>
          <cell r="GE1033">
            <v>0</v>
          </cell>
          <cell r="GF1033">
            <v>0</v>
          </cell>
          <cell r="GG1033">
            <v>0</v>
          </cell>
          <cell r="GH1033">
            <v>0</v>
          </cell>
          <cell r="GI1033">
            <v>0</v>
          </cell>
          <cell r="GJ1033">
            <v>0</v>
          </cell>
          <cell r="GK1033">
            <v>0</v>
          </cell>
          <cell r="GL1033">
            <v>0</v>
          </cell>
          <cell r="GM1033">
            <v>0</v>
          </cell>
          <cell r="GN1033">
            <v>0</v>
          </cell>
          <cell r="GO1033">
            <v>0</v>
          </cell>
          <cell r="GP1033">
            <v>0</v>
          </cell>
          <cell r="GQ1033">
            <v>0</v>
          </cell>
          <cell r="GR1033">
            <v>0</v>
          </cell>
          <cell r="GS1033">
            <v>0</v>
          </cell>
          <cell r="GT1033">
            <v>0</v>
          </cell>
          <cell r="GU1033">
            <v>0</v>
          </cell>
          <cell r="GV1033">
            <v>0</v>
          </cell>
          <cell r="GW1033">
            <v>0</v>
          </cell>
          <cell r="GX1033">
            <v>0</v>
          </cell>
          <cell r="GY1033">
            <v>0</v>
          </cell>
          <cell r="GZ1033">
            <v>0</v>
          </cell>
          <cell r="HA1033">
            <v>0</v>
          </cell>
          <cell r="HB1033">
            <v>0</v>
          </cell>
          <cell r="HC1033">
            <v>0</v>
          </cell>
          <cell r="HD1033">
            <v>0</v>
          </cell>
          <cell r="HE1033">
            <v>0</v>
          </cell>
          <cell r="HF1033">
            <v>0</v>
          </cell>
          <cell r="HG1033">
            <v>0</v>
          </cell>
          <cell r="HH1033">
            <v>0</v>
          </cell>
          <cell r="HI1033">
            <v>0</v>
          </cell>
          <cell r="HJ1033">
            <v>0</v>
          </cell>
          <cell r="HK1033">
            <v>0</v>
          </cell>
          <cell r="HL1033">
            <v>0</v>
          </cell>
          <cell r="HM1033">
            <v>0</v>
          </cell>
          <cell r="HN1033">
            <v>0</v>
          </cell>
          <cell r="HO1033">
            <v>0</v>
          </cell>
          <cell r="HP1033">
            <v>0</v>
          </cell>
          <cell r="HQ1033">
            <v>0</v>
          </cell>
          <cell r="HR1033">
            <v>0</v>
          </cell>
          <cell r="HS1033">
            <v>0</v>
          </cell>
          <cell r="HT1033">
            <v>0</v>
          </cell>
          <cell r="HU1033">
            <v>0</v>
          </cell>
          <cell r="HV1033">
            <v>0</v>
          </cell>
          <cell r="HW1033">
            <v>0</v>
          </cell>
          <cell r="HX1033">
            <v>0</v>
          </cell>
          <cell r="HY1033">
            <v>0</v>
          </cell>
          <cell r="HZ1033">
            <v>0</v>
          </cell>
          <cell r="IA1033">
            <v>0</v>
          </cell>
          <cell r="IB1033">
            <v>0</v>
          </cell>
          <cell r="IC1033">
            <v>0</v>
          </cell>
          <cell r="ID1033">
            <v>0</v>
          </cell>
          <cell r="IE1033">
            <v>0</v>
          </cell>
          <cell r="IF1033">
            <v>0</v>
          </cell>
          <cell r="IG1033">
            <v>0</v>
          </cell>
          <cell r="IH1033">
            <v>0</v>
          </cell>
          <cell r="II1033">
            <v>0</v>
          </cell>
          <cell r="IJ1033">
            <v>0</v>
          </cell>
          <cell r="IK1033">
            <v>0</v>
          </cell>
          <cell r="IL1033">
            <v>0</v>
          </cell>
          <cell r="IM1033">
            <v>0</v>
          </cell>
          <cell r="IN1033">
            <v>0</v>
          </cell>
          <cell r="IO1033">
            <v>0</v>
          </cell>
          <cell r="IP1033">
            <v>0</v>
          </cell>
          <cell r="IQ1033">
            <v>0</v>
          </cell>
          <cell r="IR1033">
            <v>0</v>
          </cell>
          <cell r="IS1033">
            <v>0</v>
          </cell>
          <cell r="IT1033">
            <v>0</v>
          </cell>
          <cell r="IU1033">
            <v>0</v>
          </cell>
          <cell r="IV1033">
            <v>0</v>
          </cell>
          <cell r="IW1033">
            <v>0</v>
          </cell>
          <cell r="IX1033">
            <v>0</v>
          </cell>
          <cell r="IY1033">
            <v>0</v>
          </cell>
          <cell r="IZ1033">
            <v>0</v>
          </cell>
          <cell r="JA1033">
            <v>0</v>
          </cell>
          <cell r="JB1033">
            <v>0</v>
          </cell>
          <cell r="JC1033">
            <v>0</v>
          </cell>
          <cell r="JD1033">
            <v>0</v>
          </cell>
          <cell r="JE1033">
            <v>0</v>
          </cell>
        </row>
        <row r="1034">
          <cell r="D1034" t="str">
            <v>PV_.QF.SOR._.___.Skysol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Q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0</v>
          </cell>
          <cell r="BD1034">
            <v>0</v>
          </cell>
          <cell r="BE1034">
            <v>0</v>
          </cell>
          <cell r="BF1034">
            <v>0</v>
          </cell>
          <cell r="BG1034">
            <v>0</v>
          </cell>
          <cell r="BH1034">
            <v>0</v>
          </cell>
          <cell r="BI1034">
            <v>0</v>
          </cell>
          <cell r="BJ1034">
            <v>0</v>
          </cell>
          <cell r="BK1034">
            <v>0</v>
          </cell>
          <cell r="BL1034">
            <v>0</v>
          </cell>
          <cell r="BM1034">
            <v>0</v>
          </cell>
          <cell r="BN1034">
            <v>0</v>
          </cell>
          <cell r="BO1034">
            <v>0</v>
          </cell>
          <cell r="BP1034">
            <v>0</v>
          </cell>
          <cell r="BQ1034">
            <v>0</v>
          </cell>
          <cell r="BR1034">
            <v>0</v>
          </cell>
          <cell r="BS1034">
            <v>0</v>
          </cell>
          <cell r="BT1034">
            <v>0</v>
          </cell>
          <cell r="BU1034">
            <v>0</v>
          </cell>
          <cell r="BV1034">
            <v>0</v>
          </cell>
          <cell r="BW1034">
            <v>0</v>
          </cell>
          <cell r="BX1034">
            <v>0</v>
          </cell>
          <cell r="BY1034">
            <v>0</v>
          </cell>
          <cell r="BZ1034">
            <v>0</v>
          </cell>
          <cell r="CA1034">
            <v>0</v>
          </cell>
          <cell r="CB1034">
            <v>0</v>
          </cell>
          <cell r="CC1034">
            <v>0</v>
          </cell>
          <cell r="CD1034">
            <v>0</v>
          </cell>
          <cell r="CE1034">
            <v>0</v>
          </cell>
          <cell r="CF1034">
            <v>0</v>
          </cell>
          <cell r="CG1034">
            <v>0</v>
          </cell>
          <cell r="CH1034">
            <v>0</v>
          </cell>
          <cell r="CI1034">
            <v>0</v>
          </cell>
          <cell r="CJ1034">
            <v>0</v>
          </cell>
          <cell r="CK1034">
            <v>0</v>
          </cell>
          <cell r="CL1034">
            <v>0</v>
          </cell>
          <cell r="CM1034">
            <v>0</v>
          </cell>
          <cell r="CN1034">
            <v>0</v>
          </cell>
          <cell r="CO1034">
            <v>0</v>
          </cell>
          <cell r="CP1034">
            <v>0</v>
          </cell>
          <cell r="CQ1034">
            <v>0</v>
          </cell>
          <cell r="CR1034">
            <v>0</v>
          </cell>
          <cell r="CS1034">
            <v>0</v>
          </cell>
          <cell r="CT1034">
            <v>0</v>
          </cell>
          <cell r="CU1034">
            <v>0</v>
          </cell>
          <cell r="CV1034">
            <v>0</v>
          </cell>
          <cell r="CW1034">
            <v>0</v>
          </cell>
          <cell r="CX1034">
            <v>0</v>
          </cell>
          <cell r="CY1034">
            <v>0</v>
          </cell>
          <cell r="CZ1034">
            <v>0</v>
          </cell>
          <cell r="DA1034">
            <v>0</v>
          </cell>
          <cell r="DB1034">
            <v>0</v>
          </cell>
          <cell r="DC1034">
            <v>0</v>
          </cell>
          <cell r="DD1034">
            <v>0</v>
          </cell>
          <cell r="DE1034">
            <v>0</v>
          </cell>
          <cell r="DF1034">
            <v>0</v>
          </cell>
          <cell r="DG1034">
            <v>0</v>
          </cell>
          <cell r="DH1034">
            <v>0</v>
          </cell>
          <cell r="DI1034">
            <v>0</v>
          </cell>
          <cell r="DJ1034">
            <v>0</v>
          </cell>
          <cell r="DK1034">
            <v>0</v>
          </cell>
          <cell r="DL1034">
            <v>0</v>
          </cell>
          <cell r="DM1034">
            <v>0</v>
          </cell>
          <cell r="DN1034">
            <v>0</v>
          </cell>
          <cell r="DO1034">
            <v>0</v>
          </cell>
          <cell r="DP1034">
            <v>0</v>
          </cell>
          <cell r="DQ1034">
            <v>0</v>
          </cell>
          <cell r="DR1034">
            <v>0</v>
          </cell>
          <cell r="DS1034">
            <v>0</v>
          </cell>
          <cell r="DT1034">
            <v>0</v>
          </cell>
          <cell r="DU1034">
            <v>0</v>
          </cell>
          <cell r="DV1034">
            <v>0</v>
          </cell>
          <cell r="DW1034">
            <v>0</v>
          </cell>
          <cell r="DX1034">
            <v>0</v>
          </cell>
          <cell r="DY1034">
            <v>0</v>
          </cell>
          <cell r="DZ1034">
            <v>0</v>
          </cell>
          <cell r="EA1034">
            <v>0</v>
          </cell>
          <cell r="EB1034">
            <v>0</v>
          </cell>
          <cell r="EC1034">
            <v>0</v>
          </cell>
          <cell r="ED1034">
            <v>0</v>
          </cell>
          <cell r="EE1034">
            <v>0</v>
          </cell>
          <cell r="EF1034">
            <v>0</v>
          </cell>
          <cell r="EG1034">
            <v>0</v>
          </cell>
          <cell r="EH1034">
            <v>0</v>
          </cell>
          <cell r="EI1034">
            <v>0</v>
          </cell>
          <cell r="EJ1034">
            <v>0</v>
          </cell>
          <cell r="EK1034">
            <v>0</v>
          </cell>
          <cell r="EL1034">
            <v>0</v>
          </cell>
          <cell r="EM1034">
            <v>0</v>
          </cell>
          <cell r="EN1034">
            <v>0</v>
          </cell>
          <cell r="EO1034">
            <v>0</v>
          </cell>
          <cell r="EP1034">
            <v>0</v>
          </cell>
          <cell r="EQ1034">
            <v>0</v>
          </cell>
          <cell r="ER1034">
            <v>0</v>
          </cell>
          <cell r="ES1034">
            <v>0</v>
          </cell>
          <cell r="ET1034">
            <v>0</v>
          </cell>
          <cell r="EU1034">
            <v>0</v>
          </cell>
          <cell r="EV1034">
            <v>0</v>
          </cell>
          <cell r="EW1034">
            <v>0</v>
          </cell>
          <cell r="EX1034">
            <v>0</v>
          </cell>
          <cell r="EY1034">
            <v>0</v>
          </cell>
          <cell r="EZ1034">
            <v>0</v>
          </cell>
          <cell r="FA1034">
            <v>0</v>
          </cell>
          <cell r="FB1034">
            <v>0</v>
          </cell>
          <cell r="FC1034">
            <v>0</v>
          </cell>
          <cell r="FD1034">
            <v>0</v>
          </cell>
          <cell r="FE1034">
            <v>0</v>
          </cell>
          <cell r="FF1034">
            <v>0</v>
          </cell>
          <cell r="FG1034">
            <v>0</v>
          </cell>
          <cell r="FH1034">
            <v>0</v>
          </cell>
          <cell r="FI1034">
            <v>0</v>
          </cell>
          <cell r="FJ1034">
            <v>0</v>
          </cell>
          <cell r="FK1034">
            <v>0</v>
          </cell>
          <cell r="FL1034">
            <v>0</v>
          </cell>
          <cell r="FM1034">
            <v>0</v>
          </cell>
          <cell r="FN1034">
            <v>0</v>
          </cell>
          <cell r="FO1034">
            <v>0</v>
          </cell>
          <cell r="FP1034">
            <v>0</v>
          </cell>
          <cell r="FQ1034">
            <v>0</v>
          </cell>
          <cell r="FR1034">
            <v>0</v>
          </cell>
          <cell r="FS1034">
            <v>0</v>
          </cell>
          <cell r="FT1034">
            <v>0</v>
          </cell>
          <cell r="FU1034">
            <v>0</v>
          </cell>
          <cell r="FV1034">
            <v>0</v>
          </cell>
          <cell r="FW1034">
            <v>0</v>
          </cell>
          <cell r="FX1034">
            <v>0</v>
          </cell>
          <cell r="FY1034">
            <v>0</v>
          </cell>
          <cell r="FZ1034">
            <v>0</v>
          </cell>
          <cell r="GA1034">
            <v>0</v>
          </cell>
          <cell r="GB1034">
            <v>0</v>
          </cell>
          <cell r="GC1034">
            <v>0</v>
          </cell>
          <cell r="GD1034">
            <v>0</v>
          </cell>
          <cell r="GE1034">
            <v>0</v>
          </cell>
          <cell r="GF1034">
            <v>0</v>
          </cell>
          <cell r="GG1034">
            <v>0</v>
          </cell>
          <cell r="GH1034">
            <v>0</v>
          </cell>
          <cell r="GI1034">
            <v>0</v>
          </cell>
          <cell r="GJ1034">
            <v>0</v>
          </cell>
          <cell r="GK1034">
            <v>0</v>
          </cell>
          <cell r="GL1034">
            <v>0</v>
          </cell>
          <cell r="GM1034">
            <v>0</v>
          </cell>
          <cell r="GN1034">
            <v>0</v>
          </cell>
          <cell r="GO1034">
            <v>0</v>
          </cell>
          <cell r="GP1034">
            <v>0</v>
          </cell>
          <cell r="GQ1034">
            <v>0</v>
          </cell>
          <cell r="GR1034">
            <v>0</v>
          </cell>
          <cell r="GS1034">
            <v>0</v>
          </cell>
          <cell r="GT1034">
            <v>0</v>
          </cell>
          <cell r="GU1034">
            <v>0</v>
          </cell>
          <cell r="GV1034">
            <v>0</v>
          </cell>
          <cell r="GW1034">
            <v>0</v>
          </cell>
          <cell r="GX1034">
            <v>0</v>
          </cell>
          <cell r="GY1034">
            <v>0</v>
          </cell>
          <cell r="GZ1034">
            <v>0</v>
          </cell>
          <cell r="HA1034">
            <v>0</v>
          </cell>
          <cell r="HB1034">
            <v>0</v>
          </cell>
          <cell r="HC1034">
            <v>0</v>
          </cell>
          <cell r="HD1034">
            <v>0</v>
          </cell>
          <cell r="HE1034">
            <v>0</v>
          </cell>
          <cell r="HF1034">
            <v>0</v>
          </cell>
          <cell r="HG1034">
            <v>0</v>
          </cell>
          <cell r="HH1034">
            <v>0</v>
          </cell>
          <cell r="HI1034">
            <v>0</v>
          </cell>
          <cell r="HJ1034">
            <v>0</v>
          </cell>
          <cell r="HK1034">
            <v>0</v>
          </cell>
          <cell r="HL1034">
            <v>0</v>
          </cell>
          <cell r="HM1034">
            <v>0</v>
          </cell>
          <cell r="HN1034">
            <v>0</v>
          </cell>
          <cell r="HO1034">
            <v>0</v>
          </cell>
          <cell r="HP1034">
            <v>0</v>
          </cell>
          <cell r="HQ1034">
            <v>0</v>
          </cell>
          <cell r="HR1034">
            <v>0</v>
          </cell>
          <cell r="HS1034">
            <v>0</v>
          </cell>
          <cell r="HT1034">
            <v>0</v>
          </cell>
          <cell r="HU1034">
            <v>0</v>
          </cell>
          <cell r="HV1034">
            <v>0</v>
          </cell>
          <cell r="HW1034">
            <v>0</v>
          </cell>
          <cell r="HX1034">
            <v>0</v>
          </cell>
          <cell r="HY1034">
            <v>0</v>
          </cell>
          <cell r="HZ1034">
            <v>0</v>
          </cell>
          <cell r="IA1034">
            <v>0</v>
          </cell>
          <cell r="IB1034">
            <v>0</v>
          </cell>
          <cell r="IC1034">
            <v>0</v>
          </cell>
          <cell r="ID1034">
            <v>0</v>
          </cell>
          <cell r="IE1034">
            <v>0</v>
          </cell>
          <cell r="IF1034">
            <v>0</v>
          </cell>
          <cell r="IG1034">
            <v>0</v>
          </cell>
          <cell r="IH1034">
            <v>0</v>
          </cell>
          <cell r="II1034">
            <v>0</v>
          </cell>
          <cell r="IJ1034">
            <v>0</v>
          </cell>
          <cell r="IK1034">
            <v>0</v>
          </cell>
          <cell r="IL1034">
            <v>0</v>
          </cell>
          <cell r="IM1034">
            <v>0</v>
          </cell>
          <cell r="IN1034">
            <v>0</v>
          </cell>
          <cell r="IO1034">
            <v>0</v>
          </cell>
          <cell r="IP1034">
            <v>0</v>
          </cell>
          <cell r="IQ1034">
            <v>0</v>
          </cell>
          <cell r="IR1034">
            <v>0</v>
          </cell>
          <cell r="IS1034">
            <v>0</v>
          </cell>
          <cell r="IT1034">
            <v>0</v>
          </cell>
          <cell r="IU1034">
            <v>0</v>
          </cell>
          <cell r="IV1034">
            <v>0</v>
          </cell>
          <cell r="IW1034">
            <v>0</v>
          </cell>
          <cell r="IX1034">
            <v>0</v>
          </cell>
          <cell r="IY1034">
            <v>0</v>
          </cell>
          <cell r="IZ1034">
            <v>0</v>
          </cell>
          <cell r="JA1034">
            <v>0</v>
          </cell>
          <cell r="JB1034">
            <v>0</v>
          </cell>
          <cell r="JC1034">
            <v>0</v>
          </cell>
          <cell r="JD1034">
            <v>0</v>
          </cell>
          <cell r="JE1034">
            <v>0</v>
          </cell>
        </row>
        <row r="1035">
          <cell r="D1035" t="str">
            <v>PV_.QF.SOR._.___.Woodline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Q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0</v>
          </cell>
          <cell r="BD1035">
            <v>0</v>
          </cell>
          <cell r="BE1035">
            <v>0</v>
          </cell>
          <cell r="BF1035">
            <v>0</v>
          </cell>
          <cell r="BG1035">
            <v>0</v>
          </cell>
          <cell r="BH1035">
            <v>0</v>
          </cell>
          <cell r="BI1035">
            <v>0</v>
          </cell>
          <cell r="BJ1035">
            <v>0</v>
          </cell>
          <cell r="BK1035">
            <v>0</v>
          </cell>
          <cell r="BL1035">
            <v>0</v>
          </cell>
          <cell r="BM1035">
            <v>0</v>
          </cell>
          <cell r="BN1035">
            <v>0</v>
          </cell>
          <cell r="BO1035">
            <v>0</v>
          </cell>
          <cell r="BP1035">
            <v>0</v>
          </cell>
          <cell r="BQ1035">
            <v>0</v>
          </cell>
          <cell r="BR1035">
            <v>0</v>
          </cell>
          <cell r="BS1035">
            <v>0</v>
          </cell>
          <cell r="BT1035">
            <v>0</v>
          </cell>
          <cell r="BU1035">
            <v>0</v>
          </cell>
          <cell r="BV1035">
            <v>0</v>
          </cell>
          <cell r="BW1035">
            <v>0</v>
          </cell>
          <cell r="BX1035">
            <v>0</v>
          </cell>
          <cell r="BY1035">
            <v>0</v>
          </cell>
          <cell r="BZ1035">
            <v>0</v>
          </cell>
          <cell r="CA1035">
            <v>0</v>
          </cell>
          <cell r="CB1035">
            <v>0</v>
          </cell>
          <cell r="CC1035">
            <v>0</v>
          </cell>
          <cell r="CD1035">
            <v>0</v>
          </cell>
          <cell r="CE1035">
            <v>0</v>
          </cell>
          <cell r="CF1035">
            <v>0</v>
          </cell>
          <cell r="CG1035">
            <v>0</v>
          </cell>
          <cell r="CH1035">
            <v>0</v>
          </cell>
          <cell r="CI1035">
            <v>0</v>
          </cell>
          <cell r="CJ1035">
            <v>0</v>
          </cell>
          <cell r="CK1035">
            <v>0</v>
          </cell>
          <cell r="CL1035">
            <v>0</v>
          </cell>
          <cell r="CM1035">
            <v>0</v>
          </cell>
          <cell r="CN1035">
            <v>0</v>
          </cell>
          <cell r="CO1035">
            <v>0</v>
          </cell>
          <cell r="CP1035">
            <v>0</v>
          </cell>
          <cell r="CQ1035">
            <v>0</v>
          </cell>
          <cell r="CR1035">
            <v>0</v>
          </cell>
          <cell r="CS1035">
            <v>0</v>
          </cell>
          <cell r="CT1035">
            <v>0</v>
          </cell>
          <cell r="CU1035">
            <v>0</v>
          </cell>
          <cell r="CV1035">
            <v>0</v>
          </cell>
          <cell r="CW1035">
            <v>0</v>
          </cell>
          <cell r="CX1035">
            <v>0</v>
          </cell>
          <cell r="CY1035">
            <v>0</v>
          </cell>
          <cell r="CZ1035">
            <v>0</v>
          </cell>
          <cell r="DA1035">
            <v>0</v>
          </cell>
          <cell r="DB1035">
            <v>0</v>
          </cell>
          <cell r="DC1035">
            <v>0</v>
          </cell>
          <cell r="DD1035">
            <v>0</v>
          </cell>
          <cell r="DE1035">
            <v>0</v>
          </cell>
          <cell r="DF1035">
            <v>0</v>
          </cell>
          <cell r="DG1035">
            <v>0</v>
          </cell>
          <cell r="DH1035">
            <v>0</v>
          </cell>
          <cell r="DI1035">
            <v>0</v>
          </cell>
          <cell r="DJ1035">
            <v>0</v>
          </cell>
          <cell r="DK1035">
            <v>0</v>
          </cell>
          <cell r="DL1035">
            <v>0</v>
          </cell>
          <cell r="DM1035">
            <v>0</v>
          </cell>
          <cell r="DN1035">
            <v>0</v>
          </cell>
          <cell r="DO1035">
            <v>0</v>
          </cell>
          <cell r="DP1035">
            <v>0</v>
          </cell>
          <cell r="DQ1035">
            <v>0</v>
          </cell>
          <cell r="DR1035">
            <v>0</v>
          </cell>
          <cell r="DS1035">
            <v>0</v>
          </cell>
          <cell r="DT1035">
            <v>0</v>
          </cell>
          <cell r="DU1035">
            <v>0</v>
          </cell>
          <cell r="DV1035">
            <v>0</v>
          </cell>
          <cell r="DW1035">
            <v>0</v>
          </cell>
          <cell r="DX1035">
            <v>0</v>
          </cell>
          <cell r="DY1035">
            <v>0</v>
          </cell>
          <cell r="DZ1035">
            <v>0</v>
          </cell>
          <cell r="EA1035">
            <v>0</v>
          </cell>
          <cell r="EB1035">
            <v>0</v>
          </cell>
          <cell r="EC1035">
            <v>0</v>
          </cell>
          <cell r="ED1035">
            <v>0</v>
          </cell>
          <cell r="EE1035">
            <v>0</v>
          </cell>
          <cell r="EF1035">
            <v>0</v>
          </cell>
          <cell r="EG1035">
            <v>0</v>
          </cell>
          <cell r="EH1035">
            <v>0</v>
          </cell>
          <cell r="EI1035">
            <v>0</v>
          </cell>
          <cell r="EJ1035">
            <v>0</v>
          </cell>
          <cell r="EK1035">
            <v>0</v>
          </cell>
          <cell r="EL1035">
            <v>0</v>
          </cell>
          <cell r="EM1035">
            <v>0</v>
          </cell>
          <cell r="EN1035">
            <v>0</v>
          </cell>
          <cell r="EO1035">
            <v>0</v>
          </cell>
          <cell r="EP1035">
            <v>0</v>
          </cell>
          <cell r="EQ1035">
            <v>0</v>
          </cell>
          <cell r="ER1035">
            <v>0</v>
          </cell>
          <cell r="ES1035">
            <v>0</v>
          </cell>
          <cell r="ET1035">
            <v>0</v>
          </cell>
          <cell r="EU1035">
            <v>0</v>
          </cell>
          <cell r="EV1035">
            <v>0</v>
          </cell>
          <cell r="EW1035">
            <v>0</v>
          </cell>
          <cell r="EX1035">
            <v>0</v>
          </cell>
          <cell r="EY1035">
            <v>0</v>
          </cell>
          <cell r="EZ1035">
            <v>0</v>
          </cell>
          <cell r="FA1035">
            <v>0</v>
          </cell>
          <cell r="FB1035">
            <v>0</v>
          </cell>
          <cell r="FC1035">
            <v>0</v>
          </cell>
          <cell r="FD1035">
            <v>0</v>
          </cell>
          <cell r="FE1035">
            <v>0</v>
          </cell>
          <cell r="FF1035">
            <v>0</v>
          </cell>
          <cell r="FG1035">
            <v>0</v>
          </cell>
          <cell r="FH1035">
            <v>0</v>
          </cell>
          <cell r="FI1035">
            <v>0</v>
          </cell>
          <cell r="FJ1035">
            <v>0</v>
          </cell>
          <cell r="FK1035">
            <v>0</v>
          </cell>
          <cell r="FL1035">
            <v>0</v>
          </cell>
          <cell r="FM1035">
            <v>0</v>
          </cell>
          <cell r="FN1035">
            <v>0</v>
          </cell>
          <cell r="FO1035">
            <v>0</v>
          </cell>
          <cell r="FP1035">
            <v>0</v>
          </cell>
          <cell r="FQ1035">
            <v>0</v>
          </cell>
          <cell r="FR1035">
            <v>0</v>
          </cell>
          <cell r="FS1035">
            <v>0</v>
          </cell>
          <cell r="FT1035">
            <v>0</v>
          </cell>
          <cell r="FU1035">
            <v>0</v>
          </cell>
          <cell r="FV1035">
            <v>0</v>
          </cell>
          <cell r="FW1035">
            <v>0</v>
          </cell>
          <cell r="FX1035">
            <v>0</v>
          </cell>
          <cell r="FY1035">
            <v>0</v>
          </cell>
          <cell r="FZ1035">
            <v>0</v>
          </cell>
          <cell r="GA1035">
            <v>0</v>
          </cell>
          <cell r="GB1035">
            <v>0</v>
          </cell>
          <cell r="GC1035">
            <v>0</v>
          </cell>
          <cell r="GD1035">
            <v>0</v>
          </cell>
          <cell r="GE1035">
            <v>0</v>
          </cell>
          <cell r="GF1035">
            <v>0</v>
          </cell>
          <cell r="GG1035">
            <v>0</v>
          </cell>
          <cell r="GH1035">
            <v>0</v>
          </cell>
          <cell r="GI1035">
            <v>0</v>
          </cell>
          <cell r="GJ1035">
            <v>0</v>
          </cell>
          <cell r="GK1035">
            <v>0</v>
          </cell>
          <cell r="GL1035">
            <v>0</v>
          </cell>
          <cell r="GM1035">
            <v>0</v>
          </cell>
          <cell r="GN1035">
            <v>0</v>
          </cell>
          <cell r="GO1035">
            <v>0</v>
          </cell>
          <cell r="GP1035">
            <v>0</v>
          </cell>
          <cell r="GQ1035">
            <v>0</v>
          </cell>
          <cell r="GR1035">
            <v>0</v>
          </cell>
          <cell r="GS1035">
            <v>0</v>
          </cell>
          <cell r="GT1035">
            <v>0</v>
          </cell>
          <cell r="GU1035">
            <v>0</v>
          </cell>
          <cell r="GV1035">
            <v>0</v>
          </cell>
          <cell r="GW1035">
            <v>0</v>
          </cell>
          <cell r="GX1035">
            <v>0</v>
          </cell>
          <cell r="GY1035">
            <v>0</v>
          </cell>
          <cell r="GZ1035">
            <v>0</v>
          </cell>
          <cell r="HA1035">
            <v>0</v>
          </cell>
          <cell r="HB1035">
            <v>0</v>
          </cell>
          <cell r="HC1035">
            <v>0</v>
          </cell>
          <cell r="HD1035">
            <v>0</v>
          </cell>
          <cell r="HE1035">
            <v>0</v>
          </cell>
          <cell r="HF1035">
            <v>0</v>
          </cell>
          <cell r="HG1035">
            <v>0</v>
          </cell>
          <cell r="HH1035">
            <v>0</v>
          </cell>
          <cell r="HI1035">
            <v>0</v>
          </cell>
          <cell r="HJ1035">
            <v>0</v>
          </cell>
          <cell r="HK1035">
            <v>0</v>
          </cell>
          <cell r="HL1035">
            <v>0</v>
          </cell>
          <cell r="HM1035">
            <v>0</v>
          </cell>
          <cell r="HN1035">
            <v>0</v>
          </cell>
          <cell r="HO1035">
            <v>0</v>
          </cell>
          <cell r="HP1035">
            <v>0</v>
          </cell>
          <cell r="HQ1035">
            <v>0</v>
          </cell>
          <cell r="HR1035">
            <v>0</v>
          </cell>
          <cell r="HS1035">
            <v>0</v>
          </cell>
          <cell r="HT1035">
            <v>0</v>
          </cell>
          <cell r="HU1035">
            <v>0</v>
          </cell>
          <cell r="HV1035">
            <v>0</v>
          </cell>
          <cell r="HW1035">
            <v>0</v>
          </cell>
          <cell r="HX1035">
            <v>0</v>
          </cell>
          <cell r="HY1035">
            <v>0</v>
          </cell>
          <cell r="HZ1035">
            <v>0</v>
          </cell>
          <cell r="IA1035">
            <v>0</v>
          </cell>
          <cell r="IB1035">
            <v>0</v>
          </cell>
          <cell r="IC1035">
            <v>0</v>
          </cell>
          <cell r="ID1035">
            <v>0</v>
          </cell>
          <cell r="IE1035">
            <v>0</v>
          </cell>
          <cell r="IF1035">
            <v>0</v>
          </cell>
          <cell r="IG1035">
            <v>0</v>
          </cell>
          <cell r="IH1035">
            <v>0</v>
          </cell>
          <cell r="II1035">
            <v>0</v>
          </cell>
          <cell r="IJ1035">
            <v>0</v>
          </cell>
          <cell r="IK1035">
            <v>0</v>
          </cell>
          <cell r="IL1035">
            <v>0</v>
          </cell>
          <cell r="IM1035">
            <v>0</v>
          </cell>
          <cell r="IN1035">
            <v>0</v>
          </cell>
          <cell r="IO1035">
            <v>0</v>
          </cell>
          <cell r="IP1035">
            <v>0</v>
          </cell>
          <cell r="IQ1035">
            <v>0</v>
          </cell>
          <cell r="IR1035">
            <v>0</v>
          </cell>
          <cell r="IS1035">
            <v>0</v>
          </cell>
          <cell r="IT1035">
            <v>0</v>
          </cell>
          <cell r="IU1035">
            <v>0</v>
          </cell>
          <cell r="IV1035">
            <v>0</v>
          </cell>
          <cell r="IW1035">
            <v>0</v>
          </cell>
          <cell r="IX1035">
            <v>0</v>
          </cell>
          <cell r="IY1035">
            <v>0</v>
          </cell>
          <cell r="IZ1035">
            <v>0</v>
          </cell>
          <cell r="JA1035">
            <v>0</v>
          </cell>
          <cell r="JB1035">
            <v>0</v>
          </cell>
          <cell r="JC1035">
            <v>0</v>
          </cell>
          <cell r="JD1035">
            <v>0</v>
          </cell>
          <cell r="JE1035">
            <v>0</v>
          </cell>
        </row>
        <row r="1036">
          <cell r="D1036" t="str">
            <v>PV_.QF.SOR._.CSP.7_Mile_Solar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Q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0</v>
          </cell>
          <cell r="BD1036">
            <v>0</v>
          </cell>
          <cell r="BE1036">
            <v>0</v>
          </cell>
          <cell r="BF1036">
            <v>0</v>
          </cell>
          <cell r="BG1036">
            <v>0</v>
          </cell>
          <cell r="BH1036">
            <v>0</v>
          </cell>
          <cell r="BI1036">
            <v>0</v>
          </cell>
          <cell r="BJ1036">
            <v>0</v>
          </cell>
          <cell r="BK1036">
            <v>0</v>
          </cell>
          <cell r="BL1036">
            <v>0</v>
          </cell>
          <cell r="BM1036">
            <v>0</v>
          </cell>
          <cell r="BN1036">
            <v>0</v>
          </cell>
          <cell r="BO1036">
            <v>0</v>
          </cell>
          <cell r="BP1036">
            <v>0</v>
          </cell>
          <cell r="BQ1036">
            <v>0</v>
          </cell>
          <cell r="BR1036">
            <v>0</v>
          </cell>
          <cell r="BS1036">
            <v>0</v>
          </cell>
          <cell r="BT1036">
            <v>0</v>
          </cell>
          <cell r="BU1036">
            <v>0</v>
          </cell>
          <cell r="BV1036">
            <v>0</v>
          </cell>
          <cell r="BW1036">
            <v>0</v>
          </cell>
          <cell r="BX1036">
            <v>0</v>
          </cell>
          <cell r="BY1036">
            <v>0</v>
          </cell>
          <cell r="BZ1036">
            <v>0</v>
          </cell>
          <cell r="CA1036">
            <v>0</v>
          </cell>
          <cell r="CB1036">
            <v>0</v>
          </cell>
          <cell r="CC1036">
            <v>0</v>
          </cell>
          <cell r="CD1036">
            <v>0</v>
          </cell>
          <cell r="CE1036">
            <v>0</v>
          </cell>
          <cell r="CF1036">
            <v>0</v>
          </cell>
          <cell r="CG1036">
            <v>0</v>
          </cell>
          <cell r="CH1036">
            <v>0</v>
          </cell>
          <cell r="CI1036">
            <v>0</v>
          </cell>
          <cell r="CJ1036">
            <v>0</v>
          </cell>
          <cell r="CK1036">
            <v>0</v>
          </cell>
          <cell r="CL1036">
            <v>0</v>
          </cell>
          <cell r="CM1036">
            <v>0</v>
          </cell>
          <cell r="CN1036">
            <v>0</v>
          </cell>
          <cell r="CO1036">
            <v>0</v>
          </cell>
          <cell r="CP1036">
            <v>0</v>
          </cell>
          <cell r="CQ1036">
            <v>0</v>
          </cell>
          <cell r="CR1036">
            <v>0</v>
          </cell>
          <cell r="CS1036">
            <v>0</v>
          </cell>
          <cell r="CT1036">
            <v>0</v>
          </cell>
          <cell r="CU1036">
            <v>0</v>
          </cell>
          <cell r="CV1036">
            <v>0</v>
          </cell>
          <cell r="CW1036">
            <v>0</v>
          </cell>
          <cell r="CX1036">
            <v>0</v>
          </cell>
          <cell r="CY1036">
            <v>0</v>
          </cell>
          <cell r="CZ1036">
            <v>0</v>
          </cell>
          <cell r="DA1036">
            <v>0</v>
          </cell>
          <cell r="DB1036">
            <v>0</v>
          </cell>
          <cell r="DC1036">
            <v>0</v>
          </cell>
          <cell r="DD1036">
            <v>0</v>
          </cell>
          <cell r="DE1036">
            <v>0</v>
          </cell>
          <cell r="DF1036">
            <v>0</v>
          </cell>
          <cell r="DG1036">
            <v>0</v>
          </cell>
          <cell r="DH1036">
            <v>0</v>
          </cell>
          <cell r="DI1036">
            <v>0</v>
          </cell>
          <cell r="DJ1036">
            <v>0</v>
          </cell>
          <cell r="DK1036">
            <v>0</v>
          </cell>
          <cell r="DL1036">
            <v>0</v>
          </cell>
          <cell r="DM1036">
            <v>0</v>
          </cell>
          <cell r="DN1036">
            <v>0</v>
          </cell>
          <cell r="DO1036">
            <v>0</v>
          </cell>
          <cell r="DP1036">
            <v>0</v>
          </cell>
          <cell r="DQ1036">
            <v>0</v>
          </cell>
          <cell r="DR1036">
            <v>0</v>
          </cell>
          <cell r="DS1036">
            <v>0</v>
          </cell>
          <cell r="DT1036">
            <v>0</v>
          </cell>
          <cell r="DU1036">
            <v>0</v>
          </cell>
          <cell r="DV1036">
            <v>0</v>
          </cell>
          <cell r="DW1036">
            <v>0</v>
          </cell>
          <cell r="DX1036">
            <v>0</v>
          </cell>
          <cell r="DY1036">
            <v>0</v>
          </cell>
          <cell r="DZ1036">
            <v>0</v>
          </cell>
          <cell r="EA1036">
            <v>0</v>
          </cell>
          <cell r="EB1036">
            <v>0</v>
          </cell>
          <cell r="EC1036">
            <v>0</v>
          </cell>
          <cell r="ED1036">
            <v>0</v>
          </cell>
          <cell r="EE1036">
            <v>0</v>
          </cell>
          <cell r="EF1036">
            <v>0</v>
          </cell>
          <cell r="EG1036">
            <v>0</v>
          </cell>
          <cell r="EH1036">
            <v>0</v>
          </cell>
          <cell r="EI1036">
            <v>0</v>
          </cell>
          <cell r="EJ1036">
            <v>0</v>
          </cell>
          <cell r="EK1036">
            <v>0</v>
          </cell>
          <cell r="EL1036">
            <v>0</v>
          </cell>
          <cell r="EM1036">
            <v>0</v>
          </cell>
          <cell r="EN1036">
            <v>0</v>
          </cell>
          <cell r="EO1036">
            <v>0</v>
          </cell>
          <cell r="EP1036">
            <v>0</v>
          </cell>
          <cell r="EQ1036">
            <v>0</v>
          </cell>
          <cell r="ER1036">
            <v>0</v>
          </cell>
          <cell r="ES1036">
            <v>0</v>
          </cell>
          <cell r="ET1036">
            <v>0</v>
          </cell>
          <cell r="EU1036">
            <v>0</v>
          </cell>
          <cell r="EV1036">
            <v>0</v>
          </cell>
          <cell r="EW1036">
            <v>0</v>
          </cell>
          <cell r="EX1036">
            <v>0</v>
          </cell>
          <cell r="EY1036">
            <v>0</v>
          </cell>
          <cell r="EZ1036">
            <v>0</v>
          </cell>
          <cell r="FA1036">
            <v>0</v>
          </cell>
          <cell r="FB1036">
            <v>0</v>
          </cell>
          <cell r="FC1036">
            <v>0</v>
          </cell>
          <cell r="FD1036">
            <v>0</v>
          </cell>
          <cell r="FE1036">
            <v>0</v>
          </cell>
          <cell r="FF1036">
            <v>0</v>
          </cell>
          <cell r="FG1036">
            <v>0</v>
          </cell>
          <cell r="FH1036">
            <v>0</v>
          </cell>
          <cell r="FI1036">
            <v>0</v>
          </cell>
          <cell r="FJ1036">
            <v>0</v>
          </cell>
          <cell r="FK1036">
            <v>0</v>
          </cell>
          <cell r="FL1036">
            <v>0</v>
          </cell>
          <cell r="FM1036">
            <v>0</v>
          </cell>
          <cell r="FN1036">
            <v>0</v>
          </cell>
          <cell r="FO1036">
            <v>0</v>
          </cell>
          <cell r="FP1036">
            <v>0</v>
          </cell>
          <cell r="FQ1036">
            <v>0</v>
          </cell>
          <cell r="FR1036">
            <v>0</v>
          </cell>
          <cell r="FS1036">
            <v>0</v>
          </cell>
          <cell r="FT1036">
            <v>0</v>
          </cell>
          <cell r="FU1036">
            <v>0</v>
          </cell>
          <cell r="FV1036">
            <v>0</v>
          </cell>
          <cell r="FW1036">
            <v>0</v>
          </cell>
          <cell r="FX1036">
            <v>0</v>
          </cell>
          <cell r="FY1036">
            <v>0</v>
          </cell>
          <cell r="FZ1036">
            <v>0</v>
          </cell>
          <cell r="GA1036">
            <v>0</v>
          </cell>
          <cell r="GB1036">
            <v>0</v>
          </cell>
          <cell r="GC1036">
            <v>0</v>
          </cell>
          <cell r="GD1036">
            <v>0</v>
          </cell>
          <cell r="GE1036">
            <v>0</v>
          </cell>
          <cell r="GF1036">
            <v>0</v>
          </cell>
          <cell r="GG1036">
            <v>0</v>
          </cell>
          <cell r="GH1036">
            <v>0</v>
          </cell>
          <cell r="GI1036">
            <v>0</v>
          </cell>
          <cell r="GJ1036">
            <v>0</v>
          </cell>
          <cell r="GK1036">
            <v>0</v>
          </cell>
          <cell r="GL1036">
            <v>0</v>
          </cell>
          <cell r="GM1036">
            <v>0</v>
          </cell>
          <cell r="GN1036">
            <v>0</v>
          </cell>
          <cell r="GO1036">
            <v>0</v>
          </cell>
          <cell r="GP1036">
            <v>0</v>
          </cell>
          <cell r="GQ1036">
            <v>0</v>
          </cell>
          <cell r="GR1036">
            <v>0</v>
          </cell>
          <cell r="GS1036">
            <v>0</v>
          </cell>
          <cell r="GT1036">
            <v>0</v>
          </cell>
          <cell r="GU1036">
            <v>0</v>
          </cell>
          <cell r="GV1036">
            <v>0</v>
          </cell>
          <cell r="GW1036">
            <v>0</v>
          </cell>
          <cell r="GX1036">
            <v>0</v>
          </cell>
          <cell r="GY1036">
            <v>0</v>
          </cell>
          <cell r="GZ1036">
            <v>0</v>
          </cell>
          <cell r="HA1036">
            <v>0</v>
          </cell>
          <cell r="HB1036">
            <v>0</v>
          </cell>
          <cell r="HC1036">
            <v>0</v>
          </cell>
          <cell r="HD1036">
            <v>0</v>
          </cell>
          <cell r="HE1036">
            <v>0</v>
          </cell>
          <cell r="HF1036">
            <v>0</v>
          </cell>
          <cell r="HG1036">
            <v>0</v>
          </cell>
          <cell r="HH1036">
            <v>0</v>
          </cell>
          <cell r="HI1036">
            <v>0</v>
          </cell>
          <cell r="HJ1036">
            <v>0</v>
          </cell>
          <cell r="HK1036">
            <v>0</v>
          </cell>
          <cell r="HL1036">
            <v>0</v>
          </cell>
          <cell r="HM1036">
            <v>0</v>
          </cell>
          <cell r="HN1036">
            <v>0</v>
          </cell>
          <cell r="HO1036">
            <v>0</v>
          </cell>
          <cell r="HP1036">
            <v>0</v>
          </cell>
          <cell r="HQ1036">
            <v>0</v>
          </cell>
          <cell r="HR1036">
            <v>0</v>
          </cell>
          <cell r="HS1036">
            <v>0</v>
          </cell>
          <cell r="HT1036">
            <v>0</v>
          </cell>
          <cell r="HU1036">
            <v>0</v>
          </cell>
          <cell r="HV1036">
            <v>0</v>
          </cell>
          <cell r="HW1036">
            <v>0</v>
          </cell>
          <cell r="HX1036">
            <v>0</v>
          </cell>
          <cell r="HY1036">
            <v>0</v>
          </cell>
          <cell r="HZ1036">
            <v>0</v>
          </cell>
          <cell r="IA1036">
            <v>0</v>
          </cell>
          <cell r="IB1036">
            <v>0</v>
          </cell>
          <cell r="IC1036">
            <v>0</v>
          </cell>
          <cell r="ID1036">
            <v>0</v>
          </cell>
          <cell r="IE1036">
            <v>0</v>
          </cell>
          <cell r="IF1036">
            <v>0</v>
          </cell>
          <cell r="IG1036">
            <v>0</v>
          </cell>
          <cell r="IH1036">
            <v>0</v>
          </cell>
          <cell r="II1036">
            <v>0</v>
          </cell>
          <cell r="IJ1036">
            <v>0</v>
          </cell>
          <cell r="IK1036">
            <v>0</v>
          </cell>
          <cell r="IL1036">
            <v>0</v>
          </cell>
          <cell r="IM1036">
            <v>0</v>
          </cell>
          <cell r="IN1036">
            <v>0</v>
          </cell>
          <cell r="IO1036">
            <v>0</v>
          </cell>
          <cell r="IP1036">
            <v>0</v>
          </cell>
          <cell r="IQ1036">
            <v>0</v>
          </cell>
          <cell r="IR1036">
            <v>0</v>
          </cell>
          <cell r="IS1036">
            <v>0</v>
          </cell>
          <cell r="IT1036">
            <v>0</v>
          </cell>
          <cell r="IU1036">
            <v>0</v>
          </cell>
          <cell r="IV1036">
            <v>0</v>
          </cell>
          <cell r="IW1036">
            <v>0</v>
          </cell>
          <cell r="IX1036">
            <v>0</v>
          </cell>
          <cell r="IY1036">
            <v>0</v>
          </cell>
          <cell r="IZ1036">
            <v>0</v>
          </cell>
          <cell r="JA1036">
            <v>0</v>
          </cell>
          <cell r="JB1036">
            <v>0</v>
          </cell>
          <cell r="JC1036">
            <v>0</v>
          </cell>
          <cell r="JD1036">
            <v>0</v>
          </cell>
          <cell r="JE1036">
            <v>0</v>
          </cell>
        </row>
        <row r="1037">
          <cell r="D1037" t="str">
            <v>PV_.QF.SOR._.CSP.Antelope_Creek_Solar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Q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0</v>
          </cell>
          <cell r="BD1037">
            <v>0</v>
          </cell>
          <cell r="BE1037">
            <v>0</v>
          </cell>
          <cell r="BF1037">
            <v>0</v>
          </cell>
          <cell r="BG1037">
            <v>0</v>
          </cell>
          <cell r="BH1037">
            <v>0</v>
          </cell>
          <cell r="BI1037">
            <v>0</v>
          </cell>
          <cell r="BJ1037">
            <v>0</v>
          </cell>
          <cell r="BK1037">
            <v>0</v>
          </cell>
          <cell r="BL1037">
            <v>0</v>
          </cell>
          <cell r="BM1037">
            <v>0</v>
          </cell>
          <cell r="BN1037">
            <v>0</v>
          </cell>
          <cell r="BO1037">
            <v>0</v>
          </cell>
          <cell r="BP1037">
            <v>0</v>
          </cell>
          <cell r="BQ1037">
            <v>0</v>
          </cell>
          <cell r="BR1037">
            <v>0</v>
          </cell>
          <cell r="BS1037">
            <v>0</v>
          </cell>
          <cell r="BT1037">
            <v>0</v>
          </cell>
          <cell r="BU1037">
            <v>0</v>
          </cell>
          <cell r="BV1037">
            <v>0</v>
          </cell>
          <cell r="BW1037">
            <v>0</v>
          </cell>
          <cell r="BX1037">
            <v>0</v>
          </cell>
          <cell r="BY1037">
            <v>0</v>
          </cell>
          <cell r="BZ1037">
            <v>0</v>
          </cell>
          <cell r="CA1037">
            <v>0</v>
          </cell>
          <cell r="CB1037">
            <v>0</v>
          </cell>
          <cell r="CC1037">
            <v>0</v>
          </cell>
          <cell r="CD1037">
            <v>0</v>
          </cell>
          <cell r="CE1037">
            <v>0</v>
          </cell>
          <cell r="CF1037">
            <v>0</v>
          </cell>
          <cell r="CG1037">
            <v>0</v>
          </cell>
          <cell r="CH1037">
            <v>0</v>
          </cell>
          <cell r="CI1037">
            <v>0</v>
          </cell>
          <cell r="CJ1037">
            <v>0</v>
          </cell>
          <cell r="CK1037">
            <v>0</v>
          </cell>
          <cell r="CL1037">
            <v>0</v>
          </cell>
          <cell r="CM1037">
            <v>0</v>
          </cell>
          <cell r="CN1037">
            <v>0</v>
          </cell>
          <cell r="CO1037">
            <v>0</v>
          </cell>
          <cell r="CP1037">
            <v>0</v>
          </cell>
          <cell r="CQ1037">
            <v>0</v>
          </cell>
          <cell r="CR1037">
            <v>0</v>
          </cell>
          <cell r="CS1037">
            <v>0</v>
          </cell>
          <cell r="CT1037">
            <v>0</v>
          </cell>
          <cell r="CU1037">
            <v>0</v>
          </cell>
          <cell r="CV1037">
            <v>0</v>
          </cell>
          <cell r="CW1037">
            <v>0</v>
          </cell>
          <cell r="CX1037">
            <v>0</v>
          </cell>
          <cell r="CY1037">
            <v>0</v>
          </cell>
          <cell r="CZ1037">
            <v>0</v>
          </cell>
          <cell r="DA1037">
            <v>0</v>
          </cell>
          <cell r="DB1037">
            <v>0</v>
          </cell>
          <cell r="DC1037">
            <v>0</v>
          </cell>
          <cell r="DD1037">
            <v>0</v>
          </cell>
          <cell r="DE1037">
            <v>0</v>
          </cell>
          <cell r="DF1037">
            <v>0</v>
          </cell>
          <cell r="DG1037">
            <v>0</v>
          </cell>
          <cell r="DH1037">
            <v>0</v>
          </cell>
          <cell r="DI1037">
            <v>0</v>
          </cell>
          <cell r="DJ1037">
            <v>0</v>
          </cell>
          <cell r="DK1037">
            <v>0</v>
          </cell>
          <cell r="DL1037">
            <v>0</v>
          </cell>
          <cell r="DM1037">
            <v>0</v>
          </cell>
          <cell r="DN1037">
            <v>0</v>
          </cell>
          <cell r="DO1037">
            <v>0</v>
          </cell>
          <cell r="DP1037">
            <v>0</v>
          </cell>
          <cell r="DQ1037">
            <v>0</v>
          </cell>
          <cell r="DR1037">
            <v>0</v>
          </cell>
          <cell r="DS1037">
            <v>0</v>
          </cell>
          <cell r="DT1037">
            <v>0</v>
          </cell>
          <cell r="DU1037">
            <v>0</v>
          </cell>
          <cell r="DV1037">
            <v>0</v>
          </cell>
          <cell r="DW1037">
            <v>0</v>
          </cell>
          <cell r="DX1037">
            <v>0</v>
          </cell>
          <cell r="DY1037">
            <v>0</v>
          </cell>
          <cell r="DZ1037">
            <v>0</v>
          </cell>
          <cell r="EA1037">
            <v>0</v>
          </cell>
          <cell r="EB1037">
            <v>0</v>
          </cell>
          <cell r="EC1037">
            <v>0</v>
          </cell>
          <cell r="ED1037">
            <v>0</v>
          </cell>
          <cell r="EE1037">
            <v>0</v>
          </cell>
          <cell r="EF1037">
            <v>0</v>
          </cell>
          <cell r="EG1037">
            <v>0</v>
          </cell>
          <cell r="EH1037">
            <v>0</v>
          </cell>
          <cell r="EI1037">
            <v>0</v>
          </cell>
          <cell r="EJ1037">
            <v>0</v>
          </cell>
          <cell r="EK1037">
            <v>0</v>
          </cell>
          <cell r="EL1037">
            <v>0</v>
          </cell>
          <cell r="EM1037">
            <v>0</v>
          </cell>
          <cell r="EN1037">
            <v>0</v>
          </cell>
          <cell r="EO1037">
            <v>0</v>
          </cell>
          <cell r="EP1037">
            <v>0</v>
          </cell>
          <cell r="EQ1037">
            <v>0</v>
          </cell>
          <cell r="ER1037">
            <v>0</v>
          </cell>
          <cell r="ES1037">
            <v>0</v>
          </cell>
          <cell r="ET1037">
            <v>0</v>
          </cell>
          <cell r="EU1037">
            <v>0</v>
          </cell>
          <cell r="EV1037">
            <v>0</v>
          </cell>
          <cell r="EW1037">
            <v>0</v>
          </cell>
          <cell r="EX1037">
            <v>0</v>
          </cell>
          <cell r="EY1037">
            <v>0</v>
          </cell>
          <cell r="EZ1037">
            <v>0</v>
          </cell>
          <cell r="FA1037">
            <v>0</v>
          </cell>
          <cell r="FB1037">
            <v>0</v>
          </cell>
          <cell r="FC1037">
            <v>0</v>
          </cell>
          <cell r="FD1037">
            <v>0</v>
          </cell>
          <cell r="FE1037">
            <v>0</v>
          </cell>
          <cell r="FF1037">
            <v>0</v>
          </cell>
          <cell r="FG1037">
            <v>0</v>
          </cell>
          <cell r="FH1037">
            <v>0</v>
          </cell>
          <cell r="FI1037">
            <v>0</v>
          </cell>
          <cell r="FJ1037">
            <v>0</v>
          </cell>
          <cell r="FK1037">
            <v>0</v>
          </cell>
          <cell r="FL1037">
            <v>0</v>
          </cell>
          <cell r="FM1037">
            <v>0</v>
          </cell>
          <cell r="FN1037">
            <v>0</v>
          </cell>
          <cell r="FO1037">
            <v>0</v>
          </cell>
          <cell r="FP1037">
            <v>0</v>
          </cell>
          <cell r="FQ1037">
            <v>0</v>
          </cell>
          <cell r="FR1037">
            <v>0</v>
          </cell>
          <cell r="FS1037">
            <v>0</v>
          </cell>
          <cell r="FT1037">
            <v>0</v>
          </cell>
          <cell r="FU1037">
            <v>0</v>
          </cell>
          <cell r="FV1037">
            <v>0</v>
          </cell>
          <cell r="FW1037">
            <v>0</v>
          </cell>
          <cell r="FX1037">
            <v>0</v>
          </cell>
          <cell r="FY1037">
            <v>0</v>
          </cell>
          <cell r="FZ1037">
            <v>0</v>
          </cell>
          <cell r="GA1037">
            <v>0</v>
          </cell>
          <cell r="GB1037">
            <v>0</v>
          </cell>
          <cell r="GC1037">
            <v>0</v>
          </cell>
          <cell r="GD1037">
            <v>0</v>
          </cell>
          <cell r="GE1037">
            <v>0</v>
          </cell>
          <cell r="GF1037">
            <v>0</v>
          </cell>
          <cell r="GG1037">
            <v>0</v>
          </cell>
          <cell r="GH1037">
            <v>0</v>
          </cell>
          <cell r="GI1037">
            <v>0</v>
          </cell>
          <cell r="GJ1037">
            <v>0</v>
          </cell>
          <cell r="GK1037">
            <v>0</v>
          </cell>
          <cell r="GL1037">
            <v>0</v>
          </cell>
          <cell r="GM1037">
            <v>0</v>
          </cell>
          <cell r="GN1037">
            <v>0</v>
          </cell>
          <cell r="GO1037">
            <v>0</v>
          </cell>
          <cell r="GP1037">
            <v>0</v>
          </cell>
          <cell r="GQ1037">
            <v>0</v>
          </cell>
          <cell r="GR1037">
            <v>0</v>
          </cell>
          <cell r="GS1037">
            <v>0</v>
          </cell>
          <cell r="GT1037">
            <v>0</v>
          </cell>
          <cell r="GU1037">
            <v>0</v>
          </cell>
          <cell r="GV1037">
            <v>0</v>
          </cell>
          <cell r="GW1037">
            <v>0</v>
          </cell>
          <cell r="GX1037">
            <v>0</v>
          </cell>
          <cell r="GY1037">
            <v>0</v>
          </cell>
          <cell r="GZ1037">
            <v>0</v>
          </cell>
          <cell r="HA1037">
            <v>0</v>
          </cell>
          <cell r="HB1037">
            <v>0</v>
          </cell>
          <cell r="HC1037">
            <v>0</v>
          </cell>
          <cell r="HD1037">
            <v>0</v>
          </cell>
          <cell r="HE1037">
            <v>0</v>
          </cell>
          <cell r="HF1037">
            <v>0</v>
          </cell>
          <cell r="HG1037">
            <v>0</v>
          </cell>
          <cell r="HH1037">
            <v>0</v>
          </cell>
          <cell r="HI1037">
            <v>0</v>
          </cell>
          <cell r="HJ1037">
            <v>0</v>
          </cell>
          <cell r="HK1037">
            <v>0</v>
          </cell>
          <cell r="HL1037">
            <v>0</v>
          </cell>
          <cell r="HM1037">
            <v>0</v>
          </cell>
          <cell r="HN1037">
            <v>0</v>
          </cell>
          <cell r="HO1037">
            <v>0</v>
          </cell>
          <cell r="HP1037">
            <v>0</v>
          </cell>
          <cell r="HQ1037">
            <v>0</v>
          </cell>
          <cell r="HR1037">
            <v>0</v>
          </cell>
          <cell r="HS1037">
            <v>0</v>
          </cell>
          <cell r="HT1037">
            <v>0</v>
          </cell>
          <cell r="HU1037">
            <v>0</v>
          </cell>
          <cell r="HV1037">
            <v>0</v>
          </cell>
          <cell r="HW1037">
            <v>0</v>
          </cell>
          <cell r="HX1037">
            <v>0</v>
          </cell>
          <cell r="HY1037">
            <v>0</v>
          </cell>
          <cell r="HZ1037">
            <v>0</v>
          </cell>
          <cell r="IA1037">
            <v>0</v>
          </cell>
          <cell r="IB1037">
            <v>0</v>
          </cell>
          <cell r="IC1037">
            <v>0</v>
          </cell>
          <cell r="ID1037">
            <v>0</v>
          </cell>
          <cell r="IE1037">
            <v>0</v>
          </cell>
          <cell r="IF1037">
            <v>0</v>
          </cell>
          <cell r="IG1037">
            <v>0</v>
          </cell>
          <cell r="IH1037">
            <v>0</v>
          </cell>
          <cell r="II1037">
            <v>0</v>
          </cell>
          <cell r="IJ1037">
            <v>0</v>
          </cell>
          <cell r="IK1037">
            <v>0</v>
          </cell>
          <cell r="IL1037">
            <v>0</v>
          </cell>
          <cell r="IM1037">
            <v>0</v>
          </cell>
          <cell r="IN1037">
            <v>0</v>
          </cell>
          <cell r="IO1037">
            <v>0</v>
          </cell>
          <cell r="IP1037">
            <v>0</v>
          </cell>
          <cell r="IQ1037">
            <v>0</v>
          </cell>
          <cell r="IR1037">
            <v>0</v>
          </cell>
          <cell r="IS1037">
            <v>0</v>
          </cell>
          <cell r="IT1037">
            <v>0</v>
          </cell>
          <cell r="IU1037">
            <v>0</v>
          </cell>
          <cell r="IV1037">
            <v>0</v>
          </cell>
          <cell r="IW1037">
            <v>0</v>
          </cell>
          <cell r="IX1037">
            <v>0</v>
          </cell>
          <cell r="IY1037">
            <v>0</v>
          </cell>
          <cell r="IZ1037">
            <v>0</v>
          </cell>
          <cell r="JA1037">
            <v>0</v>
          </cell>
          <cell r="JB1037">
            <v>0</v>
          </cell>
          <cell r="JC1037">
            <v>0</v>
          </cell>
          <cell r="JD1037">
            <v>0</v>
          </cell>
          <cell r="JE1037">
            <v>0</v>
          </cell>
        </row>
        <row r="1038">
          <cell r="D1038" t="str">
            <v>PV_.QF.SOR._.CSP.Cherry_Creek_Solar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Q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0</v>
          </cell>
          <cell r="BD1038">
            <v>0</v>
          </cell>
          <cell r="BE1038">
            <v>0</v>
          </cell>
          <cell r="BF1038">
            <v>0</v>
          </cell>
          <cell r="BG1038">
            <v>0</v>
          </cell>
          <cell r="BH1038">
            <v>0</v>
          </cell>
          <cell r="BI1038">
            <v>0</v>
          </cell>
          <cell r="BJ1038">
            <v>0</v>
          </cell>
          <cell r="BK1038">
            <v>0</v>
          </cell>
          <cell r="BL1038">
            <v>0</v>
          </cell>
          <cell r="BM1038">
            <v>0</v>
          </cell>
          <cell r="BN1038">
            <v>0</v>
          </cell>
          <cell r="BO1038">
            <v>0</v>
          </cell>
          <cell r="BP1038">
            <v>0</v>
          </cell>
          <cell r="BQ1038">
            <v>0</v>
          </cell>
          <cell r="BR1038">
            <v>0</v>
          </cell>
          <cell r="BS1038">
            <v>0</v>
          </cell>
          <cell r="BT1038">
            <v>0</v>
          </cell>
          <cell r="BU1038">
            <v>0</v>
          </cell>
          <cell r="BV1038">
            <v>0</v>
          </cell>
          <cell r="BW1038">
            <v>0</v>
          </cell>
          <cell r="BX1038">
            <v>0</v>
          </cell>
          <cell r="BY1038">
            <v>0</v>
          </cell>
          <cell r="BZ1038">
            <v>0</v>
          </cell>
          <cell r="CA1038">
            <v>0</v>
          </cell>
          <cell r="CB1038">
            <v>0</v>
          </cell>
          <cell r="CC1038">
            <v>0</v>
          </cell>
          <cell r="CD1038">
            <v>0</v>
          </cell>
          <cell r="CE1038">
            <v>0</v>
          </cell>
          <cell r="CF1038">
            <v>0</v>
          </cell>
          <cell r="CG1038">
            <v>0</v>
          </cell>
          <cell r="CH1038">
            <v>0</v>
          </cell>
          <cell r="CI1038">
            <v>0</v>
          </cell>
          <cell r="CJ1038">
            <v>0</v>
          </cell>
          <cell r="CK1038">
            <v>0</v>
          </cell>
          <cell r="CL1038">
            <v>0</v>
          </cell>
          <cell r="CM1038">
            <v>0</v>
          </cell>
          <cell r="CN1038">
            <v>0</v>
          </cell>
          <cell r="CO1038">
            <v>0</v>
          </cell>
          <cell r="CP1038">
            <v>0</v>
          </cell>
          <cell r="CQ1038">
            <v>0</v>
          </cell>
          <cell r="CR1038">
            <v>0</v>
          </cell>
          <cell r="CS1038">
            <v>0</v>
          </cell>
          <cell r="CT1038">
            <v>0</v>
          </cell>
          <cell r="CU1038">
            <v>0</v>
          </cell>
          <cell r="CV1038">
            <v>0</v>
          </cell>
          <cell r="CW1038">
            <v>0</v>
          </cell>
          <cell r="CX1038">
            <v>0</v>
          </cell>
          <cell r="CY1038">
            <v>0</v>
          </cell>
          <cell r="CZ1038">
            <v>0</v>
          </cell>
          <cell r="DA1038">
            <v>0</v>
          </cell>
          <cell r="DB1038">
            <v>0</v>
          </cell>
          <cell r="DC1038">
            <v>0</v>
          </cell>
          <cell r="DD1038">
            <v>0</v>
          </cell>
          <cell r="DE1038">
            <v>0</v>
          </cell>
          <cell r="DF1038">
            <v>0</v>
          </cell>
          <cell r="DG1038">
            <v>0</v>
          </cell>
          <cell r="DH1038">
            <v>0</v>
          </cell>
          <cell r="DI1038">
            <v>0</v>
          </cell>
          <cell r="DJ1038">
            <v>0</v>
          </cell>
          <cell r="DK1038">
            <v>0</v>
          </cell>
          <cell r="DL1038">
            <v>0</v>
          </cell>
          <cell r="DM1038">
            <v>0</v>
          </cell>
          <cell r="DN1038">
            <v>0</v>
          </cell>
          <cell r="DO1038">
            <v>0</v>
          </cell>
          <cell r="DP1038">
            <v>0</v>
          </cell>
          <cell r="DQ1038">
            <v>0</v>
          </cell>
          <cell r="DR1038">
            <v>0</v>
          </cell>
          <cell r="DS1038">
            <v>0</v>
          </cell>
          <cell r="DT1038">
            <v>0</v>
          </cell>
          <cell r="DU1038">
            <v>0</v>
          </cell>
          <cell r="DV1038">
            <v>0</v>
          </cell>
          <cell r="DW1038">
            <v>0</v>
          </cell>
          <cell r="DX1038">
            <v>0</v>
          </cell>
          <cell r="DY1038">
            <v>0</v>
          </cell>
          <cell r="DZ1038">
            <v>0</v>
          </cell>
          <cell r="EA1038">
            <v>0</v>
          </cell>
          <cell r="EB1038">
            <v>0</v>
          </cell>
          <cell r="EC1038">
            <v>0</v>
          </cell>
          <cell r="ED1038">
            <v>0</v>
          </cell>
          <cell r="EE1038">
            <v>0</v>
          </cell>
          <cell r="EF1038">
            <v>0</v>
          </cell>
          <cell r="EG1038">
            <v>0</v>
          </cell>
          <cell r="EH1038">
            <v>0</v>
          </cell>
          <cell r="EI1038">
            <v>0</v>
          </cell>
          <cell r="EJ1038">
            <v>0</v>
          </cell>
          <cell r="EK1038">
            <v>0</v>
          </cell>
          <cell r="EL1038">
            <v>0</v>
          </cell>
          <cell r="EM1038">
            <v>0</v>
          </cell>
          <cell r="EN1038">
            <v>0</v>
          </cell>
          <cell r="EO1038">
            <v>0</v>
          </cell>
          <cell r="EP1038">
            <v>0</v>
          </cell>
          <cell r="EQ1038">
            <v>0</v>
          </cell>
          <cell r="ER1038">
            <v>0</v>
          </cell>
          <cell r="ES1038">
            <v>0</v>
          </cell>
          <cell r="ET1038">
            <v>0</v>
          </cell>
          <cell r="EU1038">
            <v>0</v>
          </cell>
          <cell r="EV1038">
            <v>0</v>
          </cell>
          <cell r="EW1038">
            <v>0</v>
          </cell>
          <cell r="EX1038">
            <v>0</v>
          </cell>
          <cell r="EY1038">
            <v>0</v>
          </cell>
          <cell r="EZ1038">
            <v>0</v>
          </cell>
          <cell r="FA1038">
            <v>0</v>
          </cell>
          <cell r="FB1038">
            <v>0</v>
          </cell>
          <cell r="FC1038">
            <v>0</v>
          </cell>
          <cell r="FD1038">
            <v>0</v>
          </cell>
          <cell r="FE1038">
            <v>0</v>
          </cell>
          <cell r="FF1038">
            <v>0</v>
          </cell>
          <cell r="FG1038">
            <v>0</v>
          </cell>
          <cell r="FH1038">
            <v>0</v>
          </cell>
          <cell r="FI1038">
            <v>0</v>
          </cell>
          <cell r="FJ1038">
            <v>0</v>
          </cell>
          <cell r="FK1038">
            <v>0</v>
          </cell>
          <cell r="FL1038">
            <v>0</v>
          </cell>
          <cell r="FM1038">
            <v>0</v>
          </cell>
          <cell r="FN1038">
            <v>0</v>
          </cell>
          <cell r="FO1038">
            <v>0</v>
          </cell>
          <cell r="FP1038">
            <v>0</v>
          </cell>
          <cell r="FQ1038">
            <v>0</v>
          </cell>
          <cell r="FR1038">
            <v>0</v>
          </cell>
          <cell r="FS1038">
            <v>0</v>
          </cell>
          <cell r="FT1038">
            <v>0</v>
          </cell>
          <cell r="FU1038">
            <v>0</v>
          </cell>
          <cell r="FV1038">
            <v>0</v>
          </cell>
          <cell r="FW1038">
            <v>0</v>
          </cell>
          <cell r="FX1038">
            <v>0</v>
          </cell>
          <cell r="FY1038">
            <v>0</v>
          </cell>
          <cell r="FZ1038">
            <v>0</v>
          </cell>
          <cell r="GA1038">
            <v>0</v>
          </cell>
          <cell r="GB1038">
            <v>0</v>
          </cell>
          <cell r="GC1038">
            <v>0</v>
          </cell>
          <cell r="GD1038">
            <v>0</v>
          </cell>
          <cell r="GE1038">
            <v>0</v>
          </cell>
          <cell r="GF1038">
            <v>0</v>
          </cell>
          <cell r="GG1038">
            <v>0</v>
          </cell>
          <cell r="GH1038">
            <v>0</v>
          </cell>
          <cell r="GI1038">
            <v>0</v>
          </cell>
          <cell r="GJ1038">
            <v>0</v>
          </cell>
          <cell r="GK1038">
            <v>0</v>
          </cell>
          <cell r="GL1038">
            <v>0</v>
          </cell>
          <cell r="GM1038">
            <v>0</v>
          </cell>
          <cell r="GN1038">
            <v>0</v>
          </cell>
          <cell r="GO1038">
            <v>0</v>
          </cell>
          <cell r="GP1038">
            <v>0</v>
          </cell>
          <cell r="GQ1038">
            <v>0</v>
          </cell>
          <cell r="GR1038">
            <v>0</v>
          </cell>
          <cell r="GS1038">
            <v>0</v>
          </cell>
          <cell r="GT1038">
            <v>0</v>
          </cell>
          <cell r="GU1038">
            <v>0</v>
          </cell>
          <cell r="GV1038">
            <v>0</v>
          </cell>
          <cell r="GW1038">
            <v>0</v>
          </cell>
          <cell r="GX1038">
            <v>0</v>
          </cell>
          <cell r="GY1038">
            <v>0</v>
          </cell>
          <cell r="GZ1038">
            <v>0</v>
          </cell>
          <cell r="HA1038">
            <v>0</v>
          </cell>
          <cell r="HB1038">
            <v>0</v>
          </cell>
          <cell r="HC1038">
            <v>0</v>
          </cell>
          <cell r="HD1038">
            <v>0</v>
          </cell>
          <cell r="HE1038">
            <v>0</v>
          </cell>
          <cell r="HF1038">
            <v>0</v>
          </cell>
          <cell r="HG1038">
            <v>0</v>
          </cell>
          <cell r="HH1038">
            <v>0</v>
          </cell>
          <cell r="HI1038">
            <v>0</v>
          </cell>
          <cell r="HJ1038">
            <v>0</v>
          </cell>
          <cell r="HK1038">
            <v>0</v>
          </cell>
          <cell r="HL1038">
            <v>0</v>
          </cell>
          <cell r="HM1038">
            <v>0</v>
          </cell>
          <cell r="HN1038">
            <v>0</v>
          </cell>
          <cell r="HO1038">
            <v>0</v>
          </cell>
          <cell r="HP1038">
            <v>0</v>
          </cell>
          <cell r="HQ1038">
            <v>0</v>
          </cell>
          <cell r="HR1038">
            <v>0</v>
          </cell>
          <cell r="HS1038">
            <v>0</v>
          </cell>
          <cell r="HT1038">
            <v>0</v>
          </cell>
          <cell r="HU1038">
            <v>0</v>
          </cell>
          <cell r="HV1038">
            <v>0</v>
          </cell>
          <cell r="HW1038">
            <v>0</v>
          </cell>
          <cell r="HX1038">
            <v>0</v>
          </cell>
          <cell r="HY1038">
            <v>0</v>
          </cell>
          <cell r="HZ1038">
            <v>0</v>
          </cell>
          <cell r="IA1038">
            <v>0</v>
          </cell>
          <cell r="IB1038">
            <v>0</v>
          </cell>
          <cell r="IC1038">
            <v>0</v>
          </cell>
          <cell r="ID1038">
            <v>0</v>
          </cell>
          <cell r="IE1038">
            <v>0</v>
          </cell>
          <cell r="IF1038">
            <v>0</v>
          </cell>
          <cell r="IG1038">
            <v>0</v>
          </cell>
          <cell r="IH1038">
            <v>0</v>
          </cell>
          <cell r="II1038">
            <v>0</v>
          </cell>
          <cell r="IJ1038">
            <v>0</v>
          </cell>
          <cell r="IK1038">
            <v>0</v>
          </cell>
          <cell r="IL1038">
            <v>0</v>
          </cell>
          <cell r="IM1038">
            <v>0</v>
          </cell>
          <cell r="IN1038">
            <v>0</v>
          </cell>
          <cell r="IO1038">
            <v>0</v>
          </cell>
          <cell r="IP1038">
            <v>0</v>
          </cell>
          <cell r="IQ1038">
            <v>0</v>
          </cell>
          <cell r="IR1038">
            <v>0</v>
          </cell>
          <cell r="IS1038">
            <v>0</v>
          </cell>
          <cell r="IT1038">
            <v>0</v>
          </cell>
          <cell r="IU1038">
            <v>0</v>
          </cell>
          <cell r="IV1038">
            <v>0</v>
          </cell>
          <cell r="IW1038">
            <v>0</v>
          </cell>
          <cell r="IX1038">
            <v>0</v>
          </cell>
          <cell r="IY1038">
            <v>0</v>
          </cell>
          <cell r="IZ1038">
            <v>0</v>
          </cell>
          <cell r="JA1038">
            <v>0</v>
          </cell>
          <cell r="JB1038">
            <v>0</v>
          </cell>
          <cell r="JC1038">
            <v>0</v>
          </cell>
          <cell r="JD1038">
            <v>0</v>
          </cell>
          <cell r="JE1038">
            <v>0</v>
          </cell>
        </row>
        <row r="1039">
          <cell r="D1039" t="str">
            <v>PV_.QF.SOR._.CSP.Hay_Creek_Solar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Q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0</v>
          </cell>
          <cell r="BD1039">
            <v>0</v>
          </cell>
          <cell r="BE1039">
            <v>0</v>
          </cell>
          <cell r="BF1039">
            <v>0</v>
          </cell>
          <cell r="BG1039">
            <v>0</v>
          </cell>
          <cell r="BH1039">
            <v>0</v>
          </cell>
          <cell r="BI1039">
            <v>0</v>
          </cell>
          <cell r="BJ1039">
            <v>0</v>
          </cell>
          <cell r="BK1039">
            <v>0</v>
          </cell>
          <cell r="BL1039">
            <v>0</v>
          </cell>
          <cell r="BM1039">
            <v>0</v>
          </cell>
          <cell r="BN1039">
            <v>0</v>
          </cell>
          <cell r="BO1039">
            <v>0</v>
          </cell>
          <cell r="BP1039">
            <v>0</v>
          </cell>
          <cell r="BQ1039">
            <v>0</v>
          </cell>
          <cell r="BR1039">
            <v>0</v>
          </cell>
          <cell r="BS1039">
            <v>0</v>
          </cell>
          <cell r="BT1039">
            <v>0</v>
          </cell>
          <cell r="BU1039">
            <v>0</v>
          </cell>
          <cell r="BV1039">
            <v>0</v>
          </cell>
          <cell r="BW1039">
            <v>0</v>
          </cell>
          <cell r="BX1039">
            <v>0</v>
          </cell>
          <cell r="BY1039">
            <v>0</v>
          </cell>
          <cell r="BZ1039">
            <v>0</v>
          </cell>
          <cell r="CA1039">
            <v>0</v>
          </cell>
          <cell r="CB1039">
            <v>0</v>
          </cell>
          <cell r="CC1039">
            <v>0</v>
          </cell>
          <cell r="CD1039">
            <v>0</v>
          </cell>
          <cell r="CE1039">
            <v>0</v>
          </cell>
          <cell r="CF1039">
            <v>0</v>
          </cell>
          <cell r="CG1039">
            <v>0</v>
          </cell>
          <cell r="CH1039">
            <v>0</v>
          </cell>
          <cell r="CI1039">
            <v>0</v>
          </cell>
          <cell r="CJ1039">
            <v>0</v>
          </cell>
          <cell r="CK1039">
            <v>0</v>
          </cell>
          <cell r="CL1039">
            <v>0</v>
          </cell>
          <cell r="CM1039">
            <v>0</v>
          </cell>
          <cell r="CN1039">
            <v>0</v>
          </cell>
          <cell r="CO1039">
            <v>0</v>
          </cell>
          <cell r="CP1039">
            <v>0</v>
          </cell>
          <cell r="CQ1039">
            <v>0</v>
          </cell>
          <cell r="CR1039">
            <v>0</v>
          </cell>
          <cell r="CS1039">
            <v>0</v>
          </cell>
          <cell r="CT1039">
            <v>0</v>
          </cell>
          <cell r="CU1039">
            <v>0</v>
          </cell>
          <cell r="CV1039">
            <v>0</v>
          </cell>
          <cell r="CW1039">
            <v>0</v>
          </cell>
          <cell r="CX1039">
            <v>0</v>
          </cell>
          <cell r="CY1039">
            <v>0</v>
          </cell>
          <cell r="CZ1039">
            <v>0</v>
          </cell>
          <cell r="DA1039">
            <v>0</v>
          </cell>
          <cell r="DB1039">
            <v>0</v>
          </cell>
          <cell r="DC1039">
            <v>0</v>
          </cell>
          <cell r="DD1039">
            <v>0</v>
          </cell>
          <cell r="DE1039">
            <v>0</v>
          </cell>
          <cell r="DF1039">
            <v>0</v>
          </cell>
          <cell r="DG1039">
            <v>0</v>
          </cell>
          <cell r="DH1039">
            <v>0</v>
          </cell>
          <cell r="DI1039">
            <v>0</v>
          </cell>
          <cell r="DJ1039">
            <v>0</v>
          </cell>
          <cell r="DK1039">
            <v>0</v>
          </cell>
          <cell r="DL1039">
            <v>0</v>
          </cell>
          <cell r="DM1039">
            <v>0</v>
          </cell>
          <cell r="DN1039">
            <v>0</v>
          </cell>
          <cell r="DO1039">
            <v>0</v>
          </cell>
          <cell r="DP1039">
            <v>0</v>
          </cell>
          <cell r="DQ1039">
            <v>0</v>
          </cell>
          <cell r="DR1039">
            <v>0</v>
          </cell>
          <cell r="DS1039">
            <v>0</v>
          </cell>
          <cell r="DT1039">
            <v>0</v>
          </cell>
          <cell r="DU1039">
            <v>0</v>
          </cell>
          <cell r="DV1039">
            <v>0</v>
          </cell>
          <cell r="DW1039">
            <v>0</v>
          </cell>
          <cell r="DX1039">
            <v>0</v>
          </cell>
          <cell r="DY1039">
            <v>0</v>
          </cell>
          <cell r="DZ1039">
            <v>0</v>
          </cell>
          <cell r="EA1039">
            <v>0</v>
          </cell>
          <cell r="EB1039">
            <v>0</v>
          </cell>
          <cell r="EC1039">
            <v>0</v>
          </cell>
          <cell r="ED1039">
            <v>0</v>
          </cell>
          <cell r="EE1039">
            <v>0</v>
          </cell>
          <cell r="EF1039">
            <v>0</v>
          </cell>
          <cell r="EG1039">
            <v>0</v>
          </cell>
          <cell r="EH1039">
            <v>0</v>
          </cell>
          <cell r="EI1039">
            <v>0</v>
          </cell>
          <cell r="EJ1039">
            <v>0</v>
          </cell>
          <cell r="EK1039">
            <v>0</v>
          </cell>
          <cell r="EL1039">
            <v>0</v>
          </cell>
          <cell r="EM1039">
            <v>0</v>
          </cell>
          <cell r="EN1039">
            <v>0</v>
          </cell>
          <cell r="EO1039">
            <v>0</v>
          </cell>
          <cell r="EP1039">
            <v>0</v>
          </cell>
          <cell r="EQ1039">
            <v>0</v>
          </cell>
          <cell r="ER1039">
            <v>0</v>
          </cell>
          <cell r="ES1039">
            <v>0</v>
          </cell>
          <cell r="ET1039">
            <v>0</v>
          </cell>
          <cell r="EU1039">
            <v>0</v>
          </cell>
          <cell r="EV1039">
            <v>0</v>
          </cell>
          <cell r="EW1039">
            <v>0</v>
          </cell>
          <cell r="EX1039">
            <v>0</v>
          </cell>
          <cell r="EY1039">
            <v>0</v>
          </cell>
          <cell r="EZ1039">
            <v>0</v>
          </cell>
          <cell r="FA1039">
            <v>0</v>
          </cell>
          <cell r="FB1039">
            <v>0</v>
          </cell>
          <cell r="FC1039">
            <v>0</v>
          </cell>
          <cell r="FD1039">
            <v>0</v>
          </cell>
          <cell r="FE1039">
            <v>0</v>
          </cell>
          <cell r="FF1039">
            <v>0</v>
          </cell>
          <cell r="FG1039">
            <v>0</v>
          </cell>
          <cell r="FH1039">
            <v>0</v>
          </cell>
          <cell r="FI1039">
            <v>0</v>
          </cell>
          <cell r="FJ1039">
            <v>0</v>
          </cell>
          <cell r="FK1039">
            <v>0</v>
          </cell>
          <cell r="FL1039">
            <v>0</v>
          </cell>
          <cell r="FM1039">
            <v>0</v>
          </cell>
          <cell r="FN1039">
            <v>0</v>
          </cell>
          <cell r="FO1039">
            <v>0</v>
          </cell>
          <cell r="FP1039">
            <v>0</v>
          </cell>
          <cell r="FQ1039">
            <v>0</v>
          </cell>
          <cell r="FR1039">
            <v>0</v>
          </cell>
          <cell r="FS1039">
            <v>0</v>
          </cell>
          <cell r="FT1039">
            <v>0</v>
          </cell>
          <cell r="FU1039">
            <v>0</v>
          </cell>
          <cell r="FV1039">
            <v>0</v>
          </cell>
          <cell r="FW1039">
            <v>0</v>
          </cell>
          <cell r="FX1039">
            <v>0</v>
          </cell>
          <cell r="FY1039">
            <v>0</v>
          </cell>
          <cell r="FZ1039">
            <v>0</v>
          </cell>
          <cell r="GA1039">
            <v>0</v>
          </cell>
          <cell r="GB1039">
            <v>0</v>
          </cell>
          <cell r="GC1039">
            <v>0</v>
          </cell>
          <cell r="GD1039">
            <v>0</v>
          </cell>
          <cell r="GE1039">
            <v>0</v>
          </cell>
          <cell r="GF1039">
            <v>0</v>
          </cell>
          <cell r="GG1039">
            <v>0</v>
          </cell>
          <cell r="GH1039">
            <v>0</v>
          </cell>
          <cell r="GI1039">
            <v>0</v>
          </cell>
          <cell r="GJ1039">
            <v>0</v>
          </cell>
          <cell r="GK1039">
            <v>0</v>
          </cell>
          <cell r="GL1039">
            <v>0</v>
          </cell>
          <cell r="GM1039">
            <v>0</v>
          </cell>
          <cell r="GN1039">
            <v>0</v>
          </cell>
          <cell r="GO1039">
            <v>0</v>
          </cell>
          <cell r="GP1039">
            <v>0</v>
          </cell>
          <cell r="GQ1039">
            <v>0</v>
          </cell>
          <cell r="GR1039">
            <v>0</v>
          </cell>
          <cell r="GS1039">
            <v>0</v>
          </cell>
          <cell r="GT1039">
            <v>0</v>
          </cell>
          <cell r="GU1039">
            <v>0</v>
          </cell>
          <cell r="GV1039">
            <v>0</v>
          </cell>
          <cell r="GW1039">
            <v>0</v>
          </cell>
          <cell r="GX1039">
            <v>0</v>
          </cell>
          <cell r="GY1039">
            <v>0</v>
          </cell>
          <cell r="GZ1039">
            <v>0</v>
          </cell>
          <cell r="HA1039">
            <v>0</v>
          </cell>
          <cell r="HB1039">
            <v>0</v>
          </cell>
          <cell r="HC1039">
            <v>0</v>
          </cell>
          <cell r="HD1039">
            <v>0</v>
          </cell>
          <cell r="HE1039">
            <v>0</v>
          </cell>
          <cell r="HF1039">
            <v>0</v>
          </cell>
          <cell r="HG1039">
            <v>0</v>
          </cell>
          <cell r="HH1039">
            <v>0</v>
          </cell>
          <cell r="HI1039">
            <v>0</v>
          </cell>
          <cell r="HJ1039">
            <v>0</v>
          </cell>
          <cell r="HK1039">
            <v>0</v>
          </cell>
          <cell r="HL1039">
            <v>0</v>
          </cell>
          <cell r="HM1039">
            <v>0</v>
          </cell>
          <cell r="HN1039">
            <v>0</v>
          </cell>
          <cell r="HO1039">
            <v>0</v>
          </cell>
          <cell r="HP1039">
            <v>0</v>
          </cell>
          <cell r="HQ1039">
            <v>0</v>
          </cell>
          <cell r="HR1039">
            <v>0</v>
          </cell>
          <cell r="HS1039">
            <v>0</v>
          </cell>
          <cell r="HT1039">
            <v>0</v>
          </cell>
          <cell r="HU1039">
            <v>0</v>
          </cell>
          <cell r="HV1039">
            <v>0</v>
          </cell>
          <cell r="HW1039">
            <v>0</v>
          </cell>
          <cell r="HX1039">
            <v>0</v>
          </cell>
          <cell r="HY1039">
            <v>0</v>
          </cell>
          <cell r="HZ1039">
            <v>0</v>
          </cell>
          <cell r="IA1039">
            <v>0</v>
          </cell>
          <cell r="IB1039">
            <v>0</v>
          </cell>
          <cell r="IC1039">
            <v>0</v>
          </cell>
          <cell r="ID1039">
            <v>0</v>
          </cell>
          <cell r="IE1039">
            <v>0</v>
          </cell>
          <cell r="IF1039">
            <v>0</v>
          </cell>
          <cell r="IG1039">
            <v>0</v>
          </cell>
          <cell r="IH1039">
            <v>0</v>
          </cell>
          <cell r="II1039">
            <v>0</v>
          </cell>
          <cell r="IJ1039">
            <v>0</v>
          </cell>
          <cell r="IK1039">
            <v>0</v>
          </cell>
          <cell r="IL1039">
            <v>0</v>
          </cell>
          <cell r="IM1039">
            <v>0</v>
          </cell>
          <cell r="IN1039">
            <v>0</v>
          </cell>
          <cell r="IO1039">
            <v>0</v>
          </cell>
          <cell r="IP1039">
            <v>0</v>
          </cell>
          <cell r="IQ1039">
            <v>0</v>
          </cell>
          <cell r="IR1039">
            <v>0</v>
          </cell>
          <cell r="IS1039">
            <v>0</v>
          </cell>
          <cell r="IT1039">
            <v>0</v>
          </cell>
          <cell r="IU1039">
            <v>0</v>
          </cell>
          <cell r="IV1039">
            <v>0</v>
          </cell>
          <cell r="IW1039">
            <v>0</v>
          </cell>
          <cell r="IX1039">
            <v>0</v>
          </cell>
          <cell r="IY1039">
            <v>0</v>
          </cell>
          <cell r="IZ1039">
            <v>0</v>
          </cell>
          <cell r="JA1039">
            <v>0</v>
          </cell>
          <cell r="JB1039">
            <v>0</v>
          </cell>
          <cell r="JC1039">
            <v>0</v>
          </cell>
          <cell r="JD1039">
            <v>0</v>
          </cell>
          <cell r="JE1039">
            <v>0</v>
          </cell>
        </row>
        <row r="1040">
          <cell r="D1040" t="str">
            <v>PV_.QF.SOR._.CSP.Linkville_Solar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Q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0</v>
          </cell>
          <cell r="BD1040">
            <v>0</v>
          </cell>
          <cell r="BE1040">
            <v>0</v>
          </cell>
          <cell r="BF1040">
            <v>0</v>
          </cell>
          <cell r="BG1040">
            <v>0</v>
          </cell>
          <cell r="BH1040">
            <v>0</v>
          </cell>
          <cell r="BI1040">
            <v>0</v>
          </cell>
          <cell r="BJ1040">
            <v>0</v>
          </cell>
          <cell r="BK1040">
            <v>0</v>
          </cell>
          <cell r="BL1040">
            <v>0</v>
          </cell>
          <cell r="BM1040">
            <v>0</v>
          </cell>
          <cell r="BN1040">
            <v>0</v>
          </cell>
          <cell r="BO1040">
            <v>0</v>
          </cell>
          <cell r="BP1040">
            <v>0</v>
          </cell>
          <cell r="BQ1040">
            <v>0</v>
          </cell>
          <cell r="BR1040">
            <v>0</v>
          </cell>
          <cell r="BS1040">
            <v>0</v>
          </cell>
          <cell r="BT1040">
            <v>0</v>
          </cell>
          <cell r="BU1040">
            <v>0</v>
          </cell>
          <cell r="BV1040">
            <v>0</v>
          </cell>
          <cell r="BW1040">
            <v>0</v>
          </cell>
          <cell r="BX1040">
            <v>0</v>
          </cell>
          <cell r="BY1040">
            <v>0</v>
          </cell>
          <cell r="BZ1040">
            <v>0</v>
          </cell>
          <cell r="CA1040">
            <v>0</v>
          </cell>
          <cell r="CB1040">
            <v>0</v>
          </cell>
          <cell r="CC1040">
            <v>0</v>
          </cell>
          <cell r="CD1040">
            <v>0</v>
          </cell>
          <cell r="CE1040">
            <v>0</v>
          </cell>
          <cell r="CF1040">
            <v>0</v>
          </cell>
          <cell r="CG1040">
            <v>0</v>
          </cell>
          <cell r="CH1040">
            <v>0</v>
          </cell>
          <cell r="CI1040">
            <v>0</v>
          </cell>
          <cell r="CJ1040">
            <v>0</v>
          </cell>
          <cell r="CK1040">
            <v>0</v>
          </cell>
          <cell r="CL1040">
            <v>0</v>
          </cell>
          <cell r="CM1040">
            <v>0</v>
          </cell>
          <cell r="CN1040">
            <v>0</v>
          </cell>
          <cell r="CO1040">
            <v>0</v>
          </cell>
          <cell r="CP1040">
            <v>0</v>
          </cell>
          <cell r="CQ1040">
            <v>0</v>
          </cell>
          <cell r="CR1040">
            <v>0</v>
          </cell>
          <cell r="CS1040">
            <v>0</v>
          </cell>
          <cell r="CT1040">
            <v>0</v>
          </cell>
          <cell r="CU1040">
            <v>0</v>
          </cell>
          <cell r="CV1040">
            <v>0</v>
          </cell>
          <cell r="CW1040">
            <v>0</v>
          </cell>
          <cell r="CX1040">
            <v>0</v>
          </cell>
          <cell r="CY1040">
            <v>0</v>
          </cell>
          <cell r="CZ1040">
            <v>0</v>
          </cell>
          <cell r="DA1040">
            <v>0</v>
          </cell>
          <cell r="DB1040">
            <v>0</v>
          </cell>
          <cell r="DC1040">
            <v>0</v>
          </cell>
          <cell r="DD1040">
            <v>0</v>
          </cell>
          <cell r="DE1040">
            <v>0</v>
          </cell>
          <cell r="DF1040">
            <v>0</v>
          </cell>
          <cell r="DG1040">
            <v>0</v>
          </cell>
          <cell r="DH1040">
            <v>0</v>
          </cell>
          <cell r="DI1040">
            <v>0</v>
          </cell>
          <cell r="DJ1040">
            <v>0</v>
          </cell>
          <cell r="DK1040">
            <v>0</v>
          </cell>
          <cell r="DL1040">
            <v>0</v>
          </cell>
          <cell r="DM1040">
            <v>0</v>
          </cell>
          <cell r="DN1040">
            <v>0</v>
          </cell>
          <cell r="DO1040">
            <v>0</v>
          </cell>
          <cell r="DP1040">
            <v>0</v>
          </cell>
          <cell r="DQ1040">
            <v>0</v>
          </cell>
          <cell r="DR1040">
            <v>0</v>
          </cell>
          <cell r="DS1040">
            <v>0</v>
          </cell>
          <cell r="DT1040">
            <v>0</v>
          </cell>
          <cell r="DU1040">
            <v>0</v>
          </cell>
          <cell r="DV1040">
            <v>0</v>
          </cell>
          <cell r="DW1040">
            <v>0</v>
          </cell>
          <cell r="DX1040">
            <v>0</v>
          </cell>
          <cell r="DY1040">
            <v>0</v>
          </cell>
          <cell r="DZ1040">
            <v>0</v>
          </cell>
          <cell r="EA1040">
            <v>0</v>
          </cell>
          <cell r="EB1040">
            <v>0</v>
          </cell>
          <cell r="EC1040">
            <v>0</v>
          </cell>
          <cell r="ED1040">
            <v>0</v>
          </cell>
          <cell r="EE1040">
            <v>0</v>
          </cell>
          <cell r="EF1040">
            <v>0</v>
          </cell>
          <cell r="EG1040">
            <v>0</v>
          </cell>
          <cell r="EH1040">
            <v>0</v>
          </cell>
          <cell r="EI1040">
            <v>0</v>
          </cell>
          <cell r="EJ1040">
            <v>0</v>
          </cell>
          <cell r="EK1040">
            <v>0</v>
          </cell>
          <cell r="EL1040">
            <v>0</v>
          </cell>
          <cell r="EM1040">
            <v>0</v>
          </cell>
          <cell r="EN1040">
            <v>0</v>
          </cell>
          <cell r="EO1040">
            <v>0</v>
          </cell>
          <cell r="EP1040">
            <v>0</v>
          </cell>
          <cell r="EQ1040">
            <v>0</v>
          </cell>
          <cell r="ER1040">
            <v>0</v>
          </cell>
          <cell r="ES1040">
            <v>0</v>
          </cell>
          <cell r="ET1040">
            <v>0</v>
          </cell>
          <cell r="EU1040">
            <v>0</v>
          </cell>
          <cell r="EV1040">
            <v>0</v>
          </cell>
          <cell r="EW1040">
            <v>0</v>
          </cell>
          <cell r="EX1040">
            <v>0</v>
          </cell>
          <cell r="EY1040">
            <v>0</v>
          </cell>
          <cell r="EZ1040">
            <v>0</v>
          </cell>
          <cell r="FA1040">
            <v>0</v>
          </cell>
          <cell r="FB1040">
            <v>0</v>
          </cell>
          <cell r="FC1040">
            <v>0</v>
          </cell>
          <cell r="FD1040">
            <v>0</v>
          </cell>
          <cell r="FE1040">
            <v>0</v>
          </cell>
          <cell r="FF1040">
            <v>0</v>
          </cell>
          <cell r="FG1040">
            <v>0</v>
          </cell>
          <cell r="FH1040">
            <v>0</v>
          </cell>
          <cell r="FI1040">
            <v>0</v>
          </cell>
          <cell r="FJ1040">
            <v>0</v>
          </cell>
          <cell r="FK1040">
            <v>0</v>
          </cell>
          <cell r="FL1040">
            <v>0</v>
          </cell>
          <cell r="FM1040">
            <v>0</v>
          </cell>
          <cell r="FN1040">
            <v>0</v>
          </cell>
          <cell r="FO1040">
            <v>0</v>
          </cell>
          <cell r="FP1040">
            <v>0</v>
          </cell>
          <cell r="FQ1040">
            <v>0</v>
          </cell>
          <cell r="FR1040">
            <v>0</v>
          </cell>
          <cell r="FS1040">
            <v>0</v>
          </cell>
          <cell r="FT1040">
            <v>0</v>
          </cell>
          <cell r="FU1040">
            <v>0</v>
          </cell>
          <cell r="FV1040">
            <v>0</v>
          </cell>
          <cell r="FW1040">
            <v>0</v>
          </cell>
          <cell r="FX1040">
            <v>0</v>
          </cell>
          <cell r="FY1040">
            <v>0</v>
          </cell>
          <cell r="FZ1040">
            <v>0</v>
          </cell>
          <cell r="GA1040">
            <v>0</v>
          </cell>
          <cell r="GB1040">
            <v>0</v>
          </cell>
          <cell r="GC1040">
            <v>0</v>
          </cell>
          <cell r="GD1040">
            <v>0</v>
          </cell>
          <cell r="GE1040">
            <v>0</v>
          </cell>
          <cell r="GF1040">
            <v>0</v>
          </cell>
          <cell r="GG1040">
            <v>0</v>
          </cell>
          <cell r="GH1040">
            <v>0</v>
          </cell>
          <cell r="GI1040">
            <v>0</v>
          </cell>
          <cell r="GJ1040">
            <v>0</v>
          </cell>
          <cell r="GK1040">
            <v>0</v>
          </cell>
          <cell r="GL1040">
            <v>0</v>
          </cell>
          <cell r="GM1040">
            <v>0</v>
          </cell>
          <cell r="GN1040">
            <v>0</v>
          </cell>
          <cell r="GO1040">
            <v>0</v>
          </cell>
          <cell r="GP1040">
            <v>0</v>
          </cell>
          <cell r="GQ1040">
            <v>0</v>
          </cell>
          <cell r="GR1040">
            <v>0</v>
          </cell>
          <cell r="GS1040">
            <v>0</v>
          </cell>
          <cell r="GT1040">
            <v>0</v>
          </cell>
          <cell r="GU1040">
            <v>0</v>
          </cell>
          <cell r="GV1040">
            <v>0</v>
          </cell>
          <cell r="GW1040">
            <v>0</v>
          </cell>
          <cell r="GX1040">
            <v>0</v>
          </cell>
          <cell r="GY1040">
            <v>0</v>
          </cell>
          <cell r="GZ1040">
            <v>0</v>
          </cell>
          <cell r="HA1040">
            <v>0</v>
          </cell>
          <cell r="HB1040">
            <v>0</v>
          </cell>
          <cell r="HC1040">
            <v>0</v>
          </cell>
          <cell r="HD1040">
            <v>0</v>
          </cell>
          <cell r="HE1040">
            <v>0</v>
          </cell>
          <cell r="HF1040">
            <v>0</v>
          </cell>
          <cell r="HG1040">
            <v>0</v>
          </cell>
          <cell r="HH1040">
            <v>0</v>
          </cell>
          <cell r="HI1040">
            <v>0</v>
          </cell>
          <cell r="HJ1040">
            <v>0</v>
          </cell>
          <cell r="HK1040">
            <v>0</v>
          </cell>
          <cell r="HL1040">
            <v>0</v>
          </cell>
          <cell r="HM1040">
            <v>0</v>
          </cell>
          <cell r="HN1040">
            <v>0</v>
          </cell>
          <cell r="HO1040">
            <v>0</v>
          </cell>
          <cell r="HP1040">
            <v>0</v>
          </cell>
          <cell r="HQ1040">
            <v>0</v>
          </cell>
          <cell r="HR1040">
            <v>0</v>
          </cell>
          <cell r="HS1040">
            <v>0</v>
          </cell>
          <cell r="HT1040">
            <v>0</v>
          </cell>
          <cell r="HU1040">
            <v>0</v>
          </cell>
          <cell r="HV1040">
            <v>0</v>
          </cell>
          <cell r="HW1040">
            <v>0</v>
          </cell>
          <cell r="HX1040">
            <v>0</v>
          </cell>
          <cell r="HY1040">
            <v>0</v>
          </cell>
          <cell r="HZ1040">
            <v>0</v>
          </cell>
          <cell r="IA1040">
            <v>0</v>
          </cell>
          <cell r="IB1040">
            <v>0</v>
          </cell>
          <cell r="IC1040">
            <v>0</v>
          </cell>
          <cell r="ID1040">
            <v>0</v>
          </cell>
          <cell r="IE1040">
            <v>0</v>
          </cell>
          <cell r="IF1040">
            <v>0</v>
          </cell>
          <cell r="IG1040">
            <v>0</v>
          </cell>
          <cell r="IH1040">
            <v>0</v>
          </cell>
          <cell r="II1040">
            <v>0</v>
          </cell>
          <cell r="IJ1040">
            <v>0</v>
          </cell>
          <cell r="IK1040">
            <v>0</v>
          </cell>
          <cell r="IL1040">
            <v>0</v>
          </cell>
          <cell r="IM1040">
            <v>0</v>
          </cell>
          <cell r="IN1040">
            <v>0</v>
          </cell>
          <cell r="IO1040">
            <v>0</v>
          </cell>
          <cell r="IP1040">
            <v>0</v>
          </cell>
          <cell r="IQ1040">
            <v>0</v>
          </cell>
          <cell r="IR1040">
            <v>0</v>
          </cell>
          <cell r="IS1040">
            <v>0</v>
          </cell>
          <cell r="IT1040">
            <v>0</v>
          </cell>
          <cell r="IU1040">
            <v>0</v>
          </cell>
          <cell r="IV1040">
            <v>0</v>
          </cell>
          <cell r="IW1040">
            <v>0</v>
          </cell>
          <cell r="IX1040">
            <v>0</v>
          </cell>
          <cell r="IY1040">
            <v>0</v>
          </cell>
          <cell r="IZ1040">
            <v>0</v>
          </cell>
          <cell r="JA1040">
            <v>0</v>
          </cell>
          <cell r="JB1040">
            <v>0</v>
          </cell>
          <cell r="JC1040">
            <v>0</v>
          </cell>
          <cell r="JD1040">
            <v>0</v>
          </cell>
          <cell r="JE1040">
            <v>0</v>
          </cell>
        </row>
        <row r="1041">
          <cell r="D1041" t="str">
            <v>PV_.QF.SOR._.CSP.Pine_Grove_Solar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Q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0</v>
          </cell>
          <cell r="BD1041">
            <v>0</v>
          </cell>
          <cell r="BE1041">
            <v>0</v>
          </cell>
          <cell r="BF1041">
            <v>0</v>
          </cell>
          <cell r="BG1041">
            <v>0</v>
          </cell>
          <cell r="BH1041">
            <v>0</v>
          </cell>
          <cell r="BI1041">
            <v>0</v>
          </cell>
          <cell r="BJ1041">
            <v>0</v>
          </cell>
          <cell r="BK1041">
            <v>0</v>
          </cell>
          <cell r="BL1041">
            <v>0</v>
          </cell>
          <cell r="BM1041">
            <v>0</v>
          </cell>
          <cell r="BN1041">
            <v>0</v>
          </cell>
          <cell r="BO1041">
            <v>0</v>
          </cell>
          <cell r="BP1041">
            <v>0</v>
          </cell>
          <cell r="BQ1041">
            <v>0</v>
          </cell>
          <cell r="BR1041">
            <v>0</v>
          </cell>
          <cell r="BS1041">
            <v>0</v>
          </cell>
          <cell r="BT1041">
            <v>0</v>
          </cell>
          <cell r="BU1041">
            <v>0</v>
          </cell>
          <cell r="BV1041">
            <v>0</v>
          </cell>
          <cell r="BW1041">
            <v>0</v>
          </cell>
          <cell r="BX1041">
            <v>0</v>
          </cell>
          <cell r="BY1041">
            <v>0</v>
          </cell>
          <cell r="BZ1041">
            <v>0</v>
          </cell>
          <cell r="CA1041">
            <v>0</v>
          </cell>
          <cell r="CB1041">
            <v>0</v>
          </cell>
          <cell r="CC1041">
            <v>0</v>
          </cell>
          <cell r="CD1041">
            <v>0</v>
          </cell>
          <cell r="CE1041">
            <v>0</v>
          </cell>
          <cell r="CF1041">
            <v>0</v>
          </cell>
          <cell r="CG1041">
            <v>0</v>
          </cell>
          <cell r="CH1041">
            <v>0</v>
          </cell>
          <cell r="CI1041">
            <v>0</v>
          </cell>
          <cell r="CJ1041">
            <v>0</v>
          </cell>
          <cell r="CK1041">
            <v>0</v>
          </cell>
          <cell r="CL1041">
            <v>0</v>
          </cell>
          <cell r="CM1041">
            <v>0</v>
          </cell>
          <cell r="CN1041">
            <v>0</v>
          </cell>
          <cell r="CO1041">
            <v>0</v>
          </cell>
          <cell r="CP1041">
            <v>0</v>
          </cell>
          <cell r="CQ1041">
            <v>0</v>
          </cell>
          <cell r="CR1041">
            <v>0</v>
          </cell>
          <cell r="CS1041">
            <v>0</v>
          </cell>
          <cell r="CT1041">
            <v>0</v>
          </cell>
          <cell r="CU1041">
            <v>0</v>
          </cell>
          <cell r="CV1041">
            <v>0</v>
          </cell>
          <cell r="CW1041">
            <v>0</v>
          </cell>
          <cell r="CX1041">
            <v>0</v>
          </cell>
          <cell r="CY1041">
            <v>0</v>
          </cell>
          <cell r="CZ1041">
            <v>0</v>
          </cell>
          <cell r="DA1041">
            <v>0</v>
          </cell>
          <cell r="DB1041">
            <v>0</v>
          </cell>
          <cell r="DC1041">
            <v>0</v>
          </cell>
          <cell r="DD1041">
            <v>0</v>
          </cell>
          <cell r="DE1041">
            <v>0</v>
          </cell>
          <cell r="DF1041">
            <v>0</v>
          </cell>
          <cell r="DG1041">
            <v>0</v>
          </cell>
          <cell r="DH1041">
            <v>0</v>
          </cell>
          <cell r="DI1041">
            <v>0</v>
          </cell>
          <cell r="DJ1041">
            <v>0</v>
          </cell>
          <cell r="DK1041">
            <v>0</v>
          </cell>
          <cell r="DL1041">
            <v>0</v>
          </cell>
          <cell r="DM1041">
            <v>0</v>
          </cell>
          <cell r="DN1041">
            <v>0</v>
          </cell>
          <cell r="DO1041">
            <v>0</v>
          </cell>
          <cell r="DP1041">
            <v>0</v>
          </cell>
          <cell r="DQ1041">
            <v>0</v>
          </cell>
          <cell r="DR1041">
            <v>0</v>
          </cell>
          <cell r="DS1041">
            <v>0</v>
          </cell>
          <cell r="DT1041">
            <v>0</v>
          </cell>
          <cell r="DU1041">
            <v>0</v>
          </cell>
          <cell r="DV1041">
            <v>0</v>
          </cell>
          <cell r="DW1041">
            <v>0</v>
          </cell>
          <cell r="DX1041">
            <v>0</v>
          </cell>
          <cell r="DY1041">
            <v>0</v>
          </cell>
          <cell r="DZ1041">
            <v>0</v>
          </cell>
          <cell r="EA1041">
            <v>0</v>
          </cell>
          <cell r="EB1041">
            <v>0</v>
          </cell>
          <cell r="EC1041">
            <v>0</v>
          </cell>
          <cell r="ED1041">
            <v>0</v>
          </cell>
          <cell r="EE1041">
            <v>0</v>
          </cell>
          <cell r="EF1041">
            <v>0</v>
          </cell>
          <cell r="EG1041">
            <v>0</v>
          </cell>
          <cell r="EH1041">
            <v>0</v>
          </cell>
          <cell r="EI1041">
            <v>0</v>
          </cell>
          <cell r="EJ1041">
            <v>0</v>
          </cell>
          <cell r="EK1041">
            <v>0</v>
          </cell>
          <cell r="EL1041">
            <v>0</v>
          </cell>
          <cell r="EM1041">
            <v>0</v>
          </cell>
          <cell r="EN1041">
            <v>0</v>
          </cell>
          <cell r="EO1041">
            <v>0</v>
          </cell>
          <cell r="EP1041">
            <v>0</v>
          </cell>
          <cell r="EQ1041">
            <v>0</v>
          </cell>
          <cell r="ER1041">
            <v>0</v>
          </cell>
          <cell r="ES1041">
            <v>0</v>
          </cell>
          <cell r="ET1041">
            <v>0</v>
          </cell>
          <cell r="EU1041">
            <v>0</v>
          </cell>
          <cell r="EV1041">
            <v>0</v>
          </cell>
          <cell r="EW1041">
            <v>0</v>
          </cell>
          <cell r="EX1041">
            <v>0</v>
          </cell>
          <cell r="EY1041">
            <v>0</v>
          </cell>
          <cell r="EZ1041">
            <v>0</v>
          </cell>
          <cell r="FA1041">
            <v>0</v>
          </cell>
          <cell r="FB1041">
            <v>0</v>
          </cell>
          <cell r="FC1041">
            <v>0</v>
          </cell>
          <cell r="FD1041">
            <v>0</v>
          </cell>
          <cell r="FE1041">
            <v>0</v>
          </cell>
          <cell r="FF1041">
            <v>0</v>
          </cell>
          <cell r="FG1041">
            <v>0</v>
          </cell>
          <cell r="FH1041">
            <v>0</v>
          </cell>
          <cell r="FI1041">
            <v>0</v>
          </cell>
          <cell r="FJ1041">
            <v>0</v>
          </cell>
          <cell r="FK1041">
            <v>0</v>
          </cell>
          <cell r="FL1041">
            <v>0</v>
          </cell>
          <cell r="FM1041">
            <v>0</v>
          </cell>
          <cell r="FN1041">
            <v>0</v>
          </cell>
          <cell r="FO1041">
            <v>0</v>
          </cell>
          <cell r="FP1041">
            <v>0</v>
          </cell>
          <cell r="FQ1041">
            <v>0</v>
          </cell>
          <cell r="FR1041">
            <v>0</v>
          </cell>
          <cell r="FS1041">
            <v>0</v>
          </cell>
          <cell r="FT1041">
            <v>0</v>
          </cell>
          <cell r="FU1041">
            <v>0</v>
          </cell>
          <cell r="FV1041">
            <v>0</v>
          </cell>
          <cell r="FW1041">
            <v>0</v>
          </cell>
          <cell r="FX1041">
            <v>0</v>
          </cell>
          <cell r="FY1041">
            <v>0</v>
          </cell>
          <cell r="FZ1041">
            <v>0</v>
          </cell>
          <cell r="GA1041">
            <v>0</v>
          </cell>
          <cell r="GB1041">
            <v>0</v>
          </cell>
          <cell r="GC1041">
            <v>0</v>
          </cell>
          <cell r="GD1041">
            <v>0</v>
          </cell>
          <cell r="GE1041">
            <v>0</v>
          </cell>
          <cell r="GF1041">
            <v>0</v>
          </cell>
          <cell r="GG1041">
            <v>0</v>
          </cell>
          <cell r="GH1041">
            <v>0</v>
          </cell>
          <cell r="GI1041">
            <v>0</v>
          </cell>
          <cell r="GJ1041">
            <v>0</v>
          </cell>
          <cell r="GK1041">
            <v>0</v>
          </cell>
          <cell r="GL1041">
            <v>0</v>
          </cell>
          <cell r="GM1041">
            <v>0</v>
          </cell>
          <cell r="GN1041">
            <v>0</v>
          </cell>
          <cell r="GO1041">
            <v>0</v>
          </cell>
          <cell r="GP1041">
            <v>0</v>
          </cell>
          <cell r="GQ1041">
            <v>0</v>
          </cell>
          <cell r="GR1041">
            <v>0</v>
          </cell>
          <cell r="GS1041">
            <v>0</v>
          </cell>
          <cell r="GT1041">
            <v>0</v>
          </cell>
          <cell r="GU1041">
            <v>0</v>
          </cell>
          <cell r="GV1041">
            <v>0</v>
          </cell>
          <cell r="GW1041">
            <v>0</v>
          </cell>
          <cell r="GX1041">
            <v>0</v>
          </cell>
          <cell r="GY1041">
            <v>0</v>
          </cell>
          <cell r="GZ1041">
            <v>0</v>
          </cell>
          <cell r="HA1041">
            <v>0</v>
          </cell>
          <cell r="HB1041">
            <v>0</v>
          </cell>
          <cell r="HC1041">
            <v>0</v>
          </cell>
          <cell r="HD1041">
            <v>0</v>
          </cell>
          <cell r="HE1041">
            <v>0</v>
          </cell>
          <cell r="HF1041">
            <v>0</v>
          </cell>
          <cell r="HG1041">
            <v>0</v>
          </cell>
          <cell r="HH1041">
            <v>0</v>
          </cell>
          <cell r="HI1041">
            <v>0</v>
          </cell>
          <cell r="HJ1041">
            <v>0</v>
          </cell>
          <cell r="HK1041">
            <v>0</v>
          </cell>
          <cell r="HL1041">
            <v>0</v>
          </cell>
          <cell r="HM1041">
            <v>0</v>
          </cell>
          <cell r="HN1041">
            <v>0</v>
          </cell>
          <cell r="HO1041">
            <v>0</v>
          </cell>
          <cell r="HP1041">
            <v>0</v>
          </cell>
          <cell r="HQ1041">
            <v>0</v>
          </cell>
          <cell r="HR1041">
            <v>0</v>
          </cell>
          <cell r="HS1041">
            <v>0</v>
          </cell>
          <cell r="HT1041">
            <v>0</v>
          </cell>
          <cell r="HU1041">
            <v>0</v>
          </cell>
          <cell r="HV1041">
            <v>0</v>
          </cell>
          <cell r="HW1041">
            <v>0</v>
          </cell>
          <cell r="HX1041">
            <v>0</v>
          </cell>
          <cell r="HY1041">
            <v>0</v>
          </cell>
          <cell r="HZ1041">
            <v>0</v>
          </cell>
          <cell r="IA1041">
            <v>0</v>
          </cell>
          <cell r="IB1041">
            <v>0</v>
          </cell>
          <cell r="IC1041">
            <v>0</v>
          </cell>
          <cell r="ID1041">
            <v>0</v>
          </cell>
          <cell r="IE1041">
            <v>0</v>
          </cell>
          <cell r="IF1041">
            <v>0</v>
          </cell>
          <cell r="IG1041">
            <v>0</v>
          </cell>
          <cell r="IH1041">
            <v>0</v>
          </cell>
          <cell r="II1041">
            <v>0</v>
          </cell>
          <cell r="IJ1041">
            <v>0</v>
          </cell>
          <cell r="IK1041">
            <v>0</v>
          </cell>
          <cell r="IL1041">
            <v>0</v>
          </cell>
          <cell r="IM1041">
            <v>0</v>
          </cell>
          <cell r="IN1041">
            <v>0</v>
          </cell>
          <cell r="IO1041">
            <v>0</v>
          </cell>
          <cell r="IP1041">
            <v>0</v>
          </cell>
          <cell r="IQ1041">
            <v>0</v>
          </cell>
          <cell r="IR1041">
            <v>0</v>
          </cell>
          <cell r="IS1041">
            <v>0</v>
          </cell>
          <cell r="IT1041">
            <v>0</v>
          </cell>
          <cell r="IU1041">
            <v>0</v>
          </cell>
          <cell r="IV1041">
            <v>0</v>
          </cell>
          <cell r="IW1041">
            <v>0</v>
          </cell>
          <cell r="IX1041">
            <v>0</v>
          </cell>
          <cell r="IY1041">
            <v>0</v>
          </cell>
          <cell r="IZ1041">
            <v>0</v>
          </cell>
          <cell r="JA1041">
            <v>0</v>
          </cell>
          <cell r="JB1041">
            <v>0</v>
          </cell>
          <cell r="JC1041">
            <v>0</v>
          </cell>
          <cell r="JD1041">
            <v>0</v>
          </cell>
          <cell r="JE1041">
            <v>0</v>
          </cell>
        </row>
        <row r="1042">
          <cell r="D1042" t="str">
            <v>PV_.QF.SOR._.CSP.Round_Lake_Solar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Q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0</v>
          </cell>
          <cell r="BD1042">
            <v>0</v>
          </cell>
          <cell r="BE1042">
            <v>0</v>
          </cell>
          <cell r="BF1042">
            <v>0</v>
          </cell>
          <cell r="BG1042">
            <v>0</v>
          </cell>
          <cell r="BH1042">
            <v>0</v>
          </cell>
          <cell r="BI1042">
            <v>0</v>
          </cell>
          <cell r="BJ1042">
            <v>0</v>
          </cell>
          <cell r="BK1042">
            <v>0</v>
          </cell>
          <cell r="BL1042">
            <v>0</v>
          </cell>
          <cell r="BM1042">
            <v>0</v>
          </cell>
          <cell r="BN1042">
            <v>0</v>
          </cell>
          <cell r="BO1042">
            <v>0</v>
          </cell>
          <cell r="BP1042">
            <v>0</v>
          </cell>
          <cell r="BQ1042">
            <v>0</v>
          </cell>
          <cell r="BR1042">
            <v>0</v>
          </cell>
          <cell r="BS1042">
            <v>0</v>
          </cell>
          <cell r="BT1042">
            <v>0</v>
          </cell>
          <cell r="BU1042">
            <v>0</v>
          </cell>
          <cell r="BV1042">
            <v>0</v>
          </cell>
          <cell r="BW1042">
            <v>0</v>
          </cell>
          <cell r="BX1042">
            <v>0</v>
          </cell>
          <cell r="BY1042">
            <v>0</v>
          </cell>
          <cell r="BZ1042">
            <v>0</v>
          </cell>
          <cell r="CA1042">
            <v>0</v>
          </cell>
          <cell r="CB1042">
            <v>0</v>
          </cell>
          <cell r="CC1042">
            <v>0</v>
          </cell>
          <cell r="CD1042">
            <v>0</v>
          </cell>
          <cell r="CE1042">
            <v>0</v>
          </cell>
          <cell r="CF1042">
            <v>0</v>
          </cell>
          <cell r="CG1042">
            <v>0</v>
          </cell>
          <cell r="CH1042">
            <v>0</v>
          </cell>
          <cell r="CI1042">
            <v>0</v>
          </cell>
          <cell r="CJ1042">
            <v>0</v>
          </cell>
          <cell r="CK1042">
            <v>0</v>
          </cell>
          <cell r="CL1042">
            <v>0</v>
          </cell>
          <cell r="CM1042">
            <v>0</v>
          </cell>
          <cell r="CN1042">
            <v>0</v>
          </cell>
          <cell r="CO1042">
            <v>0</v>
          </cell>
          <cell r="CP1042">
            <v>0</v>
          </cell>
          <cell r="CQ1042">
            <v>0</v>
          </cell>
          <cell r="CR1042">
            <v>0</v>
          </cell>
          <cell r="CS1042">
            <v>0</v>
          </cell>
          <cell r="CT1042">
            <v>0</v>
          </cell>
          <cell r="CU1042">
            <v>0</v>
          </cell>
          <cell r="CV1042">
            <v>0</v>
          </cell>
          <cell r="CW1042">
            <v>0</v>
          </cell>
          <cell r="CX1042">
            <v>0</v>
          </cell>
          <cell r="CY1042">
            <v>0</v>
          </cell>
          <cell r="CZ1042">
            <v>0</v>
          </cell>
          <cell r="DA1042">
            <v>0</v>
          </cell>
          <cell r="DB1042">
            <v>0</v>
          </cell>
          <cell r="DC1042">
            <v>0</v>
          </cell>
          <cell r="DD1042">
            <v>0</v>
          </cell>
          <cell r="DE1042">
            <v>0</v>
          </cell>
          <cell r="DF1042">
            <v>0</v>
          </cell>
          <cell r="DG1042">
            <v>0</v>
          </cell>
          <cell r="DH1042">
            <v>0</v>
          </cell>
          <cell r="DI1042">
            <v>0</v>
          </cell>
          <cell r="DJ1042">
            <v>0</v>
          </cell>
          <cell r="DK1042">
            <v>0</v>
          </cell>
          <cell r="DL1042">
            <v>0</v>
          </cell>
          <cell r="DM1042">
            <v>0</v>
          </cell>
          <cell r="DN1042">
            <v>0</v>
          </cell>
          <cell r="DO1042">
            <v>0</v>
          </cell>
          <cell r="DP1042">
            <v>0</v>
          </cell>
          <cell r="DQ1042">
            <v>0</v>
          </cell>
          <cell r="DR1042">
            <v>0</v>
          </cell>
          <cell r="DS1042">
            <v>0</v>
          </cell>
          <cell r="DT1042">
            <v>0</v>
          </cell>
          <cell r="DU1042">
            <v>0</v>
          </cell>
          <cell r="DV1042">
            <v>0</v>
          </cell>
          <cell r="DW1042">
            <v>0</v>
          </cell>
          <cell r="DX1042">
            <v>0</v>
          </cell>
          <cell r="DY1042">
            <v>0</v>
          </cell>
          <cell r="DZ1042">
            <v>0</v>
          </cell>
          <cell r="EA1042">
            <v>0</v>
          </cell>
          <cell r="EB1042">
            <v>0</v>
          </cell>
          <cell r="EC1042">
            <v>0</v>
          </cell>
          <cell r="ED1042">
            <v>0</v>
          </cell>
          <cell r="EE1042">
            <v>0</v>
          </cell>
          <cell r="EF1042">
            <v>0</v>
          </cell>
          <cell r="EG1042">
            <v>0</v>
          </cell>
          <cell r="EH1042">
            <v>0</v>
          </cell>
          <cell r="EI1042">
            <v>0</v>
          </cell>
          <cell r="EJ1042">
            <v>0</v>
          </cell>
          <cell r="EK1042">
            <v>0</v>
          </cell>
          <cell r="EL1042">
            <v>0</v>
          </cell>
          <cell r="EM1042">
            <v>0</v>
          </cell>
          <cell r="EN1042">
            <v>0</v>
          </cell>
          <cell r="EO1042">
            <v>0</v>
          </cell>
          <cell r="EP1042">
            <v>0</v>
          </cell>
          <cell r="EQ1042">
            <v>0</v>
          </cell>
          <cell r="ER1042">
            <v>0</v>
          </cell>
          <cell r="ES1042">
            <v>0</v>
          </cell>
          <cell r="ET1042">
            <v>0</v>
          </cell>
          <cell r="EU1042">
            <v>0</v>
          </cell>
          <cell r="EV1042">
            <v>0</v>
          </cell>
          <cell r="EW1042">
            <v>0</v>
          </cell>
          <cell r="EX1042">
            <v>0</v>
          </cell>
          <cell r="EY1042">
            <v>0</v>
          </cell>
          <cell r="EZ1042">
            <v>0</v>
          </cell>
          <cell r="FA1042">
            <v>0</v>
          </cell>
          <cell r="FB1042">
            <v>0</v>
          </cell>
          <cell r="FC1042">
            <v>0</v>
          </cell>
          <cell r="FD1042">
            <v>0</v>
          </cell>
          <cell r="FE1042">
            <v>0</v>
          </cell>
          <cell r="FF1042">
            <v>0</v>
          </cell>
          <cell r="FG1042">
            <v>0</v>
          </cell>
          <cell r="FH1042">
            <v>0</v>
          </cell>
          <cell r="FI1042">
            <v>0</v>
          </cell>
          <cell r="FJ1042">
            <v>0</v>
          </cell>
          <cell r="FK1042">
            <v>0</v>
          </cell>
          <cell r="FL1042">
            <v>0</v>
          </cell>
          <cell r="FM1042">
            <v>0</v>
          </cell>
          <cell r="FN1042">
            <v>0</v>
          </cell>
          <cell r="FO1042">
            <v>0</v>
          </cell>
          <cell r="FP1042">
            <v>0</v>
          </cell>
          <cell r="FQ1042">
            <v>0</v>
          </cell>
          <cell r="FR1042">
            <v>0</v>
          </cell>
          <cell r="FS1042">
            <v>0</v>
          </cell>
          <cell r="FT1042">
            <v>0</v>
          </cell>
          <cell r="FU1042">
            <v>0</v>
          </cell>
          <cell r="FV1042">
            <v>0</v>
          </cell>
          <cell r="FW1042">
            <v>0</v>
          </cell>
          <cell r="FX1042">
            <v>0</v>
          </cell>
          <cell r="FY1042">
            <v>0</v>
          </cell>
          <cell r="FZ1042">
            <v>0</v>
          </cell>
          <cell r="GA1042">
            <v>0</v>
          </cell>
          <cell r="GB1042">
            <v>0</v>
          </cell>
          <cell r="GC1042">
            <v>0</v>
          </cell>
          <cell r="GD1042">
            <v>0</v>
          </cell>
          <cell r="GE1042">
            <v>0</v>
          </cell>
          <cell r="GF1042">
            <v>0</v>
          </cell>
          <cell r="GG1042">
            <v>0</v>
          </cell>
          <cell r="GH1042">
            <v>0</v>
          </cell>
          <cell r="GI1042">
            <v>0</v>
          </cell>
          <cell r="GJ1042">
            <v>0</v>
          </cell>
          <cell r="GK1042">
            <v>0</v>
          </cell>
          <cell r="GL1042">
            <v>0</v>
          </cell>
          <cell r="GM1042">
            <v>0</v>
          </cell>
          <cell r="GN1042">
            <v>0</v>
          </cell>
          <cell r="GO1042">
            <v>0</v>
          </cell>
          <cell r="GP1042">
            <v>0</v>
          </cell>
          <cell r="GQ1042">
            <v>0</v>
          </cell>
          <cell r="GR1042">
            <v>0</v>
          </cell>
          <cell r="GS1042">
            <v>0</v>
          </cell>
          <cell r="GT1042">
            <v>0</v>
          </cell>
          <cell r="GU1042">
            <v>0</v>
          </cell>
          <cell r="GV1042">
            <v>0</v>
          </cell>
          <cell r="GW1042">
            <v>0</v>
          </cell>
          <cell r="GX1042">
            <v>0</v>
          </cell>
          <cell r="GY1042">
            <v>0</v>
          </cell>
          <cell r="GZ1042">
            <v>0</v>
          </cell>
          <cell r="HA1042">
            <v>0</v>
          </cell>
          <cell r="HB1042">
            <v>0</v>
          </cell>
          <cell r="HC1042">
            <v>0</v>
          </cell>
          <cell r="HD1042">
            <v>0</v>
          </cell>
          <cell r="HE1042">
            <v>0</v>
          </cell>
          <cell r="HF1042">
            <v>0</v>
          </cell>
          <cell r="HG1042">
            <v>0</v>
          </cell>
          <cell r="HH1042">
            <v>0</v>
          </cell>
          <cell r="HI1042">
            <v>0</v>
          </cell>
          <cell r="HJ1042">
            <v>0</v>
          </cell>
          <cell r="HK1042">
            <v>0</v>
          </cell>
          <cell r="HL1042">
            <v>0</v>
          </cell>
          <cell r="HM1042">
            <v>0</v>
          </cell>
          <cell r="HN1042">
            <v>0</v>
          </cell>
          <cell r="HO1042">
            <v>0</v>
          </cell>
          <cell r="HP1042">
            <v>0</v>
          </cell>
          <cell r="HQ1042">
            <v>0</v>
          </cell>
          <cell r="HR1042">
            <v>0</v>
          </cell>
          <cell r="HS1042">
            <v>0</v>
          </cell>
          <cell r="HT1042">
            <v>0</v>
          </cell>
          <cell r="HU1042">
            <v>0</v>
          </cell>
          <cell r="HV1042">
            <v>0</v>
          </cell>
          <cell r="HW1042">
            <v>0</v>
          </cell>
          <cell r="HX1042">
            <v>0</v>
          </cell>
          <cell r="HY1042">
            <v>0</v>
          </cell>
          <cell r="HZ1042">
            <v>0</v>
          </cell>
          <cell r="IA1042">
            <v>0</v>
          </cell>
          <cell r="IB1042">
            <v>0</v>
          </cell>
          <cell r="IC1042">
            <v>0</v>
          </cell>
          <cell r="ID1042">
            <v>0</v>
          </cell>
          <cell r="IE1042">
            <v>0</v>
          </cell>
          <cell r="IF1042">
            <v>0</v>
          </cell>
          <cell r="IG1042">
            <v>0</v>
          </cell>
          <cell r="IH1042">
            <v>0</v>
          </cell>
          <cell r="II1042">
            <v>0</v>
          </cell>
          <cell r="IJ1042">
            <v>0</v>
          </cell>
          <cell r="IK1042">
            <v>0</v>
          </cell>
          <cell r="IL1042">
            <v>0</v>
          </cell>
          <cell r="IM1042">
            <v>0</v>
          </cell>
          <cell r="IN1042">
            <v>0</v>
          </cell>
          <cell r="IO1042">
            <v>0</v>
          </cell>
          <cell r="IP1042">
            <v>0</v>
          </cell>
          <cell r="IQ1042">
            <v>0</v>
          </cell>
          <cell r="IR1042">
            <v>0</v>
          </cell>
          <cell r="IS1042">
            <v>0</v>
          </cell>
          <cell r="IT1042">
            <v>0</v>
          </cell>
          <cell r="IU1042">
            <v>0</v>
          </cell>
          <cell r="IV1042">
            <v>0</v>
          </cell>
          <cell r="IW1042">
            <v>0</v>
          </cell>
          <cell r="IX1042">
            <v>0</v>
          </cell>
          <cell r="IY1042">
            <v>0</v>
          </cell>
          <cell r="IZ1042">
            <v>0</v>
          </cell>
          <cell r="JA1042">
            <v>0</v>
          </cell>
          <cell r="JB1042">
            <v>0</v>
          </cell>
          <cell r="JC1042">
            <v>0</v>
          </cell>
          <cell r="JD1042">
            <v>0</v>
          </cell>
          <cell r="JE1042">
            <v>0</v>
          </cell>
        </row>
        <row r="1043">
          <cell r="D1043" t="str">
            <v>PV_.QF.SOR._.CSP.Solorize_Rogue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Q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0</v>
          </cell>
          <cell r="BD1043">
            <v>0</v>
          </cell>
          <cell r="BE1043">
            <v>0</v>
          </cell>
          <cell r="BF1043">
            <v>0</v>
          </cell>
          <cell r="BG1043">
            <v>0</v>
          </cell>
          <cell r="BH1043">
            <v>0</v>
          </cell>
          <cell r="BI1043">
            <v>0</v>
          </cell>
          <cell r="BJ1043">
            <v>0</v>
          </cell>
          <cell r="BK1043">
            <v>0</v>
          </cell>
          <cell r="BL1043">
            <v>0</v>
          </cell>
          <cell r="BM1043">
            <v>0</v>
          </cell>
          <cell r="BN1043">
            <v>0</v>
          </cell>
          <cell r="BO1043">
            <v>0</v>
          </cell>
          <cell r="BP1043">
            <v>0</v>
          </cell>
          <cell r="BQ1043">
            <v>0</v>
          </cell>
          <cell r="BR1043">
            <v>0</v>
          </cell>
          <cell r="BS1043">
            <v>0</v>
          </cell>
          <cell r="BT1043">
            <v>0</v>
          </cell>
          <cell r="BU1043">
            <v>0</v>
          </cell>
          <cell r="BV1043">
            <v>0</v>
          </cell>
          <cell r="BW1043">
            <v>0</v>
          </cell>
          <cell r="BX1043">
            <v>0</v>
          </cell>
          <cell r="BY1043">
            <v>0</v>
          </cell>
          <cell r="BZ1043">
            <v>0</v>
          </cell>
          <cell r="CA1043">
            <v>0</v>
          </cell>
          <cell r="CB1043">
            <v>0</v>
          </cell>
          <cell r="CC1043">
            <v>0</v>
          </cell>
          <cell r="CD1043">
            <v>0</v>
          </cell>
          <cell r="CE1043">
            <v>0</v>
          </cell>
          <cell r="CF1043">
            <v>0</v>
          </cell>
          <cell r="CG1043">
            <v>0</v>
          </cell>
          <cell r="CH1043">
            <v>0</v>
          </cell>
          <cell r="CI1043">
            <v>0</v>
          </cell>
          <cell r="CJ1043">
            <v>0</v>
          </cell>
          <cell r="CK1043">
            <v>0</v>
          </cell>
          <cell r="CL1043">
            <v>0</v>
          </cell>
          <cell r="CM1043">
            <v>0</v>
          </cell>
          <cell r="CN1043">
            <v>0</v>
          </cell>
          <cell r="CO1043">
            <v>0</v>
          </cell>
          <cell r="CP1043">
            <v>0</v>
          </cell>
          <cell r="CQ1043">
            <v>0</v>
          </cell>
          <cell r="CR1043">
            <v>0</v>
          </cell>
          <cell r="CS1043">
            <v>0</v>
          </cell>
          <cell r="CT1043">
            <v>0</v>
          </cell>
          <cell r="CU1043">
            <v>0</v>
          </cell>
          <cell r="CV1043">
            <v>0</v>
          </cell>
          <cell r="CW1043">
            <v>0</v>
          </cell>
          <cell r="CX1043">
            <v>0</v>
          </cell>
          <cell r="CY1043">
            <v>0</v>
          </cell>
          <cell r="CZ1043">
            <v>0</v>
          </cell>
          <cell r="DA1043">
            <v>0</v>
          </cell>
          <cell r="DB1043">
            <v>0</v>
          </cell>
          <cell r="DC1043">
            <v>0</v>
          </cell>
          <cell r="DD1043">
            <v>0</v>
          </cell>
          <cell r="DE1043">
            <v>0</v>
          </cell>
          <cell r="DF1043">
            <v>0</v>
          </cell>
          <cell r="DG1043">
            <v>0</v>
          </cell>
          <cell r="DH1043">
            <v>0</v>
          </cell>
          <cell r="DI1043">
            <v>0</v>
          </cell>
          <cell r="DJ1043">
            <v>0</v>
          </cell>
          <cell r="DK1043">
            <v>0</v>
          </cell>
          <cell r="DL1043">
            <v>0</v>
          </cell>
          <cell r="DM1043">
            <v>0</v>
          </cell>
          <cell r="DN1043">
            <v>0</v>
          </cell>
          <cell r="DO1043">
            <v>0</v>
          </cell>
          <cell r="DP1043">
            <v>0</v>
          </cell>
          <cell r="DQ1043">
            <v>0</v>
          </cell>
          <cell r="DR1043">
            <v>0</v>
          </cell>
          <cell r="DS1043">
            <v>0</v>
          </cell>
          <cell r="DT1043">
            <v>0</v>
          </cell>
          <cell r="DU1043">
            <v>0</v>
          </cell>
          <cell r="DV1043">
            <v>0</v>
          </cell>
          <cell r="DW1043">
            <v>0</v>
          </cell>
          <cell r="DX1043">
            <v>0</v>
          </cell>
          <cell r="DY1043">
            <v>0</v>
          </cell>
          <cell r="DZ1043">
            <v>0</v>
          </cell>
          <cell r="EA1043">
            <v>0</v>
          </cell>
          <cell r="EB1043">
            <v>0</v>
          </cell>
          <cell r="EC1043">
            <v>0</v>
          </cell>
          <cell r="ED1043">
            <v>0</v>
          </cell>
          <cell r="EE1043">
            <v>0</v>
          </cell>
          <cell r="EF1043">
            <v>0</v>
          </cell>
          <cell r="EG1043">
            <v>0</v>
          </cell>
          <cell r="EH1043">
            <v>0</v>
          </cell>
          <cell r="EI1043">
            <v>0</v>
          </cell>
          <cell r="EJ1043">
            <v>0</v>
          </cell>
          <cell r="EK1043">
            <v>0</v>
          </cell>
          <cell r="EL1043">
            <v>0</v>
          </cell>
          <cell r="EM1043">
            <v>0</v>
          </cell>
          <cell r="EN1043">
            <v>0</v>
          </cell>
          <cell r="EO1043">
            <v>0</v>
          </cell>
          <cell r="EP1043">
            <v>0</v>
          </cell>
          <cell r="EQ1043">
            <v>0</v>
          </cell>
          <cell r="ER1043">
            <v>0</v>
          </cell>
          <cell r="ES1043">
            <v>0</v>
          </cell>
          <cell r="ET1043">
            <v>0</v>
          </cell>
          <cell r="EU1043">
            <v>0</v>
          </cell>
          <cell r="EV1043">
            <v>0</v>
          </cell>
          <cell r="EW1043">
            <v>0</v>
          </cell>
          <cell r="EX1043">
            <v>0</v>
          </cell>
          <cell r="EY1043">
            <v>0</v>
          </cell>
          <cell r="EZ1043">
            <v>0</v>
          </cell>
          <cell r="FA1043">
            <v>0</v>
          </cell>
          <cell r="FB1043">
            <v>0</v>
          </cell>
          <cell r="FC1043">
            <v>0</v>
          </cell>
          <cell r="FD1043">
            <v>0</v>
          </cell>
          <cell r="FE1043">
            <v>0</v>
          </cell>
          <cell r="FF1043">
            <v>0</v>
          </cell>
          <cell r="FG1043">
            <v>0</v>
          </cell>
          <cell r="FH1043">
            <v>0</v>
          </cell>
          <cell r="FI1043">
            <v>0</v>
          </cell>
          <cell r="FJ1043">
            <v>0</v>
          </cell>
          <cell r="FK1043">
            <v>0</v>
          </cell>
          <cell r="FL1043">
            <v>0</v>
          </cell>
          <cell r="FM1043">
            <v>0</v>
          </cell>
          <cell r="FN1043">
            <v>0</v>
          </cell>
          <cell r="FO1043">
            <v>0</v>
          </cell>
          <cell r="FP1043">
            <v>0</v>
          </cell>
          <cell r="FQ1043">
            <v>0</v>
          </cell>
          <cell r="FR1043">
            <v>0</v>
          </cell>
          <cell r="FS1043">
            <v>0</v>
          </cell>
          <cell r="FT1043">
            <v>0</v>
          </cell>
          <cell r="FU1043">
            <v>0</v>
          </cell>
          <cell r="FV1043">
            <v>0</v>
          </cell>
          <cell r="FW1043">
            <v>0</v>
          </cell>
          <cell r="FX1043">
            <v>0</v>
          </cell>
          <cell r="FY1043">
            <v>0</v>
          </cell>
          <cell r="FZ1043">
            <v>0</v>
          </cell>
          <cell r="GA1043">
            <v>0</v>
          </cell>
          <cell r="GB1043">
            <v>0</v>
          </cell>
          <cell r="GC1043">
            <v>0</v>
          </cell>
          <cell r="GD1043">
            <v>0</v>
          </cell>
          <cell r="GE1043">
            <v>0</v>
          </cell>
          <cell r="GF1043">
            <v>0</v>
          </cell>
          <cell r="GG1043">
            <v>0</v>
          </cell>
          <cell r="GH1043">
            <v>0</v>
          </cell>
          <cell r="GI1043">
            <v>0</v>
          </cell>
          <cell r="GJ1043">
            <v>0</v>
          </cell>
          <cell r="GK1043">
            <v>0</v>
          </cell>
          <cell r="GL1043">
            <v>0</v>
          </cell>
          <cell r="GM1043">
            <v>0</v>
          </cell>
          <cell r="GN1043">
            <v>0</v>
          </cell>
          <cell r="GO1043">
            <v>0</v>
          </cell>
          <cell r="GP1043">
            <v>0</v>
          </cell>
          <cell r="GQ1043">
            <v>0</v>
          </cell>
          <cell r="GR1043">
            <v>0</v>
          </cell>
          <cell r="GS1043">
            <v>0</v>
          </cell>
          <cell r="GT1043">
            <v>0</v>
          </cell>
          <cell r="GU1043">
            <v>0</v>
          </cell>
          <cell r="GV1043">
            <v>0</v>
          </cell>
          <cell r="GW1043">
            <v>0</v>
          </cell>
          <cell r="GX1043">
            <v>0</v>
          </cell>
          <cell r="GY1043">
            <v>0</v>
          </cell>
          <cell r="GZ1043">
            <v>0</v>
          </cell>
          <cell r="HA1043">
            <v>0</v>
          </cell>
          <cell r="HB1043">
            <v>0</v>
          </cell>
          <cell r="HC1043">
            <v>0</v>
          </cell>
          <cell r="HD1043">
            <v>0</v>
          </cell>
          <cell r="HE1043">
            <v>0</v>
          </cell>
          <cell r="HF1043">
            <v>0</v>
          </cell>
          <cell r="HG1043">
            <v>0</v>
          </cell>
          <cell r="HH1043">
            <v>0</v>
          </cell>
          <cell r="HI1043">
            <v>0</v>
          </cell>
          <cell r="HJ1043">
            <v>0</v>
          </cell>
          <cell r="HK1043">
            <v>0</v>
          </cell>
          <cell r="HL1043">
            <v>0</v>
          </cell>
          <cell r="HM1043">
            <v>0</v>
          </cell>
          <cell r="HN1043">
            <v>0</v>
          </cell>
          <cell r="HO1043">
            <v>0</v>
          </cell>
          <cell r="HP1043">
            <v>0</v>
          </cell>
          <cell r="HQ1043">
            <v>0</v>
          </cell>
          <cell r="HR1043">
            <v>0</v>
          </cell>
          <cell r="HS1043">
            <v>0</v>
          </cell>
          <cell r="HT1043">
            <v>0</v>
          </cell>
          <cell r="HU1043">
            <v>0</v>
          </cell>
          <cell r="HV1043">
            <v>0</v>
          </cell>
          <cell r="HW1043">
            <v>0</v>
          </cell>
          <cell r="HX1043">
            <v>0</v>
          </cell>
          <cell r="HY1043">
            <v>0</v>
          </cell>
          <cell r="HZ1043">
            <v>0</v>
          </cell>
          <cell r="IA1043">
            <v>0</v>
          </cell>
          <cell r="IB1043">
            <v>0</v>
          </cell>
          <cell r="IC1043">
            <v>0</v>
          </cell>
          <cell r="ID1043">
            <v>0</v>
          </cell>
          <cell r="IE1043">
            <v>0</v>
          </cell>
          <cell r="IF1043">
            <v>0</v>
          </cell>
          <cell r="IG1043">
            <v>0</v>
          </cell>
          <cell r="IH1043">
            <v>0</v>
          </cell>
          <cell r="II1043">
            <v>0</v>
          </cell>
          <cell r="IJ1043">
            <v>0</v>
          </cell>
          <cell r="IK1043">
            <v>0</v>
          </cell>
          <cell r="IL1043">
            <v>0</v>
          </cell>
          <cell r="IM1043">
            <v>0</v>
          </cell>
          <cell r="IN1043">
            <v>0</v>
          </cell>
          <cell r="IO1043">
            <v>0</v>
          </cell>
          <cell r="IP1043">
            <v>0</v>
          </cell>
          <cell r="IQ1043">
            <v>0</v>
          </cell>
          <cell r="IR1043">
            <v>0</v>
          </cell>
          <cell r="IS1043">
            <v>0</v>
          </cell>
          <cell r="IT1043">
            <v>0</v>
          </cell>
          <cell r="IU1043">
            <v>0</v>
          </cell>
          <cell r="IV1043">
            <v>0</v>
          </cell>
          <cell r="IW1043">
            <v>0</v>
          </cell>
          <cell r="IX1043">
            <v>0</v>
          </cell>
          <cell r="IY1043">
            <v>0</v>
          </cell>
          <cell r="IZ1043">
            <v>0</v>
          </cell>
          <cell r="JA1043">
            <v>0</v>
          </cell>
          <cell r="JB1043">
            <v>0</v>
          </cell>
          <cell r="JC1043">
            <v>0</v>
          </cell>
          <cell r="JD1043">
            <v>0</v>
          </cell>
          <cell r="JE1043">
            <v>0</v>
          </cell>
        </row>
        <row r="1044">
          <cell r="D1044" t="str">
            <v>PV_.QF.SOR._.CSP.Sunset_Ridge_Solar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Q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0</v>
          </cell>
          <cell r="BD1044">
            <v>0</v>
          </cell>
          <cell r="BE1044">
            <v>0</v>
          </cell>
          <cell r="BF1044">
            <v>0</v>
          </cell>
          <cell r="BG1044">
            <v>0</v>
          </cell>
          <cell r="BH1044">
            <v>0</v>
          </cell>
          <cell r="BI1044">
            <v>0</v>
          </cell>
          <cell r="BJ1044">
            <v>0</v>
          </cell>
          <cell r="BK1044">
            <v>0</v>
          </cell>
          <cell r="BL1044">
            <v>0</v>
          </cell>
          <cell r="BM1044">
            <v>0</v>
          </cell>
          <cell r="BN1044">
            <v>0</v>
          </cell>
          <cell r="BO1044">
            <v>0</v>
          </cell>
          <cell r="BP1044">
            <v>0</v>
          </cell>
          <cell r="BQ1044">
            <v>0</v>
          </cell>
          <cell r="BR1044">
            <v>0</v>
          </cell>
          <cell r="BS1044">
            <v>0</v>
          </cell>
          <cell r="BT1044">
            <v>0</v>
          </cell>
          <cell r="BU1044">
            <v>0</v>
          </cell>
          <cell r="BV1044">
            <v>0</v>
          </cell>
          <cell r="BW1044">
            <v>0</v>
          </cell>
          <cell r="BX1044">
            <v>0</v>
          </cell>
          <cell r="BY1044">
            <v>0</v>
          </cell>
          <cell r="BZ1044">
            <v>0</v>
          </cell>
          <cell r="CA1044">
            <v>0</v>
          </cell>
          <cell r="CB1044">
            <v>0</v>
          </cell>
          <cell r="CC1044">
            <v>0</v>
          </cell>
          <cell r="CD1044">
            <v>0</v>
          </cell>
          <cell r="CE1044">
            <v>0</v>
          </cell>
          <cell r="CF1044">
            <v>0</v>
          </cell>
          <cell r="CG1044">
            <v>0</v>
          </cell>
          <cell r="CH1044">
            <v>0</v>
          </cell>
          <cell r="CI1044">
            <v>0</v>
          </cell>
          <cell r="CJ1044">
            <v>0</v>
          </cell>
          <cell r="CK1044">
            <v>0</v>
          </cell>
          <cell r="CL1044">
            <v>0</v>
          </cell>
          <cell r="CM1044">
            <v>0</v>
          </cell>
          <cell r="CN1044">
            <v>0</v>
          </cell>
          <cell r="CO1044">
            <v>0</v>
          </cell>
          <cell r="CP1044">
            <v>0</v>
          </cell>
          <cell r="CQ1044">
            <v>0</v>
          </cell>
          <cell r="CR1044">
            <v>0</v>
          </cell>
          <cell r="CS1044">
            <v>0</v>
          </cell>
          <cell r="CT1044">
            <v>0</v>
          </cell>
          <cell r="CU1044">
            <v>0</v>
          </cell>
          <cell r="CV1044">
            <v>0</v>
          </cell>
          <cell r="CW1044">
            <v>0</v>
          </cell>
          <cell r="CX1044">
            <v>0</v>
          </cell>
          <cell r="CY1044">
            <v>0</v>
          </cell>
          <cell r="CZ1044">
            <v>0</v>
          </cell>
          <cell r="DA1044">
            <v>0</v>
          </cell>
          <cell r="DB1044">
            <v>0</v>
          </cell>
          <cell r="DC1044">
            <v>0</v>
          </cell>
          <cell r="DD1044">
            <v>0</v>
          </cell>
          <cell r="DE1044">
            <v>0</v>
          </cell>
          <cell r="DF1044">
            <v>0</v>
          </cell>
          <cell r="DG1044">
            <v>0</v>
          </cell>
          <cell r="DH1044">
            <v>0</v>
          </cell>
          <cell r="DI1044">
            <v>0</v>
          </cell>
          <cell r="DJ1044">
            <v>0</v>
          </cell>
          <cell r="DK1044">
            <v>0</v>
          </cell>
          <cell r="DL1044">
            <v>0</v>
          </cell>
          <cell r="DM1044">
            <v>0</v>
          </cell>
          <cell r="DN1044">
            <v>0</v>
          </cell>
          <cell r="DO1044">
            <v>0</v>
          </cell>
          <cell r="DP1044">
            <v>0</v>
          </cell>
          <cell r="DQ1044">
            <v>0</v>
          </cell>
          <cell r="DR1044">
            <v>0</v>
          </cell>
          <cell r="DS1044">
            <v>0</v>
          </cell>
          <cell r="DT1044">
            <v>0</v>
          </cell>
          <cell r="DU1044">
            <v>0</v>
          </cell>
          <cell r="DV1044">
            <v>0</v>
          </cell>
          <cell r="DW1044">
            <v>0</v>
          </cell>
          <cell r="DX1044">
            <v>0</v>
          </cell>
          <cell r="DY1044">
            <v>0</v>
          </cell>
          <cell r="DZ1044">
            <v>0</v>
          </cell>
          <cell r="EA1044">
            <v>0</v>
          </cell>
          <cell r="EB1044">
            <v>0</v>
          </cell>
          <cell r="EC1044">
            <v>0</v>
          </cell>
          <cell r="ED1044">
            <v>0</v>
          </cell>
          <cell r="EE1044">
            <v>0</v>
          </cell>
          <cell r="EF1044">
            <v>0</v>
          </cell>
          <cell r="EG1044">
            <v>0</v>
          </cell>
          <cell r="EH1044">
            <v>0</v>
          </cell>
          <cell r="EI1044">
            <v>0</v>
          </cell>
          <cell r="EJ1044">
            <v>0</v>
          </cell>
          <cell r="EK1044">
            <v>0</v>
          </cell>
          <cell r="EL1044">
            <v>0</v>
          </cell>
          <cell r="EM1044">
            <v>0</v>
          </cell>
          <cell r="EN1044">
            <v>0</v>
          </cell>
          <cell r="EO1044">
            <v>0</v>
          </cell>
          <cell r="EP1044">
            <v>0</v>
          </cell>
          <cell r="EQ1044">
            <v>0</v>
          </cell>
          <cell r="ER1044">
            <v>0</v>
          </cell>
          <cell r="ES1044">
            <v>0</v>
          </cell>
          <cell r="ET1044">
            <v>0</v>
          </cell>
          <cell r="EU1044">
            <v>0</v>
          </cell>
          <cell r="EV1044">
            <v>0</v>
          </cell>
          <cell r="EW1044">
            <v>0</v>
          </cell>
          <cell r="EX1044">
            <v>0</v>
          </cell>
          <cell r="EY1044">
            <v>0</v>
          </cell>
          <cell r="EZ1044">
            <v>0</v>
          </cell>
          <cell r="FA1044">
            <v>0</v>
          </cell>
          <cell r="FB1044">
            <v>0</v>
          </cell>
          <cell r="FC1044">
            <v>0</v>
          </cell>
          <cell r="FD1044">
            <v>0</v>
          </cell>
          <cell r="FE1044">
            <v>0</v>
          </cell>
          <cell r="FF1044">
            <v>0</v>
          </cell>
          <cell r="FG1044">
            <v>0</v>
          </cell>
          <cell r="FH1044">
            <v>0</v>
          </cell>
          <cell r="FI1044">
            <v>0</v>
          </cell>
          <cell r="FJ1044">
            <v>0</v>
          </cell>
          <cell r="FK1044">
            <v>0</v>
          </cell>
          <cell r="FL1044">
            <v>0</v>
          </cell>
          <cell r="FM1044">
            <v>0</v>
          </cell>
          <cell r="FN1044">
            <v>0</v>
          </cell>
          <cell r="FO1044">
            <v>0</v>
          </cell>
          <cell r="FP1044">
            <v>0</v>
          </cell>
          <cell r="FQ1044">
            <v>0</v>
          </cell>
          <cell r="FR1044">
            <v>0</v>
          </cell>
          <cell r="FS1044">
            <v>0</v>
          </cell>
          <cell r="FT1044">
            <v>0</v>
          </cell>
          <cell r="FU1044">
            <v>0</v>
          </cell>
          <cell r="FV1044">
            <v>0</v>
          </cell>
          <cell r="FW1044">
            <v>0</v>
          </cell>
          <cell r="FX1044">
            <v>0</v>
          </cell>
          <cell r="FY1044">
            <v>0</v>
          </cell>
          <cell r="FZ1044">
            <v>0</v>
          </cell>
          <cell r="GA1044">
            <v>0</v>
          </cell>
          <cell r="GB1044">
            <v>0</v>
          </cell>
          <cell r="GC1044">
            <v>0</v>
          </cell>
          <cell r="GD1044">
            <v>0</v>
          </cell>
          <cell r="GE1044">
            <v>0</v>
          </cell>
          <cell r="GF1044">
            <v>0</v>
          </cell>
          <cell r="GG1044">
            <v>0</v>
          </cell>
          <cell r="GH1044">
            <v>0</v>
          </cell>
          <cell r="GI1044">
            <v>0</v>
          </cell>
          <cell r="GJ1044">
            <v>0</v>
          </cell>
          <cell r="GK1044">
            <v>0</v>
          </cell>
          <cell r="GL1044">
            <v>0</v>
          </cell>
          <cell r="GM1044">
            <v>0</v>
          </cell>
          <cell r="GN1044">
            <v>0</v>
          </cell>
          <cell r="GO1044">
            <v>0</v>
          </cell>
          <cell r="GP1044">
            <v>0</v>
          </cell>
          <cell r="GQ1044">
            <v>0</v>
          </cell>
          <cell r="GR1044">
            <v>0</v>
          </cell>
          <cell r="GS1044">
            <v>0</v>
          </cell>
          <cell r="GT1044">
            <v>0</v>
          </cell>
          <cell r="GU1044">
            <v>0</v>
          </cell>
          <cell r="GV1044">
            <v>0</v>
          </cell>
          <cell r="GW1044">
            <v>0</v>
          </cell>
          <cell r="GX1044">
            <v>0</v>
          </cell>
          <cell r="GY1044">
            <v>0</v>
          </cell>
          <cell r="GZ1044">
            <v>0</v>
          </cell>
          <cell r="HA1044">
            <v>0</v>
          </cell>
          <cell r="HB1044">
            <v>0</v>
          </cell>
          <cell r="HC1044">
            <v>0</v>
          </cell>
          <cell r="HD1044">
            <v>0</v>
          </cell>
          <cell r="HE1044">
            <v>0</v>
          </cell>
          <cell r="HF1044">
            <v>0</v>
          </cell>
          <cell r="HG1044">
            <v>0</v>
          </cell>
          <cell r="HH1044">
            <v>0</v>
          </cell>
          <cell r="HI1044">
            <v>0</v>
          </cell>
          <cell r="HJ1044">
            <v>0</v>
          </cell>
          <cell r="HK1044">
            <v>0</v>
          </cell>
          <cell r="HL1044">
            <v>0</v>
          </cell>
          <cell r="HM1044">
            <v>0</v>
          </cell>
          <cell r="HN1044">
            <v>0</v>
          </cell>
          <cell r="HO1044">
            <v>0</v>
          </cell>
          <cell r="HP1044">
            <v>0</v>
          </cell>
          <cell r="HQ1044">
            <v>0</v>
          </cell>
          <cell r="HR1044">
            <v>0</v>
          </cell>
          <cell r="HS1044">
            <v>0</v>
          </cell>
          <cell r="HT1044">
            <v>0</v>
          </cell>
          <cell r="HU1044">
            <v>0</v>
          </cell>
          <cell r="HV1044">
            <v>0</v>
          </cell>
          <cell r="HW1044">
            <v>0</v>
          </cell>
          <cell r="HX1044">
            <v>0</v>
          </cell>
          <cell r="HY1044">
            <v>0</v>
          </cell>
          <cell r="HZ1044">
            <v>0</v>
          </cell>
          <cell r="IA1044">
            <v>0</v>
          </cell>
          <cell r="IB1044">
            <v>0</v>
          </cell>
          <cell r="IC1044">
            <v>0</v>
          </cell>
          <cell r="ID1044">
            <v>0</v>
          </cell>
          <cell r="IE1044">
            <v>0</v>
          </cell>
          <cell r="IF1044">
            <v>0</v>
          </cell>
          <cell r="IG1044">
            <v>0</v>
          </cell>
          <cell r="IH1044">
            <v>0</v>
          </cell>
          <cell r="II1044">
            <v>0</v>
          </cell>
          <cell r="IJ1044">
            <v>0</v>
          </cell>
          <cell r="IK1044">
            <v>0</v>
          </cell>
          <cell r="IL1044">
            <v>0</v>
          </cell>
          <cell r="IM1044">
            <v>0</v>
          </cell>
          <cell r="IN1044">
            <v>0</v>
          </cell>
          <cell r="IO1044">
            <v>0</v>
          </cell>
          <cell r="IP1044">
            <v>0</v>
          </cell>
          <cell r="IQ1044">
            <v>0</v>
          </cell>
          <cell r="IR1044">
            <v>0</v>
          </cell>
          <cell r="IS1044">
            <v>0</v>
          </cell>
          <cell r="IT1044">
            <v>0</v>
          </cell>
          <cell r="IU1044">
            <v>0</v>
          </cell>
          <cell r="IV1044">
            <v>0</v>
          </cell>
          <cell r="IW1044">
            <v>0</v>
          </cell>
          <cell r="IX1044">
            <v>0</v>
          </cell>
          <cell r="IY1044">
            <v>0</v>
          </cell>
          <cell r="IZ1044">
            <v>0</v>
          </cell>
          <cell r="JA1044">
            <v>0</v>
          </cell>
          <cell r="JB1044">
            <v>0</v>
          </cell>
          <cell r="JC1044">
            <v>0</v>
          </cell>
          <cell r="JD1044">
            <v>0</v>
          </cell>
          <cell r="JE1044">
            <v>0</v>
          </cell>
        </row>
        <row r="1045">
          <cell r="D1045" t="str">
            <v>PV_.QF.SOR._.CSP.Whisky_Creek_Solar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  <cell r="BD1045">
            <v>0</v>
          </cell>
          <cell r="BE1045">
            <v>0</v>
          </cell>
          <cell r="BF1045">
            <v>0</v>
          </cell>
          <cell r="BG1045">
            <v>0</v>
          </cell>
          <cell r="BH1045">
            <v>0</v>
          </cell>
          <cell r="BI1045">
            <v>0</v>
          </cell>
          <cell r="BJ1045">
            <v>0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>
            <v>0</v>
          </cell>
          <cell r="BR1045">
            <v>0</v>
          </cell>
          <cell r="BS1045">
            <v>0</v>
          </cell>
          <cell r="BT1045">
            <v>0</v>
          </cell>
          <cell r="BU1045">
            <v>0</v>
          </cell>
          <cell r="BV1045">
            <v>0</v>
          </cell>
          <cell r="BW1045">
            <v>0</v>
          </cell>
          <cell r="BX1045">
            <v>0</v>
          </cell>
          <cell r="BY1045">
            <v>0</v>
          </cell>
          <cell r="BZ1045">
            <v>0</v>
          </cell>
          <cell r="CA1045">
            <v>0</v>
          </cell>
          <cell r="CB1045">
            <v>0</v>
          </cell>
          <cell r="CC1045">
            <v>0</v>
          </cell>
          <cell r="CD1045">
            <v>0</v>
          </cell>
          <cell r="CE1045">
            <v>0</v>
          </cell>
          <cell r="CF1045">
            <v>0</v>
          </cell>
          <cell r="CG1045">
            <v>0</v>
          </cell>
          <cell r="CH1045">
            <v>0</v>
          </cell>
          <cell r="CI1045">
            <v>0</v>
          </cell>
          <cell r="CJ1045">
            <v>0</v>
          </cell>
          <cell r="CK1045">
            <v>0</v>
          </cell>
          <cell r="CL1045">
            <v>0</v>
          </cell>
          <cell r="CM1045">
            <v>0</v>
          </cell>
          <cell r="CN1045">
            <v>0</v>
          </cell>
          <cell r="CO1045">
            <v>0</v>
          </cell>
          <cell r="CP1045">
            <v>0</v>
          </cell>
          <cell r="CQ1045">
            <v>0</v>
          </cell>
          <cell r="CR1045">
            <v>0</v>
          </cell>
          <cell r="CS1045">
            <v>0</v>
          </cell>
          <cell r="CT1045">
            <v>0</v>
          </cell>
          <cell r="CU1045">
            <v>0</v>
          </cell>
          <cell r="CV1045">
            <v>0</v>
          </cell>
          <cell r="CW1045">
            <v>0</v>
          </cell>
          <cell r="CX1045">
            <v>0</v>
          </cell>
          <cell r="CY1045">
            <v>0</v>
          </cell>
          <cell r="CZ1045">
            <v>0</v>
          </cell>
          <cell r="DA1045">
            <v>0</v>
          </cell>
          <cell r="DB1045">
            <v>0</v>
          </cell>
          <cell r="DC1045">
            <v>0</v>
          </cell>
          <cell r="DD1045">
            <v>0</v>
          </cell>
          <cell r="DE1045">
            <v>0</v>
          </cell>
          <cell r="DF1045">
            <v>0</v>
          </cell>
          <cell r="DG1045">
            <v>0</v>
          </cell>
          <cell r="DH1045">
            <v>0</v>
          </cell>
          <cell r="DI1045">
            <v>0</v>
          </cell>
          <cell r="DJ1045">
            <v>0</v>
          </cell>
          <cell r="DK1045">
            <v>0</v>
          </cell>
          <cell r="DL1045">
            <v>0</v>
          </cell>
          <cell r="DM1045">
            <v>0</v>
          </cell>
          <cell r="DN1045">
            <v>0</v>
          </cell>
          <cell r="DO1045">
            <v>0</v>
          </cell>
          <cell r="DP1045">
            <v>0</v>
          </cell>
          <cell r="DQ1045">
            <v>0</v>
          </cell>
          <cell r="DR1045">
            <v>0</v>
          </cell>
          <cell r="DS1045">
            <v>0</v>
          </cell>
          <cell r="DT1045">
            <v>0</v>
          </cell>
          <cell r="DU1045">
            <v>0</v>
          </cell>
          <cell r="DV1045">
            <v>0</v>
          </cell>
          <cell r="DW1045">
            <v>0</v>
          </cell>
          <cell r="DX1045">
            <v>0</v>
          </cell>
          <cell r="DY1045">
            <v>0</v>
          </cell>
          <cell r="DZ1045">
            <v>0</v>
          </cell>
          <cell r="EA1045">
            <v>0</v>
          </cell>
          <cell r="EB1045">
            <v>0</v>
          </cell>
          <cell r="EC1045">
            <v>0</v>
          </cell>
          <cell r="ED1045">
            <v>0</v>
          </cell>
          <cell r="EE1045">
            <v>0</v>
          </cell>
          <cell r="EF1045">
            <v>0</v>
          </cell>
          <cell r="EG1045">
            <v>0</v>
          </cell>
          <cell r="EH1045">
            <v>0</v>
          </cell>
          <cell r="EI1045">
            <v>0</v>
          </cell>
          <cell r="EJ1045">
            <v>0</v>
          </cell>
          <cell r="EK1045">
            <v>0</v>
          </cell>
          <cell r="EL1045">
            <v>0</v>
          </cell>
          <cell r="EM1045">
            <v>0</v>
          </cell>
          <cell r="EN1045">
            <v>0</v>
          </cell>
          <cell r="EO1045">
            <v>0</v>
          </cell>
          <cell r="EP1045">
            <v>0</v>
          </cell>
          <cell r="EQ1045">
            <v>0</v>
          </cell>
          <cell r="ER1045">
            <v>0</v>
          </cell>
          <cell r="ES1045">
            <v>0</v>
          </cell>
          <cell r="ET1045">
            <v>0</v>
          </cell>
          <cell r="EU1045">
            <v>0</v>
          </cell>
          <cell r="EV1045">
            <v>0</v>
          </cell>
          <cell r="EW1045">
            <v>0</v>
          </cell>
          <cell r="EX1045">
            <v>0</v>
          </cell>
          <cell r="EY1045">
            <v>0</v>
          </cell>
          <cell r="EZ1045">
            <v>0</v>
          </cell>
          <cell r="FA1045">
            <v>0</v>
          </cell>
          <cell r="FB1045">
            <v>0</v>
          </cell>
          <cell r="FC1045">
            <v>0</v>
          </cell>
          <cell r="FD1045">
            <v>0</v>
          </cell>
          <cell r="FE1045">
            <v>0</v>
          </cell>
          <cell r="FF1045">
            <v>0</v>
          </cell>
          <cell r="FG1045">
            <v>0</v>
          </cell>
          <cell r="FH1045">
            <v>0</v>
          </cell>
          <cell r="FI1045">
            <v>0</v>
          </cell>
          <cell r="FJ1045">
            <v>0</v>
          </cell>
          <cell r="FK1045">
            <v>0</v>
          </cell>
          <cell r="FL1045">
            <v>0</v>
          </cell>
          <cell r="FM1045">
            <v>0</v>
          </cell>
          <cell r="FN1045">
            <v>0</v>
          </cell>
          <cell r="FO1045">
            <v>0</v>
          </cell>
          <cell r="FP1045">
            <v>0</v>
          </cell>
          <cell r="FQ1045">
            <v>0</v>
          </cell>
          <cell r="FR1045">
            <v>0</v>
          </cell>
          <cell r="FS1045">
            <v>0</v>
          </cell>
          <cell r="FT1045">
            <v>0</v>
          </cell>
          <cell r="FU1045">
            <v>0</v>
          </cell>
          <cell r="FV1045">
            <v>0</v>
          </cell>
          <cell r="FW1045">
            <v>0</v>
          </cell>
          <cell r="FX1045">
            <v>0</v>
          </cell>
          <cell r="FY1045">
            <v>0</v>
          </cell>
          <cell r="FZ1045">
            <v>0</v>
          </cell>
          <cell r="GA1045">
            <v>0</v>
          </cell>
          <cell r="GB1045">
            <v>0</v>
          </cell>
          <cell r="GC1045">
            <v>0</v>
          </cell>
          <cell r="GD1045">
            <v>0</v>
          </cell>
          <cell r="GE1045">
            <v>0</v>
          </cell>
          <cell r="GF1045">
            <v>0</v>
          </cell>
          <cell r="GG1045">
            <v>0</v>
          </cell>
          <cell r="GH1045">
            <v>0</v>
          </cell>
          <cell r="GI1045">
            <v>0</v>
          </cell>
          <cell r="GJ1045">
            <v>0</v>
          </cell>
          <cell r="GK1045">
            <v>0</v>
          </cell>
          <cell r="GL1045">
            <v>0</v>
          </cell>
          <cell r="GM1045">
            <v>0</v>
          </cell>
          <cell r="GN1045">
            <v>0</v>
          </cell>
          <cell r="GO1045">
            <v>0</v>
          </cell>
          <cell r="GP1045">
            <v>0</v>
          </cell>
          <cell r="GQ1045">
            <v>0</v>
          </cell>
          <cell r="GR1045">
            <v>0</v>
          </cell>
          <cell r="GS1045">
            <v>0</v>
          </cell>
          <cell r="GT1045">
            <v>0</v>
          </cell>
          <cell r="GU1045">
            <v>0</v>
          </cell>
          <cell r="GV1045">
            <v>0</v>
          </cell>
          <cell r="GW1045">
            <v>0</v>
          </cell>
          <cell r="GX1045">
            <v>0</v>
          </cell>
          <cell r="GY1045">
            <v>0</v>
          </cell>
          <cell r="GZ1045">
            <v>0</v>
          </cell>
          <cell r="HA1045">
            <v>0</v>
          </cell>
          <cell r="HB1045">
            <v>0</v>
          </cell>
          <cell r="HC1045">
            <v>0</v>
          </cell>
          <cell r="HD1045">
            <v>0</v>
          </cell>
          <cell r="HE1045">
            <v>0</v>
          </cell>
          <cell r="HF1045">
            <v>0</v>
          </cell>
          <cell r="HG1045">
            <v>0</v>
          </cell>
          <cell r="HH1045">
            <v>0</v>
          </cell>
          <cell r="HI1045">
            <v>0</v>
          </cell>
          <cell r="HJ1045">
            <v>0</v>
          </cell>
          <cell r="HK1045">
            <v>0</v>
          </cell>
          <cell r="HL1045">
            <v>0</v>
          </cell>
          <cell r="HM1045">
            <v>0</v>
          </cell>
          <cell r="HN1045">
            <v>0</v>
          </cell>
          <cell r="HO1045">
            <v>0</v>
          </cell>
          <cell r="HP1045">
            <v>0</v>
          </cell>
          <cell r="HQ1045">
            <v>0</v>
          </cell>
          <cell r="HR1045">
            <v>0</v>
          </cell>
          <cell r="HS1045">
            <v>0</v>
          </cell>
          <cell r="HT1045">
            <v>0</v>
          </cell>
          <cell r="HU1045">
            <v>0</v>
          </cell>
          <cell r="HV1045">
            <v>0</v>
          </cell>
          <cell r="HW1045">
            <v>0</v>
          </cell>
          <cell r="HX1045">
            <v>0</v>
          </cell>
          <cell r="HY1045">
            <v>0</v>
          </cell>
          <cell r="HZ1045">
            <v>0</v>
          </cell>
          <cell r="IA1045">
            <v>0</v>
          </cell>
          <cell r="IB1045">
            <v>0</v>
          </cell>
          <cell r="IC1045">
            <v>0</v>
          </cell>
          <cell r="ID1045">
            <v>0</v>
          </cell>
          <cell r="IE1045">
            <v>0</v>
          </cell>
          <cell r="IF1045">
            <v>0</v>
          </cell>
          <cell r="IG1045">
            <v>0</v>
          </cell>
          <cell r="IH1045">
            <v>0</v>
          </cell>
          <cell r="II1045">
            <v>0</v>
          </cell>
          <cell r="IJ1045">
            <v>0</v>
          </cell>
          <cell r="IK1045">
            <v>0</v>
          </cell>
          <cell r="IL1045">
            <v>0</v>
          </cell>
          <cell r="IM1045">
            <v>0</v>
          </cell>
          <cell r="IN1045">
            <v>0</v>
          </cell>
          <cell r="IO1045">
            <v>0</v>
          </cell>
          <cell r="IP1045">
            <v>0</v>
          </cell>
          <cell r="IQ1045">
            <v>0</v>
          </cell>
          <cell r="IR1045">
            <v>0</v>
          </cell>
          <cell r="IS1045">
            <v>0</v>
          </cell>
          <cell r="IT1045">
            <v>0</v>
          </cell>
          <cell r="IU1045">
            <v>0</v>
          </cell>
          <cell r="IV1045">
            <v>0</v>
          </cell>
          <cell r="IW1045">
            <v>0</v>
          </cell>
          <cell r="IX1045">
            <v>0</v>
          </cell>
          <cell r="IY1045">
            <v>0</v>
          </cell>
          <cell r="IZ1045">
            <v>0</v>
          </cell>
          <cell r="JA1045">
            <v>0</v>
          </cell>
          <cell r="JB1045">
            <v>0</v>
          </cell>
          <cell r="JC1045">
            <v>0</v>
          </cell>
          <cell r="JD1045">
            <v>0</v>
          </cell>
          <cell r="JE1045">
            <v>0</v>
          </cell>
        </row>
        <row r="1046">
          <cell r="D1046" t="str">
            <v>PV_.QF.SOR._.CSP.Wocus_Marsh_Solar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  <cell r="BD1046">
            <v>0</v>
          </cell>
          <cell r="BE1046">
            <v>0</v>
          </cell>
          <cell r="BF1046">
            <v>0</v>
          </cell>
          <cell r="BG1046">
            <v>0</v>
          </cell>
          <cell r="BH1046">
            <v>0</v>
          </cell>
          <cell r="BI1046">
            <v>0</v>
          </cell>
          <cell r="BJ1046">
            <v>0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>
            <v>0</v>
          </cell>
          <cell r="BR1046">
            <v>0</v>
          </cell>
          <cell r="BS1046">
            <v>0</v>
          </cell>
          <cell r="BT1046">
            <v>0</v>
          </cell>
          <cell r="BU1046">
            <v>0</v>
          </cell>
          <cell r="BV1046">
            <v>0</v>
          </cell>
          <cell r="BW1046">
            <v>0</v>
          </cell>
          <cell r="BX1046">
            <v>0</v>
          </cell>
          <cell r="BY1046">
            <v>0</v>
          </cell>
          <cell r="BZ1046">
            <v>0</v>
          </cell>
          <cell r="CA1046">
            <v>0</v>
          </cell>
          <cell r="CB1046">
            <v>0</v>
          </cell>
          <cell r="CC1046">
            <v>0</v>
          </cell>
          <cell r="CD1046">
            <v>0</v>
          </cell>
          <cell r="CE1046">
            <v>0</v>
          </cell>
          <cell r="CF1046">
            <v>0</v>
          </cell>
          <cell r="CG1046">
            <v>0</v>
          </cell>
          <cell r="CH1046">
            <v>0</v>
          </cell>
          <cell r="CI1046">
            <v>0</v>
          </cell>
          <cell r="CJ1046">
            <v>0</v>
          </cell>
          <cell r="CK1046">
            <v>0</v>
          </cell>
          <cell r="CL1046">
            <v>0</v>
          </cell>
          <cell r="CM1046">
            <v>0</v>
          </cell>
          <cell r="CN1046">
            <v>0</v>
          </cell>
          <cell r="CO1046">
            <v>0</v>
          </cell>
          <cell r="CP1046">
            <v>0</v>
          </cell>
          <cell r="CQ1046">
            <v>0</v>
          </cell>
          <cell r="CR1046">
            <v>0</v>
          </cell>
          <cell r="CS1046">
            <v>0</v>
          </cell>
          <cell r="CT1046">
            <v>0</v>
          </cell>
          <cell r="CU1046">
            <v>0</v>
          </cell>
          <cell r="CV1046">
            <v>0</v>
          </cell>
          <cell r="CW1046">
            <v>0</v>
          </cell>
          <cell r="CX1046">
            <v>0</v>
          </cell>
          <cell r="CY1046">
            <v>0</v>
          </cell>
          <cell r="CZ1046">
            <v>0</v>
          </cell>
          <cell r="DA1046">
            <v>0</v>
          </cell>
          <cell r="DB1046">
            <v>0</v>
          </cell>
          <cell r="DC1046">
            <v>0</v>
          </cell>
          <cell r="DD1046">
            <v>0</v>
          </cell>
          <cell r="DE1046">
            <v>0</v>
          </cell>
          <cell r="DF1046">
            <v>0</v>
          </cell>
          <cell r="DG1046">
            <v>0</v>
          </cell>
          <cell r="DH1046">
            <v>0</v>
          </cell>
          <cell r="DI1046">
            <v>0</v>
          </cell>
          <cell r="DJ1046">
            <v>0</v>
          </cell>
          <cell r="DK1046">
            <v>0</v>
          </cell>
          <cell r="DL1046">
            <v>0</v>
          </cell>
          <cell r="DM1046">
            <v>0</v>
          </cell>
          <cell r="DN1046">
            <v>0</v>
          </cell>
          <cell r="DO1046">
            <v>0</v>
          </cell>
          <cell r="DP1046">
            <v>0</v>
          </cell>
          <cell r="DQ1046">
            <v>0</v>
          </cell>
          <cell r="DR1046">
            <v>0</v>
          </cell>
          <cell r="DS1046">
            <v>0</v>
          </cell>
          <cell r="DT1046">
            <v>0</v>
          </cell>
          <cell r="DU1046">
            <v>0</v>
          </cell>
          <cell r="DV1046">
            <v>0</v>
          </cell>
          <cell r="DW1046">
            <v>0</v>
          </cell>
          <cell r="DX1046">
            <v>0</v>
          </cell>
          <cell r="DY1046">
            <v>0</v>
          </cell>
          <cell r="DZ1046">
            <v>0</v>
          </cell>
          <cell r="EA1046">
            <v>0</v>
          </cell>
          <cell r="EB1046">
            <v>0</v>
          </cell>
          <cell r="EC1046">
            <v>0</v>
          </cell>
          <cell r="ED1046">
            <v>0</v>
          </cell>
          <cell r="EE1046">
            <v>0</v>
          </cell>
          <cell r="EF1046">
            <v>0</v>
          </cell>
          <cell r="EG1046">
            <v>0</v>
          </cell>
          <cell r="EH1046">
            <v>0</v>
          </cell>
          <cell r="EI1046">
            <v>0</v>
          </cell>
          <cell r="EJ1046">
            <v>0</v>
          </cell>
          <cell r="EK1046">
            <v>0</v>
          </cell>
          <cell r="EL1046">
            <v>0</v>
          </cell>
          <cell r="EM1046">
            <v>0</v>
          </cell>
          <cell r="EN1046">
            <v>0</v>
          </cell>
          <cell r="EO1046">
            <v>0</v>
          </cell>
          <cell r="EP1046">
            <v>0</v>
          </cell>
          <cell r="EQ1046">
            <v>0</v>
          </cell>
          <cell r="ER1046">
            <v>0</v>
          </cell>
          <cell r="ES1046">
            <v>0</v>
          </cell>
          <cell r="ET1046">
            <v>0</v>
          </cell>
          <cell r="EU1046">
            <v>0</v>
          </cell>
          <cell r="EV1046">
            <v>0</v>
          </cell>
          <cell r="EW1046">
            <v>0</v>
          </cell>
          <cell r="EX1046">
            <v>0</v>
          </cell>
          <cell r="EY1046">
            <v>0</v>
          </cell>
          <cell r="EZ1046">
            <v>0</v>
          </cell>
          <cell r="FA1046">
            <v>0</v>
          </cell>
          <cell r="FB1046">
            <v>0</v>
          </cell>
          <cell r="FC1046">
            <v>0</v>
          </cell>
          <cell r="FD1046">
            <v>0</v>
          </cell>
          <cell r="FE1046">
            <v>0</v>
          </cell>
          <cell r="FF1046">
            <v>0</v>
          </cell>
          <cell r="FG1046">
            <v>0</v>
          </cell>
          <cell r="FH1046">
            <v>0</v>
          </cell>
          <cell r="FI1046">
            <v>0</v>
          </cell>
          <cell r="FJ1046">
            <v>0</v>
          </cell>
          <cell r="FK1046">
            <v>0</v>
          </cell>
          <cell r="FL1046">
            <v>0</v>
          </cell>
          <cell r="FM1046">
            <v>0</v>
          </cell>
          <cell r="FN1046">
            <v>0</v>
          </cell>
          <cell r="FO1046">
            <v>0</v>
          </cell>
          <cell r="FP1046">
            <v>0</v>
          </cell>
          <cell r="FQ1046">
            <v>0</v>
          </cell>
          <cell r="FR1046">
            <v>0</v>
          </cell>
          <cell r="FS1046">
            <v>0</v>
          </cell>
          <cell r="FT1046">
            <v>0</v>
          </cell>
          <cell r="FU1046">
            <v>0</v>
          </cell>
          <cell r="FV1046">
            <v>0</v>
          </cell>
          <cell r="FW1046">
            <v>0</v>
          </cell>
          <cell r="FX1046">
            <v>0</v>
          </cell>
          <cell r="FY1046">
            <v>0</v>
          </cell>
          <cell r="FZ1046">
            <v>0</v>
          </cell>
          <cell r="GA1046">
            <v>0</v>
          </cell>
          <cell r="GB1046">
            <v>0</v>
          </cell>
          <cell r="GC1046">
            <v>0</v>
          </cell>
          <cell r="GD1046">
            <v>0</v>
          </cell>
          <cell r="GE1046">
            <v>0</v>
          </cell>
          <cell r="GF1046">
            <v>0</v>
          </cell>
          <cell r="GG1046">
            <v>0</v>
          </cell>
          <cell r="GH1046">
            <v>0</v>
          </cell>
          <cell r="GI1046">
            <v>0</v>
          </cell>
          <cell r="GJ1046">
            <v>0</v>
          </cell>
          <cell r="GK1046">
            <v>0</v>
          </cell>
          <cell r="GL1046">
            <v>0</v>
          </cell>
          <cell r="GM1046">
            <v>0</v>
          </cell>
          <cell r="GN1046">
            <v>0</v>
          </cell>
          <cell r="GO1046">
            <v>0</v>
          </cell>
          <cell r="GP1046">
            <v>0</v>
          </cell>
          <cell r="GQ1046">
            <v>0</v>
          </cell>
          <cell r="GR1046">
            <v>0</v>
          </cell>
          <cell r="GS1046">
            <v>0</v>
          </cell>
          <cell r="GT1046">
            <v>0</v>
          </cell>
          <cell r="GU1046">
            <v>0</v>
          </cell>
          <cell r="GV1046">
            <v>0</v>
          </cell>
          <cell r="GW1046">
            <v>0</v>
          </cell>
          <cell r="GX1046">
            <v>0</v>
          </cell>
          <cell r="GY1046">
            <v>0</v>
          </cell>
          <cell r="GZ1046">
            <v>0</v>
          </cell>
          <cell r="HA1046">
            <v>0</v>
          </cell>
          <cell r="HB1046">
            <v>0</v>
          </cell>
          <cell r="HC1046">
            <v>0</v>
          </cell>
          <cell r="HD1046">
            <v>0</v>
          </cell>
          <cell r="HE1046">
            <v>0</v>
          </cell>
          <cell r="HF1046">
            <v>0</v>
          </cell>
          <cell r="HG1046">
            <v>0</v>
          </cell>
          <cell r="HH1046">
            <v>0</v>
          </cell>
          <cell r="HI1046">
            <v>0</v>
          </cell>
          <cell r="HJ1046">
            <v>0</v>
          </cell>
          <cell r="HK1046">
            <v>0</v>
          </cell>
          <cell r="HL1046">
            <v>0</v>
          </cell>
          <cell r="HM1046">
            <v>0</v>
          </cell>
          <cell r="HN1046">
            <v>0</v>
          </cell>
          <cell r="HO1046">
            <v>0</v>
          </cell>
          <cell r="HP1046">
            <v>0</v>
          </cell>
          <cell r="HQ1046">
            <v>0</v>
          </cell>
          <cell r="HR1046">
            <v>0</v>
          </cell>
          <cell r="HS1046">
            <v>0</v>
          </cell>
          <cell r="HT1046">
            <v>0</v>
          </cell>
          <cell r="HU1046">
            <v>0</v>
          </cell>
          <cell r="HV1046">
            <v>0</v>
          </cell>
          <cell r="HW1046">
            <v>0</v>
          </cell>
          <cell r="HX1046">
            <v>0</v>
          </cell>
          <cell r="HY1046">
            <v>0</v>
          </cell>
          <cell r="HZ1046">
            <v>0</v>
          </cell>
          <cell r="IA1046">
            <v>0</v>
          </cell>
          <cell r="IB1046">
            <v>0</v>
          </cell>
          <cell r="IC1046">
            <v>0</v>
          </cell>
          <cell r="ID1046">
            <v>0</v>
          </cell>
          <cell r="IE1046">
            <v>0</v>
          </cell>
          <cell r="IF1046">
            <v>0</v>
          </cell>
          <cell r="IG1046">
            <v>0</v>
          </cell>
          <cell r="IH1046">
            <v>0</v>
          </cell>
          <cell r="II1046">
            <v>0</v>
          </cell>
          <cell r="IJ1046">
            <v>0</v>
          </cell>
          <cell r="IK1046">
            <v>0</v>
          </cell>
          <cell r="IL1046">
            <v>0</v>
          </cell>
          <cell r="IM1046">
            <v>0</v>
          </cell>
          <cell r="IN1046">
            <v>0</v>
          </cell>
          <cell r="IO1046">
            <v>0</v>
          </cell>
          <cell r="IP1046">
            <v>0</v>
          </cell>
          <cell r="IQ1046">
            <v>0</v>
          </cell>
          <cell r="IR1046">
            <v>0</v>
          </cell>
          <cell r="IS1046">
            <v>0</v>
          </cell>
          <cell r="IT1046">
            <v>0</v>
          </cell>
          <cell r="IU1046">
            <v>0</v>
          </cell>
          <cell r="IV1046">
            <v>0</v>
          </cell>
          <cell r="IW1046">
            <v>0</v>
          </cell>
          <cell r="IX1046">
            <v>0</v>
          </cell>
          <cell r="IY1046">
            <v>0</v>
          </cell>
          <cell r="IZ1046">
            <v>0</v>
          </cell>
          <cell r="JA1046">
            <v>0</v>
          </cell>
          <cell r="JB1046">
            <v>0</v>
          </cell>
          <cell r="JC1046">
            <v>0</v>
          </cell>
          <cell r="JD1046">
            <v>0</v>
          </cell>
          <cell r="JE1046">
            <v>0</v>
          </cell>
        </row>
        <row r="1047">
          <cell r="D1047" t="str">
            <v>PV_.QF.TRO._.___.Sage I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  <cell r="BD1047">
            <v>0</v>
          </cell>
          <cell r="BE1047">
            <v>0</v>
          </cell>
          <cell r="BF1047">
            <v>0</v>
          </cell>
          <cell r="BG1047">
            <v>0</v>
          </cell>
          <cell r="BH1047">
            <v>0</v>
          </cell>
          <cell r="BI1047">
            <v>0</v>
          </cell>
          <cell r="BJ1047">
            <v>0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>
            <v>0</v>
          </cell>
          <cell r="BR1047">
            <v>0</v>
          </cell>
          <cell r="BS1047">
            <v>0</v>
          </cell>
          <cell r="BT1047">
            <v>0</v>
          </cell>
          <cell r="BU1047">
            <v>0</v>
          </cell>
          <cell r="BV1047">
            <v>0</v>
          </cell>
          <cell r="BW1047">
            <v>0</v>
          </cell>
          <cell r="BX1047">
            <v>0</v>
          </cell>
          <cell r="BY1047">
            <v>0</v>
          </cell>
          <cell r="BZ1047">
            <v>0</v>
          </cell>
          <cell r="CA1047">
            <v>0</v>
          </cell>
          <cell r="CB1047">
            <v>0</v>
          </cell>
          <cell r="CC1047">
            <v>0</v>
          </cell>
          <cell r="CD1047">
            <v>0</v>
          </cell>
          <cell r="CE1047">
            <v>0</v>
          </cell>
          <cell r="CF1047">
            <v>0</v>
          </cell>
          <cell r="CG1047">
            <v>0</v>
          </cell>
          <cell r="CH1047">
            <v>0</v>
          </cell>
          <cell r="CI1047">
            <v>0</v>
          </cell>
          <cell r="CJ1047">
            <v>0</v>
          </cell>
          <cell r="CK1047">
            <v>0</v>
          </cell>
          <cell r="CL1047">
            <v>0</v>
          </cell>
          <cell r="CM1047">
            <v>0</v>
          </cell>
          <cell r="CN1047">
            <v>0</v>
          </cell>
          <cell r="CO1047">
            <v>0</v>
          </cell>
          <cell r="CP1047">
            <v>0</v>
          </cell>
          <cell r="CQ1047">
            <v>0</v>
          </cell>
          <cell r="CR1047">
            <v>0</v>
          </cell>
          <cell r="CS1047">
            <v>0</v>
          </cell>
          <cell r="CT1047">
            <v>0</v>
          </cell>
          <cell r="CU1047">
            <v>0</v>
          </cell>
          <cell r="CV1047">
            <v>0</v>
          </cell>
          <cell r="CW1047">
            <v>0</v>
          </cell>
          <cell r="CX1047">
            <v>0</v>
          </cell>
          <cell r="CY1047">
            <v>0</v>
          </cell>
          <cell r="CZ1047">
            <v>0</v>
          </cell>
          <cell r="DA1047">
            <v>0</v>
          </cell>
          <cell r="DB1047">
            <v>0</v>
          </cell>
          <cell r="DC1047">
            <v>0</v>
          </cell>
          <cell r="DD1047">
            <v>0</v>
          </cell>
          <cell r="DE1047">
            <v>0</v>
          </cell>
          <cell r="DF1047">
            <v>0</v>
          </cell>
          <cell r="DG1047">
            <v>0</v>
          </cell>
          <cell r="DH1047">
            <v>0</v>
          </cell>
          <cell r="DI1047">
            <v>0</v>
          </cell>
          <cell r="DJ1047">
            <v>0</v>
          </cell>
          <cell r="DK1047">
            <v>0</v>
          </cell>
          <cell r="DL1047">
            <v>0</v>
          </cell>
          <cell r="DM1047">
            <v>0</v>
          </cell>
          <cell r="DN1047">
            <v>0</v>
          </cell>
          <cell r="DO1047">
            <v>0</v>
          </cell>
          <cell r="DP1047">
            <v>0</v>
          </cell>
          <cell r="DQ1047">
            <v>0</v>
          </cell>
          <cell r="DR1047">
            <v>0</v>
          </cell>
          <cell r="DS1047">
            <v>0</v>
          </cell>
          <cell r="DT1047">
            <v>0</v>
          </cell>
          <cell r="DU1047">
            <v>0</v>
          </cell>
          <cell r="DV1047">
            <v>0</v>
          </cell>
          <cell r="DW1047">
            <v>0</v>
          </cell>
          <cell r="DX1047">
            <v>0</v>
          </cell>
          <cell r="DY1047">
            <v>0</v>
          </cell>
          <cell r="DZ1047">
            <v>0</v>
          </cell>
          <cell r="EA1047">
            <v>0</v>
          </cell>
          <cell r="EB1047">
            <v>0</v>
          </cell>
          <cell r="EC1047">
            <v>0</v>
          </cell>
          <cell r="ED1047">
            <v>0</v>
          </cell>
          <cell r="EE1047">
            <v>0</v>
          </cell>
          <cell r="EF1047">
            <v>0</v>
          </cell>
          <cell r="EG1047">
            <v>0</v>
          </cell>
          <cell r="EH1047">
            <v>0</v>
          </cell>
          <cell r="EI1047">
            <v>0</v>
          </cell>
          <cell r="EJ1047">
            <v>0</v>
          </cell>
          <cell r="EK1047">
            <v>0</v>
          </cell>
          <cell r="EL1047">
            <v>0</v>
          </cell>
          <cell r="EM1047">
            <v>0</v>
          </cell>
          <cell r="EN1047">
            <v>0</v>
          </cell>
          <cell r="EO1047">
            <v>0</v>
          </cell>
          <cell r="EP1047">
            <v>0</v>
          </cell>
          <cell r="EQ1047">
            <v>0</v>
          </cell>
          <cell r="ER1047">
            <v>0</v>
          </cell>
          <cell r="ES1047">
            <v>0</v>
          </cell>
          <cell r="ET1047">
            <v>0</v>
          </cell>
          <cell r="EU1047">
            <v>0</v>
          </cell>
          <cell r="EV1047">
            <v>0</v>
          </cell>
          <cell r="EW1047">
            <v>0</v>
          </cell>
          <cell r="EX1047">
            <v>0</v>
          </cell>
          <cell r="EY1047">
            <v>0</v>
          </cell>
          <cell r="EZ1047">
            <v>0</v>
          </cell>
          <cell r="FA1047">
            <v>0</v>
          </cell>
          <cell r="FB1047">
            <v>0</v>
          </cell>
          <cell r="FC1047">
            <v>0</v>
          </cell>
          <cell r="FD1047">
            <v>0</v>
          </cell>
          <cell r="FE1047">
            <v>0</v>
          </cell>
          <cell r="FF1047">
            <v>0</v>
          </cell>
          <cell r="FG1047">
            <v>0</v>
          </cell>
          <cell r="FH1047">
            <v>0</v>
          </cell>
          <cell r="FI1047">
            <v>0</v>
          </cell>
          <cell r="FJ1047">
            <v>0</v>
          </cell>
          <cell r="FK1047">
            <v>0</v>
          </cell>
          <cell r="FL1047">
            <v>0</v>
          </cell>
          <cell r="FM1047">
            <v>0</v>
          </cell>
          <cell r="FN1047">
            <v>0</v>
          </cell>
          <cell r="FO1047">
            <v>0</v>
          </cell>
          <cell r="FP1047">
            <v>0</v>
          </cell>
          <cell r="FQ1047">
            <v>0</v>
          </cell>
          <cell r="FR1047">
            <v>0</v>
          </cell>
          <cell r="FS1047">
            <v>0</v>
          </cell>
          <cell r="FT1047">
            <v>0</v>
          </cell>
          <cell r="FU1047">
            <v>0</v>
          </cell>
          <cell r="FV1047">
            <v>0</v>
          </cell>
          <cell r="FW1047">
            <v>0</v>
          </cell>
          <cell r="FX1047">
            <v>0</v>
          </cell>
          <cell r="FY1047">
            <v>0</v>
          </cell>
          <cell r="FZ1047">
            <v>0</v>
          </cell>
          <cell r="GA1047">
            <v>0</v>
          </cell>
          <cell r="GB1047">
            <v>0</v>
          </cell>
          <cell r="GC1047">
            <v>0</v>
          </cell>
          <cell r="GD1047">
            <v>0</v>
          </cell>
          <cell r="GE1047">
            <v>0</v>
          </cell>
          <cell r="GF1047">
            <v>0</v>
          </cell>
          <cell r="GG1047">
            <v>0</v>
          </cell>
          <cell r="GH1047">
            <v>0</v>
          </cell>
          <cell r="GI1047">
            <v>0</v>
          </cell>
          <cell r="GJ1047">
            <v>0</v>
          </cell>
          <cell r="GK1047">
            <v>0</v>
          </cell>
          <cell r="GL1047">
            <v>0</v>
          </cell>
          <cell r="GM1047">
            <v>0</v>
          </cell>
          <cell r="GN1047">
            <v>0</v>
          </cell>
          <cell r="GO1047">
            <v>0</v>
          </cell>
          <cell r="GP1047">
            <v>0</v>
          </cell>
          <cell r="GQ1047">
            <v>0</v>
          </cell>
          <cell r="GR1047">
            <v>0</v>
          </cell>
          <cell r="GS1047">
            <v>0</v>
          </cell>
          <cell r="GT1047">
            <v>0</v>
          </cell>
          <cell r="GU1047">
            <v>0</v>
          </cell>
          <cell r="GV1047">
            <v>0</v>
          </cell>
          <cell r="GW1047">
            <v>0</v>
          </cell>
          <cell r="GX1047">
            <v>0</v>
          </cell>
          <cell r="GY1047">
            <v>0</v>
          </cell>
          <cell r="GZ1047">
            <v>0</v>
          </cell>
          <cell r="HA1047">
            <v>0</v>
          </cell>
          <cell r="HB1047">
            <v>0</v>
          </cell>
          <cell r="HC1047">
            <v>0</v>
          </cell>
          <cell r="HD1047">
            <v>0</v>
          </cell>
          <cell r="HE1047">
            <v>0</v>
          </cell>
          <cell r="HF1047">
            <v>0</v>
          </cell>
          <cell r="HG1047">
            <v>0</v>
          </cell>
          <cell r="HH1047">
            <v>0</v>
          </cell>
          <cell r="HI1047">
            <v>0</v>
          </cell>
          <cell r="HJ1047">
            <v>0</v>
          </cell>
          <cell r="HK1047">
            <v>0</v>
          </cell>
          <cell r="HL1047">
            <v>0</v>
          </cell>
          <cell r="HM1047">
            <v>0</v>
          </cell>
          <cell r="HN1047">
            <v>0</v>
          </cell>
          <cell r="HO1047">
            <v>0</v>
          </cell>
          <cell r="HP1047">
            <v>0</v>
          </cell>
          <cell r="HQ1047">
            <v>0</v>
          </cell>
          <cell r="HR1047">
            <v>0</v>
          </cell>
          <cell r="HS1047">
            <v>0</v>
          </cell>
          <cell r="HT1047">
            <v>0</v>
          </cell>
          <cell r="HU1047">
            <v>0</v>
          </cell>
          <cell r="HV1047">
            <v>0</v>
          </cell>
          <cell r="HW1047">
            <v>0</v>
          </cell>
          <cell r="HX1047">
            <v>0</v>
          </cell>
          <cell r="HY1047">
            <v>0</v>
          </cell>
          <cell r="HZ1047">
            <v>0</v>
          </cell>
          <cell r="IA1047">
            <v>0</v>
          </cell>
          <cell r="IB1047">
            <v>0</v>
          </cell>
          <cell r="IC1047">
            <v>0</v>
          </cell>
          <cell r="ID1047">
            <v>0</v>
          </cell>
          <cell r="IE1047">
            <v>0</v>
          </cell>
          <cell r="IF1047">
            <v>0</v>
          </cell>
          <cell r="IG1047">
            <v>0</v>
          </cell>
          <cell r="IH1047">
            <v>0</v>
          </cell>
          <cell r="II1047">
            <v>0</v>
          </cell>
          <cell r="IJ1047">
            <v>0</v>
          </cell>
          <cell r="IK1047">
            <v>0</v>
          </cell>
          <cell r="IL1047">
            <v>0</v>
          </cell>
          <cell r="IM1047">
            <v>0</v>
          </cell>
          <cell r="IN1047">
            <v>0</v>
          </cell>
          <cell r="IO1047">
            <v>0</v>
          </cell>
          <cell r="IP1047">
            <v>0</v>
          </cell>
          <cell r="IQ1047">
            <v>0</v>
          </cell>
          <cell r="IR1047">
            <v>0</v>
          </cell>
          <cell r="IS1047">
            <v>0</v>
          </cell>
          <cell r="IT1047">
            <v>0</v>
          </cell>
          <cell r="IU1047">
            <v>0</v>
          </cell>
          <cell r="IV1047">
            <v>0</v>
          </cell>
          <cell r="IW1047">
            <v>0</v>
          </cell>
          <cell r="IX1047">
            <v>0</v>
          </cell>
          <cell r="IY1047">
            <v>0</v>
          </cell>
          <cell r="IZ1047">
            <v>0</v>
          </cell>
          <cell r="JA1047">
            <v>0</v>
          </cell>
          <cell r="JB1047">
            <v>0</v>
          </cell>
          <cell r="JC1047">
            <v>0</v>
          </cell>
          <cell r="JD1047">
            <v>0</v>
          </cell>
          <cell r="JE1047">
            <v>0</v>
          </cell>
        </row>
        <row r="1048">
          <cell r="D1048" t="str">
            <v>PV_.QF.TRO._.___.Sage II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  <cell r="BD1048">
            <v>0</v>
          </cell>
          <cell r="BE1048">
            <v>0</v>
          </cell>
          <cell r="BF1048">
            <v>0</v>
          </cell>
          <cell r="BG1048">
            <v>0</v>
          </cell>
          <cell r="BH1048">
            <v>0</v>
          </cell>
          <cell r="BI1048">
            <v>0</v>
          </cell>
          <cell r="BJ1048">
            <v>0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>
            <v>0</v>
          </cell>
          <cell r="BR1048">
            <v>0</v>
          </cell>
          <cell r="BS1048">
            <v>0</v>
          </cell>
          <cell r="BT1048">
            <v>0</v>
          </cell>
          <cell r="BU1048">
            <v>0</v>
          </cell>
          <cell r="BV1048">
            <v>0</v>
          </cell>
          <cell r="BW1048">
            <v>0</v>
          </cell>
          <cell r="BX1048">
            <v>0</v>
          </cell>
          <cell r="BY1048">
            <v>0</v>
          </cell>
          <cell r="BZ1048">
            <v>0</v>
          </cell>
          <cell r="CA1048">
            <v>0</v>
          </cell>
          <cell r="CB1048">
            <v>0</v>
          </cell>
          <cell r="CC1048">
            <v>0</v>
          </cell>
          <cell r="CD1048">
            <v>0</v>
          </cell>
          <cell r="CE1048">
            <v>0</v>
          </cell>
          <cell r="CF1048">
            <v>0</v>
          </cell>
          <cell r="CG1048">
            <v>0</v>
          </cell>
          <cell r="CH1048">
            <v>0</v>
          </cell>
          <cell r="CI1048">
            <v>0</v>
          </cell>
          <cell r="CJ1048">
            <v>0</v>
          </cell>
          <cell r="CK1048">
            <v>0</v>
          </cell>
          <cell r="CL1048">
            <v>0</v>
          </cell>
          <cell r="CM1048">
            <v>0</v>
          </cell>
          <cell r="CN1048">
            <v>0</v>
          </cell>
          <cell r="CO1048">
            <v>0</v>
          </cell>
          <cell r="CP1048">
            <v>0</v>
          </cell>
          <cell r="CQ1048">
            <v>0</v>
          </cell>
          <cell r="CR1048">
            <v>0</v>
          </cell>
          <cell r="CS1048">
            <v>0</v>
          </cell>
          <cell r="CT1048">
            <v>0</v>
          </cell>
          <cell r="CU1048">
            <v>0</v>
          </cell>
          <cell r="CV1048">
            <v>0</v>
          </cell>
          <cell r="CW1048">
            <v>0</v>
          </cell>
          <cell r="CX1048">
            <v>0</v>
          </cell>
          <cell r="CY1048">
            <v>0</v>
          </cell>
          <cell r="CZ1048">
            <v>0</v>
          </cell>
          <cell r="DA1048">
            <v>0</v>
          </cell>
          <cell r="DB1048">
            <v>0</v>
          </cell>
          <cell r="DC1048">
            <v>0</v>
          </cell>
          <cell r="DD1048">
            <v>0</v>
          </cell>
          <cell r="DE1048">
            <v>0</v>
          </cell>
          <cell r="DF1048">
            <v>0</v>
          </cell>
          <cell r="DG1048">
            <v>0</v>
          </cell>
          <cell r="DH1048">
            <v>0</v>
          </cell>
          <cell r="DI1048">
            <v>0</v>
          </cell>
          <cell r="DJ1048">
            <v>0</v>
          </cell>
          <cell r="DK1048">
            <v>0</v>
          </cell>
          <cell r="DL1048">
            <v>0</v>
          </cell>
          <cell r="DM1048">
            <v>0</v>
          </cell>
          <cell r="DN1048">
            <v>0</v>
          </cell>
          <cell r="DO1048">
            <v>0</v>
          </cell>
          <cell r="DP1048">
            <v>0</v>
          </cell>
          <cell r="DQ1048">
            <v>0</v>
          </cell>
          <cell r="DR1048">
            <v>0</v>
          </cell>
          <cell r="DS1048">
            <v>0</v>
          </cell>
          <cell r="DT1048">
            <v>0</v>
          </cell>
          <cell r="DU1048">
            <v>0</v>
          </cell>
          <cell r="DV1048">
            <v>0</v>
          </cell>
          <cell r="DW1048">
            <v>0</v>
          </cell>
          <cell r="DX1048">
            <v>0</v>
          </cell>
          <cell r="DY1048">
            <v>0</v>
          </cell>
          <cell r="DZ1048">
            <v>0</v>
          </cell>
          <cell r="EA1048">
            <v>0</v>
          </cell>
          <cell r="EB1048">
            <v>0</v>
          </cell>
          <cell r="EC1048">
            <v>0</v>
          </cell>
          <cell r="ED1048">
            <v>0</v>
          </cell>
          <cell r="EE1048">
            <v>0</v>
          </cell>
          <cell r="EF1048">
            <v>0</v>
          </cell>
          <cell r="EG1048">
            <v>0</v>
          </cell>
          <cell r="EH1048">
            <v>0</v>
          </cell>
          <cell r="EI1048">
            <v>0</v>
          </cell>
          <cell r="EJ1048">
            <v>0</v>
          </cell>
          <cell r="EK1048">
            <v>0</v>
          </cell>
          <cell r="EL1048">
            <v>0</v>
          </cell>
          <cell r="EM1048">
            <v>0</v>
          </cell>
          <cell r="EN1048">
            <v>0</v>
          </cell>
          <cell r="EO1048">
            <v>0</v>
          </cell>
          <cell r="EP1048">
            <v>0</v>
          </cell>
          <cell r="EQ1048">
            <v>0</v>
          </cell>
          <cell r="ER1048">
            <v>0</v>
          </cell>
          <cell r="ES1048">
            <v>0</v>
          </cell>
          <cell r="ET1048">
            <v>0</v>
          </cell>
          <cell r="EU1048">
            <v>0</v>
          </cell>
          <cell r="EV1048">
            <v>0</v>
          </cell>
          <cell r="EW1048">
            <v>0</v>
          </cell>
          <cell r="EX1048">
            <v>0</v>
          </cell>
          <cell r="EY1048">
            <v>0</v>
          </cell>
          <cell r="EZ1048">
            <v>0</v>
          </cell>
          <cell r="FA1048">
            <v>0</v>
          </cell>
          <cell r="FB1048">
            <v>0</v>
          </cell>
          <cell r="FC1048">
            <v>0</v>
          </cell>
          <cell r="FD1048">
            <v>0</v>
          </cell>
          <cell r="FE1048">
            <v>0</v>
          </cell>
          <cell r="FF1048">
            <v>0</v>
          </cell>
          <cell r="FG1048">
            <v>0</v>
          </cell>
          <cell r="FH1048">
            <v>0</v>
          </cell>
          <cell r="FI1048">
            <v>0</v>
          </cell>
          <cell r="FJ1048">
            <v>0</v>
          </cell>
          <cell r="FK1048">
            <v>0</v>
          </cell>
          <cell r="FL1048">
            <v>0</v>
          </cell>
          <cell r="FM1048">
            <v>0</v>
          </cell>
          <cell r="FN1048">
            <v>0</v>
          </cell>
          <cell r="FO1048">
            <v>0</v>
          </cell>
          <cell r="FP1048">
            <v>0</v>
          </cell>
          <cell r="FQ1048">
            <v>0</v>
          </cell>
          <cell r="FR1048">
            <v>0</v>
          </cell>
          <cell r="FS1048">
            <v>0</v>
          </cell>
          <cell r="FT1048">
            <v>0</v>
          </cell>
          <cell r="FU1048">
            <v>0</v>
          </cell>
          <cell r="FV1048">
            <v>0</v>
          </cell>
          <cell r="FW1048">
            <v>0</v>
          </cell>
          <cell r="FX1048">
            <v>0</v>
          </cell>
          <cell r="FY1048">
            <v>0</v>
          </cell>
          <cell r="FZ1048">
            <v>0</v>
          </cell>
          <cell r="GA1048">
            <v>0</v>
          </cell>
          <cell r="GB1048">
            <v>0</v>
          </cell>
          <cell r="GC1048">
            <v>0</v>
          </cell>
          <cell r="GD1048">
            <v>0</v>
          </cell>
          <cell r="GE1048">
            <v>0</v>
          </cell>
          <cell r="GF1048">
            <v>0</v>
          </cell>
          <cell r="GG1048">
            <v>0</v>
          </cell>
          <cell r="GH1048">
            <v>0</v>
          </cell>
          <cell r="GI1048">
            <v>0</v>
          </cell>
          <cell r="GJ1048">
            <v>0</v>
          </cell>
          <cell r="GK1048">
            <v>0</v>
          </cell>
          <cell r="GL1048">
            <v>0</v>
          </cell>
          <cell r="GM1048">
            <v>0</v>
          </cell>
          <cell r="GN1048">
            <v>0</v>
          </cell>
          <cell r="GO1048">
            <v>0</v>
          </cell>
          <cell r="GP1048">
            <v>0</v>
          </cell>
          <cell r="GQ1048">
            <v>0</v>
          </cell>
          <cell r="GR1048">
            <v>0</v>
          </cell>
          <cell r="GS1048">
            <v>0</v>
          </cell>
          <cell r="GT1048">
            <v>0</v>
          </cell>
          <cell r="GU1048">
            <v>0</v>
          </cell>
          <cell r="GV1048">
            <v>0</v>
          </cell>
          <cell r="GW1048">
            <v>0</v>
          </cell>
          <cell r="GX1048">
            <v>0</v>
          </cell>
          <cell r="GY1048">
            <v>0</v>
          </cell>
          <cell r="GZ1048">
            <v>0</v>
          </cell>
          <cell r="HA1048">
            <v>0</v>
          </cell>
          <cell r="HB1048">
            <v>0</v>
          </cell>
          <cell r="HC1048">
            <v>0</v>
          </cell>
          <cell r="HD1048">
            <v>0</v>
          </cell>
          <cell r="HE1048">
            <v>0</v>
          </cell>
          <cell r="HF1048">
            <v>0</v>
          </cell>
          <cell r="HG1048">
            <v>0</v>
          </cell>
          <cell r="HH1048">
            <v>0</v>
          </cell>
          <cell r="HI1048">
            <v>0</v>
          </cell>
          <cell r="HJ1048">
            <v>0</v>
          </cell>
          <cell r="HK1048">
            <v>0</v>
          </cell>
          <cell r="HL1048">
            <v>0</v>
          </cell>
          <cell r="HM1048">
            <v>0</v>
          </cell>
          <cell r="HN1048">
            <v>0</v>
          </cell>
          <cell r="HO1048">
            <v>0</v>
          </cell>
          <cell r="HP1048">
            <v>0</v>
          </cell>
          <cell r="HQ1048">
            <v>0</v>
          </cell>
          <cell r="HR1048">
            <v>0</v>
          </cell>
          <cell r="HS1048">
            <v>0</v>
          </cell>
          <cell r="HT1048">
            <v>0</v>
          </cell>
          <cell r="HU1048">
            <v>0</v>
          </cell>
          <cell r="HV1048">
            <v>0</v>
          </cell>
          <cell r="HW1048">
            <v>0</v>
          </cell>
          <cell r="HX1048">
            <v>0</v>
          </cell>
          <cell r="HY1048">
            <v>0</v>
          </cell>
          <cell r="HZ1048">
            <v>0</v>
          </cell>
          <cell r="IA1048">
            <v>0</v>
          </cell>
          <cell r="IB1048">
            <v>0</v>
          </cell>
          <cell r="IC1048">
            <v>0</v>
          </cell>
          <cell r="ID1048">
            <v>0</v>
          </cell>
          <cell r="IE1048">
            <v>0</v>
          </cell>
          <cell r="IF1048">
            <v>0</v>
          </cell>
          <cell r="IG1048">
            <v>0</v>
          </cell>
          <cell r="IH1048">
            <v>0</v>
          </cell>
          <cell r="II1048">
            <v>0</v>
          </cell>
          <cell r="IJ1048">
            <v>0</v>
          </cell>
          <cell r="IK1048">
            <v>0</v>
          </cell>
          <cell r="IL1048">
            <v>0</v>
          </cell>
          <cell r="IM1048">
            <v>0</v>
          </cell>
          <cell r="IN1048">
            <v>0</v>
          </cell>
          <cell r="IO1048">
            <v>0</v>
          </cell>
          <cell r="IP1048">
            <v>0</v>
          </cell>
          <cell r="IQ1048">
            <v>0</v>
          </cell>
          <cell r="IR1048">
            <v>0</v>
          </cell>
          <cell r="IS1048">
            <v>0</v>
          </cell>
          <cell r="IT1048">
            <v>0</v>
          </cell>
          <cell r="IU1048">
            <v>0</v>
          </cell>
          <cell r="IV1048">
            <v>0</v>
          </cell>
          <cell r="IW1048">
            <v>0</v>
          </cell>
          <cell r="IX1048">
            <v>0</v>
          </cell>
          <cell r="IY1048">
            <v>0</v>
          </cell>
          <cell r="IZ1048">
            <v>0</v>
          </cell>
          <cell r="JA1048">
            <v>0</v>
          </cell>
          <cell r="JB1048">
            <v>0</v>
          </cell>
          <cell r="JC1048">
            <v>0</v>
          </cell>
          <cell r="JD1048">
            <v>0</v>
          </cell>
          <cell r="JE1048">
            <v>0</v>
          </cell>
        </row>
        <row r="1049">
          <cell r="D1049" t="str">
            <v>PV_.QF.TRO._.___.Sage III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  <cell r="BD1049">
            <v>0</v>
          </cell>
          <cell r="BE1049">
            <v>0</v>
          </cell>
          <cell r="BF1049">
            <v>0</v>
          </cell>
          <cell r="BG1049">
            <v>0</v>
          </cell>
          <cell r="BH1049">
            <v>0</v>
          </cell>
          <cell r="BI1049">
            <v>0</v>
          </cell>
          <cell r="BJ1049">
            <v>0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>
            <v>0</v>
          </cell>
          <cell r="BR1049">
            <v>0</v>
          </cell>
          <cell r="BS1049">
            <v>0</v>
          </cell>
          <cell r="BT1049">
            <v>0</v>
          </cell>
          <cell r="BU1049">
            <v>0</v>
          </cell>
          <cell r="BV1049">
            <v>0</v>
          </cell>
          <cell r="BW1049">
            <v>0</v>
          </cell>
          <cell r="BX1049">
            <v>0</v>
          </cell>
          <cell r="BY1049">
            <v>0</v>
          </cell>
          <cell r="BZ1049">
            <v>0</v>
          </cell>
          <cell r="CA1049">
            <v>0</v>
          </cell>
          <cell r="CB1049">
            <v>0</v>
          </cell>
          <cell r="CC1049">
            <v>0</v>
          </cell>
          <cell r="CD1049">
            <v>0</v>
          </cell>
          <cell r="CE1049">
            <v>0</v>
          </cell>
          <cell r="CF1049">
            <v>0</v>
          </cell>
          <cell r="CG1049">
            <v>0</v>
          </cell>
          <cell r="CH1049">
            <v>0</v>
          </cell>
          <cell r="CI1049">
            <v>0</v>
          </cell>
          <cell r="CJ1049">
            <v>0</v>
          </cell>
          <cell r="CK1049">
            <v>0</v>
          </cell>
          <cell r="CL1049">
            <v>0</v>
          </cell>
          <cell r="CM1049">
            <v>0</v>
          </cell>
          <cell r="CN1049">
            <v>0</v>
          </cell>
          <cell r="CO1049">
            <v>0</v>
          </cell>
          <cell r="CP1049">
            <v>0</v>
          </cell>
          <cell r="CQ1049">
            <v>0</v>
          </cell>
          <cell r="CR1049">
            <v>0</v>
          </cell>
          <cell r="CS1049">
            <v>0</v>
          </cell>
          <cell r="CT1049">
            <v>0</v>
          </cell>
          <cell r="CU1049">
            <v>0</v>
          </cell>
          <cell r="CV1049">
            <v>0</v>
          </cell>
          <cell r="CW1049">
            <v>0</v>
          </cell>
          <cell r="CX1049">
            <v>0</v>
          </cell>
          <cell r="CY1049">
            <v>0</v>
          </cell>
          <cell r="CZ1049">
            <v>0</v>
          </cell>
          <cell r="DA1049">
            <v>0</v>
          </cell>
          <cell r="DB1049">
            <v>0</v>
          </cell>
          <cell r="DC1049">
            <v>0</v>
          </cell>
          <cell r="DD1049">
            <v>0</v>
          </cell>
          <cell r="DE1049">
            <v>0</v>
          </cell>
          <cell r="DF1049">
            <v>0</v>
          </cell>
          <cell r="DG1049">
            <v>0</v>
          </cell>
          <cell r="DH1049">
            <v>0</v>
          </cell>
          <cell r="DI1049">
            <v>0</v>
          </cell>
          <cell r="DJ1049">
            <v>0</v>
          </cell>
          <cell r="DK1049">
            <v>0</v>
          </cell>
          <cell r="DL1049">
            <v>0</v>
          </cell>
          <cell r="DM1049">
            <v>0</v>
          </cell>
          <cell r="DN1049">
            <v>0</v>
          </cell>
          <cell r="DO1049">
            <v>0</v>
          </cell>
          <cell r="DP1049">
            <v>0</v>
          </cell>
          <cell r="DQ1049">
            <v>0</v>
          </cell>
          <cell r="DR1049">
            <v>0</v>
          </cell>
          <cell r="DS1049">
            <v>0</v>
          </cell>
          <cell r="DT1049">
            <v>0</v>
          </cell>
          <cell r="DU1049">
            <v>0</v>
          </cell>
          <cell r="DV1049">
            <v>0</v>
          </cell>
          <cell r="DW1049">
            <v>0</v>
          </cell>
          <cell r="DX1049">
            <v>0</v>
          </cell>
          <cell r="DY1049">
            <v>0</v>
          </cell>
          <cell r="DZ1049">
            <v>0</v>
          </cell>
          <cell r="EA1049">
            <v>0</v>
          </cell>
          <cell r="EB1049">
            <v>0</v>
          </cell>
          <cell r="EC1049">
            <v>0</v>
          </cell>
          <cell r="ED1049">
            <v>0</v>
          </cell>
          <cell r="EE1049">
            <v>0</v>
          </cell>
          <cell r="EF1049">
            <v>0</v>
          </cell>
          <cell r="EG1049">
            <v>0</v>
          </cell>
          <cell r="EH1049">
            <v>0</v>
          </cell>
          <cell r="EI1049">
            <v>0</v>
          </cell>
          <cell r="EJ1049">
            <v>0</v>
          </cell>
          <cell r="EK1049">
            <v>0</v>
          </cell>
          <cell r="EL1049">
            <v>0</v>
          </cell>
          <cell r="EM1049">
            <v>0</v>
          </cell>
          <cell r="EN1049">
            <v>0</v>
          </cell>
          <cell r="EO1049">
            <v>0</v>
          </cell>
          <cell r="EP1049">
            <v>0</v>
          </cell>
          <cell r="EQ1049">
            <v>0</v>
          </cell>
          <cell r="ER1049">
            <v>0</v>
          </cell>
          <cell r="ES1049">
            <v>0</v>
          </cell>
          <cell r="ET1049">
            <v>0</v>
          </cell>
          <cell r="EU1049">
            <v>0</v>
          </cell>
          <cell r="EV1049">
            <v>0</v>
          </cell>
          <cell r="EW1049">
            <v>0</v>
          </cell>
          <cell r="EX1049">
            <v>0</v>
          </cell>
          <cell r="EY1049">
            <v>0</v>
          </cell>
          <cell r="EZ1049">
            <v>0</v>
          </cell>
          <cell r="FA1049">
            <v>0</v>
          </cell>
          <cell r="FB1049">
            <v>0</v>
          </cell>
          <cell r="FC1049">
            <v>0</v>
          </cell>
          <cell r="FD1049">
            <v>0</v>
          </cell>
          <cell r="FE1049">
            <v>0</v>
          </cell>
          <cell r="FF1049">
            <v>0</v>
          </cell>
          <cell r="FG1049">
            <v>0</v>
          </cell>
          <cell r="FH1049">
            <v>0</v>
          </cell>
          <cell r="FI1049">
            <v>0</v>
          </cell>
          <cell r="FJ1049">
            <v>0</v>
          </cell>
          <cell r="FK1049">
            <v>0</v>
          </cell>
          <cell r="FL1049">
            <v>0</v>
          </cell>
          <cell r="FM1049">
            <v>0</v>
          </cell>
          <cell r="FN1049">
            <v>0</v>
          </cell>
          <cell r="FO1049">
            <v>0</v>
          </cell>
          <cell r="FP1049">
            <v>0</v>
          </cell>
          <cell r="FQ1049">
            <v>0</v>
          </cell>
          <cell r="FR1049">
            <v>0</v>
          </cell>
          <cell r="FS1049">
            <v>0</v>
          </cell>
          <cell r="FT1049">
            <v>0</v>
          </cell>
          <cell r="FU1049">
            <v>0</v>
          </cell>
          <cell r="FV1049">
            <v>0</v>
          </cell>
          <cell r="FW1049">
            <v>0</v>
          </cell>
          <cell r="FX1049">
            <v>0</v>
          </cell>
          <cell r="FY1049">
            <v>0</v>
          </cell>
          <cell r="FZ1049">
            <v>0</v>
          </cell>
          <cell r="GA1049">
            <v>0</v>
          </cell>
          <cell r="GB1049">
            <v>0</v>
          </cell>
          <cell r="GC1049">
            <v>0</v>
          </cell>
          <cell r="GD1049">
            <v>0</v>
          </cell>
          <cell r="GE1049">
            <v>0</v>
          </cell>
          <cell r="GF1049">
            <v>0</v>
          </cell>
          <cell r="GG1049">
            <v>0</v>
          </cell>
          <cell r="GH1049">
            <v>0</v>
          </cell>
          <cell r="GI1049">
            <v>0</v>
          </cell>
          <cell r="GJ1049">
            <v>0</v>
          </cell>
          <cell r="GK1049">
            <v>0</v>
          </cell>
          <cell r="GL1049">
            <v>0</v>
          </cell>
          <cell r="GM1049">
            <v>0</v>
          </cell>
          <cell r="GN1049">
            <v>0</v>
          </cell>
          <cell r="GO1049">
            <v>0</v>
          </cell>
          <cell r="GP1049">
            <v>0</v>
          </cell>
          <cell r="GQ1049">
            <v>0</v>
          </cell>
          <cell r="GR1049">
            <v>0</v>
          </cell>
          <cell r="GS1049">
            <v>0</v>
          </cell>
          <cell r="GT1049">
            <v>0</v>
          </cell>
          <cell r="GU1049">
            <v>0</v>
          </cell>
          <cell r="GV1049">
            <v>0</v>
          </cell>
          <cell r="GW1049">
            <v>0</v>
          </cell>
          <cell r="GX1049">
            <v>0</v>
          </cell>
          <cell r="GY1049">
            <v>0</v>
          </cell>
          <cell r="GZ1049">
            <v>0</v>
          </cell>
          <cell r="HA1049">
            <v>0</v>
          </cell>
          <cell r="HB1049">
            <v>0</v>
          </cell>
          <cell r="HC1049">
            <v>0</v>
          </cell>
          <cell r="HD1049">
            <v>0</v>
          </cell>
          <cell r="HE1049">
            <v>0</v>
          </cell>
          <cell r="HF1049">
            <v>0</v>
          </cell>
          <cell r="HG1049">
            <v>0</v>
          </cell>
          <cell r="HH1049">
            <v>0</v>
          </cell>
          <cell r="HI1049">
            <v>0</v>
          </cell>
          <cell r="HJ1049">
            <v>0</v>
          </cell>
          <cell r="HK1049">
            <v>0</v>
          </cell>
          <cell r="HL1049">
            <v>0</v>
          </cell>
          <cell r="HM1049">
            <v>0</v>
          </cell>
          <cell r="HN1049">
            <v>0</v>
          </cell>
          <cell r="HO1049">
            <v>0</v>
          </cell>
          <cell r="HP1049">
            <v>0</v>
          </cell>
          <cell r="HQ1049">
            <v>0</v>
          </cell>
          <cell r="HR1049">
            <v>0</v>
          </cell>
          <cell r="HS1049">
            <v>0</v>
          </cell>
          <cell r="HT1049">
            <v>0</v>
          </cell>
          <cell r="HU1049">
            <v>0</v>
          </cell>
          <cell r="HV1049">
            <v>0</v>
          </cell>
          <cell r="HW1049">
            <v>0</v>
          </cell>
          <cell r="HX1049">
            <v>0</v>
          </cell>
          <cell r="HY1049">
            <v>0</v>
          </cell>
          <cell r="HZ1049">
            <v>0</v>
          </cell>
          <cell r="IA1049">
            <v>0</v>
          </cell>
          <cell r="IB1049">
            <v>0</v>
          </cell>
          <cell r="IC1049">
            <v>0</v>
          </cell>
          <cell r="ID1049">
            <v>0</v>
          </cell>
          <cell r="IE1049">
            <v>0</v>
          </cell>
          <cell r="IF1049">
            <v>0</v>
          </cell>
          <cell r="IG1049">
            <v>0</v>
          </cell>
          <cell r="IH1049">
            <v>0</v>
          </cell>
          <cell r="II1049">
            <v>0</v>
          </cell>
          <cell r="IJ1049">
            <v>0</v>
          </cell>
          <cell r="IK1049">
            <v>0</v>
          </cell>
          <cell r="IL1049">
            <v>0</v>
          </cell>
          <cell r="IM1049">
            <v>0</v>
          </cell>
          <cell r="IN1049">
            <v>0</v>
          </cell>
          <cell r="IO1049">
            <v>0</v>
          </cell>
          <cell r="IP1049">
            <v>0</v>
          </cell>
          <cell r="IQ1049">
            <v>0</v>
          </cell>
          <cell r="IR1049">
            <v>0</v>
          </cell>
          <cell r="IS1049">
            <v>0</v>
          </cell>
          <cell r="IT1049">
            <v>0</v>
          </cell>
          <cell r="IU1049">
            <v>0</v>
          </cell>
          <cell r="IV1049">
            <v>0</v>
          </cell>
          <cell r="IW1049">
            <v>0</v>
          </cell>
          <cell r="IX1049">
            <v>0</v>
          </cell>
          <cell r="IY1049">
            <v>0</v>
          </cell>
          <cell r="IZ1049">
            <v>0</v>
          </cell>
          <cell r="JA1049">
            <v>0</v>
          </cell>
          <cell r="JB1049">
            <v>0</v>
          </cell>
          <cell r="JC1049">
            <v>0</v>
          </cell>
          <cell r="JD1049">
            <v>0</v>
          </cell>
          <cell r="JE1049">
            <v>0</v>
          </cell>
        </row>
        <row r="1050">
          <cell r="D1050" t="str">
            <v>PV_.QF.TRO._.___.Sweetwater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0</v>
          </cell>
          <cell r="BD1050">
            <v>0</v>
          </cell>
          <cell r="BE1050">
            <v>0</v>
          </cell>
          <cell r="BF1050">
            <v>0</v>
          </cell>
          <cell r="BG1050">
            <v>0</v>
          </cell>
          <cell r="BH1050">
            <v>0</v>
          </cell>
          <cell r="BI1050">
            <v>0</v>
          </cell>
          <cell r="BJ1050">
            <v>0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>
            <v>0</v>
          </cell>
          <cell r="BR1050">
            <v>0</v>
          </cell>
          <cell r="BS1050">
            <v>0</v>
          </cell>
          <cell r="BT1050">
            <v>0</v>
          </cell>
          <cell r="BU1050">
            <v>0</v>
          </cell>
          <cell r="BV1050">
            <v>0</v>
          </cell>
          <cell r="BW1050">
            <v>0</v>
          </cell>
          <cell r="BX1050">
            <v>0</v>
          </cell>
          <cell r="BY1050">
            <v>0</v>
          </cell>
          <cell r="BZ1050">
            <v>0</v>
          </cell>
          <cell r="CA1050">
            <v>0</v>
          </cell>
          <cell r="CB1050">
            <v>0</v>
          </cell>
          <cell r="CC1050">
            <v>0</v>
          </cell>
          <cell r="CD1050">
            <v>0</v>
          </cell>
          <cell r="CE1050">
            <v>0</v>
          </cell>
          <cell r="CF1050">
            <v>0</v>
          </cell>
          <cell r="CG1050">
            <v>0</v>
          </cell>
          <cell r="CH1050">
            <v>0</v>
          </cell>
          <cell r="CI1050">
            <v>0</v>
          </cell>
          <cell r="CJ1050">
            <v>0</v>
          </cell>
          <cell r="CK1050">
            <v>0</v>
          </cell>
          <cell r="CL1050">
            <v>0</v>
          </cell>
          <cell r="CM1050">
            <v>0</v>
          </cell>
          <cell r="CN1050">
            <v>0</v>
          </cell>
          <cell r="CO1050">
            <v>0</v>
          </cell>
          <cell r="CP1050">
            <v>0</v>
          </cell>
          <cell r="CQ1050">
            <v>0</v>
          </cell>
          <cell r="CR1050">
            <v>0</v>
          </cell>
          <cell r="CS1050">
            <v>0</v>
          </cell>
          <cell r="CT1050">
            <v>0</v>
          </cell>
          <cell r="CU1050">
            <v>0</v>
          </cell>
          <cell r="CV1050">
            <v>0</v>
          </cell>
          <cell r="CW1050">
            <v>0</v>
          </cell>
          <cell r="CX1050">
            <v>0</v>
          </cell>
          <cell r="CY1050">
            <v>0</v>
          </cell>
          <cell r="CZ1050">
            <v>0</v>
          </cell>
          <cell r="DA1050">
            <v>0</v>
          </cell>
          <cell r="DB1050">
            <v>0</v>
          </cell>
          <cell r="DC1050">
            <v>0</v>
          </cell>
          <cell r="DD1050">
            <v>0</v>
          </cell>
          <cell r="DE1050">
            <v>0</v>
          </cell>
          <cell r="DF1050">
            <v>0</v>
          </cell>
          <cell r="DG1050">
            <v>0</v>
          </cell>
          <cell r="DH1050">
            <v>0</v>
          </cell>
          <cell r="DI1050">
            <v>0</v>
          </cell>
          <cell r="DJ1050">
            <v>0</v>
          </cell>
          <cell r="DK1050">
            <v>0</v>
          </cell>
          <cell r="DL1050">
            <v>0</v>
          </cell>
          <cell r="DM1050">
            <v>0</v>
          </cell>
          <cell r="DN1050">
            <v>0</v>
          </cell>
          <cell r="DO1050">
            <v>0</v>
          </cell>
          <cell r="DP1050">
            <v>0</v>
          </cell>
          <cell r="DQ1050">
            <v>0</v>
          </cell>
          <cell r="DR1050">
            <v>0</v>
          </cell>
          <cell r="DS1050">
            <v>0</v>
          </cell>
          <cell r="DT1050">
            <v>0</v>
          </cell>
          <cell r="DU1050">
            <v>0</v>
          </cell>
          <cell r="DV1050">
            <v>0</v>
          </cell>
          <cell r="DW1050">
            <v>0</v>
          </cell>
          <cell r="DX1050">
            <v>0</v>
          </cell>
          <cell r="DY1050">
            <v>0</v>
          </cell>
          <cell r="DZ1050">
            <v>0</v>
          </cell>
          <cell r="EA1050">
            <v>0</v>
          </cell>
          <cell r="EB1050">
            <v>0</v>
          </cell>
          <cell r="EC1050">
            <v>0</v>
          </cell>
          <cell r="ED1050">
            <v>0</v>
          </cell>
          <cell r="EE1050">
            <v>0</v>
          </cell>
          <cell r="EF1050">
            <v>0</v>
          </cell>
          <cell r="EG1050">
            <v>0</v>
          </cell>
          <cell r="EH1050">
            <v>0</v>
          </cell>
          <cell r="EI1050">
            <v>0</v>
          </cell>
          <cell r="EJ1050">
            <v>0</v>
          </cell>
          <cell r="EK1050">
            <v>0</v>
          </cell>
          <cell r="EL1050">
            <v>0</v>
          </cell>
          <cell r="EM1050">
            <v>0</v>
          </cell>
          <cell r="EN1050">
            <v>0</v>
          </cell>
          <cell r="EO1050">
            <v>0</v>
          </cell>
          <cell r="EP1050">
            <v>0</v>
          </cell>
          <cell r="EQ1050">
            <v>0</v>
          </cell>
          <cell r="ER1050">
            <v>0</v>
          </cell>
          <cell r="ES1050">
            <v>0</v>
          </cell>
          <cell r="ET1050">
            <v>0</v>
          </cell>
          <cell r="EU1050">
            <v>0</v>
          </cell>
          <cell r="EV1050">
            <v>0</v>
          </cell>
          <cell r="EW1050">
            <v>0</v>
          </cell>
          <cell r="EX1050">
            <v>0</v>
          </cell>
          <cell r="EY1050">
            <v>0</v>
          </cell>
          <cell r="EZ1050">
            <v>0</v>
          </cell>
          <cell r="FA1050">
            <v>0</v>
          </cell>
          <cell r="FB1050">
            <v>0</v>
          </cell>
          <cell r="FC1050">
            <v>0</v>
          </cell>
          <cell r="FD1050">
            <v>0</v>
          </cell>
          <cell r="FE1050">
            <v>0</v>
          </cell>
          <cell r="FF1050">
            <v>0</v>
          </cell>
          <cell r="FG1050">
            <v>0</v>
          </cell>
          <cell r="FH1050">
            <v>0</v>
          </cell>
          <cell r="FI1050">
            <v>0</v>
          </cell>
          <cell r="FJ1050">
            <v>0</v>
          </cell>
          <cell r="FK1050">
            <v>0</v>
          </cell>
          <cell r="FL1050">
            <v>0</v>
          </cell>
          <cell r="FM1050">
            <v>0</v>
          </cell>
          <cell r="FN1050">
            <v>0</v>
          </cell>
          <cell r="FO1050">
            <v>0</v>
          </cell>
          <cell r="FP1050">
            <v>0</v>
          </cell>
          <cell r="FQ1050">
            <v>0</v>
          </cell>
          <cell r="FR1050">
            <v>0</v>
          </cell>
          <cell r="FS1050">
            <v>0</v>
          </cell>
          <cell r="FT1050">
            <v>0</v>
          </cell>
          <cell r="FU1050">
            <v>0</v>
          </cell>
          <cell r="FV1050">
            <v>0</v>
          </cell>
          <cell r="FW1050">
            <v>0</v>
          </cell>
          <cell r="FX1050">
            <v>0</v>
          </cell>
          <cell r="FY1050">
            <v>0</v>
          </cell>
          <cell r="FZ1050">
            <v>0</v>
          </cell>
          <cell r="GA1050">
            <v>0</v>
          </cell>
          <cell r="GB1050">
            <v>0</v>
          </cell>
          <cell r="GC1050">
            <v>0</v>
          </cell>
          <cell r="GD1050">
            <v>0</v>
          </cell>
          <cell r="GE1050">
            <v>0</v>
          </cell>
          <cell r="GF1050">
            <v>0</v>
          </cell>
          <cell r="GG1050">
            <v>0</v>
          </cell>
          <cell r="GH1050">
            <v>0</v>
          </cell>
          <cell r="GI1050">
            <v>0</v>
          </cell>
          <cell r="GJ1050">
            <v>0</v>
          </cell>
          <cell r="GK1050">
            <v>0</v>
          </cell>
          <cell r="GL1050">
            <v>0</v>
          </cell>
          <cell r="GM1050">
            <v>0</v>
          </cell>
          <cell r="GN1050">
            <v>0</v>
          </cell>
          <cell r="GO1050">
            <v>0</v>
          </cell>
          <cell r="GP1050">
            <v>0</v>
          </cell>
          <cell r="GQ1050">
            <v>0</v>
          </cell>
          <cell r="GR1050">
            <v>0</v>
          </cell>
          <cell r="GS1050">
            <v>0</v>
          </cell>
          <cell r="GT1050">
            <v>0</v>
          </cell>
          <cell r="GU1050">
            <v>0</v>
          </cell>
          <cell r="GV1050">
            <v>0</v>
          </cell>
          <cell r="GW1050">
            <v>0</v>
          </cell>
          <cell r="GX1050">
            <v>0</v>
          </cell>
          <cell r="GY1050">
            <v>0</v>
          </cell>
          <cell r="GZ1050">
            <v>0</v>
          </cell>
          <cell r="HA1050">
            <v>0</v>
          </cell>
          <cell r="HB1050">
            <v>0</v>
          </cell>
          <cell r="HC1050">
            <v>0</v>
          </cell>
          <cell r="HD1050">
            <v>0</v>
          </cell>
          <cell r="HE1050">
            <v>0</v>
          </cell>
          <cell r="HF1050">
            <v>0</v>
          </cell>
          <cell r="HG1050">
            <v>0</v>
          </cell>
          <cell r="HH1050">
            <v>0</v>
          </cell>
          <cell r="HI1050">
            <v>0</v>
          </cell>
          <cell r="HJ1050">
            <v>0</v>
          </cell>
          <cell r="HK1050">
            <v>0</v>
          </cell>
          <cell r="HL1050">
            <v>0</v>
          </cell>
          <cell r="HM1050">
            <v>0</v>
          </cell>
          <cell r="HN1050">
            <v>0</v>
          </cell>
          <cell r="HO1050">
            <v>0</v>
          </cell>
          <cell r="HP1050">
            <v>0</v>
          </cell>
          <cell r="HQ1050">
            <v>0</v>
          </cell>
          <cell r="HR1050">
            <v>0</v>
          </cell>
          <cell r="HS1050">
            <v>0</v>
          </cell>
          <cell r="HT1050">
            <v>0</v>
          </cell>
          <cell r="HU1050">
            <v>0</v>
          </cell>
          <cell r="HV1050">
            <v>0</v>
          </cell>
          <cell r="HW1050">
            <v>0</v>
          </cell>
          <cell r="HX1050">
            <v>0</v>
          </cell>
          <cell r="HY1050">
            <v>0</v>
          </cell>
          <cell r="HZ1050">
            <v>0</v>
          </cell>
          <cell r="IA1050">
            <v>0</v>
          </cell>
          <cell r="IB1050">
            <v>0</v>
          </cell>
          <cell r="IC1050">
            <v>0</v>
          </cell>
          <cell r="ID1050">
            <v>0</v>
          </cell>
          <cell r="IE1050">
            <v>0</v>
          </cell>
          <cell r="IF1050">
            <v>0</v>
          </cell>
          <cell r="IG1050">
            <v>0</v>
          </cell>
          <cell r="IH1050">
            <v>0</v>
          </cell>
          <cell r="II1050">
            <v>0</v>
          </cell>
          <cell r="IJ1050">
            <v>0</v>
          </cell>
          <cell r="IK1050">
            <v>0</v>
          </cell>
          <cell r="IL1050">
            <v>0</v>
          </cell>
          <cell r="IM1050">
            <v>0</v>
          </cell>
          <cell r="IN1050">
            <v>0</v>
          </cell>
          <cell r="IO1050">
            <v>0</v>
          </cell>
          <cell r="IP1050">
            <v>0</v>
          </cell>
          <cell r="IQ1050">
            <v>0</v>
          </cell>
          <cell r="IR1050">
            <v>0</v>
          </cell>
          <cell r="IS1050">
            <v>0</v>
          </cell>
          <cell r="IT1050">
            <v>0</v>
          </cell>
          <cell r="IU1050">
            <v>0</v>
          </cell>
          <cell r="IV1050">
            <v>0</v>
          </cell>
          <cell r="IW1050">
            <v>0</v>
          </cell>
          <cell r="IX1050">
            <v>0</v>
          </cell>
          <cell r="IY1050">
            <v>0</v>
          </cell>
          <cell r="IZ1050">
            <v>0</v>
          </cell>
          <cell r="JA1050">
            <v>0</v>
          </cell>
          <cell r="JB1050">
            <v>0</v>
          </cell>
          <cell r="JC1050">
            <v>0</v>
          </cell>
          <cell r="JD1050">
            <v>0</v>
          </cell>
          <cell r="JE1050">
            <v>0</v>
          </cell>
        </row>
        <row r="1051">
          <cell r="D1051" t="str">
            <v>PV_.QF.UTS._.___.Beryl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  <cell r="BD1051">
            <v>0</v>
          </cell>
          <cell r="BE1051">
            <v>0</v>
          </cell>
          <cell r="BF1051">
            <v>0</v>
          </cell>
          <cell r="BG1051">
            <v>0</v>
          </cell>
          <cell r="BH1051">
            <v>0</v>
          </cell>
          <cell r="BI1051">
            <v>0</v>
          </cell>
          <cell r="BJ1051">
            <v>0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>
            <v>0</v>
          </cell>
          <cell r="BR1051">
            <v>0</v>
          </cell>
          <cell r="BS1051">
            <v>0</v>
          </cell>
          <cell r="BT1051">
            <v>0</v>
          </cell>
          <cell r="BU1051">
            <v>0</v>
          </cell>
          <cell r="BV1051">
            <v>0</v>
          </cell>
          <cell r="BW1051">
            <v>0</v>
          </cell>
          <cell r="BX1051">
            <v>0</v>
          </cell>
          <cell r="BY1051">
            <v>0</v>
          </cell>
          <cell r="BZ1051">
            <v>0</v>
          </cell>
          <cell r="CA1051">
            <v>0</v>
          </cell>
          <cell r="CB1051">
            <v>0</v>
          </cell>
          <cell r="CC1051">
            <v>0</v>
          </cell>
          <cell r="CD1051">
            <v>0</v>
          </cell>
          <cell r="CE1051">
            <v>0</v>
          </cell>
          <cell r="CF1051">
            <v>0</v>
          </cell>
          <cell r="CG1051">
            <v>0</v>
          </cell>
          <cell r="CH1051">
            <v>0</v>
          </cell>
          <cell r="CI1051">
            <v>0</v>
          </cell>
          <cell r="CJ1051">
            <v>0</v>
          </cell>
          <cell r="CK1051">
            <v>0</v>
          </cell>
          <cell r="CL1051">
            <v>0</v>
          </cell>
          <cell r="CM1051">
            <v>0</v>
          </cell>
          <cell r="CN1051">
            <v>0</v>
          </cell>
          <cell r="CO1051">
            <v>0</v>
          </cell>
          <cell r="CP1051">
            <v>0</v>
          </cell>
          <cell r="CQ1051">
            <v>0</v>
          </cell>
          <cell r="CR1051">
            <v>0</v>
          </cell>
          <cell r="CS1051">
            <v>0</v>
          </cell>
          <cell r="CT1051">
            <v>0</v>
          </cell>
          <cell r="CU1051">
            <v>0</v>
          </cell>
          <cell r="CV1051">
            <v>0</v>
          </cell>
          <cell r="CW1051">
            <v>0</v>
          </cell>
          <cell r="CX1051">
            <v>0</v>
          </cell>
          <cell r="CY1051">
            <v>0</v>
          </cell>
          <cell r="CZ1051">
            <v>0</v>
          </cell>
          <cell r="DA1051">
            <v>0</v>
          </cell>
          <cell r="DB1051">
            <v>0</v>
          </cell>
          <cell r="DC1051">
            <v>0</v>
          </cell>
          <cell r="DD1051">
            <v>0</v>
          </cell>
          <cell r="DE1051">
            <v>0</v>
          </cell>
          <cell r="DF1051">
            <v>0</v>
          </cell>
          <cell r="DG1051">
            <v>0</v>
          </cell>
          <cell r="DH1051">
            <v>0</v>
          </cell>
          <cell r="DI1051">
            <v>0</v>
          </cell>
          <cell r="DJ1051">
            <v>0</v>
          </cell>
          <cell r="DK1051">
            <v>0</v>
          </cell>
          <cell r="DL1051">
            <v>0</v>
          </cell>
          <cell r="DM1051">
            <v>0</v>
          </cell>
          <cell r="DN1051">
            <v>0</v>
          </cell>
          <cell r="DO1051">
            <v>0</v>
          </cell>
          <cell r="DP1051">
            <v>0</v>
          </cell>
          <cell r="DQ1051">
            <v>0</v>
          </cell>
          <cell r="DR1051">
            <v>0</v>
          </cell>
          <cell r="DS1051">
            <v>0</v>
          </cell>
          <cell r="DT1051">
            <v>0</v>
          </cell>
          <cell r="DU1051">
            <v>0</v>
          </cell>
          <cell r="DV1051">
            <v>0</v>
          </cell>
          <cell r="DW1051">
            <v>0</v>
          </cell>
          <cell r="DX1051">
            <v>0</v>
          </cell>
          <cell r="DY1051">
            <v>0</v>
          </cell>
          <cell r="DZ1051">
            <v>0</v>
          </cell>
          <cell r="EA1051">
            <v>0</v>
          </cell>
          <cell r="EB1051">
            <v>0</v>
          </cell>
          <cell r="EC1051">
            <v>0</v>
          </cell>
          <cell r="ED1051">
            <v>0</v>
          </cell>
          <cell r="EE1051">
            <v>0</v>
          </cell>
          <cell r="EF1051">
            <v>0</v>
          </cell>
          <cell r="EG1051">
            <v>0</v>
          </cell>
          <cell r="EH1051">
            <v>0</v>
          </cell>
          <cell r="EI1051">
            <v>0</v>
          </cell>
          <cell r="EJ1051">
            <v>0</v>
          </cell>
          <cell r="EK1051">
            <v>0</v>
          </cell>
          <cell r="EL1051">
            <v>0</v>
          </cell>
          <cell r="EM1051">
            <v>0</v>
          </cell>
          <cell r="EN1051">
            <v>0</v>
          </cell>
          <cell r="EO1051">
            <v>0</v>
          </cell>
          <cell r="EP1051">
            <v>0</v>
          </cell>
          <cell r="EQ1051">
            <v>0</v>
          </cell>
          <cell r="ER1051">
            <v>0</v>
          </cell>
          <cell r="ES1051">
            <v>0</v>
          </cell>
          <cell r="ET1051">
            <v>0</v>
          </cell>
          <cell r="EU1051">
            <v>0</v>
          </cell>
          <cell r="EV1051">
            <v>0</v>
          </cell>
          <cell r="EW1051">
            <v>0</v>
          </cell>
          <cell r="EX1051">
            <v>0</v>
          </cell>
          <cell r="EY1051">
            <v>0</v>
          </cell>
          <cell r="EZ1051">
            <v>0</v>
          </cell>
          <cell r="FA1051">
            <v>0</v>
          </cell>
          <cell r="FB1051">
            <v>0</v>
          </cell>
          <cell r="FC1051">
            <v>0</v>
          </cell>
          <cell r="FD1051">
            <v>0</v>
          </cell>
          <cell r="FE1051">
            <v>0</v>
          </cell>
          <cell r="FF1051">
            <v>0</v>
          </cell>
          <cell r="FG1051">
            <v>0</v>
          </cell>
          <cell r="FH1051">
            <v>0</v>
          </cell>
          <cell r="FI1051">
            <v>0</v>
          </cell>
          <cell r="FJ1051">
            <v>0</v>
          </cell>
          <cell r="FK1051">
            <v>0</v>
          </cell>
          <cell r="FL1051">
            <v>0</v>
          </cell>
          <cell r="FM1051">
            <v>0</v>
          </cell>
          <cell r="FN1051">
            <v>0</v>
          </cell>
          <cell r="FO1051">
            <v>0</v>
          </cell>
          <cell r="FP1051">
            <v>0</v>
          </cell>
          <cell r="FQ1051">
            <v>0</v>
          </cell>
          <cell r="FR1051">
            <v>0</v>
          </cell>
          <cell r="FS1051">
            <v>0</v>
          </cell>
          <cell r="FT1051">
            <v>0</v>
          </cell>
          <cell r="FU1051">
            <v>0</v>
          </cell>
          <cell r="FV1051">
            <v>0</v>
          </cell>
          <cell r="FW1051">
            <v>0</v>
          </cell>
          <cell r="FX1051">
            <v>0</v>
          </cell>
          <cell r="FY1051">
            <v>0</v>
          </cell>
          <cell r="FZ1051">
            <v>0</v>
          </cell>
          <cell r="GA1051">
            <v>0</v>
          </cell>
          <cell r="GB1051">
            <v>0</v>
          </cell>
          <cell r="GC1051">
            <v>0</v>
          </cell>
          <cell r="GD1051">
            <v>0</v>
          </cell>
          <cell r="GE1051">
            <v>0</v>
          </cell>
          <cell r="GF1051">
            <v>0</v>
          </cell>
          <cell r="GG1051">
            <v>0</v>
          </cell>
          <cell r="GH1051">
            <v>0</v>
          </cell>
          <cell r="GI1051">
            <v>0</v>
          </cell>
          <cell r="GJ1051">
            <v>0</v>
          </cell>
          <cell r="GK1051">
            <v>0</v>
          </cell>
          <cell r="GL1051">
            <v>0</v>
          </cell>
          <cell r="GM1051">
            <v>0</v>
          </cell>
          <cell r="GN1051">
            <v>0</v>
          </cell>
          <cell r="GO1051">
            <v>0</v>
          </cell>
          <cell r="GP1051">
            <v>0</v>
          </cell>
          <cell r="GQ1051">
            <v>0</v>
          </cell>
          <cell r="GR1051">
            <v>0</v>
          </cell>
          <cell r="GS1051">
            <v>0</v>
          </cell>
          <cell r="GT1051">
            <v>0</v>
          </cell>
          <cell r="GU1051">
            <v>0</v>
          </cell>
          <cell r="GV1051">
            <v>0</v>
          </cell>
          <cell r="GW1051">
            <v>0</v>
          </cell>
          <cell r="GX1051">
            <v>0</v>
          </cell>
          <cell r="GY1051">
            <v>0</v>
          </cell>
          <cell r="GZ1051">
            <v>0</v>
          </cell>
          <cell r="HA1051">
            <v>0</v>
          </cell>
          <cell r="HB1051">
            <v>0</v>
          </cell>
          <cell r="HC1051">
            <v>0</v>
          </cell>
          <cell r="HD1051">
            <v>0</v>
          </cell>
          <cell r="HE1051">
            <v>0</v>
          </cell>
          <cell r="HF1051">
            <v>0</v>
          </cell>
          <cell r="HG1051">
            <v>0</v>
          </cell>
          <cell r="HH1051">
            <v>0</v>
          </cell>
          <cell r="HI1051">
            <v>0</v>
          </cell>
          <cell r="HJ1051">
            <v>0</v>
          </cell>
          <cell r="HK1051">
            <v>0</v>
          </cell>
          <cell r="HL1051">
            <v>0</v>
          </cell>
          <cell r="HM1051">
            <v>0</v>
          </cell>
          <cell r="HN1051">
            <v>0</v>
          </cell>
          <cell r="HO1051">
            <v>0</v>
          </cell>
          <cell r="HP1051">
            <v>0</v>
          </cell>
          <cell r="HQ1051">
            <v>0</v>
          </cell>
          <cell r="HR1051">
            <v>0</v>
          </cell>
          <cell r="HS1051">
            <v>0</v>
          </cell>
          <cell r="HT1051">
            <v>0</v>
          </cell>
          <cell r="HU1051">
            <v>0</v>
          </cell>
          <cell r="HV1051">
            <v>0</v>
          </cell>
          <cell r="HW1051">
            <v>0</v>
          </cell>
          <cell r="HX1051">
            <v>0</v>
          </cell>
          <cell r="HY1051">
            <v>0</v>
          </cell>
          <cell r="HZ1051">
            <v>0</v>
          </cell>
          <cell r="IA1051">
            <v>0</v>
          </cell>
          <cell r="IB1051">
            <v>0</v>
          </cell>
          <cell r="IC1051">
            <v>0</v>
          </cell>
          <cell r="ID1051">
            <v>0</v>
          </cell>
          <cell r="IE1051">
            <v>0</v>
          </cell>
          <cell r="IF1051">
            <v>0</v>
          </cell>
          <cell r="IG1051">
            <v>0</v>
          </cell>
          <cell r="IH1051">
            <v>0</v>
          </cell>
          <cell r="II1051">
            <v>0</v>
          </cell>
          <cell r="IJ1051">
            <v>0</v>
          </cell>
          <cell r="IK1051">
            <v>0</v>
          </cell>
          <cell r="IL1051">
            <v>0</v>
          </cell>
          <cell r="IM1051">
            <v>0</v>
          </cell>
          <cell r="IN1051">
            <v>0</v>
          </cell>
          <cell r="IO1051">
            <v>0</v>
          </cell>
          <cell r="IP1051">
            <v>0</v>
          </cell>
          <cell r="IQ1051">
            <v>0</v>
          </cell>
          <cell r="IR1051">
            <v>0</v>
          </cell>
          <cell r="IS1051">
            <v>0</v>
          </cell>
          <cell r="IT1051">
            <v>0</v>
          </cell>
          <cell r="IU1051">
            <v>0</v>
          </cell>
          <cell r="IV1051">
            <v>0</v>
          </cell>
          <cell r="IW1051">
            <v>0</v>
          </cell>
          <cell r="IX1051">
            <v>0</v>
          </cell>
          <cell r="IY1051">
            <v>0</v>
          </cell>
          <cell r="IZ1051">
            <v>0</v>
          </cell>
          <cell r="JA1051">
            <v>0</v>
          </cell>
          <cell r="JB1051">
            <v>0</v>
          </cell>
          <cell r="JC1051">
            <v>0</v>
          </cell>
          <cell r="JD1051">
            <v>0</v>
          </cell>
          <cell r="JE1051">
            <v>0</v>
          </cell>
        </row>
        <row r="1052">
          <cell r="D1052" t="str">
            <v>PV_.QF.UTS._.___.Buckhorn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  <cell r="BD1052">
            <v>0</v>
          </cell>
          <cell r="BE1052">
            <v>0</v>
          </cell>
          <cell r="BF1052">
            <v>0</v>
          </cell>
          <cell r="BG1052">
            <v>0</v>
          </cell>
          <cell r="BH1052">
            <v>0</v>
          </cell>
          <cell r="BI1052">
            <v>0</v>
          </cell>
          <cell r="BJ1052">
            <v>0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>
            <v>0</v>
          </cell>
          <cell r="BR1052">
            <v>0</v>
          </cell>
          <cell r="BS1052">
            <v>0</v>
          </cell>
          <cell r="BT1052">
            <v>0</v>
          </cell>
          <cell r="BU1052">
            <v>0</v>
          </cell>
          <cell r="BV1052">
            <v>0</v>
          </cell>
          <cell r="BW1052">
            <v>0</v>
          </cell>
          <cell r="BX1052">
            <v>0</v>
          </cell>
          <cell r="BY1052">
            <v>0</v>
          </cell>
          <cell r="BZ1052">
            <v>0</v>
          </cell>
          <cell r="CA1052">
            <v>0</v>
          </cell>
          <cell r="CB1052">
            <v>0</v>
          </cell>
          <cell r="CC1052">
            <v>0</v>
          </cell>
          <cell r="CD1052">
            <v>0</v>
          </cell>
          <cell r="CE1052">
            <v>0</v>
          </cell>
          <cell r="CF1052">
            <v>0</v>
          </cell>
          <cell r="CG1052">
            <v>0</v>
          </cell>
          <cell r="CH1052">
            <v>0</v>
          </cell>
          <cell r="CI1052">
            <v>0</v>
          </cell>
          <cell r="CJ1052">
            <v>0</v>
          </cell>
          <cell r="CK1052">
            <v>0</v>
          </cell>
          <cell r="CL1052">
            <v>0</v>
          </cell>
          <cell r="CM1052">
            <v>0</v>
          </cell>
          <cell r="CN1052">
            <v>0</v>
          </cell>
          <cell r="CO1052">
            <v>0</v>
          </cell>
          <cell r="CP1052">
            <v>0</v>
          </cell>
          <cell r="CQ1052">
            <v>0</v>
          </cell>
          <cell r="CR1052">
            <v>0</v>
          </cell>
          <cell r="CS1052">
            <v>0</v>
          </cell>
          <cell r="CT1052">
            <v>0</v>
          </cell>
          <cell r="CU1052">
            <v>0</v>
          </cell>
          <cell r="CV1052">
            <v>0</v>
          </cell>
          <cell r="CW1052">
            <v>0</v>
          </cell>
          <cell r="CX1052">
            <v>0</v>
          </cell>
          <cell r="CY1052">
            <v>0</v>
          </cell>
          <cell r="CZ1052">
            <v>0</v>
          </cell>
          <cell r="DA1052">
            <v>0</v>
          </cell>
          <cell r="DB1052">
            <v>0</v>
          </cell>
          <cell r="DC1052">
            <v>0</v>
          </cell>
          <cell r="DD1052">
            <v>0</v>
          </cell>
          <cell r="DE1052">
            <v>0</v>
          </cell>
          <cell r="DF1052">
            <v>0</v>
          </cell>
          <cell r="DG1052">
            <v>0</v>
          </cell>
          <cell r="DH1052">
            <v>0</v>
          </cell>
          <cell r="DI1052">
            <v>0</v>
          </cell>
          <cell r="DJ1052">
            <v>0</v>
          </cell>
          <cell r="DK1052">
            <v>0</v>
          </cell>
          <cell r="DL1052">
            <v>0</v>
          </cell>
          <cell r="DM1052">
            <v>0</v>
          </cell>
          <cell r="DN1052">
            <v>0</v>
          </cell>
          <cell r="DO1052">
            <v>0</v>
          </cell>
          <cell r="DP1052">
            <v>0</v>
          </cell>
          <cell r="DQ1052">
            <v>0</v>
          </cell>
          <cell r="DR1052">
            <v>0</v>
          </cell>
          <cell r="DS1052">
            <v>0</v>
          </cell>
          <cell r="DT1052">
            <v>0</v>
          </cell>
          <cell r="DU1052">
            <v>0</v>
          </cell>
          <cell r="DV1052">
            <v>0</v>
          </cell>
          <cell r="DW1052">
            <v>0</v>
          </cell>
          <cell r="DX1052">
            <v>0</v>
          </cell>
          <cell r="DY1052">
            <v>0</v>
          </cell>
          <cell r="DZ1052">
            <v>0</v>
          </cell>
          <cell r="EA1052">
            <v>0</v>
          </cell>
          <cell r="EB1052">
            <v>0</v>
          </cell>
          <cell r="EC1052">
            <v>0</v>
          </cell>
          <cell r="ED1052">
            <v>0</v>
          </cell>
          <cell r="EE1052">
            <v>0</v>
          </cell>
          <cell r="EF1052">
            <v>0</v>
          </cell>
          <cell r="EG1052">
            <v>0</v>
          </cell>
          <cell r="EH1052">
            <v>0</v>
          </cell>
          <cell r="EI1052">
            <v>0</v>
          </cell>
          <cell r="EJ1052">
            <v>0</v>
          </cell>
          <cell r="EK1052">
            <v>0</v>
          </cell>
          <cell r="EL1052">
            <v>0</v>
          </cell>
          <cell r="EM1052">
            <v>0</v>
          </cell>
          <cell r="EN1052">
            <v>0</v>
          </cell>
          <cell r="EO1052">
            <v>0</v>
          </cell>
          <cell r="EP1052">
            <v>0</v>
          </cell>
          <cell r="EQ1052">
            <v>0</v>
          </cell>
          <cell r="ER1052">
            <v>0</v>
          </cell>
          <cell r="ES1052">
            <v>0</v>
          </cell>
          <cell r="ET1052">
            <v>0</v>
          </cell>
          <cell r="EU1052">
            <v>0</v>
          </cell>
          <cell r="EV1052">
            <v>0</v>
          </cell>
          <cell r="EW1052">
            <v>0</v>
          </cell>
          <cell r="EX1052">
            <v>0</v>
          </cell>
          <cell r="EY1052">
            <v>0</v>
          </cell>
          <cell r="EZ1052">
            <v>0</v>
          </cell>
          <cell r="FA1052">
            <v>0</v>
          </cell>
          <cell r="FB1052">
            <v>0</v>
          </cell>
          <cell r="FC1052">
            <v>0</v>
          </cell>
          <cell r="FD1052">
            <v>0</v>
          </cell>
          <cell r="FE1052">
            <v>0</v>
          </cell>
          <cell r="FF1052">
            <v>0</v>
          </cell>
          <cell r="FG1052">
            <v>0</v>
          </cell>
          <cell r="FH1052">
            <v>0</v>
          </cell>
          <cell r="FI1052">
            <v>0</v>
          </cell>
          <cell r="FJ1052">
            <v>0</v>
          </cell>
          <cell r="FK1052">
            <v>0</v>
          </cell>
          <cell r="FL1052">
            <v>0</v>
          </cell>
          <cell r="FM1052">
            <v>0</v>
          </cell>
          <cell r="FN1052">
            <v>0</v>
          </cell>
          <cell r="FO1052">
            <v>0</v>
          </cell>
          <cell r="FP1052">
            <v>0</v>
          </cell>
          <cell r="FQ1052">
            <v>0</v>
          </cell>
          <cell r="FR1052">
            <v>0</v>
          </cell>
          <cell r="FS1052">
            <v>0</v>
          </cell>
          <cell r="FT1052">
            <v>0</v>
          </cell>
          <cell r="FU1052">
            <v>0</v>
          </cell>
          <cell r="FV1052">
            <v>0</v>
          </cell>
          <cell r="FW1052">
            <v>0</v>
          </cell>
          <cell r="FX1052">
            <v>0</v>
          </cell>
          <cell r="FY1052">
            <v>0</v>
          </cell>
          <cell r="FZ1052">
            <v>0</v>
          </cell>
          <cell r="GA1052">
            <v>0</v>
          </cell>
          <cell r="GB1052">
            <v>0</v>
          </cell>
          <cell r="GC1052">
            <v>0</v>
          </cell>
          <cell r="GD1052">
            <v>0</v>
          </cell>
          <cell r="GE1052">
            <v>0</v>
          </cell>
          <cell r="GF1052">
            <v>0</v>
          </cell>
          <cell r="GG1052">
            <v>0</v>
          </cell>
          <cell r="GH1052">
            <v>0</v>
          </cell>
          <cell r="GI1052">
            <v>0</v>
          </cell>
          <cell r="GJ1052">
            <v>0</v>
          </cell>
          <cell r="GK1052">
            <v>0</v>
          </cell>
          <cell r="GL1052">
            <v>0</v>
          </cell>
          <cell r="GM1052">
            <v>0</v>
          </cell>
          <cell r="GN1052">
            <v>0</v>
          </cell>
          <cell r="GO1052">
            <v>0</v>
          </cell>
          <cell r="GP1052">
            <v>0</v>
          </cell>
          <cell r="GQ1052">
            <v>0</v>
          </cell>
          <cell r="GR1052">
            <v>0</v>
          </cell>
          <cell r="GS1052">
            <v>0</v>
          </cell>
          <cell r="GT1052">
            <v>0</v>
          </cell>
          <cell r="GU1052">
            <v>0</v>
          </cell>
          <cell r="GV1052">
            <v>0</v>
          </cell>
          <cell r="GW1052">
            <v>0</v>
          </cell>
          <cell r="GX1052">
            <v>0</v>
          </cell>
          <cell r="GY1052">
            <v>0</v>
          </cell>
          <cell r="GZ1052">
            <v>0</v>
          </cell>
          <cell r="HA1052">
            <v>0</v>
          </cell>
          <cell r="HB1052">
            <v>0</v>
          </cell>
          <cell r="HC1052">
            <v>0</v>
          </cell>
          <cell r="HD1052">
            <v>0</v>
          </cell>
          <cell r="HE1052">
            <v>0</v>
          </cell>
          <cell r="HF1052">
            <v>0</v>
          </cell>
          <cell r="HG1052">
            <v>0</v>
          </cell>
          <cell r="HH1052">
            <v>0</v>
          </cell>
          <cell r="HI1052">
            <v>0</v>
          </cell>
          <cell r="HJ1052">
            <v>0</v>
          </cell>
          <cell r="HK1052">
            <v>0</v>
          </cell>
          <cell r="HL1052">
            <v>0</v>
          </cell>
          <cell r="HM1052">
            <v>0</v>
          </cell>
          <cell r="HN1052">
            <v>0</v>
          </cell>
          <cell r="HO1052">
            <v>0</v>
          </cell>
          <cell r="HP1052">
            <v>0</v>
          </cell>
          <cell r="HQ1052">
            <v>0</v>
          </cell>
          <cell r="HR1052">
            <v>0</v>
          </cell>
          <cell r="HS1052">
            <v>0</v>
          </cell>
          <cell r="HT1052">
            <v>0</v>
          </cell>
          <cell r="HU1052">
            <v>0</v>
          </cell>
          <cell r="HV1052">
            <v>0</v>
          </cell>
          <cell r="HW1052">
            <v>0</v>
          </cell>
          <cell r="HX1052">
            <v>0</v>
          </cell>
          <cell r="HY1052">
            <v>0</v>
          </cell>
          <cell r="HZ1052">
            <v>0</v>
          </cell>
          <cell r="IA1052">
            <v>0</v>
          </cell>
          <cell r="IB1052">
            <v>0</v>
          </cell>
          <cell r="IC1052">
            <v>0</v>
          </cell>
          <cell r="ID1052">
            <v>0</v>
          </cell>
          <cell r="IE1052">
            <v>0</v>
          </cell>
          <cell r="IF1052">
            <v>0</v>
          </cell>
          <cell r="IG1052">
            <v>0</v>
          </cell>
          <cell r="IH1052">
            <v>0</v>
          </cell>
          <cell r="II1052">
            <v>0</v>
          </cell>
          <cell r="IJ1052">
            <v>0</v>
          </cell>
          <cell r="IK1052">
            <v>0</v>
          </cell>
          <cell r="IL1052">
            <v>0</v>
          </cell>
          <cell r="IM1052">
            <v>0</v>
          </cell>
          <cell r="IN1052">
            <v>0</v>
          </cell>
          <cell r="IO1052">
            <v>0</v>
          </cell>
          <cell r="IP1052">
            <v>0</v>
          </cell>
          <cell r="IQ1052">
            <v>0</v>
          </cell>
          <cell r="IR1052">
            <v>0</v>
          </cell>
          <cell r="IS1052">
            <v>0</v>
          </cell>
          <cell r="IT1052">
            <v>0</v>
          </cell>
          <cell r="IU1052">
            <v>0</v>
          </cell>
          <cell r="IV1052">
            <v>0</v>
          </cell>
          <cell r="IW1052">
            <v>0</v>
          </cell>
          <cell r="IX1052">
            <v>0</v>
          </cell>
          <cell r="IY1052">
            <v>0</v>
          </cell>
          <cell r="IZ1052">
            <v>0</v>
          </cell>
          <cell r="JA1052">
            <v>0</v>
          </cell>
          <cell r="JB1052">
            <v>0</v>
          </cell>
          <cell r="JC1052">
            <v>0</v>
          </cell>
          <cell r="JD1052">
            <v>0</v>
          </cell>
          <cell r="JE1052">
            <v>0</v>
          </cell>
        </row>
        <row r="1053">
          <cell r="D1053" t="str">
            <v>PV_.QF.UTS._.___.CedarValley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  <cell r="BD1053">
            <v>0</v>
          </cell>
          <cell r="BE1053">
            <v>0</v>
          </cell>
          <cell r="BF1053">
            <v>0</v>
          </cell>
          <cell r="BG1053">
            <v>0</v>
          </cell>
          <cell r="BH1053">
            <v>0</v>
          </cell>
          <cell r="BI1053">
            <v>0</v>
          </cell>
          <cell r="BJ1053">
            <v>0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>
            <v>0</v>
          </cell>
          <cell r="BR1053">
            <v>0</v>
          </cell>
          <cell r="BS1053">
            <v>0</v>
          </cell>
          <cell r="BT1053">
            <v>0</v>
          </cell>
          <cell r="BU1053">
            <v>0</v>
          </cell>
          <cell r="BV1053">
            <v>0</v>
          </cell>
          <cell r="BW1053">
            <v>0</v>
          </cell>
          <cell r="BX1053">
            <v>0</v>
          </cell>
          <cell r="BY1053">
            <v>0</v>
          </cell>
          <cell r="BZ1053">
            <v>0</v>
          </cell>
          <cell r="CA1053">
            <v>0</v>
          </cell>
          <cell r="CB1053">
            <v>0</v>
          </cell>
          <cell r="CC1053">
            <v>0</v>
          </cell>
          <cell r="CD1053">
            <v>0</v>
          </cell>
          <cell r="CE1053">
            <v>0</v>
          </cell>
          <cell r="CF1053">
            <v>0</v>
          </cell>
          <cell r="CG1053">
            <v>0</v>
          </cell>
          <cell r="CH1053">
            <v>0</v>
          </cell>
          <cell r="CI1053">
            <v>0</v>
          </cell>
          <cell r="CJ1053">
            <v>0</v>
          </cell>
          <cell r="CK1053">
            <v>0</v>
          </cell>
          <cell r="CL1053">
            <v>0</v>
          </cell>
          <cell r="CM1053">
            <v>0</v>
          </cell>
          <cell r="CN1053">
            <v>0</v>
          </cell>
          <cell r="CO1053">
            <v>0</v>
          </cell>
          <cell r="CP1053">
            <v>0</v>
          </cell>
          <cell r="CQ1053">
            <v>0</v>
          </cell>
          <cell r="CR1053">
            <v>0</v>
          </cell>
          <cell r="CS1053">
            <v>0</v>
          </cell>
          <cell r="CT1053">
            <v>0</v>
          </cell>
          <cell r="CU1053">
            <v>0</v>
          </cell>
          <cell r="CV1053">
            <v>0</v>
          </cell>
          <cell r="CW1053">
            <v>0</v>
          </cell>
          <cell r="CX1053">
            <v>0</v>
          </cell>
          <cell r="CY1053">
            <v>0</v>
          </cell>
          <cell r="CZ1053">
            <v>0</v>
          </cell>
          <cell r="DA1053">
            <v>0</v>
          </cell>
          <cell r="DB1053">
            <v>0</v>
          </cell>
          <cell r="DC1053">
            <v>0</v>
          </cell>
          <cell r="DD1053">
            <v>0</v>
          </cell>
          <cell r="DE1053">
            <v>0</v>
          </cell>
          <cell r="DF1053">
            <v>0</v>
          </cell>
          <cell r="DG1053">
            <v>0</v>
          </cell>
          <cell r="DH1053">
            <v>0</v>
          </cell>
          <cell r="DI1053">
            <v>0</v>
          </cell>
          <cell r="DJ1053">
            <v>0</v>
          </cell>
          <cell r="DK1053">
            <v>0</v>
          </cell>
          <cell r="DL1053">
            <v>0</v>
          </cell>
          <cell r="DM1053">
            <v>0</v>
          </cell>
          <cell r="DN1053">
            <v>0</v>
          </cell>
          <cell r="DO1053">
            <v>0</v>
          </cell>
          <cell r="DP1053">
            <v>0</v>
          </cell>
          <cell r="DQ1053">
            <v>0</v>
          </cell>
          <cell r="DR1053">
            <v>0</v>
          </cell>
          <cell r="DS1053">
            <v>0</v>
          </cell>
          <cell r="DT1053">
            <v>0</v>
          </cell>
          <cell r="DU1053">
            <v>0</v>
          </cell>
          <cell r="DV1053">
            <v>0</v>
          </cell>
          <cell r="DW1053">
            <v>0</v>
          </cell>
          <cell r="DX1053">
            <v>0</v>
          </cell>
          <cell r="DY1053">
            <v>0</v>
          </cell>
          <cell r="DZ1053">
            <v>0</v>
          </cell>
          <cell r="EA1053">
            <v>0</v>
          </cell>
          <cell r="EB1053">
            <v>0</v>
          </cell>
          <cell r="EC1053">
            <v>0</v>
          </cell>
          <cell r="ED1053">
            <v>0</v>
          </cell>
          <cell r="EE1053">
            <v>0</v>
          </cell>
          <cell r="EF1053">
            <v>0</v>
          </cell>
          <cell r="EG1053">
            <v>0</v>
          </cell>
          <cell r="EH1053">
            <v>0</v>
          </cell>
          <cell r="EI1053">
            <v>0</v>
          </cell>
          <cell r="EJ1053">
            <v>0</v>
          </cell>
          <cell r="EK1053">
            <v>0</v>
          </cell>
          <cell r="EL1053">
            <v>0</v>
          </cell>
          <cell r="EM1053">
            <v>0</v>
          </cell>
          <cell r="EN1053">
            <v>0</v>
          </cell>
          <cell r="EO1053">
            <v>0</v>
          </cell>
          <cell r="EP1053">
            <v>0</v>
          </cell>
          <cell r="EQ1053">
            <v>0</v>
          </cell>
          <cell r="ER1053">
            <v>0</v>
          </cell>
          <cell r="ES1053">
            <v>0</v>
          </cell>
          <cell r="ET1053">
            <v>0</v>
          </cell>
          <cell r="EU1053">
            <v>0</v>
          </cell>
          <cell r="EV1053">
            <v>0</v>
          </cell>
          <cell r="EW1053">
            <v>0</v>
          </cell>
          <cell r="EX1053">
            <v>0</v>
          </cell>
          <cell r="EY1053">
            <v>0</v>
          </cell>
          <cell r="EZ1053">
            <v>0</v>
          </cell>
          <cell r="FA1053">
            <v>0</v>
          </cell>
          <cell r="FB1053">
            <v>0</v>
          </cell>
          <cell r="FC1053">
            <v>0</v>
          </cell>
          <cell r="FD1053">
            <v>0</v>
          </cell>
          <cell r="FE1053">
            <v>0</v>
          </cell>
          <cell r="FF1053">
            <v>0</v>
          </cell>
          <cell r="FG1053">
            <v>0</v>
          </cell>
          <cell r="FH1053">
            <v>0</v>
          </cell>
          <cell r="FI1053">
            <v>0</v>
          </cell>
          <cell r="FJ1053">
            <v>0</v>
          </cell>
          <cell r="FK1053">
            <v>0</v>
          </cell>
          <cell r="FL1053">
            <v>0</v>
          </cell>
          <cell r="FM1053">
            <v>0</v>
          </cell>
          <cell r="FN1053">
            <v>0</v>
          </cell>
          <cell r="FO1053">
            <v>0</v>
          </cell>
          <cell r="FP1053">
            <v>0</v>
          </cell>
          <cell r="FQ1053">
            <v>0</v>
          </cell>
          <cell r="FR1053">
            <v>0</v>
          </cell>
          <cell r="FS1053">
            <v>0</v>
          </cell>
          <cell r="FT1053">
            <v>0</v>
          </cell>
          <cell r="FU1053">
            <v>0</v>
          </cell>
          <cell r="FV1053">
            <v>0</v>
          </cell>
          <cell r="FW1053">
            <v>0</v>
          </cell>
          <cell r="FX1053">
            <v>0</v>
          </cell>
          <cell r="FY1053">
            <v>0</v>
          </cell>
          <cell r="FZ1053">
            <v>0</v>
          </cell>
          <cell r="GA1053">
            <v>0</v>
          </cell>
          <cell r="GB1053">
            <v>0</v>
          </cell>
          <cell r="GC1053">
            <v>0</v>
          </cell>
          <cell r="GD1053">
            <v>0</v>
          </cell>
          <cell r="GE1053">
            <v>0</v>
          </cell>
          <cell r="GF1053">
            <v>0</v>
          </cell>
          <cell r="GG1053">
            <v>0</v>
          </cell>
          <cell r="GH1053">
            <v>0</v>
          </cell>
          <cell r="GI1053">
            <v>0</v>
          </cell>
          <cell r="GJ1053">
            <v>0</v>
          </cell>
          <cell r="GK1053">
            <v>0</v>
          </cell>
          <cell r="GL1053">
            <v>0</v>
          </cell>
          <cell r="GM1053">
            <v>0</v>
          </cell>
          <cell r="GN1053">
            <v>0</v>
          </cell>
          <cell r="GO1053">
            <v>0</v>
          </cell>
          <cell r="GP1053">
            <v>0</v>
          </cell>
          <cell r="GQ1053">
            <v>0</v>
          </cell>
          <cell r="GR1053">
            <v>0</v>
          </cell>
          <cell r="GS1053">
            <v>0</v>
          </cell>
          <cell r="GT1053">
            <v>0</v>
          </cell>
          <cell r="GU1053">
            <v>0</v>
          </cell>
          <cell r="GV1053">
            <v>0</v>
          </cell>
          <cell r="GW1053">
            <v>0</v>
          </cell>
          <cell r="GX1053">
            <v>0</v>
          </cell>
          <cell r="GY1053">
            <v>0</v>
          </cell>
          <cell r="GZ1053">
            <v>0</v>
          </cell>
          <cell r="HA1053">
            <v>0</v>
          </cell>
          <cell r="HB1053">
            <v>0</v>
          </cell>
          <cell r="HC1053">
            <v>0</v>
          </cell>
          <cell r="HD1053">
            <v>0</v>
          </cell>
          <cell r="HE1053">
            <v>0</v>
          </cell>
          <cell r="HF1053">
            <v>0</v>
          </cell>
          <cell r="HG1053">
            <v>0</v>
          </cell>
          <cell r="HH1053">
            <v>0</v>
          </cell>
          <cell r="HI1053">
            <v>0</v>
          </cell>
          <cell r="HJ1053">
            <v>0</v>
          </cell>
          <cell r="HK1053">
            <v>0</v>
          </cell>
          <cell r="HL1053">
            <v>0</v>
          </cell>
          <cell r="HM1053">
            <v>0</v>
          </cell>
          <cell r="HN1053">
            <v>0</v>
          </cell>
          <cell r="HO1053">
            <v>0</v>
          </cell>
          <cell r="HP1053">
            <v>0</v>
          </cell>
          <cell r="HQ1053">
            <v>0</v>
          </cell>
          <cell r="HR1053">
            <v>0</v>
          </cell>
          <cell r="HS1053">
            <v>0</v>
          </cell>
          <cell r="HT1053">
            <v>0</v>
          </cell>
          <cell r="HU1053">
            <v>0</v>
          </cell>
          <cell r="HV1053">
            <v>0</v>
          </cell>
          <cell r="HW1053">
            <v>0</v>
          </cell>
          <cell r="HX1053">
            <v>0</v>
          </cell>
          <cell r="HY1053">
            <v>0</v>
          </cell>
          <cell r="HZ1053">
            <v>0</v>
          </cell>
          <cell r="IA1053">
            <v>0</v>
          </cell>
          <cell r="IB1053">
            <v>0</v>
          </cell>
          <cell r="IC1053">
            <v>0</v>
          </cell>
          <cell r="ID1053">
            <v>0</v>
          </cell>
          <cell r="IE1053">
            <v>0</v>
          </cell>
          <cell r="IF1053">
            <v>0</v>
          </cell>
          <cell r="IG1053">
            <v>0</v>
          </cell>
          <cell r="IH1053">
            <v>0</v>
          </cell>
          <cell r="II1053">
            <v>0</v>
          </cell>
          <cell r="IJ1053">
            <v>0</v>
          </cell>
          <cell r="IK1053">
            <v>0</v>
          </cell>
          <cell r="IL1053">
            <v>0</v>
          </cell>
          <cell r="IM1053">
            <v>0</v>
          </cell>
          <cell r="IN1053">
            <v>0</v>
          </cell>
          <cell r="IO1053">
            <v>0</v>
          </cell>
          <cell r="IP1053">
            <v>0</v>
          </cell>
          <cell r="IQ1053">
            <v>0</v>
          </cell>
          <cell r="IR1053">
            <v>0</v>
          </cell>
          <cell r="IS1053">
            <v>0</v>
          </cell>
          <cell r="IT1053">
            <v>0</v>
          </cell>
          <cell r="IU1053">
            <v>0</v>
          </cell>
          <cell r="IV1053">
            <v>0</v>
          </cell>
          <cell r="IW1053">
            <v>0</v>
          </cell>
          <cell r="IX1053">
            <v>0</v>
          </cell>
          <cell r="IY1053">
            <v>0</v>
          </cell>
          <cell r="IZ1053">
            <v>0</v>
          </cell>
          <cell r="JA1053">
            <v>0</v>
          </cell>
          <cell r="JB1053">
            <v>0</v>
          </cell>
          <cell r="JC1053">
            <v>0</v>
          </cell>
          <cell r="JD1053">
            <v>0</v>
          </cell>
          <cell r="JE1053">
            <v>0</v>
          </cell>
        </row>
        <row r="1054">
          <cell r="D1054" t="str">
            <v>PV_.QF.UTS._.___.Enterprise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  <cell r="BD1054">
            <v>0</v>
          </cell>
          <cell r="BE1054">
            <v>0</v>
          </cell>
          <cell r="BF1054">
            <v>0</v>
          </cell>
          <cell r="BG1054">
            <v>0</v>
          </cell>
          <cell r="BH1054">
            <v>0</v>
          </cell>
          <cell r="BI1054">
            <v>0</v>
          </cell>
          <cell r="BJ1054">
            <v>0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>
            <v>0</v>
          </cell>
          <cell r="BR1054">
            <v>0</v>
          </cell>
          <cell r="BS1054">
            <v>0</v>
          </cell>
          <cell r="BT1054">
            <v>0</v>
          </cell>
          <cell r="BU1054">
            <v>0</v>
          </cell>
          <cell r="BV1054">
            <v>0</v>
          </cell>
          <cell r="BW1054">
            <v>0</v>
          </cell>
          <cell r="BX1054">
            <v>0</v>
          </cell>
          <cell r="BY1054">
            <v>0</v>
          </cell>
          <cell r="BZ1054">
            <v>0</v>
          </cell>
          <cell r="CA1054">
            <v>0</v>
          </cell>
          <cell r="CB1054">
            <v>0</v>
          </cell>
          <cell r="CC1054">
            <v>0</v>
          </cell>
          <cell r="CD1054">
            <v>0</v>
          </cell>
          <cell r="CE1054">
            <v>0</v>
          </cell>
          <cell r="CF1054">
            <v>0</v>
          </cell>
          <cell r="CG1054">
            <v>0</v>
          </cell>
          <cell r="CH1054">
            <v>0</v>
          </cell>
          <cell r="CI1054">
            <v>0</v>
          </cell>
          <cell r="CJ1054">
            <v>0</v>
          </cell>
          <cell r="CK1054">
            <v>0</v>
          </cell>
          <cell r="CL1054">
            <v>0</v>
          </cell>
          <cell r="CM1054">
            <v>0</v>
          </cell>
          <cell r="CN1054">
            <v>0</v>
          </cell>
          <cell r="CO1054">
            <v>0</v>
          </cell>
          <cell r="CP1054">
            <v>0</v>
          </cell>
          <cell r="CQ1054">
            <v>0</v>
          </cell>
          <cell r="CR1054">
            <v>0</v>
          </cell>
          <cell r="CS1054">
            <v>0</v>
          </cell>
          <cell r="CT1054">
            <v>0</v>
          </cell>
          <cell r="CU1054">
            <v>0</v>
          </cell>
          <cell r="CV1054">
            <v>0</v>
          </cell>
          <cell r="CW1054">
            <v>0</v>
          </cell>
          <cell r="CX1054">
            <v>0</v>
          </cell>
          <cell r="CY1054">
            <v>0</v>
          </cell>
          <cell r="CZ1054">
            <v>0</v>
          </cell>
          <cell r="DA1054">
            <v>0</v>
          </cell>
          <cell r="DB1054">
            <v>0</v>
          </cell>
          <cell r="DC1054">
            <v>0</v>
          </cell>
          <cell r="DD1054">
            <v>0</v>
          </cell>
          <cell r="DE1054">
            <v>0</v>
          </cell>
          <cell r="DF1054">
            <v>0</v>
          </cell>
          <cell r="DG1054">
            <v>0</v>
          </cell>
          <cell r="DH1054">
            <v>0</v>
          </cell>
          <cell r="DI1054">
            <v>0</v>
          </cell>
          <cell r="DJ1054">
            <v>0</v>
          </cell>
          <cell r="DK1054">
            <v>0</v>
          </cell>
          <cell r="DL1054">
            <v>0</v>
          </cell>
          <cell r="DM1054">
            <v>0</v>
          </cell>
          <cell r="DN1054">
            <v>0</v>
          </cell>
          <cell r="DO1054">
            <v>0</v>
          </cell>
          <cell r="DP1054">
            <v>0</v>
          </cell>
          <cell r="DQ1054">
            <v>0</v>
          </cell>
          <cell r="DR1054">
            <v>0</v>
          </cell>
          <cell r="DS1054">
            <v>0</v>
          </cell>
          <cell r="DT1054">
            <v>0</v>
          </cell>
          <cell r="DU1054">
            <v>0</v>
          </cell>
          <cell r="DV1054">
            <v>0</v>
          </cell>
          <cell r="DW1054">
            <v>0</v>
          </cell>
          <cell r="DX1054">
            <v>0</v>
          </cell>
          <cell r="DY1054">
            <v>0</v>
          </cell>
          <cell r="DZ1054">
            <v>0</v>
          </cell>
          <cell r="EA1054">
            <v>0</v>
          </cell>
          <cell r="EB1054">
            <v>0</v>
          </cell>
          <cell r="EC1054">
            <v>0</v>
          </cell>
          <cell r="ED1054">
            <v>0</v>
          </cell>
          <cell r="EE1054">
            <v>0</v>
          </cell>
          <cell r="EF1054">
            <v>0</v>
          </cell>
          <cell r="EG1054">
            <v>0</v>
          </cell>
          <cell r="EH1054">
            <v>0</v>
          </cell>
          <cell r="EI1054">
            <v>0</v>
          </cell>
          <cell r="EJ1054">
            <v>0</v>
          </cell>
          <cell r="EK1054">
            <v>0</v>
          </cell>
          <cell r="EL1054">
            <v>0</v>
          </cell>
          <cell r="EM1054">
            <v>0</v>
          </cell>
          <cell r="EN1054">
            <v>0</v>
          </cell>
          <cell r="EO1054">
            <v>0</v>
          </cell>
          <cell r="EP1054">
            <v>0</v>
          </cell>
          <cell r="EQ1054">
            <v>0</v>
          </cell>
          <cell r="ER1054">
            <v>0</v>
          </cell>
          <cell r="ES1054">
            <v>0</v>
          </cell>
          <cell r="ET1054">
            <v>0</v>
          </cell>
          <cell r="EU1054">
            <v>0</v>
          </cell>
          <cell r="EV1054">
            <v>0</v>
          </cell>
          <cell r="EW1054">
            <v>0</v>
          </cell>
          <cell r="EX1054">
            <v>0</v>
          </cell>
          <cell r="EY1054">
            <v>0</v>
          </cell>
          <cell r="EZ1054">
            <v>0</v>
          </cell>
          <cell r="FA1054">
            <v>0</v>
          </cell>
          <cell r="FB1054">
            <v>0</v>
          </cell>
          <cell r="FC1054">
            <v>0</v>
          </cell>
          <cell r="FD1054">
            <v>0</v>
          </cell>
          <cell r="FE1054">
            <v>0</v>
          </cell>
          <cell r="FF1054">
            <v>0</v>
          </cell>
          <cell r="FG1054">
            <v>0</v>
          </cell>
          <cell r="FH1054">
            <v>0</v>
          </cell>
          <cell r="FI1054">
            <v>0</v>
          </cell>
          <cell r="FJ1054">
            <v>0</v>
          </cell>
          <cell r="FK1054">
            <v>0</v>
          </cell>
          <cell r="FL1054">
            <v>0</v>
          </cell>
          <cell r="FM1054">
            <v>0</v>
          </cell>
          <cell r="FN1054">
            <v>0</v>
          </cell>
          <cell r="FO1054">
            <v>0</v>
          </cell>
          <cell r="FP1054">
            <v>0</v>
          </cell>
          <cell r="FQ1054">
            <v>0</v>
          </cell>
          <cell r="FR1054">
            <v>0</v>
          </cell>
          <cell r="FS1054">
            <v>0</v>
          </cell>
          <cell r="FT1054">
            <v>0</v>
          </cell>
          <cell r="FU1054">
            <v>0</v>
          </cell>
          <cell r="FV1054">
            <v>0</v>
          </cell>
          <cell r="FW1054">
            <v>0</v>
          </cell>
          <cell r="FX1054">
            <v>0</v>
          </cell>
          <cell r="FY1054">
            <v>0</v>
          </cell>
          <cell r="FZ1054">
            <v>0</v>
          </cell>
          <cell r="GA1054">
            <v>0</v>
          </cell>
          <cell r="GB1054">
            <v>0</v>
          </cell>
          <cell r="GC1054">
            <v>0</v>
          </cell>
          <cell r="GD1054">
            <v>0</v>
          </cell>
          <cell r="GE1054">
            <v>0</v>
          </cell>
          <cell r="GF1054">
            <v>0</v>
          </cell>
          <cell r="GG1054">
            <v>0</v>
          </cell>
          <cell r="GH1054">
            <v>0</v>
          </cell>
          <cell r="GI1054">
            <v>0</v>
          </cell>
          <cell r="GJ1054">
            <v>0</v>
          </cell>
          <cell r="GK1054">
            <v>0</v>
          </cell>
          <cell r="GL1054">
            <v>0</v>
          </cell>
          <cell r="GM1054">
            <v>0</v>
          </cell>
          <cell r="GN1054">
            <v>0</v>
          </cell>
          <cell r="GO1054">
            <v>0</v>
          </cell>
          <cell r="GP1054">
            <v>0</v>
          </cell>
          <cell r="GQ1054">
            <v>0</v>
          </cell>
          <cell r="GR1054">
            <v>0</v>
          </cell>
          <cell r="GS1054">
            <v>0</v>
          </cell>
          <cell r="GT1054">
            <v>0</v>
          </cell>
          <cell r="GU1054">
            <v>0</v>
          </cell>
          <cell r="GV1054">
            <v>0</v>
          </cell>
          <cell r="GW1054">
            <v>0</v>
          </cell>
          <cell r="GX1054">
            <v>0</v>
          </cell>
          <cell r="GY1054">
            <v>0</v>
          </cell>
          <cell r="GZ1054">
            <v>0</v>
          </cell>
          <cell r="HA1054">
            <v>0</v>
          </cell>
          <cell r="HB1054">
            <v>0</v>
          </cell>
          <cell r="HC1054">
            <v>0</v>
          </cell>
          <cell r="HD1054">
            <v>0</v>
          </cell>
          <cell r="HE1054">
            <v>0</v>
          </cell>
          <cell r="HF1054">
            <v>0</v>
          </cell>
          <cell r="HG1054">
            <v>0</v>
          </cell>
          <cell r="HH1054">
            <v>0</v>
          </cell>
          <cell r="HI1054">
            <v>0</v>
          </cell>
          <cell r="HJ1054">
            <v>0</v>
          </cell>
          <cell r="HK1054">
            <v>0</v>
          </cell>
          <cell r="HL1054">
            <v>0</v>
          </cell>
          <cell r="HM1054">
            <v>0</v>
          </cell>
          <cell r="HN1054">
            <v>0</v>
          </cell>
          <cell r="HO1054">
            <v>0</v>
          </cell>
          <cell r="HP1054">
            <v>0</v>
          </cell>
          <cell r="HQ1054">
            <v>0</v>
          </cell>
          <cell r="HR1054">
            <v>0</v>
          </cell>
          <cell r="HS1054">
            <v>0</v>
          </cell>
          <cell r="HT1054">
            <v>0</v>
          </cell>
          <cell r="HU1054">
            <v>0</v>
          </cell>
          <cell r="HV1054">
            <v>0</v>
          </cell>
          <cell r="HW1054">
            <v>0</v>
          </cell>
          <cell r="HX1054">
            <v>0</v>
          </cell>
          <cell r="HY1054">
            <v>0</v>
          </cell>
          <cell r="HZ1054">
            <v>0</v>
          </cell>
          <cell r="IA1054">
            <v>0</v>
          </cell>
          <cell r="IB1054">
            <v>0</v>
          </cell>
          <cell r="IC1054">
            <v>0</v>
          </cell>
          <cell r="ID1054">
            <v>0</v>
          </cell>
          <cell r="IE1054">
            <v>0</v>
          </cell>
          <cell r="IF1054">
            <v>0</v>
          </cell>
          <cell r="IG1054">
            <v>0</v>
          </cell>
          <cell r="IH1054">
            <v>0</v>
          </cell>
          <cell r="II1054">
            <v>0</v>
          </cell>
          <cell r="IJ1054">
            <v>0</v>
          </cell>
          <cell r="IK1054">
            <v>0</v>
          </cell>
          <cell r="IL1054">
            <v>0</v>
          </cell>
          <cell r="IM1054">
            <v>0</v>
          </cell>
          <cell r="IN1054">
            <v>0</v>
          </cell>
          <cell r="IO1054">
            <v>0</v>
          </cell>
          <cell r="IP1054">
            <v>0</v>
          </cell>
          <cell r="IQ1054">
            <v>0</v>
          </cell>
          <cell r="IR1054">
            <v>0</v>
          </cell>
          <cell r="IS1054">
            <v>0</v>
          </cell>
          <cell r="IT1054">
            <v>0</v>
          </cell>
          <cell r="IU1054">
            <v>0</v>
          </cell>
          <cell r="IV1054">
            <v>0</v>
          </cell>
          <cell r="IW1054">
            <v>0</v>
          </cell>
          <cell r="IX1054">
            <v>0</v>
          </cell>
          <cell r="IY1054">
            <v>0</v>
          </cell>
          <cell r="IZ1054">
            <v>0</v>
          </cell>
          <cell r="JA1054">
            <v>0</v>
          </cell>
          <cell r="JB1054">
            <v>0</v>
          </cell>
          <cell r="JC1054">
            <v>0</v>
          </cell>
          <cell r="JD1054">
            <v>0</v>
          </cell>
          <cell r="JE1054">
            <v>0</v>
          </cell>
        </row>
        <row r="1055">
          <cell r="D1055" t="str">
            <v>PV_.QF.UTS._.___.Escalante I</v>
          </cell>
          <cell r="F1055">
            <v>0</v>
          </cell>
          <cell r="G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0</v>
          </cell>
          <cell r="BD1055">
            <v>0</v>
          </cell>
          <cell r="BE1055">
            <v>0</v>
          </cell>
          <cell r="BF1055">
            <v>0</v>
          </cell>
          <cell r="BG1055">
            <v>0</v>
          </cell>
          <cell r="BH1055">
            <v>0</v>
          </cell>
          <cell r="BI1055">
            <v>0</v>
          </cell>
          <cell r="BJ1055">
            <v>0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>
            <v>0</v>
          </cell>
          <cell r="BR1055">
            <v>0</v>
          </cell>
          <cell r="BS1055">
            <v>0</v>
          </cell>
          <cell r="BT1055">
            <v>0</v>
          </cell>
          <cell r="BU1055">
            <v>0</v>
          </cell>
          <cell r="BV1055">
            <v>0</v>
          </cell>
          <cell r="BW1055">
            <v>0</v>
          </cell>
          <cell r="BX1055">
            <v>0</v>
          </cell>
          <cell r="BY1055">
            <v>0</v>
          </cell>
          <cell r="BZ1055">
            <v>0</v>
          </cell>
          <cell r="CA1055">
            <v>0</v>
          </cell>
          <cell r="CB1055">
            <v>0</v>
          </cell>
          <cell r="CC1055">
            <v>0</v>
          </cell>
          <cell r="CD1055">
            <v>0</v>
          </cell>
          <cell r="CE1055">
            <v>0</v>
          </cell>
          <cell r="CF1055">
            <v>0</v>
          </cell>
          <cell r="CG1055">
            <v>0</v>
          </cell>
          <cell r="CH1055">
            <v>0</v>
          </cell>
          <cell r="CI1055">
            <v>0</v>
          </cell>
          <cell r="CJ1055">
            <v>0</v>
          </cell>
          <cell r="CK1055">
            <v>0</v>
          </cell>
          <cell r="CL1055">
            <v>0</v>
          </cell>
          <cell r="CM1055">
            <v>0</v>
          </cell>
          <cell r="CN1055">
            <v>0</v>
          </cell>
          <cell r="CO1055">
            <v>0</v>
          </cell>
          <cell r="CP1055">
            <v>0</v>
          </cell>
          <cell r="CQ1055">
            <v>0</v>
          </cell>
          <cell r="CR1055">
            <v>0</v>
          </cell>
          <cell r="CS1055">
            <v>0</v>
          </cell>
          <cell r="CT1055">
            <v>0</v>
          </cell>
          <cell r="CU1055">
            <v>0</v>
          </cell>
          <cell r="CV1055">
            <v>0</v>
          </cell>
          <cell r="CW1055">
            <v>0</v>
          </cell>
          <cell r="CX1055">
            <v>0</v>
          </cell>
          <cell r="CY1055">
            <v>0</v>
          </cell>
          <cell r="CZ1055">
            <v>0</v>
          </cell>
          <cell r="DA1055">
            <v>0</v>
          </cell>
          <cell r="DB1055">
            <v>0</v>
          </cell>
          <cell r="DC1055">
            <v>0</v>
          </cell>
          <cell r="DD1055">
            <v>0</v>
          </cell>
          <cell r="DE1055">
            <v>0</v>
          </cell>
          <cell r="DF1055">
            <v>0</v>
          </cell>
          <cell r="DG1055">
            <v>0</v>
          </cell>
          <cell r="DH1055">
            <v>0</v>
          </cell>
          <cell r="DI1055">
            <v>0</v>
          </cell>
          <cell r="DJ1055">
            <v>0</v>
          </cell>
          <cell r="DK1055">
            <v>0</v>
          </cell>
          <cell r="DL1055">
            <v>0</v>
          </cell>
          <cell r="DM1055">
            <v>0</v>
          </cell>
          <cell r="DN1055">
            <v>0</v>
          </cell>
          <cell r="DO1055">
            <v>0</v>
          </cell>
          <cell r="DP1055">
            <v>0</v>
          </cell>
          <cell r="DQ1055">
            <v>0</v>
          </cell>
          <cell r="DR1055">
            <v>0</v>
          </cell>
          <cell r="DS1055">
            <v>0</v>
          </cell>
          <cell r="DT1055">
            <v>0</v>
          </cell>
          <cell r="DU1055">
            <v>0</v>
          </cell>
          <cell r="DV1055">
            <v>0</v>
          </cell>
          <cell r="DW1055">
            <v>0</v>
          </cell>
          <cell r="DX1055">
            <v>0</v>
          </cell>
          <cell r="DY1055">
            <v>0</v>
          </cell>
          <cell r="DZ1055">
            <v>0</v>
          </cell>
          <cell r="EA1055">
            <v>0</v>
          </cell>
          <cell r="EB1055">
            <v>0</v>
          </cell>
          <cell r="EC1055">
            <v>0</v>
          </cell>
          <cell r="ED1055">
            <v>0</v>
          </cell>
          <cell r="EE1055">
            <v>0</v>
          </cell>
          <cell r="EF1055">
            <v>0</v>
          </cell>
          <cell r="EG1055">
            <v>0</v>
          </cell>
          <cell r="EH1055">
            <v>0</v>
          </cell>
          <cell r="EI1055">
            <v>0</v>
          </cell>
          <cell r="EJ1055">
            <v>0</v>
          </cell>
          <cell r="EK1055">
            <v>0</v>
          </cell>
          <cell r="EL1055">
            <v>0</v>
          </cell>
          <cell r="EM1055">
            <v>0</v>
          </cell>
          <cell r="EN1055">
            <v>0</v>
          </cell>
          <cell r="EO1055">
            <v>0</v>
          </cell>
          <cell r="EP1055">
            <v>0</v>
          </cell>
          <cell r="EQ1055">
            <v>0</v>
          </cell>
          <cell r="ER1055">
            <v>0</v>
          </cell>
          <cell r="ES1055">
            <v>0</v>
          </cell>
          <cell r="ET1055">
            <v>0</v>
          </cell>
          <cell r="EU1055">
            <v>0</v>
          </cell>
          <cell r="EV1055">
            <v>0</v>
          </cell>
          <cell r="EW1055">
            <v>0</v>
          </cell>
          <cell r="EX1055">
            <v>0</v>
          </cell>
          <cell r="EY1055">
            <v>0</v>
          </cell>
          <cell r="EZ1055">
            <v>0</v>
          </cell>
          <cell r="FA1055">
            <v>0</v>
          </cell>
          <cell r="FB1055">
            <v>0</v>
          </cell>
          <cell r="FC1055">
            <v>0</v>
          </cell>
          <cell r="FD1055">
            <v>0</v>
          </cell>
          <cell r="FE1055">
            <v>0</v>
          </cell>
          <cell r="FF1055">
            <v>0</v>
          </cell>
          <cell r="FG1055">
            <v>0</v>
          </cell>
          <cell r="FH1055">
            <v>0</v>
          </cell>
          <cell r="FI1055">
            <v>0</v>
          </cell>
          <cell r="FJ1055">
            <v>0</v>
          </cell>
          <cell r="FK1055">
            <v>0</v>
          </cell>
          <cell r="FL1055">
            <v>0</v>
          </cell>
          <cell r="FM1055">
            <v>0</v>
          </cell>
          <cell r="FN1055">
            <v>0</v>
          </cell>
          <cell r="FO1055">
            <v>0</v>
          </cell>
          <cell r="FP1055">
            <v>0</v>
          </cell>
          <cell r="FQ1055">
            <v>0</v>
          </cell>
          <cell r="FR1055">
            <v>0</v>
          </cell>
          <cell r="FS1055">
            <v>0</v>
          </cell>
          <cell r="FT1055">
            <v>0</v>
          </cell>
          <cell r="FU1055">
            <v>0</v>
          </cell>
          <cell r="FV1055">
            <v>0</v>
          </cell>
          <cell r="FW1055">
            <v>0</v>
          </cell>
          <cell r="FX1055">
            <v>0</v>
          </cell>
          <cell r="FY1055">
            <v>0</v>
          </cell>
          <cell r="FZ1055">
            <v>0</v>
          </cell>
          <cell r="GA1055">
            <v>0</v>
          </cell>
          <cell r="GB1055">
            <v>0</v>
          </cell>
          <cell r="GC1055">
            <v>0</v>
          </cell>
          <cell r="GD1055">
            <v>0</v>
          </cell>
          <cell r="GE1055">
            <v>0</v>
          </cell>
          <cell r="GF1055">
            <v>0</v>
          </cell>
          <cell r="GG1055">
            <v>0</v>
          </cell>
          <cell r="GH1055">
            <v>0</v>
          </cell>
          <cell r="GI1055">
            <v>0</v>
          </cell>
          <cell r="GJ1055">
            <v>0</v>
          </cell>
          <cell r="GK1055">
            <v>0</v>
          </cell>
          <cell r="GL1055">
            <v>0</v>
          </cell>
          <cell r="GM1055">
            <v>0</v>
          </cell>
          <cell r="GN1055">
            <v>0</v>
          </cell>
          <cell r="GO1055">
            <v>0</v>
          </cell>
          <cell r="GP1055">
            <v>0</v>
          </cell>
          <cell r="GQ1055">
            <v>0</v>
          </cell>
          <cell r="GR1055">
            <v>0</v>
          </cell>
          <cell r="GS1055">
            <v>0</v>
          </cell>
          <cell r="GT1055">
            <v>0</v>
          </cell>
          <cell r="GU1055">
            <v>0</v>
          </cell>
          <cell r="GV1055">
            <v>0</v>
          </cell>
          <cell r="GW1055">
            <v>0</v>
          </cell>
          <cell r="GX1055">
            <v>0</v>
          </cell>
          <cell r="GY1055">
            <v>0</v>
          </cell>
          <cell r="GZ1055">
            <v>0</v>
          </cell>
          <cell r="HA1055">
            <v>0</v>
          </cell>
          <cell r="HB1055">
            <v>0</v>
          </cell>
          <cell r="HC1055">
            <v>0</v>
          </cell>
          <cell r="HD1055">
            <v>0</v>
          </cell>
          <cell r="HE1055">
            <v>0</v>
          </cell>
          <cell r="HF1055">
            <v>0</v>
          </cell>
          <cell r="HG1055">
            <v>0</v>
          </cell>
          <cell r="HH1055">
            <v>0</v>
          </cell>
          <cell r="HI1055">
            <v>0</v>
          </cell>
          <cell r="HJ1055">
            <v>0</v>
          </cell>
          <cell r="HK1055">
            <v>0</v>
          </cell>
          <cell r="HL1055">
            <v>0</v>
          </cell>
          <cell r="HM1055">
            <v>0</v>
          </cell>
          <cell r="HN1055">
            <v>0</v>
          </cell>
          <cell r="HO1055">
            <v>0</v>
          </cell>
          <cell r="HP1055">
            <v>0</v>
          </cell>
          <cell r="HQ1055">
            <v>0</v>
          </cell>
          <cell r="HR1055">
            <v>0</v>
          </cell>
          <cell r="HS1055">
            <v>0</v>
          </cell>
          <cell r="HT1055">
            <v>0</v>
          </cell>
          <cell r="HU1055">
            <v>0</v>
          </cell>
          <cell r="HV1055">
            <v>0</v>
          </cell>
          <cell r="HW1055">
            <v>0</v>
          </cell>
          <cell r="HX1055">
            <v>0</v>
          </cell>
          <cell r="HY1055">
            <v>0</v>
          </cell>
          <cell r="HZ1055">
            <v>0</v>
          </cell>
          <cell r="IA1055">
            <v>0</v>
          </cell>
          <cell r="IB1055">
            <v>0</v>
          </cell>
          <cell r="IC1055">
            <v>0</v>
          </cell>
          <cell r="ID1055">
            <v>0</v>
          </cell>
          <cell r="IE1055">
            <v>0</v>
          </cell>
          <cell r="IF1055">
            <v>0</v>
          </cell>
          <cell r="IG1055">
            <v>0</v>
          </cell>
          <cell r="IH1055">
            <v>0</v>
          </cell>
          <cell r="II1055">
            <v>0</v>
          </cell>
          <cell r="IJ1055">
            <v>0</v>
          </cell>
          <cell r="IK1055">
            <v>0</v>
          </cell>
          <cell r="IL1055">
            <v>0</v>
          </cell>
          <cell r="IM1055">
            <v>0</v>
          </cell>
          <cell r="IN1055">
            <v>0</v>
          </cell>
          <cell r="IO1055">
            <v>0</v>
          </cell>
          <cell r="IP1055">
            <v>0</v>
          </cell>
          <cell r="IQ1055">
            <v>0</v>
          </cell>
          <cell r="IR1055">
            <v>0</v>
          </cell>
          <cell r="IS1055">
            <v>0</v>
          </cell>
          <cell r="IT1055">
            <v>0</v>
          </cell>
          <cell r="IU1055">
            <v>0</v>
          </cell>
          <cell r="IV1055">
            <v>0</v>
          </cell>
          <cell r="IW1055">
            <v>0</v>
          </cell>
          <cell r="IX1055">
            <v>0</v>
          </cell>
          <cell r="IY1055">
            <v>0</v>
          </cell>
          <cell r="IZ1055">
            <v>0</v>
          </cell>
          <cell r="JA1055">
            <v>0</v>
          </cell>
          <cell r="JB1055">
            <v>0</v>
          </cell>
          <cell r="JC1055">
            <v>0</v>
          </cell>
          <cell r="JD1055">
            <v>0</v>
          </cell>
          <cell r="JE1055">
            <v>0</v>
          </cell>
        </row>
        <row r="1056">
          <cell r="D1056" t="str">
            <v>PV_.QF.UTS._.___.Escalante II</v>
          </cell>
          <cell r="F1056">
            <v>0</v>
          </cell>
          <cell r="G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  <cell r="BD1056">
            <v>0</v>
          </cell>
          <cell r="BE1056">
            <v>0</v>
          </cell>
          <cell r="BF1056">
            <v>0</v>
          </cell>
          <cell r="BG1056">
            <v>0</v>
          </cell>
          <cell r="BH1056">
            <v>0</v>
          </cell>
          <cell r="BI1056">
            <v>0</v>
          </cell>
          <cell r="BJ1056">
            <v>0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>
            <v>0</v>
          </cell>
          <cell r="BR1056">
            <v>0</v>
          </cell>
          <cell r="BS1056">
            <v>0</v>
          </cell>
          <cell r="BT1056">
            <v>0</v>
          </cell>
          <cell r="BU1056">
            <v>0</v>
          </cell>
          <cell r="BV1056">
            <v>0</v>
          </cell>
          <cell r="BW1056">
            <v>0</v>
          </cell>
          <cell r="BX1056">
            <v>0</v>
          </cell>
          <cell r="BY1056">
            <v>0</v>
          </cell>
          <cell r="BZ1056">
            <v>0</v>
          </cell>
          <cell r="CA1056">
            <v>0</v>
          </cell>
          <cell r="CB1056">
            <v>0</v>
          </cell>
          <cell r="CC1056">
            <v>0</v>
          </cell>
          <cell r="CD1056">
            <v>0</v>
          </cell>
          <cell r="CE1056">
            <v>0</v>
          </cell>
          <cell r="CF1056">
            <v>0</v>
          </cell>
          <cell r="CG1056">
            <v>0</v>
          </cell>
          <cell r="CH1056">
            <v>0</v>
          </cell>
          <cell r="CI1056">
            <v>0</v>
          </cell>
          <cell r="CJ1056">
            <v>0</v>
          </cell>
          <cell r="CK1056">
            <v>0</v>
          </cell>
          <cell r="CL1056">
            <v>0</v>
          </cell>
          <cell r="CM1056">
            <v>0</v>
          </cell>
          <cell r="CN1056">
            <v>0</v>
          </cell>
          <cell r="CO1056">
            <v>0</v>
          </cell>
          <cell r="CP1056">
            <v>0</v>
          </cell>
          <cell r="CQ1056">
            <v>0</v>
          </cell>
          <cell r="CR1056">
            <v>0</v>
          </cell>
          <cell r="CS1056">
            <v>0</v>
          </cell>
          <cell r="CT1056">
            <v>0</v>
          </cell>
          <cell r="CU1056">
            <v>0</v>
          </cell>
          <cell r="CV1056">
            <v>0</v>
          </cell>
          <cell r="CW1056">
            <v>0</v>
          </cell>
          <cell r="CX1056">
            <v>0</v>
          </cell>
          <cell r="CY1056">
            <v>0</v>
          </cell>
          <cell r="CZ1056">
            <v>0</v>
          </cell>
          <cell r="DA1056">
            <v>0</v>
          </cell>
          <cell r="DB1056">
            <v>0</v>
          </cell>
          <cell r="DC1056">
            <v>0</v>
          </cell>
          <cell r="DD1056">
            <v>0</v>
          </cell>
          <cell r="DE1056">
            <v>0</v>
          </cell>
          <cell r="DF1056">
            <v>0</v>
          </cell>
          <cell r="DG1056">
            <v>0</v>
          </cell>
          <cell r="DH1056">
            <v>0</v>
          </cell>
          <cell r="DI1056">
            <v>0</v>
          </cell>
          <cell r="DJ1056">
            <v>0</v>
          </cell>
          <cell r="DK1056">
            <v>0</v>
          </cell>
          <cell r="DL1056">
            <v>0</v>
          </cell>
          <cell r="DM1056">
            <v>0</v>
          </cell>
          <cell r="DN1056">
            <v>0</v>
          </cell>
          <cell r="DO1056">
            <v>0</v>
          </cell>
          <cell r="DP1056">
            <v>0</v>
          </cell>
          <cell r="DQ1056">
            <v>0</v>
          </cell>
          <cell r="DR1056">
            <v>0</v>
          </cell>
          <cell r="DS1056">
            <v>0</v>
          </cell>
          <cell r="DT1056">
            <v>0</v>
          </cell>
          <cell r="DU1056">
            <v>0</v>
          </cell>
          <cell r="DV1056">
            <v>0</v>
          </cell>
          <cell r="DW1056">
            <v>0</v>
          </cell>
          <cell r="DX1056">
            <v>0</v>
          </cell>
          <cell r="DY1056">
            <v>0</v>
          </cell>
          <cell r="DZ1056">
            <v>0</v>
          </cell>
          <cell r="EA1056">
            <v>0</v>
          </cell>
          <cell r="EB1056">
            <v>0</v>
          </cell>
          <cell r="EC1056">
            <v>0</v>
          </cell>
          <cell r="ED1056">
            <v>0</v>
          </cell>
          <cell r="EE1056">
            <v>0</v>
          </cell>
          <cell r="EF1056">
            <v>0</v>
          </cell>
          <cell r="EG1056">
            <v>0</v>
          </cell>
          <cell r="EH1056">
            <v>0</v>
          </cell>
          <cell r="EI1056">
            <v>0</v>
          </cell>
          <cell r="EJ1056">
            <v>0</v>
          </cell>
          <cell r="EK1056">
            <v>0</v>
          </cell>
          <cell r="EL1056">
            <v>0</v>
          </cell>
          <cell r="EM1056">
            <v>0</v>
          </cell>
          <cell r="EN1056">
            <v>0</v>
          </cell>
          <cell r="EO1056">
            <v>0</v>
          </cell>
          <cell r="EP1056">
            <v>0</v>
          </cell>
          <cell r="EQ1056">
            <v>0</v>
          </cell>
          <cell r="ER1056">
            <v>0</v>
          </cell>
          <cell r="ES1056">
            <v>0</v>
          </cell>
          <cell r="ET1056">
            <v>0</v>
          </cell>
          <cell r="EU1056">
            <v>0</v>
          </cell>
          <cell r="EV1056">
            <v>0</v>
          </cell>
          <cell r="EW1056">
            <v>0</v>
          </cell>
          <cell r="EX1056">
            <v>0</v>
          </cell>
          <cell r="EY1056">
            <v>0</v>
          </cell>
          <cell r="EZ1056">
            <v>0</v>
          </cell>
          <cell r="FA1056">
            <v>0</v>
          </cell>
          <cell r="FB1056">
            <v>0</v>
          </cell>
          <cell r="FC1056">
            <v>0</v>
          </cell>
          <cell r="FD1056">
            <v>0</v>
          </cell>
          <cell r="FE1056">
            <v>0</v>
          </cell>
          <cell r="FF1056">
            <v>0</v>
          </cell>
          <cell r="FG1056">
            <v>0</v>
          </cell>
          <cell r="FH1056">
            <v>0</v>
          </cell>
          <cell r="FI1056">
            <v>0</v>
          </cell>
          <cell r="FJ1056">
            <v>0</v>
          </cell>
          <cell r="FK1056">
            <v>0</v>
          </cell>
          <cell r="FL1056">
            <v>0</v>
          </cell>
          <cell r="FM1056">
            <v>0</v>
          </cell>
          <cell r="FN1056">
            <v>0</v>
          </cell>
          <cell r="FO1056">
            <v>0</v>
          </cell>
          <cell r="FP1056">
            <v>0</v>
          </cell>
          <cell r="FQ1056">
            <v>0</v>
          </cell>
          <cell r="FR1056">
            <v>0</v>
          </cell>
          <cell r="FS1056">
            <v>0</v>
          </cell>
          <cell r="FT1056">
            <v>0</v>
          </cell>
          <cell r="FU1056">
            <v>0</v>
          </cell>
          <cell r="FV1056">
            <v>0</v>
          </cell>
          <cell r="FW1056">
            <v>0</v>
          </cell>
          <cell r="FX1056">
            <v>0</v>
          </cell>
          <cell r="FY1056">
            <v>0</v>
          </cell>
          <cell r="FZ1056">
            <v>0</v>
          </cell>
          <cell r="GA1056">
            <v>0</v>
          </cell>
          <cell r="GB1056">
            <v>0</v>
          </cell>
          <cell r="GC1056">
            <v>0</v>
          </cell>
          <cell r="GD1056">
            <v>0</v>
          </cell>
          <cell r="GE1056">
            <v>0</v>
          </cell>
          <cell r="GF1056">
            <v>0</v>
          </cell>
          <cell r="GG1056">
            <v>0</v>
          </cell>
          <cell r="GH1056">
            <v>0</v>
          </cell>
          <cell r="GI1056">
            <v>0</v>
          </cell>
          <cell r="GJ1056">
            <v>0</v>
          </cell>
          <cell r="GK1056">
            <v>0</v>
          </cell>
          <cell r="GL1056">
            <v>0</v>
          </cell>
          <cell r="GM1056">
            <v>0</v>
          </cell>
          <cell r="GN1056">
            <v>0</v>
          </cell>
          <cell r="GO1056">
            <v>0</v>
          </cell>
          <cell r="GP1056">
            <v>0</v>
          </cell>
          <cell r="GQ1056">
            <v>0</v>
          </cell>
          <cell r="GR1056">
            <v>0</v>
          </cell>
          <cell r="GS1056">
            <v>0</v>
          </cell>
          <cell r="GT1056">
            <v>0</v>
          </cell>
          <cell r="GU1056">
            <v>0</v>
          </cell>
          <cell r="GV1056">
            <v>0</v>
          </cell>
          <cell r="GW1056">
            <v>0</v>
          </cell>
          <cell r="GX1056">
            <v>0</v>
          </cell>
          <cell r="GY1056">
            <v>0</v>
          </cell>
          <cell r="GZ1056">
            <v>0</v>
          </cell>
          <cell r="HA1056">
            <v>0</v>
          </cell>
          <cell r="HB1056">
            <v>0</v>
          </cell>
          <cell r="HC1056">
            <v>0</v>
          </cell>
          <cell r="HD1056">
            <v>0</v>
          </cell>
          <cell r="HE1056">
            <v>0</v>
          </cell>
          <cell r="HF1056">
            <v>0</v>
          </cell>
          <cell r="HG1056">
            <v>0</v>
          </cell>
          <cell r="HH1056">
            <v>0</v>
          </cell>
          <cell r="HI1056">
            <v>0</v>
          </cell>
          <cell r="HJ1056">
            <v>0</v>
          </cell>
          <cell r="HK1056">
            <v>0</v>
          </cell>
          <cell r="HL1056">
            <v>0</v>
          </cell>
          <cell r="HM1056">
            <v>0</v>
          </cell>
          <cell r="HN1056">
            <v>0</v>
          </cell>
          <cell r="HO1056">
            <v>0</v>
          </cell>
          <cell r="HP1056">
            <v>0</v>
          </cell>
          <cell r="HQ1056">
            <v>0</v>
          </cell>
          <cell r="HR1056">
            <v>0</v>
          </cell>
          <cell r="HS1056">
            <v>0</v>
          </cell>
          <cell r="HT1056">
            <v>0</v>
          </cell>
          <cell r="HU1056">
            <v>0</v>
          </cell>
          <cell r="HV1056">
            <v>0</v>
          </cell>
          <cell r="HW1056">
            <v>0</v>
          </cell>
          <cell r="HX1056">
            <v>0</v>
          </cell>
          <cell r="HY1056">
            <v>0</v>
          </cell>
          <cell r="HZ1056">
            <v>0</v>
          </cell>
          <cell r="IA1056">
            <v>0</v>
          </cell>
          <cell r="IB1056">
            <v>0</v>
          </cell>
          <cell r="IC1056">
            <v>0</v>
          </cell>
          <cell r="ID1056">
            <v>0</v>
          </cell>
          <cell r="IE1056">
            <v>0</v>
          </cell>
          <cell r="IF1056">
            <v>0</v>
          </cell>
          <cell r="IG1056">
            <v>0</v>
          </cell>
          <cell r="IH1056">
            <v>0</v>
          </cell>
          <cell r="II1056">
            <v>0</v>
          </cell>
          <cell r="IJ1056">
            <v>0</v>
          </cell>
          <cell r="IK1056">
            <v>0</v>
          </cell>
          <cell r="IL1056">
            <v>0</v>
          </cell>
          <cell r="IM1056">
            <v>0</v>
          </cell>
          <cell r="IN1056">
            <v>0</v>
          </cell>
          <cell r="IO1056">
            <v>0</v>
          </cell>
          <cell r="IP1056">
            <v>0</v>
          </cell>
          <cell r="IQ1056">
            <v>0</v>
          </cell>
          <cell r="IR1056">
            <v>0</v>
          </cell>
          <cell r="IS1056">
            <v>0</v>
          </cell>
          <cell r="IT1056">
            <v>0</v>
          </cell>
          <cell r="IU1056">
            <v>0</v>
          </cell>
          <cell r="IV1056">
            <v>0</v>
          </cell>
          <cell r="IW1056">
            <v>0</v>
          </cell>
          <cell r="IX1056">
            <v>0</v>
          </cell>
          <cell r="IY1056">
            <v>0</v>
          </cell>
          <cell r="IZ1056">
            <v>0</v>
          </cell>
          <cell r="JA1056">
            <v>0</v>
          </cell>
          <cell r="JB1056">
            <v>0</v>
          </cell>
          <cell r="JC1056">
            <v>0</v>
          </cell>
          <cell r="JD1056">
            <v>0</v>
          </cell>
          <cell r="JE1056">
            <v>0</v>
          </cell>
        </row>
        <row r="1057">
          <cell r="D1057" t="str">
            <v>PV_.QF.UTS._.___.Escalante III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  <cell r="BD1057">
            <v>0</v>
          </cell>
          <cell r="BE1057">
            <v>0</v>
          </cell>
          <cell r="BF1057">
            <v>0</v>
          </cell>
          <cell r="BG1057">
            <v>0</v>
          </cell>
          <cell r="BH1057">
            <v>0</v>
          </cell>
          <cell r="BI1057">
            <v>0</v>
          </cell>
          <cell r="BJ1057">
            <v>0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>
            <v>0</v>
          </cell>
          <cell r="BR1057">
            <v>0</v>
          </cell>
          <cell r="BS1057">
            <v>0</v>
          </cell>
          <cell r="BT1057">
            <v>0</v>
          </cell>
          <cell r="BU1057">
            <v>0</v>
          </cell>
          <cell r="BV1057">
            <v>0</v>
          </cell>
          <cell r="BW1057">
            <v>0</v>
          </cell>
          <cell r="BX1057">
            <v>0</v>
          </cell>
          <cell r="BY1057">
            <v>0</v>
          </cell>
          <cell r="BZ1057">
            <v>0</v>
          </cell>
          <cell r="CA1057">
            <v>0</v>
          </cell>
          <cell r="CB1057">
            <v>0</v>
          </cell>
          <cell r="CC1057">
            <v>0</v>
          </cell>
          <cell r="CD1057">
            <v>0</v>
          </cell>
          <cell r="CE1057">
            <v>0</v>
          </cell>
          <cell r="CF1057">
            <v>0</v>
          </cell>
          <cell r="CG1057">
            <v>0</v>
          </cell>
          <cell r="CH1057">
            <v>0</v>
          </cell>
          <cell r="CI1057">
            <v>0</v>
          </cell>
          <cell r="CJ1057">
            <v>0</v>
          </cell>
          <cell r="CK1057">
            <v>0</v>
          </cell>
          <cell r="CL1057">
            <v>0</v>
          </cell>
          <cell r="CM1057">
            <v>0</v>
          </cell>
          <cell r="CN1057">
            <v>0</v>
          </cell>
          <cell r="CO1057">
            <v>0</v>
          </cell>
          <cell r="CP1057">
            <v>0</v>
          </cell>
          <cell r="CQ1057">
            <v>0</v>
          </cell>
          <cell r="CR1057">
            <v>0</v>
          </cell>
          <cell r="CS1057">
            <v>0</v>
          </cell>
          <cell r="CT1057">
            <v>0</v>
          </cell>
          <cell r="CU1057">
            <v>0</v>
          </cell>
          <cell r="CV1057">
            <v>0</v>
          </cell>
          <cell r="CW1057">
            <v>0</v>
          </cell>
          <cell r="CX1057">
            <v>0</v>
          </cell>
          <cell r="CY1057">
            <v>0</v>
          </cell>
          <cell r="CZ1057">
            <v>0</v>
          </cell>
          <cell r="DA1057">
            <v>0</v>
          </cell>
          <cell r="DB1057">
            <v>0</v>
          </cell>
          <cell r="DC1057">
            <v>0</v>
          </cell>
          <cell r="DD1057">
            <v>0</v>
          </cell>
          <cell r="DE1057">
            <v>0</v>
          </cell>
          <cell r="DF1057">
            <v>0</v>
          </cell>
          <cell r="DG1057">
            <v>0</v>
          </cell>
          <cell r="DH1057">
            <v>0</v>
          </cell>
          <cell r="DI1057">
            <v>0</v>
          </cell>
          <cell r="DJ1057">
            <v>0</v>
          </cell>
          <cell r="DK1057">
            <v>0</v>
          </cell>
          <cell r="DL1057">
            <v>0</v>
          </cell>
          <cell r="DM1057">
            <v>0</v>
          </cell>
          <cell r="DN1057">
            <v>0</v>
          </cell>
          <cell r="DO1057">
            <v>0</v>
          </cell>
          <cell r="DP1057">
            <v>0</v>
          </cell>
          <cell r="DQ1057">
            <v>0</v>
          </cell>
          <cell r="DR1057">
            <v>0</v>
          </cell>
          <cell r="DS1057">
            <v>0</v>
          </cell>
          <cell r="DT1057">
            <v>0</v>
          </cell>
          <cell r="DU1057">
            <v>0</v>
          </cell>
          <cell r="DV1057">
            <v>0</v>
          </cell>
          <cell r="DW1057">
            <v>0</v>
          </cell>
          <cell r="DX1057">
            <v>0</v>
          </cell>
          <cell r="DY1057">
            <v>0</v>
          </cell>
          <cell r="DZ1057">
            <v>0</v>
          </cell>
          <cell r="EA1057">
            <v>0</v>
          </cell>
          <cell r="EB1057">
            <v>0</v>
          </cell>
          <cell r="EC1057">
            <v>0</v>
          </cell>
          <cell r="ED1057">
            <v>0</v>
          </cell>
          <cell r="EE1057">
            <v>0</v>
          </cell>
          <cell r="EF1057">
            <v>0</v>
          </cell>
          <cell r="EG1057">
            <v>0</v>
          </cell>
          <cell r="EH1057">
            <v>0</v>
          </cell>
          <cell r="EI1057">
            <v>0</v>
          </cell>
          <cell r="EJ1057">
            <v>0</v>
          </cell>
          <cell r="EK1057">
            <v>0</v>
          </cell>
          <cell r="EL1057">
            <v>0</v>
          </cell>
          <cell r="EM1057">
            <v>0</v>
          </cell>
          <cell r="EN1057">
            <v>0</v>
          </cell>
          <cell r="EO1057">
            <v>0</v>
          </cell>
          <cell r="EP1057">
            <v>0</v>
          </cell>
          <cell r="EQ1057">
            <v>0</v>
          </cell>
          <cell r="ER1057">
            <v>0</v>
          </cell>
          <cell r="ES1057">
            <v>0</v>
          </cell>
          <cell r="ET1057">
            <v>0</v>
          </cell>
          <cell r="EU1057">
            <v>0</v>
          </cell>
          <cell r="EV1057">
            <v>0</v>
          </cell>
          <cell r="EW1057">
            <v>0</v>
          </cell>
          <cell r="EX1057">
            <v>0</v>
          </cell>
          <cell r="EY1057">
            <v>0</v>
          </cell>
          <cell r="EZ1057">
            <v>0</v>
          </cell>
          <cell r="FA1057">
            <v>0</v>
          </cell>
          <cell r="FB1057">
            <v>0</v>
          </cell>
          <cell r="FC1057">
            <v>0</v>
          </cell>
          <cell r="FD1057">
            <v>0</v>
          </cell>
          <cell r="FE1057">
            <v>0</v>
          </cell>
          <cell r="FF1057">
            <v>0</v>
          </cell>
          <cell r="FG1057">
            <v>0</v>
          </cell>
          <cell r="FH1057">
            <v>0</v>
          </cell>
          <cell r="FI1057">
            <v>0</v>
          </cell>
          <cell r="FJ1057">
            <v>0</v>
          </cell>
          <cell r="FK1057">
            <v>0</v>
          </cell>
          <cell r="FL1057">
            <v>0</v>
          </cell>
          <cell r="FM1057">
            <v>0</v>
          </cell>
          <cell r="FN1057">
            <v>0</v>
          </cell>
          <cell r="FO1057">
            <v>0</v>
          </cell>
          <cell r="FP1057">
            <v>0</v>
          </cell>
          <cell r="FQ1057">
            <v>0</v>
          </cell>
          <cell r="FR1057">
            <v>0</v>
          </cell>
          <cell r="FS1057">
            <v>0</v>
          </cell>
          <cell r="FT1057">
            <v>0</v>
          </cell>
          <cell r="FU1057">
            <v>0</v>
          </cell>
          <cell r="FV1057">
            <v>0</v>
          </cell>
          <cell r="FW1057">
            <v>0</v>
          </cell>
          <cell r="FX1057">
            <v>0</v>
          </cell>
          <cell r="FY1057">
            <v>0</v>
          </cell>
          <cell r="FZ1057">
            <v>0</v>
          </cell>
          <cell r="GA1057">
            <v>0</v>
          </cell>
          <cell r="GB1057">
            <v>0</v>
          </cell>
          <cell r="GC1057">
            <v>0</v>
          </cell>
          <cell r="GD1057">
            <v>0</v>
          </cell>
          <cell r="GE1057">
            <v>0</v>
          </cell>
          <cell r="GF1057">
            <v>0</v>
          </cell>
          <cell r="GG1057">
            <v>0</v>
          </cell>
          <cell r="GH1057">
            <v>0</v>
          </cell>
          <cell r="GI1057">
            <v>0</v>
          </cell>
          <cell r="GJ1057">
            <v>0</v>
          </cell>
          <cell r="GK1057">
            <v>0</v>
          </cell>
          <cell r="GL1057">
            <v>0</v>
          </cell>
          <cell r="GM1057">
            <v>0</v>
          </cell>
          <cell r="GN1057">
            <v>0</v>
          </cell>
          <cell r="GO1057">
            <v>0</v>
          </cell>
          <cell r="GP1057">
            <v>0</v>
          </cell>
          <cell r="GQ1057">
            <v>0</v>
          </cell>
          <cell r="GR1057">
            <v>0</v>
          </cell>
          <cell r="GS1057">
            <v>0</v>
          </cell>
          <cell r="GT1057">
            <v>0</v>
          </cell>
          <cell r="GU1057">
            <v>0</v>
          </cell>
          <cell r="GV1057">
            <v>0</v>
          </cell>
          <cell r="GW1057">
            <v>0</v>
          </cell>
          <cell r="GX1057">
            <v>0</v>
          </cell>
          <cell r="GY1057">
            <v>0</v>
          </cell>
          <cell r="GZ1057">
            <v>0</v>
          </cell>
          <cell r="HA1057">
            <v>0</v>
          </cell>
          <cell r="HB1057">
            <v>0</v>
          </cell>
          <cell r="HC1057">
            <v>0</v>
          </cell>
          <cell r="HD1057">
            <v>0</v>
          </cell>
          <cell r="HE1057">
            <v>0</v>
          </cell>
          <cell r="HF1057">
            <v>0</v>
          </cell>
          <cell r="HG1057">
            <v>0</v>
          </cell>
          <cell r="HH1057">
            <v>0</v>
          </cell>
          <cell r="HI1057">
            <v>0</v>
          </cell>
          <cell r="HJ1057">
            <v>0</v>
          </cell>
          <cell r="HK1057">
            <v>0</v>
          </cell>
          <cell r="HL1057">
            <v>0</v>
          </cell>
          <cell r="HM1057">
            <v>0</v>
          </cell>
          <cell r="HN1057">
            <v>0</v>
          </cell>
          <cell r="HO1057">
            <v>0</v>
          </cell>
          <cell r="HP1057">
            <v>0</v>
          </cell>
          <cell r="HQ1057">
            <v>0</v>
          </cell>
          <cell r="HR1057">
            <v>0</v>
          </cell>
          <cell r="HS1057">
            <v>0</v>
          </cell>
          <cell r="HT1057">
            <v>0</v>
          </cell>
          <cell r="HU1057">
            <v>0</v>
          </cell>
          <cell r="HV1057">
            <v>0</v>
          </cell>
          <cell r="HW1057">
            <v>0</v>
          </cell>
          <cell r="HX1057">
            <v>0</v>
          </cell>
          <cell r="HY1057">
            <v>0</v>
          </cell>
          <cell r="HZ1057">
            <v>0</v>
          </cell>
          <cell r="IA1057">
            <v>0</v>
          </cell>
          <cell r="IB1057">
            <v>0</v>
          </cell>
          <cell r="IC1057">
            <v>0</v>
          </cell>
          <cell r="ID1057">
            <v>0</v>
          </cell>
          <cell r="IE1057">
            <v>0</v>
          </cell>
          <cell r="IF1057">
            <v>0</v>
          </cell>
          <cell r="IG1057">
            <v>0</v>
          </cell>
          <cell r="IH1057">
            <v>0</v>
          </cell>
          <cell r="II1057">
            <v>0</v>
          </cell>
          <cell r="IJ1057">
            <v>0</v>
          </cell>
          <cell r="IK1057">
            <v>0</v>
          </cell>
          <cell r="IL1057">
            <v>0</v>
          </cell>
          <cell r="IM1057">
            <v>0</v>
          </cell>
          <cell r="IN1057">
            <v>0</v>
          </cell>
          <cell r="IO1057">
            <v>0</v>
          </cell>
          <cell r="IP1057">
            <v>0</v>
          </cell>
          <cell r="IQ1057">
            <v>0</v>
          </cell>
          <cell r="IR1057">
            <v>0</v>
          </cell>
          <cell r="IS1057">
            <v>0</v>
          </cell>
          <cell r="IT1057">
            <v>0</v>
          </cell>
          <cell r="IU1057">
            <v>0</v>
          </cell>
          <cell r="IV1057">
            <v>0</v>
          </cell>
          <cell r="IW1057">
            <v>0</v>
          </cell>
          <cell r="IX1057">
            <v>0</v>
          </cell>
          <cell r="IY1057">
            <v>0</v>
          </cell>
          <cell r="IZ1057">
            <v>0</v>
          </cell>
          <cell r="JA1057">
            <v>0</v>
          </cell>
          <cell r="JB1057">
            <v>0</v>
          </cell>
          <cell r="JC1057">
            <v>0</v>
          </cell>
          <cell r="JD1057">
            <v>0</v>
          </cell>
          <cell r="JE1057">
            <v>0</v>
          </cell>
        </row>
        <row r="1058">
          <cell r="D1058" t="str">
            <v>PV_.QF.UTS._.___.Granite Mountain - East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  <cell r="BD1058">
            <v>0</v>
          </cell>
          <cell r="BE1058">
            <v>0</v>
          </cell>
          <cell r="BF1058">
            <v>0</v>
          </cell>
          <cell r="BG1058">
            <v>0</v>
          </cell>
          <cell r="BH1058">
            <v>0</v>
          </cell>
          <cell r="BI1058">
            <v>0</v>
          </cell>
          <cell r="BJ1058">
            <v>0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>
            <v>0</v>
          </cell>
          <cell r="BR1058">
            <v>0</v>
          </cell>
          <cell r="BS1058">
            <v>0</v>
          </cell>
          <cell r="BT1058">
            <v>0</v>
          </cell>
          <cell r="BU1058">
            <v>0</v>
          </cell>
          <cell r="BV1058">
            <v>0</v>
          </cell>
          <cell r="BW1058">
            <v>0</v>
          </cell>
          <cell r="BX1058">
            <v>0</v>
          </cell>
          <cell r="BY1058">
            <v>0</v>
          </cell>
          <cell r="BZ1058">
            <v>0</v>
          </cell>
          <cell r="CA1058">
            <v>0</v>
          </cell>
          <cell r="CB1058">
            <v>0</v>
          </cell>
          <cell r="CC1058">
            <v>0</v>
          </cell>
          <cell r="CD1058">
            <v>0</v>
          </cell>
          <cell r="CE1058">
            <v>0</v>
          </cell>
          <cell r="CF1058">
            <v>0</v>
          </cell>
          <cell r="CG1058">
            <v>0</v>
          </cell>
          <cell r="CH1058">
            <v>0</v>
          </cell>
          <cell r="CI1058">
            <v>0</v>
          </cell>
          <cell r="CJ1058">
            <v>0</v>
          </cell>
          <cell r="CK1058">
            <v>0</v>
          </cell>
          <cell r="CL1058">
            <v>0</v>
          </cell>
          <cell r="CM1058">
            <v>0</v>
          </cell>
          <cell r="CN1058">
            <v>0</v>
          </cell>
          <cell r="CO1058">
            <v>0</v>
          </cell>
          <cell r="CP1058">
            <v>0</v>
          </cell>
          <cell r="CQ1058">
            <v>0</v>
          </cell>
          <cell r="CR1058">
            <v>0</v>
          </cell>
          <cell r="CS1058">
            <v>0</v>
          </cell>
          <cell r="CT1058">
            <v>0</v>
          </cell>
          <cell r="CU1058">
            <v>0</v>
          </cell>
          <cell r="CV1058">
            <v>0</v>
          </cell>
          <cell r="CW1058">
            <v>0</v>
          </cell>
          <cell r="CX1058">
            <v>0</v>
          </cell>
          <cell r="CY1058">
            <v>0</v>
          </cell>
          <cell r="CZ1058">
            <v>0</v>
          </cell>
          <cell r="DA1058">
            <v>0</v>
          </cell>
          <cell r="DB1058">
            <v>0</v>
          </cell>
          <cell r="DC1058">
            <v>0</v>
          </cell>
          <cell r="DD1058">
            <v>0</v>
          </cell>
          <cell r="DE1058">
            <v>0</v>
          </cell>
          <cell r="DF1058">
            <v>0</v>
          </cell>
          <cell r="DG1058">
            <v>0</v>
          </cell>
          <cell r="DH1058">
            <v>0</v>
          </cell>
          <cell r="DI1058">
            <v>0</v>
          </cell>
          <cell r="DJ1058">
            <v>0</v>
          </cell>
          <cell r="DK1058">
            <v>0</v>
          </cell>
          <cell r="DL1058">
            <v>0</v>
          </cell>
          <cell r="DM1058">
            <v>0</v>
          </cell>
          <cell r="DN1058">
            <v>0</v>
          </cell>
          <cell r="DO1058">
            <v>0</v>
          </cell>
          <cell r="DP1058">
            <v>0</v>
          </cell>
          <cell r="DQ1058">
            <v>0</v>
          </cell>
          <cell r="DR1058">
            <v>0</v>
          </cell>
          <cell r="DS1058">
            <v>0</v>
          </cell>
          <cell r="DT1058">
            <v>0</v>
          </cell>
          <cell r="DU1058">
            <v>0</v>
          </cell>
          <cell r="DV1058">
            <v>0</v>
          </cell>
          <cell r="DW1058">
            <v>0</v>
          </cell>
          <cell r="DX1058">
            <v>0</v>
          </cell>
          <cell r="DY1058">
            <v>0</v>
          </cell>
          <cell r="DZ1058">
            <v>0</v>
          </cell>
          <cell r="EA1058">
            <v>0</v>
          </cell>
          <cell r="EB1058">
            <v>0</v>
          </cell>
          <cell r="EC1058">
            <v>0</v>
          </cell>
          <cell r="ED1058">
            <v>0</v>
          </cell>
          <cell r="EE1058">
            <v>0</v>
          </cell>
          <cell r="EF1058">
            <v>0</v>
          </cell>
          <cell r="EG1058">
            <v>0</v>
          </cell>
          <cell r="EH1058">
            <v>0</v>
          </cell>
          <cell r="EI1058">
            <v>0</v>
          </cell>
          <cell r="EJ1058">
            <v>0</v>
          </cell>
          <cell r="EK1058">
            <v>0</v>
          </cell>
          <cell r="EL1058">
            <v>0</v>
          </cell>
          <cell r="EM1058">
            <v>0</v>
          </cell>
          <cell r="EN1058">
            <v>0</v>
          </cell>
          <cell r="EO1058">
            <v>0</v>
          </cell>
          <cell r="EP1058">
            <v>0</v>
          </cell>
          <cell r="EQ1058">
            <v>0</v>
          </cell>
          <cell r="ER1058">
            <v>0</v>
          </cell>
          <cell r="ES1058">
            <v>0</v>
          </cell>
          <cell r="ET1058">
            <v>0</v>
          </cell>
          <cell r="EU1058">
            <v>0</v>
          </cell>
          <cell r="EV1058">
            <v>0</v>
          </cell>
          <cell r="EW1058">
            <v>0</v>
          </cell>
          <cell r="EX1058">
            <v>0</v>
          </cell>
          <cell r="EY1058">
            <v>0</v>
          </cell>
          <cell r="EZ1058">
            <v>0</v>
          </cell>
          <cell r="FA1058">
            <v>0</v>
          </cell>
          <cell r="FB1058">
            <v>0</v>
          </cell>
          <cell r="FC1058">
            <v>0</v>
          </cell>
          <cell r="FD1058">
            <v>0</v>
          </cell>
          <cell r="FE1058">
            <v>0</v>
          </cell>
          <cell r="FF1058">
            <v>0</v>
          </cell>
          <cell r="FG1058">
            <v>0</v>
          </cell>
          <cell r="FH1058">
            <v>0</v>
          </cell>
          <cell r="FI1058">
            <v>0</v>
          </cell>
          <cell r="FJ1058">
            <v>0</v>
          </cell>
          <cell r="FK1058">
            <v>0</v>
          </cell>
          <cell r="FL1058">
            <v>0</v>
          </cell>
          <cell r="FM1058">
            <v>0</v>
          </cell>
          <cell r="FN1058">
            <v>0</v>
          </cell>
          <cell r="FO1058">
            <v>0</v>
          </cell>
          <cell r="FP1058">
            <v>0</v>
          </cell>
          <cell r="FQ1058">
            <v>0</v>
          </cell>
          <cell r="FR1058">
            <v>0</v>
          </cell>
          <cell r="FS1058">
            <v>0</v>
          </cell>
          <cell r="FT1058">
            <v>0</v>
          </cell>
          <cell r="FU1058">
            <v>0</v>
          </cell>
          <cell r="FV1058">
            <v>0</v>
          </cell>
          <cell r="FW1058">
            <v>0</v>
          </cell>
          <cell r="FX1058">
            <v>0</v>
          </cell>
          <cell r="FY1058">
            <v>0</v>
          </cell>
          <cell r="FZ1058">
            <v>0</v>
          </cell>
          <cell r="GA1058">
            <v>0</v>
          </cell>
          <cell r="GB1058">
            <v>0</v>
          </cell>
          <cell r="GC1058">
            <v>0</v>
          </cell>
          <cell r="GD1058">
            <v>0</v>
          </cell>
          <cell r="GE1058">
            <v>0</v>
          </cell>
          <cell r="GF1058">
            <v>0</v>
          </cell>
          <cell r="GG1058">
            <v>0</v>
          </cell>
          <cell r="GH1058">
            <v>0</v>
          </cell>
          <cell r="GI1058">
            <v>0</v>
          </cell>
          <cell r="GJ1058">
            <v>0</v>
          </cell>
          <cell r="GK1058">
            <v>0</v>
          </cell>
          <cell r="GL1058">
            <v>0</v>
          </cell>
          <cell r="GM1058">
            <v>0</v>
          </cell>
          <cell r="GN1058">
            <v>0</v>
          </cell>
          <cell r="GO1058">
            <v>0</v>
          </cell>
          <cell r="GP1058">
            <v>0</v>
          </cell>
          <cell r="GQ1058">
            <v>0</v>
          </cell>
          <cell r="GR1058">
            <v>0</v>
          </cell>
          <cell r="GS1058">
            <v>0</v>
          </cell>
          <cell r="GT1058">
            <v>0</v>
          </cell>
          <cell r="GU1058">
            <v>0</v>
          </cell>
          <cell r="GV1058">
            <v>0</v>
          </cell>
          <cell r="GW1058">
            <v>0</v>
          </cell>
          <cell r="GX1058">
            <v>0</v>
          </cell>
          <cell r="GY1058">
            <v>0</v>
          </cell>
          <cell r="GZ1058">
            <v>0</v>
          </cell>
          <cell r="HA1058">
            <v>0</v>
          </cell>
          <cell r="HB1058">
            <v>0</v>
          </cell>
          <cell r="HC1058">
            <v>0</v>
          </cell>
          <cell r="HD1058">
            <v>0</v>
          </cell>
          <cell r="HE1058">
            <v>0</v>
          </cell>
          <cell r="HF1058">
            <v>0</v>
          </cell>
          <cell r="HG1058">
            <v>0</v>
          </cell>
          <cell r="HH1058">
            <v>0</v>
          </cell>
          <cell r="HI1058">
            <v>0</v>
          </cell>
          <cell r="HJ1058">
            <v>0</v>
          </cell>
          <cell r="HK1058">
            <v>0</v>
          </cell>
          <cell r="HL1058">
            <v>0</v>
          </cell>
          <cell r="HM1058">
            <v>0</v>
          </cell>
          <cell r="HN1058">
            <v>0</v>
          </cell>
          <cell r="HO1058">
            <v>0</v>
          </cell>
          <cell r="HP1058">
            <v>0</v>
          </cell>
          <cell r="HQ1058">
            <v>0</v>
          </cell>
          <cell r="HR1058">
            <v>0</v>
          </cell>
          <cell r="HS1058">
            <v>0</v>
          </cell>
          <cell r="HT1058">
            <v>0</v>
          </cell>
          <cell r="HU1058">
            <v>0</v>
          </cell>
          <cell r="HV1058">
            <v>0</v>
          </cell>
          <cell r="HW1058">
            <v>0</v>
          </cell>
          <cell r="HX1058">
            <v>0</v>
          </cell>
          <cell r="HY1058">
            <v>0</v>
          </cell>
          <cell r="HZ1058">
            <v>0</v>
          </cell>
          <cell r="IA1058">
            <v>0</v>
          </cell>
          <cell r="IB1058">
            <v>0</v>
          </cell>
          <cell r="IC1058">
            <v>0</v>
          </cell>
          <cell r="ID1058">
            <v>0</v>
          </cell>
          <cell r="IE1058">
            <v>0</v>
          </cell>
          <cell r="IF1058">
            <v>0</v>
          </cell>
          <cell r="IG1058">
            <v>0</v>
          </cell>
          <cell r="IH1058">
            <v>0</v>
          </cell>
          <cell r="II1058">
            <v>0</v>
          </cell>
          <cell r="IJ1058">
            <v>0</v>
          </cell>
          <cell r="IK1058">
            <v>0</v>
          </cell>
          <cell r="IL1058">
            <v>0</v>
          </cell>
          <cell r="IM1058">
            <v>0</v>
          </cell>
          <cell r="IN1058">
            <v>0</v>
          </cell>
          <cell r="IO1058">
            <v>0</v>
          </cell>
          <cell r="IP1058">
            <v>0</v>
          </cell>
          <cell r="IQ1058">
            <v>0</v>
          </cell>
          <cell r="IR1058">
            <v>0</v>
          </cell>
          <cell r="IS1058">
            <v>0</v>
          </cell>
          <cell r="IT1058">
            <v>0</v>
          </cell>
          <cell r="IU1058">
            <v>0</v>
          </cell>
          <cell r="IV1058">
            <v>0</v>
          </cell>
          <cell r="IW1058">
            <v>0</v>
          </cell>
          <cell r="IX1058">
            <v>0</v>
          </cell>
          <cell r="IY1058">
            <v>0</v>
          </cell>
          <cell r="IZ1058">
            <v>0</v>
          </cell>
          <cell r="JA1058">
            <v>0</v>
          </cell>
          <cell r="JB1058">
            <v>0</v>
          </cell>
          <cell r="JC1058">
            <v>0</v>
          </cell>
          <cell r="JD1058">
            <v>0</v>
          </cell>
          <cell r="JE1058">
            <v>0</v>
          </cell>
        </row>
        <row r="1059">
          <cell r="D1059" t="str">
            <v>PV_.QF.UTS._.___.Granite Mountain - West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  <cell r="BD1059">
            <v>0</v>
          </cell>
          <cell r="BE1059">
            <v>0</v>
          </cell>
          <cell r="BF1059">
            <v>0</v>
          </cell>
          <cell r="BG1059">
            <v>0</v>
          </cell>
          <cell r="BH1059">
            <v>0</v>
          </cell>
          <cell r="BI1059">
            <v>0</v>
          </cell>
          <cell r="BJ1059">
            <v>0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>
            <v>0</v>
          </cell>
          <cell r="BR1059">
            <v>0</v>
          </cell>
          <cell r="BS1059">
            <v>0</v>
          </cell>
          <cell r="BT1059">
            <v>0</v>
          </cell>
          <cell r="BU1059">
            <v>0</v>
          </cell>
          <cell r="BV1059">
            <v>0</v>
          </cell>
          <cell r="BW1059">
            <v>0</v>
          </cell>
          <cell r="BX1059">
            <v>0</v>
          </cell>
          <cell r="BY1059">
            <v>0</v>
          </cell>
          <cell r="BZ1059">
            <v>0</v>
          </cell>
          <cell r="CA1059">
            <v>0</v>
          </cell>
          <cell r="CB1059">
            <v>0</v>
          </cell>
          <cell r="CC1059">
            <v>0</v>
          </cell>
          <cell r="CD1059">
            <v>0</v>
          </cell>
          <cell r="CE1059">
            <v>0</v>
          </cell>
          <cell r="CF1059">
            <v>0</v>
          </cell>
          <cell r="CG1059">
            <v>0</v>
          </cell>
          <cell r="CH1059">
            <v>0</v>
          </cell>
          <cell r="CI1059">
            <v>0</v>
          </cell>
          <cell r="CJ1059">
            <v>0</v>
          </cell>
          <cell r="CK1059">
            <v>0</v>
          </cell>
          <cell r="CL1059">
            <v>0</v>
          </cell>
          <cell r="CM1059">
            <v>0</v>
          </cell>
          <cell r="CN1059">
            <v>0</v>
          </cell>
          <cell r="CO1059">
            <v>0</v>
          </cell>
          <cell r="CP1059">
            <v>0</v>
          </cell>
          <cell r="CQ1059">
            <v>0</v>
          </cell>
          <cell r="CR1059">
            <v>0</v>
          </cell>
          <cell r="CS1059">
            <v>0</v>
          </cell>
          <cell r="CT1059">
            <v>0</v>
          </cell>
          <cell r="CU1059">
            <v>0</v>
          </cell>
          <cell r="CV1059">
            <v>0</v>
          </cell>
          <cell r="CW1059">
            <v>0</v>
          </cell>
          <cell r="CX1059">
            <v>0</v>
          </cell>
          <cell r="CY1059">
            <v>0</v>
          </cell>
          <cell r="CZ1059">
            <v>0</v>
          </cell>
          <cell r="DA1059">
            <v>0</v>
          </cell>
          <cell r="DB1059">
            <v>0</v>
          </cell>
          <cell r="DC1059">
            <v>0</v>
          </cell>
          <cell r="DD1059">
            <v>0</v>
          </cell>
          <cell r="DE1059">
            <v>0</v>
          </cell>
          <cell r="DF1059">
            <v>0</v>
          </cell>
          <cell r="DG1059">
            <v>0</v>
          </cell>
          <cell r="DH1059">
            <v>0</v>
          </cell>
          <cell r="DI1059">
            <v>0</v>
          </cell>
          <cell r="DJ1059">
            <v>0</v>
          </cell>
          <cell r="DK1059">
            <v>0</v>
          </cell>
          <cell r="DL1059">
            <v>0</v>
          </cell>
          <cell r="DM1059">
            <v>0</v>
          </cell>
          <cell r="DN1059">
            <v>0</v>
          </cell>
          <cell r="DO1059">
            <v>0</v>
          </cell>
          <cell r="DP1059">
            <v>0</v>
          </cell>
          <cell r="DQ1059">
            <v>0</v>
          </cell>
          <cell r="DR1059">
            <v>0</v>
          </cell>
          <cell r="DS1059">
            <v>0</v>
          </cell>
          <cell r="DT1059">
            <v>0</v>
          </cell>
          <cell r="DU1059">
            <v>0</v>
          </cell>
          <cell r="DV1059">
            <v>0</v>
          </cell>
          <cell r="DW1059">
            <v>0</v>
          </cell>
          <cell r="DX1059">
            <v>0</v>
          </cell>
          <cell r="DY1059">
            <v>0</v>
          </cell>
          <cell r="DZ1059">
            <v>0</v>
          </cell>
          <cell r="EA1059">
            <v>0</v>
          </cell>
          <cell r="EB1059">
            <v>0</v>
          </cell>
          <cell r="EC1059">
            <v>0</v>
          </cell>
          <cell r="ED1059">
            <v>0</v>
          </cell>
          <cell r="EE1059">
            <v>0</v>
          </cell>
          <cell r="EF1059">
            <v>0</v>
          </cell>
          <cell r="EG1059">
            <v>0</v>
          </cell>
          <cell r="EH1059">
            <v>0</v>
          </cell>
          <cell r="EI1059">
            <v>0</v>
          </cell>
          <cell r="EJ1059">
            <v>0</v>
          </cell>
          <cell r="EK1059">
            <v>0</v>
          </cell>
          <cell r="EL1059">
            <v>0</v>
          </cell>
          <cell r="EM1059">
            <v>0</v>
          </cell>
          <cell r="EN1059">
            <v>0</v>
          </cell>
          <cell r="EO1059">
            <v>0</v>
          </cell>
          <cell r="EP1059">
            <v>0</v>
          </cell>
          <cell r="EQ1059">
            <v>0</v>
          </cell>
          <cell r="ER1059">
            <v>0</v>
          </cell>
          <cell r="ES1059">
            <v>0</v>
          </cell>
          <cell r="ET1059">
            <v>0</v>
          </cell>
          <cell r="EU1059">
            <v>0</v>
          </cell>
          <cell r="EV1059">
            <v>0</v>
          </cell>
          <cell r="EW1059">
            <v>0</v>
          </cell>
          <cell r="EX1059">
            <v>0</v>
          </cell>
          <cell r="EY1059">
            <v>0</v>
          </cell>
          <cell r="EZ1059">
            <v>0</v>
          </cell>
          <cell r="FA1059">
            <v>0</v>
          </cell>
          <cell r="FB1059">
            <v>0</v>
          </cell>
          <cell r="FC1059">
            <v>0</v>
          </cell>
          <cell r="FD1059">
            <v>0</v>
          </cell>
          <cell r="FE1059">
            <v>0</v>
          </cell>
          <cell r="FF1059">
            <v>0</v>
          </cell>
          <cell r="FG1059">
            <v>0</v>
          </cell>
          <cell r="FH1059">
            <v>0</v>
          </cell>
          <cell r="FI1059">
            <v>0</v>
          </cell>
          <cell r="FJ1059">
            <v>0</v>
          </cell>
          <cell r="FK1059">
            <v>0</v>
          </cell>
          <cell r="FL1059">
            <v>0</v>
          </cell>
          <cell r="FM1059">
            <v>0</v>
          </cell>
          <cell r="FN1059">
            <v>0</v>
          </cell>
          <cell r="FO1059">
            <v>0</v>
          </cell>
          <cell r="FP1059">
            <v>0</v>
          </cell>
          <cell r="FQ1059">
            <v>0</v>
          </cell>
          <cell r="FR1059">
            <v>0</v>
          </cell>
          <cell r="FS1059">
            <v>0</v>
          </cell>
          <cell r="FT1059">
            <v>0</v>
          </cell>
          <cell r="FU1059">
            <v>0</v>
          </cell>
          <cell r="FV1059">
            <v>0</v>
          </cell>
          <cell r="FW1059">
            <v>0</v>
          </cell>
          <cell r="FX1059">
            <v>0</v>
          </cell>
          <cell r="FY1059">
            <v>0</v>
          </cell>
          <cell r="FZ1059">
            <v>0</v>
          </cell>
          <cell r="GA1059">
            <v>0</v>
          </cell>
          <cell r="GB1059">
            <v>0</v>
          </cell>
          <cell r="GC1059">
            <v>0</v>
          </cell>
          <cell r="GD1059">
            <v>0</v>
          </cell>
          <cell r="GE1059">
            <v>0</v>
          </cell>
          <cell r="GF1059">
            <v>0</v>
          </cell>
          <cell r="GG1059">
            <v>0</v>
          </cell>
          <cell r="GH1059">
            <v>0</v>
          </cell>
          <cell r="GI1059">
            <v>0</v>
          </cell>
          <cell r="GJ1059">
            <v>0</v>
          </cell>
          <cell r="GK1059">
            <v>0</v>
          </cell>
          <cell r="GL1059">
            <v>0</v>
          </cell>
          <cell r="GM1059">
            <v>0</v>
          </cell>
          <cell r="GN1059">
            <v>0</v>
          </cell>
          <cell r="GO1059">
            <v>0</v>
          </cell>
          <cell r="GP1059">
            <v>0</v>
          </cell>
          <cell r="GQ1059">
            <v>0</v>
          </cell>
          <cell r="GR1059">
            <v>0</v>
          </cell>
          <cell r="GS1059">
            <v>0</v>
          </cell>
          <cell r="GT1059">
            <v>0</v>
          </cell>
          <cell r="GU1059">
            <v>0</v>
          </cell>
          <cell r="GV1059">
            <v>0</v>
          </cell>
          <cell r="GW1059">
            <v>0</v>
          </cell>
          <cell r="GX1059">
            <v>0</v>
          </cell>
          <cell r="GY1059">
            <v>0</v>
          </cell>
          <cell r="GZ1059">
            <v>0</v>
          </cell>
          <cell r="HA1059">
            <v>0</v>
          </cell>
          <cell r="HB1059">
            <v>0</v>
          </cell>
          <cell r="HC1059">
            <v>0</v>
          </cell>
          <cell r="HD1059">
            <v>0</v>
          </cell>
          <cell r="HE1059">
            <v>0</v>
          </cell>
          <cell r="HF1059">
            <v>0</v>
          </cell>
          <cell r="HG1059">
            <v>0</v>
          </cell>
          <cell r="HH1059">
            <v>0</v>
          </cell>
          <cell r="HI1059">
            <v>0</v>
          </cell>
          <cell r="HJ1059">
            <v>0</v>
          </cell>
          <cell r="HK1059">
            <v>0</v>
          </cell>
          <cell r="HL1059">
            <v>0</v>
          </cell>
          <cell r="HM1059">
            <v>0</v>
          </cell>
          <cell r="HN1059">
            <v>0</v>
          </cell>
          <cell r="HO1059">
            <v>0</v>
          </cell>
          <cell r="HP1059">
            <v>0</v>
          </cell>
          <cell r="HQ1059">
            <v>0</v>
          </cell>
          <cell r="HR1059">
            <v>0</v>
          </cell>
          <cell r="HS1059">
            <v>0</v>
          </cell>
          <cell r="HT1059">
            <v>0</v>
          </cell>
          <cell r="HU1059">
            <v>0</v>
          </cell>
          <cell r="HV1059">
            <v>0</v>
          </cell>
          <cell r="HW1059">
            <v>0</v>
          </cell>
          <cell r="HX1059">
            <v>0</v>
          </cell>
          <cell r="HY1059">
            <v>0</v>
          </cell>
          <cell r="HZ1059">
            <v>0</v>
          </cell>
          <cell r="IA1059">
            <v>0</v>
          </cell>
          <cell r="IB1059">
            <v>0</v>
          </cell>
          <cell r="IC1059">
            <v>0</v>
          </cell>
          <cell r="ID1059">
            <v>0</v>
          </cell>
          <cell r="IE1059">
            <v>0</v>
          </cell>
          <cell r="IF1059">
            <v>0</v>
          </cell>
          <cell r="IG1059">
            <v>0</v>
          </cell>
          <cell r="IH1059">
            <v>0</v>
          </cell>
          <cell r="II1059">
            <v>0</v>
          </cell>
          <cell r="IJ1059">
            <v>0</v>
          </cell>
          <cell r="IK1059">
            <v>0</v>
          </cell>
          <cell r="IL1059">
            <v>0</v>
          </cell>
          <cell r="IM1059">
            <v>0</v>
          </cell>
          <cell r="IN1059">
            <v>0</v>
          </cell>
          <cell r="IO1059">
            <v>0</v>
          </cell>
          <cell r="IP1059">
            <v>0</v>
          </cell>
          <cell r="IQ1059">
            <v>0</v>
          </cell>
          <cell r="IR1059">
            <v>0</v>
          </cell>
          <cell r="IS1059">
            <v>0</v>
          </cell>
          <cell r="IT1059">
            <v>0</v>
          </cell>
          <cell r="IU1059">
            <v>0</v>
          </cell>
          <cell r="IV1059">
            <v>0</v>
          </cell>
          <cell r="IW1059">
            <v>0</v>
          </cell>
          <cell r="IX1059">
            <v>0</v>
          </cell>
          <cell r="IY1059">
            <v>0</v>
          </cell>
          <cell r="IZ1059">
            <v>0</v>
          </cell>
          <cell r="JA1059">
            <v>0</v>
          </cell>
          <cell r="JB1059">
            <v>0</v>
          </cell>
          <cell r="JC1059">
            <v>0</v>
          </cell>
          <cell r="JD1059">
            <v>0</v>
          </cell>
          <cell r="JE1059">
            <v>0</v>
          </cell>
        </row>
        <row r="1060">
          <cell r="D1060" t="str">
            <v>PV_.QF.UTS._.___.GranitePeak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  <cell r="BD1060">
            <v>0</v>
          </cell>
          <cell r="BE1060">
            <v>0</v>
          </cell>
          <cell r="BF1060">
            <v>0</v>
          </cell>
          <cell r="BG1060">
            <v>0</v>
          </cell>
          <cell r="BH1060">
            <v>0</v>
          </cell>
          <cell r="BI1060">
            <v>0</v>
          </cell>
          <cell r="BJ1060">
            <v>0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>
            <v>0</v>
          </cell>
          <cell r="BR1060">
            <v>0</v>
          </cell>
          <cell r="BS1060">
            <v>0</v>
          </cell>
          <cell r="BT1060">
            <v>0</v>
          </cell>
          <cell r="BU1060">
            <v>0</v>
          </cell>
          <cell r="BV1060">
            <v>0</v>
          </cell>
          <cell r="BW1060">
            <v>0</v>
          </cell>
          <cell r="BX1060">
            <v>0</v>
          </cell>
          <cell r="BY1060">
            <v>0</v>
          </cell>
          <cell r="BZ1060">
            <v>0</v>
          </cell>
          <cell r="CA1060">
            <v>0</v>
          </cell>
          <cell r="CB1060">
            <v>0</v>
          </cell>
          <cell r="CC1060">
            <v>0</v>
          </cell>
          <cell r="CD1060">
            <v>0</v>
          </cell>
          <cell r="CE1060">
            <v>0</v>
          </cell>
          <cell r="CF1060">
            <v>0</v>
          </cell>
          <cell r="CG1060">
            <v>0</v>
          </cell>
          <cell r="CH1060">
            <v>0</v>
          </cell>
          <cell r="CI1060">
            <v>0</v>
          </cell>
          <cell r="CJ1060">
            <v>0</v>
          </cell>
          <cell r="CK1060">
            <v>0</v>
          </cell>
          <cell r="CL1060">
            <v>0</v>
          </cell>
          <cell r="CM1060">
            <v>0</v>
          </cell>
          <cell r="CN1060">
            <v>0</v>
          </cell>
          <cell r="CO1060">
            <v>0</v>
          </cell>
          <cell r="CP1060">
            <v>0</v>
          </cell>
          <cell r="CQ1060">
            <v>0</v>
          </cell>
          <cell r="CR1060">
            <v>0</v>
          </cell>
          <cell r="CS1060">
            <v>0</v>
          </cell>
          <cell r="CT1060">
            <v>0</v>
          </cell>
          <cell r="CU1060">
            <v>0</v>
          </cell>
          <cell r="CV1060">
            <v>0</v>
          </cell>
          <cell r="CW1060">
            <v>0</v>
          </cell>
          <cell r="CX1060">
            <v>0</v>
          </cell>
          <cell r="CY1060">
            <v>0</v>
          </cell>
          <cell r="CZ1060">
            <v>0</v>
          </cell>
          <cell r="DA1060">
            <v>0</v>
          </cell>
          <cell r="DB1060">
            <v>0</v>
          </cell>
          <cell r="DC1060">
            <v>0</v>
          </cell>
          <cell r="DD1060">
            <v>0</v>
          </cell>
          <cell r="DE1060">
            <v>0</v>
          </cell>
          <cell r="DF1060">
            <v>0</v>
          </cell>
          <cell r="DG1060">
            <v>0</v>
          </cell>
          <cell r="DH1060">
            <v>0</v>
          </cell>
          <cell r="DI1060">
            <v>0</v>
          </cell>
          <cell r="DJ1060">
            <v>0</v>
          </cell>
          <cell r="DK1060">
            <v>0</v>
          </cell>
          <cell r="DL1060">
            <v>0</v>
          </cell>
          <cell r="DM1060">
            <v>0</v>
          </cell>
          <cell r="DN1060">
            <v>0</v>
          </cell>
          <cell r="DO1060">
            <v>0</v>
          </cell>
          <cell r="DP1060">
            <v>0</v>
          </cell>
          <cell r="DQ1060">
            <v>0</v>
          </cell>
          <cell r="DR1060">
            <v>0</v>
          </cell>
          <cell r="DS1060">
            <v>0</v>
          </cell>
          <cell r="DT1060">
            <v>0</v>
          </cell>
          <cell r="DU1060">
            <v>0</v>
          </cell>
          <cell r="DV1060">
            <v>0</v>
          </cell>
          <cell r="DW1060">
            <v>0</v>
          </cell>
          <cell r="DX1060">
            <v>0</v>
          </cell>
          <cell r="DY1060">
            <v>0</v>
          </cell>
          <cell r="DZ1060">
            <v>0</v>
          </cell>
          <cell r="EA1060">
            <v>0</v>
          </cell>
          <cell r="EB1060">
            <v>0</v>
          </cell>
          <cell r="EC1060">
            <v>0</v>
          </cell>
          <cell r="ED1060">
            <v>0</v>
          </cell>
          <cell r="EE1060">
            <v>0</v>
          </cell>
          <cell r="EF1060">
            <v>0</v>
          </cell>
          <cell r="EG1060">
            <v>0</v>
          </cell>
          <cell r="EH1060">
            <v>0</v>
          </cell>
          <cell r="EI1060">
            <v>0</v>
          </cell>
          <cell r="EJ1060">
            <v>0</v>
          </cell>
          <cell r="EK1060">
            <v>0</v>
          </cell>
          <cell r="EL1060">
            <v>0</v>
          </cell>
          <cell r="EM1060">
            <v>0</v>
          </cell>
          <cell r="EN1060">
            <v>0</v>
          </cell>
          <cell r="EO1060">
            <v>0</v>
          </cell>
          <cell r="EP1060">
            <v>0</v>
          </cell>
          <cell r="EQ1060">
            <v>0</v>
          </cell>
          <cell r="ER1060">
            <v>0</v>
          </cell>
          <cell r="ES1060">
            <v>0</v>
          </cell>
          <cell r="ET1060">
            <v>0</v>
          </cell>
          <cell r="EU1060">
            <v>0</v>
          </cell>
          <cell r="EV1060">
            <v>0</v>
          </cell>
          <cell r="EW1060">
            <v>0</v>
          </cell>
          <cell r="EX1060">
            <v>0</v>
          </cell>
          <cell r="EY1060">
            <v>0</v>
          </cell>
          <cell r="EZ1060">
            <v>0</v>
          </cell>
          <cell r="FA1060">
            <v>0</v>
          </cell>
          <cell r="FB1060">
            <v>0</v>
          </cell>
          <cell r="FC1060">
            <v>0</v>
          </cell>
          <cell r="FD1060">
            <v>0</v>
          </cell>
          <cell r="FE1060">
            <v>0</v>
          </cell>
          <cell r="FF1060">
            <v>0</v>
          </cell>
          <cell r="FG1060">
            <v>0</v>
          </cell>
          <cell r="FH1060">
            <v>0</v>
          </cell>
          <cell r="FI1060">
            <v>0</v>
          </cell>
          <cell r="FJ1060">
            <v>0</v>
          </cell>
          <cell r="FK1060">
            <v>0</v>
          </cell>
          <cell r="FL1060">
            <v>0</v>
          </cell>
          <cell r="FM1060">
            <v>0</v>
          </cell>
          <cell r="FN1060">
            <v>0</v>
          </cell>
          <cell r="FO1060">
            <v>0</v>
          </cell>
          <cell r="FP1060">
            <v>0</v>
          </cell>
          <cell r="FQ1060">
            <v>0</v>
          </cell>
          <cell r="FR1060">
            <v>0</v>
          </cell>
          <cell r="FS1060">
            <v>0</v>
          </cell>
          <cell r="FT1060">
            <v>0</v>
          </cell>
          <cell r="FU1060">
            <v>0</v>
          </cell>
          <cell r="FV1060">
            <v>0</v>
          </cell>
          <cell r="FW1060">
            <v>0</v>
          </cell>
          <cell r="FX1060">
            <v>0</v>
          </cell>
          <cell r="FY1060">
            <v>0</v>
          </cell>
          <cell r="FZ1060">
            <v>0</v>
          </cell>
          <cell r="GA1060">
            <v>0</v>
          </cell>
          <cell r="GB1060">
            <v>0</v>
          </cell>
          <cell r="GC1060">
            <v>0</v>
          </cell>
          <cell r="GD1060">
            <v>0</v>
          </cell>
          <cell r="GE1060">
            <v>0</v>
          </cell>
          <cell r="GF1060">
            <v>0</v>
          </cell>
          <cell r="GG1060">
            <v>0</v>
          </cell>
          <cell r="GH1060">
            <v>0</v>
          </cell>
          <cell r="GI1060">
            <v>0</v>
          </cell>
          <cell r="GJ1060">
            <v>0</v>
          </cell>
          <cell r="GK1060">
            <v>0</v>
          </cell>
          <cell r="GL1060">
            <v>0</v>
          </cell>
          <cell r="GM1060">
            <v>0</v>
          </cell>
          <cell r="GN1060">
            <v>0</v>
          </cell>
          <cell r="GO1060">
            <v>0</v>
          </cell>
          <cell r="GP1060">
            <v>0</v>
          </cell>
          <cell r="GQ1060">
            <v>0</v>
          </cell>
          <cell r="GR1060">
            <v>0</v>
          </cell>
          <cell r="GS1060">
            <v>0</v>
          </cell>
          <cell r="GT1060">
            <v>0</v>
          </cell>
          <cell r="GU1060">
            <v>0</v>
          </cell>
          <cell r="GV1060">
            <v>0</v>
          </cell>
          <cell r="GW1060">
            <v>0</v>
          </cell>
          <cell r="GX1060">
            <v>0</v>
          </cell>
          <cell r="GY1060">
            <v>0</v>
          </cell>
          <cell r="GZ1060">
            <v>0</v>
          </cell>
          <cell r="HA1060">
            <v>0</v>
          </cell>
          <cell r="HB1060">
            <v>0</v>
          </cell>
          <cell r="HC1060">
            <v>0</v>
          </cell>
          <cell r="HD1060">
            <v>0</v>
          </cell>
          <cell r="HE1060">
            <v>0</v>
          </cell>
          <cell r="HF1060">
            <v>0</v>
          </cell>
          <cell r="HG1060">
            <v>0</v>
          </cell>
          <cell r="HH1060">
            <v>0</v>
          </cell>
          <cell r="HI1060">
            <v>0</v>
          </cell>
          <cell r="HJ1060">
            <v>0</v>
          </cell>
          <cell r="HK1060">
            <v>0</v>
          </cell>
          <cell r="HL1060">
            <v>0</v>
          </cell>
          <cell r="HM1060">
            <v>0</v>
          </cell>
          <cell r="HN1060">
            <v>0</v>
          </cell>
          <cell r="HO1060">
            <v>0</v>
          </cell>
          <cell r="HP1060">
            <v>0</v>
          </cell>
          <cell r="HQ1060">
            <v>0</v>
          </cell>
          <cell r="HR1060">
            <v>0</v>
          </cell>
          <cell r="HS1060">
            <v>0</v>
          </cell>
          <cell r="HT1060">
            <v>0</v>
          </cell>
          <cell r="HU1060">
            <v>0</v>
          </cell>
          <cell r="HV1060">
            <v>0</v>
          </cell>
          <cell r="HW1060">
            <v>0</v>
          </cell>
          <cell r="HX1060">
            <v>0</v>
          </cell>
          <cell r="HY1060">
            <v>0</v>
          </cell>
          <cell r="HZ1060">
            <v>0</v>
          </cell>
          <cell r="IA1060">
            <v>0</v>
          </cell>
          <cell r="IB1060">
            <v>0</v>
          </cell>
          <cell r="IC1060">
            <v>0</v>
          </cell>
          <cell r="ID1060">
            <v>0</v>
          </cell>
          <cell r="IE1060">
            <v>0</v>
          </cell>
          <cell r="IF1060">
            <v>0</v>
          </cell>
          <cell r="IG1060">
            <v>0</v>
          </cell>
          <cell r="IH1060">
            <v>0</v>
          </cell>
          <cell r="II1060">
            <v>0</v>
          </cell>
          <cell r="IJ1060">
            <v>0</v>
          </cell>
          <cell r="IK1060">
            <v>0</v>
          </cell>
          <cell r="IL1060">
            <v>0</v>
          </cell>
          <cell r="IM1060">
            <v>0</v>
          </cell>
          <cell r="IN1060">
            <v>0</v>
          </cell>
          <cell r="IO1060">
            <v>0</v>
          </cell>
          <cell r="IP1060">
            <v>0</v>
          </cell>
          <cell r="IQ1060">
            <v>0</v>
          </cell>
          <cell r="IR1060">
            <v>0</v>
          </cell>
          <cell r="IS1060">
            <v>0</v>
          </cell>
          <cell r="IT1060">
            <v>0</v>
          </cell>
          <cell r="IU1060">
            <v>0</v>
          </cell>
          <cell r="IV1060">
            <v>0</v>
          </cell>
          <cell r="IW1060">
            <v>0</v>
          </cell>
          <cell r="IX1060">
            <v>0</v>
          </cell>
          <cell r="IY1060">
            <v>0</v>
          </cell>
          <cell r="IZ1060">
            <v>0</v>
          </cell>
          <cell r="JA1060">
            <v>0</v>
          </cell>
          <cell r="JB1060">
            <v>0</v>
          </cell>
          <cell r="JC1060">
            <v>0</v>
          </cell>
          <cell r="JD1060">
            <v>0</v>
          </cell>
          <cell r="JE1060">
            <v>0</v>
          </cell>
        </row>
        <row r="1061">
          <cell r="D1061" t="str">
            <v>PV_.QF.UTS._.___.Greenville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  <cell r="BD1061">
            <v>0</v>
          </cell>
          <cell r="BE1061">
            <v>0</v>
          </cell>
          <cell r="BF1061">
            <v>0</v>
          </cell>
          <cell r="BG1061">
            <v>0</v>
          </cell>
          <cell r="BH1061">
            <v>0</v>
          </cell>
          <cell r="BI1061">
            <v>0</v>
          </cell>
          <cell r="BJ1061">
            <v>0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>
            <v>0</v>
          </cell>
          <cell r="BR1061">
            <v>0</v>
          </cell>
          <cell r="BS1061">
            <v>0</v>
          </cell>
          <cell r="BT1061">
            <v>0</v>
          </cell>
          <cell r="BU1061">
            <v>0</v>
          </cell>
          <cell r="BV1061">
            <v>0</v>
          </cell>
          <cell r="BW1061">
            <v>0</v>
          </cell>
          <cell r="BX1061">
            <v>0</v>
          </cell>
          <cell r="BY1061">
            <v>0</v>
          </cell>
          <cell r="BZ1061">
            <v>0</v>
          </cell>
          <cell r="CA1061">
            <v>0</v>
          </cell>
          <cell r="CB1061">
            <v>0</v>
          </cell>
          <cell r="CC1061">
            <v>0</v>
          </cell>
          <cell r="CD1061">
            <v>0</v>
          </cell>
          <cell r="CE1061">
            <v>0</v>
          </cell>
          <cell r="CF1061">
            <v>0</v>
          </cell>
          <cell r="CG1061">
            <v>0</v>
          </cell>
          <cell r="CH1061">
            <v>0</v>
          </cell>
          <cell r="CI1061">
            <v>0</v>
          </cell>
          <cell r="CJ1061">
            <v>0</v>
          </cell>
          <cell r="CK1061">
            <v>0</v>
          </cell>
          <cell r="CL1061">
            <v>0</v>
          </cell>
          <cell r="CM1061">
            <v>0</v>
          </cell>
          <cell r="CN1061">
            <v>0</v>
          </cell>
          <cell r="CO1061">
            <v>0</v>
          </cell>
          <cell r="CP1061">
            <v>0</v>
          </cell>
          <cell r="CQ1061">
            <v>0</v>
          </cell>
          <cell r="CR1061">
            <v>0</v>
          </cell>
          <cell r="CS1061">
            <v>0</v>
          </cell>
          <cell r="CT1061">
            <v>0</v>
          </cell>
          <cell r="CU1061">
            <v>0</v>
          </cell>
          <cell r="CV1061">
            <v>0</v>
          </cell>
          <cell r="CW1061">
            <v>0</v>
          </cell>
          <cell r="CX1061">
            <v>0</v>
          </cell>
          <cell r="CY1061">
            <v>0</v>
          </cell>
          <cell r="CZ1061">
            <v>0</v>
          </cell>
          <cell r="DA1061">
            <v>0</v>
          </cell>
          <cell r="DB1061">
            <v>0</v>
          </cell>
          <cell r="DC1061">
            <v>0</v>
          </cell>
          <cell r="DD1061">
            <v>0</v>
          </cell>
          <cell r="DE1061">
            <v>0</v>
          </cell>
          <cell r="DF1061">
            <v>0</v>
          </cell>
          <cell r="DG1061">
            <v>0</v>
          </cell>
          <cell r="DH1061">
            <v>0</v>
          </cell>
          <cell r="DI1061">
            <v>0</v>
          </cell>
          <cell r="DJ1061">
            <v>0</v>
          </cell>
          <cell r="DK1061">
            <v>0</v>
          </cell>
          <cell r="DL1061">
            <v>0</v>
          </cell>
          <cell r="DM1061">
            <v>0</v>
          </cell>
          <cell r="DN1061">
            <v>0</v>
          </cell>
          <cell r="DO1061">
            <v>0</v>
          </cell>
          <cell r="DP1061">
            <v>0</v>
          </cell>
          <cell r="DQ1061">
            <v>0</v>
          </cell>
          <cell r="DR1061">
            <v>0</v>
          </cell>
          <cell r="DS1061">
            <v>0</v>
          </cell>
          <cell r="DT1061">
            <v>0</v>
          </cell>
          <cell r="DU1061">
            <v>0</v>
          </cell>
          <cell r="DV1061">
            <v>0</v>
          </cell>
          <cell r="DW1061">
            <v>0</v>
          </cell>
          <cell r="DX1061">
            <v>0</v>
          </cell>
          <cell r="DY1061">
            <v>0</v>
          </cell>
          <cell r="DZ1061">
            <v>0</v>
          </cell>
          <cell r="EA1061">
            <v>0</v>
          </cell>
          <cell r="EB1061">
            <v>0</v>
          </cell>
          <cell r="EC1061">
            <v>0</v>
          </cell>
          <cell r="ED1061">
            <v>0</v>
          </cell>
          <cell r="EE1061">
            <v>0</v>
          </cell>
          <cell r="EF1061">
            <v>0</v>
          </cell>
          <cell r="EG1061">
            <v>0</v>
          </cell>
          <cell r="EH1061">
            <v>0</v>
          </cell>
          <cell r="EI1061">
            <v>0</v>
          </cell>
          <cell r="EJ1061">
            <v>0</v>
          </cell>
          <cell r="EK1061">
            <v>0</v>
          </cell>
          <cell r="EL1061">
            <v>0</v>
          </cell>
          <cell r="EM1061">
            <v>0</v>
          </cell>
          <cell r="EN1061">
            <v>0</v>
          </cell>
          <cell r="EO1061">
            <v>0</v>
          </cell>
          <cell r="EP1061">
            <v>0</v>
          </cell>
          <cell r="EQ1061">
            <v>0</v>
          </cell>
          <cell r="ER1061">
            <v>0</v>
          </cell>
          <cell r="ES1061">
            <v>0</v>
          </cell>
          <cell r="ET1061">
            <v>0</v>
          </cell>
          <cell r="EU1061">
            <v>0</v>
          </cell>
          <cell r="EV1061">
            <v>0</v>
          </cell>
          <cell r="EW1061">
            <v>0</v>
          </cell>
          <cell r="EX1061">
            <v>0</v>
          </cell>
          <cell r="EY1061">
            <v>0</v>
          </cell>
          <cell r="EZ1061">
            <v>0</v>
          </cell>
          <cell r="FA1061">
            <v>0</v>
          </cell>
          <cell r="FB1061">
            <v>0</v>
          </cell>
          <cell r="FC1061">
            <v>0</v>
          </cell>
          <cell r="FD1061">
            <v>0</v>
          </cell>
          <cell r="FE1061">
            <v>0</v>
          </cell>
          <cell r="FF1061">
            <v>0</v>
          </cell>
          <cell r="FG1061">
            <v>0</v>
          </cell>
          <cell r="FH1061">
            <v>0</v>
          </cell>
          <cell r="FI1061">
            <v>0</v>
          </cell>
          <cell r="FJ1061">
            <v>0</v>
          </cell>
          <cell r="FK1061">
            <v>0</v>
          </cell>
          <cell r="FL1061">
            <v>0</v>
          </cell>
          <cell r="FM1061">
            <v>0</v>
          </cell>
          <cell r="FN1061">
            <v>0</v>
          </cell>
          <cell r="FO1061">
            <v>0</v>
          </cell>
          <cell r="FP1061">
            <v>0</v>
          </cell>
          <cell r="FQ1061">
            <v>0</v>
          </cell>
          <cell r="FR1061">
            <v>0</v>
          </cell>
          <cell r="FS1061">
            <v>0</v>
          </cell>
          <cell r="FT1061">
            <v>0</v>
          </cell>
          <cell r="FU1061">
            <v>0</v>
          </cell>
          <cell r="FV1061">
            <v>0</v>
          </cell>
          <cell r="FW1061">
            <v>0</v>
          </cell>
          <cell r="FX1061">
            <v>0</v>
          </cell>
          <cell r="FY1061">
            <v>0</v>
          </cell>
          <cell r="FZ1061">
            <v>0</v>
          </cell>
          <cell r="GA1061">
            <v>0</v>
          </cell>
          <cell r="GB1061">
            <v>0</v>
          </cell>
          <cell r="GC1061">
            <v>0</v>
          </cell>
          <cell r="GD1061">
            <v>0</v>
          </cell>
          <cell r="GE1061">
            <v>0</v>
          </cell>
          <cell r="GF1061">
            <v>0</v>
          </cell>
          <cell r="GG1061">
            <v>0</v>
          </cell>
          <cell r="GH1061">
            <v>0</v>
          </cell>
          <cell r="GI1061">
            <v>0</v>
          </cell>
          <cell r="GJ1061">
            <v>0</v>
          </cell>
          <cell r="GK1061">
            <v>0</v>
          </cell>
          <cell r="GL1061">
            <v>0</v>
          </cell>
          <cell r="GM1061">
            <v>0</v>
          </cell>
          <cell r="GN1061">
            <v>0</v>
          </cell>
          <cell r="GO1061">
            <v>0</v>
          </cell>
          <cell r="GP1061">
            <v>0</v>
          </cell>
          <cell r="GQ1061">
            <v>0</v>
          </cell>
          <cell r="GR1061">
            <v>0</v>
          </cell>
          <cell r="GS1061">
            <v>0</v>
          </cell>
          <cell r="GT1061">
            <v>0</v>
          </cell>
          <cell r="GU1061">
            <v>0</v>
          </cell>
          <cell r="GV1061">
            <v>0</v>
          </cell>
          <cell r="GW1061">
            <v>0</v>
          </cell>
          <cell r="GX1061">
            <v>0</v>
          </cell>
          <cell r="GY1061">
            <v>0</v>
          </cell>
          <cell r="GZ1061">
            <v>0</v>
          </cell>
          <cell r="HA1061">
            <v>0</v>
          </cell>
          <cell r="HB1061">
            <v>0</v>
          </cell>
          <cell r="HC1061">
            <v>0</v>
          </cell>
          <cell r="HD1061">
            <v>0</v>
          </cell>
          <cell r="HE1061">
            <v>0</v>
          </cell>
          <cell r="HF1061">
            <v>0</v>
          </cell>
          <cell r="HG1061">
            <v>0</v>
          </cell>
          <cell r="HH1061">
            <v>0</v>
          </cell>
          <cell r="HI1061">
            <v>0</v>
          </cell>
          <cell r="HJ1061">
            <v>0</v>
          </cell>
          <cell r="HK1061">
            <v>0</v>
          </cell>
          <cell r="HL1061">
            <v>0</v>
          </cell>
          <cell r="HM1061">
            <v>0</v>
          </cell>
          <cell r="HN1061">
            <v>0</v>
          </cell>
          <cell r="HO1061">
            <v>0</v>
          </cell>
          <cell r="HP1061">
            <v>0</v>
          </cell>
          <cell r="HQ1061">
            <v>0</v>
          </cell>
          <cell r="HR1061">
            <v>0</v>
          </cell>
          <cell r="HS1061">
            <v>0</v>
          </cell>
          <cell r="HT1061">
            <v>0</v>
          </cell>
          <cell r="HU1061">
            <v>0</v>
          </cell>
          <cell r="HV1061">
            <v>0</v>
          </cell>
          <cell r="HW1061">
            <v>0</v>
          </cell>
          <cell r="HX1061">
            <v>0</v>
          </cell>
          <cell r="HY1061">
            <v>0</v>
          </cell>
          <cell r="HZ1061">
            <v>0</v>
          </cell>
          <cell r="IA1061">
            <v>0</v>
          </cell>
          <cell r="IB1061">
            <v>0</v>
          </cell>
          <cell r="IC1061">
            <v>0</v>
          </cell>
          <cell r="ID1061">
            <v>0</v>
          </cell>
          <cell r="IE1061">
            <v>0</v>
          </cell>
          <cell r="IF1061">
            <v>0</v>
          </cell>
          <cell r="IG1061">
            <v>0</v>
          </cell>
          <cell r="IH1061">
            <v>0</v>
          </cell>
          <cell r="II1061">
            <v>0</v>
          </cell>
          <cell r="IJ1061">
            <v>0</v>
          </cell>
          <cell r="IK1061">
            <v>0</v>
          </cell>
          <cell r="IL1061">
            <v>0</v>
          </cell>
          <cell r="IM1061">
            <v>0</v>
          </cell>
          <cell r="IN1061">
            <v>0</v>
          </cell>
          <cell r="IO1061">
            <v>0</v>
          </cell>
          <cell r="IP1061">
            <v>0</v>
          </cell>
          <cell r="IQ1061">
            <v>0</v>
          </cell>
          <cell r="IR1061">
            <v>0</v>
          </cell>
          <cell r="IS1061">
            <v>0</v>
          </cell>
          <cell r="IT1061">
            <v>0</v>
          </cell>
          <cell r="IU1061">
            <v>0</v>
          </cell>
          <cell r="IV1061">
            <v>0</v>
          </cell>
          <cell r="IW1061">
            <v>0</v>
          </cell>
          <cell r="IX1061">
            <v>0</v>
          </cell>
          <cell r="IY1061">
            <v>0</v>
          </cell>
          <cell r="IZ1061">
            <v>0</v>
          </cell>
          <cell r="JA1061">
            <v>0</v>
          </cell>
          <cell r="JB1061">
            <v>0</v>
          </cell>
          <cell r="JC1061">
            <v>0</v>
          </cell>
          <cell r="JD1061">
            <v>0</v>
          </cell>
          <cell r="JE1061">
            <v>0</v>
          </cell>
        </row>
        <row r="1062">
          <cell r="D1062" t="str">
            <v>PV_.QF.UTS._.___.Iron Springs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  <cell r="BD1062">
            <v>0</v>
          </cell>
          <cell r="BE1062">
            <v>0</v>
          </cell>
          <cell r="BF1062">
            <v>0</v>
          </cell>
          <cell r="BG1062">
            <v>0</v>
          </cell>
          <cell r="BH1062">
            <v>0</v>
          </cell>
          <cell r="BI1062">
            <v>0</v>
          </cell>
          <cell r="BJ1062">
            <v>0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>
            <v>0</v>
          </cell>
          <cell r="BR1062">
            <v>0</v>
          </cell>
          <cell r="BS1062">
            <v>0</v>
          </cell>
          <cell r="BT1062">
            <v>0</v>
          </cell>
          <cell r="BU1062">
            <v>0</v>
          </cell>
          <cell r="BV1062">
            <v>0</v>
          </cell>
          <cell r="BW1062">
            <v>0</v>
          </cell>
          <cell r="BX1062">
            <v>0</v>
          </cell>
          <cell r="BY1062">
            <v>0</v>
          </cell>
          <cell r="BZ1062">
            <v>0</v>
          </cell>
          <cell r="CA1062">
            <v>0</v>
          </cell>
          <cell r="CB1062">
            <v>0</v>
          </cell>
          <cell r="CC1062">
            <v>0</v>
          </cell>
          <cell r="CD1062">
            <v>0</v>
          </cell>
          <cell r="CE1062">
            <v>0</v>
          </cell>
          <cell r="CF1062">
            <v>0</v>
          </cell>
          <cell r="CG1062">
            <v>0</v>
          </cell>
          <cell r="CH1062">
            <v>0</v>
          </cell>
          <cell r="CI1062">
            <v>0</v>
          </cell>
          <cell r="CJ1062">
            <v>0</v>
          </cell>
          <cell r="CK1062">
            <v>0</v>
          </cell>
          <cell r="CL1062">
            <v>0</v>
          </cell>
          <cell r="CM1062">
            <v>0</v>
          </cell>
          <cell r="CN1062">
            <v>0</v>
          </cell>
          <cell r="CO1062">
            <v>0</v>
          </cell>
          <cell r="CP1062">
            <v>0</v>
          </cell>
          <cell r="CQ1062">
            <v>0</v>
          </cell>
          <cell r="CR1062">
            <v>0</v>
          </cell>
          <cell r="CS1062">
            <v>0</v>
          </cell>
          <cell r="CT1062">
            <v>0</v>
          </cell>
          <cell r="CU1062">
            <v>0</v>
          </cell>
          <cell r="CV1062">
            <v>0</v>
          </cell>
          <cell r="CW1062">
            <v>0</v>
          </cell>
          <cell r="CX1062">
            <v>0</v>
          </cell>
          <cell r="CY1062">
            <v>0</v>
          </cell>
          <cell r="CZ1062">
            <v>0</v>
          </cell>
          <cell r="DA1062">
            <v>0</v>
          </cell>
          <cell r="DB1062">
            <v>0</v>
          </cell>
          <cell r="DC1062">
            <v>0</v>
          </cell>
          <cell r="DD1062">
            <v>0</v>
          </cell>
          <cell r="DE1062">
            <v>0</v>
          </cell>
          <cell r="DF1062">
            <v>0</v>
          </cell>
          <cell r="DG1062">
            <v>0</v>
          </cell>
          <cell r="DH1062">
            <v>0</v>
          </cell>
          <cell r="DI1062">
            <v>0</v>
          </cell>
          <cell r="DJ1062">
            <v>0</v>
          </cell>
          <cell r="DK1062">
            <v>0</v>
          </cell>
          <cell r="DL1062">
            <v>0</v>
          </cell>
          <cell r="DM1062">
            <v>0</v>
          </cell>
          <cell r="DN1062">
            <v>0</v>
          </cell>
          <cell r="DO1062">
            <v>0</v>
          </cell>
          <cell r="DP1062">
            <v>0</v>
          </cell>
          <cell r="DQ1062">
            <v>0</v>
          </cell>
          <cell r="DR1062">
            <v>0</v>
          </cell>
          <cell r="DS1062">
            <v>0</v>
          </cell>
          <cell r="DT1062">
            <v>0</v>
          </cell>
          <cell r="DU1062">
            <v>0</v>
          </cell>
          <cell r="DV1062">
            <v>0</v>
          </cell>
          <cell r="DW1062">
            <v>0</v>
          </cell>
          <cell r="DX1062">
            <v>0</v>
          </cell>
          <cell r="DY1062">
            <v>0</v>
          </cell>
          <cell r="DZ1062">
            <v>0</v>
          </cell>
          <cell r="EA1062">
            <v>0</v>
          </cell>
          <cell r="EB1062">
            <v>0</v>
          </cell>
          <cell r="EC1062">
            <v>0</v>
          </cell>
          <cell r="ED1062">
            <v>0</v>
          </cell>
          <cell r="EE1062">
            <v>0</v>
          </cell>
          <cell r="EF1062">
            <v>0</v>
          </cell>
          <cell r="EG1062">
            <v>0</v>
          </cell>
          <cell r="EH1062">
            <v>0</v>
          </cell>
          <cell r="EI1062">
            <v>0</v>
          </cell>
          <cell r="EJ1062">
            <v>0</v>
          </cell>
          <cell r="EK1062">
            <v>0</v>
          </cell>
          <cell r="EL1062">
            <v>0</v>
          </cell>
          <cell r="EM1062">
            <v>0</v>
          </cell>
          <cell r="EN1062">
            <v>0</v>
          </cell>
          <cell r="EO1062">
            <v>0</v>
          </cell>
          <cell r="EP1062">
            <v>0</v>
          </cell>
          <cell r="EQ1062">
            <v>0</v>
          </cell>
          <cell r="ER1062">
            <v>0</v>
          </cell>
          <cell r="ES1062">
            <v>0</v>
          </cell>
          <cell r="ET1062">
            <v>0</v>
          </cell>
          <cell r="EU1062">
            <v>0</v>
          </cell>
          <cell r="EV1062">
            <v>0</v>
          </cell>
          <cell r="EW1062">
            <v>0</v>
          </cell>
          <cell r="EX1062">
            <v>0</v>
          </cell>
          <cell r="EY1062">
            <v>0</v>
          </cell>
          <cell r="EZ1062">
            <v>0</v>
          </cell>
          <cell r="FA1062">
            <v>0</v>
          </cell>
          <cell r="FB1062">
            <v>0</v>
          </cell>
          <cell r="FC1062">
            <v>0</v>
          </cell>
          <cell r="FD1062">
            <v>0</v>
          </cell>
          <cell r="FE1062">
            <v>0</v>
          </cell>
          <cell r="FF1062">
            <v>0</v>
          </cell>
          <cell r="FG1062">
            <v>0</v>
          </cell>
          <cell r="FH1062">
            <v>0</v>
          </cell>
          <cell r="FI1062">
            <v>0</v>
          </cell>
          <cell r="FJ1062">
            <v>0</v>
          </cell>
          <cell r="FK1062">
            <v>0</v>
          </cell>
          <cell r="FL1062">
            <v>0</v>
          </cell>
          <cell r="FM1062">
            <v>0</v>
          </cell>
          <cell r="FN1062">
            <v>0</v>
          </cell>
          <cell r="FO1062">
            <v>0</v>
          </cell>
          <cell r="FP1062">
            <v>0</v>
          </cell>
          <cell r="FQ1062">
            <v>0</v>
          </cell>
          <cell r="FR1062">
            <v>0</v>
          </cell>
          <cell r="FS1062">
            <v>0</v>
          </cell>
          <cell r="FT1062">
            <v>0</v>
          </cell>
          <cell r="FU1062">
            <v>0</v>
          </cell>
          <cell r="FV1062">
            <v>0</v>
          </cell>
          <cell r="FW1062">
            <v>0</v>
          </cell>
          <cell r="FX1062">
            <v>0</v>
          </cell>
          <cell r="FY1062">
            <v>0</v>
          </cell>
          <cell r="FZ1062">
            <v>0</v>
          </cell>
          <cell r="GA1062">
            <v>0</v>
          </cell>
          <cell r="GB1062">
            <v>0</v>
          </cell>
          <cell r="GC1062">
            <v>0</v>
          </cell>
          <cell r="GD1062">
            <v>0</v>
          </cell>
          <cell r="GE1062">
            <v>0</v>
          </cell>
          <cell r="GF1062">
            <v>0</v>
          </cell>
          <cell r="GG1062">
            <v>0</v>
          </cell>
          <cell r="GH1062">
            <v>0</v>
          </cell>
          <cell r="GI1062">
            <v>0</v>
          </cell>
          <cell r="GJ1062">
            <v>0</v>
          </cell>
          <cell r="GK1062">
            <v>0</v>
          </cell>
          <cell r="GL1062">
            <v>0</v>
          </cell>
          <cell r="GM1062">
            <v>0</v>
          </cell>
          <cell r="GN1062">
            <v>0</v>
          </cell>
          <cell r="GO1062">
            <v>0</v>
          </cell>
          <cell r="GP1062">
            <v>0</v>
          </cell>
          <cell r="GQ1062">
            <v>0</v>
          </cell>
          <cell r="GR1062">
            <v>0</v>
          </cell>
          <cell r="GS1062">
            <v>0</v>
          </cell>
          <cell r="GT1062">
            <v>0</v>
          </cell>
          <cell r="GU1062">
            <v>0</v>
          </cell>
          <cell r="GV1062">
            <v>0</v>
          </cell>
          <cell r="GW1062">
            <v>0</v>
          </cell>
          <cell r="GX1062">
            <v>0</v>
          </cell>
          <cell r="GY1062">
            <v>0</v>
          </cell>
          <cell r="GZ1062">
            <v>0</v>
          </cell>
          <cell r="HA1062">
            <v>0</v>
          </cell>
          <cell r="HB1062">
            <v>0</v>
          </cell>
          <cell r="HC1062">
            <v>0</v>
          </cell>
          <cell r="HD1062">
            <v>0</v>
          </cell>
          <cell r="HE1062">
            <v>0</v>
          </cell>
          <cell r="HF1062">
            <v>0</v>
          </cell>
          <cell r="HG1062">
            <v>0</v>
          </cell>
          <cell r="HH1062">
            <v>0</v>
          </cell>
          <cell r="HI1062">
            <v>0</v>
          </cell>
          <cell r="HJ1062">
            <v>0</v>
          </cell>
          <cell r="HK1062">
            <v>0</v>
          </cell>
          <cell r="HL1062">
            <v>0</v>
          </cell>
          <cell r="HM1062">
            <v>0</v>
          </cell>
          <cell r="HN1062">
            <v>0</v>
          </cell>
          <cell r="HO1062">
            <v>0</v>
          </cell>
          <cell r="HP1062">
            <v>0</v>
          </cell>
          <cell r="HQ1062">
            <v>0</v>
          </cell>
          <cell r="HR1062">
            <v>0</v>
          </cell>
          <cell r="HS1062">
            <v>0</v>
          </cell>
          <cell r="HT1062">
            <v>0</v>
          </cell>
          <cell r="HU1062">
            <v>0</v>
          </cell>
          <cell r="HV1062">
            <v>0</v>
          </cell>
          <cell r="HW1062">
            <v>0</v>
          </cell>
          <cell r="HX1062">
            <v>0</v>
          </cell>
          <cell r="HY1062">
            <v>0</v>
          </cell>
          <cell r="HZ1062">
            <v>0</v>
          </cell>
          <cell r="IA1062">
            <v>0</v>
          </cell>
          <cell r="IB1062">
            <v>0</v>
          </cell>
          <cell r="IC1062">
            <v>0</v>
          </cell>
          <cell r="ID1062">
            <v>0</v>
          </cell>
          <cell r="IE1062">
            <v>0</v>
          </cell>
          <cell r="IF1062">
            <v>0</v>
          </cell>
          <cell r="IG1062">
            <v>0</v>
          </cell>
          <cell r="IH1062">
            <v>0</v>
          </cell>
          <cell r="II1062">
            <v>0</v>
          </cell>
          <cell r="IJ1062">
            <v>0</v>
          </cell>
          <cell r="IK1062">
            <v>0</v>
          </cell>
          <cell r="IL1062">
            <v>0</v>
          </cell>
          <cell r="IM1062">
            <v>0</v>
          </cell>
          <cell r="IN1062">
            <v>0</v>
          </cell>
          <cell r="IO1062">
            <v>0</v>
          </cell>
          <cell r="IP1062">
            <v>0</v>
          </cell>
          <cell r="IQ1062">
            <v>0</v>
          </cell>
          <cell r="IR1062">
            <v>0</v>
          </cell>
          <cell r="IS1062">
            <v>0</v>
          </cell>
          <cell r="IT1062">
            <v>0</v>
          </cell>
          <cell r="IU1062">
            <v>0</v>
          </cell>
          <cell r="IV1062">
            <v>0</v>
          </cell>
          <cell r="IW1062">
            <v>0</v>
          </cell>
          <cell r="IX1062">
            <v>0</v>
          </cell>
          <cell r="IY1062">
            <v>0</v>
          </cell>
          <cell r="IZ1062">
            <v>0</v>
          </cell>
          <cell r="JA1062">
            <v>0</v>
          </cell>
          <cell r="JB1062">
            <v>0</v>
          </cell>
          <cell r="JC1062">
            <v>0</v>
          </cell>
          <cell r="JD1062">
            <v>0</v>
          </cell>
          <cell r="JE1062">
            <v>0</v>
          </cell>
        </row>
        <row r="1063">
          <cell r="D1063" t="str">
            <v>PV_.QF.UTS._.___.Laho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  <cell r="BD1063">
            <v>0</v>
          </cell>
          <cell r="BE1063">
            <v>0</v>
          </cell>
          <cell r="BF1063">
            <v>0</v>
          </cell>
          <cell r="BG1063">
            <v>0</v>
          </cell>
          <cell r="BH1063">
            <v>0</v>
          </cell>
          <cell r="BI1063">
            <v>0</v>
          </cell>
          <cell r="BJ1063">
            <v>0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>
            <v>0</v>
          </cell>
          <cell r="BR1063">
            <v>0</v>
          </cell>
          <cell r="BS1063">
            <v>0</v>
          </cell>
          <cell r="BT1063">
            <v>0</v>
          </cell>
          <cell r="BU1063">
            <v>0</v>
          </cell>
          <cell r="BV1063">
            <v>0</v>
          </cell>
          <cell r="BW1063">
            <v>0</v>
          </cell>
          <cell r="BX1063">
            <v>0</v>
          </cell>
          <cell r="BY1063">
            <v>0</v>
          </cell>
          <cell r="BZ1063">
            <v>0</v>
          </cell>
          <cell r="CA1063">
            <v>0</v>
          </cell>
          <cell r="CB1063">
            <v>0</v>
          </cell>
          <cell r="CC1063">
            <v>0</v>
          </cell>
          <cell r="CD1063">
            <v>0</v>
          </cell>
          <cell r="CE1063">
            <v>0</v>
          </cell>
          <cell r="CF1063">
            <v>0</v>
          </cell>
          <cell r="CG1063">
            <v>0</v>
          </cell>
          <cell r="CH1063">
            <v>0</v>
          </cell>
          <cell r="CI1063">
            <v>0</v>
          </cell>
          <cell r="CJ1063">
            <v>0</v>
          </cell>
          <cell r="CK1063">
            <v>0</v>
          </cell>
          <cell r="CL1063">
            <v>0</v>
          </cell>
          <cell r="CM1063">
            <v>0</v>
          </cell>
          <cell r="CN1063">
            <v>0</v>
          </cell>
          <cell r="CO1063">
            <v>0</v>
          </cell>
          <cell r="CP1063">
            <v>0</v>
          </cell>
          <cell r="CQ1063">
            <v>0</v>
          </cell>
          <cell r="CR1063">
            <v>0</v>
          </cell>
          <cell r="CS1063">
            <v>0</v>
          </cell>
          <cell r="CT1063">
            <v>0</v>
          </cell>
          <cell r="CU1063">
            <v>0</v>
          </cell>
          <cell r="CV1063">
            <v>0</v>
          </cell>
          <cell r="CW1063">
            <v>0</v>
          </cell>
          <cell r="CX1063">
            <v>0</v>
          </cell>
          <cell r="CY1063">
            <v>0</v>
          </cell>
          <cell r="CZ1063">
            <v>0</v>
          </cell>
          <cell r="DA1063">
            <v>0</v>
          </cell>
          <cell r="DB1063">
            <v>0</v>
          </cell>
          <cell r="DC1063">
            <v>0</v>
          </cell>
          <cell r="DD1063">
            <v>0</v>
          </cell>
          <cell r="DE1063">
            <v>0</v>
          </cell>
          <cell r="DF1063">
            <v>0</v>
          </cell>
          <cell r="DG1063">
            <v>0</v>
          </cell>
          <cell r="DH1063">
            <v>0</v>
          </cell>
          <cell r="DI1063">
            <v>0</v>
          </cell>
          <cell r="DJ1063">
            <v>0</v>
          </cell>
          <cell r="DK1063">
            <v>0</v>
          </cell>
          <cell r="DL1063">
            <v>0</v>
          </cell>
          <cell r="DM1063">
            <v>0</v>
          </cell>
          <cell r="DN1063">
            <v>0</v>
          </cell>
          <cell r="DO1063">
            <v>0</v>
          </cell>
          <cell r="DP1063">
            <v>0</v>
          </cell>
          <cell r="DQ1063">
            <v>0</v>
          </cell>
          <cell r="DR1063">
            <v>0</v>
          </cell>
          <cell r="DS1063">
            <v>0</v>
          </cell>
          <cell r="DT1063">
            <v>0</v>
          </cell>
          <cell r="DU1063">
            <v>0</v>
          </cell>
          <cell r="DV1063">
            <v>0</v>
          </cell>
          <cell r="DW1063">
            <v>0</v>
          </cell>
          <cell r="DX1063">
            <v>0</v>
          </cell>
          <cell r="DY1063">
            <v>0</v>
          </cell>
          <cell r="DZ1063">
            <v>0</v>
          </cell>
          <cell r="EA1063">
            <v>0</v>
          </cell>
          <cell r="EB1063">
            <v>0</v>
          </cell>
          <cell r="EC1063">
            <v>0</v>
          </cell>
          <cell r="ED1063">
            <v>0</v>
          </cell>
          <cell r="EE1063">
            <v>0</v>
          </cell>
          <cell r="EF1063">
            <v>0</v>
          </cell>
          <cell r="EG1063">
            <v>0</v>
          </cell>
          <cell r="EH1063">
            <v>0</v>
          </cell>
          <cell r="EI1063">
            <v>0</v>
          </cell>
          <cell r="EJ1063">
            <v>0</v>
          </cell>
          <cell r="EK1063">
            <v>0</v>
          </cell>
          <cell r="EL1063">
            <v>0</v>
          </cell>
          <cell r="EM1063">
            <v>0</v>
          </cell>
          <cell r="EN1063">
            <v>0</v>
          </cell>
          <cell r="EO1063">
            <v>0</v>
          </cell>
          <cell r="EP1063">
            <v>0</v>
          </cell>
          <cell r="EQ1063">
            <v>0</v>
          </cell>
          <cell r="ER1063">
            <v>0</v>
          </cell>
          <cell r="ES1063">
            <v>0</v>
          </cell>
          <cell r="ET1063">
            <v>0</v>
          </cell>
          <cell r="EU1063">
            <v>0</v>
          </cell>
          <cell r="EV1063">
            <v>0</v>
          </cell>
          <cell r="EW1063">
            <v>0</v>
          </cell>
          <cell r="EX1063">
            <v>0</v>
          </cell>
          <cell r="EY1063">
            <v>0</v>
          </cell>
          <cell r="EZ1063">
            <v>0</v>
          </cell>
          <cell r="FA1063">
            <v>0</v>
          </cell>
          <cell r="FB1063">
            <v>0</v>
          </cell>
          <cell r="FC1063">
            <v>0</v>
          </cell>
          <cell r="FD1063">
            <v>0</v>
          </cell>
          <cell r="FE1063">
            <v>0</v>
          </cell>
          <cell r="FF1063">
            <v>0</v>
          </cell>
          <cell r="FG1063">
            <v>0</v>
          </cell>
          <cell r="FH1063">
            <v>0</v>
          </cell>
          <cell r="FI1063">
            <v>0</v>
          </cell>
          <cell r="FJ1063">
            <v>0</v>
          </cell>
          <cell r="FK1063">
            <v>0</v>
          </cell>
          <cell r="FL1063">
            <v>0</v>
          </cell>
          <cell r="FM1063">
            <v>0</v>
          </cell>
          <cell r="FN1063">
            <v>0</v>
          </cell>
          <cell r="FO1063">
            <v>0</v>
          </cell>
          <cell r="FP1063">
            <v>0</v>
          </cell>
          <cell r="FQ1063">
            <v>0</v>
          </cell>
          <cell r="FR1063">
            <v>0</v>
          </cell>
          <cell r="FS1063">
            <v>0</v>
          </cell>
          <cell r="FT1063">
            <v>0</v>
          </cell>
          <cell r="FU1063">
            <v>0</v>
          </cell>
          <cell r="FV1063">
            <v>0</v>
          </cell>
          <cell r="FW1063">
            <v>0</v>
          </cell>
          <cell r="FX1063">
            <v>0</v>
          </cell>
          <cell r="FY1063">
            <v>0</v>
          </cell>
          <cell r="FZ1063">
            <v>0</v>
          </cell>
          <cell r="GA1063">
            <v>0</v>
          </cell>
          <cell r="GB1063">
            <v>0</v>
          </cell>
          <cell r="GC1063">
            <v>0</v>
          </cell>
          <cell r="GD1063">
            <v>0</v>
          </cell>
          <cell r="GE1063">
            <v>0</v>
          </cell>
          <cell r="GF1063">
            <v>0</v>
          </cell>
          <cell r="GG1063">
            <v>0</v>
          </cell>
          <cell r="GH1063">
            <v>0</v>
          </cell>
          <cell r="GI1063">
            <v>0</v>
          </cell>
          <cell r="GJ1063">
            <v>0</v>
          </cell>
          <cell r="GK1063">
            <v>0</v>
          </cell>
          <cell r="GL1063">
            <v>0</v>
          </cell>
          <cell r="GM1063">
            <v>0</v>
          </cell>
          <cell r="GN1063">
            <v>0</v>
          </cell>
          <cell r="GO1063">
            <v>0</v>
          </cell>
          <cell r="GP1063">
            <v>0</v>
          </cell>
          <cell r="GQ1063">
            <v>0</v>
          </cell>
          <cell r="GR1063">
            <v>0</v>
          </cell>
          <cell r="GS1063">
            <v>0</v>
          </cell>
          <cell r="GT1063">
            <v>0</v>
          </cell>
          <cell r="GU1063">
            <v>0</v>
          </cell>
          <cell r="GV1063">
            <v>0</v>
          </cell>
          <cell r="GW1063">
            <v>0</v>
          </cell>
          <cell r="GX1063">
            <v>0</v>
          </cell>
          <cell r="GY1063">
            <v>0</v>
          </cell>
          <cell r="GZ1063">
            <v>0</v>
          </cell>
          <cell r="HA1063">
            <v>0</v>
          </cell>
          <cell r="HB1063">
            <v>0</v>
          </cell>
          <cell r="HC1063">
            <v>0</v>
          </cell>
          <cell r="HD1063">
            <v>0</v>
          </cell>
          <cell r="HE1063">
            <v>0</v>
          </cell>
          <cell r="HF1063">
            <v>0</v>
          </cell>
          <cell r="HG1063">
            <v>0</v>
          </cell>
          <cell r="HH1063">
            <v>0</v>
          </cell>
          <cell r="HI1063">
            <v>0</v>
          </cell>
          <cell r="HJ1063">
            <v>0</v>
          </cell>
          <cell r="HK1063">
            <v>0</v>
          </cell>
          <cell r="HL1063">
            <v>0</v>
          </cell>
          <cell r="HM1063">
            <v>0</v>
          </cell>
          <cell r="HN1063">
            <v>0</v>
          </cell>
          <cell r="HO1063">
            <v>0</v>
          </cell>
          <cell r="HP1063">
            <v>0</v>
          </cell>
          <cell r="HQ1063">
            <v>0</v>
          </cell>
          <cell r="HR1063">
            <v>0</v>
          </cell>
          <cell r="HS1063">
            <v>0</v>
          </cell>
          <cell r="HT1063">
            <v>0</v>
          </cell>
          <cell r="HU1063">
            <v>0</v>
          </cell>
          <cell r="HV1063">
            <v>0</v>
          </cell>
          <cell r="HW1063">
            <v>0</v>
          </cell>
          <cell r="HX1063">
            <v>0</v>
          </cell>
          <cell r="HY1063">
            <v>0</v>
          </cell>
          <cell r="HZ1063">
            <v>0</v>
          </cell>
          <cell r="IA1063">
            <v>0</v>
          </cell>
          <cell r="IB1063">
            <v>0</v>
          </cell>
          <cell r="IC1063">
            <v>0</v>
          </cell>
          <cell r="ID1063">
            <v>0</v>
          </cell>
          <cell r="IE1063">
            <v>0</v>
          </cell>
          <cell r="IF1063">
            <v>0</v>
          </cell>
          <cell r="IG1063">
            <v>0</v>
          </cell>
          <cell r="IH1063">
            <v>0</v>
          </cell>
          <cell r="II1063">
            <v>0</v>
          </cell>
          <cell r="IJ1063">
            <v>0</v>
          </cell>
          <cell r="IK1063">
            <v>0</v>
          </cell>
          <cell r="IL1063">
            <v>0</v>
          </cell>
          <cell r="IM1063">
            <v>0</v>
          </cell>
          <cell r="IN1063">
            <v>0</v>
          </cell>
          <cell r="IO1063">
            <v>0</v>
          </cell>
          <cell r="IP1063">
            <v>0</v>
          </cell>
          <cell r="IQ1063">
            <v>0</v>
          </cell>
          <cell r="IR1063">
            <v>0</v>
          </cell>
          <cell r="IS1063">
            <v>0</v>
          </cell>
          <cell r="IT1063">
            <v>0</v>
          </cell>
          <cell r="IU1063">
            <v>0</v>
          </cell>
          <cell r="IV1063">
            <v>0</v>
          </cell>
          <cell r="IW1063">
            <v>0</v>
          </cell>
          <cell r="IX1063">
            <v>0</v>
          </cell>
          <cell r="IY1063">
            <v>0</v>
          </cell>
          <cell r="IZ1063">
            <v>0</v>
          </cell>
          <cell r="JA1063">
            <v>0</v>
          </cell>
          <cell r="JB1063">
            <v>0</v>
          </cell>
          <cell r="JC1063">
            <v>0</v>
          </cell>
          <cell r="JD1063">
            <v>0</v>
          </cell>
          <cell r="JE1063">
            <v>0</v>
          </cell>
        </row>
        <row r="1064">
          <cell r="D1064" t="str">
            <v>PV_.QF.UTS._.___.Milford2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Q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0</v>
          </cell>
          <cell r="BD1064">
            <v>0</v>
          </cell>
          <cell r="BE1064">
            <v>0</v>
          </cell>
          <cell r="BF1064">
            <v>0</v>
          </cell>
          <cell r="BG1064">
            <v>0</v>
          </cell>
          <cell r="BH1064">
            <v>0</v>
          </cell>
          <cell r="BI1064">
            <v>0</v>
          </cell>
          <cell r="BJ1064">
            <v>0</v>
          </cell>
          <cell r="BK1064">
            <v>0</v>
          </cell>
          <cell r="BL1064">
            <v>0</v>
          </cell>
          <cell r="BM1064">
            <v>0</v>
          </cell>
          <cell r="BN1064">
            <v>0</v>
          </cell>
          <cell r="BO1064">
            <v>0</v>
          </cell>
          <cell r="BP1064">
            <v>0</v>
          </cell>
          <cell r="BQ1064">
            <v>0</v>
          </cell>
          <cell r="BR1064">
            <v>0</v>
          </cell>
          <cell r="BS1064">
            <v>0</v>
          </cell>
          <cell r="BT1064">
            <v>0</v>
          </cell>
          <cell r="BU1064">
            <v>0</v>
          </cell>
          <cell r="BV1064">
            <v>0</v>
          </cell>
          <cell r="BW1064">
            <v>0</v>
          </cell>
          <cell r="BX1064">
            <v>0</v>
          </cell>
          <cell r="BY1064">
            <v>0</v>
          </cell>
          <cell r="BZ1064">
            <v>0</v>
          </cell>
          <cell r="CA1064">
            <v>0</v>
          </cell>
          <cell r="CB1064">
            <v>0</v>
          </cell>
          <cell r="CC1064">
            <v>0</v>
          </cell>
          <cell r="CD1064">
            <v>0</v>
          </cell>
          <cell r="CE1064">
            <v>0</v>
          </cell>
          <cell r="CF1064">
            <v>0</v>
          </cell>
          <cell r="CG1064">
            <v>0</v>
          </cell>
          <cell r="CH1064">
            <v>0</v>
          </cell>
          <cell r="CI1064">
            <v>0</v>
          </cell>
          <cell r="CJ1064">
            <v>0</v>
          </cell>
          <cell r="CK1064">
            <v>0</v>
          </cell>
          <cell r="CL1064">
            <v>0</v>
          </cell>
          <cell r="CM1064">
            <v>0</v>
          </cell>
          <cell r="CN1064">
            <v>0</v>
          </cell>
          <cell r="CO1064">
            <v>0</v>
          </cell>
          <cell r="CP1064">
            <v>0</v>
          </cell>
          <cell r="CQ1064">
            <v>0</v>
          </cell>
          <cell r="CR1064">
            <v>0</v>
          </cell>
          <cell r="CS1064">
            <v>0</v>
          </cell>
          <cell r="CT1064">
            <v>0</v>
          </cell>
          <cell r="CU1064">
            <v>0</v>
          </cell>
          <cell r="CV1064">
            <v>0</v>
          </cell>
          <cell r="CW1064">
            <v>0</v>
          </cell>
          <cell r="CX1064">
            <v>0</v>
          </cell>
          <cell r="CY1064">
            <v>0</v>
          </cell>
          <cell r="CZ1064">
            <v>0</v>
          </cell>
          <cell r="DA1064">
            <v>0</v>
          </cell>
          <cell r="DB1064">
            <v>0</v>
          </cell>
          <cell r="DC1064">
            <v>0</v>
          </cell>
          <cell r="DD1064">
            <v>0</v>
          </cell>
          <cell r="DE1064">
            <v>0</v>
          </cell>
          <cell r="DF1064">
            <v>0</v>
          </cell>
          <cell r="DG1064">
            <v>0</v>
          </cell>
          <cell r="DH1064">
            <v>0</v>
          </cell>
          <cell r="DI1064">
            <v>0</v>
          </cell>
          <cell r="DJ1064">
            <v>0</v>
          </cell>
          <cell r="DK1064">
            <v>0</v>
          </cell>
          <cell r="DL1064">
            <v>0</v>
          </cell>
          <cell r="DM1064">
            <v>0</v>
          </cell>
          <cell r="DN1064">
            <v>0</v>
          </cell>
          <cell r="DO1064">
            <v>0</v>
          </cell>
          <cell r="DP1064">
            <v>0</v>
          </cell>
          <cell r="DQ1064">
            <v>0</v>
          </cell>
          <cell r="DR1064">
            <v>0</v>
          </cell>
          <cell r="DS1064">
            <v>0</v>
          </cell>
          <cell r="DT1064">
            <v>0</v>
          </cell>
          <cell r="DU1064">
            <v>0</v>
          </cell>
          <cell r="DV1064">
            <v>0</v>
          </cell>
          <cell r="DW1064">
            <v>0</v>
          </cell>
          <cell r="DX1064">
            <v>0</v>
          </cell>
          <cell r="DY1064">
            <v>0</v>
          </cell>
          <cell r="DZ1064">
            <v>0</v>
          </cell>
          <cell r="EA1064">
            <v>0</v>
          </cell>
          <cell r="EB1064">
            <v>0</v>
          </cell>
          <cell r="EC1064">
            <v>0</v>
          </cell>
          <cell r="ED1064">
            <v>0</v>
          </cell>
          <cell r="EE1064">
            <v>0</v>
          </cell>
          <cell r="EF1064">
            <v>0</v>
          </cell>
          <cell r="EG1064">
            <v>0</v>
          </cell>
          <cell r="EH1064">
            <v>0</v>
          </cell>
          <cell r="EI1064">
            <v>0</v>
          </cell>
          <cell r="EJ1064">
            <v>0</v>
          </cell>
          <cell r="EK1064">
            <v>0</v>
          </cell>
          <cell r="EL1064">
            <v>0</v>
          </cell>
          <cell r="EM1064">
            <v>0</v>
          </cell>
          <cell r="EN1064">
            <v>0</v>
          </cell>
          <cell r="EO1064">
            <v>0</v>
          </cell>
          <cell r="EP1064">
            <v>0</v>
          </cell>
          <cell r="EQ1064">
            <v>0</v>
          </cell>
          <cell r="ER1064">
            <v>0</v>
          </cell>
          <cell r="ES1064">
            <v>0</v>
          </cell>
          <cell r="ET1064">
            <v>0</v>
          </cell>
          <cell r="EU1064">
            <v>0</v>
          </cell>
          <cell r="EV1064">
            <v>0</v>
          </cell>
          <cell r="EW1064">
            <v>0</v>
          </cell>
          <cell r="EX1064">
            <v>0</v>
          </cell>
          <cell r="EY1064">
            <v>0</v>
          </cell>
          <cell r="EZ1064">
            <v>0</v>
          </cell>
          <cell r="FA1064">
            <v>0</v>
          </cell>
          <cell r="FB1064">
            <v>0</v>
          </cell>
          <cell r="FC1064">
            <v>0</v>
          </cell>
          <cell r="FD1064">
            <v>0</v>
          </cell>
          <cell r="FE1064">
            <v>0</v>
          </cell>
          <cell r="FF1064">
            <v>0</v>
          </cell>
          <cell r="FG1064">
            <v>0</v>
          </cell>
          <cell r="FH1064">
            <v>0</v>
          </cell>
          <cell r="FI1064">
            <v>0</v>
          </cell>
          <cell r="FJ1064">
            <v>0</v>
          </cell>
          <cell r="FK1064">
            <v>0</v>
          </cell>
          <cell r="FL1064">
            <v>0</v>
          </cell>
          <cell r="FM1064">
            <v>0</v>
          </cell>
          <cell r="FN1064">
            <v>0</v>
          </cell>
          <cell r="FO1064">
            <v>0</v>
          </cell>
          <cell r="FP1064">
            <v>0</v>
          </cell>
          <cell r="FQ1064">
            <v>0</v>
          </cell>
          <cell r="FR1064">
            <v>0</v>
          </cell>
          <cell r="FS1064">
            <v>0</v>
          </cell>
          <cell r="FT1064">
            <v>0</v>
          </cell>
          <cell r="FU1064">
            <v>0</v>
          </cell>
          <cell r="FV1064">
            <v>0</v>
          </cell>
          <cell r="FW1064">
            <v>0</v>
          </cell>
          <cell r="FX1064">
            <v>0</v>
          </cell>
          <cell r="FY1064">
            <v>0</v>
          </cell>
          <cell r="FZ1064">
            <v>0</v>
          </cell>
          <cell r="GA1064">
            <v>0</v>
          </cell>
          <cell r="GB1064">
            <v>0</v>
          </cell>
          <cell r="GC1064">
            <v>0</v>
          </cell>
          <cell r="GD1064">
            <v>0</v>
          </cell>
          <cell r="GE1064">
            <v>0</v>
          </cell>
          <cell r="GF1064">
            <v>0</v>
          </cell>
          <cell r="GG1064">
            <v>0</v>
          </cell>
          <cell r="GH1064">
            <v>0</v>
          </cell>
          <cell r="GI1064">
            <v>0</v>
          </cell>
          <cell r="GJ1064">
            <v>0</v>
          </cell>
          <cell r="GK1064">
            <v>0</v>
          </cell>
          <cell r="GL1064">
            <v>0</v>
          </cell>
          <cell r="GM1064">
            <v>0</v>
          </cell>
          <cell r="GN1064">
            <v>0</v>
          </cell>
          <cell r="GO1064">
            <v>0</v>
          </cell>
          <cell r="GP1064">
            <v>0</v>
          </cell>
          <cell r="GQ1064">
            <v>0</v>
          </cell>
          <cell r="GR1064">
            <v>0</v>
          </cell>
          <cell r="GS1064">
            <v>0</v>
          </cell>
          <cell r="GT1064">
            <v>0</v>
          </cell>
          <cell r="GU1064">
            <v>0</v>
          </cell>
          <cell r="GV1064">
            <v>0</v>
          </cell>
          <cell r="GW1064">
            <v>0</v>
          </cell>
          <cell r="GX1064">
            <v>0</v>
          </cell>
          <cell r="GY1064">
            <v>0</v>
          </cell>
          <cell r="GZ1064">
            <v>0</v>
          </cell>
          <cell r="HA1064">
            <v>0</v>
          </cell>
          <cell r="HB1064">
            <v>0</v>
          </cell>
          <cell r="HC1064">
            <v>0</v>
          </cell>
          <cell r="HD1064">
            <v>0</v>
          </cell>
          <cell r="HE1064">
            <v>0</v>
          </cell>
          <cell r="HF1064">
            <v>0</v>
          </cell>
          <cell r="HG1064">
            <v>0</v>
          </cell>
          <cell r="HH1064">
            <v>0</v>
          </cell>
          <cell r="HI1064">
            <v>0</v>
          </cell>
          <cell r="HJ1064">
            <v>0</v>
          </cell>
          <cell r="HK1064">
            <v>0</v>
          </cell>
          <cell r="HL1064">
            <v>0</v>
          </cell>
          <cell r="HM1064">
            <v>0</v>
          </cell>
          <cell r="HN1064">
            <v>0</v>
          </cell>
          <cell r="HO1064">
            <v>0</v>
          </cell>
          <cell r="HP1064">
            <v>0</v>
          </cell>
          <cell r="HQ1064">
            <v>0</v>
          </cell>
          <cell r="HR1064">
            <v>0</v>
          </cell>
          <cell r="HS1064">
            <v>0</v>
          </cell>
          <cell r="HT1064">
            <v>0</v>
          </cell>
          <cell r="HU1064">
            <v>0</v>
          </cell>
          <cell r="HV1064">
            <v>0</v>
          </cell>
          <cell r="HW1064">
            <v>0</v>
          </cell>
          <cell r="HX1064">
            <v>0</v>
          </cell>
          <cell r="HY1064">
            <v>0</v>
          </cell>
          <cell r="HZ1064">
            <v>0</v>
          </cell>
          <cell r="IA1064">
            <v>0</v>
          </cell>
          <cell r="IB1064">
            <v>0</v>
          </cell>
          <cell r="IC1064">
            <v>0</v>
          </cell>
          <cell r="ID1064">
            <v>0</v>
          </cell>
          <cell r="IE1064">
            <v>0</v>
          </cell>
          <cell r="IF1064">
            <v>0</v>
          </cell>
          <cell r="IG1064">
            <v>0</v>
          </cell>
          <cell r="IH1064">
            <v>0</v>
          </cell>
          <cell r="II1064">
            <v>0</v>
          </cell>
          <cell r="IJ1064">
            <v>0</v>
          </cell>
          <cell r="IK1064">
            <v>0</v>
          </cell>
          <cell r="IL1064">
            <v>0</v>
          </cell>
          <cell r="IM1064">
            <v>0</v>
          </cell>
          <cell r="IN1064">
            <v>0</v>
          </cell>
          <cell r="IO1064">
            <v>0</v>
          </cell>
          <cell r="IP1064">
            <v>0</v>
          </cell>
          <cell r="IQ1064">
            <v>0</v>
          </cell>
          <cell r="IR1064">
            <v>0</v>
          </cell>
          <cell r="IS1064">
            <v>0</v>
          </cell>
          <cell r="IT1064">
            <v>0</v>
          </cell>
          <cell r="IU1064">
            <v>0</v>
          </cell>
          <cell r="IV1064">
            <v>0</v>
          </cell>
          <cell r="IW1064">
            <v>0</v>
          </cell>
          <cell r="IX1064">
            <v>0</v>
          </cell>
          <cell r="IY1064">
            <v>0</v>
          </cell>
          <cell r="IZ1064">
            <v>0</v>
          </cell>
          <cell r="JA1064">
            <v>0</v>
          </cell>
          <cell r="JB1064">
            <v>0</v>
          </cell>
          <cell r="JC1064">
            <v>0</v>
          </cell>
          <cell r="JD1064">
            <v>0</v>
          </cell>
          <cell r="JE1064">
            <v>0</v>
          </cell>
        </row>
        <row r="1065">
          <cell r="D1065" t="str">
            <v>PV_.QF.UTS._.___.MilfordFlat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Q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0</v>
          </cell>
          <cell r="BD1065">
            <v>0</v>
          </cell>
          <cell r="BE1065">
            <v>0</v>
          </cell>
          <cell r="BF1065">
            <v>0</v>
          </cell>
          <cell r="BG1065">
            <v>0</v>
          </cell>
          <cell r="BH1065">
            <v>0</v>
          </cell>
          <cell r="BI1065">
            <v>0</v>
          </cell>
          <cell r="BJ1065">
            <v>0</v>
          </cell>
          <cell r="BK1065">
            <v>0</v>
          </cell>
          <cell r="BL1065">
            <v>0</v>
          </cell>
          <cell r="BM1065">
            <v>0</v>
          </cell>
          <cell r="BN1065">
            <v>0</v>
          </cell>
          <cell r="BO1065">
            <v>0</v>
          </cell>
          <cell r="BP1065">
            <v>0</v>
          </cell>
          <cell r="BQ1065">
            <v>0</v>
          </cell>
          <cell r="BR1065">
            <v>0</v>
          </cell>
          <cell r="BS1065">
            <v>0</v>
          </cell>
          <cell r="BT1065">
            <v>0</v>
          </cell>
          <cell r="BU1065">
            <v>0</v>
          </cell>
          <cell r="BV1065">
            <v>0</v>
          </cell>
          <cell r="BW1065">
            <v>0</v>
          </cell>
          <cell r="BX1065">
            <v>0</v>
          </cell>
          <cell r="BY1065">
            <v>0</v>
          </cell>
          <cell r="BZ1065">
            <v>0</v>
          </cell>
          <cell r="CA1065">
            <v>0</v>
          </cell>
          <cell r="CB1065">
            <v>0</v>
          </cell>
          <cell r="CC1065">
            <v>0</v>
          </cell>
          <cell r="CD1065">
            <v>0</v>
          </cell>
          <cell r="CE1065">
            <v>0</v>
          </cell>
          <cell r="CF1065">
            <v>0</v>
          </cell>
          <cell r="CG1065">
            <v>0</v>
          </cell>
          <cell r="CH1065">
            <v>0</v>
          </cell>
          <cell r="CI1065">
            <v>0</v>
          </cell>
          <cell r="CJ1065">
            <v>0</v>
          </cell>
          <cell r="CK1065">
            <v>0</v>
          </cell>
          <cell r="CL1065">
            <v>0</v>
          </cell>
          <cell r="CM1065">
            <v>0</v>
          </cell>
          <cell r="CN1065">
            <v>0</v>
          </cell>
          <cell r="CO1065">
            <v>0</v>
          </cell>
          <cell r="CP1065">
            <v>0</v>
          </cell>
          <cell r="CQ1065">
            <v>0</v>
          </cell>
          <cell r="CR1065">
            <v>0</v>
          </cell>
          <cell r="CS1065">
            <v>0</v>
          </cell>
          <cell r="CT1065">
            <v>0</v>
          </cell>
          <cell r="CU1065">
            <v>0</v>
          </cell>
          <cell r="CV1065">
            <v>0</v>
          </cell>
          <cell r="CW1065">
            <v>0</v>
          </cell>
          <cell r="CX1065">
            <v>0</v>
          </cell>
          <cell r="CY1065">
            <v>0</v>
          </cell>
          <cell r="CZ1065">
            <v>0</v>
          </cell>
          <cell r="DA1065">
            <v>0</v>
          </cell>
          <cell r="DB1065">
            <v>0</v>
          </cell>
          <cell r="DC1065">
            <v>0</v>
          </cell>
          <cell r="DD1065">
            <v>0</v>
          </cell>
          <cell r="DE1065">
            <v>0</v>
          </cell>
          <cell r="DF1065">
            <v>0</v>
          </cell>
          <cell r="DG1065">
            <v>0</v>
          </cell>
          <cell r="DH1065">
            <v>0</v>
          </cell>
          <cell r="DI1065">
            <v>0</v>
          </cell>
          <cell r="DJ1065">
            <v>0</v>
          </cell>
          <cell r="DK1065">
            <v>0</v>
          </cell>
          <cell r="DL1065">
            <v>0</v>
          </cell>
          <cell r="DM1065">
            <v>0</v>
          </cell>
          <cell r="DN1065">
            <v>0</v>
          </cell>
          <cell r="DO1065">
            <v>0</v>
          </cell>
          <cell r="DP1065">
            <v>0</v>
          </cell>
          <cell r="DQ1065">
            <v>0</v>
          </cell>
          <cell r="DR1065">
            <v>0</v>
          </cell>
          <cell r="DS1065">
            <v>0</v>
          </cell>
          <cell r="DT1065">
            <v>0</v>
          </cell>
          <cell r="DU1065">
            <v>0</v>
          </cell>
          <cell r="DV1065">
            <v>0</v>
          </cell>
          <cell r="DW1065">
            <v>0</v>
          </cell>
          <cell r="DX1065">
            <v>0</v>
          </cell>
          <cell r="DY1065">
            <v>0</v>
          </cell>
          <cell r="DZ1065">
            <v>0</v>
          </cell>
          <cell r="EA1065">
            <v>0</v>
          </cell>
          <cell r="EB1065">
            <v>0</v>
          </cell>
          <cell r="EC1065">
            <v>0</v>
          </cell>
          <cell r="ED1065">
            <v>0</v>
          </cell>
          <cell r="EE1065">
            <v>0</v>
          </cell>
          <cell r="EF1065">
            <v>0</v>
          </cell>
          <cell r="EG1065">
            <v>0</v>
          </cell>
          <cell r="EH1065">
            <v>0</v>
          </cell>
          <cell r="EI1065">
            <v>0</v>
          </cell>
          <cell r="EJ1065">
            <v>0</v>
          </cell>
          <cell r="EK1065">
            <v>0</v>
          </cell>
          <cell r="EL1065">
            <v>0</v>
          </cell>
          <cell r="EM1065">
            <v>0</v>
          </cell>
          <cell r="EN1065">
            <v>0</v>
          </cell>
          <cell r="EO1065">
            <v>0</v>
          </cell>
          <cell r="EP1065">
            <v>0</v>
          </cell>
          <cell r="EQ1065">
            <v>0</v>
          </cell>
          <cell r="ER1065">
            <v>0</v>
          </cell>
          <cell r="ES1065">
            <v>0</v>
          </cell>
          <cell r="ET1065">
            <v>0</v>
          </cell>
          <cell r="EU1065">
            <v>0</v>
          </cell>
          <cell r="EV1065">
            <v>0</v>
          </cell>
          <cell r="EW1065">
            <v>0</v>
          </cell>
          <cell r="EX1065">
            <v>0</v>
          </cell>
          <cell r="EY1065">
            <v>0</v>
          </cell>
          <cell r="EZ1065">
            <v>0</v>
          </cell>
          <cell r="FA1065">
            <v>0</v>
          </cell>
          <cell r="FB1065">
            <v>0</v>
          </cell>
          <cell r="FC1065">
            <v>0</v>
          </cell>
          <cell r="FD1065">
            <v>0</v>
          </cell>
          <cell r="FE1065">
            <v>0</v>
          </cell>
          <cell r="FF1065">
            <v>0</v>
          </cell>
          <cell r="FG1065">
            <v>0</v>
          </cell>
          <cell r="FH1065">
            <v>0</v>
          </cell>
          <cell r="FI1065">
            <v>0</v>
          </cell>
          <cell r="FJ1065">
            <v>0</v>
          </cell>
          <cell r="FK1065">
            <v>0</v>
          </cell>
          <cell r="FL1065">
            <v>0</v>
          </cell>
          <cell r="FM1065">
            <v>0</v>
          </cell>
          <cell r="FN1065">
            <v>0</v>
          </cell>
          <cell r="FO1065">
            <v>0</v>
          </cell>
          <cell r="FP1065">
            <v>0</v>
          </cell>
          <cell r="FQ1065">
            <v>0</v>
          </cell>
          <cell r="FR1065">
            <v>0</v>
          </cell>
          <cell r="FS1065">
            <v>0</v>
          </cell>
          <cell r="FT1065">
            <v>0</v>
          </cell>
          <cell r="FU1065">
            <v>0</v>
          </cell>
          <cell r="FV1065">
            <v>0</v>
          </cell>
          <cell r="FW1065">
            <v>0</v>
          </cell>
          <cell r="FX1065">
            <v>0</v>
          </cell>
          <cell r="FY1065">
            <v>0</v>
          </cell>
          <cell r="FZ1065">
            <v>0</v>
          </cell>
          <cell r="GA1065">
            <v>0</v>
          </cell>
          <cell r="GB1065">
            <v>0</v>
          </cell>
          <cell r="GC1065">
            <v>0</v>
          </cell>
          <cell r="GD1065">
            <v>0</v>
          </cell>
          <cell r="GE1065">
            <v>0</v>
          </cell>
          <cell r="GF1065">
            <v>0</v>
          </cell>
          <cell r="GG1065">
            <v>0</v>
          </cell>
          <cell r="GH1065">
            <v>0</v>
          </cell>
          <cell r="GI1065">
            <v>0</v>
          </cell>
          <cell r="GJ1065">
            <v>0</v>
          </cell>
          <cell r="GK1065">
            <v>0</v>
          </cell>
          <cell r="GL1065">
            <v>0</v>
          </cell>
          <cell r="GM1065">
            <v>0</v>
          </cell>
          <cell r="GN1065">
            <v>0</v>
          </cell>
          <cell r="GO1065">
            <v>0</v>
          </cell>
          <cell r="GP1065">
            <v>0</v>
          </cell>
          <cell r="GQ1065">
            <v>0</v>
          </cell>
          <cell r="GR1065">
            <v>0</v>
          </cell>
          <cell r="GS1065">
            <v>0</v>
          </cell>
          <cell r="GT1065">
            <v>0</v>
          </cell>
          <cell r="GU1065">
            <v>0</v>
          </cell>
          <cell r="GV1065">
            <v>0</v>
          </cell>
          <cell r="GW1065">
            <v>0</v>
          </cell>
          <cell r="GX1065">
            <v>0</v>
          </cell>
          <cell r="GY1065">
            <v>0</v>
          </cell>
          <cell r="GZ1065">
            <v>0</v>
          </cell>
          <cell r="HA1065">
            <v>0</v>
          </cell>
          <cell r="HB1065">
            <v>0</v>
          </cell>
          <cell r="HC1065">
            <v>0</v>
          </cell>
          <cell r="HD1065">
            <v>0</v>
          </cell>
          <cell r="HE1065">
            <v>0</v>
          </cell>
          <cell r="HF1065">
            <v>0</v>
          </cell>
          <cell r="HG1065">
            <v>0</v>
          </cell>
          <cell r="HH1065">
            <v>0</v>
          </cell>
          <cell r="HI1065">
            <v>0</v>
          </cell>
          <cell r="HJ1065">
            <v>0</v>
          </cell>
          <cell r="HK1065">
            <v>0</v>
          </cell>
          <cell r="HL1065">
            <v>0</v>
          </cell>
          <cell r="HM1065">
            <v>0</v>
          </cell>
          <cell r="HN1065">
            <v>0</v>
          </cell>
          <cell r="HO1065">
            <v>0</v>
          </cell>
          <cell r="HP1065">
            <v>0</v>
          </cell>
          <cell r="HQ1065">
            <v>0</v>
          </cell>
          <cell r="HR1065">
            <v>0</v>
          </cell>
          <cell r="HS1065">
            <v>0</v>
          </cell>
          <cell r="HT1065">
            <v>0</v>
          </cell>
          <cell r="HU1065">
            <v>0</v>
          </cell>
          <cell r="HV1065">
            <v>0</v>
          </cell>
          <cell r="HW1065">
            <v>0</v>
          </cell>
          <cell r="HX1065">
            <v>0</v>
          </cell>
          <cell r="HY1065">
            <v>0</v>
          </cell>
          <cell r="HZ1065">
            <v>0</v>
          </cell>
          <cell r="IA1065">
            <v>0</v>
          </cell>
          <cell r="IB1065">
            <v>0</v>
          </cell>
          <cell r="IC1065">
            <v>0</v>
          </cell>
          <cell r="ID1065">
            <v>0</v>
          </cell>
          <cell r="IE1065">
            <v>0</v>
          </cell>
          <cell r="IF1065">
            <v>0</v>
          </cell>
          <cell r="IG1065">
            <v>0</v>
          </cell>
          <cell r="IH1065">
            <v>0</v>
          </cell>
          <cell r="II1065">
            <v>0</v>
          </cell>
          <cell r="IJ1065">
            <v>0</v>
          </cell>
          <cell r="IK1065">
            <v>0</v>
          </cell>
          <cell r="IL1065">
            <v>0</v>
          </cell>
          <cell r="IM1065">
            <v>0</v>
          </cell>
          <cell r="IN1065">
            <v>0</v>
          </cell>
          <cell r="IO1065">
            <v>0</v>
          </cell>
          <cell r="IP1065">
            <v>0</v>
          </cell>
          <cell r="IQ1065">
            <v>0</v>
          </cell>
          <cell r="IR1065">
            <v>0</v>
          </cell>
          <cell r="IS1065">
            <v>0</v>
          </cell>
          <cell r="IT1065">
            <v>0</v>
          </cell>
          <cell r="IU1065">
            <v>0</v>
          </cell>
          <cell r="IV1065">
            <v>0</v>
          </cell>
          <cell r="IW1065">
            <v>0</v>
          </cell>
          <cell r="IX1065">
            <v>0</v>
          </cell>
          <cell r="IY1065">
            <v>0</v>
          </cell>
          <cell r="IZ1065">
            <v>0</v>
          </cell>
          <cell r="JA1065">
            <v>0</v>
          </cell>
          <cell r="JB1065">
            <v>0</v>
          </cell>
          <cell r="JC1065">
            <v>0</v>
          </cell>
          <cell r="JD1065">
            <v>0</v>
          </cell>
          <cell r="JE1065">
            <v>0</v>
          </cell>
        </row>
        <row r="1066">
          <cell r="D1066" t="str">
            <v>PV_.QF.UTS._.___.Pavant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Q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0</v>
          </cell>
          <cell r="BD1066">
            <v>0</v>
          </cell>
          <cell r="BE1066">
            <v>0</v>
          </cell>
          <cell r="BF1066">
            <v>0</v>
          </cell>
          <cell r="BG1066">
            <v>0</v>
          </cell>
          <cell r="BH1066">
            <v>0</v>
          </cell>
          <cell r="BI1066">
            <v>0</v>
          </cell>
          <cell r="BJ1066">
            <v>0</v>
          </cell>
          <cell r="BK1066">
            <v>0</v>
          </cell>
          <cell r="BL1066">
            <v>0</v>
          </cell>
          <cell r="BM1066">
            <v>0</v>
          </cell>
          <cell r="BN1066">
            <v>0</v>
          </cell>
          <cell r="BO1066">
            <v>0</v>
          </cell>
          <cell r="BP1066">
            <v>0</v>
          </cell>
          <cell r="BQ1066">
            <v>0</v>
          </cell>
          <cell r="BR1066">
            <v>0</v>
          </cell>
          <cell r="BS1066">
            <v>0</v>
          </cell>
          <cell r="BT1066">
            <v>0</v>
          </cell>
          <cell r="BU1066">
            <v>0</v>
          </cell>
          <cell r="BV1066">
            <v>0</v>
          </cell>
          <cell r="BW1066">
            <v>0</v>
          </cell>
          <cell r="BX1066">
            <v>0</v>
          </cell>
          <cell r="BY1066">
            <v>0</v>
          </cell>
          <cell r="BZ1066">
            <v>0</v>
          </cell>
          <cell r="CA1066">
            <v>0</v>
          </cell>
          <cell r="CB1066">
            <v>0</v>
          </cell>
          <cell r="CC1066">
            <v>0</v>
          </cell>
          <cell r="CD1066">
            <v>0</v>
          </cell>
          <cell r="CE1066">
            <v>0</v>
          </cell>
          <cell r="CF1066">
            <v>0</v>
          </cell>
          <cell r="CG1066">
            <v>0</v>
          </cell>
          <cell r="CH1066">
            <v>0</v>
          </cell>
          <cell r="CI1066">
            <v>0</v>
          </cell>
          <cell r="CJ1066">
            <v>0</v>
          </cell>
          <cell r="CK1066">
            <v>0</v>
          </cell>
          <cell r="CL1066">
            <v>0</v>
          </cell>
          <cell r="CM1066">
            <v>0</v>
          </cell>
          <cell r="CN1066">
            <v>0</v>
          </cell>
          <cell r="CO1066">
            <v>0</v>
          </cell>
          <cell r="CP1066">
            <v>0</v>
          </cell>
          <cell r="CQ1066">
            <v>0</v>
          </cell>
          <cell r="CR1066">
            <v>0</v>
          </cell>
          <cell r="CS1066">
            <v>0</v>
          </cell>
          <cell r="CT1066">
            <v>0</v>
          </cell>
          <cell r="CU1066">
            <v>0</v>
          </cell>
          <cell r="CV1066">
            <v>0</v>
          </cell>
          <cell r="CW1066">
            <v>0</v>
          </cell>
          <cell r="CX1066">
            <v>0</v>
          </cell>
          <cell r="CY1066">
            <v>0</v>
          </cell>
          <cell r="CZ1066">
            <v>0</v>
          </cell>
          <cell r="DA1066">
            <v>0</v>
          </cell>
          <cell r="DB1066">
            <v>0</v>
          </cell>
          <cell r="DC1066">
            <v>0</v>
          </cell>
          <cell r="DD1066">
            <v>0</v>
          </cell>
          <cell r="DE1066">
            <v>0</v>
          </cell>
          <cell r="DF1066">
            <v>0</v>
          </cell>
          <cell r="DG1066">
            <v>0</v>
          </cell>
          <cell r="DH1066">
            <v>0</v>
          </cell>
          <cell r="DI1066">
            <v>0</v>
          </cell>
          <cell r="DJ1066">
            <v>0</v>
          </cell>
          <cell r="DK1066">
            <v>0</v>
          </cell>
          <cell r="DL1066">
            <v>0</v>
          </cell>
          <cell r="DM1066">
            <v>0</v>
          </cell>
          <cell r="DN1066">
            <v>0</v>
          </cell>
          <cell r="DO1066">
            <v>0</v>
          </cell>
          <cell r="DP1066">
            <v>0</v>
          </cell>
          <cell r="DQ1066">
            <v>0</v>
          </cell>
          <cell r="DR1066">
            <v>0</v>
          </cell>
          <cell r="DS1066">
            <v>0</v>
          </cell>
          <cell r="DT1066">
            <v>0</v>
          </cell>
          <cell r="DU1066">
            <v>0</v>
          </cell>
          <cell r="DV1066">
            <v>0</v>
          </cell>
          <cell r="DW1066">
            <v>0</v>
          </cell>
          <cell r="DX1066">
            <v>0</v>
          </cell>
          <cell r="DY1066">
            <v>0</v>
          </cell>
          <cell r="DZ1066">
            <v>0</v>
          </cell>
          <cell r="EA1066">
            <v>0</v>
          </cell>
          <cell r="EB1066">
            <v>0</v>
          </cell>
          <cell r="EC1066">
            <v>0</v>
          </cell>
          <cell r="ED1066">
            <v>0</v>
          </cell>
          <cell r="EE1066">
            <v>0</v>
          </cell>
          <cell r="EF1066">
            <v>0</v>
          </cell>
          <cell r="EG1066">
            <v>0</v>
          </cell>
          <cell r="EH1066">
            <v>0</v>
          </cell>
          <cell r="EI1066">
            <v>0</v>
          </cell>
          <cell r="EJ1066">
            <v>0</v>
          </cell>
          <cell r="EK1066">
            <v>0</v>
          </cell>
          <cell r="EL1066">
            <v>0</v>
          </cell>
          <cell r="EM1066">
            <v>0</v>
          </cell>
          <cell r="EN1066">
            <v>0</v>
          </cell>
          <cell r="EO1066">
            <v>0</v>
          </cell>
          <cell r="EP1066">
            <v>0</v>
          </cell>
          <cell r="EQ1066">
            <v>0</v>
          </cell>
          <cell r="ER1066">
            <v>0</v>
          </cell>
          <cell r="ES1066">
            <v>0</v>
          </cell>
          <cell r="ET1066">
            <v>0</v>
          </cell>
          <cell r="EU1066">
            <v>0</v>
          </cell>
          <cell r="EV1066">
            <v>0</v>
          </cell>
          <cell r="EW1066">
            <v>0</v>
          </cell>
          <cell r="EX1066">
            <v>0</v>
          </cell>
          <cell r="EY1066">
            <v>0</v>
          </cell>
          <cell r="EZ1066">
            <v>0</v>
          </cell>
          <cell r="FA1066">
            <v>0</v>
          </cell>
          <cell r="FB1066">
            <v>0</v>
          </cell>
          <cell r="FC1066">
            <v>0</v>
          </cell>
          <cell r="FD1066">
            <v>0</v>
          </cell>
          <cell r="FE1066">
            <v>0</v>
          </cell>
          <cell r="FF1066">
            <v>0</v>
          </cell>
          <cell r="FG1066">
            <v>0</v>
          </cell>
          <cell r="FH1066">
            <v>0</v>
          </cell>
          <cell r="FI1066">
            <v>0</v>
          </cell>
          <cell r="FJ1066">
            <v>0</v>
          </cell>
          <cell r="FK1066">
            <v>0</v>
          </cell>
          <cell r="FL1066">
            <v>0</v>
          </cell>
          <cell r="FM1066">
            <v>0</v>
          </cell>
          <cell r="FN1066">
            <v>0</v>
          </cell>
          <cell r="FO1066">
            <v>0</v>
          </cell>
          <cell r="FP1066">
            <v>0</v>
          </cell>
          <cell r="FQ1066">
            <v>0</v>
          </cell>
          <cell r="FR1066">
            <v>0</v>
          </cell>
          <cell r="FS1066">
            <v>0</v>
          </cell>
          <cell r="FT1066">
            <v>0</v>
          </cell>
          <cell r="FU1066">
            <v>0</v>
          </cell>
          <cell r="FV1066">
            <v>0</v>
          </cell>
          <cell r="FW1066">
            <v>0</v>
          </cell>
          <cell r="FX1066">
            <v>0</v>
          </cell>
          <cell r="FY1066">
            <v>0</v>
          </cell>
          <cell r="FZ1066">
            <v>0</v>
          </cell>
          <cell r="GA1066">
            <v>0</v>
          </cell>
          <cell r="GB1066">
            <v>0</v>
          </cell>
          <cell r="GC1066">
            <v>0</v>
          </cell>
          <cell r="GD1066">
            <v>0</v>
          </cell>
          <cell r="GE1066">
            <v>0</v>
          </cell>
          <cell r="GF1066">
            <v>0</v>
          </cell>
          <cell r="GG1066">
            <v>0</v>
          </cell>
          <cell r="GH1066">
            <v>0</v>
          </cell>
          <cell r="GI1066">
            <v>0</v>
          </cell>
          <cell r="GJ1066">
            <v>0</v>
          </cell>
          <cell r="GK1066">
            <v>0</v>
          </cell>
          <cell r="GL1066">
            <v>0</v>
          </cell>
          <cell r="GM1066">
            <v>0</v>
          </cell>
          <cell r="GN1066">
            <v>0</v>
          </cell>
          <cell r="GO1066">
            <v>0</v>
          </cell>
          <cell r="GP1066">
            <v>0</v>
          </cell>
          <cell r="GQ1066">
            <v>0</v>
          </cell>
          <cell r="GR1066">
            <v>0</v>
          </cell>
          <cell r="GS1066">
            <v>0</v>
          </cell>
          <cell r="GT1066">
            <v>0</v>
          </cell>
          <cell r="GU1066">
            <v>0</v>
          </cell>
          <cell r="GV1066">
            <v>0</v>
          </cell>
          <cell r="GW1066">
            <v>0</v>
          </cell>
          <cell r="GX1066">
            <v>0</v>
          </cell>
          <cell r="GY1066">
            <v>0</v>
          </cell>
          <cell r="GZ1066">
            <v>0</v>
          </cell>
          <cell r="HA1066">
            <v>0</v>
          </cell>
          <cell r="HB1066">
            <v>0</v>
          </cell>
          <cell r="HC1066">
            <v>0</v>
          </cell>
          <cell r="HD1066">
            <v>0</v>
          </cell>
          <cell r="HE1066">
            <v>0</v>
          </cell>
          <cell r="HF1066">
            <v>0</v>
          </cell>
          <cell r="HG1066">
            <v>0</v>
          </cell>
          <cell r="HH1066">
            <v>0</v>
          </cell>
          <cell r="HI1066">
            <v>0</v>
          </cell>
          <cell r="HJ1066">
            <v>0</v>
          </cell>
          <cell r="HK1066">
            <v>0</v>
          </cell>
          <cell r="HL1066">
            <v>0</v>
          </cell>
          <cell r="HM1066">
            <v>0</v>
          </cell>
          <cell r="HN1066">
            <v>0</v>
          </cell>
          <cell r="HO1066">
            <v>0</v>
          </cell>
          <cell r="HP1066">
            <v>0</v>
          </cell>
          <cell r="HQ1066">
            <v>0</v>
          </cell>
          <cell r="HR1066">
            <v>0</v>
          </cell>
          <cell r="HS1066">
            <v>0</v>
          </cell>
          <cell r="HT1066">
            <v>0</v>
          </cell>
          <cell r="HU1066">
            <v>0</v>
          </cell>
          <cell r="HV1066">
            <v>0</v>
          </cell>
          <cell r="HW1066">
            <v>0</v>
          </cell>
          <cell r="HX1066">
            <v>0</v>
          </cell>
          <cell r="HY1066">
            <v>0</v>
          </cell>
          <cell r="HZ1066">
            <v>0</v>
          </cell>
          <cell r="IA1066">
            <v>0</v>
          </cell>
          <cell r="IB1066">
            <v>0</v>
          </cell>
          <cell r="IC1066">
            <v>0</v>
          </cell>
          <cell r="ID1066">
            <v>0</v>
          </cell>
          <cell r="IE1066">
            <v>0</v>
          </cell>
          <cell r="IF1066">
            <v>0</v>
          </cell>
          <cell r="IG1066">
            <v>0</v>
          </cell>
          <cell r="IH1066">
            <v>0</v>
          </cell>
          <cell r="II1066">
            <v>0</v>
          </cell>
          <cell r="IJ1066">
            <v>0</v>
          </cell>
          <cell r="IK1066">
            <v>0</v>
          </cell>
          <cell r="IL1066">
            <v>0</v>
          </cell>
          <cell r="IM1066">
            <v>0</v>
          </cell>
          <cell r="IN1066">
            <v>0</v>
          </cell>
          <cell r="IO1066">
            <v>0</v>
          </cell>
          <cell r="IP1066">
            <v>0</v>
          </cell>
          <cell r="IQ1066">
            <v>0</v>
          </cell>
          <cell r="IR1066">
            <v>0</v>
          </cell>
          <cell r="IS1066">
            <v>0</v>
          </cell>
          <cell r="IT1066">
            <v>0</v>
          </cell>
          <cell r="IU1066">
            <v>0</v>
          </cell>
          <cell r="IV1066">
            <v>0</v>
          </cell>
          <cell r="IW1066">
            <v>0</v>
          </cell>
          <cell r="IX1066">
            <v>0</v>
          </cell>
          <cell r="IY1066">
            <v>0</v>
          </cell>
          <cell r="IZ1066">
            <v>0</v>
          </cell>
          <cell r="JA1066">
            <v>0</v>
          </cell>
          <cell r="JB1066">
            <v>0</v>
          </cell>
          <cell r="JC1066">
            <v>0</v>
          </cell>
          <cell r="JD1066">
            <v>0</v>
          </cell>
          <cell r="JE1066">
            <v>0</v>
          </cell>
        </row>
        <row r="1067">
          <cell r="D1067" t="str">
            <v>PV_.QF.UTS._.___.Pavant II LLC</v>
          </cell>
          <cell r="F1067">
            <v>0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Q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0</v>
          </cell>
          <cell r="BD1067">
            <v>0</v>
          </cell>
          <cell r="BE1067">
            <v>0</v>
          </cell>
          <cell r="BF1067">
            <v>0</v>
          </cell>
          <cell r="BG1067">
            <v>0</v>
          </cell>
          <cell r="BH1067">
            <v>0</v>
          </cell>
          <cell r="BI1067">
            <v>0</v>
          </cell>
          <cell r="BJ1067">
            <v>0</v>
          </cell>
          <cell r="BK1067">
            <v>0</v>
          </cell>
          <cell r="BL1067">
            <v>0</v>
          </cell>
          <cell r="BM1067">
            <v>0</v>
          </cell>
          <cell r="BN1067">
            <v>0</v>
          </cell>
          <cell r="BO1067">
            <v>0</v>
          </cell>
          <cell r="BP1067">
            <v>0</v>
          </cell>
          <cell r="BQ1067">
            <v>0</v>
          </cell>
          <cell r="BR1067">
            <v>0</v>
          </cell>
          <cell r="BS1067">
            <v>0</v>
          </cell>
          <cell r="BT1067">
            <v>0</v>
          </cell>
          <cell r="BU1067">
            <v>0</v>
          </cell>
          <cell r="BV1067">
            <v>0</v>
          </cell>
          <cell r="BW1067">
            <v>0</v>
          </cell>
          <cell r="BX1067">
            <v>0</v>
          </cell>
          <cell r="BY1067">
            <v>0</v>
          </cell>
          <cell r="BZ1067">
            <v>0</v>
          </cell>
          <cell r="CA1067">
            <v>0</v>
          </cell>
          <cell r="CB1067">
            <v>0</v>
          </cell>
          <cell r="CC1067">
            <v>0</v>
          </cell>
          <cell r="CD1067">
            <v>0</v>
          </cell>
          <cell r="CE1067">
            <v>0</v>
          </cell>
          <cell r="CF1067">
            <v>0</v>
          </cell>
          <cell r="CG1067">
            <v>0</v>
          </cell>
          <cell r="CH1067">
            <v>0</v>
          </cell>
          <cell r="CI1067">
            <v>0</v>
          </cell>
          <cell r="CJ1067">
            <v>0</v>
          </cell>
          <cell r="CK1067">
            <v>0</v>
          </cell>
          <cell r="CL1067">
            <v>0</v>
          </cell>
          <cell r="CM1067">
            <v>0</v>
          </cell>
          <cell r="CN1067">
            <v>0</v>
          </cell>
          <cell r="CO1067">
            <v>0</v>
          </cell>
          <cell r="CP1067">
            <v>0</v>
          </cell>
          <cell r="CQ1067">
            <v>0</v>
          </cell>
          <cell r="CR1067">
            <v>0</v>
          </cell>
          <cell r="CS1067">
            <v>0</v>
          </cell>
          <cell r="CT1067">
            <v>0</v>
          </cell>
          <cell r="CU1067">
            <v>0</v>
          </cell>
          <cell r="CV1067">
            <v>0</v>
          </cell>
          <cell r="CW1067">
            <v>0</v>
          </cell>
          <cell r="CX1067">
            <v>0</v>
          </cell>
          <cell r="CY1067">
            <v>0</v>
          </cell>
          <cell r="CZ1067">
            <v>0</v>
          </cell>
          <cell r="DA1067">
            <v>0</v>
          </cell>
          <cell r="DB1067">
            <v>0</v>
          </cell>
          <cell r="DC1067">
            <v>0</v>
          </cell>
          <cell r="DD1067">
            <v>0</v>
          </cell>
          <cell r="DE1067">
            <v>0</v>
          </cell>
          <cell r="DF1067">
            <v>0</v>
          </cell>
          <cell r="DG1067">
            <v>0</v>
          </cell>
          <cell r="DH1067">
            <v>0</v>
          </cell>
          <cell r="DI1067">
            <v>0</v>
          </cell>
          <cell r="DJ1067">
            <v>0</v>
          </cell>
          <cell r="DK1067">
            <v>0</v>
          </cell>
          <cell r="DL1067">
            <v>0</v>
          </cell>
          <cell r="DM1067">
            <v>0</v>
          </cell>
          <cell r="DN1067">
            <v>0</v>
          </cell>
          <cell r="DO1067">
            <v>0</v>
          </cell>
          <cell r="DP1067">
            <v>0</v>
          </cell>
          <cell r="DQ1067">
            <v>0</v>
          </cell>
          <cell r="DR1067">
            <v>0</v>
          </cell>
          <cell r="DS1067">
            <v>0</v>
          </cell>
          <cell r="DT1067">
            <v>0</v>
          </cell>
          <cell r="DU1067">
            <v>0</v>
          </cell>
          <cell r="DV1067">
            <v>0</v>
          </cell>
          <cell r="DW1067">
            <v>0</v>
          </cell>
          <cell r="DX1067">
            <v>0</v>
          </cell>
          <cell r="DY1067">
            <v>0</v>
          </cell>
          <cell r="DZ1067">
            <v>0</v>
          </cell>
          <cell r="EA1067">
            <v>0</v>
          </cell>
          <cell r="EB1067">
            <v>0</v>
          </cell>
          <cell r="EC1067">
            <v>0</v>
          </cell>
          <cell r="ED1067">
            <v>0</v>
          </cell>
          <cell r="EE1067">
            <v>0</v>
          </cell>
          <cell r="EF1067">
            <v>0</v>
          </cell>
          <cell r="EG1067">
            <v>0</v>
          </cell>
          <cell r="EH1067">
            <v>0</v>
          </cell>
          <cell r="EI1067">
            <v>0</v>
          </cell>
          <cell r="EJ1067">
            <v>0</v>
          </cell>
          <cell r="EK1067">
            <v>0</v>
          </cell>
          <cell r="EL1067">
            <v>0</v>
          </cell>
          <cell r="EM1067">
            <v>0</v>
          </cell>
          <cell r="EN1067">
            <v>0</v>
          </cell>
          <cell r="EO1067">
            <v>0</v>
          </cell>
          <cell r="EP1067">
            <v>0</v>
          </cell>
          <cell r="EQ1067">
            <v>0</v>
          </cell>
          <cell r="ER1067">
            <v>0</v>
          </cell>
          <cell r="ES1067">
            <v>0</v>
          </cell>
          <cell r="ET1067">
            <v>0</v>
          </cell>
          <cell r="EU1067">
            <v>0</v>
          </cell>
          <cell r="EV1067">
            <v>0</v>
          </cell>
          <cell r="EW1067">
            <v>0</v>
          </cell>
          <cell r="EX1067">
            <v>0</v>
          </cell>
          <cell r="EY1067">
            <v>0</v>
          </cell>
          <cell r="EZ1067">
            <v>0</v>
          </cell>
          <cell r="FA1067">
            <v>0</v>
          </cell>
          <cell r="FB1067">
            <v>0</v>
          </cell>
          <cell r="FC1067">
            <v>0</v>
          </cell>
          <cell r="FD1067">
            <v>0</v>
          </cell>
          <cell r="FE1067">
            <v>0</v>
          </cell>
          <cell r="FF1067">
            <v>0</v>
          </cell>
          <cell r="FG1067">
            <v>0</v>
          </cell>
          <cell r="FH1067">
            <v>0</v>
          </cell>
          <cell r="FI1067">
            <v>0</v>
          </cell>
          <cell r="FJ1067">
            <v>0</v>
          </cell>
          <cell r="FK1067">
            <v>0</v>
          </cell>
          <cell r="FL1067">
            <v>0</v>
          </cell>
          <cell r="FM1067">
            <v>0</v>
          </cell>
          <cell r="FN1067">
            <v>0</v>
          </cell>
          <cell r="FO1067">
            <v>0</v>
          </cell>
          <cell r="FP1067">
            <v>0</v>
          </cell>
          <cell r="FQ1067">
            <v>0</v>
          </cell>
          <cell r="FR1067">
            <v>0</v>
          </cell>
          <cell r="FS1067">
            <v>0</v>
          </cell>
          <cell r="FT1067">
            <v>0</v>
          </cell>
          <cell r="FU1067">
            <v>0</v>
          </cell>
          <cell r="FV1067">
            <v>0</v>
          </cell>
          <cell r="FW1067">
            <v>0</v>
          </cell>
          <cell r="FX1067">
            <v>0</v>
          </cell>
          <cell r="FY1067">
            <v>0</v>
          </cell>
          <cell r="FZ1067">
            <v>0</v>
          </cell>
          <cell r="GA1067">
            <v>0</v>
          </cell>
          <cell r="GB1067">
            <v>0</v>
          </cell>
          <cell r="GC1067">
            <v>0</v>
          </cell>
          <cell r="GD1067">
            <v>0</v>
          </cell>
          <cell r="GE1067">
            <v>0</v>
          </cell>
          <cell r="GF1067">
            <v>0</v>
          </cell>
          <cell r="GG1067">
            <v>0</v>
          </cell>
          <cell r="GH1067">
            <v>0</v>
          </cell>
          <cell r="GI1067">
            <v>0</v>
          </cell>
          <cell r="GJ1067">
            <v>0</v>
          </cell>
          <cell r="GK1067">
            <v>0</v>
          </cell>
          <cell r="GL1067">
            <v>0</v>
          </cell>
          <cell r="GM1067">
            <v>0</v>
          </cell>
          <cell r="GN1067">
            <v>0</v>
          </cell>
          <cell r="GO1067">
            <v>0</v>
          </cell>
          <cell r="GP1067">
            <v>0</v>
          </cell>
          <cell r="GQ1067">
            <v>0</v>
          </cell>
          <cell r="GR1067">
            <v>0</v>
          </cell>
          <cell r="GS1067">
            <v>0</v>
          </cell>
          <cell r="GT1067">
            <v>0</v>
          </cell>
          <cell r="GU1067">
            <v>0</v>
          </cell>
          <cell r="GV1067">
            <v>0</v>
          </cell>
          <cell r="GW1067">
            <v>0</v>
          </cell>
          <cell r="GX1067">
            <v>0</v>
          </cell>
          <cell r="GY1067">
            <v>0</v>
          </cell>
          <cell r="GZ1067">
            <v>0</v>
          </cell>
          <cell r="HA1067">
            <v>0</v>
          </cell>
          <cell r="HB1067">
            <v>0</v>
          </cell>
          <cell r="HC1067">
            <v>0</v>
          </cell>
          <cell r="HD1067">
            <v>0</v>
          </cell>
          <cell r="HE1067">
            <v>0</v>
          </cell>
          <cell r="HF1067">
            <v>0</v>
          </cell>
          <cell r="HG1067">
            <v>0</v>
          </cell>
          <cell r="HH1067">
            <v>0</v>
          </cell>
          <cell r="HI1067">
            <v>0</v>
          </cell>
          <cell r="HJ1067">
            <v>0</v>
          </cell>
          <cell r="HK1067">
            <v>0</v>
          </cell>
          <cell r="HL1067">
            <v>0</v>
          </cell>
          <cell r="HM1067">
            <v>0</v>
          </cell>
          <cell r="HN1067">
            <v>0</v>
          </cell>
          <cell r="HO1067">
            <v>0</v>
          </cell>
          <cell r="HP1067">
            <v>0</v>
          </cell>
          <cell r="HQ1067">
            <v>0</v>
          </cell>
          <cell r="HR1067">
            <v>0</v>
          </cell>
          <cell r="HS1067">
            <v>0</v>
          </cell>
          <cell r="HT1067">
            <v>0</v>
          </cell>
          <cell r="HU1067">
            <v>0</v>
          </cell>
          <cell r="HV1067">
            <v>0</v>
          </cell>
          <cell r="HW1067">
            <v>0</v>
          </cell>
          <cell r="HX1067">
            <v>0</v>
          </cell>
          <cell r="HY1067">
            <v>0</v>
          </cell>
          <cell r="HZ1067">
            <v>0</v>
          </cell>
          <cell r="IA1067">
            <v>0</v>
          </cell>
          <cell r="IB1067">
            <v>0</v>
          </cell>
          <cell r="IC1067">
            <v>0</v>
          </cell>
          <cell r="ID1067">
            <v>0</v>
          </cell>
          <cell r="IE1067">
            <v>0</v>
          </cell>
          <cell r="IF1067">
            <v>0</v>
          </cell>
          <cell r="IG1067">
            <v>0</v>
          </cell>
          <cell r="IH1067">
            <v>0</v>
          </cell>
          <cell r="II1067">
            <v>0</v>
          </cell>
          <cell r="IJ1067">
            <v>0</v>
          </cell>
          <cell r="IK1067">
            <v>0</v>
          </cell>
          <cell r="IL1067">
            <v>0</v>
          </cell>
          <cell r="IM1067">
            <v>0</v>
          </cell>
          <cell r="IN1067">
            <v>0</v>
          </cell>
          <cell r="IO1067">
            <v>0</v>
          </cell>
          <cell r="IP1067">
            <v>0</v>
          </cell>
          <cell r="IQ1067">
            <v>0</v>
          </cell>
          <cell r="IR1067">
            <v>0</v>
          </cell>
          <cell r="IS1067">
            <v>0</v>
          </cell>
          <cell r="IT1067">
            <v>0</v>
          </cell>
          <cell r="IU1067">
            <v>0</v>
          </cell>
          <cell r="IV1067">
            <v>0</v>
          </cell>
          <cell r="IW1067">
            <v>0</v>
          </cell>
          <cell r="IX1067">
            <v>0</v>
          </cell>
          <cell r="IY1067">
            <v>0</v>
          </cell>
          <cell r="IZ1067">
            <v>0</v>
          </cell>
          <cell r="JA1067">
            <v>0</v>
          </cell>
          <cell r="JB1067">
            <v>0</v>
          </cell>
          <cell r="JC1067">
            <v>0</v>
          </cell>
          <cell r="JD1067">
            <v>0</v>
          </cell>
          <cell r="JE1067">
            <v>0</v>
          </cell>
        </row>
        <row r="1068">
          <cell r="D1068" t="str">
            <v>PV_.QF.UTS._.___.QuichapaI</v>
          </cell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Q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0</v>
          </cell>
          <cell r="BD1068">
            <v>0</v>
          </cell>
          <cell r="BE1068">
            <v>0</v>
          </cell>
          <cell r="BF1068">
            <v>0</v>
          </cell>
          <cell r="BG1068">
            <v>0</v>
          </cell>
          <cell r="BH1068">
            <v>0</v>
          </cell>
          <cell r="BI1068">
            <v>0</v>
          </cell>
          <cell r="BJ1068">
            <v>0</v>
          </cell>
          <cell r="BK1068">
            <v>0</v>
          </cell>
          <cell r="BL1068">
            <v>0</v>
          </cell>
          <cell r="BM1068">
            <v>0</v>
          </cell>
          <cell r="BN1068">
            <v>0</v>
          </cell>
          <cell r="BO1068">
            <v>0</v>
          </cell>
          <cell r="BP1068">
            <v>0</v>
          </cell>
          <cell r="BQ1068">
            <v>0</v>
          </cell>
          <cell r="BR1068">
            <v>0</v>
          </cell>
          <cell r="BS1068">
            <v>0</v>
          </cell>
          <cell r="BT1068">
            <v>0</v>
          </cell>
          <cell r="BU1068">
            <v>0</v>
          </cell>
          <cell r="BV1068">
            <v>0</v>
          </cell>
          <cell r="BW1068">
            <v>0</v>
          </cell>
          <cell r="BX1068">
            <v>0</v>
          </cell>
          <cell r="BY1068">
            <v>0</v>
          </cell>
          <cell r="BZ1068">
            <v>0</v>
          </cell>
          <cell r="CA1068">
            <v>0</v>
          </cell>
          <cell r="CB1068">
            <v>0</v>
          </cell>
          <cell r="CC1068">
            <v>0</v>
          </cell>
          <cell r="CD1068">
            <v>0</v>
          </cell>
          <cell r="CE1068">
            <v>0</v>
          </cell>
          <cell r="CF1068">
            <v>0</v>
          </cell>
          <cell r="CG1068">
            <v>0</v>
          </cell>
          <cell r="CH1068">
            <v>0</v>
          </cell>
          <cell r="CI1068">
            <v>0</v>
          </cell>
          <cell r="CJ1068">
            <v>0</v>
          </cell>
          <cell r="CK1068">
            <v>0</v>
          </cell>
          <cell r="CL1068">
            <v>0</v>
          </cell>
          <cell r="CM1068">
            <v>0</v>
          </cell>
          <cell r="CN1068">
            <v>0</v>
          </cell>
          <cell r="CO1068">
            <v>0</v>
          </cell>
          <cell r="CP1068">
            <v>0</v>
          </cell>
          <cell r="CQ1068">
            <v>0</v>
          </cell>
          <cell r="CR1068">
            <v>0</v>
          </cell>
          <cell r="CS1068">
            <v>0</v>
          </cell>
          <cell r="CT1068">
            <v>0</v>
          </cell>
          <cell r="CU1068">
            <v>0</v>
          </cell>
          <cell r="CV1068">
            <v>0</v>
          </cell>
          <cell r="CW1068">
            <v>0</v>
          </cell>
          <cell r="CX1068">
            <v>0</v>
          </cell>
          <cell r="CY1068">
            <v>0</v>
          </cell>
          <cell r="CZ1068">
            <v>0</v>
          </cell>
          <cell r="DA1068">
            <v>0</v>
          </cell>
          <cell r="DB1068">
            <v>0</v>
          </cell>
          <cell r="DC1068">
            <v>0</v>
          </cell>
          <cell r="DD1068">
            <v>0</v>
          </cell>
          <cell r="DE1068">
            <v>0</v>
          </cell>
          <cell r="DF1068">
            <v>0</v>
          </cell>
          <cell r="DG1068">
            <v>0</v>
          </cell>
          <cell r="DH1068">
            <v>0</v>
          </cell>
          <cell r="DI1068">
            <v>0</v>
          </cell>
          <cell r="DJ1068">
            <v>0</v>
          </cell>
          <cell r="DK1068">
            <v>0</v>
          </cell>
          <cell r="DL1068">
            <v>0</v>
          </cell>
          <cell r="DM1068">
            <v>0</v>
          </cell>
          <cell r="DN1068">
            <v>0</v>
          </cell>
          <cell r="DO1068">
            <v>0</v>
          </cell>
          <cell r="DP1068">
            <v>0</v>
          </cell>
          <cell r="DQ1068">
            <v>0</v>
          </cell>
          <cell r="DR1068">
            <v>0</v>
          </cell>
          <cell r="DS1068">
            <v>0</v>
          </cell>
          <cell r="DT1068">
            <v>0</v>
          </cell>
          <cell r="DU1068">
            <v>0</v>
          </cell>
          <cell r="DV1068">
            <v>0</v>
          </cell>
          <cell r="DW1068">
            <v>0</v>
          </cell>
          <cell r="DX1068">
            <v>0</v>
          </cell>
          <cell r="DY1068">
            <v>0</v>
          </cell>
          <cell r="DZ1068">
            <v>0</v>
          </cell>
          <cell r="EA1068">
            <v>0</v>
          </cell>
          <cell r="EB1068">
            <v>0</v>
          </cell>
          <cell r="EC1068">
            <v>0</v>
          </cell>
          <cell r="ED1068">
            <v>0</v>
          </cell>
          <cell r="EE1068">
            <v>0</v>
          </cell>
          <cell r="EF1068">
            <v>0</v>
          </cell>
          <cell r="EG1068">
            <v>0</v>
          </cell>
          <cell r="EH1068">
            <v>0</v>
          </cell>
          <cell r="EI1068">
            <v>0</v>
          </cell>
          <cell r="EJ1068">
            <v>0</v>
          </cell>
          <cell r="EK1068">
            <v>0</v>
          </cell>
          <cell r="EL1068">
            <v>0</v>
          </cell>
          <cell r="EM1068">
            <v>0</v>
          </cell>
          <cell r="EN1068">
            <v>0</v>
          </cell>
          <cell r="EO1068">
            <v>0</v>
          </cell>
          <cell r="EP1068">
            <v>0</v>
          </cell>
          <cell r="EQ1068">
            <v>0</v>
          </cell>
          <cell r="ER1068">
            <v>0</v>
          </cell>
          <cell r="ES1068">
            <v>0</v>
          </cell>
          <cell r="ET1068">
            <v>0</v>
          </cell>
          <cell r="EU1068">
            <v>0</v>
          </cell>
          <cell r="EV1068">
            <v>0</v>
          </cell>
          <cell r="EW1068">
            <v>0</v>
          </cell>
          <cell r="EX1068">
            <v>0</v>
          </cell>
          <cell r="EY1068">
            <v>0</v>
          </cell>
          <cell r="EZ1068">
            <v>0</v>
          </cell>
          <cell r="FA1068">
            <v>0</v>
          </cell>
          <cell r="FB1068">
            <v>0</v>
          </cell>
          <cell r="FC1068">
            <v>0</v>
          </cell>
          <cell r="FD1068">
            <v>0</v>
          </cell>
          <cell r="FE1068">
            <v>0</v>
          </cell>
          <cell r="FF1068">
            <v>0</v>
          </cell>
          <cell r="FG1068">
            <v>0</v>
          </cell>
          <cell r="FH1068">
            <v>0</v>
          </cell>
          <cell r="FI1068">
            <v>0</v>
          </cell>
          <cell r="FJ1068">
            <v>0</v>
          </cell>
          <cell r="FK1068">
            <v>0</v>
          </cell>
          <cell r="FL1068">
            <v>0</v>
          </cell>
          <cell r="FM1068">
            <v>0</v>
          </cell>
          <cell r="FN1068">
            <v>0</v>
          </cell>
          <cell r="FO1068">
            <v>0</v>
          </cell>
          <cell r="FP1068">
            <v>0</v>
          </cell>
          <cell r="FQ1068">
            <v>0</v>
          </cell>
          <cell r="FR1068">
            <v>0</v>
          </cell>
          <cell r="FS1068">
            <v>0</v>
          </cell>
          <cell r="FT1068">
            <v>0</v>
          </cell>
          <cell r="FU1068">
            <v>0</v>
          </cell>
          <cell r="FV1068">
            <v>0</v>
          </cell>
          <cell r="FW1068">
            <v>0</v>
          </cell>
          <cell r="FX1068">
            <v>0</v>
          </cell>
          <cell r="FY1068">
            <v>0</v>
          </cell>
          <cell r="FZ1068">
            <v>0</v>
          </cell>
          <cell r="GA1068">
            <v>0</v>
          </cell>
          <cell r="GB1068">
            <v>0</v>
          </cell>
          <cell r="GC1068">
            <v>0</v>
          </cell>
          <cell r="GD1068">
            <v>0</v>
          </cell>
          <cell r="GE1068">
            <v>0</v>
          </cell>
          <cell r="GF1068">
            <v>0</v>
          </cell>
          <cell r="GG1068">
            <v>0</v>
          </cell>
          <cell r="GH1068">
            <v>0</v>
          </cell>
          <cell r="GI1068">
            <v>0</v>
          </cell>
          <cell r="GJ1068">
            <v>0</v>
          </cell>
          <cell r="GK1068">
            <v>0</v>
          </cell>
          <cell r="GL1068">
            <v>0</v>
          </cell>
          <cell r="GM1068">
            <v>0</v>
          </cell>
          <cell r="GN1068">
            <v>0</v>
          </cell>
          <cell r="GO1068">
            <v>0</v>
          </cell>
          <cell r="GP1068">
            <v>0</v>
          </cell>
          <cell r="GQ1068">
            <v>0</v>
          </cell>
          <cell r="GR1068">
            <v>0</v>
          </cell>
          <cell r="GS1068">
            <v>0</v>
          </cell>
          <cell r="GT1068">
            <v>0</v>
          </cell>
          <cell r="GU1068">
            <v>0</v>
          </cell>
          <cell r="GV1068">
            <v>0</v>
          </cell>
          <cell r="GW1068">
            <v>0</v>
          </cell>
          <cell r="GX1068">
            <v>0</v>
          </cell>
          <cell r="GY1068">
            <v>0</v>
          </cell>
          <cell r="GZ1068">
            <v>0</v>
          </cell>
          <cell r="HA1068">
            <v>0</v>
          </cell>
          <cell r="HB1068">
            <v>0</v>
          </cell>
          <cell r="HC1068">
            <v>0</v>
          </cell>
          <cell r="HD1068">
            <v>0</v>
          </cell>
          <cell r="HE1068">
            <v>0</v>
          </cell>
          <cell r="HF1068">
            <v>0</v>
          </cell>
          <cell r="HG1068">
            <v>0</v>
          </cell>
          <cell r="HH1068">
            <v>0</v>
          </cell>
          <cell r="HI1068">
            <v>0</v>
          </cell>
          <cell r="HJ1068">
            <v>0</v>
          </cell>
          <cell r="HK1068">
            <v>0</v>
          </cell>
          <cell r="HL1068">
            <v>0</v>
          </cell>
          <cell r="HM1068">
            <v>0</v>
          </cell>
          <cell r="HN1068">
            <v>0</v>
          </cell>
          <cell r="HO1068">
            <v>0</v>
          </cell>
          <cell r="HP1068">
            <v>0</v>
          </cell>
          <cell r="HQ1068">
            <v>0</v>
          </cell>
          <cell r="HR1068">
            <v>0</v>
          </cell>
          <cell r="HS1068">
            <v>0</v>
          </cell>
          <cell r="HT1068">
            <v>0</v>
          </cell>
          <cell r="HU1068">
            <v>0</v>
          </cell>
          <cell r="HV1068">
            <v>0</v>
          </cell>
          <cell r="HW1068">
            <v>0</v>
          </cell>
          <cell r="HX1068">
            <v>0</v>
          </cell>
          <cell r="HY1068">
            <v>0</v>
          </cell>
          <cell r="HZ1068">
            <v>0</v>
          </cell>
          <cell r="IA1068">
            <v>0</v>
          </cell>
          <cell r="IB1068">
            <v>0</v>
          </cell>
          <cell r="IC1068">
            <v>0</v>
          </cell>
          <cell r="ID1068">
            <v>0</v>
          </cell>
          <cell r="IE1068">
            <v>0</v>
          </cell>
          <cell r="IF1068">
            <v>0</v>
          </cell>
          <cell r="IG1068">
            <v>0</v>
          </cell>
          <cell r="IH1068">
            <v>0</v>
          </cell>
          <cell r="II1068">
            <v>0</v>
          </cell>
          <cell r="IJ1068">
            <v>0</v>
          </cell>
          <cell r="IK1068">
            <v>0</v>
          </cell>
          <cell r="IL1068">
            <v>0</v>
          </cell>
          <cell r="IM1068">
            <v>0</v>
          </cell>
          <cell r="IN1068">
            <v>0</v>
          </cell>
          <cell r="IO1068">
            <v>0</v>
          </cell>
          <cell r="IP1068">
            <v>0</v>
          </cell>
          <cell r="IQ1068">
            <v>0</v>
          </cell>
          <cell r="IR1068">
            <v>0</v>
          </cell>
          <cell r="IS1068">
            <v>0</v>
          </cell>
          <cell r="IT1068">
            <v>0</v>
          </cell>
          <cell r="IU1068">
            <v>0</v>
          </cell>
          <cell r="IV1068">
            <v>0</v>
          </cell>
          <cell r="IW1068">
            <v>0</v>
          </cell>
          <cell r="IX1068">
            <v>0</v>
          </cell>
          <cell r="IY1068">
            <v>0</v>
          </cell>
          <cell r="IZ1068">
            <v>0</v>
          </cell>
          <cell r="JA1068">
            <v>0</v>
          </cell>
          <cell r="JB1068">
            <v>0</v>
          </cell>
          <cell r="JC1068">
            <v>0</v>
          </cell>
          <cell r="JD1068">
            <v>0</v>
          </cell>
          <cell r="JE1068">
            <v>0</v>
          </cell>
        </row>
        <row r="1069">
          <cell r="D1069" t="str">
            <v>PV_.QF.UTS._.___.QuichapaII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Q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0</v>
          </cell>
          <cell r="BD1069">
            <v>0</v>
          </cell>
          <cell r="BE1069">
            <v>0</v>
          </cell>
          <cell r="BF1069">
            <v>0</v>
          </cell>
          <cell r="BG1069">
            <v>0</v>
          </cell>
          <cell r="BH1069">
            <v>0</v>
          </cell>
          <cell r="BI1069">
            <v>0</v>
          </cell>
          <cell r="BJ1069">
            <v>0</v>
          </cell>
          <cell r="BK1069">
            <v>0</v>
          </cell>
          <cell r="BL1069">
            <v>0</v>
          </cell>
          <cell r="BM1069">
            <v>0</v>
          </cell>
          <cell r="BN1069">
            <v>0</v>
          </cell>
          <cell r="BO1069">
            <v>0</v>
          </cell>
          <cell r="BP1069">
            <v>0</v>
          </cell>
          <cell r="BQ1069">
            <v>0</v>
          </cell>
          <cell r="BR1069">
            <v>0</v>
          </cell>
          <cell r="BS1069">
            <v>0</v>
          </cell>
          <cell r="BT1069">
            <v>0</v>
          </cell>
          <cell r="BU1069">
            <v>0</v>
          </cell>
          <cell r="BV1069">
            <v>0</v>
          </cell>
          <cell r="BW1069">
            <v>0</v>
          </cell>
          <cell r="BX1069">
            <v>0</v>
          </cell>
          <cell r="BY1069">
            <v>0</v>
          </cell>
          <cell r="BZ1069">
            <v>0</v>
          </cell>
          <cell r="CA1069">
            <v>0</v>
          </cell>
          <cell r="CB1069">
            <v>0</v>
          </cell>
          <cell r="CC1069">
            <v>0</v>
          </cell>
          <cell r="CD1069">
            <v>0</v>
          </cell>
          <cell r="CE1069">
            <v>0</v>
          </cell>
          <cell r="CF1069">
            <v>0</v>
          </cell>
          <cell r="CG1069">
            <v>0</v>
          </cell>
          <cell r="CH1069">
            <v>0</v>
          </cell>
          <cell r="CI1069">
            <v>0</v>
          </cell>
          <cell r="CJ1069">
            <v>0</v>
          </cell>
          <cell r="CK1069">
            <v>0</v>
          </cell>
          <cell r="CL1069">
            <v>0</v>
          </cell>
          <cell r="CM1069">
            <v>0</v>
          </cell>
          <cell r="CN1069">
            <v>0</v>
          </cell>
          <cell r="CO1069">
            <v>0</v>
          </cell>
          <cell r="CP1069">
            <v>0</v>
          </cell>
          <cell r="CQ1069">
            <v>0</v>
          </cell>
          <cell r="CR1069">
            <v>0</v>
          </cell>
          <cell r="CS1069">
            <v>0</v>
          </cell>
          <cell r="CT1069">
            <v>0</v>
          </cell>
          <cell r="CU1069">
            <v>0</v>
          </cell>
          <cell r="CV1069">
            <v>0</v>
          </cell>
          <cell r="CW1069">
            <v>0</v>
          </cell>
          <cell r="CX1069">
            <v>0</v>
          </cell>
          <cell r="CY1069">
            <v>0</v>
          </cell>
          <cell r="CZ1069">
            <v>0</v>
          </cell>
          <cell r="DA1069">
            <v>0</v>
          </cell>
          <cell r="DB1069">
            <v>0</v>
          </cell>
          <cell r="DC1069">
            <v>0</v>
          </cell>
          <cell r="DD1069">
            <v>0</v>
          </cell>
          <cell r="DE1069">
            <v>0</v>
          </cell>
          <cell r="DF1069">
            <v>0</v>
          </cell>
          <cell r="DG1069">
            <v>0</v>
          </cell>
          <cell r="DH1069">
            <v>0</v>
          </cell>
          <cell r="DI1069">
            <v>0</v>
          </cell>
          <cell r="DJ1069">
            <v>0</v>
          </cell>
          <cell r="DK1069">
            <v>0</v>
          </cell>
          <cell r="DL1069">
            <v>0</v>
          </cell>
          <cell r="DM1069">
            <v>0</v>
          </cell>
          <cell r="DN1069">
            <v>0</v>
          </cell>
          <cell r="DO1069">
            <v>0</v>
          </cell>
          <cell r="DP1069">
            <v>0</v>
          </cell>
          <cell r="DQ1069">
            <v>0</v>
          </cell>
          <cell r="DR1069">
            <v>0</v>
          </cell>
          <cell r="DS1069">
            <v>0</v>
          </cell>
          <cell r="DT1069">
            <v>0</v>
          </cell>
          <cell r="DU1069">
            <v>0</v>
          </cell>
          <cell r="DV1069">
            <v>0</v>
          </cell>
          <cell r="DW1069">
            <v>0</v>
          </cell>
          <cell r="DX1069">
            <v>0</v>
          </cell>
          <cell r="DY1069">
            <v>0</v>
          </cell>
          <cell r="DZ1069">
            <v>0</v>
          </cell>
          <cell r="EA1069">
            <v>0</v>
          </cell>
          <cell r="EB1069">
            <v>0</v>
          </cell>
          <cell r="EC1069">
            <v>0</v>
          </cell>
          <cell r="ED1069">
            <v>0</v>
          </cell>
          <cell r="EE1069">
            <v>0</v>
          </cell>
          <cell r="EF1069">
            <v>0</v>
          </cell>
          <cell r="EG1069">
            <v>0</v>
          </cell>
          <cell r="EH1069">
            <v>0</v>
          </cell>
          <cell r="EI1069">
            <v>0</v>
          </cell>
          <cell r="EJ1069">
            <v>0</v>
          </cell>
          <cell r="EK1069">
            <v>0</v>
          </cell>
          <cell r="EL1069">
            <v>0</v>
          </cell>
          <cell r="EM1069">
            <v>0</v>
          </cell>
          <cell r="EN1069">
            <v>0</v>
          </cell>
          <cell r="EO1069">
            <v>0</v>
          </cell>
          <cell r="EP1069">
            <v>0</v>
          </cell>
          <cell r="EQ1069">
            <v>0</v>
          </cell>
          <cell r="ER1069">
            <v>0</v>
          </cell>
          <cell r="ES1069">
            <v>0</v>
          </cell>
          <cell r="ET1069">
            <v>0</v>
          </cell>
          <cell r="EU1069">
            <v>0</v>
          </cell>
          <cell r="EV1069">
            <v>0</v>
          </cell>
          <cell r="EW1069">
            <v>0</v>
          </cell>
          <cell r="EX1069">
            <v>0</v>
          </cell>
          <cell r="EY1069">
            <v>0</v>
          </cell>
          <cell r="EZ1069">
            <v>0</v>
          </cell>
          <cell r="FA1069">
            <v>0</v>
          </cell>
          <cell r="FB1069">
            <v>0</v>
          </cell>
          <cell r="FC1069">
            <v>0</v>
          </cell>
          <cell r="FD1069">
            <v>0</v>
          </cell>
          <cell r="FE1069">
            <v>0</v>
          </cell>
          <cell r="FF1069">
            <v>0</v>
          </cell>
          <cell r="FG1069">
            <v>0</v>
          </cell>
          <cell r="FH1069">
            <v>0</v>
          </cell>
          <cell r="FI1069">
            <v>0</v>
          </cell>
          <cell r="FJ1069">
            <v>0</v>
          </cell>
          <cell r="FK1069">
            <v>0</v>
          </cell>
          <cell r="FL1069">
            <v>0</v>
          </cell>
          <cell r="FM1069">
            <v>0</v>
          </cell>
          <cell r="FN1069">
            <v>0</v>
          </cell>
          <cell r="FO1069">
            <v>0</v>
          </cell>
          <cell r="FP1069">
            <v>0</v>
          </cell>
          <cell r="FQ1069">
            <v>0</v>
          </cell>
          <cell r="FR1069">
            <v>0</v>
          </cell>
          <cell r="FS1069">
            <v>0</v>
          </cell>
          <cell r="FT1069">
            <v>0</v>
          </cell>
          <cell r="FU1069">
            <v>0</v>
          </cell>
          <cell r="FV1069">
            <v>0</v>
          </cell>
          <cell r="FW1069">
            <v>0</v>
          </cell>
          <cell r="FX1069">
            <v>0</v>
          </cell>
          <cell r="FY1069">
            <v>0</v>
          </cell>
          <cell r="FZ1069">
            <v>0</v>
          </cell>
          <cell r="GA1069">
            <v>0</v>
          </cell>
          <cell r="GB1069">
            <v>0</v>
          </cell>
          <cell r="GC1069">
            <v>0</v>
          </cell>
          <cell r="GD1069">
            <v>0</v>
          </cell>
          <cell r="GE1069">
            <v>0</v>
          </cell>
          <cell r="GF1069">
            <v>0</v>
          </cell>
          <cell r="GG1069">
            <v>0</v>
          </cell>
          <cell r="GH1069">
            <v>0</v>
          </cell>
          <cell r="GI1069">
            <v>0</v>
          </cell>
          <cell r="GJ1069">
            <v>0</v>
          </cell>
          <cell r="GK1069">
            <v>0</v>
          </cell>
          <cell r="GL1069">
            <v>0</v>
          </cell>
          <cell r="GM1069">
            <v>0</v>
          </cell>
          <cell r="GN1069">
            <v>0</v>
          </cell>
          <cell r="GO1069">
            <v>0</v>
          </cell>
          <cell r="GP1069">
            <v>0</v>
          </cell>
          <cell r="GQ1069">
            <v>0</v>
          </cell>
          <cell r="GR1069">
            <v>0</v>
          </cell>
          <cell r="GS1069">
            <v>0</v>
          </cell>
          <cell r="GT1069">
            <v>0</v>
          </cell>
          <cell r="GU1069">
            <v>0</v>
          </cell>
          <cell r="GV1069">
            <v>0</v>
          </cell>
          <cell r="GW1069">
            <v>0</v>
          </cell>
          <cell r="GX1069">
            <v>0</v>
          </cell>
          <cell r="GY1069">
            <v>0</v>
          </cell>
          <cell r="GZ1069">
            <v>0</v>
          </cell>
          <cell r="HA1069">
            <v>0</v>
          </cell>
          <cell r="HB1069">
            <v>0</v>
          </cell>
          <cell r="HC1069">
            <v>0</v>
          </cell>
          <cell r="HD1069">
            <v>0</v>
          </cell>
          <cell r="HE1069">
            <v>0</v>
          </cell>
          <cell r="HF1069">
            <v>0</v>
          </cell>
          <cell r="HG1069">
            <v>0</v>
          </cell>
          <cell r="HH1069">
            <v>0</v>
          </cell>
          <cell r="HI1069">
            <v>0</v>
          </cell>
          <cell r="HJ1069">
            <v>0</v>
          </cell>
          <cell r="HK1069">
            <v>0</v>
          </cell>
          <cell r="HL1069">
            <v>0</v>
          </cell>
          <cell r="HM1069">
            <v>0</v>
          </cell>
          <cell r="HN1069">
            <v>0</v>
          </cell>
          <cell r="HO1069">
            <v>0</v>
          </cell>
          <cell r="HP1069">
            <v>0</v>
          </cell>
          <cell r="HQ1069">
            <v>0</v>
          </cell>
          <cell r="HR1069">
            <v>0</v>
          </cell>
          <cell r="HS1069">
            <v>0</v>
          </cell>
          <cell r="HT1069">
            <v>0</v>
          </cell>
          <cell r="HU1069">
            <v>0</v>
          </cell>
          <cell r="HV1069">
            <v>0</v>
          </cell>
          <cell r="HW1069">
            <v>0</v>
          </cell>
          <cell r="HX1069">
            <v>0</v>
          </cell>
          <cell r="HY1069">
            <v>0</v>
          </cell>
          <cell r="HZ1069">
            <v>0</v>
          </cell>
          <cell r="IA1069">
            <v>0</v>
          </cell>
          <cell r="IB1069">
            <v>0</v>
          </cell>
          <cell r="IC1069">
            <v>0</v>
          </cell>
          <cell r="ID1069">
            <v>0</v>
          </cell>
          <cell r="IE1069">
            <v>0</v>
          </cell>
          <cell r="IF1069">
            <v>0</v>
          </cell>
          <cell r="IG1069">
            <v>0</v>
          </cell>
          <cell r="IH1069">
            <v>0</v>
          </cell>
          <cell r="II1069">
            <v>0</v>
          </cell>
          <cell r="IJ1069">
            <v>0</v>
          </cell>
          <cell r="IK1069">
            <v>0</v>
          </cell>
          <cell r="IL1069">
            <v>0</v>
          </cell>
          <cell r="IM1069">
            <v>0</v>
          </cell>
          <cell r="IN1069">
            <v>0</v>
          </cell>
          <cell r="IO1069">
            <v>0</v>
          </cell>
          <cell r="IP1069">
            <v>0</v>
          </cell>
          <cell r="IQ1069">
            <v>0</v>
          </cell>
          <cell r="IR1069">
            <v>0</v>
          </cell>
          <cell r="IS1069">
            <v>0</v>
          </cell>
          <cell r="IT1069">
            <v>0</v>
          </cell>
          <cell r="IU1069">
            <v>0</v>
          </cell>
          <cell r="IV1069">
            <v>0</v>
          </cell>
          <cell r="IW1069">
            <v>0</v>
          </cell>
          <cell r="IX1069">
            <v>0</v>
          </cell>
          <cell r="IY1069">
            <v>0</v>
          </cell>
          <cell r="IZ1069">
            <v>0</v>
          </cell>
          <cell r="JA1069">
            <v>0</v>
          </cell>
          <cell r="JB1069">
            <v>0</v>
          </cell>
          <cell r="JC1069">
            <v>0</v>
          </cell>
          <cell r="JD1069">
            <v>0</v>
          </cell>
          <cell r="JE1069">
            <v>0</v>
          </cell>
        </row>
        <row r="1070">
          <cell r="D1070" t="str">
            <v>PV_.QF.UTS._.___.QuichapaIII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Q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0</v>
          </cell>
          <cell r="BD1070">
            <v>0</v>
          </cell>
          <cell r="BE1070">
            <v>0</v>
          </cell>
          <cell r="BF1070">
            <v>0</v>
          </cell>
          <cell r="BG1070">
            <v>0</v>
          </cell>
          <cell r="BH1070">
            <v>0</v>
          </cell>
          <cell r="BI1070">
            <v>0</v>
          </cell>
          <cell r="BJ1070">
            <v>0</v>
          </cell>
          <cell r="BK1070">
            <v>0</v>
          </cell>
          <cell r="BL1070">
            <v>0</v>
          </cell>
          <cell r="BM1070">
            <v>0</v>
          </cell>
          <cell r="BN1070">
            <v>0</v>
          </cell>
          <cell r="BO1070">
            <v>0</v>
          </cell>
          <cell r="BP1070">
            <v>0</v>
          </cell>
          <cell r="BQ1070">
            <v>0</v>
          </cell>
          <cell r="BR1070">
            <v>0</v>
          </cell>
          <cell r="BS1070">
            <v>0</v>
          </cell>
          <cell r="BT1070">
            <v>0</v>
          </cell>
          <cell r="BU1070">
            <v>0</v>
          </cell>
          <cell r="BV1070">
            <v>0</v>
          </cell>
          <cell r="BW1070">
            <v>0</v>
          </cell>
          <cell r="BX1070">
            <v>0</v>
          </cell>
          <cell r="BY1070">
            <v>0</v>
          </cell>
          <cell r="BZ1070">
            <v>0</v>
          </cell>
          <cell r="CA1070">
            <v>0</v>
          </cell>
          <cell r="CB1070">
            <v>0</v>
          </cell>
          <cell r="CC1070">
            <v>0</v>
          </cell>
          <cell r="CD1070">
            <v>0</v>
          </cell>
          <cell r="CE1070">
            <v>0</v>
          </cell>
          <cell r="CF1070">
            <v>0</v>
          </cell>
          <cell r="CG1070">
            <v>0</v>
          </cell>
          <cell r="CH1070">
            <v>0</v>
          </cell>
          <cell r="CI1070">
            <v>0</v>
          </cell>
          <cell r="CJ1070">
            <v>0</v>
          </cell>
          <cell r="CK1070">
            <v>0</v>
          </cell>
          <cell r="CL1070">
            <v>0</v>
          </cell>
          <cell r="CM1070">
            <v>0</v>
          </cell>
          <cell r="CN1070">
            <v>0</v>
          </cell>
          <cell r="CO1070">
            <v>0</v>
          </cell>
          <cell r="CP1070">
            <v>0</v>
          </cell>
          <cell r="CQ1070">
            <v>0</v>
          </cell>
          <cell r="CR1070">
            <v>0</v>
          </cell>
          <cell r="CS1070">
            <v>0</v>
          </cell>
          <cell r="CT1070">
            <v>0</v>
          </cell>
          <cell r="CU1070">
            <v>0</v>
          </cell>
          <cell r="CV1070">
            <v>0</v>
          </cell>
          <cell r="CW1070">
            <v>0</v>
          </cell>
          <cell r="CX1070">
            <v>0</v>
          </cell>
          <cell r="CY1070">
            <v>0</v>
          </cell>
          <cell r="CZ1070">
            <v>0</v>
          </cell>
          <cell r="DA1070">
            <v>0</v>
          </cell>
          <cell r="DB1070">
            <v>0</v>
          </cell>
          <cell r="DC1070">
            <v>0</v>
          </cell>
          <cell r="DD1070">
            <v>0</v>
          </cell>
          <cell r="DE1070">
            <v>0</v>
          </cell>
          <cell r="DF1070">
            <v>0</v>
          </cell>
          <cell r="DG1070">
            <v>0</v>
          </cell>
          <cell r="DH1070">
            <v>0</v>
          </cell>
          <cell r="DI1070">
            <v>0</v>
          </cell>
          <cell r="DJ1070">
            <v>0</v>
          </cell>
          <cell r="DK1070">
            <v>0</v>
          </cell>
          <cell r="DL1070">
            <v>0</v>
          </cell>
          <cell r="DM1070">
            <v>0</v>
          </cell>
          <cell r="DN1070">
            <v>0</v>
          </cell>
          <cell r="DO1070">
            <v>0</v>
          </cell>
          <cell r="DP1070">
            <v>0</v>
          </cell>
          <cell r="DQ1070">
            <v>0</v>
          </cell>
          <cell r="DR1070">
            <v>0</v>
          </cell>
          <cell r="DS1070">
            <v>0</v>
          </cell>
          <cell r="DT1070">
            <v>0</v>
          </cell>
          <cell r="DU1070">
            <v>0</v>
          </cell>
          <cell r="DV1070">
            <v>0</v>
          </cell>
          <cell r="DW1070">
            <v>0</v>
          </cell>
          <cell r="DX1070">
            <v>0</v>
          </cell>
          <cell r="DY1070">
            <v>0</v>
          </cell>
          <cell r="DZ1070">
            <v>0</v>
          </cell>
          <cell r="EA1070">
            <v>0</v>
          </cell>
          <cell r="EB1070">
            <v>0</v>
          </cell>
          <cell r="EC1070">
            <v>0</v>
          </cell>
          <cell r="ED1070">
            <v>0</v>
          </cell>
          <cell r="EE1070">
            <v>0</v>
          </cell>
          <cell r="EF1070">
            <v>0</v>
          </cell>
          <cell r="EG1070">
            <v>0</v>
          </cell>
          <cell r="EH1070">
            <v>0</v>
          </cell>
          <cell r="EI1070">
            <v>0</v>
          </cell>
          <cell r="EJ1070">
            <v>0</v>
          </cell>
          <cell r="EK1070">
            <v>0</v>
          </cell>
          <cell r="EL1070">
            <v>0</v>
          </cell>
          <cell r="EM1070">
            <v>0</v>
          </cell>
          <cell r="EN1070">
            <v>0</v>
          </cell>
          <cell r="EO1070">
            <v>0</v>
          </cell>
          <cell r="EP1070">
            <v>0</v>
          </cell>
          <cell r="EQ1070">
            <v>0</v>
          </cell>
          <cell r="ER1070">
            <v>0</v>
          </cell>
          <cell r="ES1070">
            <v>0</v>
          </cell>
          <cell r="ET1070">
            <v>0</v>
          </cell>
          <cell r="EU1070">
            <v>0</v>
          </cell>
          <cell r="EV1070">
            <v>0</v>
          </cell>
          <cell r="EW1070">
            <v>0</v>
          </cell>
          <cell r="EX1070">
            <v>0</v>
          </cell>
          <cell r="EY1070">
            <v>0</v>
          </cell>
          <cell r="EZ1070">
            <v>0</v>
          </cell>
          <cell r="FA1070">
            <v>0</v>
          </cell>
          <cell r="FB1070">
            <v>0</v>
          </cell>
          <cell r="FC1070">
            <v>0</v>
          </cell>
          <cell r="FD1070">
            <v>0</v>
          </cell>
          <cell r="FE1070">
            <v>0</v>
          </cell>
          <cell r="FF1070">
            <v>0</v>
          </cell>
          <cell r="FG1070">
            <v>0</v>
          </cell>
          <cell r="FH1070">
            <v>0</v>
          </cell>
          <cell r="FI1070">
            <v>0</v>
          </cell>
          <cell r="FJ1070">
            <v>0</v>
          </cell>
          <cell r="FK1070">
            <v>0</v>
          </cell>
          <cell r="FL1070">
            <v>0</v>
          </cell>
          <cell r="FM1070">
            <v>0</v>
          </cell>
          <cell r="FN1070">
            <v>0</v>
          </cell>
          <cell r="FO1070">
            <v>0</v>
          </cell>
          <cell r="FP1070">
            <v>0</v>
          </cell>
          <cell r="FQ1070">
            <v>0</v>
          </cell>
          <cell r="FR1070">
            <v>0</v>
          </cell>
          <cell r="FS1070">
            <v>0</v>
          </cell>
          <cell r="FT1070">
            <v>0</v>
          </cell>
          <cell r="FU1070">
            <v>0</v>
          </cell>
          <cell r="FV1070">
            <v>0</v>
          </cell>
          <cell r="FW1070">
            <v>0</v>
          </cell>
          <cell r="FX1070">
            <v>0</v>
          </cell>
          <cell r="FY1070">
            <v>0</v>
          </cell>
          <cell r="FZ1070">
            <v>0</v>
          </cell>
          <cell r="GA1070">
            <v>0</v>
          </cell>
          <cell r="GB1070">
            <v>0</v>
          </cell>
          <cell r="GC1070">
            <v>0</v>
          </cell>
          <cell r="GD1070">
            <v>0</v>
          </cell>
          <cell r="GE1070">
            <v>0</v>
          </cell>
          <cell r="GF1070">
            <v>0</v>
          </cell>
          <cell r="GG1070">
            <v>0</v>
          </cell>
          <cell r="GH1070">
            <v>0</v>
          </cell>
          <cell r="GI1070">
            <v>0</v>
          </cell>
          <cell r="GJ1070">
            <v>0</v>
          </cell>
          <cell r="GK1070">
            <v>0</v>
          </cell>
          <cell r="GL1070">
            <v>0</v>
          </cell>
          <cell r="GM1070">
            <v>0</v>
          </cell>
          <cell r="GN1070">
            <v>0</v>
          </cell>
          <cell r="GO1070">
            <v>0</v>
          </cell>
          <cell r="GP1070">
            <v>0</v>
          </cell>
          <cell r="GQ1070">
            <v>0</v>
          </cell>
          <cell r="GR1070">
            <v>0</v>
          </cell>
          <cell r="GS1070">
            <v>0</v>
          </cell>
          <cell r="GT1070">
            <v>0</v>
          </cell>
          <cell r="GU1070">
            <v>0</v>
          </cell>
          <cell r="GV1070">
            <v>0</v>
          </cell>
          <cell r="GW1070">
            <v>0</v>
          </cell>
          <cell r="GX1070">
            <v>0</v>
          </cell>
          <cell r="GY1070">
            <v>0</v>
          </cell>
          <cell r="GZ1070">
            <v>0</v>
          </cell>
          <cell r="HA1070">
            <v>0</v>
          </cell>
          <cell r="HB1070">
            <v>0</v>
          </cell>
          <cell r="HC1070">
            <v>0</v>
          </cell>
          <cell r="HD1070">
            <v>0</v>
          </cell>
          <cell r="HE1070">
            <v>0</v>
          </cell>
          <cell r="HF1070">
            <v>0</v>
          </cell>
          <cell r="HG1070">
            <v>0</v>
          </cell>
          <cell r="HH1070">
            <v>0</v>
          </cell>
          <cell r="HI1070">
            <v>0</v>
          </cell>
          <cell r="HJ1070">
            <v>0</v>
          </cell>
          <cell r="HK1070">
            <v>0</v>
          </cell>
          <cell r="HL1070">
            <v>0</v>
          </cell>
          <cell r="HM1070">
            <v>0</v>
          </cell>
          <cell r="HN1070">
            <v>0</v>
          </cell>
          <cell r="HO1070">
            <v>0</v>
          </cell>
          <cell r="HP1070">
            <v>0</v>
          </cell>
          <cell r="HQ1070">
            <v>0</v>
          </cell>
          <cell r="HR1070">
            <v>0</v>
          </cell>
          <cell r="HS1070">
            <v>0</v>
          </cell>
          <cell r="HT1070">
            <v>0</v>
          </cell>
          <cell r="HU1070">
            <v>0</v>
          </cell>
          <cell r="HV1070">
            <v>0</v>
          </cell>
          <cell r="HW1070">
            <v>0</v>
          </cell>
          <cell r="HX1070">
            <v>0</v>
          </cell>
          <cell r="HY1070">
            <v>0</v>
          </cell>
          <cell r="HZ1070">
            <v>0</v>
          </cell>
          <cell r="IA1070">
            <v>0</v>
          </cell>
          <cell r="IB1070">
            <v>0</v>
          </cell>
          <cell r="IC1070">
            <v>0</v>
          </cell>
          <cell r="ID1070">
            <v>0</v>
          </cell>
          <cell r="IE1070">
            <v>0</v>
          </cell>
          <cell r="IF1070">
            <v>0</v>
          </cell>
          <cell r="IG1070">
            <v>0</v>
          </cell>
          <cell r="IH1070">
            <v>0</v>
          </cell>
          <cell r="II1070">
            <v>0</v>
          </cell>
          <cell r="IJ1070">
            <v>0</v>
          </cell>
          <cell r="IK1070">
            <v>0</v>
          </cell>
          <cell r="IL1070">
            <v>0</v>
          </cell>
          <cell r="IM1070">
            <v>0</v>
          </cell>
          <cell r="IN1070">
            <v>0</v>
          </cell>
          <cell r="IO1070">
            <v>0</v>
          </cell>
          <cell r="IP1070">
            <v>0</v>
          </cell>
          <cell r="IQ1070">
            <v>0</v>
          </cell>
          <cell r="IR1070">
            <v>0</v>
          </cell>
          <cell r="IS1070">
            <v>0</v>
          </cell>
          <cell r="IT1070">
            <v>0</v>
          </cell>
          <cell r="IU1070">
            <v>0</v>
          </cell>
          <cell r="IV1070">
            <v>0</v>
          </cell>
          <cell r="IW1070">
            <v>0</v>
          </cell>
          <cell r="IX1070">
            <v>0</v>
          </cell>
          <cell r="IY1070">
            <v>0</v>
          </cell>
          <cell r="IZ1070">
            <v>0</v>
          </cell>
          <cell r="JA1070">
            <v>0</v>
          </cell>
          <cell r="JB1070">
            <v>0</v>
          </cell>
          <cell r="JC1070">
            <v>0</v>
          </cell>
          <cell r="JD1070">
            <v>0</v>
          </cell>
          <cell r="JE1070">
            <v>0</v>
          </cell>
        </row>
        <row r="1071">
          <cell r="D1071" t="str">
            <v>PV_.QF.UTS._.___.Red Hill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Q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0</v>
          </cell>
          <cell r="BD1071">
            <v>0</v>
          </cell>
          <cell r="BE1071">
            <v>0</v>
          </cell>
          <cell r="BF1071">
            <v>0</v>
          </cell>
          <cell r="BG1071">
            <v>0</v>
          </cell>
          <cell r="BH1071">
            <v>0</v>
          </cell>
          <cell r="BI1071">
            <v>0</v>
          </cell>
          <cell r="BJ1071">
            <v>0</v>
          </cell>
          <cell r="BK1071">
            <v>0</v>
          </cell>
          <cell r="BL1071">
            <v>0</v>
          </cell>
          <cell r="BM1071">
            <v>0</v>
          </cell>
          <cell r="BN1071">
            <v>0</v>
          </cell>
          <cell r="BO1071">
            <v>0</v>
          </cell>
          <cell r="BP1071">
            <v>0</v>
          </cell>
          <cell r="BQ1071">
            <v>0</v>
          </cell>
          <cell r="BR1071">
            <v>0</v>
          </cell>
          <cell r="BS1071">
            <v>0</v>
          </cell>
          <cell r="BT1071">
            <v>0</v>
          </cell>
          <cell r="BU1071">
            <v>0</v>
          </cell>
          <cell r="BV1071">
            <v>0</v>
          </cell>
          <cell r="BW1071">
            <v>0</v>
          </cell>
          <cell r="BX1071">
            <v>0</v>
          </cell>
          <cell r="BY1071">
            <v>0</v>
          </cell>
          <cell r="BZ1071">
            <v>0</v>
          </cell>
          <cell r="CA1071">
            <v>0</v>
          </cell>
          <cell r="CB1071">
            <v>0</v>
          </cell>
          <cell r="CC1071">
            <v>0</v>
          </cell>
          <cell r="CD1071">
            <v>0</v>
          </cell>
          <cell r="CE1071">
            <v>0</v>
          </cell>
          <cell r="CF1071">
            <v>0</v>
          </cell>
          <cell r="CG1071">
            <v>0</v>
          </cell>
          <cell r="CH1071">
            <v>0</v>
          </cell>
          <cell r="CI1071">
            <v>0</v>
          </cell>
          <cell r="CJ1071">
            <v>0</v>
          </cell>
          <cell r="CK1071">
            <v>0</v>
          </cell>
          <cell r="CL1071">
            <v>0</v>
          </cell>
          <cell r="CM1071">
            <v>0</v>
          </cell>
          <cell r="CN1071">
            <v>0</v>
          </cell>
          <cell r="CO1071">
            <v>0</v>
          </cell>
          <cell r="CP1071">
            <v>0</v>
          </cell>
          <cell r="CQ1071">
            <v>0</v>
          </cell>
          <cell r="CR1071">
            <v>0</v>
          </cell>
          <cell r="CS1071">
            <v>0</v>
          </cell>
          <cell r="CT1071">
            <v>0</v>
          </cell>
          <cell r="CU1071">
            <v>0</v>
          </cell>
          <cell r="CV1071">
            <v>0</v>
          </cell>
          <cell r="CW1071">
            <v>0</v>
          </cell>
          <cell r="CX1071">
            <v>0</v>
          </cell>
          <cell r="CY1071">
            <v>0</v>
          </cell>
          <cell r="CZ1071">
            <v>0</v>
          </cell>
          <cell r="DA1071">
            <v>0</v>
          </cell>
          <cell r="DB1071">
            <v>0</v>
          </cell>
          <cell r="DC1071">
            <v>0</v>
          </cell>
          <cell r="DD1071">
            <v>0</v>
          </cell>
          <cell r="DE1071">
            <v>0</v>
          </cell>
          <cell r="DF1071">
            <v>0</v>
          </cell>
          <cell r="DG1071">
            <v>0</v>
          </cell>
          <cell r="DH1071">
            <v>0</v>
          </cell>
          <cell r="DI1071">
            <v>0</v>
          </cell>
          <cell r="DJ1071">
            <v>0</v>
          </cell>
          <cell r="DK1071">
            <v>0</v>
          </cell>
          <cell r="DL1071">
            <v>0</v>
          </cell>
          <cell r="DM1071">
            <v>0</v>
          </cell>
          <cell r="DN1071">
            <v>0</v>
          </cell>
          <cell r="DO1071">
            <v>0</v>
          </cell>
          <cell r="DP1071">
            <v>0</v>
          </cell>
          <cell r="DQ1071">
            <v>0</v>
          </cell>
          <cell r="DR1071">
            <v>0</v>
          </cell>
          <cell r="DS1071">
            <v>0</v>
          </cell>
          <cell r="DT1071">
            <v>0</v>
          </cell>
          <cell r="DU1071">
            <v>0</v>
          </cell>
          <cell r="DV1071">
            <v>0</v>
          </cell>
          <cell r="DW1071">
            <v>0</v>
          </cell>
          <cell r="DX1071">
            <v>0</v>
          </cell>
          <cell r="DY1071">
            <v>0</v>
          </cell>
          <cell r="DZ1071">
            <v>0</v>
          </cell>
          <cell r="EA1071">
            <v>0</v>
          </cell>
          <cell r="EB1071">
            <v>0</v>
          </cell>
          <cell r="EC1071">
            <v>0</v>
          </cell>
          <cell r="ED1071">
            <v>0</v>
          </cell>
          <cell r="EE1071">
            <v>0</v>
          </cell>
          <cell r="EF1071">
            <v>0</v>
          </cell>
          <cell r="EG1071">
            <v>0</v>
          </cell>
          <cell r="EH1071">
            <v>0</v>
          </cell>
          <cell r="EI1071">
            <v>0</v>
          </cell>
          <cell r="EJ1071">
            <v>0</v>
          </cell>
          <cell r="EK1071">
            <v>0</v>
          </cell>
          <cell r="EL1071">
            <v>0</v>
          </cell>
          <cell r="EM1071">
            <v>0</v>
          </cell>
          <cell r="EN1071">
            <v>0</v>
          </cell>
          <cell r="EO1071">
            <v>0</v>
          </cell>
          <cell r="EP1071">
            <v>0</v>
          </cell>
          <cell r="EQ1071">
            <v>0</v>
          </cell>
          <cell r="ER1071">
            <v>0</v>
          </cell>
          <cell r="ES1071">
            <v>0</v>
          </cell>
          <cell r="ET1071">
            <v>0</v>
          </cell>
          <cell r="EU1071">
            <v>0</v>
          </cell>
          <cell r="EV1071">
            <v>0</v>
          </cell>
          <cell r="EW1071">
            <v>0</v>
          </cell>
          <cell r="EX1071">
            <v>0</v>
          </cell>
          <cell r="EY1071">
            <v>0</v>
          </cell>
          <cell r="EZ1071">
            <v>0</v>
          </cell>
          <cell r="FA1071">
            <v>0</v>
          </cell>
          <cell r="FB1071">
            <v>0</v>
          </cell>
          <cell r="FC1071">
            <v>0</v>
          </cell>
          <cell r="FD1071">
            <v>0</v>
          </cell>
          <cell r="FE1071">
            <v>0</v>
          </cell>
          <cell r="FF1071">
            <v>0</v>
          </cell>
          <cell r="FG1071">
            <v>0</v>
          </cell>
          <cell r="FH1071">
            <v>0</v>
          </cell>
          <cell r="FI1071">
            <v>0</v>
          </cell>
          <cell r="FJ1071">
            <v>0</v>
          </cell>
          <cell r="FK1071">
            <v>0</v>
          </cell>
          <cell r="FL1071">
            <v>0</v>
          </cell>
          <cell r="FM1071">
            <v>0</v>
          </cell>
          <cell r="FN1071">
            <v>0</v>
          </cell>
          <cell r="FO1071">
            <v>0</v>
          </cell>
          <cell r="FP1071">
            <v>0</v>
          </cell>
          <cell r="FQ1071">
            <v>0</v>
          </cell>
          <cell r="FR1071">
            <v>0</v>
          </cell>
          <cell r="FS1071">
            <v>0</v>
          </cell>
          <cell r="FT1071">
            <v>0</v>
          </cell>
          <cell r="FU1071">
            <v>0</v>
          </cell>
          <cell r="FV1071">
            <v>0</v>
          </cell>
          <cell r="FW1071">
            <v>0</v>
          </cell>
          <cell r="FX1071">
            <v>0</v>
          </cell>
          <cell r="FY1071">
            <v>0</v>
          </cell>
          <cell r="FZ1071">
            <v>0</v>
          </cell>
          <cell r="GA1071">
            <v>0</v>
          </cell>
          <cell r="GB1071">
            <v>0</v>
          </cell>
          <cell r="GC1071">
            <v>0</v>
          </cell>
          <cell r="GD1071">
            <v>0</v>
          </cell>
          <cell r="GE1071">
            <v>0</v>
          </cell>
          <cell r="GF1071">
            <v>0</v>
          </cell>
          <cell r="GG1071">
            <v>0</v>
          </cell>
          <cell r="GH1071">
            <v>0</v>
          </cell>
          <cell r="GI1071">
            <v>0</v>
          </cell>
          <cell r="GJ1071">
            <v>0</v>
          </cell>
          <cell r="GK1071">
            <v>0</v>
          </cell>
          <cell r="GL1071">
            <v>0</v>
          </cell>
          <cell r="GM1071">
            <v>0</v>
          </cell>
          <cell r="GN1071">
            <v>0</v>
          </cell>
          <cell r="GO1071">
            <v>0</v>
          </cell>
          <cell r="GP1071">
            <v>0</v>
          </cell>
          <cell r="GQ1071">
            <v>0</v>
          </cell>
          <cell r="GR1071">
            <v>0</v>
          </cell>
          <cell r="GS1071">
            <v>0</v>
          </cell>
          <cell r="GT1071">
            <v>0</v>
          </cell>
          <cell r="GU1071">
            <v>0</v>
          </cell>
          <cell r="GV1071">
            <v>0</v>
          </cell>
          <cell r="GW1071">
            <v>0</v>
          </cell>
          <cell r="GX1071">
            <v>0</v>
          </cell>
          <cell r="GY1071">
            <v>0</v>
          </cell>
          <cell r="GZ1071">
            <v>0</v>
          </cell>
          <cell r="HA1071">
            <v>0</v>
          </cell>
          <cell r="HB1071">
            <v>0</v>
          </cell>
          <cell r="HC1071">
            <v>0</v>
          </cell>
          <cell r="HD1071">
            <v>0</v>
          </cell>
          <cell r="HE1071">
            <v>0</v>
          </cell>
          <cell r="HF1071">
            <v>0</v>
          </cell>
          <cell r="HG1071">
            <v>0</v>
          </cell>
          <cell r="HH1071">
            <v>0</v>
          </cell>
          <cell r="HI1071">
            <v>0</v>
          </cell>
          <cell r="HJ1071">
            <v>0</v>
          </cell>
          <cell r="HK1071">
            <v>0</v>
          </cell>
          <cell r="HL1071">
            <v>0</v>
          </cell>
          <cell r="HM1071">
            <v>0</v>
          </cell>
          <cell r="HN1071">
            <v>0</v>
          </cell>
          <cell r="HO1071">
            <v>0</v>
          </cell>
          <cell r="HP1071">
            <v>0</v>
          </cell>
          <cell r="HQ1071">
            <v>0</v>
          </cell>
          <cell r="HR1071">
            <v>0</v>
          </cell>
          <cell r="HS1071">
            <v>0</v>
          </cell>
          <cell r="HT1071">
            <v>0</v>
          </cell>
          <cell r="HU1071">
            <v>0</v>
          </cell>
          <cell r="HV1071">
            <v>0</v>
          </cell>
          <cell r="HW1071">
            <v>0</v>
          </cell>
          <cell r="HX1071">
            <v>0</v>
          </cell>
          <cell r="HY1071">
            <v>0</v>
          </cell>
          <cell r="HZ1071">
            <v>0</v>
          </cell>
          <cell r="IA1071">
            <v>0</v>
          </cell>
          <cell r="IB1071">
            <v>0</v>
          </cell>
          <cell r="IC1071">
            <v>0</v>
          </cell>
          <cell r="ID1071">
            <v>0</v>
          </cell>
          <cell r="IE1071">
            <v>0</v>
          </cell>
          <cell r="IF1071">
            <v>0</v>
          </cell>
          <cell r="IG1071">
            <v>0</v>
          </cell>
          <cell r="IH1071">
            <v>0</v>
          </cell>
          <cell r="II1071">
            <v>0</v>
          </cell>
          <cell r="IJ1071">
            <v>0</v>
          </cell>
          <cell r="IK1071">
            <v>0</v>
          </cell>
          <cell r="IL1071">
            <v>0</v>
          </cell>
          <cell r="IM1071">
            <v>0</v>
          </cell>
          <cell r="IN1071">
            <v>0</v>
          </cell>
          <cell r="IO1071">
            <v>0</v>
          </cell>
          <cell r="IP1071">
            <v>0</v>
          </cell>
          <cell r="IQ1071">
            <v>0</v>
          </cell>
          <cell r="IR1071">
            <v>0</v>
          </cell>
          <cell r="IS1071">
            <v>0</v>
          </cell>
          <cell r="IT1071">
            <v>0</v>
          </cell>
          <cell r="IU1071">
            <v>0</v>
          </cell>
          <cell r="IV1071">
            <v>0</v>
          </cell>
          <cell r="IW1071">
            <v>0</v>
          </cell>
          <cell r="IX1071">
            <v>0</v>
          </cell>
          <cell r="IY1071">
            <v>0</v>
          </cell>
          <cell r="IZ1071">
            <v>0</v>
          </cell>
          <cell r="JA1071">
            <v>0</v>
          </cell>
          <cell r="JB1071">
            <v>0</v>
          </cell>
          <cell r="JC1071">
            <v>0</v>
          </cell>
          <cell r="JD1071">
            <v>0</v>
          </cell>
          <cell r="JE1071">
            <v>0</v>
          </cell>
        </row>
        <row r="1072">
          <cell r="D1072" t="str">
            <v>PV_.QF.UTS._.___.SouthMilford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Q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0</v>
          </cell>
          <cell r="BD1072">
            <v>0</v>
          </cell>
          <cell r="BE1072">
            <v>0</v>
          </cell>
          <cell r="BF1072">
            <v>0</v>
          </cell>
          <cell r="BG1072">
            <v>0</v>
          </cell>
          <cell r="BH1072">
            <v>0</v>
          </cell>
          <cell r="BI1072">
            <v>0</v>
          </cell>
          <cell r="BJ1072">
            <v>0</v>
          </cell>
          <cell r="BK1072">
            <v>0</v>
          </cell>
          <cell r="BL1072">
            <v>0</v>
          </cell>
          <cell r="BM1072">
            <v>0</v>
          </cell>
          <cell r="BN1072">
            <v>0</v>
          </cell>
          <cell r="BO1072">
            <v>0</v>
          </cell>
          <cell r="BP1072">
            <v>0</v>
          </cell>
          <cell r="BQ1072">
            <v>0</v>
          </cell>
          <cell r="BR1072">
            <v>0</v>
          </cell>
          <cell r="BS1072">
            <v>0</v>
          </cell>
          <cell r="BT1072">
            <v>0</v>
          </cell>
          <cell r="BU1072">
            <v>0</v>
          </cell>
          <cell r="BV1072">
            <v>0</v>
          </cell>
          <cell r="BW1072">
            <v>0</v>
          </cell>
          <cell r="BX1072">
            <v>0</v>
          </cell>
          <cell r="BY1072">
            <v>0</v>
          </cell>
          <cell r="BZ1072">
            <v>0</v>
          </cell>
          <cell r="CA1072">
            <v>0</v>
          </cell>
          <cell r="CB1072">
            <v>0</v>
          </cell>
          <cell r="CC1072">
            <v>0</v>
          </cell>
          <cell r="CD1072">
            <v>0</v>
          </cell>
          <cell r="CE1072">
            <v>0</v>
          </cell>
          <cell r="CF1072">
            <v>0</v>
          </cell>
          <cell r="CG1072">
            <v>0</v>
          </cell>
          <cell r="CH1072">
            <v>0</v>
          </cell>
          <cell r="CI1072">
            <v>0</v>
          </cell>
          <cell r="CJ1072">
            <v>0</v>
          </cell>
          <cell r="CK1072">
            <v>0</v>
          </cell>
          <cell r="CL1072">
            <v>0</v>
          </cell>
          <cell r="CM1072">
            <v>0</v>
          </cell>
          <cell r="CN1072">
            <v>0</v>
          </cell>
          <cell r="CO1072">
            <v>0</v>
          </cell>
          <cell r="CP1072">
            <v>0</v>
          </cell>
          <cell r="CQ1072">
            <v>0</v>
          </cell>
          <cell r="CR1072">
            <v>0</v>
          </cell>
          <cell r="CS1072">
            <v>0</v>
          </cell>
          <cell r="CT1072">
            <v>0</v>
          </cell>
          <cell r="CU1072">
            <v>0</v>
          </cell>
          <cell r="CV1072">
            <v>0</v>
          </cell>
          <cell r="CW1072">
            <v>0</v>
          </cell>
          <cell r="CX1072">
            <v>0</v>
          </cell>
          <cell r="CY1072">
            <v>0</v>
          </cell>
          <cell r="CZ1072">
            <v>0</v>
          </cell>
          <cell r="DA1072">
            <v>0</v>
          </cell>
          <cell r="DB1072">
            <v>0</v>
          </cell>
          <cell r="DC1072">
            <v>0</v>
          </cell>
          <cell r="DD1072">
            <v>0</v>
          </cell>
          <cell r="DE1072">
            <v>0</v>
          </cell>
          <cell r="DF1072">
            <v>0</v>
          </cell>
          <cell r="DG1072">
            <v>0</v>
          </cell>
          <cell r="DH1072">
            <v>0</v>
          </cell>
          <cell r="DI1072">
            <v>0</v>
          </cell>
          <cell r="DJ1072">
            <v>0</v>
          </cell>
          <cell r="DK1072">
            <v>0</v>
          </cell>
          <cell r="DL1072">
            <v>0</v>
          </cell>
          <cell r="DM1072">
            <v>0</v>
          </cell>
          <cell r="DN1072">
            <v>0</v>
          </cell>
          <cell r="DO1072">
            <v>0</v>
          </cell>
          <cell r="DP1072">
            <v>0</v>
          </cell>
          <cell r="DQ1072">
            <v>0</v>
          </cell>
          <cell r="DR1072">
            <v>0</v>
          </cell>
          <cell r="DS1072">
            <v>0</v>
          </cell>
          <cell r="DT1072">
            <v>0</v>
          </cell>
          <cell r="DU1072">
            <v>0</v>
          </cell>
          <cell r="DV1072">
            <v>0</v>
          </cell>
          <cell r="DW1072">
            <v>0</v>
          </cell>
          <cell r="DX1072">
            <v>0</v>
          </cell>
          <cell r="DY1072">
            <v>0</v>
          </cell>
          <cell r="DZ1072">
            <v>0</v>
          </cell>
          <cell r="EA1072">
            <v>0</v>
          </cell>
          <cell r="EB1072">
            <v>0</v>
          </cell>
          <cell r="EC1072">
            <v>0</v>
          </cell>
          <cell r="ED1072">
            <v>0</v>
          </cell>
          <cell r="EE1072">
            <v>0</v>
          </cell>
          <cell r="EF1072">
            <v>0</v>
          </cell>
          <cell r="EG1072">
            <v>0</v>
          </cell>
          <cell r="EH1072">
            <v>0</v>
          </cell>
          <cell r="EI1072">
            <v>0</v>
          </cell>
          <cell r="EJ1072">
            <v>0</v>
          </cell>
          <cell r="EK1072">
            <v>0</v>
          </cell>
          <cell r="EL1072">
            <v>0</v>
          </cell>
          <cell r="EM1072">
            <v>0</v>
          </cell>
          <cell r="EN1072">
            <v>0</v>
          </cell>
          <cell r="EO1072">
            <v>0</v>
          </cell>
          <cell r="EP1072">
            <v>0</v>
          </cell>
          <cell r="EQ1072">
            <v>0</v>
          </cell>
          <cell r="ER1072">
            <v>0</v>
          </cell>
          <cell r="ES1072">
            <v>0</v>
          </cell>
          <cell r="ET1072">
            <v>0</v>
          </cell>
          <cell r="EU1072">
            <v>0</v>
          </cell>
          <cell r="EV1072">
            <v>0</v>
          </cell>
          <cell r="EW1072">
            <v>0</v>
          </cell>
          <cell r="EX1072">
            <v>0</v>
          </cell>
          <cell r="EY1072">
            <v>0</v>
          </cell>
          <cell r="EZ1072">
            <v>0</v>
          </cell>
          <cell r="FA1072">
            <v>0</v>
          </cell>
          <cell r="FB1072">
            <v>0</v>
          </cell>
          <cell r="FC1072">
            <v>0</v>
          </cell>
          <cell r="FD1072">
            <v>0</v>
          </cell>
          <cell r="FE1072">
            <v>0</v>
          </cell>
          <cell r="FF1072">
            <v>0</v>
          </cell>
          <cell r="FG1072">
            <v>0</v>
          </cell>
          <cell r="FH1072">
            <v>0</v>
          </cell>
          <cell r="FI1072">
            <v>0</v>
          </cell>
          <cell r="FJ1072">
            <v>0</v>
          </cell>
          <cell r="FK1072">
            <v>0</v>
          </cell>
          <cell r="FL1072">
            <v>0</v>
          </cell>
          <cell r="FM1072">
            <v>0</v>
          </cell>
          <cell r="FN1072">
            <v>0</v>
          </cell>
          <cell r="FO1072">
            <v>0</v>
          </cell>
          <cell r="FP1072">
            <v>0</v>
          </cell>
          <cell r="FQ1072">
            <v>0</v>
          </cell>
          <cell r="FR1072">
            <v>0</v>
          </cell>
          <cell r="FS1072">
            <v>0</v>
          </cell>
          <cell r="FT1072">
            <v>0</v>
          </cell>
          <cell r="FU1072">
            <v>0</v>
          </cell>
          <cell r="FV1072">
            <v>0</v>
          </cell>
          <cell r="FW1072">
            <v>0</v>
          </cell>
          <cell r="FX1072">
            <v>0</v>
          </cell>
          <cell r="FY1072">
            <v>0</v>
          </cell>
          <cell r="FZ1072">
            <v>0</v>
          </cell>
          <cell r="GA1072">
            <v>0</v>
          </cell>
          <cell r="GB1072">
            <v>0</v>
          </cell>
          <cell r="GC1072">
            <v>0</v>
          </cell>
          <cell r="GD1072">
            <v>0</v>
          </cell>
          <cell r="GE1072">
            <v>0</v>
          </cell>
          <cell r="GF1072">
            <v>0</v>
          </cell>
          <cell r="GG1072">
            <v>0</v>
          </cell>
          <cell r="GH1072">
            <v>0</v>
          </cell>
          <cell r="GI1072">
            <v>0</v>
          </cell>
          <cell r="GJ1072">
            <v>0</v>
          </cell>
          <cell r="GK1072">
            <v>0</v>
          </cell>
          <cell r="GL1072">
            <v>0</v>
          </cell>
          <cell r="GM1072">
            <v>0</v>
          </cell>
          <cell r="GN1072">
            <v>0</v>
          </cell>
          <cell r="GO1072">
            <v>0</v>
          </cell>
          <cell r="GP1072">
            <v>0</v>
          </cell>
          <cell r="GQ1072">
            <v>0</v>
          </cell>
          <cell r="GR1072">
            <v>0</v>
          </cell>
          <cell r="GS1072">
            <v>0</v>
          </cell>
          <cell r="GT1072">
            <v>0</v>
          </cell>
          <cell r="GU1072">
            <v>0</v>
          </cell>
          <cell r="GV1072">
            <v>0</v>
          </cell>
          <cell r="GW1072">
            <v>0</v>
          </cell>
          <cell r="GX1072">
            <v>0</v>
          </cell>
          <cell r="GY1072">
            <v>0</v>
          </cell>
          <cell r="GZ1072">
            <v>0</v>
          </cell>
          <cell r="HA1072">
            <v>0</v>
          </cell>
          <cell r="HB1072">
            <v>0</v>
          </cell>
          <cell r="HC1072">
            <v>0</v>
          </cell>
          <cell r="HD1072">
            <v>0</v>
          </cell>
          <cell r="HE1072">
            <v>0</v>
          </cell>
          <cell r="HF1072">
            <v>0</v>
          </cell>
          <cell r="HG1072">
            <v>0</v>
          </cell>
          <cell r="HH1072">
            <v>0</v>
          </cell>
          <cell r="HI1072">
            <v>0</v>
          </cell>
          <cell r="HJ1072">
            <v>0</v>
          </cell>
          <cell r="HK1072">
            <v>0</v>
          </cell>
          <cell r="HL1072">
            <v>0</v>
          </cell>
          <cell r="HM1072">
            <v>0</v>
          </cell>
          <cell r="HN1072">
            <v>0</v>
          </cell>
          <cell r="HO1072">
            <v>0</v>
          </cell>
          <cell r="HP1072">
            <v>0</v>
          </cell>
          <cell r="HQ1072">
            <v>0</v>
          </cell>
          <cell r="HR1072">
            <v>0</v>
          </cell>
          <cell r="HS1072">
            <v>0</v>
          </cell>
          <cell r="HT1072">
            <v>0</v>
          </cell>
          <cell r="HU1072">
            <v>0</v>
          </cell>
          <cell r="HV1072">
            <v>0</v>
          </cell>
          <cell r="HW1072">
            <v>0</v>
          </cell>
          <cell r="HX1072">
            <v>0</v>
          </cell>
          <cell r="HY1072">
            <v>0</v>
          </cell>
          <cell r="HZ1072">
            <v>0</v>
          </cell>
          <cell r="IA1072">
            <v>0</v>
          </cell>
          <cell r="IB1072">
            <v>0</v>
          </cell>
          <cell r="IC1072">
            <v>0</v>
          </cell>
          <cell r="ID1072">
            <v>0</v>
          </cell>
          <cell r="IE1072">
            <v>0</v>
          </cell>
          <cell r="IF1072">
            <v>0</v>
          </cell>
          <cell r="IG1072">
            <v>0</v>
          </cell>
          <cell r="IH1072">
            <v>0</v>
          </cell>
          <cell r="II1072">
            <v>0</v>
          </cell>
          <cell r="IJ1072">
            <v>0</v>
          </cell>
          <cell r="IK1072">
            <v>0</v>
          </cell>
          <cell r="IL1072">
            <v>0</v>
          </cell>
          <cell r="IM1072">
            <v>0</v>
          </cell>
          <cell r="IN1072">
            <v>0</v>
          </cell>
          <cell r="IO1072">
            <v>0</v>
          </cell>
          <cell r="IP1072">
            <v>0</v>
          </cell>
          <cell r="IQ1072">
            <v>0</v>
          </cell>
          <cell r="IR1072">
            <v>0</v>
          </cell>
          <cell r="IS1072">
            <v>0</v>
          </cell>
          <cell r="IT1072">
            <v>0</v>
          </cell>
          <cell r="IU1072">
            <v>0</v>
          </cell>
          <cell r="IV1072">
            <v>0</v>
          </cell>
          <cell r="IW1072">
            <v>0</v>
          </cell>
          <cell r="IX1072">
            <v>0</v>
          </cell>
          <cell r="IY1072">
            <v>0</v>
          </cell>
          <cell r="IZ1072">
            <v>0</v>
          </cell>
          <cell r="JA1072">
            <v>0</v>
          </cell>
          <cell r="JB1072">
            <v>0</v>
          </cell>
          <cell r="JC1072">
            <v>0</v>
          </cell>
          <cell r="JD1072">
            <v>0</v>
          </cell>
          <cell r="JE1072">
            <v>0</v>
          </cell>
        </row>
        <row r="1073">
          <cell r="D1073" t="str">
            <v>PV_.QF.UTS._.___.SunE1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Q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0</v>
          </cell>
          <cell r="BD1073">
            <v>0</v>
          </cell>
          <cell r="BE1073">
            <v>0</v>
          </cell>
          <cell r="BF1073">
            <v>0</v>
          </cell>
          <cell r="BG1073">
            <v>0</v>
          </cell>
          <cell r="BH1073">
            <v>0</v>
          </cell>
          <cell r="BI1073">
            <v>0</v>
          </cell>
          <cell r="BJ1073">
            <v>0</v>
          </cell>
          <cell r="BK1073">
            <v>0</v>
          </cell>
          <cell r="BL1073">
            <v>0</v>
          </cell>
          <cell r="BM1073">
            <v>0</v>
          </cell>
          <cell r="BN1073">
            <v>0</v>
          </cell>
          <cell r="BO1073">
            <v>0</v>
          </cell>
          <cell r="BP1073">
            <v>0</v>
          </cell>
          <cell r="BQ1073">
            <v>0</v>
          </cell>
          <cell r="BR1073">
            <v>0</v>
          </cell>
          <cell r="BS1073">
            <v>0</v>
          </cell>
          <cell r="BT1073">
            <v>0</v>
          </cell>
          <cell r="BU1073">
            <v>0</v>
          </cell>
          <cell r="BV1073">
            <v>0</v>
          </cell>
          <cell r="BW1073">
            <v>0</v>
          </cell>
          <cell r="BX1073">
            <v>0</v>
          </cell>
          <cell r="BY1073">
            <v>0</v>
          </cell>
          <cell r="BZ1073">
            <v>0</v>
          </cell>
          <cell r="CA1073">
            <v>0</v>
          </cell>
          <cell r="CB1073">
            <v>0</v>
          </cell>
          <cell r="CC1073">
            <v>0</v>
          </cell>
          <cell r="CD1073">
            <v>0</v>
          </cell>
          <cell r="CE1073">
            <v>0</v>
          </cell>
          <cell r="CF1073">
            <v>0</v>
          </cell>
          <cell r="CG1073">
            <v>0</v>
          </cell>
          <cell r="CH1073">
            <v>0</v>
          </cell>
          <cell r="CI1073">
            <v>0</v>
          </cell>
          <cell r="CJ1073">
            <v>0</v>
          </cell>
          <cell r="CK1073">
            <v>0</v>
          </cell>
          <cell r="CL1073">
            <v>0</v>
          </cell>
          <cell r="CM1073">
            <v>0</v>
          </cell>
          <cell r="CN1073">
            <v>0</v>
          </cell>
          <cell r="CO1073">
            <v>0</v>
          </cell>
          <cell r="CP1073">
            <v>0</v>
          </cell>
          <cell r="CQ1073">
            <v>0</v>
          </cell>
          <cell r="CR1073">
            <v>0</v>
          </cell>
          <cell r="CS1073">
            <v>0</v>
          </cell>
          <cell r="CT1073">
            <v>0</v>
          </cell>
          <cell r="CU1073">
            <v>0</v>
          </cell>
          <cell r="CV1073">
            <v>0</v>
          </cell>
          <cell r="CW1073">
            <v>0</v>
          </cell>
          <cell r="CX1073">
            <v>0</v>
          </cell>
          <cell r="CY1073">
            <v>0</v>
          </cell>
          <cell r="CZ1073">
            <v>0</v>
          </cell>
          <cell r="DA1073">
            <v>0</v>
          </cell>
          <cell r="DB1073">
            <v>0</v>
          </cell>
          <cell r="DC1073">
            <v>0</v>
          </cell>
          <cell r="DD1073">
            <v>0</v>
          </cell>
          <cell r="DE1073">
            <v>0</v>
          </cell>
          <cell r="DF1073">
            <v>0</v>
          </cell>
          <cell r="DG1073">
            <v>0</v>
          </cell>
          <cell r="DH1073">
            <v>0</v>
          </cell>
          <cell r="DI1073">
            <v>0</v>
          </cell>
          <cell r="DJ1073">
            <v>0</v>
          </cell>
          <cell r="DK1073">
            <v>0</v>
          </cell>
          <cell r="DL1073">
            <v>0</v>
          </cell>
          <cell r="DM1073">
            <v>0</v>
          </cell>
          <cell r="DN1073">
            <v>0</v>
          </cell>
          <cell r="DO1073">
            <v>0</v>
          </cell>
          <cell r="DP1073">
            <v>0</v>
          </cell>
          <cell r="DQ1073">
            <v>0</v>
          </cell>
          <cell r="DR1073">
            <v>0</v>
          </cell>
          <cell r="DS1073">
            <v>0</v>
          </cell>
          <cell r="DT1073">
            <v>0</v>
          </cell>
          <cell r="DU1073">
            <v>0</v>
          </cell>
          <cell r="DV1073">
            <v>0</v>
          </cell>
          <cell r="DW1073">
            <v>0</v>
          </cell>
          <cell r="DX1073">
            <v>0</v>
          </cell>
          <cell r="DY1073">
            <v>0</v>
          </cell>
          <cell r="DZ1073">
            <v>0</v>
          </cell>
          <cell r="EA1073">
            <v>0</v>
          </cell>
          <cell r="EB1073">
            <v>0</v>
          </cell>
          <cell r="EC1073">
            <v>0</v>
          </cell>
          <cell r="ED1073">
            <v>0</v>
          </cell>
          <cell r="EE1073">
            <v>0</v>
          </cell>
          <cell r="EF1073">
            <v>0</v>
          </cell>
          <cell r="EG1073">
            <v>0</v>
          </cell>
          <cell r="EH1073">
            <v>0</v>
          </cell>
          <cell r="EI1073">
            <v>0</v>
          </cell>
          <cell r="EJ1073">
            <v>0</v>
          </cell>
          <cell r="EK1073">
            <v>0</v>
          </cell>
          <cell r="EL1073">
            <v>0</v>
          </cell>
          <cell r="EM1073">
            <v>0</v>
          </cell>
          <cell r="EN1073">
            <v>0</v>
          </cell>
          <cell r="EO1073">
            <v>0</v>
          </cell>
          <cell r="EP1073">
            <v>0</v>
          </cell>
          <cell r="EQ1073">
            <v>0</v>
          </cell>
          <cell r="ER1073">
            <v>0</v>
          </cell>
          <cell r="ES1073">
            <v>0</v>
          </cell>
          <cell r="ET1073">
            <v>0</v>
          </cell>
          <cell r="EU1073">
            <v>0</v>
          </cell>
          <cell r="EV1073">
            <v>0</v>
          </cell>
          <cell r="EW1073">
            <v>0</v>
          </cell>
          <cell r="EX1073">
            <v>0</v>
          </cell>
          <cell r="EY1073">
            <v>0</v>
          </cell>
          <cell r="EZ1073">
            <v>0</v>
          </cell>
          <cell r="FA1073">
            <v>0</v>
          </cell>
          <cell r="FB1073">
            <v>0</v>
          </cell>
          <cell r="FC1073">
            <v>0</v>
          </cell>
          <cell r="FD1073">
            <v>0</v>
          </cell>
          <cell r="FE1073">
            <v>0</v>
          </cell>
          <cell r="FF1073">
            <v>0</v>
          </cell>
          <cell r="FG1073">
            <v>0</v>
          </cell>
          <cell r="FH1073">
            <v>0</v>
          </cell>
          <cell r="FI1073">
            <v>0</v>
          </cell>
          <cell r="FJ1073">
            <v>0</v>
          </cell>
          <cell r="FK1073">
            <v>0</v>
          </cell>
          <cell r="FL1073">
            <v>0</v>
          </cell>
          <cell r="FM1073">
            <v>0</v>
          </cell>
          <cell r="FN1073">
            <v>0</v>
          </cell>
          <cell r="FO1073">
            <v>0</v>
          </cell>
          <cell r="FP1073">
            <v>0</v>
          </cell>
          <cell r="FQ1073">
            <v>0</v>
          </cell>
          <cell r="FR1073">
            <v>0</v>
          </cell>
          <cell r="FS1073">
            <v>0</v>
          </cell>
          <cell r="FT1073">
            <v>0</v>
          </cell>
          <cell r="FU1073">
            <v>0</v>
          </cell>
          <cell r="FV1073">
            <v>0</v>
          </cell>
          <cell r="FW1073">
            <v>0</v>
          </cell>
          <cell r="FX1073">
            <v>0</v>
          </cell>
          <cell r="FY1073">
            <v>0</v>
          </cell>
          <cell r="FZ1073">
            <v>0</v>
          </cell>
          <cell r="GA1073">
            <v>0</v>
          </cell>
          <cell r="GB1073">
            <v>0</v>
          </cell>
          <cell r="GC1073">
            <v>0</v>
          </cell>
          <cell r="GD1073">
            <v>0</v>
          </cell>
          <cell r="GE1073">
            <v>0</v>
          </cell>
          <cell r="GF1073">
            <v>0</v>
          </cell>
          <cell r="GG1073">
            <v>0</v>
          </cell>
          <cell r="GH1073">
            <v>0</v>
          </cell>
          <cell r="GI1073">
            <v>0</v>
          </cell>
          <cell r="GJ1073">
            <v>0</v>
          </cell>
          <cell r="GK1073">
            <v>0</v>
          </cell>
          <cell r="GL1073">
            <v>0</v>
          </cell>
          <cell r="GM1073">
            <v>0</v>
          </cell>
          <cell r="GN1073">
            <v>0</v>
          </cell>
          <cell r="GO1073">
            <v>0</v>
          </cell>
          <cell r="GP1073">
            <v>0</v>
          </cell>
          <cell r="GQ1073">
            <v>0</v>
          </cell>
          <cell r="GR1073">
            <v>0</v>
          </cell>
          <cell r="GS1073">
            <v>0</v>
          </cell>
          <cell r="GT1073">
            <v>0</v>
          </cell>
          <cell r="GU1073">
            <v>0</v>
          </cell>
          <cell r="GV1073">
            <v>0</v>
          </cell>
          <cell r="GW1073">
            <v>0</v>
          </cell>
          <cell r="GX1073">
            <v>0</v>
          </cell>
          <cell r="GY1073">
            <v>0</v>
          </cell>
          <cell r="GZ1073">
            <v>0</v>
          </cell>
          <cell r="HA1073">
            <v>0</v>
          </cell>
          <cell r="HB1073">
            <v>0</v>
          </cell>
          <cell r="HC1073">
            <v>0</v>
          </cell>
          <cell r="HD1073">
            <v>0</v>
          </cell>
          <cell r="HE1073">
            <v>0</v>
          </cell>
          <cell r="HF1073">
            <v>0</v>
          </cell>
          <cell r="HG1073">
            <v>0</v>
          </cell>
          <cell r="HH1073">
            <v>0</v>
          </cell>
          <cell r="HI1073">
            <v>0</v>
          </cell>
          <cell r="HJ1073">
            <v>0</v>
          </cell>
          <cell r="HK1073">
            <v>0</v>
          </cell>
          <cell r="HL1073">
            <v>0</v>
          </cell>
          <cell r="HM1073">
            <v>0</v>
          </cell>
          <cell r="HN1073">
            <v>0</v>
          </cell>
          <cell r="HO1073">
            <v>0</v>
          </cell>
          <cell r="HP1073">
            <v>0</v>
          </cell>
          <cell r="HQ1073">
            <v>0</v>
          </cell>
          <cell r="HR1073">
            <v>0</v>
          </cell>
          <cell r="HS1073">
            <v>0</v>
          </cell>
          <cell r="HT1073">
            <v>0</v>
          </cell>
          <cell r="HU1073">
            <v>0</v>
          </cell>
          <cell r="HV1073">
            <v>0</v>
          </cell>
          <cell r="HW1073">
            <v>0</v>
          </cell>
          <cell r="HX1073">
            <v>0</v>
          </cell>
          <cell r="HY1073">
            <v>0</v>
          </cell>
          <cell r="HZ1073">
            <v>0</v>
          </cell>
          <cell r="IA1073">
            <v>0</v>
          </cell>
          <cell r="IB1073">
            <v>0</v>
          </cell>
          <cell r="IC1073">
            <v>0</v>
          </cell>
          <cell r="ID1073">
            <v>0</v>
          </cell>
          <cell r="IE1073">
            <v>0</v>
          </cell>
          <cell r="IF1073">
            <v>0</v>
          </cell>
          <cell r="IG1073">
            <v>0</v>
          </cell>
          <cell r="IH1073">
            <v>0</v>
          </cell>
          <cell r="II1073">
            <v>0</v>
          </cell>
          <cell r="IJ1073">
            <v>0</v>
          </cell>
          <cell r="IK1073">
            <v>0</v>
          </cell>
          <cell r="IL1073">
            <v>0</v>
          </cell>
          <cell r="IM1073">
            <v>0</v>
          </cell>
          <cell r="IN1073">
            <v>0</v>
          </cell>
          <cell r="IO1073">
            <v>0</v>
          </cell>
          <cell r="IP1073">
            <v>0</v>
          </cell>
          <cell r="IQ1073">
            <v>0</v>
          </cell>
          <cell r="IR1073">
            <v>0</v>
          </cell>
          <cell r="IS1073">
            <v>0</v>
          </cell>
          <cell r="IT1073">
            <v>0</v>
          </cell>
          <cell r="IU1073">
            <v>0</v>
          </cell>
          <cell r="IV1073">
            <v>0</v>
          </cell>
          <cell r="IW1073">
            <v>0</v>
          </cell>
          <cell r="IX1073">
            <v>0</v>
          </cell>
          <cell r="IY1073">
            <v>0</v>
          </cell>
          <cell r="IZ1073">
            <v>0</v>
          </cell>
          <cell r="JA1073">
            <v>0</v>
          </cell>
          <cell r="JB1073">
            <v>0</v>
          </cell>
          <cell r="JC1073">
            <v>0</v>
          </cell>
          <cell r="JD1073">
            <v>0</v>
          </cell>
          <cell r="JE1073">
            <v>0</v>
          </cell>
        </row>
        <row r="1074">
          <cell r="D1074" t="str">
            <v>PV_.QF.UTS._.___.SunE2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Q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0</v>
          </cell>
          <cell r="BD1074">
            <v>0</v>
          </cell>
          <cell r="BE1074">
            <v>0</v>
          </cell>
          <cell r="BF1074">
            <v>0</v>
          </cell>
          <cell r="BG1074">
            <v>0</v>
          </cell>
          <cell r="BH1074">
            <v>0</v>
          </cell>
          <cell r="BI1074">
            <v>0</v>
          </cell>
          <cell r="BJ1074">
            <v>0</v>
          </cell>
          <cell r="BK1074">
            <v>0</v>
          </cell>
          <cell r="BL1074">
            <v>0</v>
          </cell>
          <cell r="BM1074">
            <v>0</v>
          </cell>
          <cell r="BN1074">
            <v>0</v>
          </cell>
          <cell r="BO1074">
            <v>0</v>
          </cell>
          <cell r="BP1074">
            <v>0</v>
          </cell>
          <cell r="BQ1074">
            <v>0</v>
          </cell>
          <cell r="BR1074">
            <v>0</v>
          </cell>
          <cell r="BS1074">
            <v>0</v>
          </cell>
          <cell r="BT1074">
            <v>0</v>
          </cell>
          <cell r="BU1074">
            <v>0</v>
          </cell>
          <cell r="BV1074">
            <v>0</v>
          </cell>
          <cell r="BW1074">
            <v>0</v>
          </cell>
          <cell r="BX1074">
            <v>0</v>
          </cell>
          <cell r="BY1074">
            <v>0</v>
          </cell>
          <cell r="BZ1074">
            <v>0</v>
          </cell>
          <cell r="CA1074">
            <v>0</v>
          </cell>
          <cell r="CB1074">
            <v>0</v>
          </cell>
          <cell r="CC1074">
            <v>0</v>
          </cell>
          <cell r="CD1074">
            <v>0</v>
          </cell>
          <cell r="CE1074">
            <v>0</v>
          </cell>
          <cell r="CF1074">
            <v>0</v>
          </cell>
          <cell r="CG1074">
            <v>0</v>
          </cell>
          <cell r="CH1074">
            <v>0</v>
          </cell>
          <cell r="CI1074">
            <v>0</v>
          </cell>
          <cell r="CJ1074">
            <v>0</v>
          </cell>
          <cell r="CK1074">
            <v>0</v>
          </cell>
          <cell r="CL1074">
            <v>0</v>
          </cell>
          <cell r="CM1074">
            <v>0</v>
          </cell>
          <cell r="CN1074">
            <v>0</v>
          </cell>
          <cell r="CO1074">
            <v>0</v>
          </cell>
          <cell r="CP1074">
            <v>0</v>
          </cell>
          <cell r="CQ1074">
            <v>0</v>
          </cell>
          <cell r="CR1074">
            <v>0</v>
          </cell>
          <cell r="CS1074">
            <v>0</v>
          </cell>
          <cell r="CT1074">
            <v>0</v>
          </cell>
          <cell r="CU1074">
            <v>0</v>
          </cell>
          <cell r="CV1074">
            <v>0</v>
          </cell>
          <cell r="CW1074">
            <v>0</v>
          </cell>
          <cell r="CX1074">
            <v>0</v>
          </cell>
          <cell r="CY1074">
            <v>0</v>
          </cell>
          <cell r="CZ1074">
            <v>0</v>
          </cell>
          <cell r="DA1074">
            <v>0</v>
          </cell>
          <cell r="DB1074">
            <v>0</v>
          </cell>
          <cell r="DC1074">
            <v>0</v>
          </cell>
          <cell r="DD1074">
            <v>0</v>
          </cell>
          <cell r="DE1074">
            <v>0</v>
          </cell>
          <cell r="DF1074">
            <v>0</v>
          </cell>
          <cell r="DG1074">
            <v>0</v>
          </cell>
          <cell r="DH1074">
            <v>0</v>
          </cell>
          <cell r="DI1074">
            <v>0</v>
          </cell>
          <cell r="DJ1074">
            <v>0</v>
          </cell>
          <cell r="DK1074">
            <v>0</v>
          </cell>
          <cell r="DL1074">
            <v>0</v>
          </cell>
          <cell r="DM1074">
            <v>0</v>
          </cell>
          <cell r="DN1074">
            <v>0</v>
          </cell>
          <cell r="DO1074">
            <v>0</v>
          </cell>
          <cell r="DP1074">
            <v>0</v>
          </cell>
          <cell r="DQ1074">
            <v>0</v>
          </cell>
          <cell r="DR1074">
            <v>0</v>
          </cell>
          <cell r="DS1074">
            <v>0</v>
          </cell>
          <cell r="DT1074">
            <v>0</v>
          </cell>
          <cell r="DU1074">
            <v>0</v>
          </cell>
          <cell r="DV1074">
            <v>0</v>
          </cell>
          <cell r="DW1074">
            <v>0</v>
          </cell>
          <cell r="DX1074">
            <v>0</v>
          </cell>
          <cell r="DY1074">
            <v>0</v>
          </cell>
          <cell r="DZ1074">
            <v>0</v>
          </cell>
          <cell r="EA1074">
            <v>0</v>
          </cell>
          <cell r="EB1074">
            <v>0</v>
          </cell>
          <cell r="EC1074">
            <v>0</v>
          </cell>
          <cell r="ED1074">
            <v>0</v>
          </cell>
          <cell r="EE1074">
            <v>0</v>
          </cell>
          <cell r="EF1074">
            <v>0</v>
          </cell>
          <cell r="EG1074">
            <v>0</v>
          </cell>
          <cell r="EH1074">
            <v>0</v>
          </cell>
          <cell r="EI1074">
            <v>0</v>
          </cell>
          <cell r="EJ1074">
            <v>0</v>
          </cell>
          <cell r="EK1074">
            <v>0</v>
          </cell>
          <cell r="EL1074">
            <v>0</v>
          </cell>
          <cell r="EM1074">
            <v>0</v>
          </cell>
          <cell r="EN1074">
            <v>0</v>
          </cell>
          <cell r="EO1074">
            <v>0</v>
          </cell>
          <cell r="EP1074">
            <v>0</v>
          </cell>
          <cell r="EQ1074">
            <v>0</v>
          </cell>
          <cell r="ER1074">
            <v>0</v>
          </cell>
          <cell r="ES1074">
            <v>0</v>
          </cell>
          <cell r="ET1074">
            <v>0</v>
          </cell>
          <cell r="EU1074">
            <v>0</v>
          </cell>
          <cell r="EV1074">
            <v>0</v>
          </cell>
          <cell r="EW1074">
            <v>0</v>
          </cell>
          <cell r="EX1074">
            <v>0</v>
          </cell>
          <cell r="EY1074">
            <v>0</v>
          </cell>
          <cell r="EZ1074">
            <v>0</v>
          </cell>
          <cell r="FA1074">
            <v>0</v>
          </cell>
          <cell r="FB1074">
            <v>0</v>
          </cell>
          <cell r="FC1074">
            <v>0</v>
          </cell>
          <cell r="FD1074">
            <v>0</v>
          </cell>
          <cell r="FE1074">
            <v>0</v>
          </cell>
          <cell r="FF1074">
            <v>0</v>
          </cell>
          <cell r="FG1074">
            <v>0</v>
          </cell>
          <cell r="FH1074">
            <v>0</v>
          </cell>
          <cell r="FI1074">
            <v>0</v>
          </cell>
          <cell r="FJ1074">
            <v>0</v>
          </cell>
          <cell r="FK1074">
            <v>0</v>
          </cell>
          <cell r="FL1074">
            <v>0</v>
          </cell>
          <cell r="FM1074">
            <v>0</v>
          </cell>
          <cell r="FN1074">
            <v>0</v>
          </cell>
          <cell r="FO1074">
            <v>0</v>
          </cell>
          <cell r="FP1074">
            <v>0</v>
          </cell>
          <cell r="FQ1074">
            <v>0</v>
          </cell>
          <cell r="FR1074">
            <v>0</v>
          </cell>
          <cell r="FS1074">
            <v>0</v>
          </cell>
          <cell r="FT1074">
            <v>0</v>
          </cell>
          <cell r="FU1074">
            <v>0</v>
          </cell>
          <cell r="FV1074">
            <v>0</v>
          </cell>
          <cell r="FW1074">
            <v>0</v>
          </cell>
          <cell r="FX1074">
            <v>0</v>
          </cell>
          <cell r="FY1074">
            <v>0</v>
          </cell>
          <cell r="FZ1074">
            <v>0</v>
          </cell>
          <cell r="GA1074">
            <v>0</v>
          </cell>
          <cell r="GB1074">
            <v>0</v>
          </cell>
          <cell r="GC1074">
            <v>0</v>
          </cell>
          <cell r="GD1074">
            <v>0</v>
          </cell>
          <cell r="GE1074">
            <v>0</v>
          </cell>
          <cell r="GF1074">
            <v>0</v>
          </cell>
          <cell r="GG1074">
            <v>0</v>
          </cell>
          <cell r="GH1074">
            <v>0</v>
          </cell>
          <cell r="GI1074">
            <v>0</v>
          </cell>
          <cell r="GJ1074">
            <v>0</v>
          </cell>
          <cell r="GK1074">
            <v>0</v>
          </cell>
          <cell r="GL1074">
            <v>0</v>
          </cell>
          <cell r="GM1074">
            <v>0</v>
          </cell>
          <cell r="GN1074">
            <v>0</v>
          </cell>
          <cell r="GO1074">
            <v>0</v>
          </cell>
          <cell r="GP1074">
            <v>0</v>
          </cell>
          <cell r="GQ1074">
            <v>0</v>
          </cell>
          <cell r="GR1074">
            <v>0</v>
          </cell>
          <cell r="GS1074">
            <v>0</v>
          </cell>
          <cell r="GT1074">
            <v>0</v>
          </cell>
          <cell r="GU1074">
            <v>0</v>
          </cell>
          <cell r="GV1074">
            <v>0</v>
          </cell>
          <cell r="GW1074">
            <v>0</v>
          </cell>
          <cell r="GX1074">
            <v>0</v>
          </cell>
          <cell r="GY1074">
            <v>0</v>
          </cell>
          <cell r="GZ1074">
            <v>0</v>
          </cell>
          <cell r="HA1074">
            <v>0</v>
          </cell>
          <cell r="HB1074">
            <v>0</v>
          </cell>
          <cell r="HC1074">
            <v>0</v>
          </cell>
          <cell r="HD1074">
            <v>0</v>
          </cell>
          <cell r="HE1074">
            <v>0</v>
          </cell>
          <cell r="HF1074">
            <v>0</v>
          </cell>
          <cell r="HG1074">
            <v>0</v>
          </cell>
          <cell r="HH1074">
            <v>0</v>
          </cell>
          <cell r="HI1074">
            <v>0</v>
          </cell>
          <cell r="HJ1074">
            <v>0</v>
          </cell>
          <cell r="HK1074">
            <v>0</v>
          </cell>
          <cell r="HL1074">
            <v>0</v>
          </cell>
          <cell r="HM1074">
            <v>0</v>
          </cell>
          <cell r="HN1074">
            <v>0</v>
          </cell>
          <cell r="HO1074">
            <v>0</v>
          </cell>
          <cell r="HP1074">
            <v>0</v>
          </cell>
          <cell r="HQ1074">
            <v>0</v>
          </cell>
          <cell r="HR1074">
            <v>0</v>
          </cell>
          <cell r="HS1074">
            <v>0</v>
          </cell>
          <cell r="HT1074">
            <v>0</v>
          </cell>
          <cell r="HU1074">
            <v>0</v>
          </cell>
          <cell r="HV1074">
            <v>0</v>
          </cell>
          <cell r="HW1074">
            <v>0</v>
          </cell>
          <cell r="HX1074">
            <v>0</v>
          </cell>
          <cell r="HY1074">
            <v>0</v>
          </cell>
          <cell r="HZ1074">
            <v>0</v>
          </cell>
          <cell r="IA1074">
            <v>0</v>
          </cell>
          <cell r="IB1074">
            <v>0</v>
          </cell>
          <cell r="IC1074">
            <v>0</v>
          </cell>
          <cell r="ID1074">
            <v>0</v>
          </cell>
          <cell r="IE1074">
            <v>0</v>
          </cell>
          <cell r="IF1074">
            <v>0</v>
          </cell>
          <cell r="IG1074">
            <v>0</v>
          </cell>
          <cell r="IH1074">
            <v>0</v>
          </cell>
          <cell r="II1074">
            <v>0</v>
          </cell>
          <cell r="IJ1074">
            <v>0</v>
          </cell>
          <cell r="IK1074">
            <v>0</v>
          </cell>
          <cell r="IL1074">
            <v>0</v>
          </cell>
          <cell r="IM1074">
            <v>0</v>
          </cell>
          <cell r="IN1074">
            <v>0</v>
          </cell>
          <cell r="IO1074">
            <v>0</v>
          </cell>
          <cell r="IP1074">
            <v>0</v>
          </cell>
          <cell r="IQ1074">
            <v>0</v>
          </cell>
          <cell r="IR1074">
            <v>0</v>
          </cell>
          <cell r="IS1074">
            <v>0</v>
          </cell>
          <cell r="IT1074">
            <v>0</v>
          </cell>
          <cell r="IU1074">
            <v>0</v>
          </cell>
          <cell r="IV1074">
            <v>0</v>
          </cell>
          <cell r="IW1074">
            <v>0</v>
          </cell>
          <cell r="IX1074">
            <v>0</v>
          </cell>
          <cell r="IY1074">
            <v>0</v>
          </cell>
          <cell r="IZ1074">
            <v>0</v>
          </cell>
          <cell r="JA1074">
            <v>0</v>
          </cell>
          <cell r="JB1074">
            <v>0</v>
          </cell>
          <cell r="JC1074">
            <v>0</v>
          </cell>
          <cell r="JD1074">
            <v>0</v>
          </cell>
          <cell r="JE1074">
            <v>0</v>
          </cell>
        </row>
        <row r="1075">
          <cell r="D1075" t="str">
            <v>PV_.QF.UTS._.___.SunE3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Q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0</v>
          </cell>
          <cell r="BD1075">
            <v>0</v>
          </cell>
          <cell r="BE1075">
            <v>0</v>
          </cell>
          <cell r="BF1075">
            <v>0</v>
          </cell>
          <cell r="BG1075">
            <v>0</v>
          </cell>
          <cell r="BH1075">
            <v>0</v>
          </cell>
          <cell r="BI1075">
            <v>0</v>
          </cell>
          <cell r="BJ1075">
            <v>0</v>
          </cell>
          <cell r="BK1075">
            <v>0</v>
          </cell>
          <cell r="BL1075">
            <v>0</v>
          </cell>
          <cell r="BM1075">
            <v>0</v>
          </cell>
          <cell r="BN1075">
            <v>0</v>
          </cell>
          <cell r="BO1075">
            <v>0</v>
          </cell>
          <cell r="BP1075">
            <v>0</v>
          </cell>
          <cell r="BQ1075">
            <v>0</v>
          </cell>
          <cell r="BR1075">
            <v>0</v>
          </cell>
          <cell r="BS1075">
            <v>0</v>
          </cell>
          <cell r="BT1075">
            <v>0</v>
          </cell>
          <cell r="BU1075">
            <v>0</v>
          </cell>
          <cell r="BV1075">
            <v>0</v>
          </cell>
          <cell r="BW1075">
            <v>0</v>
          </cell>
          <cell r="BX1075">
            <v>0</v>
          </cell>
          <cell r="BY1075">
            <v>0</v>
          </cell>
          <cell r="BZ1075">
            <v>0</v>
          </cell>
          <cell r="CA1075">
            <v>0</v>
          </cell>
          <cell r="CB1075">
            <v>0</v>
          </cell>
          <cell r="CC1075">
            <v>0</v>
          </cell>
          <cell r="CD1075">
            <v>0</v>
          </cell>
          <cell r="CE1075">
            <v>0</v>
          </cell>
          <cell r="CF1075">
            <v>0</v>
          </cell>
          <cell r="CG1075">
            <v>0</v>
          </cell>
          <cell r="CH1075">
            <v>0</v>
          </cell>
          <cell r="CI1075">
            <v>0</v>
          </cell>
          <cell r="CJ1075">
            <v>0</v>
          </cell>
          <cell r="CK1075">
            <v>0</v>
          </cell>
          <cell r="CL1075">
            <v>0</v>
          </cell>
          <cell r="CM1075">
            <v>0</v>
          </cell>
          <cell r="CN1075">
            <v>0</v>
          </cell>
          <cell r="CO1075">
            <v>0</v>
          </cell>
          <cell r="CP1075">
            <v>0</v>
          </cell>
          <cell r="CQ1075">
            <v>0</v>
          </cell>
          <cell r="CR1075">
            <v>0</v>
          </cell>
          <cell r="CS1075">
            <v>0</v>
          </cell>
          <cell r="CT1075">
            <v>0</v>
          </cell>
          <cell r="CU1075">
            <v>0</v>
          </cell>
          <cell r="CV1075">
            <v>0</v>
          </cell>
          <cell r="CW1075">
            <v>0</v>
          </cell>
          <cell r="CX1075">
            <v>0</v>
          </cell>
          <cell r="CY1075">
            <v>0</v>
          </cell>
          <cell r="CZ1075">
            <v>0</v>
          </cell>
          <cell r="DA1075">
            <v>0</v>
          </cell>
          <cell r="DB1075">
            <v>0</v>
          </cell>
          <cell r="DC1075">
            <v>0</v>
          </cell>
          <cell r="DD1075">
            <v>0</v>
          </cell>
          <cell r="DE1075">
            <v>0</v>
          </cell>
          <cell r="DF1075">
            <v>0</v>
          </cell>
          <cell r="DG1075">
            <v>0</v>
          </cell>
          <cell r="DH1075">
            <v>0</v>
          </cell>
          <cell r="DI1075">
            <v>0</v>
          </cell>
          <cell r="DJ1075">
            <v>0</v>
          </cell>
          <cell r="DK1075">
            <v>0</v>
          </cell>
          <cell r="DL1075">
            <v>0</v>
          </cell>
          <cell r="DM1075">
            <v>0</v>
          </cell>
          <cell r="DN1075">
            <v>0</v>
          </cell>
          <cell r="DO1075">
            <v>0</v>
          </cell>
          <cell r="DP1075">
            <v>0</v>
          </cell>
          <cell r="DQ1075">
            <v>0</v>
          </cell>
          <cell r="DR1075">
            <v>0</v>
          </cell>
          <cell r="DS1075">
            <v>0</v>
          </cell>
          <cell r="DT1075">
            <v>0</v>
          </cell>
          <cell r="DU1075">
            <v>0</v>
          </cell>
          <cell r="DV1075">
            <v>0</v>
          </cell>
          <cell r="DW1075">
            <v>0</v>
          </cell>
          <cell r="DX1075">
            <v>0</v>
          </cell>
          <cell r="DY1075">
            <v>0</v>
          </cell>
          <cell r="DZ1075">
            <v>0</v>
          </cell>
          <cell r="EA1075">
            <v>0</v>
          </cell>
          <cell r="EB1075">
            <v>0</v>
          </cell>
          <cell r="EC1075">
            <v>0</v>
          </cell>
          <cell r="ED1075">
            <v>0</v>
          </cell>
          <cell r="EE1075">
            <v>0</v>
          </cell>
          <cell r="EF1075">
            <v>0</v>
          </cell>
          <cell r="EG1075">
            <v>0</v>
          </cell>
          <cell r="EH1075">
            <v>0</v>
          </cell>
          <cell r="EI1075">
            <v>0</v>
          </cell>
          <cell r="EJ1075">
            <v>0</v>
          </cell>
          <cell r="EK1075">
            <v>0</v>
          </cell>
          <cell r="EL1075">
            <v>0</v>
          </cell>
          <cell r="EM1075">
            <v>0</v>
          </cell>
          <cell r="EN1075">
            <v>0</v>
          </cell>
          <cell r="EO1075">
            <v>0</v>
          </cell>
          <cell r="EP1075">
            <v>0</v>
          </cell>
          <cell r="EQ1075">
            <v>0</v>
          </cell>
          <cell r="ER1075">
            <v>0</v>
          </cell>
          <cell r="ES1075">
            <v>0</v>
          </cell>
          <cell r="ET1075">
            <v>0</v>
          </cell>
          <cell r="EU1075">
            <v>0</v>
          </cell>
          <cell r="EV1075">
            <v>0</v>
          </cell>
          <cell r="EW1075">
            <v>0</v>
          </cell>
          <cell r="EX1075">
            <v>0</v>
          </cell>
          <cell r="EY1075">
            <v>0</v>
          </cell>
          <cell r="EZ1075">
            <v>0</v>
          </cell>
          <cell r="FA1075">
            <v>0</v>
          </cell>
          <cell r="FB1075">
            <v>0</v>
          </cell>
          <cell r="FC1075">
            <v>0</v>
          </cell>
          <cell r="FD1075">
            <v>0</v>
          </cell>
          <cell r="FE1075">
            <v>0</v>
          </cell>
          <cell r="FF1075">
            <v>0</v>
          </cell>
          <cell r="FG1075">
            <v>0</v>
          </cell>
          <cell r="FH1075">
            <v>0</v>
          </cell>
          <cell r="FI1075">
            <v>0</v>
          </cell>
          <cell r="FJ1075">
            <v>0</v>
          </cell>
          <cell r="FK1075">
            <v>0</v>
          </cell>
          <cell r="FL1075">
            <v>0</v>
          </cell>
          <cell r="FM1075">
            <v>0</v>
          </cell>
          <cell r="FN1075">
            <v>0</v>
          </cell>
          <cell r="FO1075">
            <v>0</v>
          </cell>
          <cell r="FP1075">
            <v>0</v>
          </cell>
          <cell r="FQ1075">
            <v>0</v>
          </cell>
          <cell r="FR1075">
            <v>0</v>
          </cell>
          <cell r="FS1075">
            <v>0</v>
          </cell>
          <cell r="FT1075">
            <v>0</v>
          </cell>
          <cell r="FU1075">
            <v>0</v>
          </cell>
          <cell r="FV1075">
            <v>0</v>
          </cell>
          <cell r="FW1075">
            <v>0</v>
          </cell>
          <cell r="FX1075">
            <v>0</v>
          </cell>
          <cell r="FY1075">
            <v>0</v>
          </cell>
          <cell r="FZ1075">
            <v>0</v>
          </cell>
          <cell r="GA1075">
            <v>0</v>
          </cell>
          <cell r="GB1075">
            <v>0</v>
          </cell>
          <cell r="GC1075">
            <v>0</v>
          </cell>
          <cell r="GD1075">
            <v>0</v>
          </cell>
          <cell r="GE1075">
            <v>0</v>
          </cell>
          <cell r="GF1075">
            <v>0</v>
          </cell>
          <cell r="GG1075">
            <v>0</v>
          </cell>
          <cell r="GH1075">
            <v>0</v>
          </cell>
          <cell r="GI1075">
            <v>0</v>
          </cell>
          <cell r="GJ1075">
            <v>0</v>
          </cell>
          <cell r="GK1075">
            <v>0</v>
          </cell>
          <cell r="GL1075">
            <v>0</v>
          </cell>
          <cell r="GM1075">
            <v>0</v>
          </cell>
          <cell r="GN1075">
            <v>0</v>
          </cell>
          <cell r="GO1075">
            <v>0</v>
          </cell>
          <cell r="GP1075">
            <v>0</v>
          </cell>
          <cell r="GQ1075">
            <v>0</v>
          </cell>
          <cell r="GR1075">
            <v>0</v>
          </cell>
          <cell r="GS1075">
            <v>0</v>
          </cell>
          <cell r="GT1075">
            <v>0</v>
          </cell>
          <cell r="GU1075">
            <v>0</v>
          </cell>
          <cell r="GV1075">
            <v>0</v>
          </cell>
          <cell r="GW1075">
            <v>0</v>
          </cell>
          <cell r="GX1075">
            <v>0</v>
          </cell>
          <cell r="GY1075">
            <v>0</v>
          </cell>
          <cell r="GZ1075">
            <v>0</v>
          </cell>
          <cell r="HA1075">
            <v>0</v>
          </cell>
          <cell r="HB1075">
            <v>0</v>
          </cell>
          <cell r="HC1075">
            <v>0</v>
          </cell>
          <cell r="HD1075">
            <v>0</v>
          </cell>
          <cell r="HE1075">
            <v>0</v>
          </cell>
          <cell r="HF1075">
            <v>0</v>
          </cell>
          <cell r="HG1075">
            <v>0</v>
          </cell>
          <cell r="HH1075">
            <v>0</v>
          </cell>
          <cell r="HI1075">
            <v>0</v>
          </cell>
          <cell r="HJ1075">
            <v>0</v>
          </cell>
          <cell r="HK1075">
            <v>0</v>
          </cell>
          <cell r="HL1075">
            <v>0</v>
          </cell>
          <cell r="HM1075">
            <v>0</v>
          </cell>
          <cell r="HN1075">
            <v>0</v>
          </cell>
          <cell r="HO1075">
            <v>0</v>
          </cell>
          <cell r="HP1075">
            <v>0</v>
          </cell>
          <cell r="HQ1075">
            <v>0</v>
          </cell>
          <cell r="HR1075">
            <v>0</v>
          </cell>
          <cell r="HS1075">
            <v>0</v>
          </cell>
          <cell r="HT1075">
            <v>0</v>
          </cell>
          <cell r="HU1075">
            <v>0</v>
          </cell>
          <cell r="HV1075">
            <v>0</v>
          </cell>
          <cell r="HW1075">
            <v>0</v>
          </cell>
          <cell r="HX1075">
            <v>0</v>
          </cell>
          <cell r="HY1075">
            <v>0</v>
          </cell>
          <cell r="HZ1075">
            <v>0</v>
          </cell>
          <cell r="IA1075">
            <v>0</v>
          </cell>
          <cell r="IB1075">
            <v>0</v>
          </cell>
          <cell r="IC1075">
            <v>0</v>
          </cell>
          <cell r="ID1075">
            <v>0</v>
          </cell>
          <cell r="IE1075">
            <v>0</v>
          </cell>
          <cell r="IF1075">
            <v>0</v>
          </cell>
          <cell r="IG1075">
            <v>0</v>
          </cell>
          <cell r="IH1075">
            <v>0</v>
          </cell>
          <cell r="II1075">
            <v>0</v>
          </cell>
          <cell r="IJ1075">
            <v>0</v>
          </cell>
          <cell r="IK1075">
            <v>0</v>
          </cell>
          <cell r="IL1075">
            <v>0</v>
          </cell>
          <cell r="IM1075">
            <v>0</v>
          </cell>
          <cell r="IN1075">
            <v>0</v>
          </cell>
          <cell r="IO1075">
            <v>0</v>
          </cell>
          <cell r="IP1075">
            <v>0</v>
          </cell>
          <cell r="IQ1075">
            <v>0</v>
          </cell>
          <cell r="IR1075">
            <v>0</v>
          </cell>
          <cell r="IS1075">
            <v>0</v>
          </cell>
          <cell r="IT1075">
            <v>0</v>
          </cell>
          <cell r="IU1075">
            <v>0</v>
          </cell>
          <cell r="IV1075">
            <v>0</v>
          </cell>
          <cell r="IW1075">
            <v>0</v>
          </cell>
          <cell r="IX1075">
            <v>0</v>
          </cell>
          <cell r="IY1075">
            <v>0</v>
          </cell>
          <cell r="IZ1075">
            <v>0</v>
          </cell>
          <cell r="JA1075">
            <v>0</v>
          </cell>
          <cell r="JB1075">
            <v>0</v>
          </cell>
          <cell r="JC1075">
            <v>0</v>
          </cell>
          <cell r="JD1075">
            <v>0</v>
          </cell>
          <cell r="JE1075">
            <v>0</v>
          </cell>
        </row>
        <row r="1076">
          <cell r="D1076" t="str">
            <v>PV_.QF.UTS._.___.Three Peaks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Q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0</v>
          </cell>
          <cell r="BD1076">
            <v>0</v>
          </cell>
          <cell r="BE1076">
            <v>0</v>
          </cell>
          <cell r="BF1076">
            <v>0</v>
          </cell>
          <cell r="BG1076">
            <v>0</v>
          </cell>
          <cell r="BH1076">
            <v>0</v>
          </cell>
          <cell r="BI1076">
            <v>0</v>
          </cell>
          <cell r="BJ1076">
            <v>0</v>
          </cell>
          <cell r="BK1076">
            <v>0</v>
          </cell>
          <cell r="BL1076">
            <v>0</v>
          </cell>
          <cell r="BM1076">
            <v>0</v>
          </cell>
          <cell r="BN1076">
            <v>0</v>
          </cell>
          <cell r="BO1076">
            <v>0</v>
          </cell>
          <cell r="BP1076">
            <v>0</v>
          </cell>
          <cell r="BQ1076">
            <v>0</v>
          </cell>
          <cell r="BR1076">
            <v>0</v>
          </cell>
          <cell r="BS1076">
            <v>0</v>
          </cell>
          <cell r="BT1076">
            <v>0</v>
          </cell>
          <cell r="BU1076">
            <v>0</v>
          </cell>
          <cell r="BV1076">
            <v>0</v>
          </cell>
          <cell r="BW1076">
            <v>0</v>
          </cell>
          <cell r="BX1076">
            <v>0</v>
          </cell>
          <cell r="BY1076">
            <v>0</v>
          </cell>
          <cell r="BZ1076">
            <v>0</v>
          </cell>
          <cell r="CA1076">
            <v>0</v>
          </cell>
          <cell r="CB1076">
            <v>0</v>
          </cell>
          <cell r="CC1076">
            <v>0</v>
          </cell>
          <cell r="CD1076">
            <v>0</v>
          </cell>
          <cell r="CE1076">
            <v>0</v>
          </cell>
          <cell r="CF1076">
            <v>0</v>
          </cell>
          <cell r="CG1076">
            <v>0</v>
          </cell>
          <cell r="CH1076">
            <v>0</v>
          </cell>
          <cell r="CI1076">
            <v>0</v>
          </cell>
          <cell r="CJ1076">
            <v>0</v>
          </cell>
          <cell r="CK1076">
            <v>0</v>
          </cell>
          <cell r="CL1076">
            <v>0</v>
          </cell>
          <cell r="CM1076">
            <v>0</v>
          </cell>
          <cell r="CN1076">
            <v>0</v>
          </cell>
          <cell r="CO1076">
            <v>0</v>
          </cell>
          <cell r="CP1076">
            <v>0</v>
          </cell>
          <cell r="CQ1076">
            <v>0</v>
          </cell>
          <cell r="CR1076">
            <v>0</v>
          </cell>
          <cell r="CS1076">
            <v>0</v>
          </cell>
          <cell r="CT1076">
            <v>0</v>
          </cell>
          <cell r="CU1076">
            <v>0</v>
          </cell>
          <cell r="CV1076">
            <v>0</v>
          </cell>
          <cell r="CW1076">
            <v>0</v>
          </cell>
          <cell r="CX1076">
            <v>0</v>
          </cell>
          <cell r="CY1076">
            <v>0</v>
          </cell>
          <cell r="CZ1076">
            <v>0</v>
          </cell>
          <cell r="DA1076">
            <v>0</v>
          </cell>
          <cell r="DB1076">
            <v>0</v>
          </cell>
          <cell r="DC1076">
            <v>0</v>
          </cell>
          <cell r="DD1076">
            <v>0</v>
          </cell>
          <cell r="DE1076">
            <v>0</v>
          </cell>
          <cell r="DF1076">
            <v>0</v>
          </cell>
          <cell r="DG1076">
            <v>0</v>
          </cell>
          <cell r="DH1076">
            <v>0</v>
          </cell>
          <cell r="DI1076">
            <v>0</v>
          </cell>
          <cell r="DJ1076">
            <v>0</v>
          </cell>
          <cell r="DK1076">
            <v>0</v>
          </cell>
          <cell r="DL1076">
            <v>0</v>
          </cell>
          <cell r="DM1076">
            <v>0</v>
          </cell>
          <cell r="DN1076">
            <v>0</v>
          </cell>
          <cell r="DO1076">
            <v>0</v>
          </cell>
          <cell r="DP1076">
            <v>0</v>
          </cell>
          <cell r="DQ1076">
            <v>0</v>
          </cell>
          <cell r="DR1076">
            <v>0</v>
          </cell>
          <cell r="DS1076">
            <v>0</v>
          </cell>
          <cell r="DT1076">
            <v>0</v>
          </cell>
          <cell r="DU1076">
            <v>0</v>
          </cell>
          <cell r="DV1076">
            <v>0</v>
          </cell>
          <cell r="DW1076">
            <v>0</v>
          </cell>
          <cell r="DX1076">
            <v>0</v>
          </cell>
          <cell r="DY1076">
            <v>0</v>
          </cell>
          <cell r="DZ1076">
            <v>0</v>
          </cell>
          <cell r="EA1076">
            <v>0</v>
          </cell>
          <cell r="EB1076">
            <v>0</v>
          </cell>
          <cell r="EC1076">
            <v>0</v>
          </cell>
          <cell r="ED1076">
            <v>0</v>
          </cell>
          <cell r="EE1076">
            <v>0</v>
          </cell>
          <cell r="EF1076">
            <v>0</v>
          </cell>
          <cell r="EG1076">
            <v>0</v>
          </cell>
          <cell r="EH1076">
            <v>0</v>
          </cell>
          <cell r="EI1076">
            <v>0</v>
          </cell>
          <cell r="EJ1076">
            <v>0</v>
          </cell>
          <cell r="EK1076">
            <v>0</v>
          </cell>
          <cell r="EL1076">
            <v>0</v>
          </cell>
          <cell r="EM1076">
            <v>0</v>
          </cell>
          <cell r="EN1076">
            <v>0</v>
          </cell>
          <cell r="EO1076">
            <v>0</v>
          </cell>
          <cell r="EP1076">
            <v>0</v>
          </cell>
          <cell r="EQ1076">
            <v>0</v>
          </cell>
          <cell r="ER1076">
            <v>0</v>
          </cell>
          <cell r="ES1076">
            <v>0</v>
          </cell>
          <cell r="ET1076">
            <v>0</v>
          </cell>
          <cell r="EU1076">
            <v>0</v>
          </cell>
          <cell r="EV1076">
            <v>0</v>
          </cell>
          <cell r="EW1076">
            <v>0</v>
          </cell>
          <cell r="EX1076">
            <v>0</v>
          </cell>
          <cell r="EY1076">
            <v>0</v>
          </cell>
          <cell r="EZ1076">
            <v>0</v>
          </cell>
          <cell r="FA1076">
            <v>0</v>
          </cell>
          <cell r="FB1076">
            <v>0</v>
          </cell>
          <cell r="FC1076">
            <v>0</v>
          </cell>
          <cell r="FD1076">
            <v>0</v>
          </cell>
          <cell r="FE1076">
            <v>0</v>
          </cell>
          <cell r="FF1076">
            <v>0</v>
          </cell>
          <cell r="FG1076">
            <v>0</v>
          </cell>
          <cell r="FH1076">
            <v>0</v>
          </cell>
          <cell r="FI1076">
            <v>0</v>
          </cell>
          <cell r="FJ1076">
            <v>0</v>
          </cell>
          <cell r="FK1076">
            <v>0</v>
          </cell>
          <cell r="FL1076">
            <v>0</v>
          </cell>
          <cell r="FM1076">
            <v>0</v>
          </cell>
          <cell r="FN1076">
            <v>0</v>
          </cell>
          <cell r="FO1076">
            <v>0</v>
          </cell>
          <cell r="FP1076">
            <v>0</v>
          </cell>
          <cell r="FQ1076">
            <v>0</v>
          </cell>
          <cell r="FR1076">
            <v>0</v>
          </cell>
          <cell r="FS1076">
            <v>0</v>
          </cell>
          <cell r="FT1076">
            <v>0</v>
          </cell>
          <cell r="FU1076">
            <v>0</v>
          </cell>
          <cell r="FV1076">
            <v>0</v>
          </cell>
          <cell r="FW1076">
            <v>0</v>
          </cell>
          <cell r="FX1076">
            <v>0</v>
          </cell>
          <cell r="FY1076">
            <v>0</v>
          </cell>
          <cell r="FZ1076">
            <v>0</v>
          </cell>
          <cell r="GA1076">
            <v>0</v>
          </cell>
          <cell r="GB1076">
            <v>0</v>
          </cell>
          <cell r="GC1076">
            <v>0</v>
          </cell>
          <cell r="GD1076">
            <v>0</v>
          </cell>
          <cell r="GE1076">
            <v>0</v>
          </cell>
          <cell r="GF1076">
            <v>0</v>
          </cell>
          <cell r="GG1076">
            <v>0</v>
          </cell>
          <cell r="GH1076">
            <v>0</v>
          </cell>
          <cell r="GI1076">
            <v>0</v>
          </cell>
          <cell r="GJ1076">
            <v>0</v>
          </cell>
          <cell r="GK1076">
            <v>0</v>
          </cell>
          <cell r="GL1076">
            <v>0</v>
          </cell>
          <cell r="GM1076">
            <v>0</v>
          </cell>
          <cell r="GN1076">
            <v>0</v>
          </cell>
          <cell r="GO1076">
            <v>0</v>
          </cell>
          <cell r="GP1076">
            <v>0</v>
          </cell>
          <cell r="GQ1076">
            <v>0</v>
          </cell>
          <cell r="GR1076">
            <v>0</v>
          </cell>
          <cell r="GS1076">
            <v>0</v>
          </cell>
          <cell r="GT1076">
            <v>0</v>
          </cell>
          <cell r="GU1076">
            <v>0</v>
          </cell>
          <cell r="GV1076">
            <v>0</v>
          </cell>
          <cell r="GW1076">
            <v>0</v>
          </cell>
          <cell r="GX1076">
            <v>0</v>
          </cell>
          <cell r="GY1076">
            <v>0</v>
          </cell>
          <cell r="GZ1076">
            <v>0</v>
          </cell>
          <cell r="HA1076">
            <v>0</v>
          </cell>
          <cell r="HB1076">
            <v>0</v>
          </cell>
          <cell r="HC1076">
            <v>0</v>
          </cell>
          <cell r="HD1076">
            <v>0</v>
          </cell>
          <cell r="HE1076">
            <v>0</v>
          </cell>
          <cell r="HF1076">
            <v>0</v>
          </cell>
          <cell r="HG1076">
            <v>0</v>
          </cell>
          <cell r="HH1076">
            <v>0</v>
          </cell>
          <cell r="HI1076">
            <v>0</v>
          </cell>
          <cell r="HJ1076">
            <v>0</v>
          </cell>
          <cell r="HK1076">
            <v>0</v>
          </cell>
          <cell r="HL1076">
            <v>0</v>
          </cell>
          <cell r="HM1076">
            <v>0</v>
          </cell>
          <cell r="HN1076">
            <v>0</v>
          </cell>
          <cell r="HO1076">
            <v>0</v>
          </cell>
          <cell r="HP1076">
            <v>0</v>
          </cell>
          <cell r="HQ1076">
            <v>0</v>
          </cell>
          <cell r="HR1076">
            <v>0</v>
          </cell>
          <cell r="HS1076">
            <v>0</v>
          </cell>
          <cell r="HT1076">
            <v>0</v>
          </cell>
          <cell r="HU1076">
            <v>0</v>
          </cell>
          <cell r="HV1076">
            <v>0</v>
          </cell>
          <cell r="HW1076">
            <v>0</v>
          </cell>
          <cell r="HX1076">
            <v>0</v>
          </cell>
          <cell r="HY1076">
            <v>0</v>
          </cell>
          <cell r="HZ1076">
            <v>0</v>
          </cell>
          <cell r="IA1076">
            <v>0</v>
          </cell>
          <cell r="IB1076">
            <v>0</v>
          </cell>
          <cell r="IC1076">
            <v>0</v>
          </cell>
          <cell r="ID1076">
            <v>0</v>
          </cell>
          <cell r="IE1076">
            <v>0</v>
          </cell>
          <cell r="IF1076">
            <v>0</v>
          </cell>
          <cell r="IG1076">
            <v>0</v>
          </cell>
          <cell r="IH1076">
            <v>0</v>
          </cell>
          <cell r="II1076">
            <v>0</v>
          </cell>
          <cell r="IJ1076">
            <v>0</v>
          </cell>
          <cell r="IK1076">
            <v>0</v>
          </cell>
          <cell r="IL1076">
            <v>0</v>
          </cell>
          <cell r="IM1076">
            <v>0</v>
          </cell>
          <cell r="IN1076">
            <v>0</v>
          </cell>
          <cell r="IO1076">
            <v>0</v>
          </cell>
          <cell r="IP1076">
            <v>0</v>
          </cell>
          <cell r="IQ1076">
            <v>0</v>
          </cell>
          <cell r="IR1076">
            <v>0</v>
          </cell>
          <cell r="IS1076">
            <v>0</v>
          </cell>
          <cell r="IT1076">
            <v>0</v>
          </cell>
          <cell r="IU1076">
            <v>0</v>
          </cell>
          <cell r="IV1076">
            <v>0</v>
          </cell>
          <cell r="IW1076">
            <v>0</v>
          </cell>
          <cell r="IX1076">
            <v>0</v>
          </cell>
          <cell r="IY1076">
            <v>0</v>
          </cell>
          <cell r="IZ1076">
            <v>0</v>
          </cell>
          <cell r="JA1076">
            <v>0</v>
          </cell>
          <cell r="JB1076">
            <v>0</v>
          </cell>
          <cell r="JC1076">
            <v>0</v>
          </cell>
          <cell r="JD1076">
            <v>0</v>
          </cell>
          <cell r="JE1076">
            <v>0</v>
          </cell>
        </row>
        <row r="1077">
          <cell r="D1077" t="str">
            <v>PV_.QF.WMV._.CSP.Orchard_Knob_Solar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Q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0</v>
          </cell>
          <cell r="BD1077">
            <v>0</v>
          </cell>
          <cell r="BE1077">
            <v>0</v>
          </cell>
          <cell r="BF1077">
            <v>0</v>
          </cell>
          <cell r="BG1077">
            <v>0</v>
          </cell>
          <cell r="BH1077">
            <v>0</v>
          </cell>
          <cell r="BI1077">
            <v>0</v>
          </cell>
          <cell r="BJ1077">
            <v>0</v>
          </cell>
          <cell r="BK1077">
            <v>0</v>
          </cell>
          <cell r="BL1077">
            <v>0</v>
          </cell>
          <cell r="BM1077">
            <v>0</v>
          </cell>
          <cell r="BN1077">
            <v>0</v>
          </cell>
          <cell r="BO1077">
            <v>0</v>
          </cell>
          <cell r="BP1077">
            <v>0</v>
          </cell>
          <cell r="BQ1077">
            <v>0</v>
          </cell>
          <cell r="BR1077">
            <v>0</v>
          </cell>
          <cell r="BS1077">
            <v>0</v>
          </cell>
          <cell r="BT1077">
            <v>0</v>
          </cell>
          <cell r="BU1077">
            <v>0</v>
          </cell>
          <cell r="BV1077">
            <v>0</v>
          </cell>
          <cell r="BW1077">
            <v>0</v>
          </cell>
          <cell r="BX1077">
            <v>0</v>
          </cell>
          <cell r="BY1077">
            <v>0</v>
          </cell>
          <cell r="BZ1077">
            <v>0</v>
          </cell>
          <cell r="CA1077">
            <v>0</v>
          </cell>
          <cell r="CB1077">
            <v>0</v>
          </cell>
          <cell r="CC1077">
            <v>0</v>
          </cell>
          <cell r="CD1077">
            <v>0</v>
          </cell>
          <cell r="CE1077">
            <v>0</v>
          </cell>
          <cell r="CF1077">
            <v>0</v>
          </cell>
          <cell r="CG1077">
            <v>0</v>
          </cell>
          <cell r="CH1077">
            <v>0</v>
          </cell>
          <cell r="CI1077">
            <v>0</v>
          </cell>
          <cell r="CJ1077">
            <v>0</v>
          </cell>
          <cell r="CK1077">
            <v>0</v>
          </cell>
          <cell r="CL1077">
            <v>0</v>
          </cell>
          <cell r="CM1077">
            <v>0</v>
          </cell>
          <cell r="CN1077">
            <v>0</v>
          </cell>
          <cell r="CO1077">
            <v>0</v>
          </cell>
          <cell r="CP1077">
            <v>0</v>
          </cell>
          <cell r="CQ1077">
            <v>0</v>
          </cell>
          <cell r="CR1077">
            <v>0</v>
          </cell>
          <cell r="CS1077">
            <v>0</v>
          </cell>
          <cell r="CT1077">
            <v>0</v>
          </cell>
          <cell r="CU1077">
            <v>0</v>
          </cell>
          <cell r="CV1077">
            <v>0</v>
          </cell>
          <cell r="CW1077">
            <v>0</v>
          </cell>
          <cell r="CX1077">
            <v>0</v>
          </cell>
          <cell r="CY1077">
            <v>0</v>
          </cell>
          <cell r="CZ1077">
            <v>0</v>
          </cell>
          <cell r="DA1077">
            <v>0</v>
          </cell>
          <cell r="DB1077">
            <v>0</v>
          </cell>
          <cell r="DC1077">
            <v>0</v>
          </cell>
          <cell r="DD1077">
            <v>0</v>
          </cell>
          <cell r="DE1077">
            <v>0</v>
          </cell>
          <cell r="DF1077">
            <v>0</v>
          </cell>
          <cell r="DG1077">
            <v>0</v>
          </cell>
          <cell r="DH1077">
            <v>0</v>
          </cell>
          <cell r="DI1077">
            <v>0</v>
          </cell>
          <cell r="DJ1077">
            <v>0</v>
          </cell>
          <cell r="DK1077">
            <v>0</v>
          </cell>
          <cell r="DL1077">
            <v>0</v>
          </cell>
          <cell r="DM1077">
            <v>0</v>
          </cell>
          <cell r="DN1077">
            <v>0</v>
          </cell>
          <cell r="DO1077">
            <v>0</v>
          </cell>
          <cell r="DP1077">
            <v>0</v>
          </cell>
          <cell r="DQ1077">
            <v>0</v>
          </cell>
          <cell r="DR1077">
            <v>0</v>
          </cell>
          <cell r="DS1077">
            <v>0</v>
          </cell>
          <cell r="DT1077">
            <v>0</v>
          </cell>
          <cell r="DU1077">
            <v>0</v>
          </cell>
          <cell r="DV1077">
            <v>0</v>
          </cell>
          <cell r="DW1077">
            <v>0</v>
          </cell>
          <cell r="DX1077">
            <v>0</v>
          </cell>
          <cell r="DY1077">
            <v>0</v>
          </cell>
          <cell r="DZ1077">
            <v>0</v>
          </cell>
          <cell r="EA1077">
            <v>0</v>
          </cell>
          <cell r="EB1077">
            <v>0</v>
          </cell>
          <cell r="EC1077">
            <v>0</v>
          </cell>
          <cell r="ED1077">
            <v>0</v>
          </cell>
          <cell r="EE1077">
            <v>0</v>
          </cell>
          <cell r="EF1077">
            <v>0</v>
          </cell>
          <cell r="EG1077">
            <v>0</v>
          </cell>
          <cell r="EH1077">
            <v>0</v>
          </cell>
          <cell r="EI1077">
            <v>0</v>
          </cell>
          <cell r="EJ1077">
            <v>0</v>
          </cell>
          <cell r="EK1077">
            <v>0</v>
          </cell>
          <cell r="EL1077">
            <v>0</v>
          </cell>
          <cell r="EM1077">
            <v>0</v>
          </cell>
          <cell r="EN1077">
            <v>0</v>
          </cell>
          <cell r="EO1077">
            <v>0</v>
          </cell>
          <cell r="EP1077">
            <v>0</v>
          </cell>
          <cell r="EQ1077">
            <v>0</v>
          </cell>
          <cell r="ER1077">
            <v>0</v>
          </cell>
          <cell r="ES1077">
            <v>0</v>
          </cell>
          <cell r="ET1077">
            <v>0</v>
          </cell>
          <cell r="EU1077">
            <v>0</v>
          </cell>
          <cell r="EV1077">
            <v>0</v>
          </cell>
          <cell r="EW1077">
            <v>0</v>
          </cell>
          <cell r="EX1077">
            <v>0</v>
          </cell>
          <cell r="EY1077">
            <v>0</v>
          </cell>
          <cell r="EZ1077">
            <v>0</v>
          </cell>
          <cell r="FA1077">
            <v>0</v>
          </cell>
          <cell r="FB1077">
            <v>0</v>
          </cell>
          <cell r="FC1077">
            <v>0</v>
          </cell>
          <cell r="FD1077">
            <v>0</v>
          </cell>
          <cell r="FE1077">
            <v>0</v>
          </cell>
          <cell r="FF1077">
            <v>0</v>
          </cell>
          <cell r="FG1077">
            <v>0</v>
          </cell>
          <cell r="FH1077">
            <v>0</v>
          </cell>
          <cell r="FI1077">
            <v>0</v>
          </cell>
          <cell r="FJ1077">
            <v>0</v>
          </cell>
          <cell r="FK1077">
            <v>0</v>
          </cell>
          <cell r="FL1077">
            <v>0</v>
          </cell>
          <cell r="FM1077">
            <v>0</v>
          </cell>
          <cell r="FN1077">
            <v>0</v>
          </cell>
          <cell r="FO1077">
            <v>0</v>
          </cell>
          <cell r="FP1077">
            <v>0</v>
          </cell>
          <cell r="FQ1077">
            <v>0</v>
          </cell>
          <cell r="FR1077">
            <v>0</v>
          </cell>
          <cell r="FS1077">
            <v>0</v>
          </cell>
          <cell r="FT1077">
            <v>0</v>
          </cell>
          <cell r="FU1077">
            <v>0</v>
          </cell>
          <cell r="FV1077">
            <v>0</v>
          </cell>
          <cell r="FW1077">
            <v>0</v>
          </cell>
          <cell r="FX1077">
            <v>0</v>
          </cell>
          <cell r="FY1077">
            <v>0</v>
          </cell>
          <cell r="FZ1077">
            <v>0</v>
          </cell>
          <cell r="GA1077">
            <v>0</v>
          </cell>
          <cell r="GB1077">
            <v>0</v>
          </cell>
          <cell r="GC1077">
            <v>0</v>
          </cell>
          <cell r="GD1077">
            <v>0</v>
          </cell>
          <cell r="GE1077">
            <v>0</v>
          </cell>
          <cell r="GF1077">
            <v>0</v>
          </cell>
          <cell r="GG1077">
            <v>0</v>
          </cell>
          <cell r="GH1077">
            <v>0</v>
          </cell>
          <cell r="GI1077">
            <v>0</v>
          </cell>
          <cell r="GJ1077">
            <v>0</v>
          </cell>
          <cell r="GK1077">
            <v>0</v>
          </cell>
          <cell r="GL1077">
            <v>0</v>
          </cell>
          <cell r="GM1077">
            <v>0</v>
          </cell>
          <cell r="GN1077">
            <v>0</v>
          </cell>
          <cell r="GO1077">
            <v>0</v>
          </cell>
          <cell r="GP1077">
            <v>0</v>
          </cell>
          <cell r="GQ1077">
            <v>0</v>
          </cell>
          <cell r="GR1077">
            <v>0</v>
          </cell>
          <cell r="GS1077">
            <v>0</v>
          </cell>
          <cell r="GT1077">
            <v>0</v>
          </cell>
          <cell r="GU1077">
            <v>0</v>
          </cell>
          <cell r="GV1077">
            <v>0</v>
          </cell>
          <cell r="GW1077">
            <v>0</v>
          </cell>
          <cell r="GX1077">
            <v>0</v>
          </cell>
          <cell r="GY1077">
            <v>0</v>
          </cell>
          <cell r="GZ1077">
            <v>0</v>
          </cell>
          <cell r="HA1077">
            <v>0</v>
          </cell>
          <cell r="HB1077">
            <v>0</v>
          </cell>
          <cell r="HC1077">
            <v>0</v>
          </cell>
          <cell r="HD1077">
            <v>0</v>
          </cell>
          <cell r="HE1077">
            <v>0</v>
          </cell>
          <cell r="HF1077">
            <v>0</v>
          </cell>
          <cell r="HG1077">
            <v>0</v>
          </cell>
          <cell r="HH1077">
            <v>0</v>
          </cell>
          <cell r="HI1077">
            <v>0</v>
          </cell>
          <cell r="HJ1077">
            <v>0</v>
          </cell>
          <cell r="HK1077">
            <v>0</v>
          </cell>
          <cell r="HL1077">
            <v>0</v>
          </cell>
          <cell r="HM1077">
            <v>0</v>
          </cell>
          <cell r="HN1077">
            <v>0</v>
          </cell>
          <cell r="HO1077">
            <v>0</v>
          </cell>
          <cell r="HP1077">
            <v>0</v>
          </cell>
          <cell r="HQ1077">
            <v>0</v>
          </cell>
          <cell r="HR1077">
            <v>0</v>
          </cell>
          <cell r="HS1077">
            <v>0</v>
          </cell>
          <cell r="HT1077">
            <v>0</v>
          </cell>
          <cell r="HU1077">
            <v>0</v>
          </cell>
          <cell r="HV1077">
            <v>0</v>
          </cell>
          <cell r="HW1077">
            <v>0</v>
          </cell>
          <cell r="HX1077">
            <v>0</v>
          </cell>
          <cell r="HY1077">
            <v>0</v>
          </cell>
          <cell r="HZ1077">
            <v>0</v>
          </cell>
          <cell r="IA1077">
            <v>0</v>
          </cell>
          <cell r="IB1077">
            <v>0</v>
          </cell>
          <cell r="IC1077">
            <v>0</v>
          </cell>
          <cell r="ID1077">
            <v>0</v>
          </cell>
          <cell r="IE1077">
            <v>0</v>
          </cell>
          <cell r="IF1077">
            <v>0</v>
          </cell>
          <cell r="IG1077">
            <v>0</v>
          </cell>
          <cell r="IH1077">
            <v>0</v>
          </cell>
          <cell r="II1077">
            <v>0</v>
          </cell>
          <cell r="IJ1077">
            <v>0</v>
          </cell>
          <cell r="IK1077">
            <v>0</v>
          </cell>
          <cell r="IL1077">
            <v>0</v>
          </cell>
          <cell r="IM1077">
            <v>0</v>
          </cell>
          <cell r="IN1077">
            <v>0</v>
          </cell>
          <cell r="IO1077">
            <v>0</v>
          </cell>
          <cell r="IP1077">
            <v>0</v>
          </cell>
          <cell r="IQ1077">
            <v>0</v>
          </cell>
          <cell r="IR1077">
            <v>0</v>
          </cell>
          <cell r="IS1077">
            <v>0</v>
          </cell>
          <cell r="IT1077">
            <v>0</v>
          </cell>
          <cell r="IU1077">
            <v>0</v>
          </cell>
          <cell r="IV1077">
            <v>0</v>
          </cell>
          <cell r="IW1077">
            <v>0</v>
          </cell>
          <cell r="IX1077">
            <v>0</v>
          </cell>
          <cell r="IY1077">
            <v>0</v>
          </cell>
          <cell r="IZ1077">
            <v>0</v>
          </cell>
          <cell r="JA1077">
            <v>0</v>
          </cell>
          <cell r="JB1077">
            <v>0</v>
          </cell>
          <cell r="JC1077">
            <v>0</v>
          </cell>
          <cell r="JD1077">
            <v>0</v>
          </cell>
          <cell r="JE1077">
            <v>0</v>
          </cell>
        </row>
        <row r="1078">
          <cell r="D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Q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0</v>
          </cell>
          <cell r="BD1078">
            <v>0</v>
          </cell>
          <cell r="BE1078">
            <v>0</v>
          </cell>
          <cell r="BF1078">
            <v>0</v>
          </cell>
          <cell r="BG1078">
            <v>0</v>
          </cell>
          <cell r="BH1078">
            <v>0</v>
          </cell>
          <cell r="BI1078">
            <v>0</v>
          </cell>
          <cell r="BJ1078">
            <v>0</v>
          </cell>
          <cell r="BK1078">
            <v>0</v>
          </cell>
          <cell r="BL1078">
            <v>0</v>
          </cell>
          <cell r="BM1078">
            <v>0</v>
          </cell>
          <cell r="BN1078">
            <v>0</v>
          </cell>
          <cell r="BO1078">
            <v>0</v>
          </cell>
          <cell r="BP1078">
            <v>0</v>
          </cell>
          <cell r="BQ1078">
            <v>0</v>
          </cell>
          <cell r="BR1078">
            <v>0</v>
          </cell>
          <cell r="BS1078">
            <v>0</v>
          </cell>
          <cell r="BT1078">
            <v>0</v>
          </cell>
          <cell r="BU1078">
            <v>0</v>
          </cell>
          <cell r="BV1078">
            <v>0</v>
          </cell>
          <cell r="BW1078">
            <v>0</v>
          </cell>
          <cell r="BX1078">
            <v>0</v>
          </cell>
          <cell r="BY1078">
            <v>0</v>
          </cell>
          <cell r="BZ1078">
            <v>0</v>
          </cell>
          <cell r="CA1078">
            <v>0</v>
          </cell>
          <cell r="CB1078">
            <v>0</v>
          </cell>
          <cell r="CC1078">
            <v>0</v>
          </cell>
          <cell r="CD1078">
            <v>0</v>
          </cell>
          <cell r="CE1078">
            <v>0</v>
          </cell>
          <cell r="CF1078">
            <v>0</v>
          </cell>
          <cell r="CG1078">
            <v>0</v>
          </cell>
          <cell r="CH1078">
            <v>0</v>
          </cell>
          <cell r="CI1078">
            <v>0</v>
          </cell>
          <cell r="CJ1078">
            <v>0</v>
          </cell>
          <cell r="CK1078">
            <v>0</v>
          </cell>
          <cell r="CL1078">
            <v>0</v>
          </cell>
          <cell r="CM1078">
            <v>0</v>
          </cell>
          <cell r="CN1078">
            <v>0</v>
          </cell>
          <cell r="CO1078">
            <v>0</v>
          </cell>
          <cell r="CP1078">
            <v>0</v>
          </cell>
          <cell r="CQ1078">
            <v>0</v>
          </cell>
          <cell r="CR1078">
            <v>0</v>
          </cell>
          <cell r="CS1078">
            <v>0</v>
          </cell>
          <cell r="CT1078">
            <v>0</v>
          </cell>
          <cell r="CU1078">
            <v>0</v>
          </cell>
          <cell r="CV1078">
            <v>0</v>
          </cell>
          <cell r="CW1078">
            <v>0</v>
          </cell>
          <cell r="CX1078">
            <v>0</v>
          </cell>
          <cell r="CY1078">
            <v>0</v>
          </cell>
          <cell r="CZ1078">
            <v>0</v>
          </cell>
          <cell r="DA1078">
            <v>0</v>
          </cell>
          <cell r="DB1078">
            <v>0</v>
          </cell>
          <cell r="DC1078">
            <v>0</v>
          </cell>
          <cell r="DD1078">
            <v>0</v>
          </cell>
          <cell r="DE1078">
            <v>0</v>
          </cell>
          <cell r="DF1078">
            <v>0</v>
          </cell>
          <cell r="DG1078">
            <v>0</v>
          </cell>
          <cell r="DH1078">
            <v>0</v>
          </cell>
          <cell r="DI1078">
            <v>0</v>
          </cell>
          <cell r="DJ1078">
            <v>0</v>
          </cell>
          <cell r="DK1078">
            <v>0</v>
          </cell>
          <cell r="DL1078">
            <v>0</v>
          </cell>
          <cell r="DM1078">
            <v>0</v>
          </cell>
          <cell r="DN1078">
            <v>0</v>
          </cell>
          <cell r="DO1078">
            <v>0</v>
          </cell>
          <cell r="DP1078">
            <v>0</v>
          </cell>
          <cell r="DQ1078">
            <v>0</v>
          </cell>
          <cell r="DR1078">
            <v>0</v>
          </cell>
          <cell r="DS1078">
            <v>0</v>
          </cell>
          <cell r="DT1078">
            <v>0</v>
          </cell>
          <cell r="DU1078">
            <v>0</v>
          </cell>
          <cell r="DV1078">
            <v>0</v>
          </cell>
          <cell r="DW1078">
            <v>0</v>
          </cell>
          <cell r="DX1078">
            <v>0</v>
          </cell>
          <cell r="DY1078">
            <v>0</v>
          </cell>
          <cell r="DZ1078">
            <v>0</v>
          </cell>
          <cell r="EA1078">
            <v>0</v>
          </cell>
          <cell r="EB1078">
            <v>0</v>
          </cell>
          <cell r="EC1078">
            <v>0</v>
          </cell>
          <cell r="ED1078">
            <v>0</v>
          </cell>
          <cell r="EE1078">
            <v>0</v>
          </cell>
          <cell r="EF1078">
            <v>0</v>
          </cell>
          <cell r="EG1078">
            <v>0</v>
          </cell>
          <cell r="EH1078">
            <v>0</v>
          </cell>
          <cell r="EI1078">
            <v>0</v>
          </cell>
          <cell r="EJ1078">
            <v>0</v>
          </cell>
          <cell r="EK1078">
            <v>0</v>
          </cell>
          <cell r="EL1078">
            <v>0</v>
          </cell>
          <cell r="EM1078">
            <v>0</v>
          </cell>
          <cell r="EN1078">
            <v>0</v>
          </cell>
          <cell r="EO1078">
            <v>0</v>
          </cell>
          <cell r="EP1078">
            <v>0</v>
          </cell>
          <cell r="EQ1078">
            <v>0</v>
          </cell>
          <cell r="ER1078">
            <v>0</v>
          </cell>
          <cell r="ES1078">
            <v>0</v>
          </cell>
          <cell r="ET1078">
            <v>0</v>
          </cell>
          <cell r="EU1078">
            <v>0</v>
          </cell>
          <cell r="EV1078">
            <v>0</v>
          </cell>
          <cell r="EW1078">
            <v>0</v>
          </cell>
          <cell r="EX1078">
            <v>0</v>
          </cell>
          <cell r="EY1078">
            <v>0</v>
          </cell>
          <cell r="EZ1078">
            <v>0</v>
          </cell>
          <cell r="FA1078">
            <v>0</v>
          </cell>
          <cell r="FB1078">
            <v>0</v>
          </cell>
          <cell r="FC1078">
            <v>0</v>
          </cell>
          <cell r="FD1078">
            <v>0</v>
          </cell>
          <cell r="FE1078">
            <v>0</v>
          </cell>
          <cell r="FF1078">
            <v>0</v>
          </cell>
          <cell r="FG1078">
            <v>0</v>
          </cell>
          <cell r="FH1078">
            <v>0</v>
          </cell>
          <cell r="FI1078">
            <v>0</v>
          </cell>
          <cell r="FJ1078">
            <v>0</v>
          </cell>
          <cell r="FK1078">
            <v>0</v>
          </cell>
          <cell r="FL1078">
            <v>0</v>
          </cell>
          <cell r="FM1078">
            <v>0</v>
          </cell>
          <cell r="FN1078">
            <v>0</v>
          </cell>
          <cell r="FO1078">
            <v>0</v>
          </cell>
          <cell r="FP1078">
            <v>0</v>
          </cell>
          <cell r="FQ1078">
            <v>0</v>
          </cell>
          <cell r="FR1078">
            <v>0</v>
          </cell>
          <cell r="FS1078">
            <v>0</v>
          </cell>
          <cell r="FT1078">
            <v>0</v>
          </cell>
          <cell r="FU1078">
            <v>0</v>
          </cell>
          <cell r="FV1078">
            <v>0</v>
          </cell>
          <cell r="FW1078">
            <v>0</v>
          </cell>
          <cell r="FX1078">
            <v>0</v>
          </cell>
          <cell r="FY1078">
            <v>0</v>
          </cell>
          <cell r="FZ1078">
            <v>0</v>
          </cell>
          <cell r="GA1078">
            <v>0</v>
          </cell>
          <cell r="GB1078">
            <v>0</v>
          </cell>
          <cell r="GC1078">
            <v>0</v>
          </cell>
          <cell r="GD1078">
            <v>0</v>
          </cell>
          <cell r="GE1078">
            <v>0</v>
          </cell>
          <cell r="GF1078">
            <v>0</v>
          </cell>
          <cell r="GG1078">
            <v>0</v>
          </cell>
          <cell r="GH1078">
            <v>0</v>
          </cell>
          <cell r="GI1078">
            <v>0</v>
          </cell>
          <cell r="GJ1078">
            <v>0</v>
          </cell>
          <cell r="GK1078">
            <v>0</v>
          </cell>
          <cell r="GL1078">
            <v>0</v>
          </cell>
          <cell r="GM1078">
            <v>0</v>
          </cell>
          <cell r="GN1078">
            <v>0</v>
          </cell>
          <cell r="GO1078">
            <v>0</v>
          </cell>
          <cell r="GP1078">
            <v>0</v>
          </cell>
          <cell r="GQ1078">
            <v>0</v>
          </cell>
          <cell r="GR1078">
            <v>0</v>
          </cell>
          <cell r="GS1078">
            <v>0</v>
          </cell>
          <cell r="GT1078">
            <v>0</v>
          </cell>
          <cell r="GU1078">
            <v>0</v>
          </cell>
          <cell r="GV1078">
            <v>0</v>
          </cell>
          <cell r="GW1078">
            <v>0</v>
          </cell>
          <cell r="GX1078">
            <v>0</v>
          </cell>
          <cell r="GY1078">
            <v>0</v>
          </cell>
          <cell r="GZ1078">
            <v>0</v>
          </cell>
          <cell r="HA1078">
            <v>0</v>
          </cell>
          <cell r="HB1078">
            <v>0</v>
          </cell>
          <cell r="HC1078">
            <v>0</v>
          </cell>
          <cell r="HD1078">
            <v>0</v>
          </cell>
          <cell r="HE1078">
            <v>0</v>
          </cell>
          <cell r="HF1078">
            <v>0</v>
          </cell>
          <cell r="HG1078">
            <v>0</v>
          </cell>
          <cell r="HH1078">
            <v>0</v>
          </cell>
          <cell r="HI1078">
            <v>0</v>
          </cell>
          <cell r="HJ1078">
            <v>0</v>
          </cell>
          <cell r="HK1078">
            <v>0</v>
          </cell>
          <cell r="HL1078">
            <v>0</v>
          </cell>
          <cell r="HM1078">
            <v>0</v>
          </cell>
          <cell r="HN1078">
            <v>0</v>
          </cell>
          <cell r="HO1078">
            <v>0</v>
          </cell>
          <cell r="HP1078">
            <v>0</v>
          </cell>
          <cell r="HQ1078">
            <v>0</v>
          </cell>
          <cell r="HR1078">
            <v>0</v>
          </cell>
          <cell r="HS1078">
            <v>0</v>
          </cell>
          <cell r="HT1078">
            <v>0</v>
          </cell>
          <cell r="HU1078">
            <v>0</v>
          </cell>
          <cell r="HV1078">
            <v>0</v>
          </cell>
          <cell r="HW1078">
            <v>0</v>
          </cell>
          <cell r="HX1078">
            <v>0</v>
          </cell>
          <cell r="HY1078">
            <v>0</v>
          </cell>
          <cell r="HZ1078">
            <v>0</v>
          </cell>
          <cell r="IA1078">
            <v>0</v>
          </cell>
          <cell r="IB1078">
            <v>0</v>
          </cell>
          <cell r="IC1078">
            <v>0</v>
          </cell>
          <cell r="ID1078">
            <v>0</v>
          </cell>
          <cell r="IE1078">
            <v>0</v>
          </cell>
          <cell r="IF1078">
            <v>0</v>
          </cell>
          <cell r="IG1078">
            <v>0</v>
          </cell>
          <cell r="IH1078">
            <v>0</v>
          </cell>
          <cell r="II1078">
            <v>0</v>
          </cell>
          <cell r="IJ1078">
            <v>0</v>
          </cell>
          <cell r="IK1078">
            <v>0</v>
          </cell>
          <cell r="IL1078">
            <v>0</v>
          </cell>
          <cell r="IM1078">
            <v>0</v>
          </cell>
          <cell r="IN1078">
            <v>0</v>
          </cell>
          <cell r="IO1078">
            <v>0</v>
          </cell>
          <cell r="IP1078">
            <v>0</v>
          </cell>
          <cell r="IQ1078">
            <v>0</v>
          </cell>
          <cell r="IR1078">
            <v>0</v>
          </cell>
          <cell r="IS1078">
            <v>0</v>
          </cell>
          <cell r="IT1078">
            <v>0</v>
          </cell>
          <cell r="IU1078">
            <v>0</v>
          </cell>
          <cell r="IV1078">
            <v>0</v>
          </cell>
          <cell r="IW1078">
            <v>0</v>
          </cell>
          <cell r="IX1078">
            <v>0</v>
          </cell>
          <cell r="IY1078">
            <v>0</v>
          </cell>
          <cell r="IZ1078">
            <v>0</v>
          </cell>
          <cell r="JA1078">
            <v>0</v>
          </cell>
          <cell r="JB1078">
            <v>0</v>
          </cell>
          <cell r="JC1078">
            <v>0</v>
          </cell>
          <cell r="JD1078">
            <v>0</v>
          </cell>
          <cell r="JE1078">
            <v>0</v>
          </cell>
        </row>
        <row r="1079">
          <cell r="D1079" t="str">
            <v>PV_.QF.UTS._.___.QuichapaIII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Q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0</v>
          </cell>
          <cell r="BD1079">
            <v>0</v>
          </cell>
          <cell r="BE1079">
            <v>0</v>
          </cell>
          <cell r="BF1079">
            <v>0</v>
          </cell>
          <cell r="BG1079">
            <v>0</v>
          </cell>
          <cell r="BH1079">
            <v>0</v>
          </cell>
          <cell r="BI1079">
            <v>0</v>
          </cell>
          <cell r="BJ1079">
            <v>0</v>
          </cell>
          <cell r="BK1079">
            <v>0</v>
          </cell>
          <cell r="BL1079">
            <v>0</v>
          </cell>
          <cell r="BM1079">
            <v>0</v>
          </cell>
          <cell r="BN1079">
            <v>0</v>
          </cell>
          <cell r="BO1079">
            <v>0</v>
          </cell>
          <cell r="BP1079">
            <v>0</v>
          </cell>
          <cell r="BQ1079">
            <v>0</v>
          </cell>
          <cell r="BR1079">
            <v>0</v>
          </cell>
          <cell r="BS1079">
            <v>0</v>
          </cell>
          <cell r="BT1079">
            <v>0</v>
          </cell>
          <cell r="BU1079">
            <v>0</v>
          </cell>
          <cell r="BV1079">
            <v>0</v>
          </cell>
          <cell r="BW1079">
            <v>0</v>
          </cell>
          <cell r="BX1079">
            <v>0</v>
          </cell>
          <cell r="BY1079">
            <v>0</v>
          </cell>
          <cell r="BZ1079">
            <v>0</v>
          </cell>
          <cell r="CA1079">
            <v>0</v>
          </cell>
          <cell r="CB1079">
            <v>0</v>
          </cell>
          <cell r="CC1079">
            <v>0</v>
          </cell>
          <cell r="CD1079">
            <v>0</v>
          </cell>
          <cell r="CE1079">
            <v>0</v>
          </cell>
          <cell r="CF1079">
            <v>0</v>
          </cell>
          <cell r="CG1079">
            <v>0</v>
          </cell>
          <cell r="CH1079">
            <v>0</v>
          </cell>
          <cell r="CI1079">
            <v>0</v>
          </cell>
          <cell r="CJ1079">
            <v>0</v>
          </cell>
          <cell r="CK1079">
            <v>0</v>
          </cell>
          <cell r="CL1079">
            <v>0</v>
          </cell>
          <cell r="CM1079">
            <v>0</v>
          </cell>
          <cell r="CN1079">
            <v>0</v>
          </cell>
          <cell r="CO1079">
            <v>0</v>
          </cell>
          <cell r="CP1079">
            <v>0</v>
          </cell>
          <cell r="CQ1079">
            <v>0</v>
          </cell>
          <cell r="CR1079">
            <v>0</v>
          </cell>
          <cell r="CS1079">
            <v>0</v>
          </cell>
          <cell r="CT1079">
            <v>0</v>
          </cell>
          <cell r="CU1079">
            <v>0</v>
          </cell>
          <cell r="CV1079">
            <v>0</v>
          </cell>
          <cell r="CW1079">
            <v>0</v>
          </cell>
          <cell r="CX1079">
            <v>0</v>
          </cell>
          <cell r="CY1079">
            <v>0</v>
          </cell>
          <cell r="CZ1079">
            <v>0</v>
          </cell>
          <cell r="DA1079">
            <v>0</v>
          </cell>
          <cell r="DB1079">
            <v>0</v>
          </cell>
          <cell r="DC1079">
            <v>0</v>
          </cell>
          <cell r="DD1079">
            <v>0</v>
          </cell>
          <cell r="DE1079">
            <v>0</v>
          </cell>
          <cell r="DF1079">
            <v>0</v>
          </cell>
          <cell r="DG1079">
            <v>0</v>
          </cell>
          <cell r="DH1079">
            <v>0</v>
          </cell>
          <cell r="DI1079">
            <v>0</v>
          </cell>
          <cell r="DJ1079">
            <v>0</v>
          </cell>
          <cell r="DK1079">
            <v>0</v>
          </cell>
          <cell r="DL1079">
            <v>0</v>
          </cell>
          <cell r="DM1079">
            <v>0</v>
          </cell>
          <cell r="DN1079">
            <v>0</v>
          </cell>
          <cell r="DO1079">
            <v>0</v>
          </cell>
          <cell r="DP1079">
            <v>0</v>
          </cell>
          <cell r="DQ1079">
            <v>0</v>
          </cell>
          <cell r="DR1079">
            <v>0</v>
          </cell>
          <cell r="DS1079">
            <v>0</v>
          </cell>
          <cell r="DT1079">
            <v>0</v>
          </cell>
          <cell r="DU1079">
            <v>0</v>
          </cell>
          <cell r="DV1079">
            <v>0</v>
          </cell>
          <cell r="DW1079">
            <v>0</v>
          </cell>
          <cell r="DX1079">
            <v>0</v>
          </cell>
          <cell r="DY1079">
            <v>0</v>
          </cell>
          <cell r="DZ1079">
            <v>0</v>
          </cell>
          <cell r="EA1079">
            <v>0</v>
          </cell>
          <cell r="EB1079">
            <v>0</v>
          </cell>
          <cell r="EC1079">
            <v>0</v>
          </cell>
          <cell r="ED1079">
            <v>0</v>
          </cell>
          <cell r="EE1079">
            <v>0</v>
          </cell>
          <cell r="EF1079">
            <v>0</v>
          </cell>
          <cell r="EG1079">
            <v>0</v>
          </cell>
          <cell r="EH1079">
            <v>0</v>
          </cell>
          <cell r="EI1079">
            <v>0</v>
          </cell>
          <cell r="EJ1079">
            <v>0</v>
          </cell>
          <cell r="EK1079">
            <v>0</v>
          </cell>
          <cell r="EL1079">
            <v>0</v>
          </cell>
          <cell r="EM1079">
            <v>0</v>
          </cell>
          <cell r="EN1079">
            <v>0</v>
          </cell>
          <cell r="EO1079">
            <v>0</v>
          </cell>
          <cell r="EP1079">
            <v>0</v>
          </cell>
          <cell r="EQ1079">
            <v>0</v>
          </cell>
          <cell r="ER1079">
            <v>0</v>
          </cell>
          <cell r="ES1079">
            <v>0</v>
          </cell>
          <cell r="ET1079">
            <v>0</v>
          </cell>
          <cell r="EU1079">
            <v>0</v>
          </cell>
          <cell r="EV1079">
            <v>0</v>
          </cell>
          <cell r="EW1079">
            <v>0</v>
          </cell>
          <cell r="EX1079">
            <v>0</v>
          </cell>
          <cell r="EY1079">
            <v>0</v>
          </cell>
          <cell r="EZ1079">
            <v>0</v>
          </cell>
          <cell r="FA1079">
            <v>0</v>
          </cell>
          <cell r="FB1079">
            <v>0</v>
          </cell>
          <cell r="FC1079">
            <v>0</v>
          </cell>
          <cell r="FD1079">
            <v>0</v>
          </cell>
          <cell r="FE1079">
            <v>0</v>
          </cell>
          <cell r="FF1079">
            <v>0</v>
          </cell>
          <cell r="FG1079">
            <v>0</v>
          </cell>
          <cell r="FH1079">
            <v>0</v>
          </cell>
          <cell r="FI1079">
            <v>0</v>
          </cell>
          <cell r="FJ1079">
            <v>0</v>
          </cell>
          <cell r="FK1079">
            <v>0</v>
          </cell>
          <cell r="FL1079">
            <v>0</v>
          </cell>
          <cell r="FM1079">
            <v>0</v>
          </cell>
          <cell r="FN1079">
            <v>0</v>
          </cell>
          <cell r="FO1079">
            <v>0</v>
          </cell>
          <cell r="FP1079">
            <v>0</v>
          </cell>
          <cell r="FQ1079">
            <v>0</v>
          </cell>
          <cell r="FR1079">
            <v>0</v>
          </cell>
          <cell r="FS1079">
            <v>0</v>
          </cell>
          <cell r="FT1079">
            <v>0</v>
          </cell>
          <cell r="FU1079">
            <v>0</v>
          </cell>
          <cell r="FV1079">
            <v>0</v>
          </cell>
          <cell r="FW1079">
            <v>0</v>
          </cell>
          <cell r="FX1079">
            <v>0</v>
          </cell>
          <cell r="FY1079">
            <v>0</v>
          </cell>
          <cell r="FZ1079">
            <v>0</v>
          </cell>
          <cell r="GA1079">
            <v>0</v>
          </cell>
          <cell r="GB1079">
            <v>0</v>
          </cell>
          <cell r="GC1079">
            <v>0</v>
          </cell>
          <cell r="GD1079">
            <v>0</v>
          </cell>
          <cell r="GE1079">
            <v>0</v>
          </cell>
          <cell r="GF1079">
            <v>0</v>
          </cell>
          <cell r="GG1079">
            <v>0</v>
          </cell>
          <cell r="GH1079">
            <v>0</v>
          </cell>
          <cell r="GI1079">
            <v>0</v>
          </cell>
          <cell r="GJ1079">
            <v>0</v>
          </cell>
          <cell r="GK1079">
            <v>0</v>
          </cell>
          <cell r="GL1079">
            <v>0</v>
          </cell>
          <cell r="GM1079">
            <v>0</v>
          </cell>
          <cell r="GN1079">
            <v>0</v>
          </cell>
          <cell r="GO1079">
            <v>0</v>
          </cell>
          <cell r="GP1079">
            <v>0</v>
          </cell>
          <cell r="GQ1079">
            <v>0</v>
          </cell>
          <cell r="GR1079">
            <v>0</v>
          </cell>
          <cell r="GS1079">
            <v>0</v>
          </cell>
          <cell r="GT1079">
            <v>0</v>
          </cell>
          <cell r="GU1079">
            <v>0</v>
          </cell>
          <cell r="GV1079">
            <v>0</v>
          </cell>
          <cell r="GW1079">
            <v>0</v>
          </cell>
          <cell r="GX1079">
            <v>0</v>
          </cell>
          <cell r="GY1079">
            <v>0</v>
          </cell>
          <cell r="GZ1079">
            <v>0</v>
          </cell>
          <cell r="HA1079">
            <v>0</v>
          </cell>
          <cell r="HB1079">
            <v>0</v>
          </cell>
          <cell r="HC1079">
            <v>0</v>
          </cell>
          <cell r="HD1079">
            <v>0</v>
          </cell>
          <cell r="HE1079">
            <v>0</v>
          </cell>
          <cell r="HF1079">
            <v>0</v>
          </cell>
          <cell r="HG1079">
            <v>0</v>
          </cell>
          <cell r="HH1079">
            <v>0</v>
          </cell>
          <cell r="HI1079">
            <v>0</v>
          </cell>
          <cell r="HJ1079">
            <v>0</v>
          </cell>
          <cell r="HK1079">
            <v>0</v>
          </cell>
          <cell r="HL1079">
            <v>0</v>
          </cell>
          <cell r="HM1079">
            <v>0</v>
          </cell>
          <cell r="HN1079">
            <v>0</v>
          </cell>
          <cell r="HO1079">
            <v>0</v>
          </cell>
          <cell r="HP1079">
            <v>0</v>
          </cell>
          <cell r="HQ1079">
            <v>0</v>
          </cell>
          <cell r="HR1079">
            <v>0</v>
          </cell>
          <cell r="HS1079">
            <v>0</v>
          </cell>
          <cell r="HT1079">
            <v>0</v>
          </cell>
          <cell r="HU1079">
            <v>0</v>
          </cell>
          <cell r="HV1079">
            <v>0</v>
          </cell>
          <cell r="HW1079">
            <v>0</v>
          </cell>
          <cell r="HX1079">
            <v>0</v>
          </cell>
          <cell r="HY1079">
            <v>0</v>
          </cell>
          <cell r="HZ1079">
            <v>0</v>
          </cell>
          <cell r="IA1079">
            <v>0</v>
          </cell>
          <cell r="IB1079">
            <v>0</v>
          </cell>
          <cell r="IC1079">
            <v>0</v>
          </cell>
          <cell r="ID1079">
            <v>0</v>
          </cell>
          <cell r="IE1079">
            <v>0</v>
          </cell>
          <cell r="IF1079">
            <v>0</v>
          </cell>
          <cell r="IG1079">
            <v>0</v>
          </cell>
          <cell r="IH1079">
            <v>0</v>
          </cell>
          <cell r="II1079">
            <v>0</v>
          </cell>
          <cell r="IJ1079">
            <v>0</v>
          </cell>
          <cell r="IK1079">
            <v>0</v>
          </cell>
          <cell r="IL1079">
            <v>0</v>
          </cell>
          <cell r="IM1079">
            <v>0</v>
          </cell>
          <cell r="IN1079">
            <v>0</v>
          </cell>
          <cell r="IO1079">
            <v>0</v>
          </cell>
          <cell r="IP1079">
            <v>0</v>
          </cell>
          <cell r="IQ1079">
            <v>0</v>
          </cell>
          <cell r="IR1079">
            <v>0</v>
          </cell>
          <cell r="IS1079">
            <v>0</v>
          </cell>
          <cell r="IT1079">
            <v>0</v>
          </cell>
          <cell r="IU1079">
            <v>0</v>
          </cell>
          <cell r="IV1079">
            <v>0</v>
          </cell>
          <cell r="IW1079">
            <v>0</v>
          </cell>
          <cell r="IX1079">
            <v>0</v>
          </cell>
          <cell r="IY1079">
            <v>0</v>
          </cell>
          <cell r="IZ1079">
            <v>0</v>
          </cell>
          <cell r="JA1079">
            <v>0</v>
          </cell>
          <cell r="JB1079">
            <v>0</v>
          </cell>
          <cell r="JC1079">
            <v>0</v>
          </cell>
          <cell r="JD1079">
            <v>0</v>
          </cell>
          <cell r="JE1079">
            <v>0</v>
          </cell>
        </row>
        <row r="1080">
          <cell r="D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Q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0</v>
          </cell>
          <cell r="BD1080">
            <v>0</v>
          </cell>
          <cell r="BE1080">
            <v>0</v>
          </cell>
          <cell r="BF1080">
            <v>0</v>
          </cell>
          <cell r="BG1080">
            <v>0</v>
          </cell>
          <cell r="BH1080">
            <v>0</v>
          </cell>
          <cell r="BI1080">
            <v>0</v>
          </cell>
          <cell r="BJ1080">
            <v>0</v>
          </cell>
          <cell r="BK1080">
            <v>0</v>
          </cell>
          <cell r="BL1080">
            <v>0</v>
          </cell>
          <cell r="BM1080">
            <v>0</v>
          </cell>
          <cell r="BN1080">
            <v>0</v>
          </cell>
          <cell r="BO1080">
            <v>0</v>
          </cell>
          <cell r="BP1080">
            <v>0</v>
          </cell>
          <cell r="BQ1080">
            <v>0</v>
          </cell>
          <cell r="BR1080">
            <v>0</v>
          </cell>
          <cell r="BS1080">
            <v>0</v>
          </cell>
          <cell r="BT1080">
            <v>0</v>
          </cell>
          <cell r="BU1080">
            <v>0</v>
          </cell>
          <cell r="BV1080">
            <v>0</v>
          </cell>
          <cell r="BW1080">
            <v>0</v>
          </cell>
          <cell r="BX1080">
            <v>0</v>
          </cell>
          <cell r="BY1080">
            <v>0</v>
          </cell>
          <cell r="BZ1080">
            <v>0</v>
          </cell>
          <cell r="CA1080">
            <v>0</v>
          </cell>
          <cell r="CB1080">
            <v>0</v>
          </cell>
          <cell r="CC1080">
            <v>0</v>
          </cell>
          <cell r="CD1080">
            <v>0</v>
          </cell>
          <cell r="CE1080">
            <v>0</v>
          </cell>
          <cell r="CF1080">
            <v>0</v>
          </cell>
          <cell r="CG1080">
            <v>0</v>
          </cell>
          <cell r="CH1080">
            <v>0</v>
          </cell>
          <cell r="CI1080">
            <v>0</v>
          </cell>
          <cell r="CJ1080">
            <v>0</v>
          </cell>
          <cell r="CK1080">
            <v>0</v>
          </cell>
          <cell r="CL1080">
            <v>0</v>
          </cell>
          <cell r="CM1080">
            <v>0</v>
          </cell>
          <cell r="CN1080">
            <v>0</v>
          </cell>
          <cell r="CO1080">
            <v>0</v>
          </cell>
          <cell r="CP1080">
            <v>0</v>
          </cell>
          <cell r="CQ1080">
            <v>0</v>
          </cell>
          <cell r="CR1080">
            <v>0</v>
          </cell>
          <cell r="CS1080">
            <v>0</v>
          </cell>
          <cell r="CT1080">
            <v>0</v>
          </cell>
          <cell r="CU1080">
            <v>0</v>
          </cell>
          <cell r="CV1080">
            <v>0</v>
          </cell>
          <cell r="CW1080">
            <v>0</v>
          </cell>
          <cell r="CX1080">
            <v>0</v>
          </cell>
          <cell r="CY1080">
            <v>0</v>
          </cell>
          <cell r="CZ1080">
            <v>0</v>
          </cell>
          <cell r="DA1080">
            <v>0</v>
          </cell>
          <cell r="DB1080">
            <v>0</v>
          </cell>
          <cell r="DC1080">
            <v>0</v>
          </cell>
          <cell r="DD1080">
            <v>0</v>
          </cell>
          <cell r="DE1080">
            <v>0</v>
          </cell>
          <cell r="DF1080">
            <v>0</v>
          </cell>
          <cell r="DG1080">
            <v>0</v>
          </cell>
          <cell r="DH1080">
            <v>0</v>
          </cell>
          <cell r="DI1080">
            <v>0</v>
          </cell>
          <cell r="DJ1080">
            <v>0</v>
          </cell>
          <cell r="DK1080">
            <v>0</v>
          </cell>
          <cell r="DL1080">
            <v>0</v>
          </cell>
          <cell r="DM1080">
            <v>0</v>
          </cell>
          <cell r="DN1080">
            <v>0</v>
          </cell>
          <cell r="DO1080">
            <v>0</v>
          </cell>
          <cell r="DP1080">
            <v>0</v>
          </cell>
          <cell r="DQ1080">
            <v>0</v>
          </cell>
          <cell r="DR1080">
            <v>0</v>
          </cell>
          <cell r="DS1080">
            <v>0</v>
          </cell>
          <cell r="DT1080">
            <v>0</v>
          </cell>
          <cell r="DU1080">
            <v>0</v>
          </cell>
          <cell r="DV1080">
            <v>0</v>
          </cell>
          <cell r="DW1080">
            <v>0</v>
          </cell>
          <cell r="DX1080">
            <v>0</v>
          </cell>
          <cell r="DY1080">
            <v>0</v>
          </cell>
          <cell r="DZ1080">
            <v>0</v>
          </cell>
          <cell r="EA1080">
            <v>0</v>
          </cell>
          <cell r="EB1080">
            <v>0</v>
          </cell>
          <cell r="EC1080">
            <v>0</v>
          </cell>
          <cell r="ED1080">
            <v>0</v>
          </cell>
          <cell r="EE1080">
            <v>0</v>
          </cell>
          <cell r="EF1080">
            <v>0</v>
          </cell>
          <cell r="EG1080">
            <v>0</v>
          </cell>
          <cell r="EH1080">
            <v>0</v>
          </cell>
          <cell r="EI1080">
            <v>0</v>
          </cell>
          <cell r="EJ1080">
            <v>0</v>
          </cell>
          <cell r="EK1080">
            <v>0</v>
          </cell>
          <cell r="EL1080">
            <v>0</v>
          </cell>
          <cell r="EM1080">
            <v>0</v>
          </cell>
          <cell r="EN1080">
            <v>0</v>
          </cell>
          <cell r="EO1080">
            <v>0</v>
          </cell>
          <cell r="EP1080">
            <v>0</v>
          </cell>
          <cell r="EQ1080">
            <v>0</v>
          </cell>
          <cell r="ER1080">
            <v>0</v>
          </cell>
          <cell r="ES1080">
            <v>0</v>
          </cell>
          <cell r="ET1080">
            <v>0</v>
          </cell>
          <cell r="EU1080">
            <v>0</v>
          </cell>
          <cell r="EV1080">
            <v>0</v>
          </cell>
          <cell r="EW1080">
            <v>0</v>
          </cell>
          <cell r="EX1080">
            <v>0</v>
          </cell>
          <cell r="EY1080">
            <v>0</v>
          </cell>
          <cell r="EZ1080">
            <v>0</v>
          </cell>
          <cell r="FA1080">
            <v>0</v>
          </cell>
          <cell r="FB1080">
            <v>0</v>
          </cell>
          <cell r="FC1080">
            <v>0</v>
          </cell>
          <cell r="FD1080">
            <v>0</v>
          </cell>
          <cell r="FE1080">
            <v>0</v>
          </cell>
          <cell r="FF1080">
            <v>0</v>
          </cell>
          <cell r="FG1080">
            <v>0</v>
          </cell>
          <cell r="FH1080">
            <v>0</v>
          </cell>
          <cell r="FI1080">
            <v>0</v>
          </cell>
          <cell r="FJ1080">
            <v>0</v>
          </cell>
          <cell r="FK1080">
            <v>0</v>
          </cell>
          <cell r="FL1080">
            <v>0</v>
          </cell>
          <cell r="FM1080">
            <v>0</v>
          </cell>
          <cell r="FN1080">
            <v>0</v>
          </cell>
          <cell r="FO1080">
            <v>0</v>
          </cell>
          <cell r="FP1080">
            <v>0</v>
          </cell>
          <cell r="FQ1080">
            <v>0</v>
          </cell>
          <cell r="FR1080">
            <v>0</v>
          </cell>
          <cell r="FS1080">
            <v>0</v>
          </cell>
          <cell r="FT1080">
            <v>0</v>
          </cell>
          <cell r="FU1080">
            <v>0</v>
          </cell>
          <cell r="FV1080">
            <v>0</v>
          </cell>
          <cell r="FW1080">
            <v>0</v>
          </cell>
          <cell r="FX1080">
            <v>0</v>
          </cell>
          <cell r="FY1080">
            <v>0</v>
          </cell>
          <cell r="FZ1080">
            <v>0</v>
          </cell>
          <cell r="GA1080">
            <v>0</v>
          </cell>
          <cell r="GB1080">
            <v>0</v>
          </cell>
          <cell r="GC1080">
            <v>0</v>
          </cell>
          <cell r="GD1080">
            <v>0</v>
          </cell>
          <cell r="GE1080">
            <v>0</v>
          </cell>
          <cell r="GF1080">
            <v>0</v>
          </cell>
          <cell r="GG1080">
            <v>0</v>
          </cell>
          <cell r="GH1080">
            <v>0</v>
          </cell>
          <cell r="GI1080">
            <v>0</v>
          </cell>
          <cell r="GJ1080">
            <v>0</v>
          </cell>
          <cell r="GK1080">
            <v>0</v>
          </cell>
          <cell r="GL1080">
            <v>0</v>
          </cell>
          <cell r="GM1080">
            <v>0</v>
          </cell>
          <cell r="GN1080">
            <v>0</v>
          </cell>
          <cell r="GO1080">
            <v>0</v>
          </cell>
          <cell r="GP1080">
            <v>0</v>
          </cell>
          <cell r="GQ1080">
            <v>0</v>
          </cell>
          <cell r="GR1080">
            <v>0</v>
          </cell>
          <cell r="GS1080">
            <v>0</v>
          </cell>
          <cell r="GT1080">
            <v>0</v>
          </cell>
          <cell r="GU1080">
            <v>0</v>
          </cell>
          <cell r="GV1080">
            <v>0</v>
          </cell>
          <cell r="GW1080">
            <v>0</v>
          </cell>
          <cell r="GX1080">
            <v>0</v>
          </cell>
          <cell r="GY1080">
            <v>0</v>
          </cell>
          <cell r="GZ1080">
            <v>0</v>
          </cell>
          <cell r="HA1080">
            <v>0</v>
          </cell>
          <cell r="HB1080">
            <v>0</v>
          </cell>
          <cell r="HC1080">
            <v>0</v>
          </cell>
          <cell r="HD1080">
            <v>0</v>
          </cell>
          <cell r="HE1080">
            <v>0</v>
          </cell>
          <cell r="HF1080">
            <v>0</v>
          </cell>
          <cell r="HG1080">
            <v>0</v>
          </cell>
          <cell r="HH1080">
            <v>0</v>
          </cell>
          <cell r="HI1080">
            <v>0</v>
          </cell>
          <cell r="HJ1080">
            <v>0</v>
          </cell>
          <cell r="HK1080">
            <v>0</v>
          </cell>
          <cell r="HL1080">
            <v>0</v>
          </cell>
          <cell r="HM1080">
            <v>0</v>
          </cell>
          <cell r="HN1080">
            <v>0</v>
          </cell>
          <cell r="HO1080">
            <v>0</v>
          </cell>
          <cell r="HP1080">
            <v>0</v>
          </cell>
          <cell r="HQ1080">
            <v>0</v>
          </cell>
          <cell r="HR1080">
            <v>0</v>
          </cell>
          <cell r="HS1080">
            <v>0</v>
          </cell>
          <cell r="HT1080">
            <v>0</v>
          </cell>
          <cell r="HU1080">
            <v>0</v>
          </cell>
          <cell r="HV1080">
            <v>0</v>
          </cell>
          <cell r="HW1080">
            <v>0</v>
          </cell>
          <cell r="HX1080">
            <v>0</v>
          </cell>
          <cell r="HY1080">
            <v>0</v>
          </cell>
          <cell r="HZ1080">
            <v>0</v>
          </cell>
          <cell r="IA1080">
            <v>0</v>
          </cell>
          <cell r="IB1080">
            <v>0</v>
          </cell>
          <cell r="IC1080">
            <v>0</v>
          </cell>
          <cell r="ID1080">
            <v>0</v>
          </cell>
          <cell r="IE1080">
            <v>0</v>
          </cell>
          <cell r="IF1080">
            <v>0</v>
          </cell>
          <cell r="IG1080">
            <v>0</v>
          </cell>
          <cell r="IH1080">
            <v>0</v>
          </cell>
          <cell r="II1080">
            <v>0</v>
          </cell>
          <cell r="IJ1080">
            <v>0</v>
          </cell>
          <cell r="IK1080">
            <v>0</v>
          </cell>
          <cell r="IL1080">
            <v>0</v>
          </cell>
          <cell r="IM1080">
            <v>0</v>
          </cell>
          <cell r="IN1080">
            <v>0</v>
          </cell>
          <cell r="IO1080">
            <v>0</v>
          </cell>
          <cell r="IP1080">
            <v>0</v>
          </cell>
          <cell r="IQ1080">
            <v>0</v>
          </cell>
          <cell r="IR1080">
            <v>0</v>
          </cell>
          <cell r="IS1080">
            <v>0</v>
          </cell>
          <cell r="IT1080">
            <v>0</v>
          </cell>
          <cell r="IU1080">
            <v>0</v>
          </cell>
          <cell r="IV1080">
            <v>0</v>
          </cell>
          <cell r="IW1080">
            <v>0</v>
          </cell>
          <cell r="IX1080">
            <v>0</v>
          </cell>
          <cell r="IY1080">
            <v>0</v>
          </cell>
          <cell r="IZ1080">
            <v>0</v>
          </cell>
          <cell r="JA1080">
            <v>0</v>
          </cell>
          <cell r="JB1080">
            <v>0</v>
          </cell>
          <cell r="JC1080">
            <v>0</v>
          </cell>
          <cell r="JD1080">
            <v>0</v>
          </cell>
          <cell r="JE1080">
            <v>0</v>
          </cell>
        </row>
        <row r="1081"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Q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0</v>
          </cell>
          <cell r="BD1081">
            <v>0</v>
          </cell>
          <cell r="BE1081">
            <v>0</v>
          </cell>
          <cell r="BF1081">
            <v>0</v>
          </cell>
          <cell r="BG1081">
            <v>0</v>
          </cell>
          <cell r="BH1081">
            <v>0</v>
          </cell>
          <cell r="BI1081">
            <v>0</v>
          </cell>
          <cell r="BJ1081">
            <v>0</v>
          </cell>
          <cell r="BK1081">
            <v>0</v>
          </cell>
          <cell r="BL1081">
            <v>0</v>
          </cell>
          <cell r="BM1081">
            <v>0</v>
          </cell>
          <cell r="BN1081">
            <v>0</v>
          </cell>
          <cell r="BO1081">
            <v>0</v>
          </cell>
          <cell r="BP1081">
            <v>0</v>
          </cell>
          <cell r="BQ1081">
            <v>0</v>
          </cell>
          <cell r="BR1081">
            <v>0</v>
          </cell>
          <cell r="BS1081">
            <v>0</v>
          </cell>
          <cell r="BT1081">
            <v>0</v>
          </cell>
          <cell r="BU1081">
            <v>0</v>
          </cell>
          <cell r="BV1081">
            <v>0</v>
          </cell>
          <cell r="BW1081">
            <v>0</v>
          </cell>
          <cell r="BX1081">
            <v>0</v>
          </cell>
          <cell r="BY1081">
            <v>0</v>
          </cell>
          <cell r="BZ1081">
            <v>0</v>
          </cell>
          <cell r="CA1081">
            <v>0</v>
          </cell>
          <cell r="CB1081">
            <v>0</v>
          </cell>
          <cell r="CC1081">
            <v>0</v>
          </cell>
          <cell r="CD1081">
            <v>0</v>
          </cell>
          <cell r="CE1081">
            <v>0</v>
          </cell>
          <cell r="CF1081">
            <v>0</v>
          </cell>
          <cell r="CG1081">
            <v>0</v>
          </cell>
          <cell r="CH1081">
            <v>0</v>
          </cell>
          <cell r="CI1081">
            <v>0</v>
          </cell>
          <cell r="CJ1081">
            <v>0</v>
          </cell>
          <cell r="CK1081">
            <v>0</v>
          </cell>
          <cell r="CL1081">
            <v>0</v>
          </cell>
          <cell r="CM1081">
            <v>0</v>
          </cell>
          <cell r="CN1081">
            <v>0</v>
          </cell>
          <cell r="CO1081">
            <v>0</v>
          </cell>
          <cell r="CP1081">
            <v>0</v>
          </cell>
          <cell r="CQ1081">
            <v>0</v>
          </cell>
          <cell r="CR1081">
            <v>0</v>
          </cell>
          <cell r="CS1081">
            <v>0</v>
          </cell>
          <cell r="CT1081">
            <v>0</v>
          </cell>
          <cell r="CU1081">
            <v>0</v>
          </cell>
          <cell r="CV1081">
            <v>0</v>
          </cell>
          <cell r="CW1081">
            <v>0</v>
          </cell>
          <cell r="CX1081">
            <v>0</v>
          </cell>
          <cell r="CY1081">
            <v>0</v>
          </cell>
          <cell r="CZ1081">
            <v>0</v>
          </cell>
          <cell r="DA1081">
            <v>0</v>
          </cell>
          <cell r="DB1081">
            <v>0</v>
          </cell>
          <cell r="DC1081">
            <v>0</v>
          </cell>
          <cell r="DD1081">
            <v>0</v>
          </cell>
          <cell r="DE1081">
            <v>0</v>
          </cell>
          <cell r="DF1081">
            <v>0</v>
          </cell>
          <cell r="DG1081">
            <v>0</v>
          </cell>
          <cell r="DH1081">
            <v>0</v>
          </cell>
          <cell r="DI1081">
            <v>0</v>
          </cell>
          <cell r="DJ1081">
            <v>0</v>
          </cell>
          <cell r="DK1081">
            <v>0</v>
          </cell>
          <cell r="DL1081">
            <v>0</v>
          </cell>
          <cell r="DM1081">
            <v>0</v>
          </cell>
          <cell r="DN1081">
            <v>0</v>
          </cell>
          <cell r="DO1081">
            <v>0</v>
          </cell>
          <cell r="DP1081">
            <v>0</v>
          </cell>
          <cell r="DQ1081">
            <v>0</v>
          </cell>
          <cell r="DR1081">
            <v>0</v>
          </cell>
          <cell r="DS1081">
            <v>0</v>
          </cell>
          <cell r="DT1081">
            <v>0</v>
          </cell>
          <cell r="DU1081">
            <v>0</v>
          </cell>
          <cell r="DV1081">
            <v>0</v>
          </cell>
          <cell r="DW1081">
            <v>0</v>
          </cell>
          <cell r="DX1081">
            <v>0</v>
          </cell>
          <cell r="DY1081">
            <v>0</v>
          </cell>
          <cell r="DZ1081">
            <v>0</v>
          </cell>
          <cell r="EA1081">
            <v>0</v>
          </cell>
          <cell r="EB1081">
            <v>0</v>
          </cell>
          <cell r="EC1081">
            <v>0</v>
          </cell>
          <cell r="ED1081">
            <v>0</v>
          </cell>
          <cell r="EE1081">
            <v>0</v>
          </cell>
          <cell r="EF1081">
            <v>0</v>
          </cell>
          <cell r="EG1081">
            <v>0</v>
          </cell>
          <cell r="EH1081">
            <v>0</v>
          </cell>
          <cell r="EI1081">
            <v>0</v>
          </cell>
          <cell r="EJ1081">
            <v>0</v>
          </cell>
          <cell r="EK1081">
            <v>0</v>
          </cell>
          <cell r="EL1081">
            <v>0</v>
          </cell>
          <cell r="EM1081">
            <v>0</v>
          </cell>
          <cell r="EN1081">
            <v>0</v>
          </cell>
          <cell r="EO1081">
            <v>0</v>
          </cell>
          <cell r="EP1081">
            <v>0</v>
          </cell>
          <cell r="EQ1081">
            <v>0</v>
          </cell>
          <cell r="ER1081">
            <v>0</v>
          </cell>
          <cell r="ES1081">
            <v>0</v>
          </cell>
          <cell r="ET1081">
            <v>0</v>
          </cell>
          <cell r="EU1081">
            <v>0</v>
          </cell>
          <cell r="EV1081">
            <v>0</v>
          </cell>
          <cell r="EW1081">
            <v>0</v>
          </cell>
          <cell r="EX1081">
            <v>0</v>
          </cell>
          <cell r="EY1081">
            <v>0</v>
          </cell>
          <cell r="EZ1081">
            <v>0</v>
          </cell>
          <cell r="FA1081">
            <v>0</v>
          </cell>
          <cell r="FB1081">
            <v>0</v>
          </cell>
          <cell r="FC1081">
            <v>0</v>
          </cell>
          <cell r="FD1081">
            <v>0</v>
          </cell>
          <cell r="FE1081">
            <v>0</v>
          </cell>
          <cell r="FF1081">
            <v>0</v>
          </cell>
          <cell r="FG1081">
            <v>0</v>
          </cell>
          <cell r="FH1081">
            <v>0</v>
          </cell>
          <cell r="FI1081">
            <v>0</v>
          </cell>
          <cell r="FJ1081">
            <v>0</v>
          </cell>
          <cell r="FK1081">
            <v>0</v>
          </cell>
          <cell r="FL1081">
            <v>0</v>
          </cell>
          <cell r="FM1081">
            <v>0</v>
          </cell>
          <cell r="FN1081">
            <v>0</v>
          </cell>
          <cell r="FO1081">
            <v>0</v>
          </cell>
          <cell r="FP1081">
            <v>0</v>
          </cell>
          <cell r="FQ1081">
            <v>0</v>
          </cell>
          <cell r="FR1081">
            <v>0</v>
          </cell>
          <cell r="FS1081">
            <v>0</v>
          </cell>
          <cell r="FT1081">
            <v>0</v>
          </cell>
          <cell r="FU1081">
            <v>0</v>
          </cell>
          <cell r="FV1081">
            <v>0</v>
          </cell>
          <cell r="FW1081">
            <v>0</v>
          </cell>
          <cell r="FX1081">
            <v>0</v>
          </cell>
          <cell r="FY1081">
            <v>0</v>
          </cell>
          <cell r="FZ1081">
            <v>0</v>
          </cell>
          <cell r="GA1081">
            <v>0</v>
          </cell>
          <cell r="GB1081">
            <v>0</v>
          </cell>
          <cell r="GC1081">
            <v>0</v>
          </cell>
          <cell r="GD1081">
            <v>0</v>
          </cell>
          <cell r="GE1081">
            <v>0</v>
          </cell>
          <cell r="GF1081">
            <v>0</v>
          </cell>
          <cell r="GG1081">
            <v>0</v>
          </cell>
          <cell r="GH1081">
            <v>0</v>
          </cell>
          <cell r="GI1081">
            <v>0</v>
          </cell>
          <cell r="GJ1081">
            <v>0</v>
          </cell>
          <cell r="GK1081">
            <v>0</v>
          </cell>
          <cell r="GL1081">
            <v>0</v>
          </cell>
          <cell r="GM1081">
            <v>0</v>
          </cell>
          <cell r="GN1081">
            <v>0</v>
          </cell>
          <cell r="GO1081">
            <v>0</v>
          </cell>
          <cell r="GP1081">
            <v>0</v>
          </cell>
          <cell r="GQ1081">
            <v>0</v>
          </cell>
          <cell r="GR1081">
            <v>0</v>
          </cell>
          <cell r="GS1081">
            <v>0</v>
          </cell>
          <cell r="GT1081">
            <v>0</v>
          </cell>
          <cell r="GU1081">
            <v>0</v>
          </cell>
          <cell r="GV1081">
            <v>0</v>
          </cell>
          <cell r="GW1081">
            <v>0</v>
          </cell>
          <cell r="GX1081">
            <v>0</v>
          </cell>
          <cell r="GY1081">
            <v>0</v>
          </cell>
          <cell r="GZ1081">
            <v>0</v>
          </cell>
          <cell r="HA1081">
            <v>0</v>
          </cell>
          <cell r="HB1081">
            <v>0</v>
          </cell>
          <cell r="HC1081">
            <v>0</v>
          </cell>
          <cell r="HD1081">
            <v>0</v>
          </cell>
          <cell r="HE1081">
            <v>0</v>
          </cell>
          <cell r="HF1081">
            <v>0</v>
          </cell>
          <cell r="HG1081">
            <v>0</v>
          </cell>
          <cell r="HH1081">
            <v>0</v>
          </cell>
          <cell r="HI1081">
            <v>0</v>
          </cell>
          <cell r="HJ1081">
            <v>0</v>
          </cell>
          <cell r="HK1081">
            <v>0</v>
          </cell>
          <cell r="HL1081">
            <v>0</v>
          </cell>
          <cell r="HM1081">
            <v>0</v>
          </cell>
          <cell r="HN1081">
            <v>0</v>
          </cell>
          <cell r="HO1081">
            <v>0</v>
          </cell>
          <cell r="HP1081">
            <v>0</v>
          </cell>
          <cell r="HQ1081">
            <v>0</v>
          </cell>
          <cell r="HR1081">
            <v>0</v>
          </cell>
          <cell r="HS1081">
            <v>0</v>
          </cell>
          <cell r="HT1081">
            <v>0</v>
          </cell>
          <cell r="HU1081">
            <v>0</v>
          </cell>
          <cell r="HV1081">
            <v>0</v>
          </cell>
          <cell r="HW1081">
            <v>0</v>
          </cell>
          <cell r="HX1081">
            <v>0</v>
          </cell>
          <cell r="HY1081">
            <v>0</v>
          </cell>
          <cell r="HZ1081">
            <v>0</v>
          </cell>
          <cell r="IA1081">
            <v>0</v>
          </cell>
          <cell r="IB1081">
            <v>0</v>
          </cell>
          <cell r="IC1081">
            <v>0</v>
          </cell>
          <cell r="ID1081">
            <v>0</v>
          </cell>
          <cell r="IE1081">
            <v>0</v>
          </cell>
          <cell r="IF1081">
            <v>0</v>
          </cell>
          <cell r="IG1081">
            <v>0</v>
          </cell>
          <cell r="IH1081">
            <v>0</v>
          </cell>
          <cell r="II1081">
            <v>0</v>
          </cell>
          <cell r="IJ1081">
            <v>0</v>
          </cell>
          <cell r="IK1081">
            <v>0</v>
          </cell>
          <cell r="IL1081">
            <v>0</v>
          </cell>
          <cell r="IM1081">
            <v>0</v>
          </cell>
          <cell r="IN1081">
            <v>0</v>
          </cell>
          <cell r="IO1081">
            <v>0</v>
          </cell>
          <cell r="IP1081">
            <v>0</v>
          </cell>
          <cell r="IQ1081">
            <v>0</v>
          </cell>
          <cell r="IR1081">
            <v>0</v>
          </cell>
          <cell r="IS1081">
            <v>0</v>
          </cell>
          <cell r="IT1081">
            <v>0</v>
          </cell>
          <cell r="IU1081">
            <v>0</v>
          </cell>
          <cell r="IV1081">
            <v>0</v>
          </cell>
          <cell r="IW1081">
            <v>0</v>
          </cell>
          <cell r="IX1081">
            <v>0</v>
          </cell>
          <cell r="IY1081">
            <v>0</v>
          </cell>
          <cell r="IZ1081">
            <v>0</v>
          </cell>
          <cell r="JA1081">
            <v>0</v>
          </cell>
          <cell r="JB1081">
            <v>0</v>
          </cell>
          <cell r="JC1081">
            <v>0</v>
          </cell>
          <cell r="JD1081">
            <v>0</v>
          </cell>
          <cell r="JE1081">
            <v>0</v>
          </cell>
        </row>
        <row r="1083">
          <cell r="D1083" t="str">
            <v>HY_.QF.COR._.SML.Central Oregon Irrigation</v>
          </cell>
          <cell r="F1083">
            <v>0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Q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0</v>
          </cell>
          <cell r="BD1083">
            <v>0</v>
          </cell>
          <cell r="BE1083">
            <v>0</v>
          </cell>
          <cell r="BF1083">
            <v>0</v>
          </cell>
          <cell r="BG1083">
            <v>0</v>
          </cell>
          <cell r="BH1083">
            <v>0</v>
          </cell>
          <cell r="BI1083">
            <v>0</v>
          </cell>
          <cell r="BJ1083">
            <v>0</v>
          </cell>
          <cell r="BK1083">
            <v>0</v>
          </cell>
          <cell r="BL1083">
            <v>0</v>
          </cell>
          <cell r="BM1083">
            <v>0</v>
          </cell>
          <cell r="BN1083">
            <v>0</v>
          </cell>
          <cell r="BO1083">
            <v>0</v>
          </cell>
          <cell r="BP1083">
            <v>0</v>
          </cell>
          <cell r="BQ1083">
            <v>0</v>
          </cell>
          <cell r="BR1083">
            <v>0</v>
          </cell>
          <cell r="BS1083">
            <v>0</v>
          </cell>
          <cell r="BT1083">
            <v>0</v>
          </cell>
          <cell r="BU1083">
            <v>0</v>
          </cell>
          <cell r="BV1083">
            <v>0</v>
          </cell>
          <cell r="BW1083">
            <v>0</v>
          </cell>
          <cell r="BX1083">
            <v>0</v>
          </cell>
          <cell r="BY1083">
            <v>0</v>
          </cell>
          <cell r="BZ1083">
            <v>0</v>
          </cell>
          <cell r="CA1083">
            <v>0</v>
          </cell>
          <cell r="CB1083">
            <v>0</v>
          </cell>
          <cell r="CC1083">
            <v>0</v>
          </cell>
          <cell r="CD1083">
            <v>0</v>
          </cell>
          <cell r="CE1083">
            <v>0</v>
          </cell>
          <cell r="CF1083">
            <v>0</v>
          </cell>
          <cell r="CG1083">
            <v>0</v>
          </cell>
          <cell r="CH1083">
            <v>0</v>
          </cell>
          <cell r="CI1083">
            <v>0</v>
          </cell>
          <cell r="CJ1083">
            <v>0</v>
          </cell>
          <cell r="CK1083">
            <v>0</v>
          </cell>
          <cell r="CL1083">
            <v>0</v>
          </cell>
          <cell r="CM1083">
            <v>0</v>
          </cell>
          <cell r="CN1083">
            <v>0</v>
          </cell>
          <cell r="CO1083">
            <v>0</v>
          </cell>
          <cell r="CP1083">
            <v>0</v>
          </cell>
          <cell r="CQ1083">
            <v>0</v>
          </cell>
          <cell r="CR1083">
            <v>0</v>
          </cell>
          <cell r="CS1083">
            <v>0</v>
          </cell>
          <cell r="CT1083">
            <v>0</v>
          </cell>
          <cell r="CU1083">
            <v>0</v>
          </cell>
          <cell r="CV1083">
            <v>0</v>
          </cell>
          <cell r="CW1083">
            <v>0</v>
          </cell>
          <cell r="CX1083">
            <v>0</v>
          </cell>
          <cell r="CY1083">
            <v>0</v>
          </cell>
          <cell r="CZ1083">
            <v>0</v>
          </cell>
          <cell r="DA1083">
            <v>0</v>
          </cell>
          <cell r="DB1083">
            <v>0</v>
          </cell>
          <cell r="DC1083">
            <v>0</v>
          </cell>
          <cell r="DD1083">
            <v>0</v>
          </cell>
          <cell r="DE1083">
            <v>0</v>
          </cell>
          <cell r="DF1083">
            <v>0</v>
          </cell>
          <cell r="DG1083">
            <v>0</v>
          </cell>
          <cell r="DH1083">
            <v>0</v>
          </cell>
          <cell r="DI1083">
            <v>0</v>
          </cell>
          <cell r="DJ1083">
            <v>0</v>
          </cell>
          <cell r="DK1083">
            <v>0</v>
          </cell>
          <cell r="DL1083">
            <v>0</v>
          </cell>
          <cell r="DM1083">
            <v>0</v>
          </cell>
          <cell r="DN1083">
            <v>0</v>
          </cell>
          <cell r="DO1083">
            <v>0</v>
          </cell>
          <cell r="DP1083">
            <v>0</v>
          </cell>
          <cell r="DQ1083">
            <v>0</v>
          </cell>
          <cell r="DR1083">
            <v>0</v>
          </cell>
          <cell r="DS1083">
            <v>0</v>
          </cell>
          <cell r="DT1083">
            <v>0</v>
          </cell>
          <cell r="DU1083">
            <v>0</v>
          </cell>
          <cell r="DV1083">
            <v>0</v>
          </cell>
          <cell r="DW1083">
            <v>0</v>
          </cell>
          <cell r="DX1083">
            <v>0</v>
          </cell>
          <cell r="DY1083">
            <v>0</v>
          </cell>
          <cell r="DZ1083">
            <v>0</v>
          </cell>
          <cell r="EA1083">
            <v>0</v>
          </cell>
          <cell r="EB1083">
            <v>0</v>
          </cell>
          <cell r="EC1083">
            <v>0</v>
          </cell>
          <cell r="ED1083">
            <v>0</v>
          </cell>
          <cell r="EE1083">
            <v>0</v>
          </cell>
          <cell r="EF1083">
            <v>0</v>
          </cell>
          <cell r="EG1083">
            <v>0</v>
          </cell>
          <cell r="EH1083">
            <v>0</v>
          </cell>
          <cell r="EI1083">
            <v>0</v>
          </cell>
          <cell r="EJ1083">
            <v>0</v>
          </cell>
          <cell r="EK1083">
            <v>0</v>
          </cell>
          <cell r="EL1083">
            <v>0</v>
          </cell>
          <cell r="EM1083">
            <v>0</v>
          </cell>
          <cell r="EN1083">
            <v>0</v>
          </cell>
          <cell r="EO1083">
            <v>0</v>
          </cell>
          <cell r="EP1083">
            <v>0</v>
          </cell>
          <cell r="EQ1083">
            <v>0</v>
          </cell>
          <cell r="ER1083">
            <v>0</v>
          </cell>
          <cell r="ES1083">
            <v>0</v>
          </cell>
          <cell r="ET1083">
            <v>0</v>
          </cell>
          <cell r="EU1083">
            <v>0</v>
          </cell>
          <cell r="EV1083">
            <v>0</v>
          </cell>
          <cell r="EW1083">
            <v>0</v>
          </cell>
          <cell r="EX1083">
            <v>0</v>
          </cell>
          <cell r="EY1083">
            <v>0</v>
          </cell>
          <cell r="EZ1083">
            <v>0</v>
          </cell>
          <cell r="FA1083">
            <v>0</v>
          </cell>
          <cell r="FB1083">
            <v>0</v>
          </cell>
          <cell r="FC1083">
            <v>0</v>
          </cell>
          <cell r="FD1083">
            <v>0</v>
          </cell>
          <cell r="FE1083">
            <v>0</v>
          </cell>
          <cell r="FF1083">
            <v>0</v>
          </cell>
          <cell r="FG1083">
            <v>0</v>
          </cell>
          <cell r="FH1083">
            <v>0</v>
          </cell>
          <cell r="FI1083">
            <v>0</v>
          </cell>
          <cell r="FJ1083">
            <v>0</v>
          </cell>
          <cell r="FK1083">
            <v>0</v>
          </cell>
          <cell r="FL1083">
            <v>0</v>
          </cell>
          <cell r="FM1083">
            <v>0</v>
          </cell>
          <cell r="FN1083">
            <v>0</v>
          </cell>
          <cell r="FO1083">
            <v>0</v>
          </cell>
          <cell r="FP1083">
            <v>0</v>
          </cell>
          <cell r="FQ1083">
            <v>0</v>
          </cell>
          <cell r="FR1083">
            <v>0</v>
          </cell>
          <cell r="FS1083">
            <v>0</v>
          </cell>
          <cell r="FT1083">
            <v>0</v>
          </cell>
          <cell r="FU1083">
            <v>0</v>
          </cell>
          <cell r="FV1083">
            <v>0</v>
          </cell>
          <cell r="FW1083">
            <v>0</v>
          </cell>
          <cell r="FX1083">
            <v>0</v>
          </cell>
          <cell r="FY1083">
            <v>0</v>
          </cell>
          <cell r="FZ1083">
            <v>0</v>
          </cell>
          <cell r="GA1083">
            <v>0</v>
          </cell>
          <cell r="GB1083">
            <v>0</v>
          </cell>
          <cell r="GC1083">
            <v>0</v>
          </cell>
          <cell r="GD1083">
            <v>0</v>
          </cell>
          <cell r="GE1083">
            <v>0</v>
          </cell>
          <cell r="GF1083">
            <v>0</v>
          </cell>
          <cell r="GG1083">
            <v>0</v>
          </cell>
          <cell r="GH1083">
            <v>0</v>
          </cell>
          <cell r="GI1083">
            <v>0</v>
          </cell>
          <cell r="GJ1083">
            <v>0</v>
          </cell>
          <cell r="GK1083">
            <v>0</v>
          </cell>
          <cell r="GL1083">
            <v>0</v>
          </cell>
          <cell r="GM1083">
            <v>0</v>
          </cell>
          <cell r="GN1083">
            <v>0</v>
          </cell>
          <cell r="GO1083">
            <v>0</v>
          </cell>
          <cell r="GP1083">
            <v>0</v>
          </cell>
          <cell r="GQ1083">
            <v>0</v>
          </cell>
          <cell r="GR1083">
            <v>0</v>
          </cell>
          <cell r="GS1083">
            <v>0</v>
          </cell>
          <cell r="GT1083">
            <v>0</v>
          </cell>
          <cell r="GU1083">
            <v>0</v>
          </cell>
          <cell r="GV1083">
            <v>0</v>
          </cell>
          <cell r="GW1083">
            <v>0</v>
          </cell>
          <cell r="GX1083">
            <v>0</v>
          </cell>
          <cell r="GY1083">
            <v>0</v>
          </cell>
          <cell r="GZ1083">
            <v>0</v>
          </cell>
          <cell r="HA1083">
            <v>0</v>
          </cell>
          <cell r="HB1083">
            <v>0</v>
          </cell>
          <cell r="HC1083">
            <v>0</v>
          </cell>
          <cell r="HD1083">
            <v>0</v>
          </cell>
          <cell r="HE1083">
            <v>0</v>
          </cell>
          <cell r="HF1083">
            <v>0</v>
          </cell>
          <cell r="HG1083">
            <v>0</v>
          </cell>
          <cell r="HH1083">
            <v>0</v>
          </cell>
          <cell r="HI1083">
            <v>0</v>
          </cell>
          <cell r="HJ1083">
            <v>0</v>
          </cell>
          <cell r="HK1083">
            <v>0</v>
          </cell>
          <cell r="HL1083">
            <v>0</v>
          </cell>
          <cell r="HM1083">
            <v>0</v>
          </cell>
          <cell r="HN1083">
            <v>0</v>
          </cell>
          <cell r="HO1083">
            <v>0</v>
          </cell>
          <cell r="HP1083">
            <v>0</v>
          </cell>
          <cell r="HQ1083">
            <v>0</v>
          </cell>
          <cell r="HR1083">
            <v>0</v>
          </cell>
          <cell r="HS1083">
            <v>0</v>
          </cell>
          <cell r="HT1083">
            <v>0</v>
          </cell>
          <cell r="HU1083">
            <v>0</v>
          </cell>
          <cell r="HV1083">
            <v>0</v>
          </cell>
          <cell r="HW1083">
            <v>0</v>
          </cell>
          <cell r="HX1083">
            <v>0</v>
          </cell>
          <cell r="HY1083">
            <v>0</v>
          </cell>
          <cell r="HZ1083">
            <v>0</v>
          </cell>
          <cell r="IA1083">
            <v>0</v>
          </cell>
          <cell r="IB1083">
            <v>0</v>
          </cell>
          <cell r="IC1083">
            <v>0</v>
          </cell>
          <cell r="ID1083">
            <v>0</v>
          </cell>
          <cell r="IE1083">
            <v>0</v>
          </cell>
          <cell r="IF1083">
            <v>0</v>
          </cell>
          <cell r="IG1083">
            <v>0</v>
          </cell>
          <cell r="IH1083">
            <v>0</v>
          </cell>
          <cell r="II1083">
            <v>0</v>
          </cell>
          <cell r="IJ1083">
            <v>0</v>
          </cell>
          <cell r="IK1083">
            <v>0</v>
          </cell>
          <cell r="IL1083">
            <v>0</v>
          </cell>
          <cell r="IM1083">
            <v>0</v>
          </cell>
          <cell r="IN1083">
            <v>0</v>
          </cell>
          <cell r="IO1083">
            <v>0</v>
          </cell>
          <cell r="IP1083">
            <v>0</v>
          </cell>
          <cell r="IQ1083">
            <v>0</v>
          </cell>
          <cell r="IR1083">
            <v>0</v>
          </cell>
          <cell r="IS1083">
            <v>0</v>
          </cell>
          <cell r="IT1083">
            <v>0</v>
          </cell>
          <cell r="IU1083">
            <v>0</v>
          </cell>
          <cell r="IV1083">
            <v>0</v>
          </cell>
          <cell r="IW1083">
            <v>0</v>
          </cell>
          <cell r="IX1083">
            <v>0</v>
          </cell>
          <cell r="IY1083">
            <v>0</v>
          </cell>
          <cell r="IZ1083">
            <v>0</v>
          </cell>
          <cell r="JA1083">
            <v>0</v>
          </cell>
          <cell r="JB1083">
            <v>0</v>
          </cell>
          <cell r="JC1083">
            <v>0</v>
          </cell>
          <cell r="JD1083">
            <v>0</v>
          </cell>
          <cell r="JE1083">
            <v>0</v>
          </cell>
        </row>
        <row r="1084">
          <cell r="D1084" t="str">
            <v>HY_.QF.COR._.SML.Deschutes Valley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Q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0</v>
          </cell>
          <cell r="BD1084">
            <v>0</v>
          </cell>
          <cell r="BE1084">
            <v>0</v>
          </cell>
          <cell r="BF1084">
            <v>0</v>
          </cell>
          <cell r="BG1084">
            <v>0</v>
          </cell>
          <cell r="BH1084">
            <v>0</v>
          </cell>
          <cell r="BI1084">
            <v>0</v>
          </cell>
          <cell r="BJ1084">
            <v>0</v>
          </cell>
          <cell r="BK1084">
            <v>0</v>
          </cell>
          <cell r="BL1084">
            <v>0</v>
          </cell>
          <cell r="BM1084">
            <v>0</v>
          </cell>
          <cell r="BN1084">
            <v>0</v>
          </cell>
          <cell r="BO1084">
            <v>0</v>
          </cell>
          <cell r="BP1084">
            <v>0</v>
          </cell>
          <cell r="BQ1084">
            <v>0</v>
          </cell>
          <cell r="BR1084">
            <v>0</v>
          </cell>
          <cell r="BS1084">
            <v>0</v>
          </cell>
          <cell r="BT1084">
            <v>0</v>
          </cell>
          <cell r="BU1084">
            <v>0</v>
          </cell>
          <cell r="BV1084">
            <v>0</v>
          </cell>
          <cell r="BW1084">
            <v>0</v>
          </cell>
          <cell r="BX1084">
            <v>0</v>
          </cell>
          <cell r="BY1084">
            <v>0</v>
          </cell>
          <cell r="BZ1084">
            <v>0</v>
          </cell>
          <cell r="CA1084">
            <v>0</v>
          </cell>
          <cell r="CB1084">
            <v>0</v>
          </cell>
          <cell r="CC1084">
            <v>0</v>
          </cell>
          <cell r="CD1084">
            <v>0</v>
          </cell>
          <cell r="CE1084">
            <v>0</v>
          </cell>
          <cell r="CF1084">
            <v>0</v>
          </cell>
          <cell r="CG1084">
            <v>0</v>
          </cell>
          <cell r="CH1084">
            <v>0</v>
          </cell>
          <cell r="CI1084">
            <v>0</v>
          </cell>
          <cell r="CJ1084">
            <v>0</v>
          </cell>
          <cell r="CK1084">
            <v>0</v>
          </cell>
          <cell r="CL1084">
            <v>0</v>
          </cell>
          <cell r="CM1084">
            <v>0</v>
          </cell>
          <cell r="CN1084">
            <v>0</v>
          </cell>
          <cell r="CO1084">
            <v>0</v>
          </cell>
          <cell r="CP1084">
            <v>0</v>
          </cell>
          <cell r="CQ1084">
            <v>0</v>
          </cell>
          <cell r="CR1084">
            <v>0</v>
          </cell>
          <cell r="CS1084">
            <v>0</v>
          </cell>
          <cell r="CT1084">
            <v>0</v>
          </cell>
          <cell r="CU1084">
            <v>0</v>
          </cell>
          <cell r="CV1084">
            <v>0</v>
          </cell>
          <cell r="CW1084">
            <v>0</v>
          </cell>
          <cell r="CX1084">
            <v>0</v>
          </cell>
          <cell r="CY1084">
            <v>0</v>
          </cell>
          <cell r="CZ1084">
            <v>0</v>
          </cell>
          <cell r="DA1084">
            <v>0</v>
          </cell>
          <cell r="DB1084">
            <v>0</v>
          </cell>
          <cell r="DC1084">
            <v>0</v>
          </cell>
          <cell r="DD1084">
            <v>0</v>
          </cell>
          <cell r="DE1084">
            <v>0</v>
          </cell>
          <cell r="DF1084">
            <v>0</v>
          </cell>
          <cell r="DG1084">
            <v>0</v>
          </cell>
          <cell r="DH1084">
            <v>0</v>
          </cell>
          <cell r="DI1084">
            <v>0</v>
          </cell>
          <cell r="DJ1084">
            <v>0</v>
          </cell>
          <cell r="DK1084">
            <v>0</v>
          </cell>
          <cell r="DL1084">
            <v>0</v>
          </cell>
          <cell r="DM1084">
            <v>0</v>
          </cell>
          <cell r="DN1084">
            <v>0</v>
          </cell>
          <cell r="DO1084">
            <v>0</v>
          </cell>
          <cell r="DP1084">
            <v>0</v>
          </cell>
          <cell r="DQ1084">
            <v>0</v>
          </cell>
          <cell r="DR1084">
            <v>0</v>
          </cell>
          <cell r="DS1084">
            <v>0</v>
          </cell>
          <cell r="DT1084">
            <v>0</v>
          </cell>
          <cell r="DU1084">
            <v>0</v>
          </cell>
          <cell r="DV1084">
            <v>0</v>
          </cell>
          <cell r="DW1084">
            <v>0</v>
          </cell>
          <cell r="DX1084">
            <v>0</v>
          </cell>
          <cell r="DY1084">
            <v>0</v>
          </cell>
          <cell r="DZ1084">
            <v>0</v>
          </cell>
          <cell r="EA1084">
            <v>0</v>
          </cell>
          <cell r="EB1084">
            <v>0</v>
          </cell>
          <cell r="EC1084">
            <v>0</v>
          </cell>
          <cell r="ED1084">
            <v>0</v>
          </cell>
          <cell r="EE1084">
            <v>0</v>
          </cell>
          <cell r="EF1084">
            <v>0</v>
          </cell>
          <cell r="EG1084">
            <v>0</v>
          </cell>
          <cell r="EH1084">
            <v>0</v>
          </cell>
          <cell r="EI1084">
            <v>0</v>
          </cell>
          <cell r="EJ1084">
            <v>0</v>
          </cell>
          <cell r="EK1084">
            <v>0</v>
          </cell>
          <cell r="EL1084">
            <v>0</v>
          </cell>
          <cell r="EM1084">
            <v>0</v>
          </cell>
          <cell r="EN1084">
            <v>0</v>
          </cell>
          <cell r="EO1084">
            <v>0</v>
          </cell>
          <cell r="EP1084">
            <v>0</v>
          </cell>
          <cell r="EQ1084">
            <v>0</v>
          </cell>
          <cell r="ER1084">
            <v>0</v>
          </cell>
          <cell r="ES1084">
            <v>0</v>
          </cell>
          <cell r="ET1084">
            <v>0</v>
          </cell>
          <cell r="EU1084">
            <v>0</v>
          </cell>
          <cell r="EV1084">
            <v>0</v>
          </cell>
          <cell r="EW1084">
            <v>0</v>
          </cell>
          <cell r="EX1084">
            <v>0</v>
          </cell>
          <cell r="EY1084">
            <v>0</v>
          </cell>
          <cell r="EZ1084">
            <v>0</v>
          </cell>
          <cell r="FA1084">
            <v>0</v>
          </cell>
          <cell r="FB1084">
            <v>0</v>
          </cell>
          <cell r="FC1084">
            <v>0</v>
          </cell>
          <cell r="FD1084">
            <v>0</v>
          </cell>
          <cell r="FE1084">
            <v>0</v>
          </cell>
          <cell r="FF1084">
            <v>0</v>
          </cell>
          <cell r="FG1084">
            <v>0</v>
          </cell>
          <cell r="FH1084">
            <v>0</v>
          </cell>
          <cell r="FI1084">
            <v>0</v>
          </cell>
          <cell r="FJ1084">
            <v>0</v>
          </cell>
          <cell r="FK1084">
            <v>0</v>
          </cell>
          <cell r="FL1084">
            <v>0</v>
          </cell>
          <cell r="FM1084">
            <v>0</v>
          </cell>
          <cell r="FN1084">
            <v>0</v>
          </cell>
          <cell r="FO1084">
            <v>0</v>
          </cell>
          <cell r="FP1084">
            <v>0</v>
          </cell>
          <cell r="FQ1084">
            <v>0</v>
          </cell>
          <cell r="FR1084">
            <v>0</v>
          </cell>
          <cell r="FS1084">
            <v>0</v>
          </cell>
          <cell r="FT1084">
            <v>0</v>
          </cell>
          <cell r="FU1084">
            <v>0</v>
          </cell>
          <cell r="FV1084">
            <v>0</v>
          </cell>
          <cell r="FW1084">
            <v>0</v>
          </cell>
          <cell r="FX1084">
            <v>0</v>
          </cell>
          <cell r="FY1084">
            <v>0</v>
          </cell>
          <cell r="FZ1084">
            <v>0</v>
          </cell>
          <cell r="GA1084">
            <v>0</v>
          </cell>
          <cell r="GB1084">
            <v>0</v>
          </cell>
          <cell r="GC1084">
            <v>0</v>
          </cell>
          <cell r="GD1084">
            <v>0</v>
          </cell>
          <cell r="GE1084">
            <v>0</v>
          </cell>
          <cell r="GF1084">
            <v>0</v>
          </cell>
          <cell r="GG1084">
            <v>0</v>
          </cell>
          <cell r="GH1084">
            <v>0</v>
          </cell>
          <cell r="GI1084">
            <v>0</v>
          </cell>
          <cell r="GJ1084">
            <v>0</v>
          </cell>
          <cell r="GK1084">
            <v>0</v>
          </cell>
          <cell r="GL1084">
            <v>0</v>
          </cell>
          <cell r="GM1084">
            <v>0</v>
          </cell>
          <cell r="GN1084">
            <v>0</v>
          </cell>
          <cell r="GO1084">
            <v>0</v>
          </cell>
          <cell r="GP1084">
            <v>0</v>
          </cell>
          <cell r="GQ1084">
            <v>0</v>
          </cell>
          <cell r="GR1084">
            <v>0</v>
          </cell>
          <cell r="GS1084">
            <v>0</v>
          </cell>
          <cell r="GT1084">
            <v>0</v>
          </cell>
          <cell r="GU1084">
            <v>0</v>
          </cell>
          <cell r="GV1084">
            <v>0</v>
          </cell>
          <cell r="GW1084">
            <v>0</v>
          </cell>
          <cell r="GX1084">
            <v>0</v>
          </cell>
          <cell r="GY1084">
            <v>0</v>
          </cell>
          <cell r="GZ1084">
            <v>0</v>
          </cell>
          <cell r="HA1084">
            <v>0</v>
          </cell>
          <cell r="HB1084">
            <v>0</v>
          </cell>
          <cell r="HC1084">
            <v>0</v>
          </cell>
          <cell r="HD1084">
            <v>0</v>
          </cell>
          <cell r="HE1084">
            <v>0</v>
          </cell>
          <cell r="HF1084">
            <v>0</v>
          </cell>
          <cell r="HG1084">
            <v>0</v>
          </cell>
          <cell r="HH1084">
            <v>0</v>
          </cell>
          <cell r="HI1084">
            <v>0</v>
          </cell>
          <cell r="HJ1084">
            <v>0</v>
          </cell>
          <cell r="HK1084">
            <v>0</v>
          </cell>
          <cell r="HL1084">
            <v>0</v>
          </cell>
          <cell r="HM1084">
            <v>0</v>
          </cell>
          <cell r="HN1084">
            <v>0</v>
          </cell>
          <cell r="HO1084">
            <v>0</v>
          </cell>
          <cell r="HP1084">
            <v>0</v>
          </cell>
          <cell r="HQ1084">
            <v>0</v>
          </cell>
          <cell r="HR1084">
            <v>0</v>
          </cell>
          <cell r="HS1084">
            <v>0</v>
          </cell>
          <cell r="HT1084">
            <v>0</v>
          </cell>
          <cell r="HU1084">
            <v>0</v>
          </cell>
          <cell r="HV1084">
            <v>0</v>
          </cell>
          <cell r="HW1084">
            <v>0</v>
          </cell>
          <cell r="HX1084">
            <v>0</v>
          </cell>
          <cell r="HY1084">
            <v>0</v>
          </cell>
          <cell r="HZ1084">
            <v>0</v>
          </cell>
          <cell r="IA1084">
            <v>0</v>
          </cell>
          <cell r="IB1084">
            <v>0</v>
          </cell>
          <cell r="IC1084">
            <v>0</v>
          </cell>
          <cell r="ID1084">
            <v>0</v>
          </cell>
          <cell r="IE1084">
            <v>0</v>
          </cell>
          <cell r="IF1084">
            <v>0</v>
          </cell>
          <cell r="IG1084">
            <v>0</v>
          </cell>
          <cell r="IH1084">
            <v>0</v>
          </cell>
          <cell r="II1084">
            <v>0</v>
          </cell>
          <cell r="IJ1084">
            <v>0</v>
          </cell>
          <cell r="IK1084">
            <v>0</v>
          </cell>
          <cell r="IL1084">
            <v>0</v>
          </cell>
          <cell r="IM1084">
            <v>0</v>
          </cell>
          <cell r="IN1084">
            <v>0</v>
          </cell>
          <cell r="IO1084">
            <v>0</v>
          </cell>
          <cell r="IP1084">
            <v>0</v>
          </cell>
          <cell r="IQ1084">
            <v>0</v>
          </cell>
          <cell r="IR1084">
            <v>0</v>
          </cell>
          <cell r="IS1084">
            <v>0</v>
          </cell>
          <cell r="IT1084">
            <v>0</v>
          </cell>
          <cell r="IU1084">
            <v>0</v>
          </cell>
          <cell r="IV1084">
            <v>0</v>
          </cell>
          <cell r="IW1084">
            <v>0</v>
          </cell>
          <cell r="IX1084">
            <v>0</v>
          </cell>
          <cell r="IY1084">
            <v>0</v>
          </cell>
          <cell r="IZ1084">
            <v>0</v>
          </cell>
          <cell r="JA1084">
            <v>0</v>
          </cell>
          <cell r="JB1084">
            <v>0</v>
          </cell>
          <cell r="JC1084">
            <v>0</v>
          </cell>
          <cell r="JD1084">
            <v>0</v>
          </cell>
          <cell r="JE1084">
            <v>0</v>
          </cell>
        </row>
        <row r="1085">
          <cell r="D1085" t="str">
            <v>HY_.QF.COR._.SML.Dorena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Q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0</v>
          </cell>
          <cell r="BD1085">
            <v>0</v>
          </cell>
          <cell r="BE1085">
            <v>0</v>
          </cell>
          <cell r="BF1085">
            <v>0</v>
          </cell>
          <cell r="BG1085">
            <v>0</v>
          </cell>
          <cell r="BH1085">
            <v>0</v>
          </cell>
          <cell r="BI1085">
            <v>0</v>
          </cell>
          <cell r="BJ1085">
            <v>0</v>
          </cell>
          <cell r="BK1085">
            <v>0</v>
          </cell>
          <cell r="BL1085">
            <v>0</v>
          </cell>
          <cell r="BM1085">
            <v>0</v>
          </cell>
          <cell r="BN1085">
            <v>0</v>
          </cell>
          <cell r="BO1085">
            <v>0</v>
          </cell>
          <cell r="BP1085">
            <v>0</v>
          </cell>
          <cell r="BQ1085">
            <v>0</v>
          </cell>
          <cell r="BR1085">
            <v>0</v>
          </cell>
          <cell r="BS1085">
            <v>0</v>
          </cell>
          <cell r="BT1085">
            <v>0</v>
          </cell>
          <cell r="BU1085">
            <v>0</v>
          </cell>
          <cell r="BV1085">
            <v>0</v>
          </cell>
          <cell r="BW1085">
            <v>0</v>
          </cell>
          <cell r="BX1085">
            <v>0</v>
          </cell>
          <cell r="BY1085">
            <v>0</v>
          </cell>
          <cell r="BZ1085">
            <v>0</v>
          </cell>
          <cell r="CA1085">
            <v>0</v>
          </cell>
          <cell r="CB1085">
            <v>0</v>
          </cell>
          <cell r="CC1085">
            <v>0</v>
          </cell>
          <cell r="CD1085">
            <v>0</v>
          </cell>
          <cell r="CE1085">
            <v>0</v>
          </cell>
          <cell r="CF1085">
            <v>0</v>
          </cell>
          <cell r="CG1085">
            <v>0</v>
          </cell>
          <cell r="CH1085">
            <v>0</v>
          </cell>
          <cell r="CI1085">
            <v>0</v>
          </cell>
          <cell r="CJ1085">
            <v>0</v>
          </cell>
          <cell r="CK1085">
            <v>0</v>
          </cell>
          <cell r="CL1085">
            <v>0</v>
          </cell>
          <cell r="CM1085">
            <v>0</v>
          </cell>
          <cell r="CN1085">
            <v>0</v>
          </cell>
          <cell r="CO1085">
            <v>0</v>
          </cell>
          <cell r="CP1085">
            <v>0</v>
          </cell>
          <cell r="CQ1085">
            <v>0</v>
          </cell>
          <cell r="CR1085">
            <v>0</v>
          </cell>
          <cell r="CS1085">
            <v>0</v>
          </cell>
          <cell r="CT1085">
            <v>0</v>
          </cell>
          <cell r="CU1085">
            <v>0</v>
          </cell>
          <cell r="CV1085">
            <v>0</v>
          </cell>
          <cell r="CW1085">
            <v>0</v>
          </cell>
          <cell r="CX1085">
            <v>0</v>
          </cell>
          <cell r="CY1085">
            <v>0</v>
          </cell>
          <cell r="CZ1085">
            <v>0</v>
          </cell>
          <cell r="DA1085">
            <v>0</v>
          </cell>
          <cell r="DB1085">
            <v>0</v>
          </cell>
          <cell r="DC1085">
            <v>0</v>
          </cell>
          <cell r="DD1085">
            <v>0</v>
          </cell>
          <cell r="DE1085">
            <v>0</v>
          </cell>
          <cell r="DF1085">
            <v>0</v>
          </cell>
          <cell r="DG1085">
            <v>0</v>
          </cell>
          <cell r="DH1085">
            <v>0</v>
          </cell>
          <cell r="DI1085">
            <v>0</v>
          </cell>
          <cell r="DJ1085">
            <v>0</v>
          </cell>
          <cell r="DK1085">
            <v>0</v>
          </cell>
          <cell r="DL1085">
            <v>0</v>
          </cell>
          <cell r="DM1085">
            <v>0</v>
          </cell>
          <cell r="DN1085">
            <v>0</v>
          </cell>
          <cell r="DO1085">
            <v>0</v>
          </cell>
          <cell r="DP1085">
            <v>0</v>
          </cell>
          <cell r="DQ1085">
            <v>0</v>
          </cell>
          <cell r="DR1085">
            <v>0</v>
          </cell>
          <cell r="DS1085">
            <v>0</v>
          </cell>
          <cell r="DT1085">
            <v>0</v>
          </cell>
          <cell r="DU1085">
            <v>0</v>
          </cell>
          <cell r="DV1085">
            <v>0</v>
          </cell>
          <cell r="DW1085">
            <v>0</v>
          </cell>
          <cell r="DX1085">
            <v>0</v>
          </cell>
          <cell r="DY1085">
            <v>0</v>
          </cell>
          <cell r="DZ1085">
            <v>0</v>
          </cell>
          <cell r="EA1085">
            <v>0</v>
          </cell>
          <cell r="EB1085">
            <v>0</v>
          </cell>
          <cell r="EC1085">
            <v>0</v>
          </cell>
          <cell r="ED1085">
            <v>0</v>
          </cell>
          <cell r="EE1085">
            <v>0</v>
          </cell>
          <cell r="EF1085">
            <v>0</v>
          </cell>
          <cell r="EG1085">
            <v>0</v>
          </cell>
          <cell r="EH1085">
            <v>0</v>
          </cell>
          <cell r="EI1085">
            <v>0</v>
          </cell>
          <cell r="EJ1085">
            <v>0</v>
          </cell>
          <cell r="EK1085">
            <v>0</v>
          </cell>
          <cell r="EL1085">
            <v>0</v>
          </cell>
          <cell r="EM1085">
            <v>0</v>
          </cell>
          <cell r="EN1085">
            <v>0</v>
          </cell>
          <cell r="EO1085">
            <v>0</v>
          </cell>
          <cell r="EP1085">
            <v>0</v>
          </cell>
          <cell r="EQ1085">
            <v>0</v>
          </cell>
          <cell r="ER1085">
            <v>0</v>
          </cell>
          <cell r="ES1085">
            <v>0</v>
          </cell>
          <cell r="ET1085">
            <v>0</v>
          </cell>
          <cell r="EU1085">
            <v>0</v>
          </cell>
          <cell r="EV1085">
            <v>0</v>
          </cell>
          <cell r="EW1085">
            <v>0</v>
          </cell>
          <cell r="EX1085">
            <v>0</v>
          </cell>
          <cell r="EY1085">
            <v>0</v>
          </cell>
          <cell r="EZ1085">
            <v>0</v>
          </cell>
          <cell r="FA1085">
            <v>0</v>
          </cell>
          <cell r="FB1085">
            <v>0</v>
          </cell>
          <cell r="FC1085">
            <v>0</v>
          </cell>
          <cell r="FD1085">
            <v>0</v>
          </cell>
          <cell r="FE1085">
            <v>0</v>
          </cell>
          <cell r="FF1085">
            <v>0</v>
          </cell>
          <cell r="FG1085">
            <v>0</v>
          </cell>
          <cell r="FH1085">
            <v>0</v>
          </cell>
          <cell r="FI1085">
            <v>0</v>
          </cell>
          <cell r="FJ1085">
            <v>0</v>
          </cell>
          <cell r="FK1085">
            <v>0</v>
          </cell>
          <cell r="FL1085">
            <v>0</v>
          </cell>
          <cell r="FM1085">
            <v>0</v>
          </cell>
          <cell r="FN1085">
            <v>0</v>
          </cell>
          <cell r="FO1085">
            <v>0</v>
          </cell>
          <cell r="FP1085">
            <v>0</v>
          </cell>
          <cell r="FQ1085">
            <v>0</v>
          </cell>
          <cell r="FR1085">
            <v>0</v>
          </cell>
          <cell r="FS1085">
            <v>0</v>
          </cell>
          <cell r="FT1085">
            <v>0</v>
          </cell>
          <cell r="FU1085">
            <v>0</v>
          </cell>
          <cell r="FV1085">
            <v>0</v>
          </cell>
          <cell r="FW1085">
            <v>0</v>
          </cell>
          <cell r="FX1085">
            <v>0</v>
          </cell>
          <cell r="FY1085">
            <v>0</v>
          </cell>
          <cell r="FZ1085">
            <v>0</v>
          </cell>
          <cell r="GA1085">
            <v>0</v>
          </cell>
          <cell r="GB1085">
            <v>0</v>
          </cell>
          <cell r="GC1085">
            <v>0</v>
          </cell>
          <cell r="GD1085">
            <v>0</v>
          </cell>
          <cell r="GE1085">
            <v>0</v>
          </cell>
          <cell r="GF1085">
            <v>0</v>
          </cell>
          <cell r="GG1085">
            <v>0</v>
          </cell>
          <cell r="GH1085">
            <v>0</v>
          </cell>
          <cell r="GI1085">
            <v>0</v>
          </cell>
          <cell r="GJ1085">
            <v>0</v>
          </cell>
          <cell r="GK1085">
            <v>0</v>
          </cell>
          <cell r="GL1085">
            <v>0</v>
          </cell>
          <cell r="GM1085">
            <v>0</v>
          </cell>
          <cell r="GN1085">
            <v>0</v>
          </cell>
          <cell r="GO1085">
            <v>0</v>
          </cell>
          <cell r="GP1085">
            <v>0</v>
          </cell>
          <cell r="GQ1085">
            <v>0</v>
          </cell>
          <cell r="GR1085">
            <v>0</v>
          </cell>
          <cell r="GS1085">
            <v>0</v>
          </cell>
          <cell r="GT1085">
            <v>0</v>
          </cell>
          <cell r="GU1085">
            <v>0</v>
          </cell>
          <cell r="GV1085">
            <v>0</v>
          </cell>
          <cell r="GW1085">
            <v>0</v>
          </cell>
          <cell r="GX1085">
            <v>0</v>
          </cell>
          <cell r="GY1085">
            <v>0</v>
          </cell>
          <cell r="GZ1085">
            <v>0</v>
          </cell>
          <cell r="HA1085">
            <v>0</v>
          </cell>
          <cell r="HB1085">
            <v>0</v>
          </cell>
          <cell r="HC1085">
            <v>0</v>
          </cell>
          <cell r="HD1085">
            <v>0</v>
          </cell>
          <cell r="HE1085">
            <v>0</v>
          </cell>
          <cell r="HF1085">
            <v>0</v>
          </cell>
          <cell r="HG1085">
            <v>0</v>
          </cell>
          <cell r="HH1085">
            <v>0</v>
          </cell>
          <cell r="HI1085">
            <v>0</v>
          </cell>
          <cell r="HJ1085">
            <v>0</v>
          </cell>
          <cell r="HK1085">
            <v>0</v>
          </cell>
          <cell r="HL1085">
            <v>0</v>
          </cell>
          <cell r="HM1085">
            <v>0</v>
          </cell>
          <cell r="HN1085">
            <v>0</v>
          </cell>
          <cell r="HO1085">
            <v>0</v>
          </cell>
          <cell r="HP1085">
            <v>0</v>
          </cell>
          <cell r="HQ1085">
            <v>0</v>
          </cell>
          <cell r="HR1085">
            <v>0</v>
          </cell>
          <cell r="HS1085">
            <v>0</v>
          </cell>
          <cell r="HT1085">
            <v>0</v>
          </cell>
          <cell r="HU1085">
            <v>0</v>
          </cell>
          <cell r="HV1085">
            <v>0</v>
          </cell>
          <cell r="HW1085">
            <v>0</v>
          </cell>
          <cell r="HX1085">
            <v>0</v>
          </cell>
          <cell r="HY1085">
            <v>0</v>
          </cell>
          <cell r="HZ1085">
            <v>0</v>
          </cell>
          <cell r="IA1085">
            <v>0</v>
          </cell>
          <cell r="IB1085">
            <v>0</v>
          </cell>
          <cell r="IC1085">
            <v>0</v>
          </cell>
          <cell r="ID1085">
            <v>0</v>
          </cell>
          <cell r="IE1085">
            <v>0</v>
          </cell>
          <cell r="IF1085">
            <v>0</v>
          </cell>
          <cell r="IG1085">
            <v>0</v>
          </cell>
          <cell r="IH1085">
            <v>0</v>
          </cell>
          <cell r="II1085">
            <v>0</v>
          </cell>
          <cell r="IJ1085">
            <v>0</v>
          </cell>
          <cell r="IK1085">
            <v>0</v>
          </cell>
          <cell r="IL1085">
            <v>0</v>
          </cell>
          <cell r="IM1085">
            <v>0</v>
          </cell>
          <cell r="IN1085">
            <v>0</v>
          </cell>
          <cell r="IO1085">
            <v>0</v>
          </cell>
          <cell r="IP1085">
            <v>0</v>
          </cell>
          <cell r="IQ1085">
            <v>0</v>
          </cell>
          <cell r="IR1085">
            <v>0</v>
          </cell>
          <cell r="IS1085">
            <v>0</v>
          </cell>
          <cell r="IT1085">
            <v>0</v>
          </cell>
          <cell r="IU1085">
            <v>0</v>
          </cell>
          <cell r="IV1085">
            <v>0</v>
          </cell>
          <cell r="IW1085">
            <v>0</v>
          </cell>
          <cell r="IX1085">
            <v>0</v>
          </cell>
          <cell r="IY1085">
            <v>0</v>
          </cell>
          <cell r="IZ1085">
            <v>0</v>
          </cell>
          <cell r="JA1085">
            <v>0</v>
          </cell>
          <cell r="JB1085">
            <v>0</v>
          </cell>
          <cell r="JC1085">
            <v>0</v>
          </cell>
          <cell r="JD1085">
            <v>0</v>
          </cell>
          <cell r="JE1085">
            <v>0</v>
          </cell>
        </row>
        <row r="1086">
          <cell r="D1086" t="str">
            <v>HY_.QF.COR._.SML.EBD</v>
          </cell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Q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0</v>
          </cell>
          <cell r="BD1086">
            <v>0</v>
          </cell>
          <cell r="BE1086">
            <v>0</v>
          </cell>
          <cell r="BF1086">
            <v>0</v>
          </cell>
          <cell r="BG1086">
            <v>0</v>
          </cell>
          <cell r="BH1086">
            <v>0</v>
          </cell>
          <cell r="BI1086">
            <v>0</v>
          </cell>
          <cell r="BJ1086">
            <v>0</v>
          </cell>
          <cell r="BK1086">
            <v>0</v>
          </cell>
          <cell r="BL1086">
            <v>0</v>
          </cell>
          <cell r="BM1086">
            <v>0</v>
          </cell>
          <cell r="BN1086">
            <v>0</v>
          </cell>
          <cell r="BO1086">
            <v>0</v>
          </cell>
          <cell r="BP1086">
            <v>0</v>
          </cell>
          <cell r="BQ1086">
            <v>0</v>
          </cell>
          <cell r="BR1086">
            <v>0</v>
          </cell>
          <cell r="BS1086">
            <v>0</v>
          </cell>
          <cell r="BT1086">
            <v>0</v>
          </cell>
          <cell r="BU1086">
            <v>0</v>
          </cell>
          <cell r="BV1086">
            <v>0</v>
          </cell>
          <cell r="BW1086">
            <v>0</v>
          </cell>
          <cell r="BX1086">
            <v>0</v>
          </cell>
          <cell r="BY1086">
            <v>0</v>
          </cell>
          <cell r="BZ1086">
            <v>0</v>
          </cell>
          <cell r="CA1086">
            <v>0</v>
          </cell>
          <cell r="CB1086">
            <v>0</v>
          </cell>
          <cell r="CC1086">
            <v>0</v>
          </cell>
          <cell r="CD1086">
            <v>0</v>
          </cell>
          <cell r="CE1086">
            <v>0</v>
          </cell>
          <cell r="CF1086">
            <v>0</v>
          </cell>
          <cell r="CG1086">
            <v>0</v>
          </cell>
          <cell r="CH1086">
            <v>0</v>
          </cell>
          <cell r="CI1086">
            <v>0</v>
          </cell>
          <cell r="CJ1086">
            <v>0</v>
          </cell>
          <cell r="CK1086">
            <v>0</v>
          </cell>
          <cell r="CL1086">
            <v>0</v>
          </cell>
          <cell r="CM1086">
            <v>0</v>
          </cell>
          <cell r="CN1086">
            <v>0</v>
          </cell>
          <cell r="CO1086">
            <v>0</v>
          </cell>
          <cell r="CP1086">
            <v>0</v>
          </cell>
          <cell r="CQ1086">
            <v>0</v>
          </cell>
          <cell r="CR1086">
            <v>0</v>
          </cell>
          <cell r="CS1086">
            <v>0</v>
          </cell>
          <cell r="CT1086">
            <v>0</v>
          </cell>
          <cell r="CU1086">
            <v>0</v>
          </cell>
          <cell r="CV1086">
            <v>0</v>
          </cell>
          <cell r="CW1086">
            <v>0</v>
          </cell>
          <cell r="CX1086">
            <v>0</v>
          </cell>
          <cell r="CY1086">
            <v>0</v>
          </cell>
          <cell r="CZ1086">
            <v>0</v>
          </cell>
          <cell r="DA1086">
            <v>0</v>
          </cell>
          <cell r="DB1086">
            <v>0</v>
          </cell>
          <cell r="DC1086">
            <v>0</v>
          </cell>
          <cell r="DD1086">
            <v>0</v>
          </cell>
          <cell r="DE1086">
            <v>0</v>
          </cell>
          <cell r="DF1086">
            <v>0</v>
          </cell>
          <cell r="DG1086">
            <v>0</v>
          </cell>
          <cell r="DH1086">
            <v>0</v>
          </cell>
          <cell r="DI1086">
            <v>0</v>
          </cell>
          <cell r="DJ1086">
            <v>0</v>
          </cell>
          <cell r="DK1086">
            <v>0</v>
          </cell>
          <cell r="DL1086">
            <v>0</v>
          </cell>
          <cell r="DM1086">
            <v>0</v>
          </cell>
          <cell r="DN1086">
            <v>0</v>
          </cell>
          <cell r="DO1086">
            <v>0</v>
          </cell>
          <cell r="DP1086">
            <v>0</v>
          </cell>
          <cell r="DQ1086">
            <v>0</v>
          </cell>
          <cell r="DR1086">
            <v>0</v>
          </cell>
          <cell r="DS1086">
            <v>0</v>
          </cell>
          <cell r="DT1086">
            <v>0</v>
          </cell>
          <cell r="DU1086">
            <v>0</v>
          </cell>
          <cell r="DV1086">
            <v>0</v>
          </cell>
          <cell r="DW1086">
            <v>0</v>
          </cell>
          <cell r="DX1086">
            <v>0</v>
          </cell>
          <cell r="DY1086">
            <v>0</v>
          </cell>
          <cell r="DZ1086">
            <v>0</v>
          </cell>
          <cell r="EA1086">
            <v>0</v>
          </cell>
          <cell r="EB1086">
            <v>0</v>
          </cell>
          <cell r="EC1086">
            <v>0</v>
          </cell>
          <cell r="ED1086">
            <v>0</v>
          </cell>
          <cell r="EE1086">
            <v>0</v>
          </cell>
          <cell r="EF1086">
            <v>0</v>
          </cell>
          <cell r="EG1086">
            <v>0</v>
          </cell>
          <cell r="EH1086">
            <v>0</v>
          </cell>
          <cell r="EI1086">
            <v>0</v>
          </cell>
          <cell r="EJ1086">
            <v>0</v>
          </cell>
          <cell r="EK1086">
            <v>0</v>
          </cell>
          <cell r="EL1086">
            <v>0</v>
          </cell>
          <cell r="EM1086">
            <v>0</v>
          </cell>
          <cell r="EN1086">
            <v>0</v>
          </cell>
          <cell r="EO1086">
            <v>0</v>
          </cell>
          <cell r="EP1086">
            <v>0</v>
          </cell>
          <cell r="EQ1086">
            <v>0</v>
          </cell>
          <cell r="ER1086">
            <v>0</v>
          </cell>
          <cell r="ES1086">
            <v>0</v>
          </cell>
          <cell r="ET1086">
            <v>0</v>
          </cell>
          <cell r="EU1086">
            <v>0</v>
          </cell>
          <cell r="EV1086">
            <v>0</v>
          </cell>
          <cell r="EW1086">
            <v>0</v>
          </cell>
          <cell r="EX1086">
            <v>0</v>
          </cell>
          <cell r="EY1086">
            <v>0</v>
          </cell>
          <cell r="EZ1086">
            <v>0</v>
          </cell>
          <cell r="FA1086">
            <v>0</v>
          </cell>
          <cell r="FB1086">
            <v>0</v>
          </cell>
          <cell r="FC1086">
            <v>0</v>
          </cell>
          <cell r="FD1086">
            <v>0</v>
          </cell>
          <cell r="FE1086">
            <v>0</v>
          </cell>
          <cell r="FF1086">
            <v>0</v>
          </cell>
          <cell r="FG1086">
            <v>0</v>
          </cell>
          <cell r="FH1086">
            <v>0</v>
          </cell>
          <cell r="FI1086">
            <v>0</v>
          </cell>
          <cell r="FJ1086">
            <v>0</v>
          </cell>
          <cell r="FK1086">
            <v>0</v>
          </cell>
          <cell r="FL1086">
            <v>0</v>
          </cell>
          <cell r="FM1086">
            <v>0</v>
          </cell>
          <cell r="FN1086">
            <v>0</v>
          </cell>
          <cell r="FO1086">
            <v>0</v>
          </cell>
          <cell r="FP1086">
            <v>0</v>
          </cell>
          <cell r="FQ1086">
            <v>0</v>
          </cell>
          <cell r="FR1086">
            <v>0</v>
          </cell>
          <cell r="FS1086">
            <v>0</v>
          </cell>
          <cell r="FT1086">
            <v>0</v>
          </cell>
          <cell r="FU1086">
            <v>0</v>
          </cell>
          <cell r="FV1086">
            <v>0</v>
          </cell>
          <cell r="FW1086">
            <v>0</v>
          </cell>
          <cell r="FX1086">
            <v>0</v>
          </cell>
          <cell r="FY1086">
            <v>0</v>
          </cell>
          <cell r="FZ1086">
            <v>0</v>
          </cell>
          <cell r="GA1086">
            <v>0</v>
          </cell>
          <cell r="GB1086">
            <v>0</v>
          </cell>
          <cell r="GC1086">
            <v>0</v>
          </cell>
          <cell r="GD1086">
            <v>0</v>
          </cell>
          <cell r="GE1086">
            <v>0</v>
          </cell>
          <cell r="GF1086">
            <v>0</v>
          </cell>
          <cell r="GG1086">
            <v>0</v>
          </cell>
          <cell r="GH1086">
            <v>0</v>
          </cell>
          <cell r="GI1086">
            <v>0</v>
          </cell>
          <cell r="GJ1086">
            <v>0</v>
          </cell>
          <cell r="GK1086">
            <v>0</v>
          </cell>
          <cell r="GL1086">
            <v>0</v>
          </cell>
          <cell r="GM1086">
            <v>0</v>
          </cell>
          <cell r="GN1086">
            <v>0</v>
          </cell>
          <cell r="GO1086">
            <v>0</v>
          </cell>
          <cell r="GP1086">
            <v>0</v>
          </cell>
          <cell r="GQ1086">
            <v>0</v>
          </cell>
          <cell r="GR1086">
            <v>0</v>
          </cell>
          <cell r="GS1086">
            <v>0</v>
          </cell>
          <cell r="GT1086">
            <v>0</v>
          </cell>
          <cell r="GU1086">
            <v>0</v>
          </cell>
          <cell r="GV1086">
            <v>0</v>
          </cell>
          <cell r="GW1086">
            <v>0</v>
          </cell>
          <cell r="GX1086">
            <v>0</v>
          </cell>
          <cell r="GY1086">
            <v>0</v>
          </cell>
          <cell r="GZ1086">
            <v>0</v>
          </cell>
          <cell r="HA1086">
            <v>0</v>
          </cell>
          <cell r="HB1086">
            <v>0</v>
          </cell>
          <cell r="HC1086">
            <v>0</v>
          </cell>
          <cell r="HD1086">
            <v>0</v>
          </cell>
          <cell r="HE1086">
            <v>0</v>
          </cell>
          <cell r="HF1086">
            <v>0</v>
          </cell>
          <cell r="HG1086">
            <v>0</v>
          </cell>
          <cell r="HH1086">
            <v>0</v>
          </cell>
          <cell r="HI1086">
            <v>0</v>
          </cell>
          <cell r="HJ1086">
            <v>0</v>
          </cell>
          <cell r="HK1086">
            <v>0</v>
          </cell>
          <cell r="HL1086">
            <v>0</v>
          </cell>
          <cell r="HM1086">
            <v>0</v>
          </cell>
          <cell r="HN1086">
            <v>0</v>
          </cell>
          <cell r="HO1086">
            <v>0</v>
          </cell>
          <cell r="HP1086">
            <v>0</v>
          </cell>
          <cell r="HQ1086">
            <v>0</v>
          </cell>
          <cell r="HR1086">
            <v>0</v>
          </cell>
          <cell r="HS1086">
            <v>0</v>
          </cell>
          <cell r="HT1086">
            <v>0</v>
          </cell>
          <cell r="HU1086">
            <v>0</v>
          </cell>
          <cell r="HV1086">
            <v>0</v>
          </cell>
          <cell r="HW1086">
            <v>0</v>
          </cell>
          <cell r="HX1086">
            <v>0</v>
          </cell>
          <cell r="HY1086">
            <v>0</v>
          </cell>
          <cell r="HZ1086">
            <v>0</v>
          </cell>
          <cell r="IA1086">
            <v>0</v>
          </cell>
          <cell r="IB1086">
            <v>0</v>
          </cell>
          <cell r="IC1086">
            <v>0</v>
          </cell>
          <cell r="ID1086">
            <v>0</v>
          </cell>
          <cell r="IE1086">
            <v>0</v>
          </cell>
          <cell r="IF1086">
            <v>0</v>
          </cell>
          <cell r="IG1086">
            <v>0</v>
          </cell>
          <cell r="IH1086">
            <v>0</v>
          </cell>
          <cell r="II1086">
            <v>0</v>
          </cell>
          <cell r="IJ1086">
            <v>0</v>
          </cell>
          <cell r="IK1086">
            <v>0</v>
          </cell>
          <cell r="IL1086">
            <v>0</v>
          </cell>
          <cell r="IM1086">
            <v>0</v>
          </cell>
          <cell r="IN1086">
            <v>0</v>
          </cell>
          <cell r="IO1086">
            <v>0</v>
          </cell>
          <cell r="IP1086">
            <v>0</v>
          </cell>
          <cell r="IQ1086">
            <v>0</v>
          </cell>
          <cell r="IR1086">
            <v>0</v>
          </cell>
          <cell r="IS1086">
            <v>0</v>
          </cell>
          <cell r="IT1086">
            <v>0</v>
          </cell>
          <cell r="IU1086">
            <v>0</v>
          </cell>
          <cell r="IV1086">
            <v>0</v>
          </cell>
          <cell r="IW1086">
            <v>0</v>
          </cell>
          <cell r="IX1086">
            <v>0</v>
          </cell>
          <cell r="IY1086">
            <v>0</v>
          </cell>
          <cell r="IZ1086">
            <v>0</v>
          </cell>
          <cell r="JA1086">
            <v>0</v>
          </cell>
          <cell r="JB1086">
            <v>0</v>
          </cell>
          <cell r="JC1086">
            <v>0</v>
          </cell>
          <cell r="JD1086">
            <v>0</v>
          </cell>
          <cell r="JE1086">
            <v>0</v>
          </cell>
        </row>
        <row r="1087">
          <cell r="D1087" t="str">
            <v>HY_.QF.COR._.SML.Juniper Ridge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Q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0</v>
          </cell>
          <cell r="BD1087">
            <v>0</v>
          </cell>
          <cell r="BE1087">
            <v>0</v>
          </cell>
          <cell r="BF1087">
            <v>0</v>
          </cell>
          <cell r="BG1087">
            <v>0</v>
          </cell>
          <cell r="BH1087">
            <v>0</v>
          </cell>
          <cell r="BI1087">
            <v>0</v>
          </cell>
          <cell r="BJ1087">
            <v>0</v>
          </cell>
          <cell r="BK1087">
            <v>0</v>
          </cell>
          <cell r="BL1087">
            <v>0</v>
          </cell>
          <cell r="BM1087">
            <v>0</v>
          </cell>
          <cell r="BN1087">
            <v>0</v>
          </cell>
          <cell r="BO1087">
            <v>0</v>
          </cell>
          <cell r="BP1087">
            <v>0</v>
          </cell>
          <cell r="BQ1087">
            <v>0</v>
          </cell>
          <cell r="BR1087">
            <v>0</v>
          </cell>
          <cell r="BS1087">
            <v>0</v>
          </cell>
          <cell r="BT1087">
            <v>0</v>
          </cell>
          <cell r="BU1087">
            <v>0</v>
          </cell>
          <cell r="BV1087">
            <v>0</v>
          </cell>
          <cell r="BW1087">
            <v>0</v>
          </cell>
          <cell r="BX1087">
            <v>0</v>
          </cell>
          <cell r="BY1087">
            <v>0</v>
          </cell>
          <cell r="BZ1087">
            <v>0</v>
          </cell>
          <cell r="CA1087">
            <v>0</v>
          </cell>
          <cell r="CB1087">
            <v>0</v>
          </cell>
          <cell r="CC1087">
            <v>0</v>
          </cell>
          <cell r="CD1087">
            <v>0</v>
          </cell>
          <cell r="CE1087">
            <v>0</v>
          </cell>
          <cell r="CF1087">
            <v>0</v>
          </cell>
          <cell r="CG1087">
            <v>0</v>
          </cell>
          <cell r="CH1087">
            <v>0</v>
          </cell>
          <cell r="CI1087">
            <v>0</v>
          </cell>
          <cell r="CJ1087">
            <v>0</v>
          </cell>
          <cell r="CK1087">
            <v>0</v>
          </cell>
          <cell r="CL1087">
            <v>0</v>
          </cell>
          <cell r="CM1087">
            <v>0</v>
          </cell>
          <cell r="CN1087">
            <v>0</v>
          </cell>
          <cell r="CO1087">
            <v>0</v>
          </cell>
          <cell r="CP1087">
            <v>0</v>
          </cell>
          <cell r="CQ1087">
            <v>0</v>
          </cell>
          <cell r="CR1087">
            <v>0</v>
          </cell>
          <cell r="CS1087">
            <v>0</v>
          </cell>
          <cell r="CT1087">
            <v>0</v>
          </cell>
          <cell r="CU1087">
            <v>0</v>
          </cell>
          <cell r="CV1087">
            <v>0</v>
          </cell>
          <cell r="CW1087">
            <v>0</v>
          </cell>
          <cell r="CX1087">
            <v>0</v>
          </cell>
          <cell r="CY1087">
            <v>0</v>
          </cell>
          <cell r="CZ1087">
            <v>0</v>
          </cell>
          <cell r="DA1087">
            <v>0</v>
          </cell>
          <cell r="DB1087">
            <v>0</v>
          </cell>
          <cell r="DC1087">
            <v>0</v>
          </cell>
          <cell r="DD1087">
            <v>0</v>
          </cell>
          <cell r="DE1087">
            <v>0</v>
          </cell>
          <cell r="DF1087">
            <v>0</v>
          </cell>
          <cell r="DG1087">
            <v>0</v>
          </cell>
          <cell r="DH1087">
            <v>0</v>
          </cell>
          <cell r="DI1087">
            <v>0</v>
          </cell>
          <cell r="DJ1087">
            <v>0</v>
          </cell>
          <cell r="DK1087">
            <v>0</v>
          </cell>
          <cell r="DL1087">
            <v>0</v>
          </cell>
          <cell r="DM1087">
            <v>0</v>
          </cell>
          <cell r="DN1087">
            <v>0</v>
          </cell>
          <cell r="DO1087">
            <v>0</v>
          </cell>
          <cell r="DP1087">
            <v>0</v>
          </cell>
          <cell r="DQ1087">
            <v>0</v>
          </cell>
          <cell r="DR1087">
            <v>0</v>
          </cell>
          <cell r="DS1087">
            <v>0</v>
          </cell>
          <cell r="DT1087">
            <v>0</v>
          </cell>
          <cell r="DU1087">
            <v>0</v>
          </cell>
          <cell r="DV1087">
            <v>0</v>
          </cell>
          <cell r="DW1087">
            <v>0</v>
          </cell>
          <cell r="DX1087">
            <v>0</v>
          </cell>
          <cell r="DY1087">
            <v>0</v>
          </cell>
          <cell r="DZ1087">
            <v>0</v>
          </cell>
          <cell r="EA1087">
            <v>0</v>
          </cell>
          <cell r="EB1087">
            <v>0</v>
          </cell>
          <cell r="EC1087">
            <v>0</v>
          </cell>
          <cell r="ED1087">
            <v>0</v>
          </cell>
          <cell r="EE1087">
            <v>0</v>
          </cell>
          <cell r="EF1087">
            <v>0</v>
          </cell>
          <cell r="EG1087">
            <v>0</v>
          </cell>
          <cell r="EH1087">
            <v>0</v>
          </cell>
          <cell r="EI1087">
            <v>0</v>
          </cell>
          <cell r="EJ1087">
            <v>0</v>
          </cell>
          <cell r="EK1087">
            <v>0</v>
          </cell>
          <cell r="EL1087">
            <v>0</v>
          </cell>
          <cell r="EM1087">
            <v>0</v>
          </cell>
          <cell r="EN1087">
            <v>0</v>
          </cell>
          <cell r="EO1087">
            <v>0</v>
          </cell>
          <cell r="EP1087">
            <v>0</v>
          </cell>
          <cell r="EQ1087">
            <v>0</v>
          </cell>
          <cell r="ER1087">
            <v>0</v>
          </cell>
          <cell r="ES1087">
            <v>0</v>
          </cell>
          <cell r="ET1087">
            <v>0</v>
          </cell>
          <cell r="EU1087">
            <v>0</v>
          </cell>
          <cell r="EV1087">
            <v>0</v>
          </cell>
          <cell r="EW1087">
            <v>0</v>
          </cell>
          <cell r="EX1087">
            <v>0</v>
          </cell>
          <cell r="EY1087">
            <v>0</v>
          </cell>
          <cell r="EZ1087">
            <v>0</v>
          </cell>
          <cell r="FA1087">
            <v>0</v>
          </cell>
          <cell r="FB1087">
            <v>0</v>
          </cell>
          <cell r="FC1087">
            <v>0</v>
          </cell>
          <cell r="FD1087">
            <v>0</v>
          </cell>
          <cell r="FE1087">
            <v>0</v>
          </cell>
          <cell r="FF1087">
            <v>0</v>
          </cell>
          <cell r="FG1087">
            <v>0</v>
          </cell>
          <cell r="FH1087">
            <v>0</v>
          </cell>
          <cell r="FI1087">
            <v>0</v>
          </cell>
          <cell r="FJ1087">
            <v>0</v>
          </cell>
          <cell r="FK1087">
            <v>0</v>
          </cell>
          <cell r="FL1087">
            <v>0</v>
          </cell>
          <cell r="FM1087">
            <v>0</v>
          </cell>
          <cell r="FN1087">
            <v>0</v>
          </cell>
          <cell r="FO1087">
            <v>0</v>
          </cell>
          <cell r="FP1087">
            <v>0</v>
          </cell>
          <cell r="FQ1087">
            <v>0</v>
          </cell>
          <cell r="FR1087">
            <v>0</v>
          </cell>
          <cell r="FS1087">
            <v>0</v>
          </cell>
          <cell r="FT1087">
            <v>0</v>
          </cell>
          <cell r="FU1087">
            <v>0</v>
          </cell>
          <cell r="FV1087">
            <v>0</v>
          </cell>
          <cell r="FW1087">
            <v>0</v>
          </cell>
          <cell r="FX1087">
            <v>0</v>
          </cell>
          <cell r="FY1087">
            <v>0</v>
          </cell>
          <cell r="FZ1087">
            <v>0</v>
          </cell>
          <cell r="GA1087">
            <v>0</v>
          </cell>
          <cell r="GB1087">
            <v>0</v>
          </cell>
          <cell r="GC1087">
            <v>0</v>
          </cell>
          <cell r="GD1087">
            <v>0</v>
          </cell>
          <cell r="GE1087">
            <v>0</v>
          </cell>
          <cell r="GF1087">
            <v>0</v>
          </cell>
          <cell r="GG1087">
            <v>0</v>
          </cell>
          <cell r="GH1087">
            <v>0</v>
          </cell>
          <cell r="GI1087">
            <v>0</v>
          </cell>
          <cell r="GJ1087">
            <v>0</v>
          </cell>
          <cell r="GK1087">
            <v>0</v>
          </cell>
          <cell r="GL1087">
            <v>0</v>
          </cell>
          <cell r="GM1087">
            <v>0</v>
          </cell>
          <cell r="GN1087">
            <v>0</v>
          </cell>
          <cell r="GO1087">
            <v>0</v>
          </cell>
          <cell r="GP1087">
            <v>0</v>
          </cell>
          <cell r="GQ1087">
            <v>0</v>
          </cell>
          <cell r="GR1087">
            <v>0</v>
          </cell>
          <cell r="GS1087">
            <v>0</v>
          </cell>
          <cell r="GT1087">
            <v>0</v>
          </cell>
          <cell r="GU1087">
            <v>0</v>
          </cell>
          <cell r="GV1087">
            <v>0</v>
          </cell>
          <cell r="GW1087">
            <v>0</v>
          </cell>
          <cell r="GX1087">
            <v>0</v>
          </cell>
          <cell r="GY1087">
            <v>0</v>
          </cell>
          <cell r="GZ1087">
            <v>0</v>
          </cell>
          <cell r="HA1087">
            <v>0</v>
          </cell>
          <cell r="HB1087">
            <v>0</v>
          </cell>
          <cell r="HC1087">
            <v>0</v>
          </cell>
          <cell r="HD1087">
            <v>0</v>
          </cell>
          <cell r="HE1087">
            <v>0</v>
          </cell>
          <cell r="HF1087">
            <v>0</v>
          </cell>
          <cell r="HG1087">
            <v>0</v>
          </cell>
          <cell r="HH1087">
            <v>0</v>
          </cell>
          <cell r="HI1087">
            <v>0</v>
          </cell>
          <cell r="HJ1087">
            <v>0</v>
          </cell>
          <cell r="HK1087">
            <v>0</v>
          </cell>
          <cell r="HL1087">
            <v>0</v>
          </cell>
          <cell r="HM1087">
            <v>0</v>
          </cell>
          <cell r="HN1087">
            <v>0</v>
          </cell>
          <cell r="HO1087">
            <v>0</v>
          </cell>
          <cell r="HP1087">
            <v>0</v>
          </cell>
          <cell r="HQ1087">
            <v>0</v>
          </cell>
          <cell r="HR1087">
            <v>0</v>
          </cell>
          <cell r="HS1087">
            <v>0</v>
          </cell>
          <cell r="HT1087">
            <v>0</v>
          </cell>
          <cell r="HU1087">
            <v>0</v>
          </cell>
          <cell r="HV1087">
            <v>0</v>
          </cell>
          <cell r="HW1087">
            <v>0</v>
          </cell>
          <cell r="HX1087">
            <v>0</v>
          </cell>
          <cell r="HY1087">
            <v>0</v>
          </cell>
          <cell r="HZ1087">
            <v>0</v>
          </cell>
          <cell r="IA1087">
            <v>0</v>
          </cell>
          <cell r="IB1087">
            <v>0</v>
          </cell>
          <cell r="IC1087">
            <v>0</v>
          </cell>
          <cell r="ID1087">
            <v>0</v>
          </cell>
          <cell r="IE1087">
            <v>0</v>
          </cell>
          <cell r="IF1087">
            <v>0</v>
          </cell>
          <cell r="IG1087">
            <v>0</v>
          </cell>
          <cell r="IH1087">
            <v>0</v>
          </cell>
          <cell r="II1087">
            <v>0</v>
          </cell>
          <cell r="IJ1087">
            <v>0</v>
          </cell>
          <cell r="IK1087">
            <v>0</v>
          </cell>
          <cell r="IL1087">
            <v>0</v>
          </cell>
          <cell r="IM1087">
            <v>0</v>
          </cell>
          <cell r="IN1087">
            <v>0</v>
          </cell>
          <cell r="IO1087">
            <v>0</v>
          </cell>
          <cell r="IP1087">
            <v>0</v>
          </cell>
          <cell r="IQ1087">
            <v>0</v>
          </cell>
          <cell r="IR1087">
            <v>0</v>
          </cell>
          <cell r="IS1087">
            <v>0</v>
          </cell>
          <cell r="IT1087">
            <v>0</v>
          </cell>
          <cell r="IU1087">
            <v>0</v>
          </cell>
          <cell r="IV1087">
            <v>0</v>
          </cell>
          <cell r="IW1087">
            <v>0</v>
          </cell>
          <cell r="IX1087">
            <v>0</v>
          </cell>
          <cell r="IY1087">
            <v>0</v>
          </cell>
          <cell r="IZ1087">
            <v>0</v>
          </cell>
          <cell r="JA1087">
            <v>0</v>
          </cell>
          <cell r="JB1087">
            <v>0</v>
          </cell>
          <cell r="JC1087">
            <v>0</v>
          </cell>
          <cell r="JD1087">
            <v>0</v>
          </cell>
          <cell r="JE1087">
            <v>0</v>
          </cell>
        </row>
        <row r="1088">
          <cell r="D1088" t="str">
            <v>HY_.QF.COR._.SML.Monroe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Q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0</v>
          </cell>
          <cell r="BD1088">
            <v>0</v>
          </cell>
          <cell r="BE1088">
            <v>0</v>
          </cell>
          <cell r="BF1088">
            <v>0</v>
          </cell>
          <cell r="BG1088">
            <v>0</v>
          </cell>
          <cell r="BH1088">
            <v>0</v>
          </cell>
          <cell r="BI1088">
            <v>0</v>
          </cell>
          <cell r="BJ1088">
            <v>0</v>
          </cell>
          <cell r="BK1088">
            <v>0</v>
          </cell>
          <cell r="BL1088">
            <v>0</v>
          </cell>
          <cell r="BM1088">
            <v>0</v>
          </cell>
          <cell r="BN1088">
            <v>0</v>
          </cell>
          <cell r="BO1088">
            <v>0</v>
          </cell>
          <cell r="BP1088">
            <v>0</v>
          </cell>
          <cell r="BQ1088">
            <v>0</v>
          </cell>
          <cell r="BR1088">
            <v>0</v>
          </cell>
          <cell r="BS1088">
            <v>0</v>
          </cell>
          <cell r="BT1088">
            <v>0</v>
          </cell>
          <cell r="BU1088">
            <v>0</v>
          </cell>
          <cell r="BV1088">
            <v>0</v>
          </cell>
          <cell r="BW1088">
            <v>0</v>
          </cell>
          <cell r="BX1088">
            <v>0</v>
          </cell>
          <cell r="BY1088">
            <v>0</v>
          </cell>
          <cell r="BZ1088">
            <v>0</v>
          </cell>
          <cell r="CA1088">
            <v>0</v>
          </cell>
          <cell r="CB1088">
            <v>0</v>
          </cell>
          <cell r="CC1088">
            <v>0</v>
          </cell>
          <cell r="CD1088">
            <v>0</v>
          </cell>
          <cell r="CE1088">
            <v>0</v>
          </cell>
          <cell r="CF1088">
            <v>0</v>
          </cell>
          <cell r="CG1088">
            <v>0</v>
          </cell>
          <cell r="CH1088">
            <v>0</v>
          </cell>
          <cell r="CI1088">
            <v>0</v>
          </cell>
          <cell r="CJ1088">
            <v>0</v>
          </cell>
          <cell r="CK1088">
            <v>0</v>
          </cell>
          <cell r="CL1088">
            <v>0</v>
          </cell>
          <cell r="CM1088">
            <v>0</v>
          </cell>
          <cell r="CN1088">
            <v>0</v>
          </cell>
          <cell r="CO1088">
            <v>0</v>
          </cell>
          <cell r="CP1088">
            <v>0</v>
          </cell>
          <cell r="CQ1088">
            <v>0</v>
          </cell>
          <cell r="CR1088">
            <v>0</v>
          </cell>
          <cell r="CS1088">
            <v>0</v>
          </cell>
          <cell r="CT1088">
            <v>0</v>
          </cell>
          <cell r="CU1088">
            <v>0</v>
          </cell>
          <cell r="CV1088">
            <v>0</v>
          </cell>
          <cell r="CW1088">
            <v>0</v>
          </cell>
          <cell r="CX1088">
            <v>0</v>
          </cell>
          <cell r="CY1088">
            <v>0</v>
          </cell>
          <cell r="CZ1088">
            <v>0</v>
          </cell>
          <cell r="DA1088">
            <v>0</v>
          </cell>
          <cell r="DB1088">
            <v>0</v>
          </cell>
          <cell r="DC1088">
            <v>0</v>
          </cell>
          <cell r="DD1088">
            <v>0</v>
          </cell>
          <cell r="DE1088">
            <v>0</v>
          </cell>
          <cell r="DF1088">
            <v>0</v>
          </cell>
          <cell r="DG1088">
            <v>0</v>
          </cell>
          <cell r="DH1088">
            <v>0</v>
          </cell>
          <cell r="DI1088">
            <v>0</v>
          </cell>
          <cell r="DJ1088">
            <v>0</v>
          </cell>
          <cell r="DK1088">
            <v>0</v>
          </cell>
          <cell r="DL1088">
            <v>0</v>
          </cell>
          <cell r="DM1088">
            <v>0</v>
          </cell>
          <cell r="DN1088">
            <v>0</v>
          </cell>
          <cell r="DO1088">
            <v>0</v>
          </cell>
          <cell r="DP1088">
            <v>0</v>
          </cell>
          <cell r="DQ1088">
            <v>0</v>
          </cell>
          <cell r="DR1088">
            <v>0</v>
          </cell>
          <cell r="DS1088">
            <v>0</v>
          </cell>
          <cell r="DT1088">
            <v>0</v>
          </cell>
          <cell r="DU1088">
            <v>0</v>
          </cell>
          <cell r="DV1088">
            <v>0</v>
          </cell>
          <cell r="DW1088">
            <v>0</v>
          </cell>
          <cell r="DX1088">
            <v>0</v>
          </cell>
          <cell r="DY1088">
            <v>0</v>
          </cell>
          <cell r="DZ1088">
            <v>0</v>
          </cell>
          <cell r="EA1088">
            <v>0</v>
          </cell>
          <cell r="EB1088">
            <v>0</v>
          </cell>
          <cell r="EC1088">
            <v>0</v>
          </cell>
          <cell r="ED1088">
            <v>0</v>
          </cell>
          <cell r="EE1088">
            <v>0</v>
          </cell>
          <cell r="EF1088">
            <v>0</v>
          </cell>
          <cell r="EG1088">
            <v>0</v>
          </cell>
          <cell r="EH1088">
            <v>0</v>
          </cell>
          <cell r="EI1088">
            <v>0</v>
          </cell>
          <cell r="EJ1088">
            <v>0</v>
          </cell>
          <cell r="EK1088">
            <v>0</v>
          </cell>
          <cell r="EL1088">
            <v>0</v>
          </cell>
          <cell r="EM1088">
            <v>0</v>
          </cell>
          <cell r="EN1088">
            <v>0</v>
          </cell>
          <cell r="EO1088">
            <v>0</v>
          </cell>
          <cell r="EP1088">
            <v>0</v>
          </cell>
          <cell r="EQ1088">
            <v>0</v>
          </cell>
          <cell r="ER1088">
            <v>0</v>
          </cell>
          <cell r="ES1088">
            <v>0</v>
          </cell>
          <cell r="ET1088">
            <v>0</v>
          </cell>
          <cell r="EU1088">
            <v>0</v>
          </cell>
          <cell r="EV1088">
            <v>0</v>
          </cell>
          <cell r="EW1088">
            <v>0</v>
          </cell>
          <cell r="EX1088">
            <v>0</v>
          </cell>
          <cell r="EY1088">
            <v>0</v>
          </cell>
          <cell r="EZ1088">
            <v>0</v>
          </cell>
          <cell r="FA1088">
            <v>0</v>
          </cell>
          <cell r="FB1088">
            <v>0</v>
          </cell>
          <cell r="FC1088">
            <v>0</v>
          </cell>
          <cell r="FD1088">
            <v>0</v>
          </cell>
          <cell r="FE1088">
            <v>0</v>
          </cell>
          <cell r="FF1088">
            <v>0</v>
          </cell>
          <cell r="FG1088">
            <v>0</v>
          </cell>
          <cell r="FH1088">
            <v>0</v>
          </cell>
          <cell r="FI1088">
            <v>0</v>
          </cell>
          <cell r="FJ1088">
            <v>0</v>
          </cell>
          <cell r="FK1088">
            <v>0</v>
          </cell>
          <cell r="FL1088">
            <v>0</v>
          </cell>
          <cell r="FM1088">
            <v>0</v>
          </cell>
          <cell r="FN1088">
            <v>0</v>
          </cell>
          <cell r="FO1088">
            <v>0</v>
          </cell>
          <cell r="FP1088">
            <v>0</v>
          </cell>
          <cell r="FQ1088">
            <v>0</v>
          </cell>
          <cell r="FR1088">
            <v>0</v>
          </cell>
          <cell r="FS1088">
            <v>0</v>
          </cell>
          <cell r="FT1088">
            <v>0</v>
          </cell>
          <cell r="FU1088">
            <v>0</v>
          </cell>
          <cell r="FV1088">
            <v>0</v>
          </cell>
          <cell r="FW1088">
            <v>0</v>
          </cell>
          <cell r="FX1088">
            <v>0</v>
          </cell>
          <cell r="FY1088">
            <v>0</v>
          </cell>
          <cell r="FZ1088">
            <v>0</v>
          </cell>
          <cell r="GA1088">
            <v>0</v>
          </cell>
          <cell r="GB1088">
            <v>0</v>
          </cell>
          <cell r="GC1088">
            <v>0</v>
          </cell>
          <cell r="GD1088">
            <v>0</v>
          </cell>
          <cell r="GE1088">
            <v>0</v>
          </cell>
          <cell r="GF1088">
            <v>0</v>
          </cell>
          <cell r="GG1088">
            <v>0</v>
          </cell>
          <cell r="GH1088">
            <v>0</v>
          </cell>
          <cell r="GI1088">
            <v>0</v>
          </cell>
          <cell r="GJ1088">
            <v>0</v>
          </cell>
          <cell r="GK1088">
            <v>0</v>
          </cell>
          <cell r="GL1088">
            <v>0</v>
          </cell>
          <cell r="GM1088">
            <v>0</v>
          </cell>
          <cell r="GN1088">
            <v>0</v>
          </cell>
          <cell r="GO1088">
            <v>0</v>
          </cell>
          <cell r="GP1088">
            <v>0</v>
          </cell>
          <cell r="GQ1088">
            <v>0</v>
          </cell>
          <cell r="GR1088">
            <v>0</v>
          </cell>
          <cell r="GS1088">
            <v>0</v>
          </cell>
          <cell r="GT1088">
            <v>0</v>
          </cell>
          <cell r="GU1088">
            <v>0</v>
          </cell>
          <cell r="GV1088">
            <v>0</v>
          </cell>
          <cell r="GW1088">
            <v>0</v>
          </cell>
          <cell r="GX1088">
            <v>0</v>
          </cell>
          <cell r="GY1088">
            <v>0</v>
          </cell>
          <cell r="GZ1088">
            <v>0</v>
          </cell>
          <cell r="HA1088">
            <v>0</v>
          </cell>
          <cell r="HB1088">
            <v>0</v>
          </cell>
          <cell r="HC1088">
            <v>0</v>
          </cell>
          <cell r="HD1088">
            <v>0</v>
          </cell>
          <cell r="HE1088">
            <v>0</v>
          </cell>
          <cell r="HF1088">
            <v>0</v>
          </cell>
          <cell r="HG1088">
            <v>0</v>
          </cell>
          <cell r="HH1088">
            <v>0</v>
          </cell>
          <cell r="HI1088">
            <v>0</v>
          </cell>
          <cell r="HJ1088">
            <v>0</v>
          </cell>
          <cell r="HK1088">
            <v>0</v>
          </cell>
          <cell r="HL1088">
            <v>0</v>
          </cell>
          <cell r="HM1088">
            <v>0</v>
          </cell>
          <cell r="HN1088">
            <v>0</v>
          </cell>
          <cell r="HO1088">
            <v>0</v>
          </cell>
          <cell r="HP1088">
            <v>0</v>
          </cell>
          <cell r="HQ1088">
            <v>0</v>
          </cell>
          <cell r="HR1088">
            <v>0</v>
          </cell>
          <cell r="HS1088">
            <v>0</v>
          </cell>
          <cell r="HT1088">
            <v>0</v>
          </cell>
          <cell r="HU1088">
            <v>0</v>
          </cell>
          <cell r="HV1088">
            <v>0</v>
          </cell>
          <cell r="HW1088">
            <v>0</v>
          </cell>
          <cell r="HX1088">
            <v>0</v>
          </cell>
          <cell r="HY1088">
            <v>0</v>
          </cell>
          <cell r="HZ1088">
            <v>0</v>
          </cell>
          <cell r="IA1088">
            <v>0</v>
          </cell>
          <cell r="IB1088">
            <v>0</v>
          </cell>
          <cell r="IC1088">
            <v>0</v>
          </cell>
          <cell r="ID1088">
            <v>0</v>
          </cell>
          <cell r="IE1088">
            <v>0</v>
          </cell>
          <cell r="IF1088">
            <v>0</v>
          </cell>
          <cell r="IG1088">
            <v>0</v>
          </cell>
          <cell r="IH1088">
            <v>0</v>
          </cell>
          <cell r="II1088">
            <v>0</v>
          </cell>
          <cell r="IJ1088">
            <v>0</v>
          </cell>
          <cell r="IK1088">
            <v>0</v>
          </cell>
          <cell r="IL1088">
            <v>0</v>
          </cell>
          <cell r="IM1088">
            <v>0</v>
          </cell>
          <cell r="IN1088">
            <v>0</v>
          </cell>
          <cell r="IO1088">
            <v>0</v>
          </cell>
          <cell r="IP1088">
            <v>0</v>
          </cell>
          <cell r="IQ1088">
            <v>0</v>
          </cell>
          <cell r="IR1088">
            <v>0</v>
          </cell>
          <cell r="IS1088">
            <v>0</v>
          </cell>
          <cell r="IT1088">
            <v>0</v>
          </cell>
          <cell r="IU1088">
            <v>0</v>
          </cell>
          <cell r="IV1088">
            <v>0</v>
          </cell>
          <cell r="IW1088">
            <v>0</v>
          </cell>
          <cell r="IX1088">
            <v>0</v>
          </cell>
          <cell r="IY1088">
            <v>0</v>
          </cell>
          <cell r="IZ1088">
            <v>0</v>
          </cell>
          <cell r="JA1088">
            <v>0</v>
          </cell>
          <cell r="JB1088">
            <v>0</v>
          </cell>
          <cell r="JC1088">
            <v>0</v>
          </cell>
          <cell r="JD1088">
            <v>0</v>
          </cell>
          <cell r="JE1088">
            <v>0</v>
          </cell>
        </row>
        <row r="1089">
          <cell r="D1089" t="str">
            <v>HY_.QF.COR._.SML.Swalley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Q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0</v>
          </cell>
          <cell r="BD1089">
            <v>0</v>
          </cell>
          <cell r="BE1089">
            <v>0</v>
          </cell>
          <cell r="BF1089">
            <v>0</v>
          </cell>
          <cell r="BG1089">
            <v>0</v>
          </cell>
          <cell r="BH1089">
            <v>0</v>
          </cell>
          <cell r="BI1089">
            <v>0</v>
          </cell>
          <cell r="BJ1089">
            <v>0</v>
          </cell>
          <cell r="BK1089">
            <v>0</v>
          </cell>
          <cell r="BL1089">
            <v>0</v>
          </cell>
          <cell r="BM1089">
            <v>0</v>
          </cell>
          <cell r="BN1089">
            <v>0</v>
          </cell>
          <cell r="BO1089">
            <v>0</v>
          </cell>
          <cell r="BP1089">
            <v>0</v>
          </cell>
          <cell r="BQ1089">
            <v>0</v>
          </cell>
          <cell r="BR1089">
            <v>0</v>
          </cell>
          <cell r="BS1089">
            <v>0</v>
          </cell>
          <cell r="BT1089">
            <v>0</v>
          </cell>
          <cell r="BU1089">
            <v>0</v>
          </cell>
          <cell r="BV1089">
            <v>0</v>
          </cell>
          <cell r="BW1089">
            <v>0</v>
          </cell>
          <cell r="BX1089">
            <v>0</v>
          </cell>
          <cell r="BY1089">
            <v>0</v>
          </cell>
          <cell r="BZ1089">
            <v>0</v>
          </cell>
          <cell r="CA1089">
            <v>0</v>
          </cell>
          <cell r="CB1089">
            <v>0</v>
          </cell>
          <cell r="CC1089">
            <v>0</v>
          </cell>
          <cell r="CD1089">
            <v>0</v>
          </cell>
          <cell r="CE1089">
            <v>0</v>
          </cell>
          <cell r="CF1089">
            <v>0</v>
          </cell>
          <cell r="CG1089">
            <v>0</v>
          </cell>
          <cell r="CH1089">
            <v>0</v>
          </cell>
          <cell r="CI1089">
            <v>0</v>
          </cell>
          <cell r="CJ1089">
            <v>0</v>
          </cell>
          <cell r="CK1089">
            <v>0</v>
          </cell>
          <cell r="CL1089">
            <v>0</v>
          </cell>
          <cell r="CM1089">
            <v>0</v>
          </cell>
          <cell r="CN1089">
            <v>0</v>
          </cell>
          <cell r="CO1089">
            <v>0</v>
          </cell>
          <cell r="CP1089">
            <v>0</v>
          </cell>
          <cell r="CQ1089">
            <v>0</v>
          </cell>
          <cell r="CR1089">
            <v>0</v>
          </cell>
          <cell r="CS1089">
            <v>0</v>
          </cell>
          <cell r="CT1089">
            <v>0</v>
          </cell>
          <cell r="CU1089">
            <v>0</v>
          </cell>
          <cell r="CV1089">
            <v>0</v>
          </cell>
          <cell r="CW1089">
            <v>0</v>
          </cell>
          <cell r="CX1089">
            <v>0</v>
          </cell>
          <cell r="CY1089">
            <v>0</v>
          </cell>
          <cell r="CZ1089">
            <v>0</v>
          </cell>
          <cell r="DA1089">
            <v>0</v>
          </cell>
          <cell r="DB1089">
            <v>0</v>
          </cell>
          <cell r="DC1089">
            <v>0</v>
          </cell>
          <cell r="DD1089">
            <v>0</v>
          </cell>
          <cell r="DE1089">
            <v>0</v>
          </cell>
          <cell r="DF1089">
            <v>0</v>
          </cell>
          <cell r="DG1089">
            <v>0</v>
          </cell>
          <cell r="DH1089">
            <v>0</v>
          </cell>
          <cell r="DI1089">
            <v>0</v>
          </cell>
          <cell r="DJ1089">
            <v>0</v>
          </cell>
          <cell r="DK1089">
            <v>0</v>
          </cell>
          <cell r="DL1089">
            <v>0</v>
          </cell>
          <cell r="DM1089">
            <v>0</v>
          </cell>
          <cell r="DN1089">
            <v>0</v>
          </cell>
          <cell r="DO1089">
            <v>0</v>
          </cell>
          <cell r="DP1089">
            <v>0</v>
          </cell>
          <cell r="DQ1089">
            <v>0</v>
          </cell>
          <cell r="DR1089">
            <v>0</v>
          </cell>
          <cell r="DS1089">
            <v>0</v>
          </cell>
          <cell r="DT1089">
            <v>0</v>
          </cell>
          <cell r="DU1089">
            <v>0</v>
          </cell>
          <cell r="DV1089">
            <v>0</v>
          </cell>
          <cell r="DW1089">
            <v>0</v>
          </cell>
          <cell r="DX1089">
            <v>0</v>
          </cell>
          <cell r="DY1089">
            <v>0</v>
          </cell>
          <cell r="DZ1089">
            <v>0</v>
          </cell>
          <cell r="EA1089">
            <v>0</v>
          </cell>
          <cell r="EB1089">
            <v>0</v>
          </cell>
          <cell r="EC1089">
            <v>0</v>
          </cell>
          <cell r="ED1089">
            <v>0</v>
          </cell>
          <cell r="EE1089">
            <v>0</v>
          </cell>
          <cell r="EF1089">
            <v>0</v>
          </cell>
          <cell r="EG1089">
            <v>0</v>
          </cell>
          <cell r="EH1089">
            <v>0</v>
          </cell>
          <cell r="EI1089">
            <v>0</v>
          </cell>
          <cell r="EJ1089">
            <v>0</v>
          </cell>
          <cell r="EK1089">
            <v>0</v>
          </cell>
          <cell r="EL1089">
            <v>0</v>
          </cell>
          <cell r="EM1089">
            <v>0</v>
          </cell>
          <cell r="EN1089">
            <v>0</v>
          </cell>
          <cell r="EO1089">
            <v>0</v>
          </cell>
          <cell r="EP1089">
            <v>0</v>
          </cell>
          <cell r="EQ1089">
            <v>0</v>
          </cell>
          <cell r="ER1089">
            <v>0</v>
          </cell>
          <cell r="ES1089">
            <v>0</v>
          </cell>
          <cell r="ET1089">
            <v>0</v>
          </cell>
          <cell r="EU1089">
            <v>0</v>
          </cell>
          <cell r="EV1089">
            <v>0</v>
          </cell>
          <cell r="EW1089">
            <v>0</v>
          </cell>
          <cell r="EX1089">
            <v>0</v>
          </cell>
          <cell r="EY1089">
            <v>0</v>
          </cell>
          <cell r="EZ1089">
            <v>0</v>
          </cell>
          <cell r="FA1089">
            <v>0</v>
          </cell>
          <cell r="FB1089">
            <v>0</v>
          </cell>
          <cell r="FC1089">
            <v>0</v>
          </cell>
          <cell r="FD1089">
            <v>0</v>
          </cell>
          <cell r="FE1089">
            <v>0</v>
          </cell>
          <cell r="FF1089">
            <v>0</v>
          </cell>
          <cell r="FG1089">
            <v>0</v>
          </cell>
          <cell r="FH1089">
            <v>0</v>
          </cell>
          <cell r="FI1089">
            <v>0</v>
          </cell>
          <cell r="FJ1089">
            <v>0</v>
          </cell>
          <cell r="FK1089">
            <v>0</v>
          </cell>
          <cell r="FL1089">
            <v>0</v>
          </cell>
          <cell r="FM1089">
            <v>0</v>
          </cell>
          <cell r="FN1089">
            <v>0</v>
          </cell>
          <cell r="FO1089">
            <v>0</v>
          </cell>
          <cell r="FP1089">
            <v>0</v>
          </cell>
          <cell r="FQ1089">
            <v>0</v>
          </cell>
          <cell r="FR1089">
            <v>0</v>
          </cell>
          <cell r="FS1089">
            <v>0</v>
          </cell>
          <cell r="FT1089">
            <v>0</v>
          </cell>
          <cell r="FU1089">
            <v>0</v>
          </cell>
          <cell r="FV1089">
            <v>0</v>
          </cell>
          <cell r="FW1089">
            <v>0</v>
          </cell>
          <cell r="FX1089">
            <v>0</v>
          </cell>
          <cell r="FY1089">
            <v>0</v>
          </cell>
          <cell r="FZ1089">
            <v>0</v>
          </cell>
          <cell r="GA1089">
            <v>0</v>
          </cell>
          <cell r="GB1089">
            <v>0</v>
          </cell>
          <cell r="GC1089">
            <v>0</v>
          </cell>
          <cell r="GD1089">
            <v>0</v>
          </cell>
          <cell r="GE1089">
            <v>0</v>
          </cell>
          <cell r="GF1089">
            <v>0</v>
          </cell>
          <cell r="GG1089">
            <v>0</v>
          </cell>
          <cell r="GH1089">
            <v>0</v>
          </cell>
          <cell r="GI1089">
            <v>0</v>
          </cell>
          <cell r="GJ1089">
            <v>0</v>
          </cell>
          <cell r="GK1089">
            <v>0</v>
          </cell>
          <cell r="GL1089">
            <v>0</v>
          </cell>
          <cell r="GM1089">
            <v>0</v>
          </cell>
          <cell r="GN1089">
            <v>0</v>
          </cell>
          <cell r="GO1089">
            <v>0</v>
          </cell>
          <cell r="GP1089">
            <v>0</v>
          </cell>
          <cell r="GQ1089">
            <v>0</v>
          </cell>
          <cell r="GR1089">
            <v>0</v>
          </cell>
          <cell r="GS1089">
            <v>0</v>
          </cell>
          <cell r="GT1089">
            <v>0</v>
          </cell>
          <cell r="GU1089">
            <v>0</v>
          </cell>
          <cell r="GV1089">
            <v>0</v>
          </cell>
          <cell r="GW1089">
            <v>0</v>
          </cell>
          <cell r="GX1089">
            <v>0</v>
          </cell>
          <cell r="GY1089">
            <v>0</v>
          </cell>
          <cell r="GZ1089">
            <v>0</v>
          </cell>
          <cell r="HA1089">
            <v>0</v>
          </cell>
          <cell r="HB1089">
            <v>0</v>
          </cell>
          <cell r="HC1089">
            <v>0</v>
          </cell>
          <cell r="HD1089">
            <v>0</v>
          </cell>
          <cell r="HE1089">
            <v>0</v>
          </cell>
          <cell r="HF1089">
            <v>0</v>
          </cell>
          <cell r="HG1089">
            <v>0</v>
          </cell>
          <cell r="HH1089">
            <v>0</v>
          </cell>
          <cell r="HI1089">
            <v>0</v>
          </cell>
          <cell r="HJ1089">
            <v>0</v>
          </cell>
          <cell r="HK1089">
            <v>0</v>
          </cell>
          <cell r="HL1089">
            <v>0</v>
          </cell>
          <cell r="HM1089">
            <v>0</v>
          </cell>
          <cell r="HN1089">
            <v>0</v>
          </cell>
          <cell r="HO1089">
            <v>0</v>
          </cell>
          <cell r="HP1089">
            <v>0</v>
          </cell>
          <cell r="HQ1089">
            <v>0</v>
          </cell>
          <cell r="HR1089">
            <v>0</v>
          </cell>
          <cell r="HS1089">
            <v>0</v>
          </cell>
          <cell r="HT1089">
            <v>0</v>
          </cell>
          <cell r="HU1089">
            <v>0</v>
          </cell>
          <cell r="HV1089">
            <v>0</v>
          </cell>
          <cell r="HW1089">
            <v>0</v>
          </cell>
          <cell r="HX1089">
            <v>0</v>
          </cell>
          <cell r="HY1089">
            <v>0</v>
          </cell>
          <cell r="HZ1089">
            <v>0</v>
          </cell>
          <cell r="IA1089">
            <v>0</v>
          </cell>
          <cell r="IB1089">
            <v>0</v>
          </cell>
          <cell r="IC1089">
            <v>0</v>
          </cell>
          <cell r="ID1089">
            <v>0</v>
          </cell>
          <cell r="IE1089">
            <v>0</v>
          </cell>
          <cell r="IF1089">
            <v>0</v>
          </cell>
          <cell r="IG1089">
            <v>0</v>
          </cell>
          <cell r="IH1089">
            <v>0</v>
          </cell>
          <cell r="II1089">
            <v>0</v>
          </cell>
          <cell r="IJ1089">
            <v>0</v>
          </cell>
          <cell r="IK1089">
            <v>0</v>
          </cell>
          <cell r="IL1089">
            <v>0</v>
          </cell>
          <cell r="IM1089">
            <v>0</v>
          </cell>
          <cell r="IN1089">
            <v>0</v>
          </cell>
          <cell r="IO1089">
            <v>0</v>
          </cell>
          <cell r="IP1089">
            <v>0</v>
          </cell>
          <cell r="IQ1089">
            <v>0</v>
          </cell>
          <cell r="IR1089">
            <v>0</v>
          </cell>
          <cell r="IS1089">
            <v>0</v>
          </cell>
          <cell r="IT1089">
            <v>0</v>
          </cell>
          <cell r="IU1089">
            <v>0</v>
          </cell>
          <cell r="IV1089">
            <v>0</v>
          </cell>
          <cell r="IW1089">
            <v>0</v>
          </cell>
          <cell r="IX1089">
            <v>0</v>
          </cell>
          <cell r="IY1089">
            <v>0</v>
          </cell>
          <cell r="IZ1089">
            <v>0</v>
          </cell>
          <cell r="JA1089">
            <v>0</v>
          </cell>
          <cell r="JB1089">
            <v>0</v>
          </cell>
          <cell r="JC1089">
            <v>0</v>
          </cell>
          <cell r="JD1089">
            <v>0</v>
          </cell>
          <cell r="JE1089">
            <v>0</v>
          </cell>
        </row>
        <row r="1090">
          <cell r="D1090" t="str">
            <v>HY_.QF.COR._.SML.Three Sister</v>
          </cell>
          <cell r="F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Q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0</v>
          </cell>
          <cell r="BD1090">
            <v>0</v>
          </cell>
          <cell r="BE1090">
            <v>0</v>
          </cell>
          <cell r="BF1090">
            <v>0</v>
          </cell>
          <cell r="BG1090">
            <v>0</v>
          </cell>
          <cell r="BH1090">
            <v>0</v>
          </cell>
          <cell r="BI1090">
            <v>0</v>
          </cell>
          <cell r="BJ1090">
            <v>0</v>
          </cell>
          <cell r="BK1090">
            <v>0</v>
          </cell>
          <cell r="BL1090">
            <v>0</v>
          </cell>
          <cell r="BM1090">
            <v>0</v>
          </cell>
          <cell r="BN1090">
            <v>0</v>
          </cell>
          <cell r="BO1090">
            <v>0</v>
          </cell>
          <cell r="BP1090">
            <v>0</v>
          </cell>
          <cell r="BQ1090">
            <v>0</v>
          </cell>
          <cell r="BR1090">
            <v>0</v>
          </cell>
          <cell r="BS1090">
            <v>0</v>
          </cell>
          <cell r="BT1090">
            <v>0</v>
          </cell>
          <cell r="BU1090">
            <v>0</v>
          </cell>
          <cell r="BV1090">
            <v>0</v>
          </cell>
          <cell r="BW1090">
            <v>0</v>
          </cell>
          <cell r="BX1090">
            <v>0</v>
          </cell>
          <cell r="BY1090">
            <v>0</v>
          </cell>
          <cell r="BZ1090">
            <v>0</v>
          </cell>
          <cell r="CA1090">
            <v>0</v>
          </cell>
          <cell r="CB1090">
            <v>0</v>
          </cell>
          <cell r="CC1090">
            <v>0</v>
          </cell>
          <cell r="CD1090">
            <v>0</v>
          </cell>
          <cell r="CE1090">
            <v>0</v>
          </cell>
          <cell r="CF1090">
            <v>0</v>
          </cell>
          <cell r="CG1090">
            <v>0</v>
          </cell>
          <cell r="CH1090">
            <v>0</v>
          </cell>
          <cell r="CI1090">
            <v>0</v>
          </cell>
          <cell r="CJ1090">
            <v>0</v>
          </cell>
          <cell r="CK1090">
            <v>0</v>
          </cell>
          <cell r="CL1090">
            <v>0</v>
          </cell>
          <cell r="CM1090">
            <v>0</v>
          </cell>
          <cell r="CN1090">
            <v>0</v>
          </cell>
          <cell r="CO1090">
            <v>0</v>
          </cell>
          <cell r="CP1090">
            <v>0</v>
          </cell>
          <cell r="CQ1090">
            <v>0</v>
          </cell>
          <cell r="CR1090">
            <v>0</v>
          </cell>
          <cell r="CS1090">
            <v>0</v>
          </cell>
          <cell r="CT1090">
            <v>0</v>
          </cell>
          <cell r="CU1090">
            <v>0</v>
          </cell>
          <cell r="CV1090">
            <v>0</v>
          </cell>
          <cell r="CW1090">
            <v>0</v>
          </cell>
          <cell r="CX1090">
            <v>0</v>
          </cell>
          <cell r="CY1090">
            <v>0</v>
          </cell>
          <cell r="CZ1090">
            <v>0</v>
          </cell>
          <cell r="DA1090">
            <v>0</v>
          </cell>
          <cell r="DB1090">
            <v>0</v>
          </cell>
          <cell r="DC1090">
            <v>0</v>
          </cell>
          <cell r="DD1090">
            <v>0</v>
          </cell>
          <cell r="DE1090">
            <v>0</v>
          </cell>
          <cell r="DF1090">
            <v>0</v>
          </cell>
          <cell r="DG1090">
            <v>0</v>
          </cell>
          <cell r="DH1090">
            <v>0</v>
          </cell>
          <cell r="DI1090">
            <v>0</v>
          </cell>
          <cell r="DJ1090">
            <v>0</v>
          </cell>
          <cell r="DK1090">
            <v>0</v>
          </cell>
          <cell r="DL1090">
            <v>0</v>
          </cell>
          <cell r="DM1090">
            <v>0</v>
          </cell>
          <cell r="DN1090">
            <v>0</v>
          </cell>
          <cell r="DO1090">
            <v>0</v>
          </cell>
          <cell r="DP1090">
            <v>0</v>
          </cell>
          <cell r="DQ1090">
            <v>0</v>
          </cell>
          <cell r="DR1090">
            <v>0</v>
          </cell>
          <cell r="DS1090">
            <v>0</v>
          </cell>
          <cell r="DT1090">
            <v>0</v>
          </cell>
          <cell r="DU1090">
            <v>0</v>
          </cell>
          <cell r="DV1090">
            <v>0</v>
          </cell>
          <cell r="DW1090">
            <v>0</v>
          </cell>
          <cell r="DX1090">
            <v>0</v>
          </cell>
          <cell r="DY1090">
            <v>0</v>
          </cell>
          <cell r="DZ1090">
            <v>0</v>
          </cell>
          <cell r="EA1090">
            <v>0</v>
          </cell>
          <cell r="EB1090">
            <v>0</v>
          </cell>
          <cell r="EC1090">
            <v>0</v>
          </cell>
          <cell r="ED1090">
            <v>0</v>
          </cell>
          <cell r="EE1090">
            <v>0</v>
          </cell>
          <cell r="EF1090">
            <v>0</v>
          </cell>
          <cell r="EG1090">
            <v>0</v>
          </cell>
          <cell r="EH1090">
            <v>0</v>
          </cell>
          <cell r="EI1090">
            <v>0</v>
          </cell>
          <cell r="EJ1090">
            <v>0</v>
          </cell>
          <cell r="EK1090">
            <v>0</v>
          </cell>
          <cell r="EL1090">
            <v>0</v>
          </cell>
          <cell r="EM1090">
            <v>0</v>
          </cell>
          <cell r="EN1090">
            <v>0</v>
          </cell>
          <cell r="EO1090">
            <v>0</v>
          </cell>
          <cell r="EP1090">
            <v>0</v>
          </cell>
          <cell r="EQ1090">
            <v>0</v>
          </cell>
          <cell r="ER1090">
            <v>0</v>
          </cell>
          <cell r="ES1090">
            <v>0</v>
          </cell>
          <cell r="ET1090">
            <v>0</v>
          </cell>
          <cell r="EU1090">
            <v>0</v>
          </cell>
          <cell r="EV1090">
            <v>0</v>
          </cell>
          <cell r="EW1090">
            <v>0</v>
          </cell>
          <cell r="EX1090">
            <v>0</v>
          </cell>
          <cell r="EY1090">
            <v>0</v>
          </cell>
          <cell r="EZ1090">
            <v>0</v>
          </cell>
          <cell r="FA1090">
            <v>0</v>
          </cell>
          <cell r="FB1090">
            <v>0</v>
          </cell>
          <cell r="FC1090">
            <v>0</v>
          </cell>
          <cell r="FD1090">
            <v>0</v>
          </cell>
          <cell r="FE1090">
            <v>0</v>
          </cell>
          <cell r="FF1090">
            <v>0</v>
          </cell>
          <cell r="FG1090">
            <v>0</v>
          </cell>
          <cell r="FH1090">
            <v>0</v>
          </cell>
          <cell r="FI1090">
            <v>0</v>
          </cell>
          <cell r="FJ1090">
            <v>0</v>
          </cell>
          <cell r="FK1090">
            <v>0</v>
          </cell>
          <cell r="FL1090">
            <v>0</v>
          </cell>
          <cell r="FM1090">
            <v>0</v>
          </cell>
          <cell r="FN1090">
            <v>0</v>
          </cell>
          <cell r="FO1090">
            <v>0</v>
          </cell>
          <cell r="FP1090">
            <v>0</v>
          </cell>
          <cell r="FQ1090">
            <v>0</v>
          </cell>
          <cell r="FR1090">
            <v>0</v>
          </cell>
          <cell r="FS1090">
            <v>0</v>
          </cell>
          <cell r="FT1090">
            <v>0</v>
          </cell>
          <cell r="FU1090">
            <v>0</v>
          </cell>
          <cell r="FV1090">
            <v>0</v>
          </cell>
          <cell r="FW1090">
            <v>0</v>
          </cell>
          <cell r="FX1090">
            <v>0</v>
          </cell>
          <cell r="FY1090">
            <v>0</v>
          </cell>
          <cell r="FZ1090">
            <v>0</v>
          </cell>
          <cell r="GA1090">
            <v>0</v>
          </cell>
          <cell r="GB1090">
            <v>0</v>
          </cell>
          <cell r="GC1090">
            <v>0</v>
          </cell>
          <cell r="GD1090">
            <v>0</v>
          </cell>
          <cell r="GE1090">
            <v>0</v>
          </cell>
          <cell r="GF1090">
            <v>0</v>
          </cell>
          <cell r="GG1090">
            <v>0</v>
          </cell>
          <cell r="GH1090">
            <v>0</v>
          </cell>
          <cell r="GI1090">
            <v>0</v>
          </cell>
          <cell r="GJ1090">
            <v>0</v>
          </cell>
          <cell r="GK1090">
            <v>0</v>
          </cell>
          <cell r="GL1090">
            <v>0</v>
          </cell>
          <cell r="GM1090">
            <v>0</v>
          </cell>
          <cell r="GN1090">
            <v>0</v>
          </cell>
          <cell r="GO1090">
            <v>0</v>
          </cell>
          <cell r="GP1090">
            <v>0</v>
          </cell>
          <cell r="GQ1090">
            <v>0</v>
          </cell>
          <cell r="GR1090">
            <v>0</v>
          </cell>
          <cell r="GS1090">
            <v>0</v>
          </cell>
          <cell r="GT1090">
            <v>0</v>
          </cell>
          <cell r="GU1090">
            <v>0</v>
          </cell>
          <cell r="GV1090">
            <v>0</v>
          </cell>
          <cell r="GW1090">
            <v>0</v>
          </cell>
          <cell r="GX1090">
            <v>0</v>
          </cell>
          <cell r="GY1090">
            <v>0</v>
          </cell>
          <cell r="GZ1090">
            <v>0</v>
          </cell>
          <cell r="HA1090">
            <v>0</v>
          </cell>
          <cell r="HB1090">
            <v>0</v>
          </cell>
          <cell r="HC1090">
            <v>0</v>
          </cell>
          <cell r="HD1090">
            <v>0</v>
          </cell>
          <cell r="HE1090">
            <v>0</v>
          </cell>
          <cell r="HF1090">
            <v>0</v>
          </cell>
          <cell r="HG1090">
            <v>0</v>
          </cell>
          <cell r="HH1090">
            <v>0</v>
          </cell>
          <cell r="HI1090">
            <v>0</v>
          </cell>
          <cell r="HJ1090">
            <v>0</v>
          </cell>
          <cell r="HK1090">
            <v>0</v>
          </cell>
          <cell r="HL1090">
            <v>0</v>
          </cell>
          <cell r="HM1090">
            <v>0</v>
          </cell>
          <cell r="HN1090">
            <v>0</v>
          </cell>
          <cell r="HO1090">
            <v>0</v>
          </cell>
          <cell r="HP1090">
            <v>0</v>
          </cell>
          <cell r="HQ1090">
            <v>0</v>
          </cell>
          <cell r="HR1090">
            <v>0</v>
          </cell>
          <cell r="HS1090">
            <v>0</v>
          </cell>
          <cell r="HT1090">
            <v>0</v>
          </cell>
          <cell r="HU1090">
            <v>0</v>
          </cell>
          <cell r="HV1090">
            <v>0</v>
          </cell>
          <cell r="HW1090">
            <v>0</v>
          </cell>
          <cell r="HX1090">
            <v>0</v>
          </cell>
          <cell r="HY1090">
            <v>0</v>
          </cell>
          <cell r="HZ1090">
            <v>0</v>
          </cell>
          <cell r="IA1090">
            <v>0</v>
          </cell>
          <cell r="IB1090">
            <v>0</v>
          </cell>
          <cell r="IC1090">
            <v>0</v>
          </cell>
          <cell r="ID1090">
            <v>0</v>
          </cell>
          <cell r="IE1090">
            <v>0</v>
          </cell>
          <cell r="IF1090">
            <v>0</v>
          </cell>
          <cell r="IG1090">
            <v>0</v>
          </cell>
          <cell r="IH1090">
            <v>0</v>
          </cell>
          <cell r="II1090">
            <v>0</v>
          </cell>
          <cell r="IJ1090">
            <v>0</v>
          </cell>
          <cell r="IK1090">
            <v>0</v>
          </cell>
          <cell r="IL1090">
            <v>0</v>
          </cell>
          <cell r="IM1090">
            <v>0</v>
          </cell>
          <cell r="IN1090">
            <v>0</v>
          </cell>
          <cell r="IO1090">
            <v>0</v>
          </cell>
          <cell r="IP1090">
            <v>0</v>
          </cell>
          <cell r="IQ1090">
            <v>0</v>
          </cell>
          <cell r="IR1090">
            <v>0</v>
          </cell>
          <cell r="IS1090">
            <v>0</v>
          </cell>
          <cell r="IT1090">
            <v>0</v>
          </cell>
          <cell r="IU1090">
            <v>0</v>
          </cell>
          <cell r="IV1090">
            <v>0</v>
          </cell>
          <cell r="IW1090">
            <v>0</v>
          </cell>
          <cell r="IX1090">
            <v>0</v>
          </cell>
          <cell r="IY1090">
            <v>0</v>
          </cell>
          <cell r="IZ1090">
            <v>0</v>
          </cell>
          <cell r="JA1090">
            <v>0</v>
          </cell>
          <cell r="JB1090">
            <v>0</v>
          </cell>
          <cell r="JC1090">
            <v>0</v>
          </cell>
          <cell r="JD1090">
            <v>0</v>
          </cell>
          <cell r="JE1090">
            <v>0</v>
          </cell>
        </row>
        <row r="1091">
          <cell r="D1091" t="str">
            <v>HY_.QF.COR._.SML.TSID Watson-Mcr1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Q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0</v>
          </cell>
          <cell r="BD1091">
            <v>0</v>
          </cell>
          <cell r="BE1091">
            <v>0</v>
          </cell>
          <cell r="BF1091">
            <v>0</v>
          </cell>
          <cell r="BG1091">
            <v>0</v>
          </cell>
          <cell r="BH1091">
            <v>0</v>
          </cell>
          <cell r="BI1091">
            <v>0</v>
          </cell>
          <cell r="BJ1091">
            <v>0</v>
          </cell>
          <cell r="BK1091">
            <v>0</v>
          </cell>
          <cell r="BL1091">
            <v>0</v>
          </cell>
          <cell r="BM1091">
            <v>0</v>
          </cell>
          <cell r="BN1091">
            <v>0</v>
          </cell>
          <cell r="BO1091">
            <v>0</v>
          </cell>
          <cell r="BP1091">
            <v>0</v>
          </cell>
          <cell r="BQ1091">
            <v>0</v>
          </cell>
          <cell r="BR1091">
            <v>0</v>
          </cell>
          <cell r="BS1091">
            <v>0</v>
          </cell>
          <cell r="BT1091">
            <v>0</v>
          </cell>
          <cell r="BU1091">
            <v>0</v>
          </cell>
          <cell r="BV1091">
            <v>0</v>
          </cell>
          <cell r="BW1091">
            <v>0</v>
          </cell>
          <cell r="BX1091">
            <v>0</v>
          </cell>
          <cell r="BY1091">
            <v>0</v>
          </cell>
          <cell r="BZ1091">
            <v>0</v>
          </cell>
          <cell r="CA1091">
            <v>0</v>
          </cell>
          <cell r="CB1091">
            <v>0</v>
          </cell>
          <cell r="CC1091">
            <v>0</v>
          </cell>
          <cell r="CD1091">
            <v>0</v>
          </cell>
          <cell r="CE1091">
            <v>0</v>
          </cell>
          <cell r="CF1091">
            <v>0</v>
          </cell>
          <cell r="CG1091">
            <v>0</v>
          </cell>
          <cell r="CH1091">
            <v>0</v>
          </cell>
          <cell r="CI1091">
            <v>0</v>
          </cell>
          <cell r="CJ1091">
            <v>0</v>
          </cell>
          <cell r="CK1091">
            <v>0</v>
          </cell>
          <cell r="CL1091">
            <v>0</v>
          </cell>
          <cell r="CM1091">
            <v>0</v>
          </cell>
          <cell r="CN1091">
            <v>0</v>
          </cell>
          <cell r="CO1091">
            <v>0</v>
          </cell>
          <cell r="CP1091">
            <v>0</v>
          </cell>
          <cell r="CQ1091">
            <v>0</v>
          </cell>
          <cell r="CR1091">
            <v>0</v>
          </cell>
          <cell r="CS1091">
            <v>0</v>
          </cell>
          <cell r="CT1091">
            <v>0</v>
          </cell>
          <cell r="CU1091">
            <v>0</v>
          </cell>
          <cell r="CV1091">
            <v>0</v>
          </cell>
          <cell r="CW1091">
            <v>0</v>
          </cell>
          <cell r="CX1091">
            <v>0</v>
          </cell>
          <cell r="CY1091">
            <v>0</v>
          </cell>
          <cell r="CZ1091">
            <v>0</v>
          </cell>
          <cell r="DA1091">
            <v>0</v>
          </cell>
          <cell r="DB1091">
            <v>0</v>
          </cell>
          <cell r="DC1091">
            <v>0</v>
          </cell>
          <cell r="DD1091">
            <v>0</v>
          </cell>
          <cell r="DE1091">
            <v>0</v>
          </cell>
          <cell r="DF1091">
            <v>0</v>
          </cell>
          <cell r="DG1091">
            <v>0</v>
          </cell>
          <cell r="DH1091">
            <v>0</v>
          </cell>
          <cell r="DI1091">
            <v>0</v>
          </cell>
          <cell r="DJ1091">
            <v>0</v>
          </cell>
          <cell r="DK1091">
            <v>0</v>
          </cell>
          <cell r="DL1091">
            <v>0</v>
          </cell>
          <cell r="DM1091">
            <v>0</v>
          </cell>
          <cell r="DN1091">
            <v>0</v>
          </cell>
          <cell r="DO1091">
            <v>0</v>
          </cell>
          <cell r="DP1091">
            <v>0</v>
          </cell>
          <cell r="DQ1091">
            <v>0</v>
          </cell>
          <cell r="DR1091">
            <v>0</v>
          </cell>
          <cell r="DS1091">
            <v>0</v>
          </cell>
          <cell r="DT1091">
            <v>0</v>
          </cell>
          <cell r="DU1091">
            <v>0</v>
          </cell>
          <cell r="DV1091">
            <v>0</v>
          </cell>
          <cell r="DW1091">
            <v>0</v>
          </cell>
          <cell r="DX1091">
            <v>0</v>
          </cell>
          <cell r="DY1091">
            <v>0</v>
          </cell>
          <cell r="DZ1091">
            <v>0</v>
          </cell>
          <cell r="EA1091">
            <v>0</v>
          </cell>
          <cell r="EB1091">
            <v>0</v>
          </cell>
          <cell r="EC1091">
            <v>0</v>
          </cell>
          <cell r="ED1091">
            <v>0</v>
          </cell>
          <cell r="EE1091">
            <v>0</v>
          </cell>
          <cell r="EF1091">
            <v>0</v>
          </cell>
          <cell r="EG1091">
            <v>0</v>
          </cell>
          <cell r="EH1091">
            <v>0</v>
          </cell>
          <cell r="EI1091">
            <v>0</v>
          </cell>
          <cell r="EJ1091">
            <v>0</v>
          </cell>
          <cell r="EK1091">
            <v>0</v>
          </cell>
          <cell r="EL1091">
            <v>0</v>
          </cell>
          <cell r="EM1091">
            <v>0</v>
          </cell>
          <cell r="EN1091">
            <v>0</v>
          </cell>
          <cell r="EO1091">
            <v>0</v>
          </cell>
          <cell r="EP1091">
            <v>0</v>
          </cell>
          <cell r="EQ1091">
            <v>0</v>
          </cell>
          <cell r="ER1091">
            <v>0</v>
          </cell>
          <cell r="ES1091">
            <v>0</v>
          </cell>
          <cell r="ET1091">
            <v>0</v>
          </cell>
          <cell r="EU1091">
            <v>0</v>
          </cell>
          <cell r="EV1091">
            <v>0</v>
          </cell>
          <cell r="EW1091">
            <v>0</v>
          </cell>
          <cell r="EX1091">
            <v>0</v>
          </cell>
          <cell r="EY1091">
            <v>0</v>
          </cell>
          <cell r="EZ1091">
            <v>0</v>
          </cell>
          <cell r="FA1091">
            <v>0</v>
          </cell>
          <cell r="FB1091">
            <v>0</v>
          </cell>
          <cell r="FC1091">
            <v>0</v>
          </cell>
          <cell r="FD1091">
            <v>0</v>
          </cell>
          <cell r="FE1091">
            <v>0</v>
          </cell>
          <cell r="FF1091">
            <v>0</v>
          </cell>
          <cell r="FG1091">
            <v>0</v>
          </cell>
          <cell r="FH1091">
            <v>0</v>
          </cell>
          <cell r="FI1091">
            <v>0</v>
          </cell>
          <cell r="FJ1091">
            <v>0</v>
          </cell>
          <cell r="FK1091">
            <v>0</v>
          </cell>
          <cell r="FL1091">
            <v>0</v>
          </cell>
          <cell r="FM1091">
            <v>0</v>
          </cell>
          <cell r="FN1091">
            <v>0</v>
          </cell>
          <cell r="FO1091">
            <v>0</v>
          </cell>
          <cell r="FP1091">
            <v>0</v>
          </cell>
          <cell r="FQ1091">
            <v>0</v>
          </cell>
          <cell r="FR1091">
            <v>0</v>
          </cell>
          <cell r="FS1091">
            <v>0</v>
          </cell>
          <cell r="FT1091">
            <v>0</v>
          </cell>
          <cell r="FU1091">
            <v>0</v>
          </cell>
          <cell r="FV1091">
            <v>0</v>
          </cell>
          <cell r="FW1091">
            <v>0</v>
          </cell>
          <cell r="FX1091">
            <v>0</v>
          </cell>
          <cell r="FY1091">
            <v>0</v>
          </cell>
          <cell r="FZ1091">
            <v>0</v>
          </cell>
          <cell r="GA1091">
            <v>0</v>
          </cell>
          <cell r="GB1091">
            <v>0</v>
          </cell>
          <cell r="GC1091">
            <v>0</v>
          </cell>
          <cell r="GD1091">
            <v>0</v>
          </cell>
          <cell r="GE1091">
            <v>0</v>
          </cell>
          <cell r="GF1091">
            <v>0</v>
          </cell>
          <cell r="GG1091">
            <v>0</v>
          </cell>
          <cell r="GH1091">
            <v>0</v>
          </cell>
          <cell r="GI1091">
            <v>0</v>
          </cell>
          <cell r="GJ1091">
            <v>0</v>
          </cell>
          <cell r="GK1091">
            <v>0</v>
          </cell>
          <cell r="GL1091">
            <v>0</v>
          </cell>
          <cell r="GM1091">
            <v>0</v>
          </cell>
          <cell r="GN1091">
            <v>0</v>
          </cell>
          <cell r="GO1091">
            <v>0</v>
          </cell>
          <cell r="GP1091">
            <v>0</v>
          </cell>
          <cell r="GQ1091">
            <v>0</v>
          </cell>
          <cell r="GR1091">
            <v>0</v>
          </cell>
          <cell r="GS1091">
            <v>0</v>
          </cell>
          <cell r="GT1091">
            <v>0</v>
          </cell>
          <cell r="GU1091">
            <v>0</v>
          </cell>
          <cell r="GV1091">
            <v>0</v>
          </cell>
          <cell r="GW1091">
            <v>0</v>
          </cell>
          <cell r="GX1091">
            <v>0</v>
          </cell>
          <cell r="GY1091">
            <v>0</v>
          </cell>
          <cell r="GZ1091">
            <v>0</v>
          </cell>
          <cell r="HA1091">
            <v>0</v>
          </cell>
          <cell r="HB1091">
            <v>0</v>
          </cell>
          <cell r="HC1091">
            <v>0</v>
          </cell>
          <cell r="HD1091">
            <v>0</v>
          </cell>
          <cell r="HE1091">
            <v>0</v>
          </cell>
          <cell r="HF1091">
            <v>0</v>
          </cell>
          <cell r="HG1091">
            <v>0</v>
          </cell>
          <cell r="HH1091">
            <v>0</v>
          </cell>
          <cell r="HI1091">
            <v>0</v>
          </cell>
          <cell r="HJ1091">
            <v>0</v>
          </cell>
          <cell r="HK1091">
            <v>0</v>
          </cell>
          <cell r="HL1091">
            <v>0</v>
          </cell>
          <cell r="HM1091">
            <v>0</v>
          </cell>
          <cell r="HN1091">
            <v>0</v>
          </cell>
          <cell r="HO1091">
            <v>0</v>
          </cell>
          <cell r="HP1091">
            <v>0</v>
          </cell>
          <cell r="HQ1091">
            <v>0</v>
          </cell>
          <cell r="HR1091">
            <v>0</v>
          </cell>
          <cell r="HS1091">
            <v>0</v>
          </cell>
          <cell r="HT1091">
            <v>0</v>
          </cell>
          <cell r="HU1091">
            <v>0</v>
          </cell>
          <cell r="HV1091">
            <v>0</v>
          </cell>
          <cell r="HW1091">
            <v>0</v>
          </cell>
          <cell r="HX1091">
            <v>0</v>
          </cell>
          <cell r="HY1091">
            <v>0</v>
          </cell>
          <cell r="HZ1091">
            <v>0</v>
          </cell>
          <cell r="IA1091">
            <v>0</v>
          </cell>
          <cell r="IB1091">
            <v>0</v>
          </cell>
          <cell r="IC1091">
            <v>0</v>
          </cell>
          <cell r="ID1091">
            <v>0</v>
          </cell>
          <cell r="IE1091">
            <v>0</v>
          </cell>
          <cell r="IF1091">
            <v>0</v>
          </cell>
          <cell r="IG1091">
            <v>0</v>
          </cell>
          <cell r="IH1091">
            <v>0</v>
          </cell>
          <cell r="II1091">
            <v>0</v>
          </cell>
          <cell r="IJ1091">
            <v>0</v>
          </cell>
          <cell r="IK1091">
            <v>0</v>
          </cell>
          <cell r="IL1091">
            <v>0</v>
          </cell>
          <cell r="IM1091">
            <v>0</v>
          </cell>
          <cell r="IN1091">
            <v>0</v>
          </cell>
          <cell r="IO1091">
            <v>0</v>
          </cell>
          <cell r="IP1091">
            <v>0</v>
          </cell>
          <cell r="IQ1091">
            <v>0</v>
          </cell>
          <cell r="IR1091">
            <v>0</v>
          </cell>
          <cell r="IS1091">
            <v>0</v>
          </cell>
          <cell r="IT1091">
            <v>0</v>
          </cell>
          <cell r="IU1091">
            <v>0</v>
          </cell>
          <cell r="IV1091">
            <v>0</v>
          </cell>
          <cell r="IW1091">
            <v>0</v>
          </cell>
          <cell r="IX1091">
            <v>0</v>
          </cell>
          <cell r="IY1091">
            <v>0</v>
          </cell>
          <cell r="IZ1091">
            <v>0</v>
          </cell>
          <cell r="JA1091">
            <v>0</v>
          </cell>
          <cell r="JB1091">
            <v>0</v>
          </cell>
          <cell r="JC1091">
            <v>0</v>
          </cell>
          <cell r="JD1091">
            <v>0</v>
          </cell>
          <cell r="JE1091">
            <v>0</v>
          </cell>
        </row>
        <row r="1092">
          <cell r="D1092" t="str">
            <v>HY_.QF.GOE._.SML.BellM Jake Army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Q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0</v>
          </cell>
          <cell r="BD1092">
            <v>0</v>
          </cell>
          <cell r="BE1092">
            <v>0</v>
          </cell>
          <cell r="BF1092">
            <v>0</v>
          </cell>
          <cell r="BG1092">
            <v>0</v>
          </cell>
          <cell r="BH1092">
            <v>0</v>
          </cell>
          <cell r="BI1092">
            <v>0</v>
          </cell>
          <cell r="BJ1092">
            <v>0</v>
          </cell>
          <cell r="BK1092">
            <v>0</v>
          </cell>
          <cell r="BL1092">
            <v>0</v>
          </cell>
          <cell r="BM1092">
            <v>0</v>
          </cell>
          <cell r="BN1092">
            <v>0</v>
          </cell>
          <cell r="BO1092">
            <v>0</v>
          </cell>
          <cell r="BP1092">
            <v>0</v>
          </cell>
          <cell r="BQ1092">
            <v>0</v>
          </cell>
          <cell r="BR1092">
            <v>0</v>
          </cell>
          <cell r="BS1092">
            <v>0</v>
          </cell>
          <cell r="BT1092">
            <v>0</v>
          </cell>
          <cell r="BU1092">
            <v>0</v>
          </cell>
          <cell r="BV1092">
            <v>0</v>
          </cell>
          <cell r="BW1092">
            <v>0</v>
          </cell>
          <cell r="BX1092">
            <v>0</v>
          </cell>
          <cell r="BY1092">
            <v>0</v>
          </cell>
          <cell r="BZ1092">
            <v>0</v>
          </cell>
          <cell r="CA1092">
            <v>0</v>
          </cell>
          <cell r="CB1092">
            <v>0</v>
          </cell>
          <cell r="CC1092">
            <v>0</v>
          </cell>
          <cell r="CD1092">
            <v>0</v>
          </cell>
          <cell r="CE1092">
            <v>0</v>
          </cell>
          <cell r="CF1092">
            <v>0</v>
          </cell>
          <cell r="CG1092">
            <v>0</v>
          </cell>
          <cell r="CH1092">
            <v>0</v>
          </cell>
          <cell r="CI1092">
            <v>0</v>
          </cell>
          <cell r="CJ1092">
            <v>0</v>
          </cell>
          <cell r="CK1092">
            <v>0</v>
          </cell>
          <cell r="CL1092">
            <v>0</v>
          </cell>
          <cell r="CM1092">
            <v>0</v>
          </cell>
          <cell r="CN1092">
            <v>0</v>
          </cell>
          <cell r="CO1092">
            <v>0</v>
          </cell>
          <cell r="CP1092">
            <v>0</v>
          </cell>
          <cell r="CQ1092">
            <v>0</v>
          </cell>
          <cell r="CR1092">
            <v>0</v>
          </cell>
          <cell r="CS1092">
            <v>0</v>
          </cell>
          <cell r="CT1092">
            <v>0</v>
          </cell>
          <cell r="CU1092">
            <v>0</v>
          </cell>
          <cell r="CV1092">
            <v>0</v>
          </cell>
          <cell r="CW1092">
            <v>0</v>
          </cell>
          <cell r="CX1092">
            <v>0</v>
          </cell>
          <cell r="CY1092">
            <v>0</v>
          </cell>
          <cell r="CZ1092">
            <v>0</v>
          </cell>
          <cell r="DA1092">
            <v>0</v>
          </cell>
          <cell r="DB1092">
            <v>0</v>
          </cell>
          <cell r="DC1092">
            <v>0</v>
          </cell>
          <cell r="DD1092">
            <v>0</v>
          </cell>
          <cell r="DE1092">
            <v>0</v>
          </cell>
          <cell r="DF1092">
            <v>0</v>
          </cell>
          <cell r="DG1092">
            <v>0</v>
          </cell>
          <cell r="DH1092">
            <v>0</v>
          </cell>
          <cell r="DI1092">
            <v>0</v>
          </cell>
          <cell r="DJ1092">
            <v>0</v>
          </cell>
          <cell r="DK1092">
            <v>0</v>
          </cell>
          <cell r="DL1092">
            <v>0</v>
          </cell>
          <cell r="DM1092">
            <v>0</v>
          </cell>
          <cell r="DN1092">
            <v>0</v>
          </cell>
          <cell r="DO1092">
            <v>0</v>
          </cell>
          <cell r="DP1092">
            <v>0</v>
          </cell>
          <cell r="DQ1092">
            <v>0</v>
          </cell>
          <cell r="DR1092">
            <v>0</v>
          </cell>
          <cell r="DS1092">
            <v>0</v>
          </cell>
          <cell r="DT1092">
            <v>0</v>
          </cell>
          <cell r="DU1092">
            <v>0</v>
          </cell>
          <cell r="DV1092">
            <v>0</v>
          </cell>
          <cell r="DW1092">
            <v>0</v>
          </cell>
          <cell r="DX1092">
            <v>0</v>
          </cell>
          <cell r="DY1092">
            <v>0</v>
          </cell>
          <cell r="DZ1092">
            <v>0</v>
          </cell>
          <cell r="EA1092">
            <v>0</v>
          </cell>
          <cell r="EB1092">
            <v>0</v>
          </cell>
          <cell r="EC1092">
            <v>0</v>
          </cell>
          <cell r="ED1092">
            <v>0</v>
          </cell>
          <cell r="EE1092">
            <v>0</v>
          </cell>
          <cell r="EF1092">
            <v>0</v>
          </cell>
          <cell r="EG1092">
            <v>0</v>
          </cell>
          <cell r="EH1092">
            <v>0</v>
          </cell>
          <cell r="EI1092">
            <v>0</v>
          </cell>
          <cell r="EJ1092">
            <v>0</v>
          </cell>
          <cell r="EK1092">
            <v>0</v>
          </cell>
          <cell r="EL1092">
            <v>0</v>
          </cell>
          <cell r="EM1092">
            <v>0</v>
          </cell>
          <cell r="EN1092">
            <v>0</v>
          </cell>
          <cell r="EO1092">
            <v>0</v>
          </cell>
          <cell r="EP1092">
            <v>0</v>
          </cell>
          <cell r="EQ1092">
            <v>0</v>
          </cell>
          <cell r="ER1092">
            <v>0</v>
          </cell>
          <cell r="ES1092">
            <v>0</v>
          </cell>
          <cell r="ET1092">
            <v>0</v>
          </cell>
          <cell r="EU1092">
            <v>0</v>
          </cell>
          <cell r="EV1092">
            <v>0</v>
          </cell>
          <cell r="EW1092">
            <v>0</v>
          </cell>
          <cell r="EX1092">
            <v>0</v>
          </cell>
          <cell r="EY1092">
            <v>0</v>
          </cell>
          <cell r="EZ1092">
            <v>0</v>
          </cell>
          <cell r="FA1092">
            <v>0</v>
          </cell>
          <cell r="FB1092">
            <v>0</v>
          </cell>
          <cell r="FC1092">
            <v>0</v>
          </cell>
          <cell r="FD1092">
            <v>0</v>
          </cell>
          <cell r="FE1092">
            <v>0</v>
          </cell>
          <cell r="FF1092">
            <v>0</v>
          </cell>
          <cell r="FG1092">
            <v>0</v>
          </cell>
          <cell r="FH1092">
            <v>0</v>
          </cell>
          <cell r="FI1092">
            <v>0</v>
          </cell>
          <cell r="FJ1092">
            <v>0</v>
          </cell>
          <cell r="FK1092">
            <v>0</v>
          </cell>
          <cell r="FL1092">
            <v>0</v>
          </cell>
          <cell r="FM1092">
            <v>0</v>
          </cell>
          <cell r="FN1092">
            <v>0</v>
          </cell>
          <cell r="FO1092">
            <v>0</v>
          </cell>
          <cell r="FP1092">
            <v>0</v>
          </cell>
          <cell r="FQ1092">
            <v>0</v>
          </cell>
          <cell r="FR1092">
            <v>0</v>
          </cell>
          <cell r="FS1092">
            <v>0</v>
          </cell>
          <cell r="FT1092">
            <v>0</v>
          </cell>
          <cell r="FU1092">
            <v>0</v>
          </cell>
          <cell r="FV1092">
            <v>0</v>
          </cell>
          <cell r="FW1092">
            <v>0</v>
          </cell>
          <cell r="FX1092">
            <v>0</v>
          </cell>
          <cell r="FY1092">
            <v>0</v>
          </cell>
          <cell r="FZ1092">
            <v>0</v>
          </cell>
          <cell r="GA1092">
            <v>0</v>
          </cell>
          <cell r="GB1092">
            <v>0</v>
          </cell>
          <cell r="GC1092">
            <v>0</v>
          </cell>
          <cell r="GD1092">
            <v>0</v>
          </cell>
          <cell r="GE1092">
            <v>0</v>
          </cell>
          <cell r="GF1092">
            <v>0</v>
          </cell>
          <cell r="GG1092">
            <v>0</v>
          </cell>
          <cell r="GH1092">
            <v>0</v>
          </cell>
          <cell r="GI1092">
            <v>0</v>
          </cell>
          <cell r="GJ1092">
            <v>0</v>
          </cell>
          <cell r="GK1092">
            <v>0</v>
          </cell>
          <cell r="GL1092">
            <v>0</v>
          </cell>
          <cell r="GM1092">
            <v>0</v>
          </cell>
          <cell r="GN1092">
            <v>0</v>
          </cell>
          <cell r="GO1092">
            <v>0</v>
          </cell>
          <cell r="GP1092">
            <v>0</v>
          </cell>
          <cell r="GQ1092">
            <v>0</v>
          </cell>
          <cell r="GR1092">
            <v>0</v>
          </cell>
          <cell r="GS1092">
            <v>0</v>
          </cell>
          <cell r="GT1092">
            <v>0</v>
          </cell>
          <cell r="GU1092">
            <v>0</v>
          </cell>
          <cell r="GV1092">
            <v>0</v>
          </cell>
          <cell r="GW1092">
            <v>0</v>
          </cell>
          <cell r="GX1092">
            <v>0</v>
          </cell>
          <cell r="GY1092">
            <v>0</v>
          </cell>
          <cell r="GZ1092">
            <v>0</v>
          </cell>
          <cell r="HA1092">
            <v>0</v>
          </cell>
          <cell r="HB1092">
            <v>0</v>
          </cell>
          <cell r="HC1092">
            <v>0</v>
          </cell>
          <cell r="HD1092">
            <v>0</v>
          </cell>
          <cell r="HE1092">
            <v>0</v>
          </cell>
          <cell r="HF1092">
            <v>0</v>
          </cell>
          <cell r="HG1092">
            <v>0</v>
          </cell>
          <cell r="HH1092">
            <v>0</v>
          </cell>
          <cell r="HI1092">
            <v>0</v>
          </cell>
          <cell r="HJ1092">
            <v>0</v>
          </cell>
          <cell r="HK1092">
            <v>0</v>
          </cell>
          <cell r="HL1092">
            <v>0</v>
          </cell>
          <cell r="HM1092">
            <v>0</v>
          </cell>
          <cell r="HN1092">
            <v>0</v>
          </cell>
          <cell r="HO1092">
            <v>0</v>
          </cell>
          <cell r="HP1092">
            <v>0</v>
          </cell>
          <cell r="HQ1092">
            <v>0</v>
          </cell>
          <cell r="HR1092">
            <v>0</v>
          </cell>
          <cell r="HS1092">
            <v>0</v>
          </cell>
          <cell r="HT1092">
            <v>0</v>
          </cell>
          <cell r="HU1092">
            <v>0</v>
          </cell>
          <cell r="HV1092">
            <v>0</v>
          </cell>
          <cell r="HW1092">
            <v>0</v>
          </cell>
          <cell r="HX1092">
            <v>0</v>
          </cell>
          <cell r="HY1092">
            <v>0</v>
          </cell>
          <cell r="HZ1092">
            <v>0</v>
          </cell>
          <cell r="IA1092">
            <v>0</v>
          </cell>
          <cell r="IB1092">
            <v>0</v>
          </cell>
          <cell r="IC1092">
            <v>0</v>
          </cell>
          <cell r="ID1092">
            <v>0</v>
          </cell>
          <cell r="IE1092">
            <v>0</v>
          </cell>
          <cell r="IF1092">
            <v>0</v>
          </cell>
          <cell r="IG1092">
            <v>0</v>
          </cell>
          <cell r="IH1092">
            <v>0</v>
          </cell>
          <cell r="II1092">
            <v>0</v>
          </cell>
          <cell r="IJ1092">
            <v>0</v>
          </cell>
          <cell r="IK1092">
            <v>0</v>
          </cell>
          <cell r="IL1092">
            <v>0</v>
          </cell>
          <cell r="IM1092">
            <v>0</v>
          </cell>
          <cell r="IN1092">
            <v>0</v>
          </cell>
          <cell r="IO1092">
            <v>0</v>
          </cell>
          <cell r="IP1092">
            <v>0</v>
          </cell>
          <cell r="IQ1092">
            <v>0</v>
          </cell>
          <cell r="IR1092">
            <v>0</v>
          </cell>
          <cell r="IS1092">
            <v>0</v>
          </cell>
          <cell r="IT1092">
            <v>0</v>
          </cell>
          <cell r="IU1092">
            <v>0</v>
          </cell>
          <cell r="IV1092">
            <v>0</v>
          </cell>
          <cell r="IW1092">
            <v>0</v>
          </cell>
          <cell r="IX1092">
            <v>0</v>
          </cell>
          <cell r="IY1092">
            <v>0</v>
          </cell>
          <cell r="IZ1092">
            <v>0</v>
          </cell>
          <cell r="JA1092">
            <v>0</v>
          </cell>
          <cell r="JB1092">
            <v>0</v>
          </cell>
          <cell r="JC1092">
            <v>0</v>
          </cell>
          <cell r="JD1092">
            <v>0</v>
          </cell>
          <cell r="JE1092">
            <v>0</v>
          </cell>
        </row>
        <row r="1093">
          <cell r="D1093" t="str">
            <v>HY_.QF.GOE._.SML.BellM Sorenson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Q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0</v>
          </cell>
          <cell r="BD1093">
            <v>0</v>
          </cell>
          <cell r="BE1093">
            <v>0</v>
          </cell>
          <cell r="BF1093">
            <v>0</v>
          </cell>
          <cell r="BG1093">
            <v>0</v>
          </cell>
          <cell r="BH1093">
            <v>0</v>
          </cell>
          <cell r="BI1093">
            <v>0</v>
          </cell>
          <cell r="BJ1093">
            <v>0</v>
          </cell>
          <cell r="BK1093">
            <v>0</v>
          </cell>
          <cell r="BL1093">
            <v>0</v>
          </cell>
          <cell r="BM1093">
            <v>0</v>
          </cell>
          <cell r="BN1093">
            <v>0</v>
          </cell>
          <cell r="BO1093">
            <v>0</v>
          </cell>
          <cell r="BP1093">
            <v>0</v>
          </cell>
          <cell r="BQ1093">
            <v>0</v>
          </cell>
          <cell r="BR1093">
            <v>0</v>
          </cell>
          <cell r="BS1093">
            <v>0</v>
          </cell>
          <cell r="BT1093">
            <v>0</v>
          </cell>
          <cell r="BU1093">
            <v>0</v>
          </cell>
          <cell r="BV1093">
            <v>0</v>
          </cell>
          <cell r="BW1093">
            <v>0</v>
          </cell>
          <cell r="BX1093">
            <v>0</v>
          </cell>
          <cell r="BY1093">
            <v>0</v>
          </cell>
          <cell r="BZ1093">
            <v>0</v>
          </cell>
          <cell r="CA1093">
            <v>0</v>
          </cell>
          <cell r="CB1093">
            <v>0</v>
          </cell>
          <cell r="CC1093">
            <v>0</v>
          </cell>
          <cell r="CD1093">
            <v>0</v>
          </cell>
          <cell r="CE1093">
            <v>0</v>
          </cell>
          <cell r="CF1093">
            <v>0</v>
          </cell>
          <cell r="CG1093">
            <v>0</v>
          </cell>
          <cell r="CH1093">
            <v>0</v>
          </cell>
          <cell r="CI1093">
            <v>0</v>
          </cell>
          <cell r="CJ1093">
            <v>0</v>
          </cell>
          <cell r="CK1093">
            <v>0</v>
          </cell>
          <cell r="CL1093">
            <v>0</v>
          </cell>
          <cell r="CM1093">
            <v>0</v>
          </cell>
          <cell r="CN1093">
            <v>0</v>
          </cell>
          <cell r="CO1093">
            <v>0</v>
          </cell>
          <cell r="CP1093">
            <v>0</v>
          </cell>
          <cell r="CQ1093">
            <v>0</v>
          </cell>
          <cell r="CR1093">
            <v>0</v>
          </cell>
          <cell r="CS1093">
            <v>0</v>
          </cell>
          <cell r="CT1093">
            <v>0</v>
          </cell>
          <cell r="CU1093">
            <v>0</v>
          </cell>
          <cell r="CV1093">
            <v>0</v>
          </cell>
          <cell r="CW1093">
            <v>0</v>
          </cell>
          <cell r="CX1093">
            <v>0</v>
          </cell>
          <cell r="CY1093">
            <v>0</v>
          </cell>
          <cell r="CZ1093">
            <v>0</v>
          </cell>
          <cell r="DA1093">
            <v>0</v>
          </cell>
          <cell r="DB1093">
            <v>0</v>
          </cell>
          <cell r="DC1093">
            <v>0</v>
          </cell>
          <cell r="DD1093">
            <v>0</v>
          </cell>
          <cell r="DE1093">
            <v>0</v>
          </cell>
          <cell r="DF1093">
            <v>0</v>
          </cell>
          <cell r="DG1093">
            <v>0</v>
          </cell>
          <cell r="DH1093">
            <v>0</v>
          </cell>
          <cell r="DI1093">
            <v>0</v>
          </cell>
          <cell r="DJ1093">
            <v>0</v>
          </cell>
          <cell r="DK1093">
            <v>0</v>
          </cell>
          <cell r="DL1093">
            <v>0</v>
          </cell>
          <cell r="DM1093">
            <v>0</v>
          </cell>
          <cell r="DN1093">
            <v>0</v>
          </cell>
          <cell r="DO1093">
            <v>0</v>
          </cell>
          <cell r="DP1093">
            <v>0</v>
          </cell>
          <cell r="DQ1093">
            <v>0</v>
          </cell>
          <cell r="DR1093">
            <v>0</v>
          </cell>
          <cell r="DS1093">
            <v>0</v>
          </cell>
          <cell r="DT1093">
            <v>0</v>
          </cell>
          <cell r="DU1093">
            <v>0</v>
          </cell>
          <cell r="DV1093">
            <v>0</v>
          </cell>
          <cell r="DW1093">
            <v>0</v>
          </cell>
          <cell r="DX1093">
            <v>0</v>
          </cell>
          <cell r="DY1093">
            <v>0</v>
          </cell>
          <cell r="DZ1093">
            <v>0</v>
          </cell>
          <cell r="EA1093">
            <v>0</v>
          </cell>
          <cell r="EB1093">
            <v>0</v>
          </cell>
          <cell r="EC1093">
            <v>0</v>
          </cell>
          <cell r="ED1093">
            <v>0</v>
          </cell>
          <cell r="EE1093">
            <v>0</v>
          </cell>
          <cell r="EF1093">
            <v>0</v>
          </cell>
          <cell r="EG1093">
            <v>0</v>
          </cell>
          <cell r="EH1093">
            <v>0</v>
          </cell>
          <cell r="EI1093">
            <v>0</v>
          </cell>
          <cell r="EJ1093">
            <v>0</v>
          </cell>
          <cell r="EK1093">
            <v>0</v>
          </cell>
          <cell r="EL1093">
            <v>0</v>
          </cell>
          <cell r="EM1093">
            <v>0</v>
          </cell>
          <cell r="EN1093">
            <v>0</v>
          </cell>
          <cell r="EO1093">
            <v>0</v>
          </cell>
          <cell r="EP1093">
            <v>0</v>
          </cell>
          <cell r="EQ1093">
            <v>0</v>
          </cell>
          <cell r="ER1093">
            <v>0</v>
          </cell>
          <cell r="ES1093">
            <v>0</v>
          </cell>
          <cell r="ET1093">
            <v>0</v>
          </cell>
          <cell r="EU1093">
            <v>0</v>
          </cell>
          <cell r="EV1093">
            <v>0</v>
          </cell>
          <cell r="EW1093">
            <v>0</v>
          </cell>
          <cell r="EX1093">
            <v>0</v>
          </cell>
          <cell r="EY1093">
            <v>0</v>
          </cell>
          <cell r="EZ1093">
            <v>0</v>
          </cell>
          <cell r="FA1093">
            <v>0</v>
          </cell>
          <cell r="FB1093">
            <v>0</v>
          </cell>
          <cell r="FC1093">
            <v>0</v>
          </cell>
          <cell r="FD1093">
            <v>0</v>
          </cell>
          <cell r="FE1093">
            <v>0</v>
          </cell>
          <cell r="FF1093">
            <v>0</v>
          </cell>
          <cell r="FG1093">
            <v>0</v>
          </cell>
          <cell r="FH1093">
            <v>0</v>
          </cell>
          <cell r="FI1093">
            <v>0</v>
          </cell>
          <cell r="FJ1093">
            <v>0</v>
          </cell>
          <cell r="FK1093">
            <v>0</v>
          </cell>
          <cell r="FL1093">
            <v>0</v>
          </cell>
          <cell r="FM1093">
            <v>0</v>
          </cell>
          <cell r="FN1093">
            <v>0</v>
          </cell>
          <cell r="FO1093">
            <v>0</v>
          </cell>
          <cell r="FP1093">
            <v>0</v>
          </cell>
          <cell r="FQ1093">
            <v>0</v>
          </cell>
          <cell r="FR1093">
            <v>0</v>
          </cell>
          <cell r="FS1093">
            <v>0</v>
          </cell>
          <cell r="FT1093">
            <v>0</v>
          </cell>
          <cell r="FU1093">
            <v>0</v>
          </cell>
          <cell r="FV1093">
            <v>0</v>
          </cell>
          <cell r="FW1093">
            <v>0</v>
          </cell>
          <cell r="FX1093">
            <v>0</v>
          </cell>
          <cell r="FY1093">
            <v>0</v>
          </cell>
          <cell r="FZ1093">
            <v>0</v>
          </cell>
          <cell r="GA1093">
            <v>0</v>
          </cell>
          <cell r="GB1093">
            <v>0</v>
          </cell>
          <cell r="GC1093">
            <v>0</v>
          </cell>
          <cell r="GD1093">
            <v>0</v>
          </cell>
          <cell r="GE1093">
            <v>0</v>
          </cell>
          <cell r="GF1093">
            <v>0</v>
          </cell>
          <cell r="GG1093">
            <v>0</v>
          </cell>
          <cell r="GH1093">
            <v>0</v>
          </cell>
          <cell r="GI1093">
            <v>0</v>
          </cell>
          <cell r="GJ1093">
            <v>0</v>
          </cell>
          <cell r="GK1093">
            <v>0</v>
          </cell>
          <cell r="GL1093">
            <v>0</v>
          </cell>
          <cell r="GM1093">
            <v>0</v>
          </cell>
          <cell r="GN1093">
            <v>0</v>
          </cell>
          <cell r="GO1093">
            <v>0</v>
          </cell>
          <cell r="GP1093">
            <v>0</v>
          </cell>
          <cell r="GQ1093">
            <v>0</v>
          </cell>
          <cell r="GR1093">
            <v>0</v>
          </cell>
          <cell r="GS1093">
            <v>0</v>
          </cell>
          <cell r="GT1093">
            <v>0</v>
          </cell>
          <cell r="GU1093">
            <v>0</v>
          </cell>
          <cell r="GV1093">
            <v>0</v>
          </cell>
          <cell r="GW1093">
            <v>0</v>
          </cell>
          <cell r="GX1093">
            <v>0</v>
          </cell>
          <cell r="GY1093">
            <v>0</v>
          </cell>
          <cell r="GZ1093">
            <v>0</v>
          </cell>
          <cell r="HA1093">
            <v>0</v>
          </cell>
          <cell r="HB1093">
            <v>0</v>
          </cell>
          <cell r="HC1093">
            <v>0</v>
          </cell>
          <cell r="HD1093">
            <v>0</v>
          </cell>
          <cell r="HE1093">
            <v>0</v>
          </cell>
          <cell r="HF1093">
            <v>0</v>
          </cell>
          <cell r="HG1093">
            <v>0</v>
          </cell>
          <cell r="HH1093">
            <v>0</v>
          </cell>
          <cell r="HI1093">
            <v>0</v>
          </cell>
          <cell r="HJ1093">
            <v>0</v>
          </cell>
          <cell r="HK1093">
            <v>0</v>
          </cell>
          <cell r="HL1093">
            <v>0</v>
          </cell>
          <cell r="HM1093">
            <v>0</v>
          </cell>
          <cell r="HN1093">
            <v>0</v>
          </cell>
          <cell r="HO1093">
            <v>0</v>
          </cell>
          <cell r="HP1093">
            <v>0</v>
          </cell>
          <cell r="HQ1093">
            <v>0</v>
          </cell>
          <cell r="HR1093">
            <v>0</v>
          </cell>
          <cell r="HS1093">
            <v>0</v>
          </cell>
          <cell r="HT1093">
            <v>0</v>
          </cell>
          <cell r="HU1093">
            <v>0</v>
          </cell>
          <cell r="HV1093">
            <v>0</v>
          </cell>
          <cell r="HW1093">
            <v>0</v>
          </cell>
          <cell r="HX1093">
            <v>0</v>
          </cell>
          <cell r="HY1093">
            <v>0</v>
          </cell>
          <cell r="HZ1093">
            <v>0</v>
          </cell>
          <cell r="IA1093">
            <v>0</v>
          </cell>
          <cell r="IB1093">
            <v>0</v>
          </cell>
          <cell r="IC1093">
            <v>0</v>
          </cell>
          <cell r="ID1093">
            <v>0</v>
          </cell>
          <cell r="IE1093">
            <v>0</v>
          </cell>
          <cell r="IF1093">
            <v>0</v>
          </cell>
          <cell r="IG1093">
            <v>0</v>
          </cell>
          <cell r="IH1093">
            <v>0</v>
          </cell>
          <cell r="II1093">
            <v>0</v>
          </cell>
          <cell r="IJ1093">
            <v>0</v>
          </cell>
          <cell r="IK1093">
            <v>0</v>
          </cell>
          <cell r="IL1093">
            <v>0</v>
          </cell>
          <cell r="IM1093">
            <v>0</v>
          </cell>
          <cell r="IN1093">
            <v>0</v>
          </cell>
          <cell r="IO1093">
            <v>0</v>
          </cell>
          <cell r="IP1093">
            <v>0</v>
          </cell>
          <cell r="IQ1093">
            <v>0</v>
          </cell>
          <cell r="IR1093">
            <v>0</v>
          </cell>
          <cell r="IS1093">
            <v>0</v>
          </cell>
          <cell r="IT1093">
            <v>0</v>
          </cell>
          <cell r="IU1093">
            <v>0</v>
          </cell>
          <cell r="IV1093">
            <v>0</v>
          </cell>
          <cell r="IW1093">
            <v>0</v>
          </cell>
          <cell r="IX1093">
            <v>0</v>
          </cell>
          <cell r="IY1093">
            <v>0</v>
          </cell>
          <cell r="IZ1093">
            <v>0</v>
          </cell>
          <cell r="JA1093">
            <v>0</v>
          </cell>
          <cell r="JB1093">
            <v>0</v>
          </cell>
          <cell r="JC1093">
            <v>0</v>
          </cell>
          <cell r="JD1093">
            <v>0</v>
          </cell>
          <cell r="JE1093">
            <v>0</v>
          </cell>
        </row>
        <row r="1094">
          <cell r="D1094" t="str">
            <v>HY_.QF.GOE._.SML.Birch_Creek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Q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0</v>
          </cell>
          <cell r="BD1094">
            <v>0</v>
          </cell>
          <cell r="BE1094">
            <v>0</v>
          </cell>
          <cell r="BF1094">
            <v>0</v>
          </cell>
          <cell r="BG1094">
            <v>0</v>
          </cell>
          <cell r="BH1094">
            <v>0</v>
          </cell>
          <cell r="BI1094">
            <v>0</v>
          </cell>
          <cell r="BJ1094">
            <v>0</v>
          </cell>
          <cell r="BK1094">
            <v>0</v>
          </cell>
          <cell r="BL1094">
            <v>0</v>
          </cell>
          <cell r="BM1094">
            <v>0</v>
          </cell>
          <cell r="BN1094">
            <v>0</v>
          </cell>
          <cell r="BO1094">
            <v>0</v>
          </cell>
          <cell r="BP1094">
            <v>0</v>
          </cell>
          <cell r="BQ1094">
            <v>0</v>
          </cell>
          <cell r="BR1094">
            <v>0</v>
          </cell>
          <cell r="BS1094">
            <v>0</v>
          </cell>
          <cell r="BT1094">
            <v>0</v>
          </cell>
          <cell r="BU1094">
            <v>0</v>
          </cell>
          <cell r="BV1094">
            <v>0</v>
          </cell>
          <cell r="BW1094">
            <v>0</v>
          </cell>
          <cell r="BX1094">
            <v>0</v>
          </cell>
          <cell r="BY1094">
            <v>0</v>
          </cell>
          <cell r="BZ1094">
            <v>0</v>
          </cell>
          <cell r="CA1094">
            <v>0</v>
          </cell>
          <cell r="CB1094">
            <v>0</v>
          </cell>
          <cell r="CC1094">
            <v>0</v>
          </cell>
          <cell r="CD1094">
            <v>0</v>
          </cell>
          <cell r="CE1094">
            <v>0</v>
          </cell>
          <cell r="CF1094">
            <v>0</v>
          </cell>
          <cell r="CG1094">
            <v>0</v>
          </cell>
          <cell r="CH1094">
            <v>0</v>
          </cell>
          <cell r="CI1094">
            <v>0</v>
          </cell>
          <cell r="CJ1094">
            <v>0</v>
          </cell>
          <cell r="CK1094">
            <v>0</v>
          </cell>
          <cell r="CL1094">
            <v>0</v>
          </cell>
          <cell r="CM1094">
            <v>0</v>
          </cell>
          <cell r="CN1094">
            <v>0</v>
          </cell>
          <cell r="CO1094">
            <v>0</v>
          </cell>
          <cell r="CP1094">
            <v>0</v>
          </cell>
          <cell r="CQ1094">
            <v>0</v>
          </cell>
          <cell r="CR1094">
            <v>0</v>
          </cell>
          <cell r="CS1094">
            <v>0</v>
          </cell>
          <cell r="CT1094">
            <v>0</v>
          </cell>
          <cell r="CU1094">
            <v>0</v>
          </cell>
          <cell r="CV1094">
            <v>0</v>
          </cell>
          <cell r="CW1094">
            <v>0</v>
          </cell>
          <cell r="CX1094">
            <v>0</v>
          </cell>
          <cell r="CY1094">
            <v>0</v>
          </cell>
          <cell r="CZ1094">
            <v>0</v>
          </cell>
          <cell r="DA1094">
            <v>0</v>
          </cell>
          <cell r="DB1094">
            <v>0</v>
          </cell>
          <cell r="DC1094">
            <v>0</v>
          </cell>
          <cell r="DD1094">
            <v>0</v>
          </cell>
          <cell r="DE1094">
            <v>0</v>
          </cell>
          <cell r="DF1094">
            <v>0</v>
          </cell>
          <cell r="DG1094">
            <v>0</v>
          </cell>
          <cell r="DH1094">
            <v>0</v>
          </cell>
          <cell r="DI1094">
            <v>0</v>
          </cell>
          <cell r="DJ1094">
            <v>0</v>
          </cell>
          <cell r="DK1094">
            <v>0</v>
          </cell>
          <cell r="DL1094">
            <v>0</v>
          </cell>
          <cell r="DM1094">
            <v>0</v>
          </cell>
          <cell r="DN1094">
            <v>0</v>
          </cell>
          <cell r="DO1094">
            <v>0</v>
          </cell>
          <cell r="DP1094">
            <v>0</v>
          </cell>
          <cell r="DQ1094">
            <v>0</v>
          </cell>
          <cell r="DR1094">
            <v>0</v>
          </cell>
          <cell r="DS1094">
            <v>0</v>
          </cell>
          <cell r="DT1094">
            <v>0</v>
          </cell>
          <cell r="DU1094">
            <v>0</v>
          </cell>
          <cell r="DV1094">
            <v>0</v>
          </cell>
          <cell r="DW1094">
            <v>0</v>
          </cell>
          <cell r="DX1094">
            <v>0</v>
          </cell>
          <cell r="DY1094">
            <v>0</v>
          </cell>
          <cell r="DZ1094">
            <v>0</v>
          </cell>
          <cell r="EA1094">
            <v>0</v>
          </cell>
          <cell r="EB1094">
            <v>0</v>
          </cell>
          <cell r="EC1094">
            <v>0</v>
          </cell>
          <cell r="ED1094">
            <v>0</v>
          </cell>
          <cell r="EE1094">
            <v>0</v>
          </cell>
          <cell r="EF1094">
            <v>0</v>
          </cell>
          <cell r="EG1094">
            <v>0</v>
          </cell>
          <cell r="EH1094">
            <v>0</v>
          </cell>
          <cell r="EI1094">
            <v>0</v>
          </cell>
          <cell r="EJ1094">
            <v>0</v>
          </cell>
          <cell r="EK1094">
            <v>0</v>
          </cell>
          <cell r="EL1094">
            <v>0</v>
          </cell>
          <cell r="EM1094">
            <v>0</v>
          </cell>
          <cell r="EN1094">
            <v>0</v>
          </cell>
          <cell r="EO1094">
            <v>0</v>
          </cell>
          <cell r="EP1094">
            <v>0</v>
          </cell>
          <cell r="EQ1094">
            <v>0</v>
          </cell>
          <cell r="ER1094">
            <v>0</v>
          </cell>
          <cell r="ES1094">
            <v>0</v>
          </cell>
          <cell r="ET1094">
            <v>0</v>
          </cell>
          <cell r="EU1094">
            <v>0</v>
          </cell>
          <cell r="EV1094">
            <v>0</v>
          </cell>
          <cell r="EW1094">
            <v>0</v>
          </cell>
          <cell r="EX1094">
            <v>0</v>
          </cell>
          <cell r="EY1094">
            <v>0</v>
          </cell>
          <cell r="EZ1094">
            <v>0</v>
          </cell>
          <cell r="FA1094">
            <v>0</v>
          </cell>
          <cell r="FB1094">
            <v>0</v>
          </cell>
          <cell r="FC1094">
            <v>0</v>
          </cell>
          <cell r="FD1094">
            <v>0</v>
          </cell>
          <cell r="FE1094">
            <v>0</v>
          </cell>
          <cell r="FF1094">
            <v>0</v>
          </cell>
          <cell r="FG1094">
            <v>0</v>
          </cell>
          <cell r="FH1094">
            <v>0</v>
          </cell>
          <cell r="FI1094">
            <v>0</v>
          </cell>
          <cell r="FJ1094">
            <v>0</v>
          </cell>
          <cell r="FK1094">
            <v>0</v>
          </cell>
          <cell r="FL1094">
            <v>0</v>
          </cell>
          <cell r="FM1094">
            <v>0</v>
          </cell>
          <cell r="FN1094">
            <v>0</v>
          </cell>
          <cell r="FO1094">
            <v>0</v>
          </cell>
          <cell r="FP1094">
            <v>0</v>
          </cell>
          <cell r="FQ1094">
            <v>0</v>
          </cell>
          <cell r="FR1094">
            <v>0</v>
          </cell>
          <cell r="FS1094">
            <v>0</v>
          </cell>
          <cell r="FT1094">
            <v>0</v>
          </cell>
          <cell r="FU1094">
            <v>0</v>
          </cell>
          <cell r="FV1094">
            <v>0</v>
          </cell>
          <cell r="FW1094">
            <v>0</v>
          </cell>
          <cell r="FX1094">
            <v>0</v>
          </cell>
          <cell r="FY1094">
            <v>0</v>
          </cell>
          <cell r="FZ1094">
            <v>0</v>
          </cell>
          <cell r="GA1094">
            <v>0</v>
          </cell>
          <cell r="GB1094">
            <v>0</v>
          </cell>
          <cell r="GC1094">
            <v>0</v>
          </cell>
          <cell r="GD1094">
            <v>0</v>
          </cell>
          <cell r="GE1094">
            <v>0</v>
          </cell>
          <cell r="GF1094">
            <v>0</v>
          </cell>
          <cell r="GG1094">
            <v>0</v>
          </cell>
          <cell r="GH1094">
            <v>0</v>
          </cell>
          <cell r="GI1094">
            <v>0</v>
          </cell>
          <cell r="GJ1094">
            <v>0</v>
          </cell>
          <cell r="GK1094">
            <v>0</v>
          </cell>
          <cell r="GL1094">
            <v>0</v>
          </cell>
          <cell r="GM1094">
            <v>0</v>
          </cell>
          <cell r="GN1094">
            <v>0</v>
          </cell>
          <cell r="GO1094">
            <v>0</v>
          </cell>
          <cell r="GP1094">
            <v>0</v>
          </cell>
          <cell r="GQ1094">
            <v>0</v>
          </cell>
          <cell r="GR1094">
            <v>0</v>
          </cell>
          <cell r="GS1094">
            <v>0</v>
          </cell>
          <cell r="GT1094">
            <v>0</v>
          </cell>
          <cell r="GU1094">
            <v>0</v>
          </cell>
          <cell r="GV1094">
            <v>0</v>
          </cell>
          <cell r="GW1094">
            <v>0</v>
          </cell>
          <cell r="GX1094">
            <v>0</v>
          </cell>
          <cell r="GY1094">
            <v>0</v>
          </cell>
          <cell r="GZ1094">
            <v>0</v>
          </cell>
          <cell r="HA1094">
            <v>0</v>
          </cell>
          <cell r="HB1094">
            <v>0</v>
          </cell>
          <cell r="HC1094">
            <v>0</v>
          </cell>
          <cell r="HD1094">
            <v>0</v>
          </cell>
          <cell r="HE1094">
            <v>0</v>
          </cell>
          <cell r="HF1094">
            <v>0</v>
          </cell>
          <cell r="HG1094">
            <v>0</v>
          </cell>
          <cell r="HH1094">
            <v>0</v>
          </cell>
          <cell r="HI1094">
            <v>0</v>
          </cell>
          <cell r="HJ1094">
            <v>0</v>
          </cell>
          <cell r="HK1094">
            <v>0</v>
          </cell>
          <cell r="HL1094">
            <v>0</v>
          </cell>
          <cell r="HM1094">
            <v>0</v>
          </cell>
          <cell r="HN1094">
            <v>0</v>
          </cell>
          <cell r="HO1094">
            <v>0</v>
          </cell>
          <cell r="HP1094">
            <v>0</v>
          </cell>
          <cell r="HQ1094">
            <v>0</v>
          </cell>
          <cell r="HR1094">
            <v>0</v>
          </cell>
          <cell r="HS1094">
            <v>0</v>
          </cell>
          <cell r="HT1094">
            <v>0</v>
          </cell>
          <cell r="HU1094">
            <v>0</v>
          </cell>
          <cell r="HV1094">
            <v>0</v>
          </cell>
          <cell r="HW1094">
            <v>0</v>
          </cell>
          <cell r="HX1094">
            <v>0</v>
          </cell>
          <cell r="HY1094">
            <v>0</v>
          </cell>
          <cell r="HZ1094">
            <v>0</v>
          </cell>
          <cell r="IA1094">
            <v>0</v>
          </cell>
          <cell r="IB1094">
            <v>0</v>
          </cell>
          <cell r="IC1094">
            <v>0</v>
          </cell>
          <cell r="ID1094">
            <v>0</v>
          </cell>
          <cell r="IE1094">
            <v>0</v>
          </cell>
          <cell r="IF1094">
            <v>0</v>
          </cell>
          <cell r="IG1094">
            <v>0</v>
          </cell>
          <cell r="IH1094">
            <v>0</v>
          </cell>
          <cell r="II1094">
            <v>0</v>
          </cell>
          <cell r="IJ1094">
            <v>0</v>
          </cell>
          <cell r="IK1094">
            <v>0</v>
          </cell>
          <cell r="IL1094">
            <v>0</v>
          </cell>
          <cell r="IM1094">
            <v>0</v>
          </cell>
          <cell r="IN1094">
            <v>0</v>
          </cell>
          <cell r="IO1094">
            <v>0</v>
          </cell>
          <cell r="IP1094">
            <v>0</v>
          </cell>
          <cell r="IQ1094">
            <v>0</v>
          </cell>
          <cell r="IR1094">
            <v>0</v>
          </cell>
          <cell r="IS1094">
            <v>0</v>
          </cell>
          <cell r="IT1094">
            <v>0</v>
          </cell>
          <cell r="IU1094">
            <v>0</v>
          </cell>
          <cell r="IV1094">
            <v>0</v>
          </cell>
          <cell r="IW1094">
            <v>0</v>
          </cell>
          <cell r="IX1094">
            <v>0</v>
          </cell>
          <cell r="IY1094">
            <v>0</v>
          </cell>
          <cell r="IZ1094">
            <v>0</v>
          </cell>
          <cell r="JA1094">
            <v>0</v>
          </cell>
          <cell r="JB1094">
            <v>0</v>
          </cell>
          <cell r="JC1094">
            <v>0</v>
          </cell>
          <cell r="JD1094">
            <v>0</v>
          </cell>
          <cell r="JE1094">
            <v>0</v>
          </cell>
        </row>
        <row r="1095">
          <cell r="D1095" t="str">
            <v>HY_.QF.GOE._.SML.CDM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Q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0</v>
          </cell>
          <cell r="BD1095">
            <v>0</v>
          </cell>
          <cell r="BE1095">
            <v>0</v>
          </cell>
          <cell r="BF1095">
            <v>0</v>
          </cell>
          <cell r="BG1095">
            <v>0</v>
          </cell>
          <cell r="BH1095">
            <v>0</v>
          </cell>
          <cell r="BI1095">
            <v>0</v>
          </cell>
          <cell r="BJ1095">
            <v>0</v>
          </cell>
          <cell r="BK1095">
            <v>0</v>
          </cell>
          <cell r="BL1095">
            <v>0</v>
          </cell>
          <cell r="BM1095">
            <v>0</v>
          </cell>
          <cell r="BN1095">
            <v>0</v>
          </cell>
          <cell r="BO1095">
            <v>0</v>
          </cell>
          <cell r="BP1095">
            <v>0</v>
          </cell>
          <cell r="BQ1095">
            <v>0</v>
          </cell>
          <cell r="BR1095">
            <v>0</v>
          </cell>
          <cell r="BS1095">
            <v>0</v>
          </cell>
          <cell r="BT1095">
            <v>0</v>
          </cell>
          <cell r="BU1095">
            <v>0</v>
          </cell>
          <cell r="BV1095">
            <v>0</v>
          </cell>
          <cell r="BW1095">
            <v>0</v>
          </cell>
          <cell r="BX1095">
            <v>0</v>
          </cell>
          <cell r="BY1095">
            <v>0</v>
          </cell>
          <cell r="BZ1095">
            <v>0</v>
          </cell>
          <cell r="CA1095">
            <v>0</v>
          </cell>
          <cell r="CB1095">
            <v>0</v>
          </cell>
          <cell r="CC1095">
            <v>0</v>
          </cell>
          <cell r="CD1095">
            <v>0</v>
          </cell>
          <cell r="CE1095">
            <v>0</v>
          </cell>
          <cell r="CF1095">
            <v>0</v>
          </cell>
          <cell r="CG1095">
            <v>0</v>
          </cell>
          <cell r="CH1095">
            <v>0</v>
          </cell>
          <cell r="CI1095">
            <v>0</v>
          </cell>
          <cell r="CJ1095">
            <v>0</v>
          </cell>
          <cell r="CK1095">
            <v>0</v>
          </cell>
          <cell r="CL1095">
            <v>0</v>
          </cell>
          <cell r="CM1095">
            <v>0</v>
          </cell>
          <cell r="CN1095">
            <v>0</v>
          </cell>
          <cell r="CO1095">
            <v>0</v>
          </cell>
          <cell r="CP1095">
            <v>0</v>
          </cell>
          <cell r="CQ1095">
            <v>0</v>
          </cell>
          <cell r="CR1095">
            <v>0</v>
          </cell>
          <cell r="CS1095">
            <v>0</v>
          </cell>
          <cell r="CT1095">
            <v>0</v>
          </cell>
          <cell r="CU1095">
            <v>0</v>
          </cell>
          <cell r="CV1095">
            <v>0</v>
          </cell>
          <cell r="CW1095">
            <v>0</v>
          </cell>
          <cell r="CX1095">
            <v>0</v>
          </cell>
          <cell r="CY1095">
            <v>0</v>
          </cell>
          <cell r="CZ1095">
            <v>0</v>
          </cell>
          <cell r="DA1095">
            <v>0</v>
          </cell>
          <cell r="DB1095">
            <v>0</v>
          </cell>
          <cell r="DC1095">
            <v>0</v>
          </cell>
          <cell r="DD1095">
            <v>0</v>
          </cell>
          <cell r="DE1095">
            <v>0</v>
          </cell>
          <cell r="DF1095">
            <v>0</v>
          </cell>
          <cell r="DG1095">
            <v>0</v>
          </cell>
          <cell r="DH1095">
            <v>0</v>
          </cell>
          <cell r="DI1095">
            <v>0</v>
          </cell>
          <cell r="DJ1095">
            <v>0</v>
          </cell>
          <cell r="DK1095">
            <v>0</v>
          </cell>
          <cell r="DL1095">
            <v>0</v>
          </cell>
          <cell r="DM1095">
            <v>0</v>
          </cell>
          <cell r="DN1095">
            <v>0</v>
          </cell>
          <cell r="DO1095">
            <v>0</v>
          </cell>
          <cell r="DP1095">
            <v>0</v>
          </cell>
          <cell r="DQ1095">
            <v>0</v>
          </cell>
          <cell r="DR1095">
            <v>0</v>
          </cell>
          <cell r="DS1095">
            <v>0</v>
          </cell>
          <cell r="DT1095">
            <v>0</v>
          </cell>
          <cell r="DU1095">
            <v>0</v>
          </cell>
          <cell r="DV1095">
            <v>0</v>
          </cell>
          <cell r="DW1095">
            <v>0</v>
          </cell>
          <cell r="DX1095">
            <v>0</v>
          </cell>
          <cell r="DY1095">
            <v>0</v>
          </cell>
          <cell r="DZ1095">
            <v>0</v>
          </cell>
          <cell r="EA1095">
            <v>0</v>
          </cell>
          <cell r="EB1095">
            <v>0</v>
          </cell>
          <cell r="EC1095">
            <v>0</v>
          </cell>
          <cell r="ED1095">
            <v>0</v>
          </cell>
          <cell r="EE1095">
            <v>0</v>
          </cell>
          <cell r="EF1095">
            <v>0</v>
          </cell>
          <cell r="EG1095">
            <v>0</v>
          </cell>
          <cell r="EH1095">
            <v>0</v>
          </cell>
          <cell r="EI1095">
            <v>0</v>
          </cell>
          <cell r="EJ1095">
            <v>0</v>
          </cell>
          <cell r="EK1095">
            <v>0</v>
          </cell>
          <cell r="EL1095">
            <v>0</v>
          </cell>
          <cell r="EM1095">
            <v>0</v>
          </cell>
          <cell r="EN1095">
            <v>0</v>
          </cell>
          <cell r="EO1095">
            <v>0</v>
          </cell>
          <cell r="EP1095">
            <v>0</v>
          </cell>
          <cell r="EQ1095">
            <v>0</v>
          </cell>
          <cell r="ER1095">
            <v>0</v>
          </cell>
          <cell r="ES1095">
            <v>0</v>
          </cell>
          <cell r="ET1095">
            <v>0</v>
          </cell>
          <cell r="EU1095">
            <v>0</v>
          </cell>
          <cell r="EV1095">
            <v>0</v>
          </cell>
          <cell r="EW1095">
            <v>0</v>
          </cell>
          <cell r="EX1095">
            <v>0</v>
          </cell>
          <cell r="EY1095">
            <v>0</v>
          </cell>
          <cell r="EZ1095">
            <v>0</v>
          </cell>
          <cell r="FA1095">
            <v>0</v>
          </cell>
          <cell r="FB1095">
            <v>0</v>
          </cell>
          <cell r="FC1095">
            <v>0</v>
          </cell>
          <cell r="FD1095">
            <v>0</v>
          </cell>
          <cell r="FE1095">
            <v>0</v>
          </cell>
          <cell r="FF1095">
            <v>0</v>
          </cell>
          <cell r="FG1095">
            <v>0</v>
          </cell>
          <cell r="FH1095">
            <v>0</v>
          </cell>
          <cell r="FI1095">
            <v>0</v>
          </cell>
          <cell r="FJ1095">
            <v>0</v>
          </cell>
          <cell r="FK1095">
            <v>0</v>
          </cell>
          <cell r="FL1095">
            <v>0</v>
          </cell>
          <cell r="FM1095">
            <v>0</v>
          </cell>
          <cell r="FN1095">
            <v>0</v>
          </cell>
          <cell r="FO1095">
            <v>0</v>
          </cell>
          <cell r="FP1095">
            <v>0</v>
          </cell>
          <cell r="FQ1095">
            <v>0</v>
          </cell>
          <cell r="FR1095">
            <v>0</v>
          </cell>
          <cell r="FS1095">
            <v>0</v>
          </cell>
          <cell r="FT1095">
            <v>0</v>
          </cell>
          <cell r="FU1095">
            <v>0</v>
          </cell>
          <cell r="FV1095">
            <v>0</v>
          </cell>
          <cell r="FW1095">
            <v>0</v>
          </cell>
          <cell r="FX1095">
            <v>0</v>
          </cell>
          <cell r="FY1095">
            <v>0</v>
          </cell>
          <cell r="FZ1095">
            <v>0</v>
          </cell>
          <cell r="GA1095">
            <v>0</v>
          </cell>
          <cell r="GB1095">
            <v>0</v>
          </cell>
          <cell r="GC1095">
            <v>0</v>
          </cell>
          <cell r="GD1095">
            <v>0</v>
          </cell>
          <cell r="GE1095">
            <v>0</v>
          </cell>
          <cell r="GF1095">
            <v>0</v>
          </cell>
          <cell r="GG1095">
            <v>0</v>
          </cell>
          <cell r="GH1095">
            <v>0</v>
          </cell>
          <cell r="GI1095">
            <v>0</v>
          </cell>
          <cell r="GJ1095">
            <v>0</v>
          </cell>
          <cell r="GK1095">
            <v>0</v>
          </cell>
          <cell r="GL1095">
            <v>0</v>
          </cell>
          <cell r="GM1095">
            <v>0</v>
          </cell>
          <cell r="GN1095">
            <v>0</v>
          </cell>
          <cell r="GO1095">
            <v>0</v>
          </cell>
          <cell r="GP1095">
            <v>0</v>
          </cell>
          <cell r="GQ1095">
            <v>0</v>
          </cell>
          <cell r="GR1095">
            <v>0</v>
          </cell>
          <cell r="GS1095">
            <v>0</v>
          </cell>
          <cell r="GT1095">
            <v>0</v>
          </cell>
          <cell r="GU1095">
            <v>0</v>
          </cell>
          <cell r="GV1095">
            <v>0</v>
          </cell>
          <cell r="GW1095">
            <v>0</v>
          </cell>
          <cell r="GX1095">
            <v>0</v>
          </cell>
          <cell r="GY1095">
            <v>0</v>
          </cell>
          <cell r="GZ1095">
            <v>0</v>
          </cell>
          <cell r="HA1095">
            <v>0</v>
          </cell>
          <cell r="HB1095">
            <v>0</v>
          </cell>
          <cell r="HC1095">
            <v>0</v>
          </cell>
          <cell r="HD1095">
            <v>0</v>
          </cell>
          <cell r="HE1095">
            <v>0</v>
          </cell>
          <cell r="HF1095">
            <v>0</v>
          </cell>
          <cell r="HG1095">
            <v>0</v>
          </cell>
          <cell r="HH1095">
            <v>0</v>
          </cell>
          <cell r="HI1095">
            <v>0</v>
          </cell>
          <cell r="HJ1095">
            <v>0</v>
          </cell>
          <cell r="HK1095">
            <v>0</v>
          </cell>
          <cell r="HL1095">
            <v>0</v>
          </cell>
          <cell r="HM1095">
            <v>0</v>
          </cell>
          <cell r="HN1095">
            <v>0</v>
          </cell>
          <cell r="HO1095">
            <v>0</v>
          </cell>
          <cell r="HP1095">
            <v>0</v>
          </cell>
          <cell r="HQ1095">
            <v>0</v>
          </cell>
          <cell r="HR1095">
            <v>0</v>
          </cell>
          <cell r="HS1095">
            <v>0</v>
          </cell>
          <cell r="HT1095">
            <v>0</v>
          </cell>
          <cell r="HU1095">
            <v>0</v>
          </cell>
          <cell r="HV1095">
            <v>0</v>
          </cell>
          <cell r="HW1095">
            <v>0</v>
          </cell>
          <cell r="HX1095">
            <v>0</v>
          </cell>
          <cell r="HY1095">
            <v>0</v>
          </cell>
          <cell r="HZ1095">
            <v>0</v>
          </cell>
          <cell r="IA1095">
            <v>0</v>
          </cell>
          <cell r="IB1095">
            <v>0</v>
          </cell>
          <cell r="IC1095">
            <v>0</v>
          </cell>
          <cell r="ID1095">
            <v>0</v>
          </cell>
          <cell r="IE1095">
            <v>0</v>
          </cell>
          <cell r="IF1095">
            <v>0</v>
          </cell>
          <cell r="IG1095">
            <v>0</v>
          </cell>
          <cell r="IH1095">
            <v>0</v>
          </cell>
          <cell r="II1095">
            <v>0</v>
          </cell>
          <cell r="IJ1095">
            <v>0</v>
          </cell>
          <cell r="IK1095">
            <v>0</v>
          </cell>
          <cell r="IL1095">
            <v>0</v>
          </cell>
          <cell r="IM1095">
            <v>0</v>
          </cell>
          <cell r="IN1095">
            <v>0</v>
          </cell>
          <cell r="IO1095">
            <v>0</v>
          </cell>
          <cell r="IP1095">
            <v>0</v>
          </cell>
          <cell r="IQ1095">
            <v>0</v>
          </cell>
          <cell r="IR1095">
            <v>0</v>
          </cell>
          <cell r="IS1095">
            <v>0</v>
          </cell>
          <cell r="IT1095">
            <v>0</v>
          </cell>
          <cell r="IU1095">
            <v>0</v>
          </cell>
          <cell r="IV1095">
            <v>0</v>
          </cell>
          <cell r="IW1095">
            <v>0</v>
          </cell>
          <cell r="IX1095">
            <v>0</v>
          </cell>
          <cell r="IY1095">
            <v>0</v>
          </cell>
          <cell r="IZ1095">
            <v>0</v>
          </cell>
          <cell r="JA1095">
            <v>0</v>
          </cell>
          <cell r="JB1095">
            <v>0</v>
          </cell>
          <cell r="JC1095">
            <v>0</v>
          </cell>
          <cell r="JD1095">
            <v>0</v>
          </cell>
          <cell r="JE1095">
            <v>0</v>
          </cell>
        </row>
        <row r="1096">
          <cell r="D1096" t="str">
            <v>HY_.QF.GOE._.SML.Dry Creek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Q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0</v>
          </cell>
          <cell r="BD1096">
            <v>0</v>
          </cell>
          <cell r="BE1096">
            <v>0</v>
          </cell>
          <cell r="BF1096">
            <v>0</v>
          </cell>
          <cell r="BG1096">
            <v>0</v>
          </cell>
          <cell r="BH1096">
            <v>0</v>
          </cell>
          <cell r="BI1096">
            <v>0</v>
          </cell>
          <cell r="BJ1096">
            <v>0</v>
          </cell>
          <cell r="BK1096">
            <v>0</v>
          </cell>
          <cell r="BL1096">
            <v>0</v>
          </cell>
          <cell r="BM1096">
            <v>0</v>
          </cell>
          <cell r="BN1096">
            <v>0</v>
          </cell>
          <cell r="BO1096">
            <v>0</v>
          </cell>
          <cell r="BP1096">
            <v>0</v>
          </cell>
          <cell r="BQ1096">
            <v>0</v>
          </cell>
          <cell r="BR1096">
            <v>0</v>
          </cell>
          <cell r="BS1096">
            <v>0</v>
          </cell>
          <cell r="BT1096">
            <v>0</v>
          </cell>
          <cell r="BU1096">
            <v>0</v>
          </cell>
          <cell r="BV1096">
            <v>0</v>
          </cell>
          <cell r="BW1096">
            <v>0</v>
          </cell>
          <cell r="BX1096">
            <v>0</v>
          </cell>
          <cell r="BY1096">
            <v>0</v>
          </cell>
          <cell r="BZ1096">
            <v>0</v>
          </cell>
          <cell r="CA1096">
            <v>0</v>
          </cell>
          <cell r="CB1096">
            <v>0</v>
          </cell>
          <cell r="CC1096">
            <v>0</v>
          </cell>
          <cell r="CD1096">
            <v>0</v>
          </cell>
          <cell r="CE1096">
            <v>0</v>
          </cell>
          <cell r="CF1096">
            <v>0</v>
          </cell>
          <cell r="CG1096">
            <v>0</v>
          </cell>
          <cell r="CH1096">
            <v>0</v>
          </cell>
          <cell r="CI1096">
            <v>0</v>
          </cell>
          <cell r="CJ1096">
            <v>0</v>
          </cell>
          <cell r="CK1096">
            <v>0</v>
          </cell>
          <cell r="CL1096">
            <v>0</v>
          </cell>
          <cell r="CM1096">
            <v>0</v>
          </cell>
          <cell r="CN1096">
            <v>0</v>
          </cell>
          <cell r="CO1096">
            <v>0</v>
          </cell>
          <cell r="CP1096">
            <v>0</v>
          </cell>
          <cell r="CQ1096">
            <v>0</v>
          </cell>
          <cell r="CR1096">
            <v>0</v>
          </cell>
          <cell r="CS1096">
            <v>0</v>
          </cell>
          <cell r="CT1096">
            <v>0</v>
          </cell>
          <cell r="CU1096">
            <v>0</v>
          </cell>
          <cell r="CV1096">
            <v>0</v>
          </cell>
          <cell r="CW1096">
            <v>0</v>
          </cell>
          <cell r="CX1096">
            <v>0</v>
          </cell>
          <cell r="CY1096">
            <v>0</v>
          </cell>
          <cell r="CZ1096">
            <v>0</v>
          </cell>
          <cell r="DA1096">
            <v>0</v>
          </cell>
          <cell r="DB1096">
            <v>0</v>
          </cell>
          <cell r="DC1096">
            <v>0</v>
          </cell>
          <cell r="DD1096">
            <v>0</v>
          </cell>
          <cell r="DE1096">
            <v>0</v>
          </cell>
          <cell r="DF1096">
            <v>0</v>
          </cell>
          <cell r="DG1096">
            <v>0</v>
          </cell>
          <cell r="DH1096">
            <v>0</v>
          </cell>
          <cell r="DI1096">
            <v>0</v>
          </cell>
          <cell r="DJ1096">
            <v>0</v>
          </cell>
          <cell r="DK1096">
            <v>0</v>
          </cell>
          <cell r="DL1096">
            <v>0</v>
          </cell>
          <cell r="DM1096">
            <v>0</v>
          </cell>
          <cell r="DN1096">
            <v>0</v>
          </cell>
          <cell r="DO1096">
            <v>0</v>
          </cell>
          <cell r="DP1096">
            <v>0</v>
          </cell>
          <cell r="DQ1096">
            <v>0</v>
          </cell>
          <cell r="DR1096">
            <v>0</v>
          </cell>
          <cell r="DS1096">
            <v>0</v>
          </cell>
          <cell r="DT1096">
            <v>0</v>
          </cell>
          <cell r="DU1096">
            <v>0</v>
          </cell>
          <cell r="DV1096">
            <v>0</v>
          </cell>
          <cell r="DW1096">
            <v>0</v>
          </cell>
          <cell r="DX1096">
            <v>0</v>
          </cell>
          <cell r="DY1096">
            <v>0</v>
          </cell>
          <cell r="DZ1096">
            <v>0</v>
          </cell>
          <cell r="EA1096">
            <v>0</v>
          </cell>
          <cell r="EB1096">
            <v>0</v>
          </cell>
          <cell r="EC1096">
            <v>0</v>
          </cell>
          <cell r="ED1096">
            <v>0</v>
          </cell>
          <cell r="EE1096">
            <v>0</v>
          </cell>
          <cell r="EF1096">
            <v>0</v>
          </cell>
          <cell r="EG1096">
            <v>0</v>
          </cell>
          <cell r="EH1096">
            <v>0</v>
          </cell>
          <cell r="EI1096">
            <v>0</v>
          </cell>
          <cell r="EJ1096">
            <v>0</v>
          </cell>
          <cell r="EK1096">
            <v>0</v>
          </cell>
          <cell r="EL1096">
            <v>0</v>
          </cell>
          <cell r="EM1096">
            <v>0</v>
          </cell>
          <cell r="EN1096">
            <v>0</v>
          </cell>
          <cell r="EO1096">
            <v>0</v>
          </cell>
          <cell r="EP1096">
            <v>0</v>
          </cell>
          <cell r="EQ1096">
            <v>0</v>
          </cell>
          <cell r="ER1096">
            <v>0</v>
          </cell>
          <cell r="ES1096">
            <v>0</v>
          </cell>
          <cell r="ET1096">
            <v>0</v>
          </cell>
          <cell r="EU1096">
            <v>0</v>
          </cell>
          <cell r="EV1096">
            <v>0</v>
          </cell>
          <cell r="EW1096">
            <v>0</v>
          </cell>
          <cell r="EX1096">
            <v>0</v>
          </cell>
          <cell r="EY1096">
            <v>0</v>
          </cell>
          <cell r="EZ1096">
            <v>0</v>
          </cell>
          <cell r="FA1096">
            <v>0</v>
          </cell>
          <cell r="FB1096">
            <v>0</v>
          </cell>
          <cell r="FC1096">
            <v>0</v>
          </cell>
          <cell r="FD1096">
            <v>0</v>
          </cell>
          <cell r="FE1096">
            <v>0</v>
          </cell>
          <cell r="FF1096">
            <v>0</v>
          </cell>
          <cell r="FG1096">
            <v>0</v>
          </cell>
          <cell r="FH1096">
            <v>0</v>
          </cell>
          <cell r="FI1096">
            <v>0</v>
          </cell>
          <cell r="FJ1096">
            <v>0</v>
          </cell>
          <cell r="FK1096">
            <v>0</v>
          </cell>
          <cell r="FL1096">
            <v>0</v>
          </cell>
          <cell r="FM1096">
            <v>0</v>
          </cell>
          <cell r="FN1096">
            <v>0</v>
          </cell>
          <cell r="FO1096">
            <v>0</v>
          </cell>
          <cell r="FP1096">
            <v>0</v>
          </cell>
          <cell r="FQ1096">
            <v>0</v>
          </cell>
          <cell r="FR1096">
            <v>0</v>
          </cell>
          <cell r="FS1096">
            <v>0</v>
          </cell>
          <cell r="FT1096">
            <v>0</v>
          </cell>
          <cell r="FU1096">
            <v>0</v>
          </cell>
          <cell r="FV1096">
            <v>0</v>
          </cell>
          <cell r="FW1096">
            <v>0</v>
          </cell>
          <cell r="FX1096">
            <v>0</v>
          </cell>
          <cell r="FY1096">
            <v>0</v>
          </cell>
          <cell r="FZ1096">
            <v>0</v>
          </cell>
          <cell r="GA1096">
            <v>0</v>
          </cell>
          <cell r="GB1096">
            <v>0</v>
          </cell>
          <cell r="GC1096">
            <v>0</v>
          </cell>
          <cell r="GD1096">
            <v>0</v>
          </cell>
          <cell r="GE1096">
            <v>0</v>
          </cell>
          <cell r="GF1096">
            <v>0</v>
          </cell>
          <cell r="GG1096">
            <v>0</v>
          </cell>
          <cell r="GH1096">
            <v>0</v>
          </cell>
          <cell r="GI1096">
            <v>0</v>
          </cell>
          <cell r="GJ1096">
            <v>0</v>
          </cell>
          <cell r="GK1096">
            <v>0</v>
          </cell>
          <cell r="GL1096">
            <v>0</v>
          </cell>
          <cell r="GM1096">
            <v>0</v>
          </cell>
          <cell r="GN1096">
            <v>0</v>
          </cell>
          <cell r="GO1096">
            <v>0</v>
          </cell>
          <cell r="GP1096">
            <v>0</v>
          </cell>
          <cell r="GQ1096">
            <v>0</v>
          </cell>
          <cell r="GR1096">
            <v>0</v>
          </cell>
          <cell r="GS1096">
            <v>0</v>
          </cell>
          <cell r="GT1096">
            <v>0</v>
          </cell>
          <cell r="GU1096">
            <v>0</v>
          </cell>
          <cell r="GV1096">
            <v>0</v>
          </cell>
          <cell r="GW1096">
            <v>0</v>
          </cell>
          <cell r="GX1096">
            <v>0</v>
          </cell>
          <cell r="GY1096">
            <v>0</v>
          </cell>
          <cell r="GZ1096">
            <v>0</v>
          </cell>
          <cell r="HA1096">
            <v>0</v>
          </cell>
          <cell r="HB1096">
            <v>0</v>
          </cell>
          <cell r="HC1096">
            <v>0</v>
          </cell>
          <cell r="HD1096">
            <v>0</v>
          </cell>
          <cell r="HE1096">
            <v>0</v>
          </cell>
          <cell r="HF1096">
            <v>0</v>
          </cell>
          <cell r="HG1096">
            <v>0</v>
          </cell>
          <cell r="HH1096">
            <v>0</v>
          </cell>
          <cell r="HI1096">
            <v>0</v>
          </cell>
          <cell r="HJ1096">
            <v>0</v>
          </cell>
          <cell r="HK1096">
            <v>0</v>
          </cell>
          <cell r="HL1096">
            <v>0</v>
          </cell>
          <cell r="HM1096">
            <v>0</v>
          </cell>
          <cell r="HN1096">
            <v>0</v>
          </cell>
          <cell r="HO1096">
            <v>0</v>
          </cell>
          <cell r="HP1096">
            <v>0</v>
          </cell>
          <cell r="HQ1096">
            <v>0</v>
          </cell>
          <cell r="HR1096">
            <v>0</v>
          </cell>
          <cell r="HS1096">
            <v>0</v>
          </cell>
          <cell r="HT1096">
            <v>0</v>
          </cell>
          <cell r="HU1096">
            <v>0</v>
          </cell>
          <cell r="HV1096">
            <v>0</v>
          </cell>
          <cell r="HW1096">
            <v>0</v>
          </cell>
          <cell r="HX1096">
            <v>0</v>
          </cell>
          <cell r="HY1096">
            <v>0</v>
          </cell>
          <cell r="HZ1096">
            <v>0</v>
          </cell>
          <cell r="IA1096">
            <v>0</v>
          </cell>
          <cell r="IB1096">
            <v>0</v>
          </cell>
          <cell r="IC1096">
            <v>0</v>
          </cell>
          <cell r="ID1096">
            <v>0</v>
          </cell>
          <cell r="IE1096">
            <v>0</v>
          </cell>
          <cell r="IF1096">
            <v>0</v>
          </cell>
          <cell r="IG1096">
            <v>0</v>
          </cell>
          <cell r="IH1096">
            <v>0</v>
          </cell>
          <cell r="II1096">
            <v>0</v>
          </cell>
          <cell r="IJ1096">
            <v>0</v>
          </cell>
          <cell r="IK1096">
            <v>0</v>
          </cell>
          <cell r="IL1096">
            <v>0</v>
          </cell>
          <cell r="IM1096">
            <v>0</v>
          </cell>
          <cell r="IN1096">
            <v>0</v>
          </cell>
          <cell r="IO1096">
            <v>0</v>
          </cell>
          <cell r="IP1096">
            <v>0</v>
          </cell>
          <cell r="IQ1096">
            <v>0</v>
          </cell>
          <cell r="IR1096">
            <v>0</v>
          </cell>
          <cell r="IS1096">
            <v>0</v>
          </cell>
          <cell r="IT1096">
            <v>0</v>
          </cell>
          <cell r="IU1096">
            <v>0</v>
          </cell>
          <cell r="IV1096">
            <v>0</v>
          </cell>
          <cell r="IW1096">
            <v>0</v>
          </cell>
          <cell r="IX1096">
            <v>0</v>
          </cell>
          <cell r="IY1096">
            <v>0</v>
          </cell>
          <cell r="IZ1096">
            <v>0</v>
          </cell>
          <cell r="JA1096">
            <v>0</v>
          </cell>
          <cell r="JB1096">
            <v>0</v>
          </cell>
          <cell r="JC1096">
            <v>0</v>
          </cell>
          <cell r="JD1096">
            <v>0</v>
          </cell>
          <cell r="JE1096">
            <v>0</v>
          </cell>
        </row>
        <row r="1097">
          <cell r="D1097" t="str">
            <v>HY_.QF.GOE._.SML.Nicholson Sunnybar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Q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0</v>
          </cell>
          <cell r="BD1097">
            <v>0</v>
          </cell>
          <cell r="BE1097">
            <v>0</v>
          </cell>
          <cell r="BF1097">
            <v>0</v>
          </cell>
          <cell r="BG1097">
            <v>0</v>
          </cell>
          <cell r="BH1097">
            <v>0</v>
          </cell>
          <cell r="BI1097">
            <v>0</v>
          </cell>
          <cell r="BJ1097">
            <v>0</v>
          </cell>
          <cell r="BK1097">
            <v>0</v>
          </cell>
          <cell r="BL1097">
            <v>0</v>
          </cell>
          <cell r="BM1097">
            <v>0</v>
          </cell>
          <cell r="BN1097">
            <v>0</v>
          </cell>
          <cell r="BO1097">
            <v>0</v>
          </cell>
          <cell r="BP1097">
            <v>0</v>
          </cell>
          <cell r="BQ1097">
            <v>0</v>
          </cell>
          <cell r="BR1097">
            <v>0</v>
          </cell>
          <cell r="BS1097">
            <v>0</v>
          </cell>
          <cell r="BT1097">
            <v>0</v>
          </cell>
          <cell r="BU1097">
            <v>0</v>
          </cell>
          <cell r="BV1097">
            <v>0</v>
          </cell>
          <cell r="BW1097">
            <v>0</v>
          </cell>
          <cell r="BX1097">
            <v>0</v>
          </cell>
          <cell r="BY1097">
            <v>0</v>
          </cell>
          <cell r="BZ1097">
            <v>0</v>
          </cell>
          <cell r="CA1097">
            <v>0</v>
          </cell>
          <cell r="CB1097">
            <v>0</v>
          </cell>
          <cell r="CC1097">
            <v>0</v>
          </cell>
          <cell r="CD1097">
            <v>0</v>
          </cell>
          <cell r="CE1097">
            <v>0</v>
          </cell>
          <cell r="CF1097">
            <v>0</v>
          </cell>
          <cell r="CG1097">
            <v>0</v>
          </cell>
          <cell r="CH1097">
            <v>0</v>
          </cell>
          <cell r="CI1097">
            <v>0</v>
          </cell>
          <cell r="CJ1097">
            <v>0</v>
          </cell>
          <cell r="CK1097">
            <v>0</v>
          </cell>
          <cell r="CL1097">
            <v>0</v>
          </cell>
          <cell r="CM1097">
            <v>0</v>
          </cell>
          <cell r="CN1097">
            <v>0</v>
          </cell>
          <cell r="CO1097">
            <v>0</v>
          </cell>
          <cell r="CP1097">
            <v>0</v>
          </cell>
          <cell r="CQ1097">
            <v>0</v>
          </cell>
          <cell r="CR1097">
            <v>0</v>
          </cell>
          <cell r="CS1097">
            <v>0</v>
          </cell>
          <cell r="CT1097">
            <v>0</v>
          </cell>
          <cell r="CU1097">
            <v>0</v>
          </cell>
          <cell r="CV1097">
            <v>0</v>
          </cell>
          <cell r="CW1097">
            <v>0</v>
          </cell>
          <cell r="CX1097">
            <v>0</v>
          </cell>
          <cell r="CY1097">
            <v>0</v>
          </cell>
          <cell r="CZ1097">
            <v>0</v>
          </cell>
          <cell r="DA1097">
            <v>0</v>
          </cell>
          <cell r="DB1097">
            <v>0</v>
          </cell>
          <cell r="DC1097">
            <v>0</v>
          </cell>
          <cell r="DD1097">
            <v>0</v>
          </cell>
          <cell r="DE1097">
            <v>0</v>
          </cell>
          <cell r="DF1097">
            <v>0</v>
          </cell>
          <cell r="DG1097">
            <v>0</v>
          </cell>
          <cell r="DH1097">
            <v>0</v>
          </cell>
          <cell r="DI1097">
            <v>0</v>
          </cell>
          <cell r="DJ1097">
            <v>0</v>
          </cell>
          <cell r="DK1097">
            <v>0</v>
          </cell>
          <cell r="DL1097">
            <v>0</v>
          </cell>
          <cell r="DM1097">
            <v>0</v>
          </cell>
          <cell r="DN1097">
            <v>0</v>
          </cell>
          <cell r="DO1097">
            <v>0</v>
          </cell>
          <cell r="DP1097">
            <v>0</v>
          </cell>
          <cell r="DQ1097">
            <v>0</v>
          </cell>
          <cell r="DR1097">
            <v>0</v>
          </cell>
          <cell r="DS1097">
            <v>0</v>
          </cell>
          <cell r="DT1097">
            <v>0</v>
          </cell>
          <cell r="DU1097">
            <v>0</v>
          </cell>
          <cell r="DV1097">
            <v>0</v>
          </cell>
          <cell r="DW1097">
            <v>0</v>
          </cell>
          <cell r="DX1097">
            <v>0</v>
          </cell>
          <cell r="DY1097">
            <v>0</v>
          </cell>
          <cell r="DZ1097">
            <v>0</v>
          </cell>
          <cell r="EA1097">
            <v>0</v>
          </cell>
          <cell r="EB1097">
            <v>0</v>
          </cell>
          <cell r="EC1097">
            <v>0</v>
          </cell>
          <cell r="ED1097">
            <v>0</v>
          </cell>
          <cell r="EE1097">
            <v>0</v>
          </cell>
          <cell r="EF1097">
            <v>0</v>
          </cell>
          <cell r="EG1097">
            <v>0</v>
          </cell>
          <cell r="EH1097">
            <v>0</v>
          </cell>
          <cell r="EI1097">
            <v>0</v>
          </cell>
          <cell r="EJ1097">
            <v>0</v>
          </cell>
          <cell r="EK1097">
            <v>0</v>
          </cell>
          <cell r="EL1097">
            <v>0</v>
          </cell>
          <cell r="EM1097">
            <v>0</v>
          </cell>
          <cell r="EN1097">
            <v>0</v>
          </cell>
          <cell r="EO1097">
            <v>0</v>
          </cell>
          <cell r="EP1097">
            <v>0</v>
          </cell>
          <cell r="EQ1097">
            <v>0</v>
          </cell>
          <cell r="ER1097">
            <v>0</v>
          </cell>
          <cell r="ES1097">
            <v>0</v>
          </cell>
          <cell r="ET1097">
            <v>0</v>
          </cell>
          <cell r="EU1097">
            <v>0</v>
          </cell>
          <cell r="EV1097">
            <v>0</v>
          </cell>
          <cell r="EW1097">
            <v>0</v>
          </cell>
          <cell r="EX1097">
            <v>0</v>
          </cell>
          <cell r="EY1097">
            <v>0</v>
          </cell>
          <cell r="EZ1097">
            <v>0</v>
          </cell>
          <cell r="FA1097">
            <v>0</v>
          </cell>
          <cell r="FB1097">
            <v>0</v>
          </cell>
          <cell r="FC1097">
            <v>0</v>
          </cell>
          <cell r="FD1097">
            <v>0</v>
          </cell>
          <cell r="FE1097">
            <v>0</v>
          </cell>
          <cell r="FF1097">
            <v>0</v>
          </cell>
          <cell r="FG1097">
            <v>0</v>
          </cell>
          <cell r="FH1097">
            <v>0</v>
          </cell>
          <cell r="FI1097">
            <v>0</v>
          </cell>
          <cell r="FJ1097">
            <v>0</v>
          </cell>
          <cell r="FK1097">
            <v>0</v>
          </cell>
          <cell r="FL1097">
            <v>0</v>
          </cell>
          <cell r="FM1097">
            <v>0</v>
          </cell>
          <cell r="FN1097">
            <v>0</v>
          </cell>
          <cell r="FO1097">
            <v>0</v>
          </cell>
          <cell r="FP1097">
            <v>0</v>
          </cell>
          <cell r="FQ1097">
            <v>0</v>
          </cell>
          <cell r="FR1097">
            <v>0</v>
          </cell>
          <cell r="FS1097">
            <v>0</v>
          </cell>
          <cell r="FT1097">
            <v>0</v>
          </cell>
          <cell r="FU1097">
            <v>0</v>
          </cell>
          <cell r="FV1097">
            <v>0</v>
          </cell>
          <cell r="FW1097">
            <v>0</v>
          </cell>
          <cell r="FX1097">
            <v>0</v>
          </cell>
          <cell r="FY1097">
            <v>0</v>
          </cell>
          <cell r="FZ1097">
            <v>0</v>
          </cell>
          <cell r="GA1097">
            <v>0</v>
          </cell>
          <cell r="GB1097">
            <v>0</v>
          </cell>
          <cell r="GC1097">
            <v>0</v>
          </cell>
          <cell r="GD1097">
            <v>0</v>
          </cell>
          <cell r="GE1097">
            <v>0</v>
          </cell>
          <cell r="GF1097">
            <v>0</v>
          </cell>
          <cell r="GG1097">
            <v>0</v>
          </cell>
          <cell r="GH1097">
            <v>0</v>
          </cell>
          <cell r="GI1097">
            <v>0</v>
          </cell>
          <cell r="GJ1097">
            <v>0</v>
          </cell>
          <cell r="GK1097">
            <v>0</v>
          </cell>
          <cell r="GL1097">
            <v>0</v>
          </cell>
          <cell r="GM1097">
            <v>0</v>
          </cell>
          <cell r="GN1097">
            <v>0</v>
          </cell>
          <cell r="GO1097">
            <v>0</v>
          </cell>
          <cell r="GP1097">
            <v>0</v>
          </cell>
          <cell r="GQ1097">
            <v>0</v>
          </cell>
          <cell r="GR1097">
            <v>0</v>
          </cell>
          <cell r="GS1097">
            <v>0</v>
          </cell>
          <cell r="GT1097">
            <v>0</v>
          </cell>
          <cell r="GU1097">
            <v>0</v>
          </cell>
          <cell r="GV1097">
            <v>0</v>
          </cell>
          <cell r="GW1097">
            <v>0</v>
          </cell>
          <cell r="GX1097">
            <v>0</v>
          </cell>
          <cell r="GY1097">
            <v>0</v>
          </cell>
          <cell r="GZ1097">
            <v>0</v>
          </cell>
          <cell r="HA1097">
            <v>0</v>
          </cell>
          <cell r="HB1097">
            <v>0</v>
          </cell>
          <cell r="HC1097">
            <v>0</v>
          </cell>
          <cell r="HD1097">
            <v>0</v>
          </cell>
          <cell r="HE1097">
            <v>0</v>
          </cell>
          <cell r="HF1097">
            <v>0</v>
          </cell>
          <cell r="HG1097">
            <v>0</v>
          </cell>
          <cell r="HH1097">
            <v>0</v>
          </cell>
          <cell r="HI1097">
            <v>0</v>
          </cell>
          <cell r="HJ1097">
            <v>0</v>
          </cell>
          <cell r="HK1097">
            <v>0</v>
          </cell>
          <cell r="HL1097">
            <v>0</v>
          </cell>
          <cell r="HM1097">
            <v>0</v>
          </cell>
          <cell r="HN1097">
            <v>0</v>
          </cell>
          <cell r="HO1097">
            <v>0</v>
          </cell>
          <cell r="HP1097">
            <v>0</v>
          </cell>
          <cell r="HQ1097">
            <v>0</v>
          </cell>
          <cell r="HR1097">
            <v>0</v>
          </cell>
          <cell r="HS1097">
            <v>0</v>
          </cell>
          <cell r="HT1097">
            <v>0</v>
          </cell>
          <cell r="HU1097">
            <v>0</v>
          </cell>
          <cell r="HV1097">
            <v>0</v>
          </cell>
          <cell r="HW1097">
            <v>0</v>
          </cell>
          <cell r="HX1097">
            <v>0</v>
          </cell>
          <cell r="HY1097">
            <v>0</v>
          </cell>
          <cell r="HZ1097">
            <v>0</v>
          </cell>
          <cell r="IA1097">
            <v>0</v>
          </cell>
          <cell r="IB1097">
            <v>0</v>
          </cell>
          <cell r="IC1097">
            <v>0</v>
          </cell>
          <cell r="ID1097">
            <v>0</v>
          </cell>
          <cell r="IE1097">
            <v>0</v>
          </cell>
          <cell r="IF1097">
            <v>0</v>
          </cell>
          <cell r="IG1097">
            <v>0</v>
          </cell>
          <cell r="IH1097">
            <v>0</v>
          </cell>
          <cell r="II1097">
            <v>0</v>
          </cell>
          <cell r="IJ1097">
            <v>0</v>
          </cell>
          <cell r="IK1097">
            <v>0</v>
          </cell>
          <cell r="IL1097">
            <v>0</v>
          </cell>
          <cell r="IM1097">
            <v>0</v>
          </cell>
          <cell r="IN1097">
            <v>0</v>
          </cell>
          <cell r="IO1097">
            <v>0</v>
          </cell>
          <cell r="IP1097">
            <v>0</v>
          </cell>
          <cell r="IQ1097">
            <v>0</v>
          </cell>
          <cell r="IR1097">
            <v>0</v>
          </cell>
          <cell r="IS1097">
            <v>0</v>
          </cell>
          <cell r="IT1097">
            <v>0</v>
          </cell>
          <cell r="IU1097">
            <v>0</v>
          </cell>
          <cell r="IV1097">
            <v>0</v>
          </cell>
          <cell r="IW1097">
            <v>0</v>
          </cell>
          <cell r="IX1097">
            <v>0</v>
          </cell>
          <cell r="IY1097">
            <v>0</v>
          </cell>
          <cell r="IZ1097">
            <v>0</v>
          </cell>
          <cell r="JA1097">
            <v>0</v>
          </cell>
          <cell r="JB1097">
            <v>0</v>
          </cell>
          <cell r="JC1097">
            <v>0</v>
          </cell>
          <cell r="JD1097">
            <v>0</v>
          </cell>
          <cell r="JE1097">
            <v>0</v>
          </cell>
        </row>
        <row r="1098">
          <cell r="D1098" t="str">
            <v>HY_.QF.GOE._.SML.OJ Power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Q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0</v>
          </cell>
          <cell r="BD1098">
            <v>0</v>
          </cell>
          <cell r="BE1098">
            <v>0</v>
          </cell>
          <cell r="BF1098">
            <v>0</v>
          </cell>
          <cell r="BG1098">
            <v>0</v>
          </cell>
          <cell r="BH1098">
            <v>0</v>
          </cell>
          <cell r="BI1098">
            <v>0</v>
          </cell>
          <cell r="BJ1098">
            <v>0</v>
          </cell>
          <cell r="BK1098">
            <v>0</v>
          </cell>
          <cell r="BL1098">
            <v>0</v>
          </cell>
          <cell r="BM1098">
            <v>0</v>
          </cell>
          <cell r="BN1098">
            <v>0</v>
          </cell>
          <cell r="BO1098">
            <v>0</v>
          </cell>
          <cell r="BP1098">
            <v>0</v>
          </cell>
          <cell r="BQ1098">
            <v>0</v>
          </cell>
          <cell r="BR1098">
            <v>0</v>
          </cell>
          <cell r="BS1098">
            <v>0</v>
          </cell>
          <cell r="BT1098">
            <v>0</v>
          </cell>
          <cell r="BU1098">
            <v>0</v>
          </cell>
          <cell r="BV1098">
            <v>0</v>
          </cell>
          <cell r="BW1098">
            <v>0</v>
          </cell>
          <cell r="BX1098">
            <v>0</v>
          </cell>
          <cell r="BY1098">
            <v>0</v>
          </cell>
          <cell r="BZ1098">
            <v>0</v>
          </cell>
          <cell r="CA1098">
            <v>0</v>
          </cell>
          <cell r="CB1098">
            <v>0</v>
          </cell>
          <cell r="CC1098">
            <v>0</v>
          </cell>
          <cell r="CD1098">
            <v>0</v>
          </cell>
          <cell r="CE1098">
            <v>0</v>
          </cell>
          <cell r="CF1098">
            <v>0</v>
          </cell>
          <cell r="CG1098">
            <v>0</v>
          </cell>
          <cell r="CH1098">
            <v>0</v>
          </cell>
          <cell r="CI1098">
            <v>0</v>
          </cell>
          <cell r="CJ1098">
            <v>0</v>
          </cell>
          <cell r="CK1098">
            <v>0</v>
          </cell>
          <cell r="CL1098">
            <v>0</v>
          </cell>
          <cell r="CM1098">
            <v>0</v>
          </cell>
          <cell r="CN1098">
            <v>0</v>
          </cell>
          <cell r="CO1098">
            <v>0</v>
          </cell>
          <cell r="CP1098">
            <v>0</v>
          </cell>
          <cell r="CQ1098">
            <v>0</v>
          </cell>
          <cell r="CR1098">
            <v>0</v>
          </cell>
          <cell r="CS1098">
            <v>0</v>
          </cell>
          <cell r="CT1098">
            <v>0</v>
          </cell>
          <cell r="CU1098">
            <v>0</v>
          </cell>
          <cell r="CV1098">
            <v>0</v>
          </cell>
          <cell r="CW1098">
            <v>0</v>
          </cell>
          <cell r="CX1098">
            <v>0</v>
          </cell>
          <cell r="CY1098">
            <v>0</v>
          </cell>
          <cell r="CZ1098">
            <v>0</v>
          </cell>
          <cell r="DA1098">
            <v>0</v>
          </cell>
          <cell r="DB1098">
            <v>0</v>
          </cell>
          <cell r="DC1098">
            <v>0</v>
          </cell>
          <cell r="DD1098">
            <v>0</v>
          </cell>
          <cell r="DE1098">
            <v>0</v>
          </cell>
          <cell r="DF1098">
            <v>0</v>
          </cell>
          <cell r="DG1098">
            <v>0</v>
          </cell>
          <cell r="DH1098">
            <v>0</v>
          </cell>
          <cell r="DI1098">
            <v>0</v>
          </cell>
          <cell r="DJ1098">
            <v>0</v>
          </cell>
          <cell r="DK1098">
            <v>0</v>
          </cell>
          <cell r="DL1098">
            <v>0</v>
          </cell>
          <cell r="DM1098">
            <v>0</v>
          </cell>
          <cell r="DN1098">
            <v>0</v>
          </cell>
          <cell r="DO1098">
            <v>0</v>
          </cell>
          <cell r="DP1098">
            <v>0</v>
          </cell>
          <cell r="DQ1098">
            <v>0</v>
          </cell>
          <cell r="DR1098">
            <v>0</v>
          </cell>
          <cell r="DS1098">
            <v>0</v>
          </cell>
          <cell r="DT1098">
            <v>0</v>
          </cell>
          <cell r="DU1098">
            <v>0</v>
          </cell>
          <cell r="DV1098">
            <v>0</v>
          </cell>
          <cell r="DW1098">
            <v>0</v>
          </cell>
          <cell r="DX1098">
            <v>0</v>
          </cell>
          <cell r="DY1098">
            <v>0</v>
          </cell>
          <cell r="DZ1098">
            <v>0</v>
          </cell>
          <cell r="EA1098">
            <v>0</v>
          </cell>
          <cell r="EB1098">
            <v>0</v>
          </cell>
          <cell r="EC1098">
            <v>0</v>
          </cell>
          <cell r="ED1098">
            <v>0</v>
          </cell>
          <cell r="EE1098">
            <v>0</v>
          </cell>
          <cell r="EF1098">
            <v>0</v>
          </cell>
          <cell r="EG1098">
            <v>0</v>
          </cell>
          <cell r="EH1098">
            <v>0</v>
          </cell>
          <cell r="EI1098">
            <v>0</v>
          </cell>
          <cell r="EJ1098">
            <v>0</v>
          </cell>
          <cell r="EK1098">
            <v>0</v>
          </cell>
          <cell r="EL1098">
            <v>0</v>
          </cell>
          <cell r="EM1098">
            <v>0</v>
          </cell>
          <cell r="EN1098">
            <v>0</v>
          </cell>
          <cell r="EO1098">
            <v>0</v>
          </cell>
          <cell r="EP1098">
            <v>0</v>
          </cell>
          <cell r="EQ1098">
            <v>0</v>
          </cell>
          <cell r="ER1098">
            <v>0</v>
          </cell>
          <cell r="ES1098">
            <v>0</v>
          </cell>
          <cell r="ET1098">
            <v>0</v>
          </cell>
          <cell r="EU1098">
            <v>0</v>
          </cell>
          <cell r="EV1098">
            <v>0</v>
          </cell>
          <cell r="EW1098">
            <v>0</v>
          </cell>
          <cell r="EX1098">
            <v>0</v>
          </cell>
          <cell r="EY1098">
            <v>0</v>
          </cell>
          <cell r="EZ1098">
            <v>0</v>
          </cell>
          <cell r="FA1098">
            <v>0</v>
          </cell>
          <cell r="FB1098">
            <v>0</v>
          </cell>
          <cell r="FC1098">
            <v>0</v>
          </cell>
          <cell r="FD1098">
            <v>0</v>
          </cell>
          <cell r="FE1098">
            <v>0</v>
          </cell>
          <cell r="FF1098">
            <v>0</v>
          </cell>
          <cell r="FG1098">
            <v>0</v>
          </cell>
          <cell r="FH1098">
            <v>0</v>
          </cell>
          <cell r="FI1098">
            <v>0</v>
          </cell>
          <cell r="FJ1098">
            <v>0</v>
          </cell>
          <cell r="FK1098">
            <v>0</v>
          </cell>
          <cell r="FL1098">
            <v>0</v>
          </cell>
          <cell r="FM1098">
            <v>0</v>
          </cell>
          <cell r="FN1098">
            <v>0</v>
          </cell>
          <cell r="FO1098">
            <v>0</v>
          </cell>
          <cell r="FP1098">
            <v>0</v>
          </cell>
          <cell r="FQ1098">
            <v>0</v>
          </cell>
          <cell r="FR1098">
            <v>0</v>
          </cell>
          <cell r="FS1098">
            <v>0</v>
          </cell>
          <cell r="FT1098">
            <v>0</v>
          </cell>
          <cell r="FU1098">
            <v>0</v>
          </cell>
          <cell r="FV1098">
            <v>0</v>
          </cell>
          <cell r="FW1098">
            <v>0</v>
          </cell>
          <cell r="FX1098">
            <v>0</v>
          </cell>
          <cell r="FY1098">
            <v>0</v>
          </cell>
          <cell r="FZ1098">
            <v>0</v>
          </cell>
          <cell r="GA1098">
            <v>0</v>
          </cell>
          <cell r="GB1098">
            <v>0</v>
          </cell>
          <cell r="GC1098">
            <v>0</v>
          </cell>
          <cell r="GD1098">
            <v>0</v>
          </cell>
          <cell r="GE1098">
            <v>0</v>
          </cell>
          <cell r="GF1098">
            <v>0</v>
          </cell>
          <cell r="GG1098">
            <v>0</v>
          </cell>
          <cell r="GH1098">
            <v>0</v>
          </cell>
          <cell r="GI1098">
            <v>0</v>
          </cell>
          <cell r="GJ1098">
            <v>0</v>
          </cell>
          <cell r="GK1098">
            <v>0</v>
          </cell>
          <cell r="GL1098">
            <v>0</v>
          </cell>
          <cell r="GM1098">
            <v>0</v>
          </cell>
          <cell r="GN1098">
            <v>0</v>
          </cell>
          <cell r="GO1098">
            <v>0</v>
          </cell>
          <cell r="GP1098">
            <v>0</v>
          </cell>
          <cell r="GQ1098">
            <v>0</v>
          </cell>
          <cell r="GR1098">
            <v>0</v>
          </cell>
          <cell r="GS1098">
            <v>0</v>
          </cell>
          <cell r="GT1098">
            <v>0</v>
          </cell>
          <cell r="GU1098">
            <v>0</v>
          </cell>
          <cell r="GV1098">
            <v>0</v>
          </cell>
          <cell r="GW1098">
            <v>0</v>
          </cell>
          <cell r="GX1098">
            <v>0</v>
          </cell>
          <cell r="GY1098">
            <v>0</v>
          </cell>
          <cell r="GZ1098">
            <v>0</v>
          </cell>
          <cell r="HA1098">
            <v>0</v>
          </cell>
          <cell r="HB1098">
            <v>0</v>
          </cell>
          <cell r="HC1098">
            <v>0</v>
          </cell>
          <cell r="HD1098">
            <v>0</v>
          </cell>
          <cell r="HE1098">
            <v>0</v>
          </cell>
          <cell r="HF1098">
            <v>0</v>
          </cell>
          <cell r="HG1098">
            <v>0</v>
          </cell>
          <cell r="HH1098">
            <v>0</v>
          </cell>
          <cell r="HI1098">
            <v>0</v>
          </cell>
          <cell r="HJ1098">
            <v>0</v>
          </cell>
          <cell r="HK1098">
            <v>0</v>
          </cell>
          <cell r="HL1098">
            <v>0</v>
          </cell>
          <cell r="HM1098">
            <v>0</v>
          </cell>
          <cell r="HN1098">
            <v>0</v>
          </cell>
          <cell r="HO1098">
            <v>0</v>
          </cell>
          <cell r="HP1098">
            <v>0</v>
          </cell>
          <cell r="HQ1098">
            <v>0</v>
          </cell>
          <cell r="HR1098">
            <v>0</v>
          </cell>
          <cell r="HS1098">
            <v>0</v>
          </cell>
          <cell r="HT1098">
            <v>0</v>
          </cell>
          <cell r="HU1098">
            <v>0</v>
          </cell>
          <cell r="HV1098">
            <v>0</v>
          </cell>
          <cell r="HW1098">
            <v>0</v>
          </cell>
          <cell r="HX1098">
            <v>0</v>
          </cell>
          <cell r="HY1098">
            <v>0</v>
          </cell>
          <cell r="HZ1098">
            <v>0</v>
          </cell>
          <cell r="IA1098">
            <v>0</v>
          </cell>
          <cell r="IB1098">
            <v>0</v>
          </cell>
          <cell r="IC1098">
            <v>0</v>
          </cell>
          <cell r="ID1098">
            <v>0</v>
          </cell>
          <cell r="IE1098">
            <v>0</v>
          </cell>
          <cell r="IF1098">
            <v>0</v>
          </cell>
          <cell r="IG1098">
            <v>0</v>
          </cell>
          <cell r="IH1098">
            <v>0</v>
          </cell>
          <cell r="II1098">
            <v>0</v>
          </cell>
          <cell r="IJ1098">
            <v>0</v>
          </cell>
          <cell r="IK1098">
            <v>0</v>
          </cell>
          <cell r="IL1098">
            <v>0</v>
          </cell>
          <cell r="IM1098">
            <v>0</v>
          </cell>
          <cell r="IN1098">
            <v>0</v>
          </cell>
          <cell r="IO1098">
            <v>0</v>
          </cell>
          <cell r="IP1098">
            <v>0</v>
          </cell>
          <cell r="IQ1098">
            <v>0</v>
          </cell>
          <cell r="IR1098">
            <v>0</v>
          </cell>
          <cell r="IS1098">
            <v>0</v>
          </cell>
          <cell r="IT1098">
            <v>0</v>
          </cell>
          <cell r="IU1098">
            <v>0</v>
          </cell>
          <cell r="IV1098">
            <v>0</v>
          </cell>
          <cell r="IW1098">
            <v>0</v>
          </cell>
          <cell r="IX1098">
            <v>0</v>
          </cell>
          <cell r="IY1098">
            <v>0</v>
          </cell>
          <cell r="IZ1098">
            <v>0</v>
          </cell>
          <cell r="JA1098">
            <v>0</v>
          </cell>
          <cell r="JB1098">
            <v>0</v>
          </cell>
          <cell r="JC1098">
            <v>0</v>
          </cell>
          <cell r="JD1098">
            <v>0</v>
          </cell>
          <cell r="JE1098">
            <v>0</v>
          </cell>
        </row>
        <row r="1099">
          <cell r="D1099" t="str">
            <v>HY_.QF.GOE._.SML.St. Anthony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Q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0</v>
          </cell>
          <cell r="BD1099">
            <v>0</v>
          </cell>
          <cell r="BE1099">
            <v>0</v>
          </cell>
          <cell r="BF1099">
            <v>0</v>
          </cell>
          <cell r="BG1099">
            <v>0</v>
          </cell>
          <cell r="BH1099">
            <v>0</v>
          </cell>
          <cell r="BI1099">
            <v>0</v>
          </cell>
          <cell r="BJ1099">
            <v>0</v>
          </cell>
          <cell r="BK1099">
            <v>0</v>
          </cell>
          <cell r="BL1099">
            <v>0</v>
          </cell>
          <cell r="BM1099">
            <v>0</v>
          </cell>
          <cell r="BN1099">
            <v>0</v>
          </cell>
          <cell r="BO1099">
            <v>0</v>
          </cell>
          <cell r="BP1099">
            <v>0</v>
          </cell>
          <cell r="BQ1099">
            <v>0</v>
          </cell>
          <cell r="BR1099">
            <v>0</v>
          </cell>
          <cell r="BS1099">
            <v>0</v>
          </cell>
          <cell r="BT1099">
            <v>0</v>
          </cell>
          <cell r="BU1099">
            <v>0</v>
          </cell>
          <cell r="BV1099">
            <v>0</v>
          </cell>
          <cell r="BW1099">
            <v>0</v>
          </cell>
          <cell r="BX1099">
            <v>0</v>
          </cell>
          <cell r="BY1099">
            <v>0</v>
          </cell>
          <cell r="BZ1099">
            <v>0</v>
          </cell>
          <cell r="CA1099">
            <v>0</v>
          </cell>
          <cell r="CB1099">
            <v>0</v>
          </cell>
          <cell r="CC1099">
            <v>0</v>
          </cell>
          <cell r="CD1099">
            <v>0</v>
          </cell>
          <cell r="CE1099">
            <v>0</v>
          </cell>
          <cell r="CF1099">
            <v>0</v>
          </cell>
          <cell r="CG1099">
            <v>0</v>
          </cell>
          <cell r="CH1099">
            <v>0</v>
          </cell>
          <cell r="CI1099">
            <v>0</v>
          </cell>
          <cell r="CJ1099">
            <v>0</v>
          </cell>
          <cell r="CK1099">
            <v>0</v>
          </cell>
          <cell r="CL1099">
            <v>0</v>
          </cell>
          <cell r="CM1099">
            <v>0</v>
          </cell>
          <cell r="CN1099">
            <v>0</v>
          </cell>
          <cell r="CO1099">
            <v>0</v>
          </cell>
          <cell r="CP1099">
            <v>0</v>
          </cell>
          <cell r="CQ1099">
            <v>0</v>
          </cell>
          <cell r="CR1099">
            <v>0</v>
          </cell>
          <cell r="CS1099">
            <v>0</v>
          </cell>
          <cell r="CT1099">
            <v>0</v>
          </cell>
          <cell r="CU1099">
            <v>0</v>
          </cell>
          <cell r="CV1099">
            <v>0</v>
          </cell>
          <cell r="CW1099">
            <v>0</v>
          </cell>
          <cell r="CX1099">
            <v>0</v>
          </cell>
          <cell r="CY1099">
            <v>0</v>
          </cell>
          <cell r="CZ1099">
            <v>0</v>
          </cell>
          <cell r="DA1099">
            <v>0</v>
          </cell>
          <cell r="DB1099">
            <v>0</v>
          </cell>
          <cell r="DC1099">
            <v>0</v>
          </cell>
          <cell r="DD1099">
            <v>0</v>
          </cell>
          <cell r="DE1099">
            <v>0</v>
          </cell>
          <cell r="DF1099">
            <v>0</v>
          </cell>
          <cell r="DG1099">
            <v>0</v>
          </cell>
          <cell r="DH1099">
            <v>0</v>
          </cell>
          <cell r="DI1099">
            <v>0</v>
          </cell>
          <cell r="DJ1099">
            <v>0</v>
          </cell>
          <cell r="DK1099">
            <v>0</v>
          </cell>
          <cell r="DL1099">
            <v>0</v>
          </cell>
          <cell r="DM1099">
            <v>0</v>
          </cell>
          <cell r="DN1099">
            <v>0</v>
          </cell>
          <cell r="DO1099">
            <v>0</v>
          </cell>
          <cell r="DP1099">
            <v>0</v>
          </cell>
          <cell r="DQ1099">
            <v>0</v>
          </cell>
          <cell r="DR1099">
            <v>0</v>
          </cell>
          <cell r="DS1099">
            <v>0</v>
          </cell>
          <cell r="DT1099">
            <v>0</v>
          </cell>
          <cell r="DU1099">
            <v>0</v>
          </cell>
          <cell r="DV1099">
            <v>0</v>
          </cell>
          <cell r="DW1099">
            <v>0</v>
          </cell>
          <cell r="DX1099">
            <v>0</v>
          </cell>
          <cell r="DY1099">
            <v>0</v>
          </cell>
          <cell r="DZ1099">
            <v>0</v>
          </cell>
          <cell r="EA1099">
            <v>0</v>
          </cell>
          <cell r="EB1099">
            <v>0</v>
          </cell>
          <cell r="EC1099">
            <v>0</v>
          </cell>
          <cell r="ED1099">
            <v>0</v>
          </cell>
          <cell r="EE1099">
            <v>0</v>
          </cell>
          <cell r="EF1099">
            <v>0</v>
          </cell>
          <cell r="EG1099">
            <v>0</v>
          </cell>
          <cell r="EH1099">
            <v>0</v>
          </cell>
          <cell r="EI1099">
            <v>0</v>
          </cell>
          <cell r="EJ1099">
            <v>0</v>
          </cell>
          <cell r="EK1099">
            <v>0</v>
          </cell>
          <cell r="EL1099">
            <v>0</v>
          </cell>
          <cell r="EM1099">
            <v>0</v>
          </cell>
          <cell r="EN1099">
            <v>0</v>
          </cell>
          <cell r="EO1099">
            <v>0</v>
          </cell>
          <cell r="EP1099">
            <v>0</v>
          </cell>
          <cell r="EQ1099">
            <v>0</v>
          </cell>
          <cell r="ER1099">
            <v>0</v>
          </cell>
          <cell r="ES1099">
            <v>0</v>
          </cell>
          <cell r="ET1099">
            <v>0</v>
          </cell>
          <cell r="EU1099">
            <v>0</v>
          </cell>
          <cell r="EV1099">
            <v>0</v>
          </cell>
          <cell r="EW1099">
            <v>0</v>
          </cell>
          <cell r="EX1099">
            <v>0</v>
          </cell>
          <cell r="EY1099">
            <v>0</v>
          </cell>
          <cell r="EZ1099">
            <v>0</v>
          </cell>
          <cell r="FA1099">
            <v>0</v>
          </cell>
          <cell r="FB1099">
            <v>0</v>
          </cell>
          <cell r="FC1099">
            <v>0</v>
          </cell>
          <cell r="FD1099">
            <v>0</v>
          </cell>
          <cell r="FE1099">
            <v>0</v>
          </cell>
          <cell r="FF1099">
            <v>0</v>
          </cell>
          <cell r="FG1099">
            <v>0</v>
          </cell>
          <cell r="FH1099">
            <v>0</v>
          </cell>
          <cell r="FI1099">
            <v>0</v>
          </cell>
          <cell r="FJ1099">
            <v>0</v>
          </cell>
          <cell r="FK1099">
            <v>0</v>
          </cell>
          <cell r="FL1099">
            <v>0</v>
          </cell>
          <cell r="FM1099">
            <v>0</v>
          </cell>
          <cell r="FN1099">
            <v>0</v>
          </cell>
          <cell r="FO1099">
            <v>0</v>
          </cell>
          <cell r="FP1099">
            <v>0</v>
          </cell>
          <cell r="FQ1099">
            <v>0</v>
          </cell>
          <cell r="FR1099">
            <v>0</v>
          </cell>
          <cell r="FS1099">
            <v>0</v>
          </cell>
          <cell r="FT1099">
            <v>0</v>
          </cell>
          <cell r="FU1099">
            <v>0</v>
          </cell>
          <cell r="FV1099">
            <v>0</v>
          </cell>
          <cell r="FW1099">
            <v>0</v>
          </cell>
          <cell r="FX1099">
            <v>0</v>
          </cell>
          <cell r="FY1099">
            <v>0</v>
          </cell>
          <cell r="FZ1099">
            <v>0</v>
          </cell>
          <cell r="GA1099">
            <v>0</v>
          </cell>
          <cell r="GB1099">
            <v>0</v>
          </cell>
          <cell r="GC1099">
            <v>0</v>
          </cell>
          <cell r="GD1099">
            <v>0</v>
          </cell>
          <cell r="GE1099">
            <v>0</v>
          </cell>
          <cell r="GF1099">
            <v>0</v>
          </cell>
          <cell r="GG1099">
            <v>0</v>
          </cell>
          <cell r="GH1099">
            <v>0</v>
          </cell>
          <cell r="GI1099">
            <v>0</v>
          </cell>
          <cell r="GJ1099">
            <v>0</v>
          </cell>
          <cell r="GK1099">
            <v>0</v>
          </cell>
          <cell r="GL1099">
            <v>0</v>
          </cell>
          <cell r="GM1099">
            <v>0</v>
          </cell>
          <cell r="GN1099">
            <v>0</v>
          </cell>
          <cell r="GO1099">
            <v>0</v>
          </cell>
          <cell r="GP1099">
            <v>0</v>
          </cell>
          <cell r="GQ1099">
            <v>0</v>
          </cell>
          <cell r="GR1099">
            <v>0</v>
          </cell>
          <cell r="GS1099">
            <v>0</v>
          </cell>
          <cell r="GT1099">
            <v>0</v>
          </cell>
          <cell r="GU1099">
            <v>0</v>
          </cell>
          <cell r="GV1099">
            <v>0</v>
          </cell>
          <cell r="GW1099">
            <v>0</v>
          </cell>
          <cell r="GX1099">
            <v>0</v>
          </cell>
          <cell r="GY1099">
            <v>0</v>
          </cell>
          <cell r="GZ1099">
            <v>0</v>
          </cell>
          <cell r="HA1099">
            <v>0</v>
          </cell>
          <cell r="HB1099">
            <v>0</v>
          </cell>
          <cell r="HC1099">
            <v>0</v>
          </cell>
          <cell r="HD1099">
            <v>0</v>
          </cell>
          <cell r="HE1099">
            <v>0</v>
          </cell>
          <cell r="HF1099">
            <v>0</v>
          </cell>
          <cell r="HG1099">
            <v>0</v>
          </cell>
          <cell r="HH1099">
            <v>0</v>
          </cell>
          <cell r="HI1099">
            <v>0</v>
          </cell>
          <cell r="HJ1099">
            <v>0</v>
          </cell>
          <cell r="HK1099">
            <v>0</v>
          </cell>
          <cell r="HL1099">
            <v>0</v>
          </cell>
          <cell r="HM1099">
            <v>0</v>
          </cell>
          <cell r="HN1099">
            <v>0</v>
          </cell>
          <cell r="HO1099">
            <v>0</v>
          </cell>
          <cell r="HP1099">
            <v>0</v>
          </cell>
          <cell r="HQ1099">
            <v>0</v>
          </cell>
          <cell r="HR1099">
            <v>0</v>
          </cell>
          <cell r="HS1099">
            <v>0</v>
          </cell>
          <cell r="HT1099">
            <v>0</v>
          </cell>
          <cell r="HU1099">
            <v>0</v>
          </cell>
          <cell r="HV1099">
            <v>0</v>
          </cell>
          <cell r="HW1099">
            <v>0</v>
          </cell>
          <cell r="HX1099">
            <v>0</v>
          </cell>
          <cell r="HY1099">
            <v>0</v>
          </cell>
          <cell r="HZ1099">
            <v>0</v>
          </cell>
          <cell r="IA1099">
            <v>0</v>
          </cell>
          <cell r="IB1099">
            <v>0</v>
          </cell>
          <cell r="IC1099">
            <v>0</v>
          </cell>
          <cell r="ID1099">
            <v>0</v>
          </cell>
          <cell r="IE1099">
            <v>0</v>
          </cell>
          <cell r="IF1099">
            <v>0</v>
          </cell>
          <cell r="IG1099">
            <v>0</v>
          </cell>
          <cell r="IH1099">
            <v>0</v>
          </cell>
          <cell r="II1099">
            <v>0</v>
          </cell>
          <cell r="IJ1099">
            <v>0</v>
          </cell>
          <cell r="IK1099">
            <v>0</v>
          </cell>
          <cell r="IL1099">
            <v>0</v>
          </cell>
          <cell r="IM1099">
            <v>0</v>
          </cell>
          <cell r="IN1099">
            <v>0</v>
          </cell>
          <cell r="IO1099">
            <v>0</v>
          </cell>
          <cell r="IP1099">
            <v>0</v>
          </cell>
          <cell r="IQ1099">
            <v>0</v>
          </cell>
          <cell r="IR1099">
            <v>0</v>
          </cell>
          <cell r="IS1099">
            <v>0</v>
          </cell>
          <cell r="IT1099">
            <v>0</v>
          </cell>
          <cell r="IU1099">
            <v>0</v>
          </cell>
          <cell r="IV1099">
            <v>0</v>
          </cell>
          <cell r="IW1099">
            <v>0</v>
          </cell>
          <cell r="IX1099">
            <v>0</v>
          </cell>
          <cell r="IY1099">
            <v>0</v>
          </cell>
          <cell r="IZ1099">
            <v>0</v>
          </cell>
          <cell r="JA1099">
            <v>0</v>
          </cell>
          <cell r="JB1099">
            <v>0</v>
          </cell>
          <cell r="JC1099">
            <v>0</v>
          </cell>
          <cell r="JD1099">
            <v>0</v>
          </cell>
          <cell r="JE1099">
            <v>0</v>
          </cell>
        </row>
        <row r="1100">
          <cell r="D1100" t="str">
            <v>HY_.QF.NCA._.SML.Bogus Creek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Q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0</v>
          </cell>
          <cell r="BD1100">
            <v>0</v>
          </cell>
          <cell r="BE1100">
            <v>0</v>
          </cell>
          <cell r="BF1100">
            <v>0</v>
          </cell>
          <cell r="BG1100">
            <v>0</v>
          </cell>
          <cell r="BH1100">
            <v>0</v>
          </cell>
          <cell r="BI1100">
            <v>0</v>
          </cell>
          <cell r="BJ1100">
            <v>0</v>
          </cell>
          <cell r="BK1100">
            <v>0</v>
          </cell>
          <cell r="BL1100">
            <v>0</v>
          </cell>
          <cell r="BM1100">
            <v>0</v>
          </cell>
          <cell r="BN1100">
            <v>0</v>
          </cell>
          <cell r="BO1100">
            <v>0</v>
          </cell>
          <cell r="BP1100">
            <v>0</v>
          </cell>
          <cell r="BQ1100">
            <v>0</v>
          </cell>
          <cell r="BR1100">
            <v>0</v>
          </cell>
          <cell r="BS1100">
            <v>0</v>
          </cell>
          <cell r="BT1100">
            <v>0</v>
          </cell>
          <cell r="BU1100">
            <v>0</v>
          </cell>
          <cell r="BV1100">
            <v>0</v>
          </cell>
          <cell r="BW1100">
            <v>0</v>
          </cell>
          <cell r="BX1100">
            <v>0</v>
          </cell>
          <cell r="BY1100">
            <v>0</v>
          </cell>
          <cell r="BZ1100">
            <v>0</v>
          </cell>
          <cell r="CA1100">
            <v>0</v>
          </cell>
          <cell r="CB1100">
            <v>0</v>
          </cell>
          <cell r="CC1100">
            <v>0</v>
          </cell>
          <cell r="CD1100">
            <v>0</v>
          </cell>
          <cell r="CE1100">
            <v>0</v>
          </cell>
          <cell r="CF1100">
            <v>0</v>
          </cell>
          <cell r="CG1100">
            <v>0</v>
          </cell>
          <cell r="CH1100">
            <v>0</v>
          </cell>
          <cell r="CI1100">
            <v>0</v>
          </cell>
          <cell r="CJ1100">
            <v>0</v>
          </cell>
          <cell r="CK1100">
            <v>0</v>
          </cell>
          <cell r="CL1100">
            <v>0</v>
          </cell>
          <cell r="CM1100">
            <v>0</v>
          </cell>
          <cell r="CN1100">
            <v>0</v>
          </cell>
          <cell r="CO1100">
            <v>0</v>
          </cell>
          <cell r="CP1100">
            <v>0</v>
          </cell>
          <cell r="CQ1100">
            <v>0</v>
          </cell>
          <cell r="CR1100">
            <v>0</v>
          </cell>
          <cell r="CS1100">
            <v>0</v>
          </cell>
          <cell r="CT1100">
            <v>0</v>
          </cell>
          <cell r="CU1100">
            <v>0</v>
          </cell>
          <cell r="CV1100">
            <v>0</v>
          </cell>
          <cell r="CW1100">
            <v>0</v>
          </cell>
          <cell r="CX1100">
            <v>0</v>
          </cell>
          <cell r="CY1100">
            <v>0</v>
          </cell>
          <cell r="CZ1100">
            <v>0</v>
          </cell>
          <cell r="DA1100">
            <v>0</v>
          </cell>
          <cell r="DB1100">
            <v>0</v>
          </cell>
          <cell r="DC1100">
            <v>0</v>
          </cell>
          <cell r="DD1100">
            <v>0</v>
          </cell>
          <cell r="DE1100">
            <v>0</v>
          </cell>
          <cell r="DF1100">
            <v>0</v>
          </cell>
          <cell r="DG1100">
            <v>0</v>
          </cell>
          <cell r="DH1100">
            <v>0</v>
          </cell>
          <cell r="DI1100">
            <v>0</v>
          </cell>
          <cell r="DJ1100">
            <v>0</v>
          </cell>
          <cell r="DK1100">
            <v>0</v>
          </cell>
          <cell r="DL1100">
            <v>0</v>
          </cell>
          <cell r="DM1100">
            <v>0</v>
          </cell>
          <cell r="DN1100">
            <v>0</v>
          </cell>
          <cell r="DO1100">
            <v>0</v>
          </cell>
          <cell r="DP1100">
            <v>0</v>
          </cell>
          <cell r="DQ1100">
            <v>0</v>
          </cell>
          <cell r="DR1100">
            <v>0</v>
          </cell>
          <cell r="DS1100">
            <v>0</v>
          </cell>
          <cell r="DT1100">
            <v>0</v>
          </cell>
          <cell r="DU1100">
            <v>0</v>
          </cell>
          <cell r="DV1100">
            <v>0</v>
          </cell>
          <cell r="DW1100">
            <v>0</v>
          </cell>
          <cell r="DX1100">
            <v>0</v>
          </cell>
          <cell r="DY1100">
            <v>0</v>
          </cell>
          <cell r="DZ1100">
            <v>0</v>
          </cell>
          <cell r="EA1100">
            <v>0</v>
          </cell>
          <cell r="EB1100">
            <v>0</v>
          </cell>
          <cell r="EC1100">
            <v>0</v>
          </cell>
          <cell r="ED1100">
            <v>0</v>
          </cell>
          <cell r="EE1100">
            <v>0</v>
          </cell>
          <cell r="EF1100">
            <v>0</v>
          </cell>
          <cell r="EG1100">
            <v>0</v>
          </cell>
          <cell r="EH1100">
            <v>0</v>
          </cell>
          <cell r="EI1100">
            <v>0</v>
          </cell>
          <cell r="EJ1100">
            <v>0</v>
          </cell>
          <cell r="EK1100">
            <v>0</v>
          </cell>
          <cell r="EL1100">
            <v>0</v>
          </cell>
          <cell r="EM1100">
            <v>0</v>
          </cell>
          <cell r="EN1100">
            <v>0</v>
          </cell>
          <cell r="EO1100">
            <v>0</v>
          </cell>
          <cell r="EP1100">
            <v>0</v>
          </cell>
          <cell r="EQ1100">
            <v>0</v>
          </cell>
          <cell r="ER1100">
            <v>0</v>
          </cell>
          <cell r="ES1100">
            <v>0</v>
          </cell>
          <cell r="ET1100">
            <v>0</v>
          </cell>
          <cell r="EU1100">
            <v>0</v>
          </cell>
          <cell r="EV1100">
            <v>0</v>
          </cell>
          <cell r="EW1100">
            <v>0</v>
          </cell>
          <cell r="EX1100">
            <v>0</v>
          </cell>
          <cell r="EY1100">
            <v>0</v>
          </cell>
          <cell r="EZ1100">
            <v>0</v>
          </cell>
          <cell r="FA1100">
            <v>0</v>
          </cell>
          <cell r="FB1100">
            <v>0</v>
          </cell>
          <cell r="FC1100">
            <v>0</v>
          </cell>
          <cell r="FD1100">
            <v>0</v>
          </cell>
          <cell r="FE1100">
            <v>0</v>
          </cell>
          <cell r="FF1100">
            <v>0</v>
          </cell>
          <cell r="FG1100">
            <v>0</v>
          </cell>
          <cell r="FH1100">
            <v>0</v>
          </cell>
          <cell r="FI1100">
            <v>0</v>
          </cell>
          <cell r="FJ1100">
            <v>0</v>
          </cell>
          <cell r="FK1100">
            <v>0</v>
          </cell>
          <cell r="FL1100">
            <v>0</v>
          </cell>
          <cell r="FM1100">
            <v>0</v>
          </cell>
          <cell r="FN1100">
            <v>0</v>
          </cell>
          <cell r="FO1100">
            <v>0</v>
          </cell>
          <cell r="FP1100">
            <v>0</v>
          </cell>
          <cell r="FQ1100">
            <v>0</v>
          </cell>
          <cell r="FR1100">
            <v>0</v>
          </cell>
          <cell r="FS1100">
            <v>0</v>
          </cell>
          <cell r="FT1100">
            <v>0</v>
          </cell>
          <cell r="FU1100">
            <v>0</v>
          </cell>
          <cell r="FV1100">
            <v>0</v>
          </cell>
          <cell r="FW1100">
            <v>0</v>
          </cell>
          <cell r="FX1100">
            <v>0</v>
          </cell>
          <cell r="FY1100">
            <v>0</v>
          </cell>
          <cell r="FZ1100">
            <v>0</v>
          </cell>
          <cell r="GA1100">
            <v>0</v>
          </cell>
          <cell r="GB1100">
            <v>0</v>
          </cell>
          <cell r="GC1100">
            <v>0</v>
          </cell>
          <cell r="GD1100">
            <v>0</v>
          </cell>
          <cell r="GE1100">
            <v>0</v>
          </cell>
          <cell r="GF1100">
            <v>0</v>
          </cell>
          <cell r="GG1100">
            <v>0</v>
          </cell>
          <cell r="GH1100">
            <v>0</v>
          </cell>
          <cell r="GI1100">
            <v>0</v>
          </cell>
          <cell r="GJ1100">
            <v>0</v>
          </cell>
          <cell r="GK1100">
            <v>0</v>
          </cell>
          <cell r="GL1100">
            <v>0</v>
          </cell>
          <cell r="GM1100">
            <v>0</v>
          </cell>
          <cell r="GN1100">
            <v>0</v>
          </cell>
          <cell r="GO1100">
            <v>0</v>
          </cell>
          <cell r="GP1100">
            <v>0</v>
          </cell>
          <cell r="GQ1100">
            <v>0</v>
          </cell>
          <cell r="GR1100">
            <v>0</v>
          </cell>
          <cell r="GS1100">
            <v>0</v>
          </cell>
          <cell r="GT1100">
            <v>0</v>
          </cell>
          <cell r="GU1100">
            <v>0</v>
          </cell>
          <cell r="GV1100">
            <v>0</v>
          </cell>
          <cell r="GW1100">
            <v>0</v>
          </cell>
          <cell r="GX1100">
            <v>0</v>
          </cell>
          <cell r="GY1100">
            <v>0</v>
          </cell>
          <cell r="GZ1100">
            <v>0</v>
          </cell>
          <cell r="HA1100">
            <v>0</v>
          </cell>
          <cell r="HB1100">
            <v>0</v>
          </cell>
          <cell r="HC1100">
            <v>0</v>
          </cell>
          <cell r="HD1100">
            <v>0</v>
          </cell>
          <cell r="HE1100">
            <v>0</v>
          </cell>
          <cell r="HF1100">
            <v>0</v>
          </cell>
          <cell r="HG1100">
            <v>0</v>
          </cell>
          <cell r="HH1100">
            <v>0</v>
          </cell>
          <cell r="HI1100">
            <v>0</v>
          </cell>
          <cell r="HJ1100">
            <v>0</v>
          </cell>
          <cell r="HK1100">
            <v>0</v>
          </cell>
          <cell r="HL1100">
            <v>0</v>
          </cell>
          <cell r="HM1100">
            <v>0</v>
          </cell>
          <cell r="HN1100">
            <v>0</v>
          </cell>
          <cell r="HO1100">
            <v>0</v>
          </cell>
          <cell r="HP1100">
            <v>0</v>
          </cell>
          <cell r="HQ1100">
            <v>0</v>
          </cell>
          <cell r="HR1100">
            <v>0</v>
          </cell>
          <cell r="HS1100">
            <v>0</v>
          </cell>
          <cell r="HT1100">
            <v>0</v>
          </cell>
          <cell r="HU1100">
            <v>0</v>
          </cell>
          <cell r="HV1100">
            <v>0</v>
          </cell>
          <cell r="HW1100">
            <v>0</v>
          </cell>
          <cell r="HX1100">
            <v>0</v>
          </cell>
          <cell r="HY1100">
            <v>0</v>
          </cell>
          <cell r="HZ1100">
            <v>0</v>
          </cell>
          <cell r="IA1100">
            <v>0</v>
          </cell>
          <cell r="IB1100">
            <v>0</v>
          </cell>
          <cell r="IC1100">
            <v>0</v>
          </cell>
          <cell r="ID1100">
            <v>0</v>
          </cell>
          <cell r="IE1100">
            <v>0</v>
          </cell>
          <cell r="IF1100">
            <v>0</v>
          </cell>
          <cell r="IG1100">
            <v>0</v>
          </cell>
          <cell r="IH1100">
            <v>0</v>
          </cell>
          <cell r="II1100">
            <v>0</v>
          </cell>
          <cell r="IJ1100">
            <v>0</v>
          </cell>
          <cell r="IK1100">
            <v>0</v>
          </cell>
          <cell r="IL1100">
            <v>0</v>
          </cell>
          <cell r="IM1100">
            <v>0</v>
          </cell>
          <cell r="IN1100">
            <v>0</v>
          </cell>
          <cell r="IO1100">
            <v>0</v>
          </cell>
          <cell r="IP1100">
            <v>0</v>
          </cell>
          <cell r="IQ1100">
            <v>0</v>
          </cell>
          <cell r="IR1100">
            <v>0</v>
          </cell>
          <cell r="IS1100">
            <v>0</v>
          </cell>
          <cell r="IT1100">
            <v>0</v>
          </cell>
          <cell r="IU1100">
            <v>0</v>
          </cell>
          <cell r="IV1100">
            <v>0</v>
          </cell>
          <cell r="IW1100">
            <v>0</v>
          </cell>
          <cell r="IX1100">
            <v>0</v>
          </cell>
          <cell r="IY1100">
            <v>0</v>
          </cell>
          <cell r="IZ1100">
            <v>0</v>
          </cell>
          <cell r="JA1100">
            <v>0</v>
          </cell>
          <cell r="JB1100">
            <v>0</v>
          </cell>
          <cell r="JC1100">
            <v>0</v>
          </cell>
          <cell r="JD1100">
            <v>0</v>
          </cell>
          <cell r="JE1100">
            <v>0</v>
          </cell>
        </row>
        <row r="1101">
          <cell r="D1101" t="str">
            <v>HY_.QF.NCA._.SML.Box Canyon / Lake S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Q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0</v>
          </cell>
          <cell r="BD1101">
            <v>0</v>
          </cell>
          <cell r="BE1101">
            <v>0</v>
          </cell>
          <cell r="BF1101">
            <v>0</v>
          </cell>
          <cell r="BG1101">
            <v>0</v>
          </cell>
          <cell r="BH1101">
            <v>0</v>
          </cell>
          <cell r="BI1101">
            <v>0</v>
          </cell>
          <cell r="BJ1101">
            <v>0</v>
          </cell>
          <cell r="BK1101">
            <v>0</v>
          </cell>
          <cell r="BL1101">
            <v>0</v>
          </cell>
          <cell r="BM1101">
            <v>0</v>
          </cell>
          <cell r="BN1101">
            <v>0</v>
          </cell>
          <cell r="BO1101">
            <v>0</v>
          </cell>
          <cell r="BP1101">
            <v>0</v>
          </cell>
          <cell r="BQ1101">
            <v>0</v>
          </cell>
          <cell r="BR1101">
            <v>0</v>
          </cell>
          <cell r="BS1101">
            <v>0</v>
          </cell>
          <cell r="BT1101">
            <v>0</v>
          </cell>
          <cell r="BU1101">
            <v>0</v>
          </cell>
          <cell r="BV1101">
            <v>0</v>
          </cell>
          <cell r="BW1101">
            <v>0</v>
          </cell>
          <cell r="BX1101">
            <v>0</v>
          </cell>
          <cell r="BY1101">
            <v>0</v>
          </cell>
          <cell r="BZ1101">
            <v>0</v>
          </cell>
          <cell r="CA1101">
            <v>0</v>
          </cell>
          <cell r="CB1101">
            <v>0</v>
          </cell>
          <cell r="CC1101">
            <v>0</v>
          </cell>
          <cell r="CD1101">
            <v>0</v>
          </cell>
          <cell r="CE1101">
            <v>0</v>
          </cell>
          <cell r="CF1101">
            <v>0</v>
          </cell>
          <cell r="CG1101">
            <v>0</v>
          </cell>
          <cell r="CH1101">
            <v>0</v>
          </cell>
          <cell r="CI1101">
            <v>0</v>
          </cell>
          <cell r="CJ1101">
            <v>0</v>
          </cell>
          <cell r="CK1101">
            <v>0</v>
          </cell>
          <cell r="CL1101">
            <v>0</v>
          </cell>
          <cell r="CM1101">
            <v>0</v>
          </cell>
          <cell r="CN1101">
            <v>0</v>
          </cell>
          <cell r="CO1101">
            <v>0</v>
          </cell>
          <cell r="CP1101">
            <v>0</v>
          </cell>
          <cell r="CQ1101">
            <v>0</v>
          </cell>
          <cell r="CR1101">
            <v>0</v>
          </cell>
          <cell r="CS1101">
            <v>0</v>
          </cell>
          <cell r="CT1101">
            <v>0</v>
          </cell>
          <cell r="CU1101">
            <v>0</v>
          </cell>
          <cell r="CV1101">
            <v>0</v>
          </cell>
          <cell r="CW1101">
            <v>0</v>
          </cell>
          <cell r="CX1101">
            <v>0</v>
          </cell>
          <cell r="CY1101">
            <v>0</v>
          </cell>
          <cell r="CZ1101">
            <v>0</v>
          </cell>
          <cell r="DA1101">
            <v>0</v>
          </cell>
          <cell r="DB1101">
            <v>0</v>
          </cell>
          <cell r="DC1101">
            <v>0</v>
          </cell>
          <cell r="DD1101">
            <v>0</v>
          </cell>
          <cell r="DE1101">
            <v>0</v>
          </cell>
          <cell r="DF1101">
            <v>0</v>
          </cell>
          <cell r="DG1101">
            <v>0</v>
          </cell>
          <cell r="DH1101">
            <v>0</v>
          </cell>
          <cell r="DI1101">
            <v>0</v>
          </cell>
          <cell r="DJ1101">
            <v>0</v>
          </cell>
          <cell r="DK1101">
            <v>0</v>
          </cell>
          <cell r="DL1101">
            <v>0</v>
          </cell>
          <cell r="DM1101">
            <v>0</v>
          </cell>
          <cell r="DN1101">
            <v>0</v>
          </cell>
          <cell r="DO1101">
            <v>0</v>
          </cell>
          <cell r="DP1101">
            <v>0</v>
          </cell>
          <cell r="DQ1101">
            <v>0</v>
          </cell>
          <cell r="DR1101">
            <v>0</v>
          </cell>
          <cell r="DS1101">
            <v>0</v>
          </cell>
          <cell r="DT1101">
            <v>0</v>
          </cell>
          <cell r="DU1101">
            <v>0</v>
          </cell>
          <cell r="DV1101">
            <v>0</v>
          </cell>
          <cell r="DW1101">
            <v>0</v>
          </cell>
          <cell r="DX1101">
            <v>0</v>
          </cell>
          <cell r="DY1101">
            <v>0</v>
          </cell>
          <cell r="DZ1101">
            <v>0</v>
          </cell>
          <cell r="EA1101">
            <v>0</v>
          </cell>
          <cell r="EB1101">
            <v>0</v>
          </cell>
          <cell r="EC1101">
            <v>0</v>
          </cell>
          <cell r="ED1101">
            <v>0</v>
          </cell>
          <cell r="EE1101">
            <v>0</v>
          </cell>
          <cell r="EF1101">
            <v>0</v>
          </cell>
          <cell r="EG1101">
            <v>0</v>
          </cell>
          <cell r="EH1101">
            <v>0</v>
          </cell>
          <cell r="EI1101">
            <v>0</v>
          </cell>
          <cell r="EJ1101">
            <v>0</v>
          </cell>
          <cell r="EK1101">
            <v>0</v>
          </cell>
          <cell r="EL1101">
            <v>0</v>
          </cell>
          <cell r="EM1101">
            <v>0</v>
          </cell>
          <cell r="EN1101">
            <v>0</v>
          </cell>
          <cell r="EO1101">
            <v>0</v>
          </cell>
          <cell r="EP1101">
            <v>0</v>
          </cell>
          <cell r="EQ1101">
            <v>0</v>
          </cell>
          <cell r="ER1101">
            <v>0</v>
          </cell>
          <cell r="ES1101">
            <v>0</v>
          </cell>
          <cell r="ET1101">
            <v>0</v>
          </cell>
          <cell r="EU1101">
            <v>0</v>
          </cell>
          <cell r="EV1101">
            <v>0</v>
          </cell>
          <cell r="EW1101">
            <v>0</v>
          </cell>
          <cell r="EX1101">
            <v>0</v>
          </cell>
          <cell r="EY1101">
            <v>0</v>
          </cell>
          <cell r="EZ1101">
            <v>0</v>
          </cell>
          <cell r="FA1101">
            <v>0</v>
          </cell>
          <cell r="FB1101">
            <v>0</v>
          </cell>
          <cell r="FC1101">
            <v>0</v>
          </cell>
          <cell r="FD1101">
            <v>0</v>
          </cell>
          <cell r="FE1101">
            <v>0</v>
          </cell>
          <cell r="FF1101">
            <v>0</v>
          </cell>
          <cell r="FG1101">
            <v>0</v>
          </cell>
          <cell r="FH1101">
            <v>0</v>
          </cell>
          <cell r="FI1101">
            <v>0</v>
          </cell>
          <cell r="FJ1101">
            <v>0</v>
          </cell>
          <cell r="FK1101">
            <v>0</v>
          </cell>
          <cell r="FL1101">
            <v>0</v>
          </cell>
          <cell r="FM1101">
            <v>0</v>
          </cell>
          <cell r="FN1101">
            <v>0</v>
          </cell>
          <cell r="FO1101">
            <v>0</v>
          </cell>
          <cell r="FP1101">
            <v>0</v>
          </cell>
          <cell r="FQ1101">
            <v>0</v>
          </cell>
          <cell r="FR1101">
            <v>0</v>
          </cell>
          <cell r="FS1101">
            <v>0</v>
          </cell>
          <cell r="FT1101">
            <v>0</v>
          </cell>
          <cell r="FU1101">
            <v>0</v>
          </cell>
          <cell r="FV1101">
            <v>0</v>
          </cell>
          <cell r="FW1101">
            <v>0</v>
          </cell>
          <cell r="FX1101">
            <v>0</v>
          </cell>
          <cell r="FY1101">
            <v>0</v>
          </cell>
          <cell r="FZ1101">
            <v>0</v>
          </cell>
          <cell r="GA1101">
            <v>0</v>
          </cell>
          <cell r="GB1101">
            <v>0</v>
          </cell>
          <cell r="GC1101">
            <v>0</v>
          </cell>
          <cell r="GD1101">
            <v>0</v>
          </cell>
          <cell r="GE1101">
            <v>0</v>
          </cell>
          <cell r="GF1101">
            <v>0</v>
          </cell>
          <cell r="GG1101">
            <v>0</v>
          </cell>
          <cell r="GH1101">
            <v>0</v>
          </cell>
          <cell r="GI1101">
            <v>0</v>
          </cell>
          <cell r="GJ1101">
            <v>0</v>
          </cell>
          <cell r="GK1101">
            <v>0</v>
          </cell>
          <cell r="GL1101">
            <v>0</v>
          </cell>
          <cell r="GM1101">
            <v>0</v>
          </cell>
          <cell r="GN1101">
            <v>0</v>
          </cell>
          <cell r="GO1101">
            <v>0</v>
          </cell>
          <cell r="GP1101">
            <v>0</v>
          </cell>
          <cell r="GQ1101">
            <v>0</v>
          </cell>
          <cell r="GR1101">
            <v>0</v>
          </cell>
          <cell r="GS1101">
            <v>0</v>
          </cell>
          <cell r="GT1101">
            <v>0</v>
          </cell>
          <cell r="GU1101">
            <v>0</v>
          </cell>
          <cell r="GV1101">
            <v>0</v>
          </cell>
          <cell r="GW1101">
            <v>0</v>
          </cell>
          <cell r="GX1101">
            <v>0</v>
          </cell>
          <cell r="GY1101">
            <v>0</v>
          </cell>
          <cell r="GZ1101">
            <v>0</v>
          </cell>
          <cell r="HA1101">
            <v>0</v>
          </cell>
          <cell r="HB1101">
            <v>0</v>
          </cell>
          <cell r="HC1101">
            <v>0</v>
          </cell>
          <cell r="HD1101">
            <v>0</v>
          </cell>
          <cell r="HE1101">
            <v>0</v>
          </cell>
          <cell r="HF1101">
            <v>0</v>
          </cell>
          <cell r="HG1101">
            <v>0</v>
          </cell>
          <cell r="HH1101">
            <v>0</v>
          </cell>
          <cell r="HI1101">
            <v>0</v>
          </cell>
          <cell r="HJ1101">
            <v>0</v>
          </cell>
          <cell r="HK1101">
            <v>0</v>
          </cell>
          <cell r="HL1101">
            <v>0</v>
          </cell>
          <cell r="HM1101">
            <v>0</v>
          </cell>
          <cell r="HN1101">
            <v>0</v>
          </cell>
          <cell r="HO1101">
            <v>0</v>
          </cell>
          <cell r="HP1101">
            <v>0</v>
          </cell>
          <cell r="HQ1101">
            <v>0</v>
          </cell>
          <cell r="HR1101">
            <v>0</v>
          </cell>
          <cell r="HS1101">
            <v>0</v>
          </cell>
          <cell r="HT1101">
            <v>0</v>
          </cell>
          <cell r="HU1101">
            <v>0</v>
          </cell>
          <cell r="HV1101">
            <v>0</v>
          </cell>
          <cell r="HW1101">
            <v>0</v>
          </cell>
          <cell r="HX1101">
            <v>0</v>
          </cell>
          <cell r="HY1101">
            <v>0</v>
          </cell>
          <cell r="HZ1101">
            <v>0</v>
          </cell>
          <cell r="IA1101">
            <v>0</v>
          </cell>
          <cell r="IB1101">
            <v>0</v>
          </cell>
          <cell r="IC1101">
            <v>0</v>
          </cell>
          <cell r="ID1101">
            <v>0</v>
          </cell>
          <cell r="IE1101">
            <v>0</v>
          </cell>
          <cell r="IF1101">
            <v>0</v>
          </cell>
          <cell r="IG1101">
            <v>0</v>
          </cell>
          <cell r="IH1101">
            <v>0</v>
          </cell>
          <cell r="II1101">
            <v>0</v>
          </cell>
          <cell r="IJ1101">
            <v>0</v>
          </cell>
          <cell r="IK1101">
            <v>0</v>
          </cell>
          <cell r="IL1101">
            <v>0</v>
          </cell>
          <cell r="IM1101">
            <v>0</v>
          </cell>
          <cell r="IN1101">
            <v>0</v>
          </cell>
          <cell r="IO1101">
            <v>0</v>
          </cell>
          <cell r="IP1101">
            <v>0</v>
          </cell>
          <cell r="IQ1101">
            <v>0</v>
          </cell>
          <cell r="IR1101">
            <v>0</v>
          </cell>
          <cell r="IS1101">
            <v>0</v>
          </cell>
          <cell r="IT1101">
            <v>0</v>
          </cell>
          <cell r="IU1101">
            <v>0</v>
          </cell>
          <cell r="IV1101">
            <v>0</v>
          </cell>
          <cell r="IW1101">
            <v>0</v>
          </cell>
          <cell r="IX1101">
            <v>0</v>
          </cell>
          <cell r="IY1101">
            <v>0</v>
          </cell>
          <cell r="IZ1101">
            <v>0</v>
          </cell>
          <cell r="JA1101">
            <v>0</v>
          </cell>
          <cell r="JB1101">
            <v>0</v>
          </cell>
          <cell r="JC1101">
            <v>0</v>
          </cell>
          <cell r="JD1101">
            <v>0</v>
          </cell>
          <cell r="JE1101">
            <v>0</v>
          </cell>
        </row>
        <row r="1102">
          <cell r="D1102" t="str">
            <v>HY_.QF.NCA._.SML.Lucky, Paul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Q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0</v>
          </cell>
          <cell r="BD1102">
            <v>0</v>
          </cell>
          <cell r="BE1102">
            <v>0</v>
          </cell>
          <cell r="BF1102">
            <v>0</v>
          </cell>
          <cell r="BG1102">
            <v>0</v>
          </cell>
          <cell r="BH1102">
            <v>0</v>
          </cell>
          <cell r="BI1102">
            <v>0</v>
          </cell>
          <cell r="BJ1102">
            <v>0</v>
          </cell>
          <cell r="BK1102">
            <v>0</v>
          </cell>
          <cell r="BL1102">
            <v>0</v>
          </cell>
          <cell r="BM1102">
            <v>0</v>
          </cell>
          <cell r="BN1102">
            <v>0</v>
          </cell>
          <cell r="BO1102">
            <v>0</v>
          </cell>
          <cell r="BP1102">
            <v>0</v>
          </cell>
          <cell r="BQ1102">
            <v>0</v>
          </cell>
          <cell r="BR1102">
            <v>0</v>
          </cell>
          <cell r="BS1102">
            <v>0</v>
          </cell>
          <cell r="BT1102">
            <v>0</v>
          </cell>
          <cell r="BU1102">
            <v>0</v>
          </cell>
          <cell r="BV1102">
            <v>0</v>
          </cell>
          <cell r="BW1102">
            <v>0</v>
          </cell>
          <cell r="BX1102">
            <v>0</v>
          </cell>
          <cell r="BY1102">
            <v>0</v>
          </cell>
          <cell r="BZ1102">
            <v>0</v>
          </cell>
          <cell r="CA1102">
            <v>0</v>
          </cell>
          <cell r="CB1102">
            <v>0</v>
          </cell>
          <cell r="CC1102">
            <v>0</v>
          </cell>
          <cell r="CD1102">
            <v>0</v>
          </cell>
          <cell r="CE1102">
            <v>0</v>
          </cell>
          <cell r="CF1102">
            <v>0</v>
          </cell>
          <cell r="CG1102">
            <v>0</v>
          </cell>
          <cell r="CH1102">
            <v>0</v>
          </cell>
          <cell r="CI1102">
            <v>0</v>
          </cell>
          <cell r="CJ1102">
            <v>0</v>
          </cell>
          <cell r="CK1102">
            <v>0</v>
          </cell>
          <cell r="CL1102">
            <v>0</v>
          </cell>
          <cell r="CM1102">
            <v>0</v>
          </cell>
          <cell r="CN1102">
            <v>0</v>
          </cell>
          <cell r="CO1102">
            <v>0</v>
          </cell>
          <cell r="CP1102">
            <v>0</v>
          </cell>
          <cell r="CQ1102">
            <v>0</v>
          </cell>
          <cell r="CR1102">
            <v>0</v>
          </cell>
          <cell r="CS1102">
            <v>0</v>
          </cell>
          <cell r="CT1102">
            <v>0</v>
          </cell>
          <cell r="CU1102">
            <v>0</v>
          </cell>
          <cell r="CV1102">
            <v>0</v>
          </cell>
          <cell r="CW1102">
            <v>0</v>
          </cell>
          <cell r="CX1102">
            <v>0</v>
          </cell>
          <cell r="CY1102">
            <v>0</v>
          </cell>
          <cell r="CZ1102">
            <v>0</v>
          </cell>
          <cell r="DA1102">
            <v>0</v>
          </cell>
          <cell r="DB1102">
            <v>0</v>
          </cell>
          <cell r="DC1102">
            <v>0</v>
          </cell>
          <cell r="DD1102">
            <v>0</v>
          </cell>
          <cell r="DE1102">
            <v>0</v>
          </cell>
          <cell r="DF1102">
            <v>0</v>
          </cell>
          <cell r="DG1102">
            <v>0</v>
          </cell>
          <cell r="DH1102">
            <v>0</v>
          </cell>
          <cell r="DI1102">
            <v>0</v>
          </cell>
          <cell r="DJ1102">
            <v>0</v>
          </cell>
          <cell r="DK1102">
            <v>0</v>
          </cell>
          <cell r="DL1102">
            <v>0</v>
          </cell>
          <cell r="DM1102">
            <v>0</v>
          </cell>
          <cell r="DN1102">
            <v>0</v>
          </cell>
          <cell r="DO1102">
            <v>0</v>
          </cell>
          <cell r="DP1102">
            <v>0</v>
          </cell>
          <cell r="DQ1102">
            <v>0</v>
          </cell>
          <cell r="DR1102">
            <v>0</v>
          </cell>
          <cell r="DS1102">
            <v>0</v>
          </cell>
          <cell r="DT1102">
            <v>0</v>
          </cell>
          <cell r="DU1102">
            <v>0</v>
          </cell>
          <cell r="DV1102">
            <v>0</v>
          </cell>
          <cell r="DW1102">
            <v>0</v>
          </cell>
          <cell r="DX1102">
            <v>0</v>
          </cell>
          <cell r="DY1102">
            <v>0</v>
          </cell>
          <cell r="DZ1102">
            <v>0</v>
          </cell>
          <cell r="EA1102">
            <v>0</v>
          </cell>
          <cell r="EB1102">
            <v>0</v>
          </cell>
          <cell r="EC1102">
            <v>0</v>
          </cell>
          <cell r="ED1102">
            <v>0</v>
          </cell>
          <cell r="EE1102">
            <v>0</v>
          </cell>
          <cell r="EF1102">
            <v>0</v>
          </cell>
          <cell r="EG1102">
            <v>0</v>
          </cell>
          <cell r="EH1102">
            <v>0</v>
          </cell>
          <cell r="EI1102">
            <v>0</v>
          </cell>
          <cell r="EJ1102">
            <v>0</v>
          </cell>
          <cell r="EK1102">
            <v>0</v>
          </cell>
          <cell r="EL1102">
            <v>0</v>
          </cell>
          <cell r="EM1102">
            <v>0</v>
          </cell>
          <cell r="EN1102">
            <v>0</v>
          </cell>
          <cell r="EO1102">
            <v>0</v>
          </cell>
          <cell r="EP1102">
            <v>0</v>
          </cell>
          <cell r="EQ1102">
            <v>0</v>
          </cell>
          <cell r="ER1102">
            <v>0</v>
          </cell>
          <cell r="ES1102">
            <v>0</v>
          </cell>
          <cell r="ET1102">
            <v>0</v>
          </cell>
          <cell r="EU1102">
            <v>0</v>
          </cell>
          <cell r="EV1102">
            <v>0</v>
          </cell>
          <cell r="EW1102">
            <v>0</v>
          </cell>
          <cell r="EX1102">
            <v>0</v>
          </cell>
          <cell r="EY1102">
            <v>0</v>
          </cell>
          <cell r="EZ1102">
            <v>0</v>
          </cell>
          <cell r="FA1102">
            <v>0</v>
          </cell>
          <cell r="FB1102">
            <v>0</v>
          </cell>
          <cell r="FC1102">
            <v>0</v>
          </cell>
          <cell r="FD1102">
            <v>0</v>
          </cell>
          <cell r="FE1102">
            <v>0</v>
          </cell>
          <cell r="FF1102">
            <v>0</v>
          </cell>
          <cell r="FG1102">
            <v>0</v>
          </cell>
          <cell r="FH1102">
            <v>0</v>
          </cell>
          <cell r="FI1102">
            <v>0</v>
          </cell>
          <cell r="FJ1102">
            <v>0</v>
          </cell>
          <cell r="FK1102">
            <v>0</v>
          </cell>
          <cell r="FL1102">
            <v>0</v>
          </cell>
          <cell r="FM1102">
            <v>0</v>
          </cell>
          <cell r="FN1102">
            <v>0</v>
          </cell>
          <cell r="FO1102">
            <v>0</v>
          </cell>
          <cell r="FP1102">
            <v>0</v>
          </cell>
          <cell r="FQ1102">
            <v>0</v>
          </cell>
          <cell r="FR1102">
            <v>0</v>
          </cell>
          <cell r="FS1102">
            <v>0</v>
          </cell>
          <cell r="FT1102">
            <v>0</v>
          </cell>
          <cell r="FU1102">
            <v>0</v>
          </cell>
          <cell r="FV1102">
            <v>0</v>
          </cell>
          <cell r="FW1102">
            <v>0</v>
          </cell>
          <cell r="FX1102">
            <v>0</v>
          </cell>
          <cell r="FY1102">
            <v>0</v>
          </cell>
          <cell r="FZ1102">
            <v>0</v>
          </cell>
          <cell r="GA1102">
            <v>0</v>
          </cell>
          <cell r="GB1102">
            <v>0</v>
          </cell>
          <cell r="GC1102">
            <v>0</v>
          </cell>
          <cell r="GD1102">
            <v>0</v>
          </cell>
          <cell r="GE1102">
            <v>0</v>
          </cell>
          <cell r="GF1102">
            <v>0</v>
          </cell>
          <cell r="GG1102">
            <v>0</v>
          </cell>
          <cell r="GH1102">
            <v>0</v>
          </cell>
          <cell r="GI1102">
            <v>0</v>
          </cell>
          <cell r="GJ1102">
            <v>0</v>
          </cell>
          <cell r="GK1102">
            <v>0</v>
          </cell>
          <cell r="GL1102">
            <v>0</v>
          </cell>
          <cell r="GM1102">
            <v>0</v>
          </cell>
          <cell r="GN1102">
            <v>0</v>
          </cell>
          <cell r="GO1102">
            <v>0</v>
          </cell>
          <cell r="GP1102">
            <v>0</v>
          </cell>
          <cell r="GQ1102">
            <v>0</v>
          </cell>
          <cell r="GR1102">
            <v>0</v>
          </cell>
          <cell r="GS1102">
            <v>0</v>
          </cell>
          <cell r="GT1102">
            <v>0</v>
          </cell>
          <cell r="GU1102">
            <v>0</v>
          </cell>
          <cell r="GV1102">
            <v>0</v>
          </cell>
          <cell r="GW1102">
            <v>0</v>
          </cell>
          <cell r="GX1102">
            <v>0</v>
          </cell>
          <cell r="GY1102">
            <v>0</v>
          </cell>
          <cell r="GZ1102">
            <v>0</v>
          </cell>
          <cell r="HA1102">
            <v>0</v>
          </cell>
          <cell r="HB1102">
            <v>0</v>
          </cell>
          <cell r="HC1102">
            <v>0</v>
          </cell>
          <cell r="HD1102">
            <v>0</v>
          </cell>
          <cell r="HE1102">
            <v>0</v>
          </cell>
          <cell r="HF1102">
            <v>0</v>
          </cell>
          <cell r="HG1102">
            <v>0</v>
          </cell>
          <cell r="HH1102">
            <v>0</v>
          </cell>
          <cell r="HI1102">
            <v>0</v>
          </cell>
          <cell r="HJ1102">
            <v>0</v>
          </cell>
          <cell r="HK1102">
            <v>0</v>
          </cell>
          <cell r="HL1102">
            <v>0</v>
          </cell>
          <cell r="HM1102">
            <v>0</v>
          </cell>
          <cell r="HN1102">
            <v>0</v>
          </cell>
          <cell r="HO1102">
            <v>0</v>
          </cell>
          <cell r="HP1102">
            <v>0</v>
          </cell>
          <cell r="HQ1102">
            <v>0</v>
          </cell>
          <cell r="HR1102">
            <v>0</v>
          </cell>
          <cell r="HS1102">
            <v>0</v>
          </cell>
          <cell r="HT1102">
            <v>0</v>
          </cell>
          <cell r="HU1102">
            <v>0</v>
          </cell>
          <cell r="HV1102">
            <v>0</v>
          </cell>
          <cell r="HW1102">
            <v>0</v>
          </cell>
          <cell r="HX1102">
            <v>0</v>
          </cell>
          <cell r="HY1102">
            <v>0</v>
          </cell>
          <cell r="HZ1102">
            <v>0</v>
          </cell>
          <cell r="IA1102">
            <v>0</v>
          </cell>
          <cell r="IB1102">
            <v>0</v>
          </cell>
          <cell r="IC1102">
            <v>0</v>
          </cell>
          <cell r="ID1102">
            <v>0</v>
          </cell>
          <cell r="IE1102">
            <v>0</v>
          </cell>
          <cell r="IF1102">
            <v>0</v>
          </cell>
          <cell r="IG1102">
            <v>0</v>
          </cell>
          <cell r="IH1102">
            <v>0</v>
          </cell>
          <cell r="II1102">
            <v>0</v>
          </cell>
          <cell r="IJ1102">
            <v>0</v>
          </cell>
          <cell r="IK1102">
            <v>0</v>
          </cell>
          <cell r="IL1102">
            <v>0</v>
          </cell>
          <cell r="IM1102">
            <v>0</v>
          </cell>
          <cell r="IN1102">
            <v>0</v>
          </cell>
          <cell r="IO1102">
            <v>0</v>
          </cell>
          <cell r="IP1102">
            <v>0</v>
          </cell>
          <cell r="IQ1102">
            <v>0</v>
          </cell>
          <cell r="IR1102">
            <v>0</v>
          </cell>
          <cell r="IS1102">
            <v>0</v>
          </cell>
          <cell r="IT1102">
            <v>0</v>
          </cell>
          <cell r="IU1102">
            <v>0</v>
          </cell>
          <cell r="IV1102">
            <v>0</v>
          </cell>
          <cell r="IW1102">
            <v>0</v>
          </cell>
          <cell r="IX1102">
            <v>0</v>
          </cell>
          <cell r="IY1102">
            <v>0</v>
          </cell>
          <cell r="IZ1102">
            <v>0</v>
          </cell>
          <cell r="JA1102">
            <v>0</v>
          </cell>
          <cell r="JB1102">
            <v>0</v>
          </cell>
          <cell r="JC1102">
            <v>0</v>
          </cell>
          <cell r="JD1102">
            <v>0</v>
          </cell>
          <cell r="JE1102">
            <v>0</v>
          </cell>
        </row>
        <row r="1103">
          <cell r="D1103" t="str">
            <v>HY_.QF.NCA._.SML.SLATE CREEK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Q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0</v>
          </cell>
          <cell r="BD1103">
            <v>0</v>
          </cell>
          <cell r="BE1103">
            <v>0</v>
          </cell>
          <cell r="BF1103">
            <v>0</v>
          </cell>
          <cell r="BG1103">
            <v>0</v>
          </cell>
          <cell r="BH1103">
            <v>0</v>
          </cell>
          <cell r="BI1103">
            <v>0</v>
          </cell>
          <cell r="BJ1103">
            <v>0</v>
          </cell>
          <cell r="BK1103">
            <v>0</v>
          </cell>
          <cell r="BL1103">
            <v>0</v>
          </cell>
          <cell r="BM1103">
            <v>0</v>
          </cell>
          <cell r="BN1103">
            <v>0</v>
          </cell>
          <cell r="BO1103">
            <v>0</v>
          </cell>
          <cell r="BP1103">
            <v>0</v>
          </cell>
          <cell r="BQ1103">
            <v>0</v>
          </cell>
          <cell r="BR1103">
            <v>0</v>
          </cell>
          <cell r="BS1103">
            <v>0</v>
          </cell>
          <cell r="BT1103">
            <v>0</v>
          </cell>
          <cell r="BU1103">
            <v>0</v>
          </cell>
          <cell r="BV1103">
            <v>0</v>
          </cell>
          <cell r="BW1103">
            <v>0</v>
          </cell>
          <cell r="BX1103">
            <v>0</v>
          </cell>
          <cell r="BY1103">
            <v>0</v>
          </cell>
          <cell r="BZ1103">
            <v>0</v>
          </cell>
          <cell r="CA1103">
            <v>0</v>
          </cell>
          <cell r="CB1103">
            <v>0</v>
          </cell>
          <cell r="CC1103">
            <v>0</v>
          </cell>
          <cell r="CD1103">
            <v>0</v>
          </cell>
          <cell r="CE1103">
            <v>0</v>
          </cell>
          <cell r="CF1103">
            <v>0</v>
          </cell>
          <cell r="CG1103">
            <v>0</v>
          </cell>
          <cell r="CH1103">
            <v>0</v>
          </cell>
          <cell r="CI1103">
            <v>0</v>
          </cell>
          <cell r="CJ1103">
            <v>0</v>
          </cell>
          <cell r="CK1103">
            <v>0</v>
          </cell>
          <cell r="CL1103">
            <v>0</v>
          </cell>
          <cell r="CM1103">
            <v>0</v>
          </cell>
          <cell r="CN1103">
            <v>0</v>
          </cell>
          <cell r="CO1103">
            <v>0</v>
          </cell>
          <cell r="CP1103">
            <v>0</v>
          </cell>
          <cell r="CQ1103">
            <v>0</v>
          </cell>
          <cell r="CR1103">
            <v>0</v>
          </cell>
          <cell r="CS1103">
            <v>0</v>
          </cell>
          <cell r="CT1103">
            <v>0</v>
          </cell>
          <cell r="CU1103">
            <v>0</v>
          </cell>
          <cell r="CV1103">
            <v>0</v>
          </cell>
          <cell r="CW1103">
            <v>0</v>
          </cell>
          <cell r="CX1103">
            <v>0</v>
          </cell>
          <cell r="CY1103">
            <v>0</v>
          </cell>
          <cell r="CZ1103">
            <v>0</v>
          </cell>
          <cell r="DA1103">
            <v>0</v>
          </cell>
          <cell r="DB1103">
            <v>0</v>
          </cell>
          <cell r="DC1103">
            <v>0</v>
          </cell>
          <cell r="DD1103">
            <v>0</v>
          </cell>
          <cell r="DE1103">
            <v>0</v>
          </cell>
          <cell r="DF1103">
            <v>0</v>
          </cell>
          <cell r="DG1103">
            <v>0</v>
          </cell>
          <cell r="DH1103">
            <v>0</v>
          </cell>
          <cell r="DI1103">
            <v>0</v>
          </cell>
          <cell r="DJ1103">
            <v>0</v>
          </cell>
          <cell r="DK1103">
            <v>0</v>
          </cell>
          <cell r="DL1103">
            <v>0</v>
          </cell>
          <cell r="DM1103">
            <v>0</v>
          </cell>
          <cell r="DN1103">
            <v>0</v>
          </cell>
          <cell r="DO1103">
            <v>0</v>
          </cell>
          <cell r="DP1103">
            <v>0</v>
          </cell>
          <cell r="DQ1103">
            <v>0</v>
          </cell>
          <cell r="DR1103">
            <v>0</v>
          </cell>
          <cell r="DS1103">
            <v>0</v>
          </cell>
          <cell r="DT1103">
            <v>0</v>
          </cell>
          <cell r="DU1103">
            <v>0</v>
          </cell>
          <cell r="DV1103">
            <v>0</v>
          </cell>
          <cell r="DW1103">
            <v>0</v>
          </cell>
          <cell r="DX1103">
            <v>0</v>
          </cell>
          <cell r="DY1103">
            <v>0</v>
          </cell>
          <cell r="DZ1103">
            <v>0</v>
          </cell>
          <cell r="EA1103">
            <v>0</v>
          </cell>
          <cell r="EB1103">
            <v>0</v>
          </cell>
          <cell r="EC1103">
            <v>0</v>
          </cell>
          <cell r="ED1103">
            <v>0</v>
          </cell>
          <cell r="EE1103">
            <v>0</v>
          </cell>
          <cell r="EF1103">
            <v>0</v>
          </cell>
          <cell r="EG1103">
            <v>0</v>
          </cell>
          <cell r="EH1103">
            <v>0</v>
          </cell>
          <cell r="EI1103">
            <v>0</v>
          </cell>
          <cell r="EJ1103">
            <v>0</v>
          </cell>
          <cell r="EK1103">
            <v>0</v>
          </cell>
          <cell r="EL1103">
            <v>0</v>
          </cell>
          <cell r="EM1103">
            <v>0</v>
          </cell>
          <cell r="EN1103">
            <v>0</v>
          </cell>
          <cell r="EO1103">
            <v>0</v>
          </cell>
          <cell r="EP1103">
            <v>0</v>
          </cell>
          <cell r="EQ1103">
            <v>0</v>
          </cell>
          <cell r="ER1103">
            <v>0</v>
          </cell>
          <cell r="ES1103">
            <v>0</v>
          </cell>
          <cell r="ET1103">
            <v>0</v>
          </cell>
          <cell r="EU1103">
            <v>0</v>
          </cell>
          <cell r="EV1103">
            <v>0</v>
          </cell>
          <cell r="EW1103">
            <v>0</v>
          </cell>
          <cell r="EX1103">
            <v>0</v>
          </cell>
          <cell r="EY1103">
            <v>0</v>
          </cell>
          <cell r="EZ1103">
            <v>0</v>
          </cell>
          <cell r="FA1103">
            <v>0</v>
          </cell>
          <cell r="FB1103">
            <v>0</v>
          </cell>
          <cell r="FC1103">
            <v>0</v>
          </cell>
          <cell r="FD1103">
            <v>0</v>
          </cell>
          <cell r="FE1103">
            <v>0</v>
          </cell>
          <cell r="FF1103">
            <v>0</v>
          </cell>
          <cell r="FG1103">
            <v>0</v>
          </cell>
          <cell r="FH1103">
            <v>0</v>
          </cell>
          <cell r="FI1103">
            <v>0</v>
          </cell>
          <cell r="FJ1103">
            <v>0</v>
          </cell>
          <cell r="FK1103">
            <v>0</v>
          </cell>
          <cell r="FL1103">
            <v>0</v>
          </cell>
          <cell r="FM1103">
            <v>0</v>
          </cell>
          <cell r="FN1103">
            <v>0</v>
          </cell>
          <cell r="FO1103">
            <v>0</v>
          </cell>
          <cell r="FP1103">
            <v>0</v>
          </cell>
          <cell r="FQ1103">
            <v>0</v>
          </cell>
          <cell r="FR1103">
            <v>0</v>
          </cell>
          <cell r="FS1103">
            <v>0</v>
          </cell>
          <cell r="FT1103">
            <v>0</v>
          </cell>
          <cell r="FU1103">
            <v>0</v>
          </cell>
          <cell r="FV1103">
            <v>0</v>
          </cell>
          <cell r="FW1103">
            <v>0</v>
          </cell>
          <cell r="FX1103">
            <v>0</v>
          </cell>
          <cell r="FY1103">
            <v>0</v>
          </cell>
          <cell r="FZ1103">
            <v>0</v>
          </cell>
          <cell r="GA1103">
            <v>0</v>
          </cell>
          <cell r="GB1103">
            <v>0</v>
          </cell>
          <cell r="GC1103">
            <v>0</v>
          </cell>
          <cell r="GD1103">
            <v>0</v>
          </cell>
          <cell r="GE1103">
            <v>0</v>
          </cell>
          <cell r="GF1103">
            <v>0</v>
          </cell>
          <cell r="GG1103">
            <v>0</v>
          </cell>
          <cell r="GH1103">
            <v>0</v>
          </cell>
          <cell r="GI1103">
            <v>0</v>
          </cell>
          <cell r="GJ1103">
            <v>0</v>
          </cell>
          <cell r="GK1103">
            <v>0</v>
          </cell>
          <cell r="GL1103">
            <v>0</v>
          </cell>
          <cell r="GM1103">
            <v>0</v>
          </cell>
          <cell r="GN1103">
            <v>0</v>
          </cell>
          <cell r="GO1103">
            <v>0</v>
          </cell>
          <cell r="GP1103">
            <v>0</v>
          </cell>
          <cell r="GQ1103">
            <v>0</v>
          </cell>
          <cell r="GR1103">
            <v>0</v>
          </cell>
          <cell r="GS1103">
            <v>0</v>
          </cell>
          <cell r="GT1103">
            <v>0</v>
          </cell>
          <cell r="GU1103">
            <v>0</v>
          </cell>
          <cell r="GV1103">
            <v>0</v>
          </cell>
          <cell r="GW1103">
            <v>0</v>
          </cell>
          <cell r="GX1103">
            <v>0</v>
          </cell>
          <cell r="GY1103">
            <v>0</v>
          </cell>
          <cell r="GZ1103">
            <v>0</v>
          </cell>
          <cell r="HA1103">
            <v>0</v>
          </cell>
          <cell r="HB1103">
            <v>0</v>
          </cell>
          <cell r="HC1103">
            <v>0</v>
          </cell>
          <cell r="HD1103">
            <v>0</v>
          </cell>
          <cell r="HE1103">
            <v>0</v>
          </cell>
          <cell r="HF1103">
            <v>0</v>
          </cell>
          <cell r="HG1103">
            <v>0</v>
          </cell>
          <cell r="HH1103">
            <v>0</v>
          </cell>
          <cell r="HI1103">
            <v>0</v>
          </cell>
          <cell r="HJ1103">
            <v>0</v>
          </cell>
          <cell r="HK1103">
            <v>0</v>
          </cell>
          <cell r="HL1103">
            <v>0</v>
          </cell>
          <cell r="HM1103">
            <v>0</v>
          </cell>
          <cell r="HN1103">
            <v>0</v>
          </cell>
          <cell r="HO1103">
            <v>0</v>
          </cell>
          <cell r="HP1103">
            <v>0</v>
          </cell>
          <cell r="HQ1103">
            <v>0</v>
          </cell>
          <cell r="HR1103">
            <v>0</v>
          </cell>
          <cell r="HS1103">
            <v>0</v>
          </cell>
          <cell r="HT1103">
            <v>0</v>
          </cell>
          <cell r="HU1103">
            <v>0</v>
          </cell>
          <cell r="HV1103">
            <v>0</v>
          </cell>
          <cell r="HW1103">
            <v>0</v>
          </cell>
          <cell r="HX1103">
            <v>0</v>
          </cell>
          <cell r="HY1103">
            <v>0</v>
          </cell>
          <cell r="HZ1103">
            <v>0</v>
          </cell>
          <cell r="IA1103">
            <v>0</v>
          </cell>
          <cell r="IB1103">
            <v>0</v>
          </cell>
          <cell r="IC1103">
            <v>0</v>
          </cell>
          <cell r="ID1103">
            <v>0</v>
          </cell>
          <cell r="IE1103">
            <v>0</v>
          </cell>
          <cell r="IF1103">
            <v>0</v>
          </cell>
          <cell r="IG1103">
            <v>0</v>
          </cell>
          <cell r="IH1103">
            <v>0</v>
          </cell>
          <cell r="II1103">
            <v>0</v>
          </cell>
          <cell r="IJ1103">
            <v>0</v>
          </cell>
          <cell r="IK1103">
            <v>0</v>
          </cell>
          <cell r="IL1103">
            <v>0</v>
          </cell>
          <cell r="IM1103">
            <v>0</v>
          </cell>
          <cell r="IN1103">
            <v>0</v>
          </cell>
          <cell r="IO1103">
            <v>0</v>
          </cell>
          <cell r="IP1103">
            <v>0</v>
          </cell>
          <cell r="IQ1103">
            <v>0</v>
          </cell>
          <cell r="IR1103">
            <v>0</v>
          </cell>
          <cell r="IS1103">
            <v>0</v>
          </cell>
          <cell r="IT1103">
            <v>0</v>
          </cell>
          <cell r="IU1103">
            <v>0</v>
          </cell>
          <cell r="IV1103">
            <v>0</v>
          </cell>
          <cell r="IW1103">
            <v>0</v>
          </cell>
          <cell r="IX1103">
            <v>0</v>
          </cell>
          <cell r="IY1103">
            <v>0</v>
          </cell>
          <cell r="IZ1103">
            <v>0</v>
          </cell>
          <cell r="JA1103">
            <v>0</v>
          </cell>
          <cell r="JB1103">
            <v>0</v>
          </cell>
          <cell r="JC1103">
            <v>0</v>
          </cell>
          <cell r="JD1103">
            <v>0</v>
          </cell>
          <cell r="JE1103">
            <v>0</v>
          </cell>
        </row>
        <row r="1104">
          <cell r="D1104" t="str">
            <v>HY_.QF.PNC._.SML.Astoria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Q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0</v>
          </cell>
          <cell r="BD1104">
            <v>0</v>
          </cell>
          <cell r="BE1104">
            <v>0</v>
          </cell>
          <cell r="BF1104">
            <v>0</v>
          </cell>
          <cell r="BG1104">
            <v>0</v>
          </cell>
          <cell r="BH1104">
            <v>0</v>
          </cell>
          <cell r="BI1104">
            <v>0</v>
          </cell>
          <cell r="BJ1104">
            <v>0</v>
          </cell>
          <cell r="BK1104">
            <v>0</v>
          </cell>
          <cell r="BL1104">
            <v>0</v>
          </cell>
          <cell r="BM1104">
            <v>0</v>
          </cell>
          <cell r="BN1104">
            <v>0</v>
          </cell>
          <cell r="BO1104">
            <v>0</v>
          </cell>
          <cell r="BP1104">
            <v>0</v>
          </cell>
          <cell r="BQ1104">
            <v>0</v>
          </cell>
          <cell r="BR1104">
            <v>0</v>
          </cell>
          <cell r="BS1104">
            <v>0</v>
          </cell>
          <cell r="BT1104">
            <v>0</v>
          </cell>
          <cell r="BU1104">
            <v>0</v>
          </cell>
          <cell r="BV1104">
            <v>0</v>
          </cell>
          <cell r="BW1104">
            <v>0</v>
          </cell>
          <cell r="BX1104">
            <v>0</v>
          </cell>
          <cell r="BY1104">
            <v>0</v>
          </cell>
          <cell r="BZ1104">
            <v>0</v>
          </cell>
          <cell r="CA1104">
            <v>0</v>
          </cell>
          <cell r="CB1104">
            <v>0</v>
          </cell>
          <cell r="CC1104">
            <v>0</v>
          </cell>
          <cell r="CD1104">
            <v>0</v>
          </cell>
          <cell r="CE1104">
            <v>0</v>
          </cell>
          <cell r="CF1104">
            <v>0</v>
          </cell>
          <cell r="CG1104">
            <v>0</v>
          </cell>
          <cell r="CH1104">
            <v>0</v>
          </cell>
          <cell r="CI1104">
            <v>0</v>
          </cell>
          <cell r="CJ1104">
            <v>0</v>
          </cell>
          <cell r="CK1104">
            <v>0</v>
          </cell>
          <cell r="CL1104">
            <v>0</v>
          </cell>
          <cell r="CM1104">
            <v>0</v>
          </cell>
          <cell r="CN1104">
            <v>0</v>
          </cell>
          <cell r="CO1104">
            <v>0</v>
          </cell>
          <cell r="CP1104">
            <v>0</v>
          </cell>
          <cell r="CQ1104">
            <v>0</v>
          </cell>
          <cell r="CR1104">
            <v>0</v>
          </cell>
          <cell r="CS1104">
            <v>0</v>
          </cell>
          <cell r="CT1104">
            <v>0</v>
          </cell>
          <cell r="CU1104">
            <v>0</v>
          </cell>
          <cell r="CV1104">
            <v>0</v>
          </cell>
          <cell r="CW1104">
            <v>0</v>
          </cell>
          <cell r="CX1104">
            <v>0</v>
          </cell>
          <cell r="CY1104">
            <v>0</v>
          </cell>
          <cell r="CZ1104">
            <v>0</v>
          </cell>
          <cell r="DA1104">
            <v>0</v>
          </cell>
          <cell r="DB1104">
            <v>0</v>
          </cell>
          <cell r="DC1104">
            <v>0</v>
          </cell>
          <cell r="DD1104">
            <v>0</v>
          </cell>
          <cell r="DE1104">
            <v>0</v>
          </cell>
          <cell r="DF1104">
            <v>0</v>
          </cell>
          <cell r="DG1104">
            <v>0</v>
          </cell>
          <cell r="DH1104">
            <v>0</v>
          </cell>
          <cell r="DI1104">
            <v>0</v>
          </cell>
          <cell r="DJ1104">
            <v>0</v>
          </cell>
          <cell r="DK1104">
            <v>0</v>
          </cell>
          <cell r="DL1104">
            <v>0</v>
          </cell>
          <cell r="DM1104">
            <v>0</v>
          </cell>
          <cell r="DN1104">
            <v>0</v>
          </cell>
          <cell r="DO1104">
            <v>0</v>
          </cell>
          <cell r="DP1104">
            <v>0</v>
          </cell>
          <cell r="DQ1104">
            <v>0</v>
          </cell>
          <cell r="DR1104">
            <v>0</v>
          </cell>
          <cell r="DS1104">
            <v>0</v>
          </cell>
          <cell r="DT1104">
            <v>0</v>
          </cell>
          <cell r="DU1104">
            <v>0</v>
          </cell>
          <cell r="DV1104">
            <v>0</v>
          </cell>
          <cell r="DW1104">
            <v>0</v>
          </cell>
          <cell r="DX1104">
            <v>0</v>
          </cell>
          <cell r="DY1104">
            <v>0</v>
          </cell>
          <cell r="DZ1104">
            <v>0</v>
          </cell>
          <cell r="EA1104">
            <v>0</v>
          </cell>
          <cell r="EB1104">
            <v>0</v>
          </cell>
          <cell r="EC1104">
            <v>0</v>
          </cell>
          <cell r="ED1104">
            <v>0</v>
          </cell>
          <cell r="EE1104">
            <v>0</v>
          </cell>
          <cell r="EF1104">
            <v>0</v>
          </cell>
          <cell r="EG1104">
            <v>0</v>
          </cell>
          <cell r="EH1104">
            <v>0</v>
          </cell>
          <cell r="EI1104">
            <v>0</v>
          </cell>
          <cell r="EJ1104">
            <v>0</v>
          </cell>
          <cell r="EK1104">
            <v>0</v>
          </cell>
          <cell r="EL1104">
            <v>0</v>
          </cell>
          <cell r="EM1104">
            <v>0</v>
          </cell>
          <cell r="EN1104">
            <v>0</v>
          </cell>
          <cell r="EO1104">
            <v>0</v>
          </cell>
          <cell r="EP1104">
            <v>0</v>
          </cell>
          <cell r="EQ1104">
            <v>0</v>
          </cell>
          <cell r="ER1104">
            <v>0</v>
          </cell>
          <cell r="ES1104">
            <v>0</v>
          </cell>
          <cell r="ET1104">
            <v>0</v>
          </cell>
          <cell r="EU1104">
            <v>0</v>
          </cell>
          <cell r="EV1104">
            <v>0</v>
          </cell>
          <cell r="EW1104">
            <v>0</v>
          </cell>
          <cell r="EX1104">
            <v>0</v>
          </cell>
          <cell r="EY1104">
            <v>0</v>
          </cell>
          <cell r="EZ1104">
            <v>0</v>
          </cell>
          <cell r="FA1104">
            <v>0</v>
          </cell>
          <cell r="FB1104">
            <v>0</v>
          </cell>
          <cell r="FC1104">
            <v>0</v>
          </cell>
          <cell r="FD1104">
            <v>0</v>
          </cell>
          <cell r="FE1104">
            <v>0</v>
          </cell>
          <cell r="FF1104">
            <v>0</v>
          </cell>
          <cell r="FG1104">
            <v>0</v>
          </cell>
          <cell r="FH1104">
            <v>0</v>
          </cell>
          <cell r="FI1104">
            <v>0</v>
          </cell>
          <cell r="FJ1104">
            <v>0</v>
          </cell>
          <cell r="FK1104">
            <v>0</v>
          </cell>
          <cell r="FL1104">
            <v>0</v>
          </cell>
          <cell r="FM1104">
            <v>0</v>
          </cell>
          <cell r="FN1104">
            <v>0</v>
          </cell>
          <cell r="FO1104">
            <v>0</v>
          </cell>
          <cell r="FP1104">
            <v>0</v>
          </cell>
          <cell r="FQ1104">
            <v>0</v>
          </cell>
          <cell r="FR1104">
            <v>0</v>
          </cell>
          <cell r="FS1104">
            <v>0</v>
          </cell>
          <cell r="FT1104">
            <v>0</v>
          </cell>
          <cell r="FU1104">
            <v>0</v>
          </cell>
          <cell r="FV1104">
            <v>0</v>
          </cell>
          <cell r="FW1104">
            <v>0</v>
          </cell>
          <cell r="FX1104">
            <v>0</v>
          </cell>
          <cell r="FY1104">
            <v>0</v>
          </cell>
          <cell r="FZ1104">
            <v>0</v>
          </cell>
          <cell r="GA1104">
            <v>0</v>
          </cell>
          <cell r="GB1104">
            <v>0</v>
          </cell>
          <cell r="GC1104">
            <v>0</v>
          </cell>
          <cell r="GD1104">
            <v>0</v>
          </cell>
          <cell r="GE1104">
            <v>0</v>
          </cell>
          <cell r="GF1104">
            <v>0</v>
          </cell>
          <cell r="GG1104">
            <v>0</v>
          </cell>
          <cell r="GH1104">
            <v>0</v>
          </cell>
          <cell r="GI1104">
            <v>0</v>
          </cell>
          <cell r="GJ1104">
            <v>0</v>
          </cell>
          <cell r="GK1104">
            <v>0</v>
          </cell>
          <cell r="GL1104">
            <v>0</v>
          </cell>
          <cell r="GM1104">
            <v>0</v>
          </cell>
          <cell r="GN1104">
            <v>0</v>
          </cell>
          <cell r="GO1104">
            <v>0</v>
          </cell>
          <cell r="GP1104">
            <v>0</v>
          </cell>
          <cell r="GQ1104">
            <v>0</v>
          </cell>
          <cell r="GR1104">
            <v>0</v>
          </cell>
          <cell r="GS1104">
            <v>0</v>
          </cell>
          <cell r="GT1104">
            <v>0</v>
          </cell>
          <cell r="GU1104">
            <v>0</v>
          </cell>
          <cell r="GV1104">
            <v>0</v>
          </cell>
          <cell r="GW1104">
            <v>0</v>
          </cell>
          <cell r="GX1104">
            <v>0</v>
          </cell>
          <cell r="GY1104">
            <v>0</v>
          </cell>
          <cell r="GZ1104">
            <v>0</v>
          </cell>
          <cell r="HA1104">
            <v>0</v>
          </cell>
          <cell r="HB1104">
            <v>0</v>
          </cell>
          <cell r="HC1104">
            <v>0</v>
          </cell>
          <cell r="HD1104">
            <v>0</v>
          </cell>
          <cell r="HE1104">
            <v>0</v>
          </cell>
          <cell r="HF1104">
            <v>0</v>
          </cell>
          <cell r="HG1104">
            <v>0</v>
          </cell>
          <cell r="HH1104">
            <v>0</v>
          </cell>
          <cell r="HI1104">
            <v>0</v>
          </cell>
          <cell r="HJ1104">
            <v>0</v>
          </cell>
          <cell r="HK1104">
            <v>0</v>
          </cell>
          <cell r="HL1104">
            <v>0</v>
          </cell>
          <cell r="HM1104">
            <v>0</v>
          </cell>
          <cell r="HN1104">
            <v>0</v>
          </cell>
          <cell r="HO1104">
            <v>0</v>
          </cell>
          <cell r="HP1104">
            <v>0</v>
          </cell>
          <cell r="HQ1104">
            <v>0</v>
          </cell>
          <cell r="HR1104">
            <v>0</v>
          </cell>
          <cell r="HS1104">
            <v>0</v>
          </cell>
          <cell r="HT1104">
            <v>0</v>
          </cell>
          <cell r="HU1104">
            <v>0</v>
          </cell>
          <cell r="HV1104">
            <v>0</v>
          </cell>
          <cell r="HW1104">
            <v>0</v>
          </cell>
          <cell r="HX1104">
            <v>0</v>
          </cell>
          <cell r="HY1104">
            <v>0</v>
          </cell>
          <cell r="HZ1104">
            <v>0</v>
          </cell>
          <cell r="IA1104">
            <v>0</v>
          </cell>
          <cell r="IB1104">
            <v>0</v>
          </cell>
          <cell r="IC1104">
            <v>0</v>
          </cell>
          <cell r="ID1104">
            <v>0</v>
          </cell>
          <cell r="IE1104">
            <v>0</v>
          </cell>
          <cell r="IF1104">
            <v>0</v>
          </cell>
          <cell r="IG1104">
            <v>0</v>
          </cell>
          <cell r="IH1104">
            <v>0</v>
          </cell>
          <cell r="II1104">
            <v>0</v>
          </cell>
          <cell r="IJ1104">
            <v>0</v>
          </cell>
          <cell r="IK1104">
            <v>0</v>
          </cell>
          <cell r="IL1104">
            <v>0</v>
          </cell>
          <cell r="IM1104">
            <v>0</v>
          </cell>
          <cell r="IN1104">
            <v>0</v>
          </cell>
          <cell r="IO1104">
            <v>0</v>
          </cell>
          <cell r="IP1104">
            <v>0</v>
          </cell>
          <cell r="IQ1104">
            <v>0</v>
          </cell>
          <cell r="IR1104">
            <v>0</v>
          </cell>
          <cell r="IS1104">
            <v>0</v>
          </cell>
          <cell r="IT1104">
            <v>0</v>
          </cell>
          <cell r="IU1104">
            <v>0</v>
          </cell>
          <cell r="IV1104">
            <v>0</v>
          </cell>
          <cell r="IW1104">
            <v>0</v>
          </cell>
          <cell r="IX1104">
            <v>0</v>
          </cell>
          <cell r="IY1104">
            <v>0</v>
          </cell>
          <cell r="IZ1104">
            <v>0</v>
          </cell>
          <cell r="JA1104">
            <v>0</v>
          </cell>
          <cell r="JB1104">
            <v>0</v>
          </cell>
          <cell r="JC1104">
            <v>0</v>
          </cell>
          <cell r="JD1104">
            <v>0</v>
          </cell>
          <cell r="JE1104">
            <v>0</v>
          </cell>
        </row>
        <row r="1105">
          <cell r="D1105" t="str">
            <v>HY_.QF.PNC._.SML.Farmers Irrigation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Q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0</v>
          </cell>
          <cell r="BD1105">
            <v>0</v>
          </cell>
          <cell r="BE1105">
            <v>0</v>
          </cell>
          <cell r="BF1105">
            <v>0</v>
          </cell>
          <cell r="BG1105">
            <v>0</v>
          </cell>
          <cell r="BH1105">
            <v>0</v>
          </cell>
          <cell r="BI1105">
            <v>0</v>
          </cell>
          <cell r="BJ1105">
            <v>0</v>
          </cell>
          <cell r="BK1105">
            <v>0</v>
          </cell>
          <cell r="BL1105">
            <v>0</v>
          </cell>
          <cell r="BM1105">
            <v>0</v>
          </cell>
          <cell r="BN1105">
            <v>0</v>
          </cell>
          <cell r="BO1105">
            <v>0</v>
          </cell>
          <cell r="BP1105">
            <v>0</v>
          </cell>
          <cell r="BQ1105">
            <v>0</v>
          </cell>
          <cell r="BR1105">
            <v>0</v>
          </cell>
          <cell r="BS1105">
            <v>0</v>
          </cell>
          <cell r="BT1105">
            <v>0</v>
          </cell>
          <cell r="BU1105">
            <v>0</v>
          </cell>
          <cell r="BV1105">
            <v>0</v>
          </cell>
          <cell r="BW1105">
            <v>0</v>
          </cell>
          <cell r="BX1105">
            <v>0</v>
          </cell>
          <cell r="BY1105">
            <v>0</v>
          </cell>
          <cell r="BZ1105">
            <v>0</v>
          </cell>
          <cell r="CA1105">
            <v>0</v>
          </cell>
          <cell r="CB1105">
            <v>0</v>
          </cell>
          <cell r="CC1105">
            <v>0</v>
          </cell>
          <cell r="CD1105">
            <v>0</v>
          </cell>
          <cell r="CE1105">
            <v>0</v>
          </cell>
          <cell r="CF1105">
            <v>0</v>
          </cell>
          <cell r="CG1105">
            <v>0</v>
          </cell>
          <cell r="CH1105">
            <v>0</v>
          </cell>
          <cell r="CI1105">
            <v>0</v>
          </cell>
          <cell r="CJ1105">
            <v>0</v>
          </cell>
          <cell r="CK1105">
            <v>0</v>
          </cell>
          <cell r="CL1105">
            <v>0</v>
          </cell>
          <cell r="CM1105">
            <v>0</v>
          </cell>
          <cell r="CN1105">
            <v>0</v>
          </cell>
          <cell r="CO1105">
            <v>0</v>
          </cell>
          <cell r="CP1105">
            <v>0</v>
          </cell>
          <cell r="CQ1105">
            <v>0</v>
          </cell>
          <cell r="CR1105">
            <v>0</v>
          </cell>
          <cell r="CS1105">
            <v>0</v>
          </cell>
          <cell r="CT1105">
            <v>0</v>
          </cell>
          <cell r="CU1105">
            <v>0</v>
          </cell>
          <cell r="CV1105">
            <v>0</v>
          </cell>
          <cell r="CW1105">
            <v>0</v>
          </cell>
          <cell r="CX1105">
            <v>0</v>
          </cell>
          <cell r="CY1105">
            <v>0</v>
          </cell>
          <cell r="CZ1105">
            <v>0</v>
          </cell>
          <cell r="DA1105">
            <v>0</v>
          </cell>
          <cell r="DB1105">
            <v>0</v>
          </cell>
          <cell r="DC1105">
            <v>0</v>
          </cell>
          <cell r="DD1105">
            <v>0</v>
          </cell>
          <cell r="DE1105">
            <v>0</v>
          </cell>
          <cell r="DF1105">
            <v>0</v>
          </cell>
          <cell r="DG1105">
            <v>0</v>
          </cell>
          <cell r="DH1105">
            <v>0</v>
          </cell>
          <cell r="DI1105">
            <v>0</v>
          </cell>
          <cell r="DJ1105">
            <v>0</v>
          </cell>
          <cell r="DK1105">
            <v>0</v>
          </cell>
          <cell r="DL1105">
            <v>0</v>
          </cell>
          <cell r="DM1105">
            <v>0</v>
          </cell>
          <cell r="DN1105">
            <v>0</v>
          </cell>
          <cell r="DO1105">
            <v>0</v>
          </cell>
          <cell r="DP1105">
            <v>0</v>
          </cell>
          <cell r="DQ1105">
            <v>0</v>
          </cell>
          <cell r="DR1105">
            <v>0</v>
          </cell>
          <cell r="DS1105">
            <v>0</v>
          </cell>
          <cell r="DT1105">
            <v>0</v>
          </cell>
          <cell r="DU1105">
            <v>0</v>
          </cell>
          <cell r="DV1105">
            <v>0</v>
          </cell>
          <cell r="DW1105">
            <v>0</v>
          </cell>
          <cell r="DX1105">
            <v>0</v>
          </cell>
          <cell r="DY1105">
            <v>0</v>
          </cell>
          <cell r="DZ1105">
            <v>0</v>
          </cell>
          <cell r="EA1105">
            <v>0</v>
          </cell>
          <cell r="EB1105">
            <v>0</v>
          </cell>
          <cell r="EC1105">
            <v>0</v>
          </cell>
          <cell r="ED1105">
            <v>0</v>
          </cell>
          <cell r="EE1105">
            <v>0</v>
          </cell>
          <cell r="EF1105">
            <v>0</v>
          </cell>
          <cell r="EG1105">
            <v>0</v>
          </cell>
          <cell r="EH1105">
            <v>0</v>
          </cell>
          <cell r="EI1105">
            <v>0</v>
          </cell>
          <cell r="EJ1105">
            <v>0</v>
          </cell>
          <cell r="EK1105">
            <v>0</v>
          </cell>
          <cell r="EL1105">
            <v>0</v>
          </cell>
          <cell r="EM1105">
            <v>0</v>
          </cell>
          <cell r="EN1105">
            <v>0</v>
          </cell>
          <cell r="EO1105">
            <v>0</v>
          </cell>
          <cell r="EP1105">
            <v>0</v>
          </cell>
          <cell r="EQ1105">
            <v>0</v>
          </cell>
          <cell r="ER1105">
            <v>0</v>
          </cell>
          <cell r="ES1105">
            <v>0</v>
          </cell>
          <cell r="ET1105">
            <v>0</v>
          </cell>
          <cell r="EU1105">
            <v>0</v>
          </cell>
          <cell r="EV1105">
            <v>0</v>
          </cell>
          <cell r="EW1105">
            <v>0</v>
          </cell>
          <cell r="EX1105">
            <v>0</v>
          </cell>
          <cell r="EY1105">
            <v>0</v>
          </cell>
          <cell r="EZ1105">
            <v>0</v>
          </cell>
          <cell r="FA1105">
            <v>0</v>
          </cell>
          <cell r="FB1105">
            <v>0</v>
          </cell>
          <cell r="FC1105">
            <v>0</v>
          </cell>
          <cell r="FD1105">
            <v>0</v>
          </cell>
          <cell r="FE1105">
            <v>0</v>
          </cell>
          <cell r="FF1105">
            <v>0</v>
          </cell>
          <cell r="FG1105">
            <v>0</v>
          </cell>
          <cell r="FH1105">
            <v>0</v>
          </cell>
          <cell r="FI1105">
            <v>0</v>
          </cell>
          <cell r="FJ1105">
            <v>0</v>
          </cell>
          <cell r="FK1105">
            <v>0</v>
          </cell>
          <cell r="FL1105">
            <v>0</v>
          </cell>
          <cell r="FM1105">
            <v>0</v>
          </cell>
          <cell r="FN1105">
            <v>0</v>
          </cell>
          <cell r="FO1105">
            <v>0</v>
          </cell>
          <cell r="FP1105">
            <v>0</v>
          </cell>
          <cell r="FQ1105">
            <v>0</v>
          </cell>
          <cell r="FR1105">
            <v>0</v>
          </cell>
          <cell r="FS1105">
            <v>0</v>
          </cell>
          <cell r="FT1105">
            <v>0</v>
          </cell>
          <cell r="FU1105">
            <v>0</v>
          </cell>
          <cell r="FV1105">
            <v>0</v>
          </cell>
          <cell r="FW1105">
            <v>0</v>
          </cell>
          <cell r="FX1105">
            <v>0</v>
          </cell>
          <cell r="FY1105">
            <v>0</v>
          </cell>
          <cell r="FZ1105">
            <v>0</v>
          </cell>
          <cell r="GA1105">
            <v>0</v>
          </cell>
          <cell r="GB1105">
            <v>0</v>
          </cell>
          <cell r="GC1105">
            <v>0</v>
          </cell>
          <cell r="GD1105">
            <v>0</v>
          </cell>
          <cell r="GE1105">
            <v>0</v>
          </cell>
          <cell r="GF1105">
            <v>0</v>
          </cell>
          <cell r="GG1105">
            <v>0</v>
          </cell>
          <cell r="GH1105">
            <v>0</v>
          </cell>
          <cell r="GI1105">
            <v>0</v>
          </cell>
          <cell r="GJ1105">
            <v>0</v>
          </cell>
          <cell r="GK1105">
            <v>0</v>
          </cell>
          <cell r="GL1105">
            <v>0</v>
          </cell>
          <cell r="GM1105">
            <v>0</v>
          </cell>
          <cell r="GN1105">
            <v>0</v>
          </cell>
          <cell r="GO1105">
            <v>0</v>
          </cell>
          <cell r="GP1105">
            <v>0</v>
          </cell>
          <cell r="GQ1105">
            <v>0</v>
          </cell>
          <cell r="GR1105">
            <v>0</v>
          </cell>
          <cell r="GS1105">
            <v>0</v>
          </cell>
          <cell r="GT1105">
            <v>0</v>
          </cell>
          <cell r="GU1105">
            <v>0</v>
          </cell>
          <cell r="GV1105">
            <v>0</v>
          </cell>
          <cell r="GW1105">
            <v>0</v>
          </cell>
          <cell r="GX1105">
            <v>0</v>
          </cell>
          <cell r="GY1105">
            <v>0</v>
          </cell>
          <cell r="GZ1105">
            <v>0</v>
          </cell>
          <cell r="HA1105">
            <v>0</v>
          </cell>
          <cell r="HB1105">
            <v>0</v>
          </cell>
          <cell r="HC1105">
            <v>0</v>
          </cell>
          <cell r="HD1105">
            <v>0</v>
          </cell>
          <cell r="HE1105">
            <v>0</v>
          </cell>
          <cell r="HF1105">
            <v>0</v>
          </cell>
          <cell r="HG1105">
            <v>0</v>
          </cell>
          <cell r="HH1105">
            <v>0</v>
          </cell>
          <cell r="HI1105">
            <v>0</v>
          </cell>
          <cell r="HJ1105">
            <v>0</v>
          </cell>
          <cell r="HK1105">
            <v>0</v>
          </cell>
          <cell r="HL1105">
            <v>0</v>
          </cell>
          <cell r="HM1105">
            <v>0</v>
          </cell>
          <cell r="HN1105">
            <v>0</v>
          </cell>
          <cell r="HO1105">
            <v>0</v>
          </cell>
          <cell r="HP1105">
            <v>0</v>
          </cell>
          <cell r="HQ1105">
            <v>0</v>
          </cell>
          <cell r="HR1105">
            <v>0</v>
          </cell>
          <cell r="HS1105">
            <v>0</v>
          </cell>
          <cell r="HT1105">
            <v>0</v>
          </cell>
          <cell r="HU1105">
            <v>0</v>
          </cell>
          <cell r="HV1105">
            <v>0</v>
          </cell>
          <cell r="HW1105">
            <v>0</v>
          </cell>
          <cell r="HX1105">
            <v>0</v>
          </cell>
          <cell r="HY1105">
            <v>0</v>
          </cell>
          <cell r="HZ1105">
            <v>0</v>
          </cell>
          <cell r="IA1105">
            <v>0</v>
          </cell>
          <cell r="IB1105">
            <v>0</v>
          </cell>
          <cell r="IC1105">
            <v>0</v>
          </cell>
          <cell r="ID1105">
            <v>0</v>
          </cell>
          <cell r="IE1105">
            <v>0</v>
          </cell>
          <cell r="IF1105">
            <v>0</v>
          </cell>
          <cell r="IG1105">
            <v>0</v>
          </cell>
          <cell r="IH1105">
            <v>0</v>
          </cell>
          <cell r="II1105">
            <v>0</v>
          </cell>
          <cell r="IJ1105">
            <v>0</v>
          </cell>
          <cell r="IK1105">
            <v>0</v>
          </cell>
          <cell r="IL1105">
            <v>0</v>
          </cell>
          <cell r="IM1105">
            <v>0</v>
          </cell>
          <cell r="IN1105">
            <v>0</v>
          </cell>
          <cell r="IO1105">
            <v>0</v>
          </cell>
          <cell r="IP1105">
            <v>0</v>
          </cell>
          <cell r="IQ1105">
            <v>0</v>
          </cell>
          <cell r="IR1105">
            <v>0</v>
          </cell>
          <cell r="IS1105">
            <v>0</v>
          </cell>
          <cell r="IT1105">
            <v>0</v>
          </cell>
          <cell r="IU1105">
            <v>0</v>
          </cell>
          <cell r="IV1105">
            <v>0</v>
          </cell>
          <cell r="IW1105">
            <v>0</v>
          </cell>
          <cell r="IX1105">
            <v>0</v>
          </cell>
          <cell r="IY1105">
            <v>0</v>
          </cell>
          <cell r="IZ1105">
            <v>0</v>
          </cell>
          <cell r="JA1105">
            <v>0</v>
          </cell>
          <cell r="JB1105">
            <v>0</v>
          </cell>
          <cell r="JC1105">
            <v>0</v>
          </cell>
          <cell r="JD1105">
            <v>0</v>
          </cell>
          <cell r="JE1105">
            <v>0</v>
          </cell>
        </row>
        <row r="1106">
          <cell r="D1106" t="str">
            <v>HY_.QF.PNC._.SML.Middlefork Irrigation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Q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0</v>
          </cell>
          <cell r="BD1106">
            <v>0</v>
          </cell>
          <cell r="BE1106">
            <v>0</v>
          </cell>
          <cell r="BF1106">
            <v>0</v>
          </cell>
          <cell r="BG1106">
            <v>0</v>
          </cell>
          <cell r="BH1106">
            <v>0</v>
          </cell>
          <cell r="BI1106">
            <v>0</v>
          </cell>
          <cell r="BJ1106">
            <v>0</v>
          </cell>
          <cell r="BK1106">
            <v>0</v>
          </cell>
          <cell r="BL1106">
            <v>0</v>
          </cell>
          <cell r="BM1106">
            <v>0</v>
          </cell>
          <cell r="BN1106">
            <v>0</v>
          </cell>
          <cell r="BO1106">
            <v>0</v>
          </cell>
          <cell r="BP1106">
            <v>0</v>
          </cell>
          <cell r="BQ1106">
            <v>0</v>
          </cell>
          <cell r="BR1106">
            <v>0</v>
          </cell>
          <cell r="BS1106">
            <v>0</v>
          </cell>
          <cell r="BT1106">
            <v>0</v>
          </cell>
          <cell r="BU1106">
            <v>0</v>
          </cell>
          <cell r="BV1106">
            <v>0</v>
          </cell>
          <cell r="BW1106">
            <v>0</v>
          </cell>
          <cell r="BX1106">
            <v>0</v>
          </cell>
          <cell r="BY1106">
            <v>0</v>
          </cell>
          <cell r="BZ1106">
            <v>0</v>
          </cell>
          <cell r="CA1106">
            <v>0</v>
          </cell>
          <cell r="CB1106">
            <v>0</v>
          </cell>
          <cell r="CC1106">
            <v>0</v>
          </cell>
          <cell r="CD1106">
            <v>0</v>
          </cell>
          <cell r="CE1106">
            <v>0</v>
          </cell>
          <cell r="CF1106">
            <v>0</v>
          </cell>
          <cell r="CG1106">
            <v>0</v>
          </cell>
          <cell r="CH1106">
            <v>0</v>
          </cell>
          <cell r="CI1106">
            <v>0</v>
          </cell>
          <cell r="CJ1106">
            <v>0</v>
          </cell>
          <cell r="CK1106">
            <v>0</v>
          </cell>
          <cell r="CL1106">
            <v>0</v>
          </cell>
          <cell r="CM1106">
            <v>0</v>
          </cell>
          <cell r="CN1106">
            <v>0</v>
          </cell>
          <cell r="CO1106">
            <v>0</v>
          </cell>
          <cell r="CP1106">
            <v>0</v>
          </cell>
          <cell r="CQ1106">
            <v>0</v>
          </cell>
          <cell r="CR1106">
            <v>0</v>
          </cell>
          <cell r="CS1106">
            <v>0</v>
          </cell>
          <cell r="CT1106">
            <v>0</v>
          </cell>
          <cell r="CU1106">
            <v>0</v>
          </cell>
          <cell r="CV1106">
            <v>0</v>
          </cell>
          <cell r="CW1106">
            <v>0</v>
          </cell>
          <cell r="CX1106">
            <v>0</v>
          </cell>
          <cell r="CY1106">
            <v>0</v>
          </cell>
          <cell r="CZ1106">
            <v>0</v>
          </cell>
          <cell r="DA1106">
            <v>0</v>
          </cell>
          <cell r="DB1106">
            <v>0</v>
          </cell>
          <cell r="DC1106">
            <v>0</v>
          </cell>
          <cell r="DD1106">
            <v>0</v>
          </cell>
          <cell r="DE1106">
            <v>0</v>
          </cell>
          <cell r="DF1106">
            <v>0</v>
          </cell>
          <cell r="DG1106">
            <v>0</v>
          </cell>
          <cell r="DH1106">
            <v>0</v>
          </cell>
          <cell r="DI1106">
            <v>0</v>
          </cell>
          <cell r="DJ1106">
            <v>0</v>
          </cell>
          <cell r="DK1106">
            <v>0</v>
          </cell>
          <cell r="DL1106">
            <v>0</v>
          </cell>
          <cell r="DM1106">
            <v>0</v>
          </cell>
          <cell r="DN1106">
            <v>0</v>
          </cell>
          <cell r="DO1106">
            <v>0</v>
          </cell>
          <cell r="DP1106">
            <v>0</v>
          </cell>
          <cell r="DQ1106">
            <v>0</v>
          </cell>
          <cell r="DR1106">
            <v>0</v>
          </cell>
          <cell r="DS1106">
            <v>0</v>
          </cell>
          <cell r="DT1106">
            <v>0</v>
          </cell>
          <cell r="DU1106">
            <v>0</v>
          </cell>
          <cell r="DV1106">
            <v>0</v>
          </cell>
          <cell r="DW1106">
            <v>0</v>
          </cell>
          <cell r="DX1106">
            <v>0</v>
          </cell>
          <cell r="DY1106">
            <v>0</v>
          </cell>
          <cell r="DZ1106">
            <v>0</v>
          </cell>
          <cell r="EA1106">
            <v>0</v>
          </cell>
          <cell r="EB1106">
            <v>0</v>
          </cell>
          <cell r="EC1106">
            <v>0</v>
          </cell>
          <cell r="ED1106">
            <v>0</v>
          </cell>
          <cell r="EE1106">
            <v>0</v>
          </cell>
          <cell r="EF1106">
            <v>0</v>
          </cell>
          <cell r="EG1106">
            <v>0</v>
          </cell>
          <cell r="EH1106">
            <v>0</v>
          </cell>
          <cell r="EI1106">
            <v>0</v>
          </cell>
          <cell r="EJ1106">
            <v>0</v>
          </cell>
          <cell r="EK1106">
            <v>0</v>
          </cell>
          <cell r="EL1106">
            <v>0</v>
          </cell>
          <cell r="EM1106">
            <v>0</v>
          </cell>
          <cell r="EN1106">
            <v>0</v>
          </cell>
          <cell r="EO1106">
            <v>0</v>
          </cell>
          <cell r="EP1106">
            <v>0</v>
          </cell>
          <cell r="EQ1106">
            <v>0</v>
          </cell>
          <cell r="ER1106">
            <v>0</v>
          </cell>
          <cell r="ES1106">
            <v>0</v>
          </cell>
          <cell r="ET1106">
            <v>0</v>
          </cell>
          <cell r="EU1106">
            <v>0</v>
          </cell>
          <cell r="EV1106">
            <v>0</v>
          </cell>
          <cell r="EW1106">
            <v>0</v>
          </cell>
          <cell r="EX1106">
            <v>0</v>
          </cell>
          <cell r="EY1106">
            <v>0</v>
          </cell>
          <cell r="EZ1106">
            <v>0</v>
          </cell>
          <cell r="FA1106">
            <v>0</v>
          </cell>
          <cell r="FB1106">
            <v>0</v>
          </cell>
          <cell r="FC1106">
            <v>0</v>
          </cell>
          <cell r="FD1106">
            <v>0</v>
          </cell>
          <cell r="FE1106">
            <v>0</v>
          </cell>
          <cell r="FF1106">
            <v>0</v>
          </cell>
          <cell r="FG1106">
            <v>0</v>
          </cell>
          <cell r="FH1106">
            <v>0</v>
          </cell>
          <cell r="FI1106">
            <v>0</v>
          </cell>
          <cell r="FJ1106">
            <v>0</v>
          </cell>
          <cell r="FK1106">
            <v>0</v>
          </cell>
          <cell r="FL1106">
            <v>0</v>
          </cell>
          <cell r="FM1106">
            <v>0</v>
          </cell>
          <cell r="FN1106">
            <v>0</v>
          </cell>
          <cell r="FO1106">
            <v>0</v>
          </cell>
          <cell r="FP1106">
            <v>0</v>
          </cell>
          <cell r="FQ1106">
            <v>0</v>
          </cell>
          <cell r="FR1106">
            <v>0</v>
          </cell>
          <cell r="FS1106">
            <v>0</v>
          </cell>
          <cell r="FT1106">
            <v>0</v>
          </cell>
          <cell r="FU1106">
            <v>0</v>
          </cell>
          <cell r="FV1106">
            <v>0</v>
          </cell>
          <cell r="FW1106">
            <v>0</v>
          </cell>
          <cell r="FX1106">
            <v>0</v>
          </cell>
          <cell r="FY1106">
            <v>0</v>
          </cell>
          <cell r="FZ1106">
            <v>0</v>
          </cell>
          <cell r="GA1106">
            <v>0</v>
          </cell>
          <cell r="GB1106">
            <v>0</v>
          </cell>
          <cell r="GC1106">
            <v>0</v>
          </cell>
          <cell r="GD1106">
            <v>0</v>
          </cell>
          <cell r="GE1106">
            <v>0</v>
          </cell>
          <cell r="GF1106">
            <v>0</v>
          </cell>
          <cell r="GG1106">
            <v>0</v>
          </cell>
          <cell r="GH1106">
            <v>0</v>
          </cell>
          <cell r="GI1106">
            <v>0</v>
          </cell>
          <cell r="GJ1106">
            <v>0</v>
          </cell>
          <cell r="GK1106">
            <v>0</v>
          </cell>
          <cell r="GL1106">
            <v>0</v>
          </cell>
          <cell r="GM1106">
            <v>0</v>
          </cell>
          <cell r="GN1106">
            <v>0</v>
          </cell>
          <cell r="GO1106">
            <v>0</v>
          </cell>
          <cell r="GP1106">
            <v>0</v>
          </cell>
          <cell r="GQ1106">
            <v>0</v>
          </cell>
          <cell r="GR1106">
            <v>0</v>
          </cell>
          <cell r="GS1106">
            <v>0</v>
          </cell>
          <cell r="GT1106">
            <v>0</v>
          </cell>
          <cell r="GU1106">
            <v>0</v>
          </cell>
          <cell r="GV1106">
            <v>0</v>
          </cell>
          <cell r="GW1106">
            <v>0</v>
          </cell>
          <cell r="GX1106">
            <v>0</v>
          </cell>
          <cell r="GY1106">
            <v>0</v>
          </cell>
          <cell r="GZ1106">
            <v>0</v>
          </cell>
          <cell r="HA1106">
            <v>0</v>
          </cell>
          <cell r="HB1106">
            <v>0</v>
          </cell>
          <cell r="HC1106">
            <v>0</v>
          </cell>
          <cell r="HD1106">
            <v>0</v>
          </cell>
          <cell r="HE1106">
            <v>0</v>
          </cell>
          <cell r="HF1106">
            <v>0</v>
          </cell>
          <cell r="HG1106">
            <v>0</v>
          </cell>
          <cell r="HH1106">
            <v>0</v>
          </cell>
          <cell r="HI1106">
            <v>0</v>
          </cell>
          <cell r="HJ1106">
            <v>0</v>
          </cell>
          <cell r="HK1106">
            <v>0</v>
          </cell>
          <cell r="HL1106">
            <v>0</v>
          </cell>
          <cell r="HM1106">
            <v>0</v>
          </cell>
          <cell r="HN1106">
            <v>0</v>
          </cell>
          <cell r="HO1106">
            <v>0</v>
          </cell>
          <cell r="HP1106">
            <v>0</v>
          </cell>
          <cell r="HQ1106">
            <v>0</v>
          </cell>
          <cell r="HR1106">
            <v>0</v>
          </cell>
          <cell r="HS1106">
            <v>0</v>
          </cell>
          <cell r="HT1106">
            <v>0</v>
          </cell>
          <cell r="HU1106">
            <v>0</v>
          </cell>
          <cell r="HV1106">
            <v>0</v>
          </cell>
          <cell r="HW1106">
            <v>0</v>
          </cell>
          <cell r="HX1106">
            <v>0</v>
          </cell>
          <cell r="HY1106">
            <v>0</v>
          </cell>
          <cell r="HZ1106">
            <v>0</v>
          </cell>
          <cell r="IA1106">
            <v>0</v>
          </cell>
          <cell r="IB1106">
            <v>0</v>
          </cell>
          <cell r="IC1106">
            <v>0</v>
          </cell>
          <cell r="ID1106">
            <v>0</v>
          </cell>
          <cell r="IE1106">
            <v>0</v>
          </cell>
          <cell r="IF1106">
            <v>0</v>
          </cell>
          <cell r="IG1106">
            <v>0</v>
          </cell>
          <cell r="IH1106">
            <v>0</v>
          </cell>
          <cell r="II1106">
            <v>0</v>
          </cell>
          <cell r="IJ1106">
            <v>0</v>
          </cell>
          <cell r="IK1106">
            <v>0</v>
          </cell>
          <cell r="IL1106">
            <v>0</v>
          </cell>
          <cell r="IM1106">
            <v>0</v>
          </cell>
          <cell r="IN1106">
            <v>0</v>
          </cell>
          <cell r="IO1106">
            <v>0</v>
          </cell>
          <cell r="IP1106">
            <v>0</v>
          </cell>
          <cell r="IQ1106">
            <v>0</v>
          </cell>
          <cell r="IR1106">
            <v>0</v>
          </cell>
          <cell r="IS1106">
            <v>0</v>
          </cell>
          <cell r="IT1106">
            <v>0</v>
          </cell>
          <cell r="IU1106">
            <v>0</v>
          </cell>
          <cell r="IV1106">
            <v>0</v>
          </cell>
          <cell r="IW1106">
            <v>0</v>
          </cell>
          <cell r="IX1106">
            <v>0</v>
          </cell>
          <cell r="IY1106">
            <v>0</v>
          </cell>
          <cell r="IZ1106">
            <v>0</v>
          </cell>
          <cell r="JA1106">
            <v>0</v>
          </cell>
          <cell r="JB1106">
            <v>0</v>
          </cell>
          <cell r="JC1106">
            <v>0</v>
          </cell>
          <cell r="JD1106">
            <v>0</v>
          </cell>
          <cell r="JE1106">
            <v>0</v>
          </cell>
        </row>
        <row r="1107">
          <cell r="D1107" t="str">
            <v>HY_.QF.PNC._.SML.Portland Water Bureau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Q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0</v>
          </cell>
          <cell r="BD1107">
            <v>0</v>
          </cell>
          <cell r="BE1107">
            <v>0</v>
          </cell>
          <cell r="BF1107">
            <v>0</v>
          </cell>
          <cell r="BG1107">
            <v>0</v>
          </cell>
          <cell r="BH1107">
            <v>0</v>
          </cell>
          <cell r="BI1107">
            <v>0</v>
          </cell>
          <cell r="BJ1107">
            <v>0</v>
          </cell>
          <cell r="BK1107">
            <v>0</v>
          </cell>
          <cell r="BL1107">
            <v>0</v>
          </cell>
          <cell r="BM1107">
            <v>0</v>
          </cell>
          <cell r="BN1107">
            <v>0</v>
          </cell>
          <cell r="BO1107">
            <v>0</v>
          </cell>
          <cell r="BP1107">
            <v>0</v>
          </cell>
          <cell r="BQ1107">
            <v>0</v>
          </cell>
          <cell r="BR1107">
            <v>0</v>
          </cell>
          <cell r="BS1107">
            <v>0</v>
          </cell>
          <cell r="BT1107">
            <v>0</v>
          </cell>
          <cell r="BU1107">
            <v>0</v>
          </cell>
          <cell r="BV1107">
            <v>0</v>
          </cell>
          <cell r="BW1107">
            <v>0</v>
          </cell>
          <cell r="BX1107">
            <v>0</v>
          </cell>
          <cell r="BY1107">
            <v>0</v>
          </cell>
          <cell r="BZ1107">
            <v>0</v>
          </cell>
          <cell r="CA1107">
            <v>0</v>
          </cell>
          <cell r="CB1107">
            <v>0</v>
          </cell>
          <cell r="CC1107">
            <v>0</v>
          </cell>
          <cell r="CD1107">
            <v>0</v>
          </cell>
          <cell r="CE1107">
            <v>0</v>
          </cell>
          <cell r="CF1107">
            <v>0</v>
          </cell>
          <cell r="CG1107">
            <v>0</v>
          </cell>
          <cell r="CH1107">
            <v>0</v>
          </cell>
          <cell r="CI1107">
            <v>0</v>
          </cell>
          <cell r="CJ1107">
            <v>0</v>
          </cell>
          <cell r="CK1107">
            <v>0</v>
          </cell>
          <cell r="CL1107">
            <v>0</v>
          </cell>
          <cell r="CM1107">
            <v>0</v>
          </cell>
          <cell r="CN1107">
            <v>0</v>
          </cell>
          <cell r="CO1107">
            <v>0</v>
          </cell>
          <cell r="CP1107">
            <v>0</v>
          </cell>
          <cell r="CQ1107">
            <v>0</v>
          </cell>
          <cell r="CR1107">
            <v>0</v>
          </cell>
          <cell r="CS1107">
            <v>0</v>
          </cell>
          <cell r="CT1107">
            <v>0</v>
          </cell>
          <cell r="CU1107">
            <v>0</v>
          </cell>
          <cell r="CV1107">
            <v>0</v>
          </cell>
          <cell r="CW1107">
            <v>0</v>
          </cell>
          <cell r="CX1107">
            <v>0</v>
          </cell>
          <cell r="CY1107">
            <v>0</v>
          </cell>
          <cell r="CZ1107">
            <v>0</v>
          </cell>
          <cell r="DA1107">
            <v>0</v>
          </cell>
          <cell r="DB1107">
            <v>0</v>
          </cell>
          <cell r="DC1107">
            <v>0</v>
          </cell>
          <cell r="DD1107">
            <v>0</v>
          </cell>
          <cell r="DE1107">
            <v>0</v>
          </cell>
          <cell r="DF1107">
            <v>0</v>
          </cell>
          <cell r="DG1107">
            <v>0</v>
          </cell>
          <cell r="DH1107">
            <v>0</v>
          </cell>
          <cell r="DI1107">
            <v>0</v>
          </cell>
          <cell r="DJ1107">
            <v>0</v>
          </cell>
          <cell r="DK1107">
            <v>0</v>
          </cell>
          <cell r="DL1107">
            <v>0</v>
          </cell>
          <cell r="DM1107">
            <v>0</v>
          </cell>
          <cell r="DN1107">
            <v>0</v>
          </cell>
          <cell r="DO1107">
            <v>0</v>
          </cell>
          <cell r="DP1107">
            <v>0</v>
          </cell>
          <cell r="DQ1107">
            <v>0</v>
          </cell>
          <cell r="DR1107">
            <v>0</v>
          </cell>
          <cell r="DS1107">
            <v>0</v>
          </cell>
          <cell r="DT1107">
            <v>0</v>
          </cell>
          <cell r="DU1107">
            <v>0</v>
          </cell>
          <cell r="DV1107">
            <v>0</v>
          </cell>
          <cell r="DW1107">
            <v>0</v>
          </cell>
          <cell r="DX1107">
            <v>0</v>
          </cell>
          <cell r="DY1107">
            <v>0</v>
          </cell>
          <cell r="DZ1107">
            <v>0</v>
          </cell>
          <cell r="EA1107">
            <v>0</v>
          </cell>
          <cell r="EB1107">
            <v>0</v>
          </cell>
          <cell r="EC1107">
            <v>0</v>
          </cell>
          <cell r="ED1107">
            <v>0</v>
          </cell>
          <cell r="EE1107">
            <v>0</v>
          </cell>
          <cell r="EF1107">
            <v>0</v>
          </cell>
          <cell r="EG1107">
            <v>0</v>
          </cell>
          <cell r="EH1107">
            <v>0</v>
          </cell>
          <cell r="EI1107">
            <v>0</v>
          </cell>
          <cell r="EJ1107">
            <v>0</v>
          </cell>
          <cell r="EK1107">
            <v>0</v>
          </cell>
          <cell r="EL1107">
            <v>0</v>
          </cell>
          <cell r="EM1107">
            <v>0</v>
          </cell>
          <cell r="EN1107">
            <v>0</v>
          </cell>
          <cell r="EO1107">
            <v>0</v>
          </cell>
          <cell r="EP1107">
            <v>0</v>
          </cell>
          <cell r="EQ1107">
            <v>0</v>
          </cell>
          <cell r="ER1107">
            <v>0</v>
          </cell>
          <cell r="ES1107">
            <v>0</v>
          </cell>
          <cell r="ET1107">
            <v>0</v>
          </cell>
          <cell r="EU1107">
            <v>0</v>
          </cell>
          <cell r="EV1107">
            <v>0</v>
          </cell>
          <cell r="EW1107">
            <v>0</v>
          </cell>
          <cell r="EX1107">
            <v>0</v>
          </cell>
          <cell r="EY1107">
            <v>0</v>
          </cell>
          <cell r="EZ1107">
            <v>0</v>
          </cell>
          <cell r="FA1107">
            <v>0</v>
          </cell>
          <cell r="FB1107">
            <v>0</v>
          </cell>
          <cell r="FC1107">
            <v>0</v>
          </cell>
          <cell r="FD1107">
            <v>0</v>
          </cell>
          <cell r="FE1107">
            <v>0</v>
          </cell>
          <cell r="FF1107">
            <v>0</v>
          </cell>
          <cell r="FG1107">
            <v>0</v>
          </cell>
          <cell r="FH1107">
            <v>0</v>
          </cell>
          <cell r="FI1107">
            <v>0</v>
          </cell>
          <cell r="FJ1107">
            <v>0</v>
          </cell>
          <cell r="FK1107">
            <v>0</v>
          </cell>
          <cell r="FL1107">
            <v>0</v>
          </cell>
          <cell r="FM1107">
            <v>0</v>
          </cell>
          <cell r="FN1107">
            <v>0</v>
          </cell>
          <cell r="FO1107">
            <v>0</v>
          </cell>
          <cell r="FP1107">
            <v>0</v>
          </cell>
          <cell r="FQ1107">
            <v>0</v>
          </cell>
          <cell r="FR1107">
            <v>0</v>
          </cell>
          <cell r="FS1107">
            <v>0</v>
          </cell>
          <cell r="FT1107">
            <v>0</v>
          </cell>
          <cell r="FU1107">
            <v>0</v>
          </cell>
          <cell r="FV1107">
            <v>0</v>
          </cell>
          <cell r="FW1107">
            <v>0</v>
          </cell>
          <cell r="FX1107">
            <v>0</v>
          </cell>
          <cell r="FY1107">
            <v>0</v>
          </cell>
          <cell r="FZ1107">
            <v>0</v>
          </cell>
          <cell r="GA1107">
            <v>0</v>
          </cell>
          <cell r="GB1107">
            <v>0</v>
          </cell>
          <cell r="GC1107">
            <v>0</v>
          </cell>
          <cell r="GD1107">
            <v>0</v>
          </cell>
          <cell r="GE1107">
            <v>0</v>
          </cell>
          <cell r="GF1107">
            <v>0</v>
          </cell>
          <cell r="GG1107">
            <v>0</v>
          </cell>
          <cell r="GH1107">
            <v>0</v>
          </cell>
          <cell r="GI1107">
            <v>0</v>
          </cell>
          <cell r="GJ1107">
            <v>0</v>
          </cell>
          <cell r="GK1107">
            <v>0</v>
          </cell>
          <cell r="GL1107">
            <v>0</v>
          </cell>
          <cell r="GM1107">
            <v>0</v>
          </cell>
          <cell r="GN1107">
            <v>0</v>
          </cell>
          <cell r="GO1107">
            <v>0</v>
          </cell>
          <cell r="GP1107">
            <v>0</v>
          </cell>
          <cell r="GQ1107">
            <v>0</v>
          </cell>
          <cell r="GR1107">
            <v>0</v>
          </cell>
          <cell r="GS1107">
            <v>0</v>
          </cell>
          <cell r="GT1107">
            <v>0</v>
          </cell>
          <cell r="GU1107">
            <v>0</v>
          </cell>
          <cell r="GV1107">
            <v>0</v>
          </cell>
          <cell r="GW1107">
            <v>0</v>
          </cell>
          <cell r="GX1107">
            <v>0</v>
          </cell>
          <cell r="GY1107">
            <v>0</v>
          </cell>
          <cell r="GZ1107">
            <v>0</v>
          </cell>
          <cell r="HA1107">
            <v>0</v>
          </cell>
          <cell r="HB1107">
            <v>0</v>
          </cell>
          <cell r="HC1107">
            <v>0</v>
          </cell>
          <cell r="HD1107">
            <v>0</v>
          </cell>
          <cell r="HE1107">
            <v>0</v>
          </cell>
          <cell r="HF1107">
            <v>0</v>
          </cell>
          <cell r="HG1107">
            <v>0</v>
          </cell>
          <cell r="HH1107">
            <v>0</v>
          </cell>
          <cell r="HI1107">
            <v>0</v>
          </cell>
          <cell r="HJ1107">
            <v>0</v>
          </cell>
          <cell r="HK1107">
            <v>0</v>
          </cell>
          <cell r="HL1107">
            <v>0</v>
          </cell>
          <cell r="HM1107">
            <v>0</v>
          </cell>
          <cell r="HN1107">
            <v>0</v>
          </cell>
          <cell r="HO1107">
            <v>0</v>
          </cell>
          <cell r="HP1107">
            <v>0</v>
          </cell>
          <cell r="HQ1107">
            <v>0</v>
          </cell>
          <cell r="HR1107">
            <v>0</v>
          </cell>
          <cell r="HS1107">
            <v>0</v>
          </cell>
          <cell r="HT1107">
            <v>0</v>
          </cell>
          <cell r="HU1107">
            <v>0</v>
          </cell>
          <cell r="HV1107">
            <v>0</v>
          </cell>
          <cell r="HW1107">
            <v>0</v>
          </cell>
          <cell r="HX1107">
            <v>0</v>
          </cell>
          <cell r="HY1107">
            <v>0</v>
          </cell>
          <cell r="HZ1107">
            <v>0</v>
          </cell>
          <cell r="IA1107">
            <v>0</v>
          </cell>
          <cell r="IB1107">
            <v>0</v>
          </cell>
          <cell r="IC1107">
            <v>0</v>
          </cell>
          <cell r="ID1107">
            <v>0</v>
          </cell>
          <cell r="IE1107">
            <v>0</v>
          </cell>
          <cell r="IF1107">
            <v>0</v>
          </cell>
          <cell r="IG1107">
            <v>0</v>
          </cell>
          <cell r="IH1107">
            <v>0</v>
          </cell>
          <cell r="II1107">
            <v>0</v>
          </cell>
          <cell r="IJ1107">
            <v>0</v>
          </cell>
          <cell r="IK1107">
            <v>0</v>
          </cell>
          <cell r="IL1107">
            <v>0</v>
          </cell>
          <cell r="IM1107">
            <v>0</v>
          </cell>
          <cell r="IN1107">
            <v>0</v>
          </cell>
          <cell r="IO1107">
            <v>0</v>
          </cell>
          <cell r="IP1107">
            <v>0</v>
          </cell>
          <cell r="IQ1107">
            <v>0</v>
          </cell>
          <cell r="IR1107">
            <v>0</v>
          </cell>
          <cell r="IS1107">
            <v>0</v>
          </cell>
          <cell r="IT1107">
            <v>0</v>
          </cell>
          <cell r="IU1107">
            <v>0</v>
          </cell>
          <cell r="IV1107">
            <v>0</v>
          </cell>
          <cell r="IW1107">
            <v>0</v>
          </cell>
          <cell r="IX1107">
            <v>0</v>
          </cell>
          <cell r="IY1107">
            <v>0</v>
          </cell>
          <cell r="IZ1107">
            <v>0</v>
          </cell>
          <cell r="JA1107">
            <v>0</v>
          </cell>
          <cell r="JB1107">
            <v>0</v>
          </cell>
          <cell r="JC1107">
            <v>0</v>
          </cell>
          <cell r="JD1107">
            <v>0</v>
          </cell>
          <cell r="JE1107">
            <v>0</v>
          </cell>
        </row>
        <row r="1108">
          <cell r="D1108" t="str">
            <v>HY_.QF.SOR._.SML.C-Drop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Q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0</v>
          </cell>
          <cell r="BD1108">
            <v>0</v>
          </cell>
          <cell r="BE1108">
            <v>0</v>
          </cell>
          <cell r="BF1108">
            <v>0</v>
          </cell>
          <cell r="BG1108">
            <v>0</v>
          </cell>
          <cell r="BH1108">
            <v>0</v>
          </cell>
          <cell r="BI1108">
            <v>0</v>
          </cell>
          <cell r="BJ1108">
            <v>0</v>
          </cell>
          <cell r="BK1108">
            <v>0</v>
          </cell>
          <cell r="BL1108">
            <v>0</v>
          </cell>
          <cell r="BM1108">
            <v>0</v>
          </cell>
          <cell r="BN1108">
            <v>0</v>
          </cell>
          <cell r="BO1108">
            <v>0</v>
          </cell>
          <cell r="BP1108">
            <v>0</v>
          </cell>
          <cell r="BQ1108">
            <v>0</v>
          </cell>
          <cell r="BR1108">
            <v>0</v>
          </cell>
          <cell r="BS1108">
            <v>0</v>
          </cell>
          <cell r="BT1108">
            <v>0</v>
          </cell>
          <cell r="BU1108">
            <v>0</v>
          </cell>
          <cell r="BV1108">
            <v>0</v>
          </cell>
          <cell r="BW1108">
            <v>0</v>
          </cell>
          <cell r="BX1108">
            <v>0</v>
          </cell>
          <cell r="BY1108">
            <v>0</v>
          </cell>
          <cell r="BZ1108">
            <v>0</v>
          </cell>
          <cell r="CA1108">
            <v>0</v>
          </cell>
          <cell r="CB1108">
            <v>0</v>
          </cell>
          <cell r="CC1108">
            <v>0</v>
          </cell>
          <cell r="CD1108">
            <v>0</v>
          </cell>
          <cell r="CE1108">
            <v>0</v>
          </cell>
          <cell r="CF1108">
            <v>0</v>
          </cell>
          <cell r="CG1108">
            <v>0</v>
          </cell>
          <cell r="CH1108">
            <v>0</v>
          </cell>
          <cell r="CI1108">
            <v>0</v>
          </cell>
          <cell r="CJ1108">
            <v>0</v>
          </cell>
          <cell r="CK1108">
            <v>0</v>
          </cell>
          <cell r="CL1108">
            <v>0</v>
          </cell>
          <cell r="CM1108">
            <v>0</v>
          </cell>
          <cell r="CN1108">
            <v>0</v>
          </cell>
          <cell r="CO1108">
            <v>0</v>
          </cell>
          <cell r="CP1108">
            <v>0</v>
          </cell>
          <cell r="CQ1108">
            <v>0</v>
          </cell>
          <cell r="CR1108">
            <v>0</v>
          </cell>
          <cell r="CS1108">
            <v>0</v>
          </cell>
          <cell r="CT1108">
            <v>0</v>
          </cell>
          <cell r="CU1108">
            <v>0</v>
          </cell>
          <cell r="CV1108">
            <v>0</v>
          </cell>
          <cell r="CW1108">
            <v>0</v>
          </cell>
          <cell r="CX1108">
            <v>0</v>
          </cell>
          <cell r="CY1108">
            <v>0</v>
          </cell>
          <cell r="CZ1108">
            <v>0</v>
          </cell>
          <cell r="DA1108">
            <v>0</v>
          </cell>
          <cell r="DB1108">
            <v>0</v>
          </cell>
          <cell r="DC1108">
            <v>0</v>
          </cell>
          <cell r="DD1108">
            <v>0</v>
          </cell>
          <cell r="DE1108">
            <v>0</v>
          </cell>
          <cell r="DF1108">
            <v>0</v>
          </cell>
          <cell r="DG1108">
            <v>0</v>
          </cell>
          <cell r="DH1108">
            <v>0</v>
          </cell>
          <cell r="DI1108">
            <v>0</v>
          </cell>
          <cell r="DJ1108">
            <v>0</v>
          </cell>
          <cell r="DK1108">
            <v>0</v>
          </cell>
          <cell r="DL1108">
            <v>0</v>
          </cell>
          <cell r="DM1108">
            <v>0</v>
          </cell>
          <cell r="DN1108">
            <v>0</v>
          </cell>
          <cell r="DO1108">
            <v>0</v>
          </cell>
          <cell r="DP1108">
            <v>0</v>
          </cell>
          <cell r="DQ1108">
            <v>0</v>
          </cell>
          <cell r="DR1108">
            <v>0</v>
          </cell>
          <cell r="DS1108">
            <v>0</v>
          </cell>
          <cell r="DT1108">
            <v>0</v>
          </cell>
          <cell r="DU1108">
            <v>0</v>
          </cell>
          <cell r="DV1108">
            <v>0</v>
          </cell>
          <cell r="DW1108">
            <v>0</v>
          </cell>
          <cell r="DX1108">
            <v>0</v>
          </cell>
          <cell r="DY1108">
            <v>0</v>
          </cell>
          <cell r="DZ1108">
            <v>0</v>
          </cell>
          <cell r="EA1108">
            <v>0</v>
          </cell>
          <cell r="EB1108">
            <v>0</v>
          </cell>
          <cell r="EC1108">
            <v>0</v>
          </cell>
          <cell r="ED1108">
            <v>0</v>
          </cell>
          <cell r="EE1108">
            <v>0</v>
          </cell>
          <cell r="EF1108">
            <v>0</v>
          </cell>
          <cell r="EG1108">
            <v>0</v>
          </cell>
          <cell r="EH1108">
            <v>0</v>
          </cell>
          <cell r="EI1108">
            <v>0</v>
          </cell>
          <cell r="EJ1108">
            <v>0</v>
          </cell>
          <cell r="EK1108">
            <v>0</v>
          </cell>
          <cell r="EL1108">
            <v>0</v>
          </cell>
          <cell r="EM1108">
            <v>0</v>
          </cell>
          <cell r="EN1108">
            <v>0</v>
          </cell>
          <cell r="EO1108">
            <v>0</v>
          </cell>
          <cell r="EP1108">
            <v>0</v>
          </cell>
          <cell r="EQ1108">
            <v>0</v>
          </cell>
          <cell r="ER1108">
            <v>0</v>
          </cell>
          <cell r="ES1108">
            <v>0</v>
          </cell>
          <cell r="ET1108">
            <v>0</v>
          </cell>
          <cell r="EU1108">
            <v>0</v>
          </cell>
          <cell r="EV1108">
            <v>0</v>
          </cell>
          <cell r="EW1108">
            <v>0</v>
          </cell>
          <cell r="EX1108">
            <v>0</v>
          </cell>
          <cell r="EY1108">
            <v>0</v>
          </cell>
          <cell r="EZ1108">
            <v>0</v>
          </cell>
          <cell r="FA1108">
            <v>0</v>
          </cell>
          <cell r="FB1108">
            <v>0</v>
          </cell>
          <cell r="FC1108">
            <v>0</v>
          </cell>
          <cell r="FD1108">
            <v>0</v>
          </cell>
          <cell r="FE1108">
            <v>0</v>
          </cell>
          <cell r="FF1108">
            <v>0</v>
          </cell>
          <cell r="FG1108">
            <v>0</v>
          </cell>
          <cell r="FH1108">
            <v>0</v>
          </cell>
          <cell r="FI1108">
            <v>0</v>
          </cell>
          <cell r="FJ1108">
            <v>0</v>
          </cell>
          <cell r="FK1108">
            <v>0</v>
          </cell>
          <cell r="FL1108">
            <v>0</v>
          </cell>
          <cell r="FM1108">
            <v>0</v>
          </cell>
          <cell r="FN1108">
            <v>0</v>
          </cell>
          <cell r="FO1108">
            <v>0</v>
          </cell>
          <cell r="FP1108">
            <v>0</v>
          </cell>
          <cell r="FQ1108">
            <v>0</v>
          </cell>
          <cell r="FR1108">
            <v>0</v>
          </cell>
          <cell r="FS1108">
            <v>0</v>
          </cell>
          <cell r="FT1108">
            <v>0</v>
          </cell>
          <cell r="FU1108">
            <v>0</v>
          </cell>
          <cell r="FV1108">
            <v>0</v>
          </cell>
          <cell r="FW1108">
            <v>0</v>
          </cell>
          <cell r="FX1108">
            <v>0</v>
          </cell>
          <cell r="FY1108">
            <v>0</v>
          </cell>
          <cell r="FZ1108">
            <v>0</v>
          </cell>
          <cell r="GA1108">
            <v>0</v>
          </cell>
          <cell r="GB1108">
            <v>0</v>
          </cell>
          <cell r="GC1108">
            <v>0</v>
          </cell>
          <cell r="GD1108">
            <v>0</v>
          </cell>
          <cell r="GE1108">
            <v>0</v>
          </cell>
          <cell r="GF1108">
            <v>0</v>
          </cell>
          <cell r="GG1108">
            <v>0</v>
          </cell>
          <cell r="GH1108">
            <v>0</v>
          </cell>
          <cell r="GI1108">
            <v>0</v>
          </cell>
          <cell r="GJ1108">
            <v>0</v>
          </cell>
          <cell r="GK1108">
            <v>0</v>
          </cell>
          <cell r="GL1108">
            <v>0</v>
          </cell>
          <cell r="GM1108">
            <v>0</v>
          </cell>
          <cell r="GN1108">
            <v>0</v>
          </cell>
          <cell r="GO1108">
            <v>0</v>
          </cell>
          <cell r="GP1108">
            <v>0</v>
          </cell>
          <cell r="GQ1108">
            <v>0</v>
          </cell>
          <cell r="GR1108">
            <v>0</v>
          </cell>
          <cell r="GS1108">
            <v>0</v>
          </cell>
          <cell r="GT1108">
            <v>0</v>
          </cell>
          <cell r="GU1108">
            <v>0</v>
          </cell>
          <cell r="GV1108">
            <v>0</v>
          </cell>
          <cell r="GW1108">
            <v>0</v>
          </cell>
          <cell r="GX1108">
            <v>0</v>
          </cell>
          <cell r="GY1108">
            <v>0</v>
          </cell>
          <cell r="GZ1108">
            <v>0</v>
          </cell>
          <cell r="HA1108">
            <v>0</v>
          </cell>
          <cell r="HB1108">
            <v>0</v>
          </cell>
          <cell r="HC1108">
            <v>0</v>
          </cell>
          <cell r="HD1108">
            <v>0</v>
          </cell>
          <cell r="HE1108">
            <v>0</v>
          </cell>
          <cell r="HF1108">
            <v>0</v>
          </cell>
          <cell r="HG1108">
            <v>0</v>
          </cell>
          <cell r="HH1108">
            <v>0</v>
          </cell>
          <cell r="HI1108">
            <v>0</v>
          </cell>
          <cell r="HJ1108">
            <v>0</v>
          </cell>
          <cell r="HK1108">
            <v>0</v>
          </cell>
          <cell r="HL1108">
            <v>0</v>
          </cell>
          <cell r="HM1108">
            <v>0</v>
          </cell>
          <cell r="HN1108">
            <v>0</v>
          </cell>
          <cell r="HO1108">
            <v>0</v>
          </cell>
          <cell r="HP1108">
            <v>0</v>
          </cell>
          <cell r="HQ1108">
            <v>0</v>
          </cell>
          <cell r="HR1108">
            <v>0</v>
          </cell>
          <cell r="HS1108">
            <v>0</v>
          </cell>
          <cell r="HT1108">
            <v>0</v>
          </cell>
          <cell r="HU1108">
            <v>0</v>
          </cell>
          <cell r="HV1108">
            <v>0</v>
          </cell>
          <cell r="HW1108">
            <v>0</v>
          </cell>
          <cell r="HX1108">
            <v>0</v>
          </cell>
          <cell r="HY1108">
            <v>0</v>
          </cell>
          <cell r="HZ1108">
            <v>0</v>
          </cell>
          <cell r="IA1108">
            <v>0</v>
          </cell>
          <cell r="IB1108">
            <v>0</v>
          </cell>
          <cell r="IC1108">
            <v>0</v>
          </cell>
          <cell r="ID1108">
            <v>0</v>
          </cell>
          <cell r="IE1108">
            <v>0</v>
          </cell>
          <cell r="IF1108">
            <v>0</v>
          </cell>
          <cell r="IG1108">
            <v>0</v>
          </cell>
          <cell r="IH1108">
            <v>0</v>
          </cell>
          <cell r="II1108">
            <v>0</v>
          </cell>
          <cell r="IJ1108">
            <v>0</v>
          </cell>
          <cell r="IK1108">
            <v>0</v>
          </cell>
          <cell r="IL1108">
            <v>0</v>
          </cell>
          <cell r="IM1108">
            <v>0</v>
          </cell>
          <cell r="IN1108">
            <v>0</v>
          </cell>
          <cell r="IO1108">
            <v>0</v>
          </cell>
          <cell r="IP1108">
            <v>0</v>
          </cell>
          <cell r="IQ1108">
            <v>0</v>
          </cell>
          <cell r="IR1108">
            <v>0</v>
          </cell>
          <cell r="IS1108">
            <v>0</v>
          </cell>
          <cell r="IT1108">
            <v>0</v>
          </cell>
          <cell r="IU1108">
            <v>0</v>
          </cell>
          <cell r="IV1108">
            <v>0</v>
          </cell>
          <cell r="IW1108">
            <v>0</v>
          </cell>
          <cell r="IX1108">
            <v>0</v>
          </cell>
          <cell r="IY1108">
            <v>0</v>
          </cell>
          <cell r="IZ1108">
            <v>0</v>
          </cell>
          <cell r="JA1108">
            <v>0</v>
          </cell>
          <cell r="JB1108">
            <v>0</v>
          </cell>
          <cell r="JC1108">
            <v>0</v>
          </cell>
          <cell r="JD1108">
            <v>0</v>
          </cell>
          <cell r="JE1108">
            <v>0</v>
          </cell>
        </row>
        <row r="1109">
          <cell r="D1109" t="str">
            <v>HY_.QF.SOR._.SML.Galesville Dam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Q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0</v>
          </cell>
          <cell r="BD1109">
            <v>0</v>
          </cell>
          <cell r="BE1109">
            <v>0</v>
          </cell>
          <cell r="BF1109">
            <v>0</v>
          </cell>
          <cell r="BG1109">
            <v>0</v>
          </cell>
          <cell r="BH1109">
            <v>0</v>
          </cell>
          <cell r="BI1109">
            <v>0</v>
          </cell>
          <cell r="BJ1109">
            <v>0</v>
          </cell>
          <cell r="BK1109">
            <v>0</v>
          </cell>
          <cell r="BL1109">
            <v>0</v>
          </cell>
          <cell r="BM1109">
            <v>0</v>
          </cell>
          <cell r="BN1109">
            <v>0</v>
          </cell>
          <cell r="BO1109">
            <v>0</v>
          </cell>
          <cell r="BP1109">
            <v>0</v>
          </cell>
          <cell r="BQ1109">
            <v>0</v>
          </cell>
          <cell r="BR1109">
            <v>0</v>
          </cell>
          <cell r="BS1109">
            <v>0</v>
          </cell>
          <cell r="BT1109">
            <v>0</v>
          </cell>
          <cell r="BU1109">
            <v>0</v>
          </cell>
          <cell r="BV1109">
            <v>0</v>
          </cell>
          <cell r="BW1109">
            <v>0</v>
          </cell>
          <cell r="BX1109">
            <v>0</v>
          </cell>
          <cell r="BY1109">
            <v>0</v>
          </cell>
          <cell r="BZ1109">
            <v>0</v>
          </cell>
          <cell r="CA1109">
            <v>0</v>
          </cell>
          <cell r="CB1109">
            <v>0</v>
          </cell>
          <cell r="CC1109">
            <v>0</v>
          </cell>
          <cell r="CD1109">
            <v>0</v>
          </cell>
          <cell r="CE1109">
            <v>0</v>
          </cell>
          <cell r="CF1109">
            <v>0</v>
          </cell>
          <cell r="CG1109">
            <v>0</v>
          </cell>
          <cell r="CH1109">
            <v>0</v>
          </cell>
          <cell r="CI1109">
            <v>0</v>
          </cell>
          <cell r="CJ1109">
            <v>0</v>
          </cell>
          <cell r="CK1109">
            <v>0</v>
          </cell>
          <cell r="CL1109">
            <v>0</v>
          </cell>
          <cell r="CM1109">
            <v>0</v>
          </cell>
          <cell r="CN1109">
            <v>0</v>
          </cell>
          <cell r="CO1109">
            <v>0</v>
          </cell>
          <cell r="CP1109">
            <v>0</v>
          </cell>
          <cell r="CQ1109">
            <v>0</v>
          </cell>
          <cell r="CR1109">
            <v>0</v>
          </cell>
          <cell r="CS1109">
            <v>0</v>
          </cell>
          <cell r="CT1109">
            <v>0</v>
          </cell>
          <cell r="CU1109">
            <v>0</v>
          </cell>
          <cell r="CV1109">
            <v>0</v>
          </cell>
          <cell r="CW1109">
            <v>0</v>
          </cell>
          <cell r="CX1109">
            <v>0</v>
          </cell>
          <cell r="CY1109">
            <v>0</v>
          </cell>
          <cell r="CZ1109">
            <v>0</v>
          </cell>
          <cell r="DA1109">
            <v>0</v>
          </cell>
          <cell r="DB1109">
            <v>0</v>
          </cell>
          <cell r="DC1109">
            <v>0</v>
          </cell>
          <cell r="DD1109">
            <v>0</v>
          </cell>
          <cell r="DE1109">
            <v>0</v>
          </cell>
          <cell r="DF1109">
            <v>0</v>
          </cell>
          <cell r="DG1109">
            <v>0</v>
          </cell>
          <cell r="DH1109">
            <v>0</v>
          </cell>
          <cell r="DI1109">
            <v>0</v>
          </cell>
          <cell r="DJ1109">
            <v>0</v>
          </cell>
          <cell r="DK1109">
            <v>0</v>
          </cell>
          <cell r="DL1109">
            <v>0</v>
          </cell>
          <cell r="DM1109">
            <v>0</v>
          </cell>
          <cell r="DN1109">
            <v>0</v>
          </cell>
          <cell r="DO1109">
            <v>0</v>
          </cell>
          <cell r="DP1109">
            <v>0</v>
          </cell>
          <cell r="DQ1109">
            <v>0</v>
          </cell>
          <cell r="DR1109">
            <v>0</v>
          </cell>
          <cell r="DS1109">
            <v>0</v>
          </cell>
          <cell r="DT1109">
            <v>0</v>
          </cell>
          <cell r="DU1109">
            <v>0</v>
          </cell>
          <cell r="DV1109">
            <v>0</v>
          </cell>
          <cell r="DW1109">
            <v>0</v>
          </cell>
          <cell r="DX1109">
            <v>0</v>
          </cell>
          <cell r="DY1109">
            <v>0</v>
          </cell>
          <cell r="DZ1109">
            <v>0</v>
          </cell>
          <cell r="EA1109">
            <v>0</v>
          </cell>
          <cell r="EB1109">
            <v>0</v>
          </cell>
          <cell r="EC1109">
            <v>0</v>
          </cell>
          <cell r="ED1109">
            <v>0</v>
          </cell>
          <cell r="EE1109">
            <v>0</v>
          </cell>
          <cell r="EF1109">
            <v>0</v>
          </cell>
          <cell r="EG1109">
            <v>0</v>
          </cell>
          <cell r="EH1109">
            <v>0</v>
          </cell>
          <cell r="EI1109">
            <v>0</v>
          </cell>
          <cell r="EJ1109">
            <v>0</v>
          </cell>
          <cell r="EK1109">
            <v>0</v>
          </cell>
          <cell r="EL1109">
            <v>0</v>
          </cell>
          <cell r="EM1109">
            <v>0</v>
          </cell>
          <cell r="EN1109">
            <v>0</v>
          </cell>
          <cell r="EO1109">
            <v>0</v>
          </cell>
          <cell r="EP1109">
            <v>0</v>
          </cell>
          <cell r="EQ1109">
            <v>0</v>
          </cell>
          <cell r="ER1109">
            <v>0</v>
          </cell>
          <cell r="ES1109">
            <v>0</v>
          </cell>
          <cell r="ET1109">
            <v>0</v>
          </cell>
          <cell r="EU1109">
            <v>0</v>
          </cell>
          <cell r="EV1109">
            <v>0</v>
          </cell>
          <cell r="EW1109">
            <v>0</v>
          </cell>
          <cell r="EX1109">
            <v>0</v>
          </cell>
          <cell r="EY1109">
            <v>0</v>
          </cell>
          <cell r="EZ1109">
            <v>0</v>
          </cell>
          <cell r="FA1109">
            <v>0</v>
          </cell>
          <cell r="FB1109">
            <v>0</v>
          </cell>
          <cell r="FC1109">
            <v>0</v>
          </cell>
          <cell r="FD1109">
            <v>0</v>
          </cell>
          <cell r="FE1109">
            <v>0</v>
          </cell>
          <cell r="FF1109">
            <v>0</v>
          </cell>
          <cell r="FG1109">
            <v>0</v>
          </cell>
          <cell r="FH1109">
            <v>0</v>
          </cell>
          <cell r="FI1109">
            <v>0</v>
          </cell>
          <cell r="FJ1109">
            <v>0</v>
          </cell>
          <cell r="FK1109">
            <v>0</v>
          </cell>
          <cell r="FL1109">
            <v>0</v>
          </cell>
          <cell r="FM1109">
            <v>0</v>
          </cell>
          <cell r="FN1109">
            <v>0</v>
          </cell>
          <cell r="FO1109">
            <v>0</v>
          </cell>
          <cell r="FP1109">
            <v>0</v>
          </cell>
          <cell r="FQ1109">
            <v>0</v>
          </cell>
          <cell r="FR1109">
            <v>0</v>
          </cell>
          <cell r="FS1109">
            <v>0</v>
          </cell>
          <cell r="FT1109">
            <v>0</v>
          </cell>
          <cell r="FU1109">
            <v>0</v>
          </cell>
          <cell r="FV1109">
            <v>0</v>
          </cell>
          <cell r="FW1109">
            <v>0</v>
          </cell>
          <cell r="FX1109">
            <v>0</v>
          </cell>
          <cell r="FY1109">
            <v>0</v>
          </cell>
          <cell r="FZ1109">
            <v>0</v>
          </cell>
          <cell r="GA1109">
            <v>0</v>
          </cell>
          <cell r="GB1109">
            <v>0</v>
          </cell>
          <cell r="GC1109">
            <v>0</v>
          </cell>
          <cell r="GD1109">
            <v>0</v>
          </cell>
          <cell r="GE1109">
            <v>0</v>
          </cell>
          <cell r="GF1109">
            <v>0</v>
          </cell>
          <cell r="GG1109">
            <v>0</v>
          </cell>
          <cell r="GH1109">
            <v>0</v>
          </cell>
          <cell r="GI1109">
            <v>0</v>
          </cell>
          <cell r="GJ1109">
            <v>0</v>
          </cell>
          <cell r="GK1109">
            <v>0</v>
          </cell>
          <cell r="GL1109">
            <v>0</v>
          </cell>
          <cell r="GM1109">
            <v>0</v>
          </cell>
          <cell r="GN1109">
            <v>0</v>
          </cell>
          <cell r="GO1109">
            <v>0</v>
          </cell>
          <cell r="GP1109">
            <v>0</v>
          </cell>
          <cell r="GQ1109">
            <v>0</v>
          </cell>
          <cell r="GR1109">
            <v>0</v>
          </cell>
          <cell r="GS1109">
            <v>0</v>
          </cell>
          <cell r="GT1109">
            <v>0</v>
          </cell>
          <cell r="GU1109">
            <v>0</v>
          </cell>
          <cell r="GV1109">
            <v>0</v>
          </cell>
          <cell r="GW1109">
            <v>0</v>
          </cell>
          <cell r="GX1109">
            <v>0</v>
          </cell>
          <cell r="GY1109">
            <v>0</v>
          </cell>
          <cell r="GZ1109">
            <v>0</v>
          </cell>
          <cell r="HA1109">
            <v>0</v>
          </cell>
          <cell r="HB1109">
            <v>0</v>
          </cell>
          <cell r="HC1109">
            <v>0</v>
          </cell>
          <cell r="HD1109">
            <v>0</v>
          </cell>
          <cell r="HE1109">
            <v>0</v>
          </cell>
          <cell r="HF1109">
            <v>0</v>
          </cell>
          <cell r="HG1109">
            <v>0</v>
          </cell>
          <cell r="HH1109">
            <v>0</v>
          </cell>
          <cell r="HI1109">
            <v>0</v>
          </cell>
          <cell r="HJ1109">
            <v>0</v>
          </cell>
          <cell r="HK1109">
            <v>0</v>
          </cell>
          <cell r="HL1109">
            <v>0</v>
          </cell>
          <cell r="HM1109">
            <v>0</v>
          </cell>
          <cell r="HN1109">
            <v>0</v>
          </cell>
          <cell r="HO1109">
            <v>0</v>
          </cell>
          <cell r="HP1109">
            <v>0</v>
          </cell>
          <cell r="HQ1109">
            <v>0</v>
          </cell>
          <cell r="HR1109">
            <v>0</v>
          </cell>
          <cell r="HS1109">
            <v>0</v>
          </cell>
          <cell r="HT1109">
            <v>0</v>
          </cell>
          <cell r="HU1109">
            <v>0</v>
          </cell>
          <cell r="HV1109">
            <v>0</v>
          </cell>
          <cell r="HW1109">
            <v>0</v>
          </cell>
          <cell r="HX1109">
            <v>0</v>
          </cell>
          <cell r="HY1109">
            <v>0</v>
          </cell>
          <cell r="HZ1109">
            <v>0</v>
          </cell>
          <cell r="IA1109">
            <v>0</v>
          </cell>
          <cell r="IB1109">
            <v>0</v>
          </cell>
          <cell r="IC1109">
            <v>0</v>
          </cell>
          <cell r="ID1109">
            <v>0</v>
          </cell>
          <cell r="IE1109">
            <v>0</v>
          </cell>
          <cell r="IF1109">
            <v>0</v>
          </cell>
          <cell r="IG1109">
            <v>0</v>
          </cell>
          <cell r="IH1109">
            <v>0</v>
          </cell>
          <cell r="II1109">
            <v>0</v>
          </cell>
          <cell r="IJ1109">
            <v>0</v>
          </cell>
          <cell r="IK1109">
            <v>0</v>
          </cell>
          <cell r="IL1109">
            <v>0</v>
          </cell>
          <cell r="IM1109">
            <v>0</v>
          </cell>
          <cell r="IN1109">
            <v>0</v>
          </cell>
          <cell r="IO1109">
            <v>0</v>
          </cell>
          <cell r="IP1109">
            <v>0</v>
          </cell>
          <cell r="IQ1109">
            <v>0</v>
          </cell>
          <cell r="IR1109">
            <v>0</v>
          </cell>
          <cell r="IS1109">
            <v>0</v>
          </cell>
          <cell r="IT1109">
            <v>0</v>
          </cell>
          <cell r="IU1109">
            <v>0</v>
          </cell>
          <cell r="IV1109">
            <v>0</v>
          </cell>
          <cell r="IW1109">
            <v>0</v>
          </cell>
          <cell r="IX1109">
            <v>0</v>
          </cell>
          <cell r="IY1109">
            <v>0</v>
          </cell>
          <cell r="IZ1109">
            <v>0</v>
          </cell>
          <cell r="JA1109">
            <v>0</v>
          </cell>
          <cell r="JB1109">
            <v>0</v>
          </cell>
          <cell r="JC1109">
            <v>0</v>
          </cell>
          <cell r="JD1109">
            <v>0</v>
          </cell>
          <cell r="JE1109">
            <v>0</v>
          </cell>
        </row>
        <row r="1110">
          <cell r="D1110" t="str">
            <v>HY_.QF.SOR._.SML.NORTH FORK SPRAGUE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Q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0</v>
          </cell>
          <cell r="BD1110">
            <v>0</v>
          </cell>
          <cell r="BE1110">
            <v>0</v>
          </cell>
          <cell r="BF1110">
            <v>0</v>
          </cell>
          <cell r="BG1110">
            <v>0</v>
          </cell>
          <cell r="BH1110">
            <v>0</v>
          </cell>
          <cell r="BI1110">
            <v>0</v>
          </cell>
          <cell r="BJ1110">
            <v>0</v>
          </cell>
          <cell r="BK1110">
            <v>0</v>
          </cell>
          <cell r="BL1110">
            <v>0</v>
          </cell>
          <cell r="BM1110">
            <v>0</v>
          </cell>
          <cell r="BN1110">
            <v>0</v>
          </cell>
          <cell r="BO1110">
            <v>0</v>
          </cell>
          <cell r="BP1110">
            <v>0</v>
          </cell>
          <cell r="BQ1110">
            <v>0</v>
          </cell>
          <cell r="BR1110">
            <v>0</v>
          </cell>
          <cell r="BS1110">
            <v>0</v>
          </cell>
          <cell r="BT1110">
            <v>0</v>
          </cell>
          <cell r="BU1110">
            <v>0</v>
          </cell>
          <cell r="BV1110">
            <v>0</v>
          </cell>
          <cell r="BW1110">
            <v>0</v>
          </cell>
          <cell r="BX1110">
            <v>0</v>
          </cell>
          <cell r="BY1110">
            <v>0</v>
          </cell>
          <cell r="BZ1110">
            <v>0</v>
          </cell>
          <cell r="CA1110">
            <v>0</v>
          </cell>
          <cell r="CB1110">
            <v>0</v>
          </cell>
          <cell r="CC1110">
            <v>0</v>
          </cell>
          <cell r="CD1110">
            <v>0</v>
          </cell>
          <cell r="CE1110">
            <v>0</v>
          </cell>
          <cell r="CF1110">
            <v>0</v>
          </cell>
          <cell r="CG1110">
            <v>0</v>
          </cell>
          <cell r="CH1110">
            <v>0</v>
          </cell>
          <cell r="CI1110">
            <v>0</v>
          </cell>
          <cell r="CJ1110">
            <v>0</v>
          </cell>
          <cell r="CK1110">
            <v>0</v>
          </cell>
          <cell r="CL1110">
            <v>0</v>
          </cell>
          <cell r="CM1110">
            <v>0</v>
          </cell>
          <cell r="CN1110">
            <v>0</v>
          </cell>
          <cell r="CO1110">
            <v>0</v>
          </cell>
          <cell r="CP1110">
            <v>0</v>
          </cell>
          <cell r="CQ1110">
            <v>0</v>
          </cell>
          <cell r="CR1110">
            <v>0</v>
          </cell>
          <cell r="CS1110">
            <v>0</v>
          </cell>
          <cell r="CT1110">
            <v>0</v>
          </cell>
          <cell r="CU1110">
            <v>0</v>
          </cell>
          <cell r="CV1110">
            <v>0</v>
          </cell>
          <cell r="CW1110">
            <v>0</v>
          </cell>
          <cell r="CX1110">
            <v>0</v>
          </cell>
          <cell r="CY1110">
            <v>0</v>
          </cell>
          <cell r="CZ1110">
            <v>0</v>
          </cell>
          <cell r="DA1110">
            <v>0</v>
          </cell>
          <cell r="DB1110">
            <v>0</v>
          </cell>
          <cell r="DC1110">
            <v>0</v>
          </cell>
          <cell r="DD1110">
            <v>0</v>
          </cell>
          <cell r="DE1110">
            <v>0</v>
          </cell>
          <cell r="DF1110">
            <v>0</v>
          </cell>
          <cell r="DG1110">
            <v>0</v>
          </cell>
          <cell r="DH1110">
            <v>0</v>
          </cell>
          <cell r="DI1110">
            <v>0</v>
          </cell>
          <cell r="DJ1110">
            <v>0</v>
          </cell>
          <cell r="DK1110">
            <v>0</v>
          </cell>
          <cell r="DL1110">
            <v>0</v>
          </cell>
          <cell r="DM1110">
            <v>0</v>
          </cell>
          <cell r="DN1110">
            <v>0</v>
          </cell>
          <cell r="DO1110">
            <v>0</v>
          </cell>
          <cell r="DP1110">
            <v>0</v>
          </cell>
          <cell r="DQ1110">
            <v>0</v>
          </cell>
          <cell r="DR1110">
            <v>0</v>
          </cell>
          <cell r="DS1110">
            <v>0</v>
          </cell>
          <cell r="DT1110">
            <v>0</v>
          </cell>
          <cell r="DU1110">
            <v>0</v>
          </cell>
          <cell r="DV1110">
            <v>0</v>
          </cell>
          <cell r="DW1110">
            <v>0</v>
          </cell>
          <cell r="DX1110">
            <v>0</v>
          </cell>
          <cell r="DY1110">
            <v>0</v>
          </cell>
          <cell r="DZ1110">
            <v>0</v>
          </cell>
          <cell r="EA1110">
            <v>0</v>
          </cell>
          <cell r="EB1110">
            <v>0</v>
          </cell>
          <cell r="EC1110">
            <v>0</v>
          </cell>
          <cell r="ED1110">
            <v>0</v>
          </cell>
          <cell r="EE1110">
            <v>0</v>
          </cell>
          <cell r="EF1110">
            <v>0</v>
          </cell>
          <cell r="EG1110">
            <v>0</v>
          </cell>
          <cell r="EH1110">
            <v>0</v>
          </cell>
          <cell r="EI1110">
            <v>0</v>
          </cell>
          <cell r="EJ1110">
            <v>0</v>
          </cell>
          <cell r="EK1110">
            <v>0</v>
          </cell>
          <cell r="EL1110">
            <v>0</v>
          </cell>
          <cell r="EM1110">
            <v>0</v>
          </cell>
          <cell r="EN1110">
            <v>0</v>
          </cell>
          <cell r="EO1110">
            <v>0</v>
          </cell>
          <cell r="EP1110">
            <v>0</v>
          </cell>
          <cell r="EQ1110">
            <v>0</v>
          </cell>
          <cell r="ER1110">
            <v>0</v>
          </cell>
          <cell r="ES1110">
            <v>0</v>
          </cell>
          <cell r="ET1110">
            <v>0</v>
          </cell>
          <cell r="EU1110">
            <v>0</v>
          </cell>
          <cell r="EV1110">
            <v>0</v>
          </cell>
          <cell r="EW1110">
            <v>0</v>
          </cell>
          <cell r="EX1110">
            <v>0</v>
          </cell>
          <cell r="EY1110">
            <v>0</v>
          </cell>
          <cell r="EZ1110">
            <v>0</v>
          </cell>
          <cell r="FA1110">
            <v>0</v>
          </cell>
          <cell r="FB1110">
            <v>0</v>
          </cell>
          <cell r="FC1110">
            <v>0</v>
          </cell>
          <cell r="FD1110">
            <v>0</v>
          </cell>
          <cell r="FE1110">
            <v>0</v>
          </cell>
          <cell r="FF1110">
            <v>0</v>
          </cell>
          <cell r="FG1110">
            <v>0</v>
          </cell>
          <cell r="FH1110">
            <v>0</v>
          </cell>
          <cell r="FI1110">
            <v>0</v>
          </cell>
          <cell r="FJ1110">
            <v>0</v>
          </cell>
          <cell r="FK1110">
            <v>0</v>
          </cell>
          <cell r="FL1110">
            <v>0</v>
          </cell>
          <cell r="FM1110">
            <v>0</v>
          </cell>
          <cell r="FN1110">
            <v>0</v>
          </cell>
          <cell r="FO1110">
            <v>0</v>
          </cell>
          <cell r="FP1110">
            <v>0</v>
          </cell>
          <cell r="FQ1110">
            <v>0</v>
          </cell>
          <cell r="FR1110">
            <v>0</v>
          </cell>
          <cell r="FS1110">
            <v>0</v>
          </cell>
          <cell r="FT1110">
            <v>0</v>
          </cell>
          <cell r="FU1110">
            <v>0</v>
          </cell>
          <cell r="FV1110">
            <v>0</v>
          </cell>
          <cell r="FW1110">
            <v>0</v>
          </cell>
          <cell r="FX1110">
            <v>0</v>
          </cell>
          <cell r="FY1110">
            <v>0</v>
          </cell>
          <cell r="FZ1110">
            <v>0</v>
          </cell>
          <cell r="GA1110">
            <v>0</v>
          </cell>
          <cell r="GB1110">
            <v>0</v>
          </cell>
          <cell r="GC1110">
            <v>0</v>
          </cell>
          <cell r="GD1110">
            <v>0</v>
          </cell>
          <cell r="GE1110">
            <v>0</v>
          </cell>
          <cell r="GF1110">
            <v>0</v>
          </cell>
          <cell r="GG1110">
            <v>0</v>
          </cell>
          <cell r="GH1110">
            <v>0</v>
          </cell>
          <cell r="GI1110">
            <v>0</v>
          </cell>
          <cell r="GJ1110">
            <v>0</v>
          </cell>
          <cell r="GK1110">
            <v>0</v>
          </cell>
          <cell r="GL1110">
            <v>0</v>
          </cell>
          <cell r="GM1110">
            <v>0</v>
          </cell>
          <cell r="GN1110">
            <v>0</v>
          </cell>
          <cell r="GO1110">
            <v>0</v>
          </cell>
          <cell r="GP1110">
            <v>0</v>
          </cell>
          <cell r="GQ1110">
            <v>0</v>
          </cell>
          <cell r="GR1110">
            <v>0</v>
          </cell>
          <cell r="GS1110">
            <v>0</v>
          </cell>
          <cell r="GT1110">
            <v>0</v>
          </cell>
          <cell r="GU1110">
            <v>0</v>
          </cell>
          <cell r="GV1110">
            <v>0</v>
          </cell>
          <cell r="GW1110">
            <v>0</v>
          </cell>
          <cell r="GX1110">
            <v>0</v>
          </cell>
          <cell r="GY1110">
            <v>0</v>
          </cell>
          <cell r="GZ1110">
            <v>0</v>
          </cell>
          <cell r="HA1110">
            <v>0</v>
          </cell>
          <cell r="HB1110">
            <v>0</v>
          </cell>
          <cell r="HC1110">
            <v>0</v>
          </cell>
          <cell r="HD1110">
            <v>0</v>
          </cell>
          <cell r="HE1110">
            <v>0</v>
          </cell>
          <cell r="HF1110">
            <v>0</v>
          </cell>
          <cell r="HG1110">
            <v>0</v>
          </cell>
          <cell r="HH1110">
            <v>0</v>
          </cell>
          <cell r="HI1110">
            <v>0</v>
          </cell>
          <cell r="HJ1110">
            <v>0</v>
          </cell>
          <cell r="HK1110">
            <v>0</v>
          </cell>
          <cell r="HL1110">
            <v>0</v>
          </cell>
          <cell r="HM1110">
            <v>0</v>
          </cell>
          <cell r="HN1110">
            <v>0</v>
          </cell>
          <cell r="HO1110">
            <v>0</v>
          </cell>
          <cell r="HP1110">
            <v>0</v>
          </cell>
          <cell r="HQ1110">
            <v>0</v>
          </cell>
          <cell r="HR1110">
            <v>0</v>
          </cell>
          <cell r="HS1110">
            <v>0</v>
          </cell>
          <cell r="HT1110">
            <v>0</v>
          </cell>
          <cell r="HU1110">
            <v>0</v>
          </cell>
          <cell r="HV1110">
            <v>0</v>
          </cell>
          <cell r="HW1110">
            <v>0</v>
          </cell>
          <cell r="HX1110">
            <v>0</v>
          </cell>
          <cell r="HY1110">
            <v>0</v>
          </cell>
          <cell r="HZ1110">
            <v>0</v>
          </cell>
          <cell r="IA1110">
            <v>0</v>
          </cell>
          <cell r="IB1110">
            <v>0</v>
          </cell>
          <cell r="IC1110">
            <v>0</v>
          </cell>
          <cell r="ID1110">
            <v>0</v>
          </cell>
          <cell r="IE1110">
            <v>0</v>
          </cell>
          <cell r="IF1110">
            <v>0</v>
          </cell>
          <cell r="IG1110">
            <v>0</v>
          </cell>
          <cell r="IH1110">
            <v>0</v>
          </cell>
          <cell r="II1110">
            <v>0</v>
          </cell>
          <cell r="IJ1110">
            <v>0</v>
          </cell>
          <cell r="IK1110">
            <v>0</v>
          </cell>
          <cell r="IL1110">
            <v>0</v>
          </cell>
          <cell r="IM1110">
            <v>0</v>
          </cell>
          <cell r="IN1110">
            <v>0</v>
          </cell>
          <cell r="IO1110">
            <v>0</v>
          </cell>
          <cell r="IP1110">
            <v>0</v>
          </cell>
          <cell r="IQ1110">
            <v>0</v>
          </cell>
          <cell r="IR1110">
            <v>0</v>
          </cell>
          <cell r="IS1110">
            <v>0</v>
          </cell>
          <cell r="IT1110">
            <v>0</v>
          </cell>
          <cell r="IU1110">
            <v>0</v>
          </cell>
          <cell r="IV1110">
            <v>0</v>
          </cell>
          <cell r="IW1110">
            <v>0</v>
          </cell>
          <cell r="IX1110">
            <v>0</v>
          </cell>
          <cell r="IY1110">
            <v>0</v>
          </cell>
          <cell r="IZ1110">
            <v>0</v>
          </cell>
          <cell r="JA1110">
            <v>0</v>
          </cell>
          <cell r="JB1110">
            <v>0</v>
          </cell>
          <cell r="JC1110">
            <v>0</v>
          </cell>
          <cell r="JD1110">
            <v>0</v>
          </cell>
          <cell r="JE1110">
            <v>0</v>
          </cell>
        </row>
        <row r="1111">
          <cell r="D1111" t="str">
            <v>HY_.QF.UTN._.SML.COMMERCIAL ENERGY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Q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0</v>
          </cell>
          <cell r="BD1111">
            <v>0</v>
          </cell>
          <cell r="BE1111">
            <v>0</v>
          </cell>
          <cell r="BF1111">
            <v>0</v>
          </cell>
          <cell r="BG1111">
            <v>0</v>
          </cell>
          <cell r="BH1111">
            <v>0</v>
          </cell>
          <cell r="BI1111">
            <v>0</v>
          </cell>
          <cell r="BJ1111">
            <v>0</v>
          </cell>
          <cell r="BK1111">
            <v>0</v>
          </cell>
          <cell r="BL1111">
            <v>0</v>
          </cell>
          <cell r="BM1111">
            <v>0</v>
          </cell>
          <cell r="BN1111">
            <v>0</v>
          </cell>
          <cell r="BO1111">
            <v>0</v>
          </cell>
          <cell r="BP1111">
            <v>0</v>
          </cell>
          <cell r="BQ1111">
            <v>0</v>
          </cell>
          <cell r="BR1111">
            <v>0</v>
          </cell>
          <cell r="BS1111">
            <v>0</v>
          </cell>
          <cell r="BT1111">
            <v>0</v>
          </cell>
          <cell r="BU1111">
            <v>0</v>
          </cell>
          <cell r="BV1111">
            <v>0</v>
          </cell>
          <cell r="BW1111">
            <v>0</v>
          </cell>
          <cell r="BX1111">
            <v>0</v>
          </cell>
          <cell r="BY1111">
            <v>0</v>
          </cell>
          <cell r="BZ1111">
            <v>0</v>
          </cell>
          <cell r="CA1111">
            <v>0</v>
          </cell>
          <cell r="CB1111">
            <v>0</v>
          </cell>
          <cell r="CC1111">
            <v>0</v>
          </cell>
          <cell r="CD1111">
            <v>0</v>
          </cell>
          <cell r="CE1111">
            <v>0</v>
          </cell>
          <cell r="CF1111">
            <v>0</v>
          </cell>
          <cell r="CG1111">
            <v>0</v>
          </cell>
          <cell r="CH1111">
            <v>0</v>
          </cell>
          <cell r="CI1111">
            <v>0</v>
          </cell>
          <cell r="CJ1111">
            <v>0</v>
          </cell>
          <cell r="CK1111">
            <v>0</v>
          </cell>
          <cell r="CL1111">
            <v>0</v>
          </cell>
          <cell r="CM1111">
            <v>0</v>
          </cell>
          <cell r="CN1111">
            <v>0</v>
          </cell>
          <cell r="CO1111">
            <v>0</v>
          </cell>
          <cell r="CP1111">
            <v>0</v>
          </cell>
          <cell r="CQ1111">
            <v>0</v>
          </cell>
          <cell r="CR1111">
            <v>0</v>
          </cell>
          <cell r="CS1111">
            <v>0</v>
          </cell>
          <cell r="CT1111">
            <v>0</v>
          </cell>
          <cell r="CU1111">
            <v>0</v>
          </cell>
          <cell r="CV1111">
            <v>0</v>
          </cell>
          <cell r="CW1111">
            <v>0</v>
          </cell>
          <cell r="CX1111">
            <v>0</v>
          </cell>
          <cell r="CY1111">
            <v>0</v>
          </cell>
          <cell r="CZ1111">
            <v>0</v>
          </cell>
          <cell r="DA1111">
            <v>0</v>
          </cell>
          <cell r="DB1111">
            <v>0</v>
          </cell>
          <cell r="DC1111">
            <v>0</v>
          </cell>
          <cell r="DD1111">
            <v>0</v>
          </cell>
          <cell r="DE1111">
            <v>0</v>
          </cell>
          <cell r="DF1111">
            <v>0</v>
          </cell>
          <cell r="DG1111">
            <v>0</v>
          </cell>
          <cell r="DH1111">
            <v>0</v>
          </cell>
          <cell r="DI1111">
            <v>0</v>
          </cell>
          <cell r="DJ1111">
            <v>0</v>
          </cell>
          <cell r="DK1111">
            <v>0</v>
          </cell>
          <cell r="DL1111">
            <v>0</v>
          </cell>
          <cell r="DM1111">
            <v>0</v>
          </cell>
          <cell r="DN1111">
            <v>0</v>
          </cell>
          <cell r="DO1111">
            <v>0</v>
          </cell>
          <cell r="DP1111">
            <v>0</v>
          </cell>
          <cell r="DQ1111">
            <v>0</v>
          </cell>
          <cell r="DR1111">
            <v>0</v>
          </cell>
          <cell r="DS1111">
            <v>0</v>
          </cell>
          <cell r="DT1111">
            <v>0</v>
          </cell>
          <cell r="DU1111">
            <v>0</v>
          </cell>
          <cell r="DV1111">
            <v>0</v>
          </cell>
          <cell r="DW1111">
            <v>0</v>
          </cell>
          <cell r="DX1111">
            <v>0</v>
          </cell>
          <cell r="DY1111">
            <v>0</v>
          </cell>
          <cell r="DZ1111">
            <v>0</v>
          </cell>
          <cell r="EA1111">
            <v>0</v>
          </cell>
          <cell r="EB1111">
            <v>0</v>
          </cell>
          <cell r="EC1111">
            <v>0</v>
          </cell>
          <cell r="ED1111">
            <v>0</v>
          </cell>
          <cell r="EE1111">
            <v>0</v>
          </cell>
          <cell r="EF1111">
            <v>0</v>
          </cell>
          <cell r="EG1111">
            <v>0</v>
          </cell>
          <cell r="EH1111">
            <v>0</v>
          </cell>
          <cell r="EI1111">
            <v>0</v>
          </cell>
          <cell r="EJ1111">
            <v>0</v>
          </cell>
          <cell r="EK1111">
            <v>0</v>
          </cell>
          <cell r="EL1111">
            <v>0</v>
          </cell>
          <cell r="EM1111">
            <v>0</v>
          </cell>
          <cell r="EN1111">
            <v>0</v>
          </cell>
          <cell r="EO1111">
            <v>0</v>
          </cell>
          <cell r="EP1111">
            <v>0</v>
          </cell>
          <cell r="EQ1111">
            <v>0</v>
          </cell>
          <cell r="ER1111">
            <v>0</v>
          </cell>
          <cell r="ES1111">
            <v>0</v>
          </cell>
          <cell r="ET1111">
            <v>0</v>
          </cell>
          <cell r="EU1111">
            <v>0</v>
          </cell>
          <cell r="EV1111">
            <v>0</v>
          </cell>
          <cell r="EW1111">
            <v>0</v>
          </cell>
          <cell r="EX1111">
            <v>0</v>
          </cell>
          <cell r="EY1111">
            <v>0</v>
          </cell>
          <cell r="EZ1111">
            <v>0</v>
          </cell>
          <cell r="FA1111">
            <v>0</v>
          </cell>
          <cell r="FB1111">
            <v>0</v>
          </cell>
          <cell r="FC1111">
            <v>0</v>
          </cell>
          <cell r="FD1111">
            <v>0</v>
          </cell>
          <cell r="FE1111">
            <v>0</v>
          </cell>
          <cell r="FF1111">
            <v>0</v>
          </cell>
          <cell r="FG1111">
            <v>0</v>
          </cell>
          <cell r="FH1111">
            <v>0</v>
          </cell>
          <cell r="FI1111">
            <v>0</v>
          </cell>
          <cell r="FJ1111">
            <v>0</v>
          </cell>
          <cell r="FK1111">
            <v>0</v>
          </cell>
          <cell r="FL1111">
            <v>0</v>
          </cell>
          <cell r="FM1111">
            <v>0</v>
          </cell>
          <cell r="FN1111">
            <v>0</v>
          </cell>
          <cell r="FO1111">
            <v>0</v>
          </cell>
          <cell r="FP1111">
            <v>0</v>
          </cell>
          <cell r="FQ1111">
            <v>0</v>
          </cell>
          <cell r="FR1111">
            <v>0</v>
          </cell>
          <cell r="FS1111">
            <v>0</v>
          </cell>
          <cell r="FT1111">
            <v>0</v>
          </cell>
          <cell r="FU1111">
            <v>0</v>
          </cell>
          <cell r="FV1111">
            <v>0</v>
          </cell>
          <cell r="FW1111">
            <v>0</v>
          </cell>
          <cell r="FX1111">
            <v>0</v>
          </cell>
          <cell r="FY1111">
            <v>0</v>
          </cell>
          <cell r="FZ1111">
            <v>0</v>
          </cell>
          <cell r="GA1111">
            <v>0</v>
          </cell>
          <cell r="GB1111">
            <v>0</v>
          </cell>
          <cell r="GC1111">
            <v>0</v>
          </cell>
          <cell r="GD1111">
            <v>0</v>
          </cell>
          <cell r="GE1111">
            <v>0</v>
          </cell>
          <cell r="GF1111">
            <v>0</v>
          </cell>
          <cell r="GG1111">
            <v>0</v>
          </cell>
          <cell r="GH1111">
            <v>0</v>
          </cell>
          <cell r="GI1111">
            <v>0</v>
          </cell>
          <cell r="GJ1111">
            <v>0</v>
          </cell>
          <cell r="GK1111">
            <v>0</v>
          </cell>
          <cell r="GL1111">
            <v>0</v>
          </cell>
          <cell r="GM1111">
            <v>0</v>
          </cell>
          <cell r="GN1111">
            <v>0</v>
          </cell>
          <cell r="GO1111">
            <v>0</v>
          </cell>
          <cell r="GP1111">
            <v>0</v>
          </cell>
          <cell r="GQ1111">
            <v>0</v>
          </cell>
          <cell r="GR1111">
            <v>0</v>
          </cell>
          <cell r="GS1111">
            <v>0</v>
          </cell>
          <cell r="GT1111">
            <v>0</v>
          </cell>
          <cell r="GU1111">
            <v>0</v>
          </cell>
          <cell r="GV1111">
            <v>0</v>
          </cell>
          <cell r="GW1111">
            <v>0</v>
          </cell>
          <cell r="GX1111">
            <v>0</v>
          </cell>
          <cell r="GY1111">
            <v>0</v>
          </cell>
          <cell r="GZ1111">
            <v>0</v>
          </cell>
          <cell r="HA1111">
            <v>0</v>
          </cell>
          <cell r="HB1111">
            <v>0</v>
          </cell>
          <cell r="HC1111">
            <v>0</v>
          </cell>
          <cell r="HD1111">
            <v>0</v>
          </cell>
          <cell r="HE1111">
            <v>0</v>
          </cell>
          <cell r="HF1111">
            <v>0</v>
          </cell>
          <cell r="HG1111">
            <v>0</v>
          </cell>
          <cell r="HH1111">
            <v>0</v>
          </cell>
          <cell r="HI1111">
            <v>0</v>
          </cell>
          <cell r="HJ1111">
            <v>0</v>
          </cell>
          <cell r="HK1111">
            <v>0</v>
          </cell>
          <cell r="HL1111">
            <v>0</v>
          </cell>
          <cell r="HM1111">
            <v>0</v>
          </cell>
          <cell r="HN1111">
            <v>0</v>
          </cell>
          <cell r="HO1111">
            <v>0</v>
          </cell>
          <cell r="HP1111">
            <v>0</v>
          </cell>
          <cell r="HQ1111">
            <v>0</v>
          </cell>
          <cell r="HR1111">
            <v>0</v>
          </cell>
          <cell r="HS1111">
            <v>0</v>
          </cell>
          <cell r="HT1111">
            <v>0</v>
          </cell>
          <cell r="HU1111">
            <v>0</v>
          </cell>
          <cell r="HV1111">
            <v>0</v>
          </cell>
          <cell r="HW1111">
            <v>0</v>
          </cell>
          <cell r="HX1111">
            <v>0</v>
          </cell>
          <cell r="HY1111">
            <v>0</v>
          </cell>
          <cell r="HZ1111">
            <v>0</v>
          </cell>
          <cell r="IA1111">
            <v>0</v>
          </cell>
          <cell r="IB1111">
            <v>0</v>
          </cell>
          <cell r="IC1111">
            <v>0</v>
          </cell>
          <cell r="ID1111">
            <v>0</v>
          </cell>
          <cell r="IE1111">
            <v>0</v>
          </cell>
          <cell r="IF1111">
            <v>0</v>
          </cell>
          <cell r="IG1111">
            <v>0</v>
          </cell>
          <cell r="IH1111">
            <v>0</v>
          </cell>
          <cell r="II1111">
            <v>0</v>
          </cell>
          <cell r="IJ1111">
            <v>0</v>
          </cell>
          <cell r="IK1111">
            <v>0</v>
          </cell>
          <cell r="IL1111">
            <v>0</v>
          </cell>
          <cell r="IM1111">
            <v>0</v>
          </cell>
          <cell r="IN1111">
            <v>0</v>
          </cell>
          <cell r="IO1111">
            <v>0</v>
          </cell>
          <cell r="IP1111">
            <v>0</v>
          </cell>
          <cell r="IQ1111">
            <v>0</v>
          </cell>
          <cell r="IR1111">
            <v>0</v>
          </cell>
          <cell r="IS1111">
            <v>0</v>
          </cell>
          <cell r="IT1111">
            <v>0</v>
          </cell>
          <cell r="IU1111">
            <v>0</v>
          </cell>
          <cell r="IV1111">
            <v>0</v>
          </cell>
          <cell r="IW1111">
            <v>0</v>
          </cell>
          <cell r="IX1111">
            <v>0</v>
          </cell>
          <cell r="IY1111">
            <v>0</v>
          </cell>
          <cell r="IZ1111">
            <v>0</v>
          </cell>
          <cell r="JA1111">
            <v>0</v>
          </cell>
          <cell r="JB1111">
            <v>0</v>
          </cell>
          <cell r="JC1111">
            <v>0</v>
          </cell>
          <cell r="JD1111">
            <v>0</v>
          </cell>
          <cell r="JE1111">
            <v>0</v>
          </cell>
        </row>
        <row r="1112">
          <cell r="D1112" t="str">
            <v>HY_.QF.UTN._.SML.Consolidated Irrigation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Q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0</v>
          </cell>
          <cell r="BD1112">
            <v>0</v>
          </cell>
          <cell r="BE1112">
            <v>0</v>
          </cell>
          <cell r="BF1112">
            <v>0</v>
          </cell>
          <cell r="BG1112">
            <v>0</v>
          </cell>
          <cell r="BH1112">
            <v>0</v>
          </cell>
          <cell r="BI1112">
            <v>0</v>
          </cell>
          <cell r="BJ1112">
            <v>0</v>
          </cell>
          <cell r="BK1112">
            <v>0</v>
          </cell>
          <cell r="BL1112">
            <v>0</v>
          </cell>
          <cell r="BM1112">
            <v>0</v>
          </cell>
          <cell r="BN1112">
            <v>0</v>
          </cell>
          <cell r="BO1112">
            <v>0</v>
          </cell>
          <cell r="BP1112">
            <v>0</v>
          </cell>
          <cell r="BQ1112">
            <v>0</v>
          </cell>
          <cell r="BR1112">
            <v>0</v>
          </cell>
          <cell r="BS1112">
            <v>0</v>
          </cell>
          <cell r="BT1112">
            <v>0</v>
          </cell>
          <cell r="BU1112">
            <v>0</v>
          </cell>
          <cell r="BV1112">
            <v>0</v>
          </cell>
          <cell r="BW1112">
            <v>0</v>
          </cell>
          <cell r="BX1112">
            <v>0</v>
          </cell>
          <cell r="BY1112">
            <v>0</v>
          </cell>
          <cell r="BZ1112">
            <v>0</v>
          </cell>
          <cell r="CA1112">
            <v>0</v>
          </cell>
          <cell r="CB1112">
            <v>0</v>
          </cell>
          <cell r="CC1112">
            <v>0</v>
          </cell>
          <cell r="CD1112">
            <v>0</v>
          </cell>
          <cell r="CE1112">
            <v>0</v>
          </cell>
          <cell r="CF1112">
            <v>0</v>
          </cell>
          <cell r="CG1112">
            <v>0</v>
          </cell>
          <cell r="CH1112">
            <v>0</v>
          </cell>
          <cell r="CI1112">
            <v>0</v>
          </cell>
          <cell r="CJ1112">
            <v>0</v>
          </cell>
          <cell r="CK1112">
            <v>0</v>
          </cell>
          <cell r="CL1112">
            <v>0</v>
          </cell>
          <cell r="CM1112">
            <v>0</v>
          </cell>
          <cell r="CN1112">
            <v>0</v>
          </cell>
          <cell r="CO1112">
            <v>0</v>
          </cell>
          <cell r="CP1112">
            <v>0</v>
          </cell>
          <cell r="CQ1112">
            <v>0</v>
          </cell>
          <cell r="CR1112">
            <v>0</v>
          </cell>
          <cell r="CS1112">
            <v>0</v>
          </cell>
          <cell r="CT1112">
            <v>0</v>
          </cell>
          <cell r="CU1112">
            <v>0</v>
          </cell>
          <cell r="CV1112">
            <v>0</v>
          </cell>
          <cell r="CW1112">
            <v>0</v>
          </cell>
          <cell r="CX1112">
            <v>0</v>
          </cell>
          <cell r="CY1112">
            <v>0</v>
          </cell>
          <cell r="CZ1112">
            <v>0</v>
          </cell>
          <cell r="DA1112">
            <v>0</v>
          </cell>
          <cell r="DB1112">
            <v>0</v>
          </cell>
          <cell r="DC1112">
            <v>0</v>
          </cell>
          <cell r="DD1112">
            <v>0</v>
          </cell>
          <cell r="DE1112">
            <v>0</v>
          </cell>
          <cell r="DF1112">
            <v>0</v>
          </cell>
          <cell r="DG1112">
            <v>0</v>
          </cell>
          <cell r="DH1112">
            <v>0</v>
          </cell>
          <cell r="DI1112">
            <v>0</v>
          </cell>
          <cell r="DJ1112">
            <v>0</v>
          </cell>
          <cell r="DK1112">
            <v>0</v>
          </cell>
          <cell r="DL1112">
            <v>0</v>
          </cell>
          <cell r="DM1112">
            <v>0</v>
          </cell>
          <cell r="DN1112">
            <v>0</v>
          </cell>
          <cell r="DO1112">
            <v>0</v>
          </cell>
          <cell r="DP1112">
            <v>0</v>
          </cell>
          <cell r="DQ1112">
            <v>0</v>
          </cell>
          <cell r="DR1112">
            <v>0</v>
          </cell>
          <cell r="DS1112">
            <v>0</v>
          </cell>
          <cell r="DT1112">
            <v>0</v>
          </cell>
          <cell r="DU1112">
            <v>0</v>
          </cell>
          <cell r="DV1112">
            <v>0</v>
          </cell>
          <cell r="DW1112">
            <v>0</v>
          </cell>
          <cell r="DX1112">
            <v>0</v>
          </cell>
          <cell r="DY1112">
            <v>0</v>
          </cell>
          <cell r="DZ1112">
            <v>0</v>
          </cell>
          <cell r="EA1112">
            <v>0</v>
          </cell>
          <cell r="EB1112">
            <v>0</v>
          </cell>
          <cell r="EC1112">
            <v>0</v>
          </cell>
          <cell r="ED1112">
            <v>0</v>
          </cell>
          <cell r="EE1112">
            <v>0</v>
          </cell>
          <cell r="EF1112">
            <v>0</v>
          </cell>
          <cell r="EG1112">
            <v>0</v>
          </cell>
          <cell r="EH1112">
            <v>0</v>
          </cell>
          <cell r="EI1112">
            <v>0</v>
          </cell>
          <cell r="EJ1112">
            <v>0</v>
          </cell>
          <cell r="EK1112">
            <v>0</v>
          </cell>
          <cell r="EL1112">
            <v>0</v>
          </cell>
          <cell r="EM1112">
            <v>0</v>
          </cell>
          <cell r="EN1112">
            <v>0</v>
          </cell>
          <cell r="EO1112">
            <v>0</v>
          </cell>
          <cell r="EP1112">
            <v>0</v>
          </cell>
          <cell r="EQ1112">
            <v>0</v>
          </cell>
          <cell r="ER1112">
            <v>0</v>
          </cell>
          <cell r="ES1112">
            <v>0</v>
          </cell>
          <cell r="ET1112">
            <v>0</v>
          </cell>
          <cell r="EU1112">
            <v>0</v>
          </cell>
          <cell r="EV1112">
            <v>0</v>
          </cell>
          <cell r="EW1112">
            <v>0</v>
          </cell>
          <cell r="EX1112">
            <v>0</v>
          </cell>
          <cell r="EY1112">
            <v>0</v>
          </cell>
          <cell r="EZ1112">
            <v>0</v>
          </cell>
          <cell r="FA1112">
            <v>0</v>
          </cell>
          <cell r="FB1112">
            <v>0</v>
          </cell>
          <cell r="FC1112">
            <v>0</v>
          </cell>
          <cell r="FD1112">
            <v>0</v>
          </cell>
          <cell r="FE1112">
            <v>0</v>
          </cell>
          <cell r="FF1112">
            <v>0</v>
          </cell>
          <cell r="FG1112">
            <v>0</v>
          </cell>
          <cell r="FH1112">
            <v>0</v>
          </cell>
          <cell r="FI1112">
            <v>0</v>
          </cell>
          <cell r="FJ1112">
            <v>0</v>
          </cell>
          <cell r="FK1112">
            <v>0</v>
          </cell>
          <cell r="FL1112">
            <v>0</v>
          </cell>
          <cell r="FM1112">
            <v>0</v>
          </cell>
          <cell r="FN1112">
            <v>0</v>
          </cell>
          <cell r="FO1112">
            <v>0</v>
          </cell>
          <cell r="FP1112">
            <v>0</v>
          </cell>
          <cell r="FQ1112">
            <v>0</v>
          </cell>
          <cell r="FR1112">
            <v>0</v>
          </cell>
          <cell r="FS1112">
            <v>0</v>
          </cell>
          <cell r="FT1112">
            <v>0</v>
          </cell>
          <cell r="FU1112">
            <v>0</v>
          </cell>
          <cell r="FV1112">
            <v>0</v>
          </cell>
          <cell r="FW1112">
            <v>0</v>
          </cell>
          <cell r="FX1112">
            <v>0</v>
          </cell>
          <cell r="FY1112">
            <v>0</v>
          </cell>
          <cell r="FZ1112">
            <v>0</v>
          </cell>
          <cell r="GA1112">
            <v>0</v>
          </cell>
          <cell r="GB1112">
            <v>0</v>
          </cell>
          <cell r="GC1112">
            <v>0</v>
          </cell>
          <cell r="GD1112">
            <v>0</v>
          </cell>
          <cell r="GE1112">
            <v>0</v>
          </cell>
          <cell r="GF1112">
            <v>0</v>
          </cell>
          <cell r="GG1112">
            <v>0</v>
          </cell>
          <cell r="GH1112">
            <v>0</v>
          </cell>
          <cell r="GI1112">
            <v>0</v>
          </cell>
          <cell r="GJ1112">
            <v>0</v>
          </cell>
          <cell r="GK1112">
            <v>0</v>
          </cell>
          <cell r="GL1112">
            <v>0</v>
          </cell>
          <cell r="GM1112">
            <v>0</v>
          </cell>
          <cell r="GN1112">
            <v>0</v>
          </cell>
          <cell r="GO1112">
            <v>0</v>
          </cell>
          <cell r="GP1112">
            <v>0</v>
          </cell>
          <cell r="GQ1112">
            <v>0</v>
          </cell>
          <cell r="GR1112">
            <v>0</v>
          </cell>
          <cell r="GS1112">
            <v>0</v>
          </cell>
          <cell r="GT1112">
            <v>0</v>
          </cell>
          <cell r="GU1112">
            <v>0</v>
          </cell>
          <cell r="GV1112">
            <v>0</v>
          </cell>
          <cell r="GW1112">
            <v>0</v>
          </cell>
          <cell r="GX1112">
            <v>0</v>
          </cell>
          <cell r="GY1112">
            <v>0</v>
          </cell>
          <cell r="GZ1112">
            <v>0</v>
          </cell>
          <cell r="HA1112">
            <v>0</v>
          </cell>
          <cell r="HB1112">
            <v>0</v>
          </cell>
          <cell r="HC1112">
            <v>0</v>
          </cell>
          <cell r="HD1112">
            <v>0</v>
          </cell>
          <cell r="HE1112">
            <v>0</v>
          </cell>
          <cell r="HF1112">
            <v>0</v>
          </cell>
          <cell r="HG1112">
            <v>0</v>
          </cell>
          <cell r="HH1112">
            <v>0</v>
          </cell>
          <cell r="HI1112">
            <v>0</v>
          </cell>
          <cell r="HJ1112">
            <v>0</v>
          </cell>
          <cell r="HK1112">
            <v>0</v>
          </cell>
          <cell r="HL1112">
            <v>0</v>
          </cell>
          <cell r="HM1112">
            <v>0</v>
          </cell>
          <cell r="HN1112">
            <v>0</v>
          </cell>
          <cell r="HO1112">
            <v>0</v>
          </cell>
          <cell r="HP1112">
            <v>0</v>
          </cell>
          <cell r="HQ1112">
            <v>0</v>
          </cell>
          <cell r="HR1112">
            <v>0</v>
          </cell>
          <cell r="HS1112">
            <v>0</v>
          </cell>
          <cell r="HT1112">
            <v>0</v>
          </cell>
          <cell r="HU1112">
            <v>0</v>
          </cell>
          <cell r="HV1112">
            <v>0</v>
          </cell>
          <cell r="HW1112">
            <v>0</v>
          </cell>
          <cell r="HX1112">
            <v>0</v>
          </cell>
          <cell r="HY1112">
            <v>0</v>
          </cell>
          <cell r="HZ1112">
            <v>0</v>
          </cell>
          <cell r="IA1112">
            <v>0</v>
          </cell>
          <cell r="IB1112">
            <v>0</v>
          </cell>
          <cell r="IC1112">
            <v>0</v>
          </cell>
          <cell r="ID1112">
            <v>0</v>
          </cell>
          <cell r="IE1112">
            <v>0</v>
          </cell>
          <cell r="IF1112">
            <v>0</v>
          </cell>
          <cell r="IG1112">
            <v>0</v>
          </cell>
          <cell r="IH1112">
            <v>0</v>
          </cell>
          <cell r="II1112">
            <v>0</v>
          </cell>
          <cell r="IJ1112">
            <v>0</v>
          </cell>
          <cell r="IK1112">
            <v>0</v>
          </cell>
          <cell r="IL1112">
            <v>0</v>
          </cell>
          <cell r="IM1112">
            <v>0</v>
          </cell>
          <cell r="IN1112">
            <v>0</v>
          </cell>
          <cell r="IO1112">
            <v>0</v>
          </cell>
          <cell r="IP1112">
            <v>0</v>
          </cell>
          <cell r="IQ1112">
            <v>0</v>
          </cell>
          <cell r="IR1112">
            <v>0</v>
          </cell>
          <cell r="IS1112">
            <v>0</v>
          </cell>
          <cell r="IT1112">
            <v>0</v>
          </cell>
          <cell r="IU1112">
            <v>0</v>
          </cell>
          <cell r="IV1112">
            <v>0</v>
          </cell>
          <cell r="IW1112">
            <v>0</v>
          </cell>
          <cell r="IX1112">
            <v>0</v>
          </cell>
          <cell r="IY1112">
            <v>0</v>
          </cell>
          <cell r="IZ1112">
            <v>0</v>
          </cell>
          <cell r="JA1112">
            <v>0</v>
          </cell>
          <cell r="JB1112">
            <v>0</v>
          </cell>
          <cell r="JC1112">
            <v>0</v>
          </cell>
          <cell r="JD1112">
            <v>0</v>
          </cell>
          <cell r="JE1112">
            <v>0</v>
          </cell>
        </row>
        <row r="1113">
          <cell r="D1113" t="str">
            <v>HY_.QF.UTN._.SML.Draper Irrigation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Q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0</v>
          </cell>
          <cell r="BD1113">
            <v>0</v>
          </cell>
          <cell r="BE1113">
            <v>0</v>
          </cell>
          <cell r="BF1113">
            <v>0</v>
          </cell>
          <cell r="BG1113">
            <v>0</v>
          </cell>
          <cell r="BH1113">
            <v>0</v>
          </cell>
          <cell r="BI1113">
            <v>0</v>
          </cell>
          <cell r="BJ1113">
            <v>0</v>
          </cell>
          <cell r="BK1113">
            <v>0</v>
          </cell>
          <cell r="BL1113">
            <v>0</v>
          </cell>
          <cell r="BM1113">
            <v>0</v>
          </cell>
          <cell r="BN1113">
            <v>0</v>
          </cell>
          <cell r="BO1113">
            <v>0</v>
          </cell>
          <cell r="BP1113">
            <v>0</v>
          </cell>
          <cell r="BQ1113">
            <v>0</v>
          </cell>
          <cell r="BR1113">
            <v>0</v>
          </cell>
          <cell r="BS1113">
            <v>0</v>
          </cell>
          <cell r="BT1113">
            <v>0</v>
          </cell>
          <cell r="BU1113">
            <v>0</v>
          </cell>
          <cell r="BV1113">
            <v>0</v>
          </cell>
          <cell r="BW1113">
            <v>0</v>
          </cell>
          <cell r="BX1113">
            <v>0</v>
          </cell>
          <cell r="BY1113">
            <v>0</v>
          </cell>
          <cell r="BZ1113">
            <v>0</v>
          </cell>
          <cell r="CA1113">
            <v>0</v>
          </cell>
          <cell r="CB1113">
            <v>0</v>
          </cell>
          <cell r="CC1113">
            <v>0</v>
          </cell>
          <cell r="CD1113">
            <v>0</v>
          </cell>
          <cell r="CE1113">
            <v>0</v>
          </cell>
          <cell r="CF1113">
            <v>0</v>
          </cell>
          <cell r="CG1113">
            <v>0</v>
          </cell>
          <cell r="CH1113">
            <v>0</v>
          </cell>
          <cell r="CI1113">
            <v>0</v>
          </cell>
          <cell r="CJ1113">
            <v>0</v>
          </cell>
          <cell r="CK1113">
            <v>0</v>
          </cell>
          <cell r="CL1113">
            <v>0</v>
          </cell>
          <cell r="CM1113">
            <v>0</v>
          </cell>
          <cell r="CN1113">
            <v>0</v>
          </cell>
          <cell r="CO1113">
            <v>0</v>
          </cell>
          <cell r="CP1113">
            <v>0</v>
          </cell>
          <cell r="CQ1113">
            <v>0</v>
          </cell>
          <cell r="CR1113">
            <v>0</v>
          </cell>
          <cell r="CS1113">
            <v>0</v>
          </cell>
          <cell r="CT1113">
            <v>0</v>
          </cell>
          <cell r="CU1113">
            <v>0</v>
          </cell>
          <cell r="CV1113">
            <v>0</v>
          </cell>
          <cell r="CW1113">
            <v>0</v>
          </cell>
          <cell r="CX1113">
            <v>0</v>
          </cell>
          <cell r="CY1113">
            <v>0</v>
          </cell>
          <cell r="CZ1113">
            <v>0</v>
          </cell>
          <cell r="DA1113">
            <v>0</v>
          </cell>
          <cell r="DB1113">
            <v>0</v>
          </cell>
          <cell r="DC1113">
            <v>0</v>
          </cell>
          <cell r="DD1113">
            <v>0</v>
          </cell>
          <cell r="DE1113">
            <v>0</v>
          </cell>
          <cell r="DF1113">
            <v>0</v>
          </cell>
          <cell r="DG1113">
            <v>0</v>
          </cell>
          <cell r="DH1113">
            <v>0</v>
          </cell>
          <cell r="DI1113">
            <v>0</v>
          </cell>
          <cell r="DJ1113">
            <v>0</v>
          </cell>
          <cell r="DK1113">
            <v>0</v>
          </cell>
          <cell r="DL1113">
            <v>0</v>
          </cell>
          <cell r="DM1113">
            <v>0</v>
          </cell>
          <cell r="DN1113">
            <v>0</v>
          </cell>
          <cell r="DO1113">
            <v>0</v>
          </cell>
          <cell r="DP1113">
            <v>0</v>
          </cell>
          <cell r="DQ1113">
            <v>0</v>
          </cell>
          <cell r="DR1113">
            <v>0</v>
          </cell>
          <cell r="DS1113">
            <v>0</v>
          </cell>
          <cell r="DT1113">
            <v>0</v>
          </cell>
          <cell r="DU1113">
            <v>0</v>
          </cell>
          <cell r="DV1113">
            <v>0</v>
          </cell>
          <cell r="DW1113">
            <v>0</v>
          </cell>
          <cell r="DX1113">
            <v>0</v>
          </cell>
          <cell r="DY1113">
            <v>0</v>
          </cell>
          <cell r="DZ1113">
            <v>0</v>
          </cell>
          <cell r="EA1113">
            <v>0</v>
          </cell>
          <cell r="EB1113">
            <v>0</v>
          </cell>
          <cell r="EC1113">
            <v>0</v>
          </cell>
          <cell r="ED1113">
            <v>0</v>
          </cell>
          <cell r="EE1113">
            <v>0</v>
          </cell>
          <cell r="EF1113">
            <v>0</v>
          </cell>
          <cell r="EG1113">
            <v>0</v>
          </cell>
          <cell r="EH1113">
            <v>0</v>
          </cell>
          <cell r="EI1113">
            <v>0</v>
          </cell>
          <cell r="EJ1113">
            <v>0</v>
          </cell>
          <cell r="EK1113">
            <v>0</v>
          </cell>
          <cell r="EL1113">
            <v>0</v>
          </cell>
          <cell r="EM1113">
            <v>0</v>
          </cell>
          <cell r="EN1113">
            <v>0</v>
          </cell>
          <cell r="EO1113">
            <v>0</v>
          </cell>
          <cell r="EP1113">
            <v>0</v>
          </cell>
          <cell r="EQ1113">
            <v>0</v>
          </cell>
          <cell r="ER1113">
            <v>0</v>
          </cell>
          <cell r="ES1113">
            <v>0</v>
          </cell>
          <cell r="ET1113">
            <v>0</v>
          </cell>
          <cell r="EU1113">
            <v>0</v>
          </cell>
          <cell r="EV1113">
            <v>0</v>
          </cell>
          <cell r="EW1113">
            <v>0</v>
          </cell>
          <cell r="EX1113">
            <v>0</v>
          </cell>
          <cell r="EY1113">
            <v>0</v>
          </cell>
          <cell r="EZ1113">
            <v>0</v>
          </cell>
          <cell r="FA1113">
            <v>0</v>
          </cell>
          <cell r="FB1113">
            <v>0</v>
          </cell>
          <cell r="FC1113">
            <v>0</v>
          </cell>
          <cell r="FD1113">
            <v>0</v>
          </cell>
          <cell r="FE1113">
            <v>0</v>
          </cell>
          <cell r="FF1113">
            <v>0</v>
          </cell>
          <cell r="FG1113">
            <v>0</v>
          </cell>
          <cell r="FH1113">
            <v>0</v>
          </cell>
          <cell r="FI1113">
            <v>0</v>
          </cell>
          <cell r="FJ1113">
            <v>0</v>
          </cell>
          <cell r="FK1113">
            <v>0</v>
          </cell>
          <cell r="FL1113">
            <v>0</v>
          </cell>
          <cell r="FM1113">
            <v>0</v>
          </cell>
          <cell r="FN1113">
            <v>0</v>
          </cell>
          <cell r="FO1113">
            <v>0</v>
          </cell>
          <cell r="FP1113">
            <v>0</v>
          </cell>
          <cell r="FQ1113">
            <v>0</v>
          </cell>
          <cell r="FR1113">
            <v>0</v>
          </cell>
          <cell r="FS1113">
            <v>0</v>
          </cell>
          <cell r="FT1113">
            <v>0</v>
          </cell>
          <cell r="FU1113">
            <v>0</v>
          </cell>
          <cell r="FV1113">
            <v>0</v>
          </cell>
          <cell r="FW1113">
            <v>0</v>
          </cell>
          <cell r="FX1113">
            <v>0</v>
          </cell>
          <cell r="FY1113">
            <v>0</v>
          </cell>
          <cell r="FZ1113">
            <v>0</v>
          </cell>
          <cell r="GA1113">
            <v>0</v>
          </cell>
          <cell r="GB1113">
            <v>0</v>
          </cell>
          <cell r="GC1113">
            <v>0</v>
          </cell>
          <cell r="GD1113">
            <v>0</v>
          </cell>
          <cell r="GE1113">
            <v>0</v>
          </cell>
          <cell r="GF1113">
            <v>0</v>
          </cell>
          <cell r="GG1113">
            <v>0</v>
          </cell>
          <cell r="GH1113">
            <v>0</v>
          </cell>
          <cell r="GI1113">
            <v>0</v>
          </cell>
          <cell r="GJ1113">
            <v>0</v>
          </cell>
          <cell r="GK1113">
            <v>0</v>
          </cell>
          <cell r="GL1113">
            <v>0</v>
          </cell>
          <cell r="GM1113">
            <v>0</v>
          </cell>
          <cell r="GN1113">
            <v>0</v>
          </cell>
          <cell r="GO1113">
            <v>0</v>
          </cell>
          <cell r="GP1113">
            <v>0</v>
          </cell>
          <cell r="GQ1113">
            <v>0</v>
          </cell>
          <cell r="GR1113">
            <v>0</v>
          </cell>
          <cell r="GS1113">
            <v>0</v>
          </cell>
          <cell r="GT1113">
            <v>0</v>
          </cell>
          <cell r="GU1113">
            <v>0</v>
          </cell>
          <cell r="GV1113">
            <v>0</v>
          </cell>
          <cell r="GW1113">
            <v>0</v>
          </cell>
          <cell r="GX1113">
            <v>0</v>
          </cell>
          <cell r="GY1113">
            <v>0</v>
          </cell>
          <cell r="GZ1113">
            <v>0</v>
          </cell>
          <cell r="HA1113">
            <v>0</v>
          </cell>
          <cell r="HB1113">
            <v>0</v>
          </cell>
          <cell r="HC1113">
            <v>0</v>
          </cell>
          <cell r="HD1113">
            <v>0</v>
          </cell>
          <cell r="HE1113">
            <v>0</v>
          </cell>
          <cell r="HF1113">
            <v>0</v>
          </cell>
          <cell r="HG1113">
            <v>0</v>
          </cell>
          <cell r="HH1113">
            <v>0</v>
          </cell>
          <cell r="HI1113">
            <v>0</v>
          </cell>
          <cell r="HJ1113">
            <v>0</v>
          </cell>
          <cell r="HK1113">
            <v>0</v>
          </cell>
          <cell r="HL1113">
            <v>0</v>
          </cell>
          <cell r="HM1113">
            <v>0</v>
          </cell>
          <cell r="HN1113">
            <v>0</v>
          </cell>
          <cell r="HO1113">
            <v>0</v>
          </cell>
          <cell r="HP1113">
            <v>0</v>
          </cell>
          <cell r="HQ1113">
            <v>0</v>
          </cell>
          <cell r="HR1113">
            <v>0</v>
          </cell>
          <cell r="HS1113">
            <v>0</v>
          </cell>
          <cell r="HT1113">
            <v>0</v>
          </cell>
          <cell r="HU1113">
            <v>0</v>
          </cell>
          <cell r="HV1113">
            <v>0</v>
          </cell>
          <cell r="HW1113">
            <v>0</v>
          </cell>
          <cell r="HX1113">
            <v>0</v>
          </cell>
          <cell r="HY1113">
            <v>0</v>
          </cell>
          <cell r="HZ1113">
            <v>0</v>
          </cell>
          <cell r="IA1113">
            <v>0</v>
          </cell>
          <cell r="IB1113">
            <v>0</v>
          </cell>
          <cell r="IC1113">
            <v>0</v>
          </cell>
          <cell r="ID1113">
            <v>0</v>
          </cell>
          <cell r="IE1113">
            <v>0</v>
          </cell>
          <cell r="IF1113">
            <v>0</v>
          </cell>
          <cell r="IG1113">
            <v>0</v>
          </cell>
          <cell r="IH1113">
            <v>0</v>
          </cell>
          <cell r="II1113">
            <v>0</v>
          </cell>
          <cell r="IJ1113">
            <v>0</v>
          </cell>
          <cell r="IK1113">
            <v>0</v>
          </cell>
          <cell r="IL1113">
            <v>0</v>
          </cell>
          <cell r="IM1113">
            <v>0</v>
          </cell>
          <cell r="IN1113">
            <v>0</v>
          </cell>
          <cell r="IO1113">
            <v>0</v>
          </cell>
          <cell r="IP1113">
            <v>0</v>
          </cell>
          <cell r="IQ1113">
            <v>0</v>
          </cell>
          <cell r="IR1113">
            <v>0</v>
          </cell>
          <cell r="IS1113">
            <v>0</v>
          </cell>
          <cell r="IT1113">
            <v>0</v>
          </cell>
          <cell r="IU1113">
            <v>0</v>
          </cell>
          <cell r="IV1113">
            <v>0</v>
          </cell>
          <cell r="IW1113">
            <v>0</v>
          </cell>
          <cell r="IX1113">
            <v>0</v>
          </cell>
          <cell r="IY1113">
            <v>0</v>
          </cell>
          <cell r="IZ1113">
            <v>0</v>
          </cell>
          <cell r="JA1113">
            <v>0</v>
          </cell>
          <cell r="JB1113">
            <v>0</v>
          </cell>
          <cell r="JC1113">
            <v>0</v>
          </cell>
          <cell r="JD1113">
            <v>0</v>
          </cell>
          <cell r="JE1113">
            <v>0</v>
          </cell>
        </row>
        <row r="1114">
          <cell r="D1114" t="str">
            <v>HY_.QF.UTN._.SML.Georgetown Power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Q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0</v>
          </cell>
          <cell r="BD1114">
            <v>0</v>
          </cell>
          <cell r="BE1114">
            <v>0</v>
          </cell>
          <cell r="BF1114">
            <v>0</v>
          </cell>
          <cell r="BG1114">
            <v>0</v>
          </cell>
          <cell r="BH1114">
            <v>0</v>
          </cell>
          <cell r="BI1114">
            <v>0</v>
          </cell>
          <cell r="BJ1114">
            <v>0</v>
          </cell>
          <cell r="BK1114">
            <v>0</v>
          </cell>
          <cell r="BL1114">
            <v>0</v>
          </cell>
          <cell r="BM1114">
            <v>0</v>
          </cell>
          <cell r="BN1114">
            <v>0</v>
          </cell>
          <cell r="BO1114">
            <v>0</v>
          </cell>
          <cell r="BP1114">
            <v>0</v>
          </cell>
          <cell r="BQ1114">
            <v>0</v>
          </cell>
          <cell r="BR1114">
            <v>0</v>
          </cell>
          <cell r="BS1114">
            <v>0</v>
          </cell>
          <cell r="BT1114">
            <v>0</v>
          </cell>
          <cell r="BU1114">
            <v>0</v>
          </cell>
          <cell r="BV1114">
            <v>0</v>
          </cell>
          <cell r="BW1114">
            <v>0</v>
          </cell>
          <cell r="BX1114">
            <v>0</v>
          </cell>
          <cell r="BY1114">
            <v>0</v>
          </cell>
          <cell r="BZ1114">
            <v>0</v>
          </cell>
          <cell r="CA1114">
            <v>0</v>
          </cell>
          <cell r="CB1114">
            <v>0</v>
          </cell>
          <cell r="CC1114">
            <v>0</v>
          </cell>
          <cell r="CD1114">
            <v>0</v>
          </cell>
          <cell r="CE1114">
            <v>0</v>
          </cell>
          <cell r="CF1114">
            <v>0</v>
          </cell>
          <cell r="CG1114">
            <v>0</v>
          </cell>
          <cell r="CH1114">
            <v>0</v>
          </cell>
          <cell r="CI1114">
            <v>0</v>
          </cell>
          <cell r="CJ1114">
            <v>0</v>
          </cell>
          <cell r="CK1114">
            <v>0</v>
          </cell>
          <cell r="CL1114">
            <v>0</v>
          </cell>
          <cell r="CM1114">
            <v>0</v>
          </cell>
          <cell r="CN1114">
            <v>0</v>
          </cell>
          <cell r="CO1114">
            <v>0</v>
          </cell>
          <cell r="CP1114">
            <v>0</v>
          </cell>
          <cell r="CQ1114">
            <v>0</v>
          </cell>
          <cell r="CR1114">
            <v>0</v>
          </cell>
          <cell r="CS1114">
            <v>0</v>
          </cell>
          <cell r="CT1114">
            <v>0</v>
          </cell>
          <cell r="CU1114">
            <v>0</v>
          </cell>
          <cell r="CV1114">
            <v>0</v>
          </cell>
          <cell r="CW1114">
            <v>0</v>
          </cell>
          <cell r="CX1114">
            <v>0</v>
          </cell>
          <cell r="CY1114">
            <v>0</v>
          </cell>
          <cell r="CZ1114">
            <v>0</v>
          </cell>
          <cell r="DA1114">
            <v>0</v>
          </cell>
          <cell r="DB1114">
            <v>0</v>
          </cell>
          <cell r="DC1114">
            <v>0</v>
          </cell>
          <cell r="DD1114">
            <v>0</v>
          </cell>
          <cell r="DE1114">
            <v>0</v>
          </cell>
          <cell r="DF1114">
            <v>0</v>
          </cell>
          <cell r="DG1114">
            <v>0</v>
          </cell>
          <cell r="DH1114">
            <v>0</v>
          </cell>
          <cell r="DI1114">
            <v>0</v>
          </cell>
          <cell r="DJ1114">
            <v>0</v>
          </cell>
          <cell r="DK1114">
            <v>0</v>
          </cell>
          <cell r="DL1114">
            <v>0</v>
          </cell>
          <cell r="DM1114">
            <v>0</v>
          </cell>
          <cell r="DN1114">
            <v>0</v>
          </cell>
          <cell r="DO1114">
            <v>0</v>
          </cell>
          <cell r="DP1114">
            <v>0</v>
          </cell>
          <cell r="DQ1114">
            <v>0</v>
          </cell>
          <cell r="DR1114">
            <v>0</v>
          </cell>
          <cell r="DS1114">
            <v>0</v>
          </cell>
          <cell r="DT1114">
            <v>0</v>
          </cell>
          <cell r="DU1114">
            <v>0</v>
          </cell>
          <cell r="DV1114">
            <v>0</v>
          </cell>
          <cell r="DW1114">
            <v>0</v>
          </cell>
          <cell r="DX1114">
            <v>0</v>
          </cell>
          <cell r="DY1114">
            <v>0</v>
          </cell>
          <cell r="DZ1114">
            <v>0</v>
          </cell>
          <cell r="EA1114">
            <v>0</v>
          </cell>
          <cell r="EB1114">
            <v>0</v>
          </cell>
          <cell r="EC1114">
            <v>0</v>
          </cell>
          <cell r="ED1114">
            <v>0</v>
          </cell>
          <cell r="EE1114">
            <v>0</v>
          </cell>
          <cell r="EF1114">
            <v>0</v>
          </cell>
          <cell r="EG1114">
            <v>0</v>
          </cell>
          <cell r="EH1114">
            <v>0</v>
          </cell>
          <cell r="EI1114">
            <v>0</v>
          </cell>
          <cell r="EJ1114">
            <v>0</v>
          </cell>
          <cell r="EK1114">
            <v>0</v>
          </cell>
          <cell r="EL1114">
            <v>0</v>
          </cell>
          <cell r="EM1114">
            <v>0</v>
          </cell>
          <cell r="EN1114">
            <v>0</v>
          </cell>
          <cell r="EO1114">
            <v>0</v>
          </cell>
          <cell r="EP1114">
            <v>0</v>
          </cell>
          <cell r="EQ1114">
            <v>0</v>
          </cell>
          <cell r="ER1114">
            <v>0</v>
          </cell>
          <cell r="ES1114">
            <v>0</v>
          </cell>
          <cell r="ET1114">
            <v>0</v>
          </cell>
          <cell r="EU1114">
            <v>0</v>
          </cell>
          <cell r="EV1114">
            <v>0</v>
          </cell>
          <cell r="EW1114">
            <v>0</v>
          </cell>
          <cell r="EX1114">
            <v>0</v>
          </cell>
          <cell r="EY1114">
            <v>0</v>
          </cell>
          <cell r="EZ1114">
            <v>0</v>
          </cell>
          <cell r="FA1114">
            <v>0</v>
          </cell>
          <cell r="FB1114">
            <v>0</v>
          </cell>
          <cell r="FC1114">
            <v>0</v>
          </cell>
          <cell r="FD1114">
            <v>0</v>
          </cell>
          <cell r="FE1114">
            <v>0</v>
          </cell>
          <cell r="FF1114">
            <v>0</v>
          </cell>
          <cell r="FG1114">
            <v>0</v>
          </cell>
          <cell r="FH1114">
            <v>0</v>
          </cell>
          <cell r="FI1114">
            <v>0</v>
          </cell>
          <cell r="FJ1114">
            <v>0</v>
          </cell>
          <cell r="FK1114">
            <v>0</v>
          </cell>
          <cell r="FL1114">
            <v>0</v>
          </cell>
          <cell r="FM1114">
            <v>0</v>
          </cell>
          <cell r="FN1114">
            <v>0</v>
          </cell>
          <cell r="FO1114">
            <v>0</v>
          </cell>
          <cell r="FP1114">
            <v>0</v>
          </cell>
          <cell r="FQ1114">
            <v>0</v>
          </cell>
          <cell r="FR1114">
            <v>0</v>
          </cell>
          <cell r="FS1114">
            <v>0</v>
          </cell>
          <cell r="FT1114">
            <v>0</v>
          </cell>
          <cell r="FU1114">
            <v>0</v>
          </cell>
          <cell r="FV1114">
            <v>0</v>
          </cell>
          <cell r="FW1114">
            <v>0</v>
          </cell>
          <cell r="FX1114">
            <v>0</v>
          </cell>
          <cell r="FY1114">
            <v>0</v>
          </cell>
          <cell r="FZ1114">
            <v>0</v>
          </cell>
          <cell r="GA1114">
            <v>0</v>
          </cell>
          <cell r="GB1114">
            <v>0</v>
          </cell>
          <cell r="GC1114">
            <v>0</v>
          </cell>
          <cell r="GD1114">
            <v>0</v>
          </cell>
          <cell r="GE1114">
            <v>0</v>
          </cell>
          <cell r="GF1114">
            <v>0</v>
          </cell>
          <cell r="GG1114">
            <v>0</v>
          </cell>
          <cell r="GH1114">
            <v>0</v>
          </cell>
          <cell r="GI1114">
            <v>0</v>
          </cell>
          <cell r="GJ1114">
            <v>0</v>
          </cell>
          <cell r="GK1114">
            <v>0</v>
          </cell>
          <cell r="GL1114">
            <v>0</v>
          </cell>
          <cell r="GM1114">
            <v>0</v>
          </cell>
          <cell r="GN1114">
            <v>0</v>
          </cell>
          <cell r="GO1114">
            <v>0</v>
          </cell>
          <cell r="GP1114">
            <v>0</v>
          </cell>
          <cell r="GQ1114">
            <v>0</v>
          </cell>
          <cell r="GR1114">
            <v>0</v>
          </cell>
          <cell r="GS1114">
            <v>0</v>
          </cell>
          <cell r="GT1114">
            <v>0</v>
          </cell>
          <cell r="GU1114">
            <v>0</v>
          </cell>
          <cell r="GV1114">
            <v>0</v>
          </cell>
          <cell r="GW1114">
            <v>0</v>
          </cell>
          <cell r="GX1114">
            <v>0</v>
          </cell>
          <cell r="GY1114">
            <v>0</v>
          </cell>
          <cell r="GZ1114">
            <v>0</v>
          </cell>
          <cell r="HA1114">
            <v>0</v>
          </cell>
          <cell r="HB1114">
            <v>0</v>
          </cell>
          <cell r="HC1114">
            <v>0</v>
          </cell>
          <cell r="HD1114">
            <v>0</v>
          </cell>
          <cell r="HE1114">
            <v>0</v>
          </cell>
          <cell r="HF1114">
            <v>0</v>
          </cell>
          <cell r="HG1114">
            <v>0</v>
          </cell>
          <cell r="HH1114">
            <v>0</v>
          </cell>
          <cell r="HI1114">
            <v>0</v>
          </cell>
          <cell r="HJ1114">
            <v>0</v>
          </cell>
          <cell r="HK1114">
            <v>0</v>
          </cell>
          <cell r="HL1114">
            <v>0</v>
          </cell>
          <cell r="HM1114">
            <v>0</v>
          </cell>
          <cell r="HN1114">
            <v>0</v>
          </cell>
          <cell r="HO1114">
            <v>0</v>
          </cell>
          <cell r="HP1114">
            <v>0</v>
          </cell>
          <cell r="HQ1114">
            <v>0</v>
          </cell>
          <cell r="HR1114">
            <v>0</v>
          </cell>
          <cell r="HS1114">
            <v>0</v>
          </cell>
          <cell r="HT1114">
            <v>0</v>
          </cell>
          <cell r="HU1114">
            <v>0</v>
          </cell>
          <cell r="HV1114">
            <v>0</v>
          </cell>
          <cell r="HW1114">
            <v>0</v>
          </cell>
          <cell r="HX1114">
            <v>0</v>
          </cell>
          <cell r="HY1114">
            <v>0</v>
          </cell>
          <cell r="HZ1114">
            <v>0</v>
          </cell>
          <cell r="IA1114">
            <v>0</v>
          </cell>
          <cell r="IB1114">
            <v>0</v>
          </cell>
          <cell r="IC1114">
            <v>0</v>
          </cell>
          <cell r="ID1114">
            <v>0</v>
          </cell>
          <cell r="IE1114">
            <v>0</v>
          </cell>
          <cell r="IF1114">
            <v>0</v>
          </cell>
          <cell r="IG1114">
            <v>0</v>
          </cell>
          <cell r="IH1114">
            <v>0</v>
          </cell>
          <cell r="II1114">
            <v>0</v>
          </cell>
          <cell r="IJ1114">
            <v>0</v>
          </cell>
          <cell r="IK1114">
            <v>0</v>
          </cell>
          <cell r="IL1114">
            <v>0</v>
          </cell>
          <cell r="IM1114">
            <v>0</v>
          </cell>
          <cell r="IN1114">
            <v>0</v>
          </cell>
          <cell r="IO1114">
            <v>0</v>
          </cell>
          <cell r="IP1114">
            <v>0</v>
          </cell>
          <cell r="IQ1114">
            <v>0</v>
          </cell>
          <cell r="IR1114">
            <v>0</v>
          </cell>
          <cell r="IS1114">
            <v>0</v>
          </cell>
          <cell r="IT1114">
            <v>0</v>
          </cell>
          <cell r="IU1114">
            <v>0</v>
          </cell>
          <cell r="IV1114">
            <v>0</v>
          </cell>
          <cell r="IW1114">
            <v>0</v>
          </cell>
          <cell r="IX1114">
            <v>0</v>
          </cell>
          <cell r="IY1114">
            <v>0</v>
          </cell>
          <cell r="IZ1114">
            <v>0</v>
          </cell>
          <cell r="JA1114">
            <v>0</v>
          </cell>
          <cell r="JB1114">
            <v>0</v>
          </cell>
          <cell r="JC1114">
            <v>0</v>
          </cell>
          <cell r="JD1114">
            <v>0</v>
          </cell>
          <cell r="JE1114">
            <v>0</v>
          </cell>
        </row>
        <row r="1115">
          <cell r="D1115" t="str">
            <v>HY_.QF.UTN._.SML.Marsh Valley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Q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0</v>
          </cell>
          <cell r="BD1115">
            <v>0</v>
          </cell>
          <cell r="BE1115">
            <v>0</v>
          </cell>
          <cell r="BF1115">
            <v>0</v>
          </cell>
          <cell r="BG1115">
            <v>0</v>
          </cell>
          <cell r="BH1115">
            <v>0</v>
          </cell>
          <cell r="BI1115">
            <v>0</v>
          </cell>
          <cell r="BJ1115">
            <v>0</v>
          </cell>
          <cell r="BK1115">
            <v>0</v>
          </cell>
          <cell r="BL1115">
            <v>0</v>
          </cell>
          <cell r="BM1115">
            <v>0</v>
          </cell>
          <cell r="BN1115">
            <v>0</v>
          </cell>
          <cell r="BO1115">
            <v>0</v>
          </cell>
          <cell r="BP1115">
            <v>0</v>
          </cell>
          <cell r="BQ1115">
            <v>0</v>
          </cell>
          <cell r="BR1115">
            <v>0</v>
          </cell>
          <cell r="BS1115">
            <v>0</v>
          </cell>
          <cell r="BT1115">
            <v>0</v>
          </cell>
          <cell r="BU1115">
            <v>0</v>
          </cell>
          <cell r="BV1115">
            <v>0</v>
          </cell>
          <cell r="BW1115">
            <v>0</v>
          </cell>
          <cell r="BX1115">
            <v>0</v>
          </cell>
          <cell r="BY1115">
            <v>0</v>
          </cell>
          <cell r="BZ1115">
            <v>0</v>
          </cell>
          <cell r="CA1115">
            <v>0</v>
          </cell>
          <cell r="CB1115">
            <v>0</v>
          </cell>
          <cell r="CC1115">
            <v>0</v>
          </cell>
          <cell r="CD1115">
            <v>0</v>
          </cell>
          <cell r="CE1115">
            <v>0</v>
          </cell>
          <cell r="CF1115">
            <v>0</v>
          </cell>
          <cell r="CG1115">
            <v>0</v>
          </cell>
          <cell r="CH1115">
            <v>0</v>
          </cell>
          <cell r="CI1115">
            <v>0</v>
          </cell>
          <cell r="CJ1115">
            <v>0</v>
          </cell>
          <cell r="CK1115">
            <v>0</v>
          </cell>
          <cell r="CL1115">
            <v>0</v>
          </cell>
          <cell r="CM1115">
            <v>0</v>
          </cell>
          <cell r="CN1115">
            <v>0</v>
          </cell>
          <cell r="CO1115">
            <v>0</v>
          </cell>
          <cell r="CP1115">
            <v>0</v>
          </cell>
          <cell r="CQ1115">
            <v>0</v>
          </cell>
          <cell r="CR1115">
            <v>0</v>
          </cell>
          <cell r="CS1115">
            <v>0</v>
          </cell>
          <cell r="CT1115">
            <v>0</v>
          </cell>
          <cell r="CU1115">
            <v>0</v>
          </cell>
          <cell r="CV1115">
            <v>0</v>
          </cell>
          <cell r="CW1115">
            <v>0</v>
          </cell>
          <cell r="CX1115">
            <v>0</v>
          </cell>
          <cell r="CY1115">
            <v>0</v>
          </cell>
          <cell r="CZ1115">
            <v>0</v>
          </cell>
          <cell r="DA1115">
            <v>0</v>
          </cell>
          <cell r="DB1115">
            <v>0</v>
          </cell>
          <cell r="DC1115">
            <v>0</v>
          </cell>
          <cell r="DD1115">
            <v>0</v>
          </cell>
          <cell r="DE1115">
            <v>0</v>
          </cell>
          <cell r="DF1115">
            <v>0</v>
          </cell>
          <cell r="DG1115">
            <v>0</v>
          </cell>
          <cell r="DH1115">
            <v>0</v>
          </cell>
          <cell r="DI1115">
            <v>0</v>
          </cell>
          <cell r="DJ1115">
            <v>0</v>
          </cell>
          <cell r="DK1115">
            <v>0</v>
          </cell>
          <cell r="DL1115">
            <v>0</v>
          </cell>
          <cell r="DM1115">
            <v>0</v>
          </cell>
          <cell r="DN1115">
            <v>0</v>
          </cell>
          <cell r="DO1115">
            <v>0</v>
          </cell>
          <cell r="DP1115">
            <v>0</v>
          </cell>
          <cell r="DQ1115">
            <v>0</v>
          </cell>
          <cell r="DR1115">
            <v>0</v>
          </cell>
          <cell r="DS1115">
            <v>0</v>
          </cell>
          <cell r="DT1115">
            <v>0</v>
          </cell>
          <cell r="DU1115">
            <v>0</v>
          </cell>
          <cell r="DV1115">
            <v>0</v>
          </cell>
          <cell r="DW1115">
            <v>0</v>
          </cell>
          <cell r="DX1115">
            <v>0</v>
          </cell>
          <cell r="DY1115">
            <v>0</v>
          </cell>
          <cell r="DZ1115">
            <v>0</v>
          </cell>
          <cell r="EA1115">
            <v>0</v>
          </cell>
          <cell r="EB1115">
            <v>0</v>
          </cell>
          <cell r="EC1115">
            <v>0</v>
          </cell>
          <cell r="ED1115">
            <v>0</v>
          </cell>
          <cell r="EE1115">
            <v>0</v>
          </cell>
          <cell r="EF1115">
            <v>0</v>
          </cell>
          <cell r="EG1115">
            <v>0</v>
          </cell>
          <cell r="EH1115">
            <v>0</v>
          </cell>
          <cell r="EI1115">
            <v>0</v>
          </cell>
          <cell r="EJ1115">
            <v>0</v>
          </cell>
          <cell r="EK1115">
            <v>0</v>
          </cell>
          <cell r="EL1115">
            <v>0</v>
          </cell>
          <cell r="EM1115">
            <v>0</v>
          </cell>
          <cell r="EN1115">
            <v>0</v>
          </cell>
          <cell r="EO1115">
            <v>0</v>
          </cell>
          <cell r="EP1115">
            <v>0</v>
          </cell>
          <cell r="EQ1115">
            <v>0</v>
          </cell>
          <cell r="ER1115">
            <v>0</v>
          </cell>
          <cell r="ES1115">
            <v>0</v>
          </cell>
          <cell r="ET1115">
            <v>0</v>
          </cell>
          <cell r="EU1115">
            <v>0</v>
          </cell>
          <cell r="EV1115">
            <v>0</v>
          </cell>
          <cell r="EW1115">
            <v>0</v>
          </cell>
          <cell r="EX1115">
            <v>0</v>
          </cell>
          <cell r="EY1115">
            <v>0</v>
          </cell>
          <cell r="EZ1115">
            <v>0</v>
          </cell>
          <cell r="FA1115">
            <v>0</v>
          </cell>
          <cell r="FB1115">
            <v>0</v>
          </cell>
          <cell r="FC1115">
            <v>0</v>
          </cell>
          <cell r="FD1115">
            <v>0</v>
          </cell>
          <cell r="FE1115">
            <v>0</v>
          </cell>
          <cell r="FF1115">
            <v>0</v>
          </cell>
          <cell r="FG1115">
            <v>0</v>
          </cell>
          <cell r="FH1115">
            <v>0</v>
          </cell>
          <cell r="FI1115">
            <v>0</v>
          </cell>
          <cell r="FJ1115">
            <v>0</v>
          </cell>
          <cell r="FK1115">
            <v>0</v>
          </cell>
          <cell r="FL1115">
            <v>0</v>
          </cell>
          <cell r="FM1115">
            <v>0</v>
          </cell>
          <cell r="FN1115">
            <v>0</v>
          </cell>
          <cell r="FO1115">
            <v>0</v>
          </cell>
          <cell r="FP1115">
            <v>0</v>
          </cell>
          <cell r="FQ1115">
            <v>0</v>
          </cell>
          <cell r="FR1115">
            <v>0</v>
          </cell>
          <cell r="FS1115">
            <v>0</v>
          </cell>
          <cell r="FT1115">
            <v>0</v>
          </cell>
          <cell r="FU1115">
            <v>0</v>
          </cell>
          <cell r="FV1115">
            <v>0</v>
          </cell>
          <cell r="FW1115">
            <v>0</v>
          </cell>
          <cell r="FX1115">
            <v>0</v>
          </cell>
          <cell r="FY1115">
            <v>0</v>
          </cell>
          <cell r="FZ1115">
            <v>0</v>
          </cell>
          <cell r="GA1115">
            <v>0</v>
          </cell>
          <cell r="GB1115">
            <v>0</v>
          </cell>
          <cell r="GC1115">
            <v>0</v>
          </cell>
          <cell r="GD1115">
            <v>0</v>
          </cell>
          <cell r="GE1115">
            <v>0</v>
          </cell>
          <cell r="GF1115">
            <v>0</v>
          </cell>
          <cell r="GG1115">
            <v>0</v>
          </cell>
          <cell r="GH1115">
            <v>0</v>
          </cell>
          <cell r="GI1115">
            <v>0</v>
          </cell>
          <cell r="GJ1115">
            <v>0</v>
          </cell>
          <cell r="GK1115">
            <v>0</v>
          </cell>
          <cell r="GL1115">
            <v>0</v>
          </cell>
          <cell r="GM1115">
            <v>0</v>
          </cell>
          <cell r="GN1115">
            <v>0</v>
          </cell>
          <cell r="GO1115">
            <v>0</v>
          </cell>
          <cell r="GP1115">
            <v>0</v>
          </cell>
          <cell r="GQ1115">
            <v>0</v>
          </cell>
          <cell r="GR1115">
            <v>0</v>
          </cell>
          <cell r="GS1115">
            <v>0</v>
          </cell>
          <cell r="GT1115">
            <v>0</v>
          </cell>
          <cell r="GU1115">
            <v>0</v>
          </cell>
          <cell r="GV1115">
            <v>0</v>
          </cell>
          <cell r="GW1115">
            <v>0</v>
          </cell>
          <cell r="GX1115">
            <v>0</v>
          </cell>
          <cell r="GY1115">
            <v>0</v>
          </cell>
          <cell r="GZ1115">
            <v>0</v>
          </cell>
          <cell r="HA1115">
            <v>0</v>
          </cell>
          <cell r="HB1115">
            <v>0</v>
          </cell>
          <cell r="HC1115">
            <v>0</v>
          </cell>
          <cell r="HD1115">
            <v>0</v>
          </cell>
          <cell r="HE1115">
            <v>0</v>
          </cell>
          <cell r="HF1115">
            <v>0</v>
          </cell>
          <cell r="HG1115">
            <v>0</v>
          </cell>
          <cell r="HH1115">
            <v>0</v>
          </cell>
          <cell r="HI1115">
            <v>0</v>
          </cell>
          <cell r="HJ1115">
            <v>0</v>
          </cell>
          <cell r="HK1115">
            <v>0</v>
          </cell>
          <cell r="HL1115">
            <v>0</v>
          </cell>
          <cell r="HM1115">
            <v>0</v>
          </cell>
          <cell r="HN1115">
            <v>0</v>
          </cell>
          <cell r="HO1115">
            <v>0</v>
          </cell>
          <cell r="HP1115">
            <v>0</v>
          </cell>
          <cell r="HQ1115">
            <v>0</v>
          </cell>
          <cell r="HR1115">
            <v>0</v>
          </cell>
          <cell r="HS1115">
            <v>0</v>
          </cell>
          <cell r="HT1115">
            <v>0</v>
          </cell>
          <cell r="HU1115">
            <v>0</v>
          </cell>
          <cell r="HV1115">
            <v>0</v>
          </cell>
          <cell r="HW1115">
            <v>0</v>
          </cell>
          <cell r="HX1115">
            <v>0</v>
          </cell>
          <cell r="HY1115">
            <v>0</v>
          </cell>
          <cell r="HZ1115">
            <v>0</v>
          </cell>
          <cell r="IA1115">
            <v>0</v>
          </cell>
          <cell r="IB1115">
            <v>0</v>
          </cell>
          <cell r="IC1115">
            <v>0</v>
          </cell>
          <cell r="ID1115">
            <v>0</v>
          </cell>
          <cell r="IE1115">
            <v>0</v>
          </cell>
          <cell r="IF1115">
            <v>0</v>
          </cell>
          <cell r="IG1115">
            <v>0</v>
          </cell>
          <cell r="IH1115">
            <v>0</v>
          </cell>
          <cell r="II1115">
            <v>0</v>
          </cell>
          <cell r="IJ1115">
            <v>0</v>
          </cell>
          <cell r="IK1115">
            <v>0</v>
          </cell>
          <cell r="IL1115">
            <v>0</v>
          </cell>
          <cell r="IM1115">
            <v>0</v>
          </cell>
          <cell r="IN1115">
            <v>0</v>
          </cell>
          <cell r="IO1115">
            <v>0</v>
          </cell>
          <cell r="IP1115">
            <v>0</v>
          </cell>
          <cell r="IQ1115">
            <v>0</v>
          </cell>
          <cell r="IR1115">
            <v>0</v>
          </cell>
          <cell r="IS1115">
            <v>0</v>
          </cell>
          <cell r="IT1115">
            <v>0</v>
          </cell>
          <cell r="IU1115">
            <v>0</v>
          </cell>
          <cell r="IV1115">
            <v>0</v>
          </cell>
          <cell r="IW1115">
            <v>0</v>
          </cell>
          <cell r="IX1115">
            <v>0</v>
          </cell>
          <cell r="IY1115">
            <v>0</v>
          </cell>
          <cell r="IZ1115">
            <v>0</v>
          </cell>
          <cell r="JA1115">
            <v>0</v>
          </cell>
          <cell r="JB1115">
            <v>0</v>
          </cell>
          <cell r="JC1115">
            <v>0</v>
          </cell>
          <cell r="JD1115">
            <v>0</v>
          </cell>
          <cell r="JE1115">
            <v>0</v>
          </cell>
        </row>
        <row r="1116">
          <cell r="D1116" t="str">
            <v>HY_.QF.UTN._.SML.Mink Creek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Q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0</v>
          </cell>
          <cell r="BD1116">
            <v>0</v>
          </cell>
          <cell r="BE1116">
            <v>0</v>
          </cell>
          <cell r="BF1116">
            <v>0</v>
          </cell>
          <cell r="BG1116">
            <v>0</v>
          </cell>
          <cell r="BH1116">
            <v>0</v>
          </cell>
          <cell r="BI1116">
            <v>0</v>
          </cell>
          <cell r="BJ1116">
            <v>0</v>
          </cell>
          <cell r="BK1116">
            <v>0</v>
          </cell>
          <cell r="BL1116">
            <v>0</v>
          </cell>
          <cell r="BM1116">
            <v>0</v>
          </cell>
          <cell r="BN1116">
            <v>0</v>
          </cell>
          <cell r="BO1116">
            <v>0</v>
          </cell>
          <cell r="BP1116">
            <v>0</v>
          </cell>
          <cell r="BQ1116">
            <v>0</v>
          </cell>
          <cell r="BR1116">
            <v>0</v>
          </cell>
          <cell r="BS1116">
            <v>0</v>
          </cell>
          <cell r="BT1116">
            <v>0</v>
          </cell>
          <cell r="BU1116">
            <v>0</v>
          </cell>
          <cell r="BV1116">
            <v>0</v>
          </cell>
          <cell r="BW1116">
            <v>0</v>
          </cell>
          <cell r="BX1116">
            <v>0</v>
          </cell>
          <cell r="BY1116">
            <v>0</v>
          </cell>
          <cell r="BZ1116">
            <v>0</v>
          </cell>
          <cell r="CA1116">
            <v>0</v>
          </cell>
          <cell r="CB1116">
            <v>0</v>
          </cell>
          <cell r="CC1116">
            <v>0</v>
          </cell>
          <cell r="CD1116">
            <v>0</v>
          </cell>
          <cell r="CE1116">
            <v>0</v>
          </cell>
          <cell r="CF1116">
            <v>0</v>
          </cell>
          <cell r="CG1116">
            <v>0</v>
          </cell>
          <cell r="CH1116">
            <v>0</v>
          </cell>
          <cell r="CI1116">
            <v>0</v>
          </cell>
          <cell r="CJ1116">
            <v>0</v>
          </cell>
          <cell r="CK1116">
            <v>0</v>
          </cell>
          <cell r="CL1116">
            <v>0</v>
          </cell>
          <cell r="CM1116">
            <v>0</v>
          </cell>
          <cell r="CN1116">
            <v>0</v>
          </cell>
          <cell r="CO1116">
            <v>0</v>
          </cell>
          <cell r="CP1116">
            <v>0</v>
          </cell>
          <cell r="CQ1116">
            <v>0</v>
          </cell>
          <cell r="CR1116">
            <v>0</v>
          </cell>
          <cell r="CS1116">
            <v>0</v>
          </cell>
          <cell r="CT1116">
            <v>0</v>
          </cell>
          <cell r="CU1116">
            <v>0</v>
          </cell>
          <cell r="CV1116">
            <v>0</v>
          </cell>
          <cell r="CW1116">
            <v>0</v>
          </cell>
          <cell r="CX1116">
            <v>0</v>
          </cell>
          <cell r="CY1116">
            <v>0</v>
          </cell>
          <cell r="CZ1116">
            <v>0</v>
          </cell>
          <cell r="DA1116">
            <v>0</v>
          </cell>
          <cell r="DB1116">
            <v>0</v>
          </cell>
          <cell r="DC1116">
            <v>0</v>
          </cell>
          <cell r="DD1116">
            <v>0</v>
          </cell>
          <cell r="DE1116">
            <v>0</v>
          </cell>
          <cell r="DF1116">
            <v>0</v>
          </cell>
          <cell r="DG1116">
            <v>0</v>
          </cell>
          <cell r="DH1116">
            <v>0</v>
          </cell>
          <cell r="DI1116">
            <v>0</v>
          </cell>
          <cell r="DJ1116">
            <v>0</v>
          </cell>
          <cell r="DK1116">
            <v>0</v>
          </cell>
          <cell r="DL1116">
            <v>0</v>
          </cell>
          <cell r="DM1116">
            <v>0</v>
          </cell>
          <cell r="DN1116">
            <v>0</v>
          </cell>
          <cell r="DO1116">
            <v>0</v>
          </cell>
          <cell r="DP1116">
            <v>0</v>
          </cell>
          <cell r="DQ1116">
            <v>0</v>
          </cell>
          <cell r="DR1116">
            <v>0</v>
          </cell>
          <cell r="DS1116">
            <v>0</v>
          </cell>
          <cell r="DT1116">
            <v>0</v>
          </cell>
          <cell r="DU1116">
            <v>0</v>
          </cell>
          <cell r="DV1116">
            <v>0</v>
          </cell>
          <cell r="DW1116">
            <v>0</v>
          </cell>
          <cell r="DX1116">
            <v>0</v>
          </cell>
          <cell r="DY1116">
            <v>0</v>
          </cell>
          <cell r="DZ1116">
            <v>0</v>
          </cell>
          <cell r="EA1116">
            <v>0</v>
          </cell>
          <cell r="EB1116">
            <v>0</v>
          </cell>
          <cell r="EC1116">
            <v>0</v>
          </cell>
          <cell r="ED1116">
            <v>0</v>
          </cell>
          <cell r="EE1116">
            <v>0</v>
          </cell>
          <cell r="EF1116">
            <v>0</v>
          </cell>
          <cell r="EG1116">
            <v>0</v>
          </cell>
          <cell r="EH1116">
            <v>0</v>
          </cell>
          <cell r="EI1116">
            <v>0</v>
          </cell>
          <cell r="EJ1116">
            <v>0</v>
          </cell>
          <cell r="EK1116">
            <v>0</v>
          </cell>
          <cell r="EL1116">
            <v>0</v>
          </cell>
          <cell r="EM1116">
            <v>0</v>
          </cell>
          <cell r="EN1116">
            <v>0</v>
          </cell>
          <cell r="EO1116">
            <v>0</v>
          </cell>
          <cell r="EP1116">
            <v>0</v>
          </cell>
          <cell r="EQ1116">
            <v>0</v>
          </cell>
          <cell r="ER1116">
            <v>0</v>
          </cell>
          <cell r="ES1116">
            <v>0</v>
          </cell>
          <cell r="ET1116">
            <v>0</v>
          </cell>
          <cell r="EU1116">
            <v>0</v>
          </cell>
          <cell r="EV1116">
            <v>0</v>
          </cell>
          <cell r="EW1116">
            <v>0</v>
          </cell>
          <cell r="EX1116">
            <v>0</v>
          </cell>
          <cell r="EY1116">
            <v>0</v>
          </cell>
          <cell r="EZ1116">
            <v>0</v>
          </cell>
          <cell r="FA1116">
            <v>0</v>
          </cell>
          <cell r="FB1116">
            <v>0</v>
          </cell>
          <cell r="FC1116">
            <v>0</v>
          </cell>
          <cell r="FD1116">
            <v>0</v>
          </cell>
          <cell r="FE1116">
            <v>0</v>
          </cell>
          <cell r="FF1116">
            <v>0</v>
          </cell>
          <cell r="FG1116">
            <v>0</v>
          </cell>
          <cell r="FH1116">
            <v>0</v>
          </cell>
          <cell r="FI1116">
            <v>0</v>
          </cell>
          <cell r="FJ1116">
            <v>0</v>
          </cell>
          <cell r="FK1116">
            <v>0</v>
          </cell>
          <cell r="FL1116">
            <v>0</v>
          </cell>
          <cell r="FM1116">
            <v>0</v>
          </cell>
          <cell r="FN1116">
            <v>0</v>
          </cell>
          <cell r="FO1116">
            <v>0</v>
          </cell>
          <cell r="FP1116">
            <v>0</v>
          </cell>
          <cell r="FQ1116">
            <v>0</v>
          </cell>
          <cell r="FR1116">
            <v>0</v>
          </cell>
          <cell r="FS1116">
            <v>0</v>
          </cell>
          <cell r="FT1116">
            <v>0</v>
          </cell>
          <cell r="FU1116">
            <v>0</v>
          </cell>
          <cell r="FV1116">
            <v>0</v>
          </cell>
          <cell r="FW1116">
            <v>0</v>
          </cell>
          <cell r="FX1116">
            <v>0</v>
          </cell>
          <cell r="FY1116">
            <v>0</v>
          </cell>
          <cell r="FZ1116">
            <v>0</v>
          </cell>
          <cell r="GA1116">
            <v>0</v>
          </cell>
          <cell r="GB1116">
            <v>0</v>
          </cell>
          <cell r="GC1116">
            <v>0</v>
          </cell>
          <cell r="GD1116">
            <v>0</v>
          </cell>
          <cell r="GE1116">
            <v>0</v>
          </cell>
          <cell r="GF1116">
            <v>0</v>
          </cell>
          <cell r="GG1116">
            <v>0</v>
          </cell>
          <cell r="GH1116">
            <v>0</v>
          </cell>
          <cell r="GI1116">
            <v>0</v>
          </cell>
          <cell r="GJ1116">
            <v>0</v>
          </cell>
          <cell r="GK1116">
            <v>0</v>
          </cell>
          <cell r="GL1116">
            <v>0</v>
          </cell>
          <cell r="GM1116">
            <v>0</v>
          </cell>
          <cell r="GN1116">
            <v>0</v>
          </cell>
          <cell r="GO1116">
            <v>0</v>
          </cell>
          <cell r="GP1116">
            <v>0</v>
          </cell>
          <cell r="GQ1116">
            <v>0</v>
          </cell>
          <cell r="GR1116">
            <v>0</v>
          </cell>
          <cell r="GS1116">
            <v>0</v>
          </cell>
          <cell r="GT1116">
            <v>0</v>
          </cell>
          <cell r="GU1116">
            <v>0</v>
          </cell>
          <cell r="GV1116">
            <v>0</v>
          </cell>
          <cell r="GW1116">
            <v>0</v>
          </cell>
          <cell r="GX1116">
            <v>0</v>
          </cell>
          <cell r="GY1116">
            <v>0</v>
          </cell>
          <cell r="GZ1116">
            <v>0</v>
          </cell>
          <cell r="HA1116">
            <v>0</v>
          </cell>
          <cell r="HB1116">
            <v>0</v>
          </cell>
          <cell r="HC1116">
            <v>0</v>
          </cell>
          <cell r="HD1116">
            <v>0</v>
          </cell>
          <cell r="HE1116">
            <v>0</v>
          </cell>
          <cell r="HF1116">
            <v>0</v>
          </cell>
          <cell r="HG1116">
            <v>0</v>
          </cell>
          <cell r="HH1116">
            <v>0</v>
          </cell>
          <cell r="HI1116">
            <v>0</v>
          </cell>
          <cell r="HJ1116">
            <v>0</v>
          </cell>
          <cell r="HK1116">
            <v>0</v>
          </cell>
          <cell r="HL1116">
            <v>0</v>
          </cell>
          <cell r="HM1116">
            <v>0</v>
          </cell>
          <cell r="HN1116">
            <v>0</v>
          </cell>
          <cell r="HO1116">
            <v>0</v>
          </cell>
          <cell r="HP1116">
            <v>0</v>
          </cell>
          <cell r="HQ1116">
            <v>0</v>
          </cell>
          <cell r="HR1116">
            <v>0</v>
          </cell>
          <cell r="HS1116">
            <v>0</v>
          </cell>
          <cell r="HT1116">
            <v>0</v>
          </cell>
          <cell r="HU1116">
            <v>0</v>
          </cell>
          <cell r="HV1116">
            <v>0</v>
          </cell>
          <cell r="HW1116">
            <v>0</v>
          </cell>
          <cell r="HX1116">
            <v>0</v>
          </cell>
          <cell r="HY1116">
            <v>0</v>
          </cell>
          <cell r="HZ1116">
            <v>0</v>
          </cell>
          <cell r="IA1116">
            <v>0</v>
          </cell>
          <cell r="IB1116">
            <v>0</v>
          </cell>
          <cell r="IC1116">
            <v>0</v>
          </cell>
          <cell r="ID1116">
            <v>0</v>
          </cell>
          <cell r="IE1116">
            <v>0</v>
          </cell>
          <cell r="IF1116">
            <v>0</v>
          </cell>
          <cell r="IG1116">
            <v>0</v>
          </cell>
          <cell r="IH1116">
            <v>0</v>
          </cell>
          <cell r="II1116">
            <v>0</v>
          </cell>
          <cell r="IJ1116">
            <v>0</v>
          </cell>
          <cell r="IK1116">
            <v>0</v>
          </cell>
          <cell r="IL1116">
            <v>0</v>
          </cell>
          <cell r="IM1116">
            <v>0</v>
          </cell>
          <cell r="IN1116">
            <v>0</v>
          </cell>
          <cell r="IO1116">
            <v>0</v>
          </cell>
          <cell r="IP1116">
            <v>0</v>
          </cell>
          <cell r="IQ1116">
            <v>0</v>
          </cell>
          <cell r="IR1116">
            <v>0</v>
          </cell>
          <cell r="IS1116">
            <v>0</v>
          </cell>
          <cell r="IT1116">
            <v>0</v>
          </cell>
          <cell r="IU1116">
            <v>0</v>
          </cell>
          <cell r="IV1116">
            <v>0</v>
          </cell>
          <cell r="IW1116">
            <v>0</v>
          </cell>
          <cell r="IX1116">
            <v>0</v>
          </cell>
          <cell r="IY1116">
            <v>0</v>
          </cell>
          <cell r="IZ1116">
            <v>0</v>
          </cell>
          <cell r="JA1116">
            <v>0</v>
          </cell>
          <cell r="JB1116">
            <v>0</v>
          </cell>
          <cell r="JC1116">
            <v>0</v>
          </cell>
          <cell r="JD1116">
            <v>0</v>
          </cell>
          <cell r="JE1116">
            <v>0</v>
          </cell>
        </row>
        <row r="1117">
          <cell r="D1117" t="str">
            <v>HY_.QF.UTN._.SML.Preston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Q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0</v>
          </cell>
          <cell r="BD1117">
            <v>0</v>
          </cell>
          <cell r="BE1117">
            <v>0</v>
          </cell>
          <cell r="BF1117">
            <v>0</v>
          </cell>
          <cell r="BG1117">
            <v>0</v>
          </cell>
          <cell r="BH1117">
            <v>0</v>
          </cell>
          <cell r="BI1117">
            <v>0</v>
          </cell>
          <cell r="BJ1117">
            <v>0</v>
          </cell>
          <cell r="BK1117">
            <v>0</v>
          </cell>
          <cell r="BL1117">
            <v>0</v>
          </cell>
          <cell r="BM1117">
            <v>0</v>
          </cell>
          <cell r="BN1117">
            <v>0</v>
          </cell>
          <cell r="BO1117">
            <v>0</v>
          </cell>
          <cell r="BP1117">
            <v>0</v>
          </cell>
          <cell r="BQ1117">
            <v>0</v>
          </cell>
          <cell r="BR1117">
            <v>0</v>
          </cell>
          <cell r="BS1117">
            <v>0</v>
          </cell>
          <cell r="BT1117">
            <v>0</v>
          </cell>
          <cell r="BU1117">
            <v>0</v>
          </cell>
          <cell r="BV1117">
            <v>0</v>
          </cell>
          <cell r="BW1117">
            <v>0</v>
          </cell>
          <cell r="BX1117">
            <v>0</v>
          </cell>
          <cell r="BY1117">
            <v>0</v>
          </cell>
          <cell r="BZ1117">
            <v>0</v>
          </cell>
          <cell r="CA1117">
            <v>0</v>
          </cell>
          <cell r="CB1117">
            <v>0</v>
          </cell>
          <cell r="CC1117">
            <v>0</v>
          </cell>
          <cell r="CD1117">
            <v>0</v>
          </cell>
          <cell r="CE1117">
            <v>0</v>
          </cell>
          <cell r="CF1117">
            <v>0</v>
          </cell>
          <cell r="CG1117">
            <v>0</v>
          </cell>
          <cell r="CH1117">
            <v>0</v>
          </cell>
          <cell r="CI1117">
            <v>0</v>
          </cell>
          <cell r="CJ1117">
            <v>0</v>
          </cell>
          <cell r="CK1117">
            <v>0</v>
          </cell>
          <cell r="CL1117">
            <v>0</v>
          </cell>
          <cell r="CM1117">
            <v>0</v>
          </cell>
          <cell r="CN1117">
            <v>0</v>
          </cell>
          <cell r="CO1117">
            <v>0</v>
          </cell>
          <cell r="CP1117">
            <v>0</v>
          </cell>
          <cell r="CQ1117">
            <v>0</v>
          </cell>
          <cell r="CR1117">
            <v>0</v>
          </cell>
          <cell r="CS1117">
            <v>0</v>
          </cell>
          <cell r="CT1117">
            <v>0</v>
          </cell>
          <cell r="CU1117">
            <v>0</v>
          </cell>
          <cell r="CV1117">
            <v>0</v>
          </cell>
          <cell r="CW1117">
            <v>0</v>
          </cell>
          <cell r="CX1117">
            <v>0</v>
          </cell>
          <cell r="CY1117">
            <v>0</v>
          </cell>
          <cell r="CZ1117">
            <v>0</v>
          </cell>
          <cell r="DA1117">
            <v>0</v>
          </cell>
          <cell r="DB1117">
            <v>0</v>
          </cell>
          <cell r="DC1117">
            <v>0</v>
          </cell>
          <cell r="DD1117">
            <v>0</v>
          </cell>
          <cell r="DE1117">
            <v>0</v>
          </cell>
          <cell r="DF1117">
            <v>0</v>
          </cell>
          <cell r="DG1117">
            <v>0</v>
          </cell>
          <cell r="DH1117">
            <v>0</v>
          </cell>
          <cell r="DI1117">
            <v>0</v>
          </cell>
          <cell r="DJ1117">
            <v>0</v>
          </cell>
          <cell r="DK1117">
            <v>0</v>
          </cell>
          <cell r="DL1117">
            <v>0</v>
          </cell>
          <cell r="DM1117">
            <v>0</v>
          </cell>
          <cell r="DN1117">
            <v>0</v>
          </cell>
          <cell r="DO1117">
            <v>0</v>
          </cell>
          <cell r="DP1117">
            <v>0</v>
          </cell>
          <cell r="DQ1117">
            <v>0</v>
          </cell>
          <cell r="DR1117">
            <v>0</v>
          </cell>
          <cell r="DS1117">
            <v>0</v>
          </cell>
          <cell r="DT1117">
            <v>0</v>
          </cell>
          <cell r="DU1117">
            <v>0</v>
          </cell>
          <cell r="DV1117">
            <v>0</v>
          </cell>
          <cell r="DW1117">
            <v>0</v>
          </cell>
          <cell r="DX1117">
            <v>0</v>
          </cell>
          <cell r="DY1117">
            <v>0</v>
          </cell>
          <cell r="DZ1117">
            <v>0</v>
          </cell>
          <cell r="EA1117">
            <v>0</v>
          </cell>
          <cell r="EB1117">
            <v>0</v>
          </cell>
          <cell r="EC1117">
            <v>0</v>
          </cell>
          <cell r="ED1117">
            <v>0</v>
          </cell>
          <cell r="EE1117">
            <v>0</v>
          </cell>
          <cell r="EF1117">
            <v>0</v>
          </cell>
          <cell r="EG1117">
            <v>0</v>
          </cell>
          <cell r="EH1117">
            <v>0</v>
          </cell>
          <cell r="EI1117">
            <v>0</v>
          </cell>
          <cell r="EJ1117">
            <v>0</v>
          </cell>
          <cell r="EK1117">
            <v>0</v>
          </cell>
          <cell r="EL1117">
            <v>0</v>
          </cell>
          <cell r="EM1117">
            <v>0</v>
          </cell>
          <cell r="EN1117">
            <v>0</v>
          </cell>
          <cell r="EO1117">
            <v>0</v>
          </cell>
          <cell r="EP1117">
            <v>0</v>
          </cell>
          <cell r="EQ1117">
            <v>0</v>
          </cell>
          <cell r="ER1117">
            <v>0</v>
          </cell>
          <cell r="ES1117">
            <v>0</v>
          </cell>
          <cell r="ET1117">
            <v>0</v>
          </cell>
          <cell r="EU1117">
            <v>0</v>
          </cell>
          <cell r="EV1117">
            <v>0</v>
          </cell>
          <cell r="EW1117">
            <v>0</v>
          </cell>
          <cell r="EX1117">
            <v>0</v>
          </cell>
          <cell r="EY1117">
            <v>0</v>
          </cell>
          <cell r="EZ1117">
            <v>0</v>
          </cell>
          <cell r="FA1117">
            <v>0</v>
          </cell>
          <cell r="FB1117">
            <v>0</v>
          </cell>
          <cell r="FC1117">
            <v>0</v>
          </cell>
          <cell r="FD1117">
            <v>0</v>
          </cell>
          <cell r="FE1117">
            <v>0</v>
          </cell>
          <cell r="FF1117">
            <v>0</v>
          </cell>
          <cell r="FG1117">
            <v>0</v>
          </cell>
          <cell r="FH1117">
            <v>0</v>
          </cell>
          <cell r="FI1117">
            <v>0</v>
          </cell>
          <cell r="FJ1117">
            <v>0</v>
          </cell>
          <cell r="FK1117">
            <v>0</v>
          </cell>
          <cell r="FL1117">
            <v>0</v>
          </cell>
          <cell r="FM1117">
            <v>0</v>
          </cell>
          <cell r="FN1117">
            <v>0</v>
          </cell>
          <cell r="FO1117">
            <v>0</v>
          </cell>
          <cell r="FP1117">
            <v>0</v>
          </cell>
          <cell r="FQ1117">
            <v>0</v>
          </cell>
          <cell r="FR1117">
            <v>0</v>
          </cell>
          <cell r="FS1117">
            <v>0</v>
          </cell>
          <cell r="FT1117">
            <v>0</v>
          </cell>
          <cell r="FU1117">
            <v>0</v>
          </cell>
          <cell r="FV1117">
            <v>0</v>
          </cell>
          <cell r="FW1117">
            <v>0</v>
          </cell>
          <cell r="FX1117">
            <v>0</v>
          </cell>
          <cell r="FY1117">
            <v>0</v>
          </cell>
          <cell r="FZ1117">
            <v>0</v>
          </cell>
          <cell r="GA1117">
            <v>0</v>
          </cell>
          <cell r="GB1117">
            <v>0</v>
          </cell>
          <cell r="GC1117">
            <v>0</v>
          </cell>
          <cell r="GD1117">
            <v>0</v>
          </cell>
          <cell r="GE1117">
            <v>0</v>
          </cell>
          <cell r="GF1117">
            <v>0</v>
          </cell>
          <cell r="GG1117">
            <v>0</v>
          </cell>
          <cell r="GH1117">
            <v>0</v>
          </cell>
          <cell r="GI1117">
            <v>0</v>
          </cell>
          <cell r="GJ1117">
            <v>0</v>
          </cell>
          <cell r="GK1117">
            <v>0</v>
          </cell>
          <cell r="GL1117">
            <v>0</v>
          </cell>
          <cell r="GM1117">
            <v>0</v>
          </cell>
          <cell r="GN1117">
            <v>0</v>
          </cell>
          <cell r="GO1117">
            <v>0</v>
          </cell>
          <cell r="GP1117">
            <v>0</v>
          </cell>
          <cell r="GQ1117">
            <v>0</v>
          </cell>
          <cell r="GR1117">
            <v>0</v>
          </cell>
          <cell r="GS1117">
            <v>0</v>
          </cell>
          <cell r="GT1117">
            <v>0</v>
          </cell>
          <cell r="GU1117">
            <v>0</v>
          </cell>
          <cell r="GV1117">
            <v>0</v>
          </cell>
          <cell r="GW1117">
            <v>0</v>
          </cell>
          <cell r="GX1117">
            <v>0</v>
          </cell>
          <cell r="GY1117">
            <v>0</v>
          </cell>
          <cell r="GZ1117">
            <v>0</v>
          </cell>
          <cell r="HA1117">
            <v>0</v>
          </cell>
          <cell r="HB1117">
            <v>0</v>
          </cell>
          <cell r="HC1117">
            <v>0</v>
          </cell>
          <cell r="HD1117">
            <v>0</v>
          </cell>
          <cell r="HE1117">
            <v>0</v>
          </cell>
          <cell r="HF1117">
            <v>0</v>
          </cell>
          <cell r="HG1117">
            <v>0</v>
          </cell>
          <cell r="HH1117">
            <v>0</v>
          </cell>
          <cell r="HI1117">
            <v>0</v>
          </cell>
          <cell r="HJ1117">
            <v>0</v>
          </cell>
          <cell r="HK1117">
            <v>0</v>
          </cell>
          <cell r="HL1117">
            <v>0</v>
          </cell>
          <cell r="HM1117">
            <v>0</v>
          </cell>
          <cell r="HN1117">
            <v>0</v>
          </cell>
          <cell r="HO1117">
            <v>0</v>
          </cell>
          <cell r="HP1117">
            <v>0</v>
          </cell>
          <cell r="HQ1117">
            <v>0</v>
          </cell>
          <cell r="HR1117">
            <v>0</v>
          </cell>
          <cell r="HS1117">
            <v>0</v>
          </cell>
          <cell r="HT1117">
            <v>0</v>
          </cell>
          <cell r="HU1117">
            <v>0</v>
          </cell>
          <cell r="HV1117">
            <v>0</v>
          </cell>
          <cell r="HW1117">
            <v>0</v>
          </cell>
          <cell r="HX1117">
            <v>0</v>
          </cell>
          <cell r="HY1117">
            <v>0</v>
          </cell>
          <cell r="HZ1117">
            <v>0</v>
          </cell>
          <cell r="IA1117">
            <v>0</v>
          </cell>
          <cell r="IB1117">
            <v>0</v>
          </cell>
          <cell r="IC1117">
            <v>0</v>
          </cell>
          <cell r="ID1117">
            <v>0</v>
          </cell>
          <cell r="IE1117">
            <v>0</v>
          </cell>
          <cell r="IF1117">
            <v>0</v>
          </cell>
          <cell r="IG1117">
            <v>0</v>
          </cell>
          <cell r="IH1117">
            <v>0</v>
          </cell>
          <cell r="II1117">
            <v>0</v>
          </cell>
          <cell r="IJ1117">
            <v>0</v>
          </cell>
          <cell r="IK1117">
            <v>0</v>
          </cell>
          <cell r="IL1117">
            <v>0</v>
          </cell>
          <cell r="IM1117">
            <v>0</v>
          </cell>
          <cell r="IN1117">
            <v>0</v>
          </cell>
          <cell r="IO1117">
            <v>0</v>
          </cell>
          <cell r="IP1117">
            <v>0</v>
          </cell>
          <cell r="IQ1117">
            <v>0</v>
          </cell>
          <cell r="IR1117">
            <v>0</v>
          </cell>
          <cell r="IS1117">
            <v>0</v>
          </cell>
          <cell r="IT1117">
            <v>0</v>
          </cell>
          <cell r="IU1117">
            <v>0</v>
          </cell>
          <cell r="IV1117">
            <v>0</v>
          </cell>
          <cell r="IW1117">
            <v>0</v>
          </cell>
          <cell r="IX1117">
            <v>0</v>
          </cell>
          <cell r="IY1117">
            <v>0</v>
          </cell>
          <cell r="IZ1117">
            <v>0</v>
          </cell>
          <cell r="JA1117">
            <v>0</v>
          </cell>
          <cell r="JB1117">
            <v>0</v>
          </cell>
          <cell r="JC1117">
            <v>0</v>
          </cell>
          <cell r="JD1117">
            <v>0</v>
          </cell>
          <cell r="JE1117">
            <v>0</v>
          </cell>
        </row>
        <row r="1118">
          <cell r="D1118" t="str">
            <v>HY_.QF.UTS._.SML.Cottonwood Lower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Q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0</v>
          </cell>
          <cell r="BD1118">
            <v>0</v>
          </cell>
          <cell r="BE1118">
            <v>0</v>
          </cell>
          <cell r="BF1118">
            <v>0</v>
          </cell>
          <cell r="BG1118">
            <v>0</v>
          </cell>
          <cell r="BH1118">
            <v>0</v>
          </cell>
          <cell r="BI1118">
            <v>0</v>
          </cell>
          <cell r="BJ1118">
            <v>0</v>
          </cell>
          <cell r="BK1118">
            <v>0</v>
          </cell>
          <cell r="BL1118">
            <v>0</v>
          </cell>
          <cell r="BM1118">
            <v>0</v>
          </cell>
          <cell r="BN1118">
            <v>0</v>
          </cell>
          <cell r="BO1118">
            <v>0</v>
          </cell>
          <cell r="BP1118">
            <v>0</v>
          </cell>
          <cell r="BQ1118">
            <v>0</v>
          </cell>
          <cell r="BR1118">
            <v>0</v>
          </cell>
          <cell r="BS1118">
            <v>0</v>
          </cell>
          <cell r="BT1118">
            <v>0</v>
          </cell>
          <cell r="BU1118">
            <v>0</v>
          </cell>
          <cell r="BV1118">
            <v>0</v>
          </cell>
          <cell r="BW1118">
            <v>0</v>
          </cell>
          <cell r="BX1118">
            <v>0</v>
          </cell>
          <cell r="BY1118">
            <v>0</v>
          </cell>
          <cell r="BZ1118">
            <v>0</v>
          </cell>
          <cell r="CA1118">
            <v>0</v>
          </cell>
          <cell r="CB1118">
            <v>0</v>
          </cell>
          <cell r="CC1118">
            <v>0</v>
          </cell>
          <cell r="CD1118">
            <v>0</v>
          </cell>
          <cell r="CE1118">
            <v>0</v>
          </cell>
          <cell r="CF1118">
            <v>0</v>
          </cell>
          <cell r="CG1118">
            <v>0</v>
          </cell>
          <cell r="CH1118">
            <v>0</v>
          </cell>
          <cell r="CI1118">
            <v>0</v>
          </cell>
          <cell r="CJ1118">
            <v>0</v>
          </cell>
          <cell r="CK1118">
            <v>0</v>
          </cell>
          <cell r="CL1118">
            <v>0</v>
          </cell>
          <cell r="CM1118">
            <v>0</v>
          </cell>
          <cell r="CN1118">
            <v>0</v>
          </cell>
          <cell r="CO1118">
            <v>0</v>
          </cell>
          <cell r="CP1118">
            <v>0</v>
          </cell>
          <cell r="CQ1118">
            <v>0</v>
          </cell>
          <cell r="CR1118">
            <v>0</v>
          </cell>
          <cell r="CS1118">
            <v>0</v>
          </cell>
          <cell r="CT1118">
            <v>0</v>
          </cell>
          <cell r="CU1118">
            <v>0</v>
          </cell>
          <cell r="CV1118">
            <v>0</v>
          </cell>
          <cell r="CW1118">
            <v>0</v>
          </cell>
          <cell r="CX1118">
            <v>0</v>
          </cell>
          <cell r="CY1118">
            <v>0</v>
          </cell>
          <cell r="CZ1118">
            <v>0</v>
          </cell>
          <cell r="DA1118">
            <v>0</v>
          </cell>
          <cell r="DB1118">
            <v>0</v>
          </cell>
          <cell r="DC1118">
            <v>0</v>
          </cell>
          <cell r="DD1118">
            <v>0</v>
          </cell>
          <cell r="DE1118">
            <v>0</v>
          </cell>
          <cell r="DF1118">
            <v>0</v>
          </cell>
          <cell r="DG1118">
            <v>0</v>
          </cell>
          <cell r="DH1118">
            <v>0</v>
          </cell>
          <cell r="DI1118">
            <v>0</v>
          </cell>
          <cell r="DJ1118">
            <v>0</v>
          </cell>
          <cell r="DK1118">
            <v>0</v>
          </cell>
          <cell r="DL1118">
            <v>0</v>
          </cell>
          <cell r="DM1118">
            <v>0</v>
          </cell>
          <cell r="DN1118">
            <v>0</v>
          </cell>
          <cell r="DO1118">
            <v>0</v>
          </cell>
          <cell r="DP1118">
            <v>0</v>
          </cell>
          <cell r="DQ1118">
            <v>0</v>
          </cell>
          <cell r="DR1118">
            <v>0</v>
          </cell>
          <cell r="DS1118">
            <v>0</v>
          </cell>
          <cell r="DT1118">
            <v>0</v>
          </cell>
          <cell r="DU1118">
            <v>0</v>
          </cell>
          <cell r="DV1118">
            <v>0</v>
          </cell>
          <cell r="DW1118">
            <v>0</v>
          </cell>
          <cell r="DX1118">
            <v>0</v>
          </cell>
          <cell r="DY1118">
            <v>0</v>
          </cell>
          <cell r="DZ1118">
            <v>0</v>
          </cell>
          <cell r="EA1118">
            <v>0</v>
          </cell>
          <cell r="EB1118">
            <v>0</v>
          </cell>
          <cell r="EC1118">
            <v>0</v>
          </cell>
          <cell r="ED1118">
            <v>0</v>
          </cell>
          <cell r="EE1118">
            <v>0</v>
          </cell>
          <cell r="EF1118">
            <v>0</v>
          </cell>
          <cell r="EG1118">
            <v>0</v>
          </cell>
          <cell r="EH1118">
            <v>0</v>
          </cell>
          <cell r="EI1118">
            <v>0</v>
          </cell>
          <cell r="EJ1118">
            <v>0</v>
          </cell>
          <cell r="EK1118">
            <v>0</v>
          </cell>
          <cell r="EL1118">
            <v>0</v>
          </cell>
          <cell r="EM1118">
            <v>0</v>
          </cell>
          <cell r="EN1118">
            <v>0</v>
          </cell>
          <cell r="EO1118">
            <v>0</v>
          </cell>
          <cell r="EP1118">
            <v>0</v>
          </cell>
          <cell r="EQ1118">
            <v>0</v>
          </cell>
          <cell r="ER1118">
            <v>0</v>
          </cell>
          <cell r="ES1118">
            <v>0</v>
          </cell>
          <cell r="ET1118">
            <v>0</v>
          </cell>
          <cell r="EU1118">
            <v>0</v>
          </cell>
          <cell r="EV1118">
            <v>0</v>
          </cell>
          <cell r="EW1118">
            <v>0</v>
          </cell>
          <cell r="EX1118">
            <v>0</v>
          </cell>
          <cell r="EY1118">
            <v>0</v>
          </cell>
          <cell r="EZ1118">
            <v>0</v>
          </cell>
          <cell r="FA1118">
            <v>0</v>
          </cell>
          <cell r="FB1118">
            <v>0</v>
          </cell>
          <cell r="FC1118">
            <v>0</v>
          </cell>
          <cell r="FD1118">
            <v>0</v>
          </cell>
          <cell r="FE1118">
            <v>0</v>
          </cell>
          <cell r="FF1118">
            <v>0</v>
          </cell>
          <cell r="FG1118">
            <v>0</v>
          </cell>
          <cell r="FH1118">
            <v>0</v>
          </cell>
          <cell r="FI1118">
            <v>0</v>
          </cell>
          <cell r="FJ1118">
            <v>0</v>
          </cell>
          <cell r="FK1118">
            <v>0</v>
          </cell>
          <cell r="FL1118">
            <v>0</v>
          </cell>
          <cell r="FM1118">
            <v>0</v>
          </cell>
          <cell r="FN1118">
            <v>0</v>
          </cell>
          <cell r="FO1118">
            <v>0</v>
          </cell>
          <cell r="FP1118">
            <v>0</v>
          </cell>
          <cell r="FQ1118">
            <v>0</v>
          </cell>
          <cell r="FR1118">
            <v>0</v>
          </cell>
          <cell r="FS1118">
            <v>0</v>
          </cell>
          <cell r="FT1118">
            <v>0</v>
          </cell>
          <cell r="FU1118">
            <v>0</v>
          </cell>
          <cell r="FV1118">
            <v>0</v>
          </cell>
          <cell r="FW1118">
            <v>0</v>
          </cell>
          <cell r="FX1118">
            <v>0</v>
          </cell>
          <cell r="FY1118">
            <v>0</v>
          </cell>
          <cell r="FZ1118">
            <v>0</v>
          </cell>
          <cell r="GA1118">
            <v>0</v>
          </cell>
          <cell r="GB1118">
            <v>0</v>
          </cell>
          <cell r="GC1118">
            <v>0</v>
          </cell>
          <cell r="GD1118">
            <v>0</v>
          </cell>
          <cell r="GE1118">
            <v>0</v>
          </cell>
          <cell r="GF1118">
            <v>0</v>
          </cell>
          <cell r="GG1118">
            <v>0</v>
          </cell>
          <cell r="GH1118">
            <v>0</v>
          </cell>
          <cell r="GI1118">
            <v>0</v>
          </cell>
          <cell r="GJ1118">
            <v>0</v>
          </cell>
          <cell r="GK1118">
            <v>0</v>
          </cell>
          <cell r="GL1118">
            <v>0</v>
          </cell>
          <cell r="GM1118">
            <v>0</v>
          </cell>
          <cell r="GN1118">
            <v>0</v>
          </cell>
          <cell r="GO1118">
            <v>0</v>
          </cell>
          <cell r="GP1118">
            <v>0</v>
          </cell>
          <cell r="GQ1118">
            <v>0</v>
          </cell>
          <cell r="GR1118">
            <v>0</v>
          </cell>
          <cell r="GS1118">
            <v>0</v>
          </cell>
          <cell r="GT1118">
            <v>0</v>
          </cell>
          <cell r="GU1118">
            <v>0</v>
          </cell>
          <cell r="GV1118">
            <v>0</v>
          </cell>
          <cell r="GW1118">
            <v>0</v>
          </cell>
          <cell r="GX1118">
            <v>0</v>
          </cell>
          <cell r="GY1118">
            <v>0</v>
          </cell>
          <cell r="GZ1118">
            <v>0</v>
          </cell>
          <cell r="HA1118">
            <v>0</v>
          </cell>
          <cell r="HB1118">
            <v>0</v>
          </cell>
          <cell r="HC1118">
            <v>0</v>
          </cell>
          <cell r="HD1118">
            <v>0</v>
          </cell>
          <cell r="HE1118">
            <v>0</v>
          </cell>
          <cell r="HF1118">
            <v>0</v>
          </cell>
          <cell r="HG1118">
            <v>0</v>
          </cell>
          <cell r="HH1118">
            <v>0</v>
          </cell>
          <cell r="HI1118">
            <v>0</v>
          </cell>
          <cell r="HJ1118">
            <v>0</v>
          </cell>
          <cell r="HK1118">
            <v>0</v>
          </cell>
          <cell r="HL1118">
            <v>0</v>
          </cell>
          <cell r="HM1118">
            <v>0</v>
          </cell>
          <cell r="HN1118">
            <v>0</v>
          </cell>
          <cell r="HO1118">
            <v>0</v>
          </cell>
          <cell r="HP1118">
            <v>0</v>
          </cell>
          <cell r="HQ1118">
            <v>0</v>
          </cell>
          <cell r="HR1118">
            <v>0</v>
          </cell>
          <cell r="HS1118">
            <v>0</v>
          </cell>
          <cell r="HT1118">
            <v>0</v>
          </cell>
          <cell r="HU1118">
            <v>0</v>
          </cell>
          <cell r="HV1118">
            <v>0</v>
          </cell>
          <cell r="HW1118">
            <v>0</v>
          </cell>
          <cell r="HX1118">
            <v>0</v>
          </cell>
          <cell r="HY1118">
            <v>0</v>
          </cell>
          <cell r="HZ1118">
            <v>0</v>
          </cell>
          <cell r="IA1118">
            <v>0</v>
          </cell>
          <cell r="IB1118">
            <v>0</v>
          </cell>
          <cell r="IC1118">
            <v>0</v>
          </cell>
          <cell r="ID1118">
            <v>0</v>
          </cell>
          <cell r="IE1118">
            <v>0</v>
          </cell>
          <cell r="IF1118">
            <v>0</v>
          </cell>
          <cell r="IG1118">
            <v>0</v>
          </cell>
          <cell r="IH1118">
            <v>0</v>
          </cell>
          <cell r="II1118">
            <v>0</v>
          </cell>
          <cell r="IJ1118">
            <v>0</v>
          </cell>
          <cell r="IK1118">
            <v>0</v>
          </cell>
          <cell r="IL1118">
            <v>0</v>
          </cell>
          <cell r="IM1118">
            <v>0</v>
          </cell>
          <cell r="IN1118">
            <v>0</v>
          </cell>
          <cell r="IO1118">
            <v>0</v>
          </cell>
          <cell r="IP1118">
            <v>0</v>
          </cell>
          <cell r="IQ1118">
            <v>0</v>
          </cell>
          <cell r="IR1118">
            <v>0</v>
          </cell>
          <cell r="IS1118">
            <v>0</v>
          </cell>
          <cell r="IT1118">
            <v>0</v>
          </cell>
          <cell r="IU1118">
            <v>0</v>
          </cell>
          <cell r="IV1118">
            <v>0</v>
          </cell>
          <cell r="IW1118">
            <v>0</v>
          </cell>
          <cell r="IX1118">
            <v>0</v>
          </cell>
          <cell r="IY1118">
            <v>0</v>
          </cell>
          <cell r="IZ1118">
            <v>0</v>
          </cell>
          <cell r="JA1118">
            <v>0</v>
          </cell>
          <cell r="JB1118">
            <v>0</v>
          </cell>
          <cell r="JC1118">
            <v>0</v>
          </cell>
          <cell r="JD1118">
            <v>0</v>
          </cell>
          <cell r="JE1118">
            <v>0</v>
          </cell>
        </row>
        <row r="1119">
          <cell r="D1119" t="str">
            <v>HY_.QF.UTS._.SML.Cottonwood Upper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Q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0</v>
          </cell>
          <cell r="BD1119">
            <v>0</v>
          </cell>
          <cell r="BE1119">
            <v>0</v>
          </cell>
          <cell r="BF1119">
            <v>0</v>
          </cell>
          <cell r="BG1119">
            <v>0</v>
          </cell>
          <cell r="BH1119">
            <v>0</v>
          </cell>
          <cell r="BI1119">
            <v>0</v>
          </cell>
          <cell r="BJ1119">
            <v>0</v>
          </cell>
          <cell r="BK1119">
            <v>0</v>
          </cell>
          <cell r="BL1119">
            <v>0</v>
          </cell>
          <cell r="BM1119">
            <v>0</v>
          </cell>
          <cell r="BN1119">
            <v>0</v>
          </cell>
          <cell r="BO1119">
            <v>0</v>
          </cell>
          <cell r="BP1119">
            <v>0</v>
          </cell>
          <cell r="BQ1119">
            <v>0</v>
          </cell>
          <cell r="BR1119">
            <v>0</v>
          </cell>
          <cell r="BS1119">
            <v>0</v>
          </cell>
          <cell r="BT1119">
            <v>0</v>
          </cell>
          <cell r="BU1119">
            <v>0</v>
          </cell>
          <cell r="BV1119">
            <v>0</v>
          </cell>
          <cell r="BW1119">
            <v>0</v>
          </cell>
          <cell r="BX1119">
            <v>0</v>
          </cell>
          <cell r="BY1119">
            <v>0</v>
          </cell>
          <cell r="BZ1119">
            <v>0</v>
          </cell>
          <cell r="CA1119">
            <v>0</v>
          </cell>
          <cell r="CB1119">
            <v>0</v>
          </cell>
          <cell r="CC1119">
            <v>0</v>
          </cell>
          <cell r="CD1119">
            <v>0</v>
          </cell>
          <cell r="CE1119">
            <v>0</v>
          </cell>
          <cell r="CF1119">
            <v>0</v>
          </cell>
          <cell r="CG1119">
            <v>0</v>
          </cell>
          <cell r="CH1119">
            <v>0</v>
          </cell>
          <cell r="CI1119">
            <v>0</v>
          </cell>
          <cell r="CJ1119">
            <v>0</v>
          </cell>
          <cell r="CK1119">
            <v>0</v>
          </cell>
          <cell r="CL1119">
            <v>0</v>
          </cell>
          <cell r="CM1119">
            <v>0</v>
          </cell>
          <cell r="CN1119">
            <v>0</v>
          </cell>
          <cell r="CO1119">
            <v>0</v>
          </cell>
          <cell r="CP1119">
            <v>0</v>
          </cell>
          <cell r="CQ1119">
            <v>0</v>
          </cell>
          <cell r="CR1119">
            <v>0</v>
          </cell>
          <cell r="CS1119">
            <v>0</v>
          </cell>
          <cell r="CT1119">
            <v>0</v>
          </cell>
          <cell r="CU1119">
            <v>0</v>
          </cell>
          <cell r="CV1119">
            <v>0</v>
          </cell>
          <cell r="CW1119">
            <v>0</v>
          </cell>
          <cell r="CX1119">
            <v>0</v>
          </cell>
          <cell r="CY1119">
            <v>0</v>
          </cell>
          <cell r="CZ1119">
            <v>0</v>
          </cell>
          <cell r="DA1119">
            <v>0</v>
          </cell>
          <cell r="DB1119">
            <v>0</v>
          </cell>
          <cell r="DC1119">
            <v>0</v>
          </cell>
          <cell r="DD1119">
            <v>0</v>
          </cell>
          <cell r="DE1119">
            <v>0</v>
          </cell>
          <cell r="DF1119">
            <v>0</v>
          </cell>
          <cell r="DG1119">
            <v>0</v>
          </cell>
          <cell r="DH1119">
            <v>0</v>
          </cell>
          <cell r="DI1119">
            <v>0</v>
          </cell>
          <cell r="DJ1119">
            <v>0</v>
          </cell>
          <cell r="DK1119">
            <v>0</v>
          </cell>
          <cell r="DL1119">
            <v>0</v>
          </cell>
          <cell r="DM1119">
            <v>0</v>
          </cell>
          <cell r="DN1119">
            <v>0</v>
          </cell>
          <cell r="DO1119">
            <v>0</v>
          </cell>
          <cell r="DP1119">
            <v>0</v>
          </cell>
          <cell r="DQ1119">
            <v>0</v>
          </cell>
          <cell r="DR1119">
            <v>0</v>
          </cell>
          <cell r="DS1119">
            <v>0</v>
          </cell>
          <cell r="DT1119">
            <v>0</v>
          </cell>
          <cell r="DU1119">
            <v>0</v>
          </cell>
          <cell r="DV1119">
            <v>0</v>
          </cell>
          <cell r="DW1119">
            <v>0</v>
          </cell>
          <cell r="DX1119">
            <v>0</v>
          </cell>
          <cell r="DY1119">
            <v>0</v>
          </cell>
          <cell r="DZ1119">
            <v>0</v>
          </cell>
          <cell r="EA1119">
            <v>0</v>
          </cell>
          <cell r="EB1119">
            <v>0</v>
          </cell>
          <cell r="EC1119">
            <v>0</v>
          </cell>
          <cell r="ED1119">
            <v>0</v>
          </cell>
          <cell r="EE1119">
            <v>0</v>
          </cell>
          <cell r="EF1119">
            <v>0</v>
          </cell>
          <cell r="EG1119">
            <v>0</v>
          </cell>
          <cell r="EH1119">
            <v>0</v>
          </cell>
          <cell r="EI1119">
            <v>0</v>
          </cell>
          <cell r="EJ1119">
            <v>0</v>
          </cell>
          <cell r="EK1119">
            <v>0</v>
          </cell>
          <cell r="EL1119">
            <v>0</v>
          </cell>
          <cell r="EM1119">
            <v>0</v>
          </cell>
          <cell r="EN1119">
            <v>0</v>
          </cell>
          <cell r="EO1119">
            <v>0</v>
          </cell>
          <cell r="EP1119">
            <v>0</v>
          </cell>
          <cell r="EQ1119">
            <v>0</v>
          </cell>
          <cell r="ER1119">
            <v>0</v>
          </cell>
          <cell r="ES1119">
            <v>0</v>
          </cell>
          <cell r="ET1119">
            <v>0</v>
          </cell>
          <cell r="EU1119">
            <v>0</v>
          </cell>
          <cell r="EV1119">
            <v>0</v>
          </cell>
          <cell r="EW1119">
            <v>0</v>
          </cell>
          <cell r="EX1119">
            <v>0</v>
          </cell>
          <cell r="EY1119">
            <v>0</v>
          </cell>
          <cell r="EZ1119">
            <v>0</v>
          </cell>
          <cell r="FA1119">
            <v>0</v>
          </cell>
          <cell r="FB1119">
            <v>0</v>
          </cell>
          <cell r="FC1119">
            <v>0</v>
          </cell>
          <cell r="FD1119">
            <v>0</v>
          </cell>
          <cell r="FE1119">
            <v>0</v>
          </cell>
          <cell r="FF1119">
            <v>0</v>
          </cell>
          <cell r="FG1119">
            <v>0</v>
          </cell>
          <cell r="FH1119">
            <v>0</v>
          </cell>
          <cell r="FI1119">
            <v>0</v>
          </cell>
          <cell r="FJ1119">
            <v>0</v>
          </cell>
          <cell r="FK1119">
            <v>0</v>
          </cell>
          <cell r="FL1119">
            <v>0</v>
          </cell>
          <cell r="FM1119">
            <v>0</v>
          </cell>
          <cell r="FN1119">
            <v>0</v>
          </cell>
          <cell r="FO1119">
            <v>0</v>
          </cell>
          <cell r="FP1119">
            <v>0</v>
          </cell>
          <cell r="FQ1119">
            <v>0</v>
          </cell>
          <cell r="FR1119">
            <v>0</v>
          </cell>
          <cell r="FS1119">
            <v>0</v>
          </cell>
          <cell r="FT1119">
            <v>0</v>
          </cell>
          <cell r="FU1119">
            <v>0</v>
          </cell>
          <cell r="FV1119">
            <v>0</v>
          </cell>
          <cell r="FW1119">
            <v>0</v>
          </cell>
          <cell r="FX1119">
            <v>0</v>
          </cell>
          <cell r="FY1119">
            <v>0</v>
          </cell>
          <cell r="FZ1119">
            <v>0</v>
          </cell>
          <cell r="GA1119">
            <v>0</v>
          </cell>
          <cell r="GB1119">
            <v>0</v>
          </cell>
          <cell r="GC1119">
            <v>0</v>
          </cell>
          <cell r="GD1119">
            <v>0</v>
          </cell>
          <cell r="GE1119">
            <v>0</v>
          </cell>
          <cell r="GF1119">
            <v>0</v>
          </cell>
          <cell r="GG1119">
            <v>0</v>
          </cell>
          <cell r="GH1119">
            <v>0</v>
          </cell>
          <cell r="GI1119">
            <v>0</v>
          </cell>
          <cell r="GJ1119">
            <v>0</v>
          </cell>
          <cell r="GK1119">
            <v>0</v>
          </cell>
          <cell r="GL1119">
            <v>0</v>
          </cell>
          <cell r="GM1119">
            <v>0</v>
          </cell>
          <cell r="GN1119">
            <v>0</v>
          </cell>
          <cell r="GO1119">
            <v>0</v>
          </cell>
          <cell r="GP1119">
            <v>0</v>
          </cell>
          <cell r="GQ1119">
            <v>0</v>
          </cell>
          <cell r="GR1119">
            <v>0</v>
          </cell>
          <cell r="GS1119">
            <v>0</v>
          </cell>
          <cell r="GT1119">
            <v>0</v>
          </cell>
          <cell r="GU1119">
            <v>0</v>
          </cell>
          <cell r="GV1119">
            <v>0</v>
          </cell>
          <cell r="GW1119">
            <v>0</v>
          </cell>
          <cell r="GX1119">
            <v>0</v>
          </cell>
          <cell r="GY1119">
            <v>0</v>
          </cell>
          <cell r="GZ1119">
            <v>0</v>
          </cell>
          <cell r="HA1119">
            <v>0</v>
          </cell>
          <cell r="HB1119">
            <v>0</v>
          </cell>
          <cell r="HC1119">
            <v>0</v>
          </cell>
          <cell r="HD1119">
            <v>0</v>
          </cell>
          <cell r="HE1119">
            <v>0</v>
          </cell>
          <cell r="HF1119">
            <v>0</v>
          </cell>
          <cell r="HG1119">
            <v>0</v>
          </cell>
          <cell r="HH1119">
            <v>0</v>
          </cell>
          <cell r="HI1119">
            <v>0</v>
          </cell>
          <cell r="HJ1119">
            <v>0</v>
          </cell>
          <cell r="HK1119">
            <v>0</v>
          </cell>
          <cell r="HL1119">
            <v>0</v>
          </cell>
          <cell r="HM1119">
            <v>0</v>
          </cell>
          <cell r="HN1119">
            <v>0</v>
          </cell>
          <cell r="HO1119">
            <v>0</v>
          </cell>
          <cell r="HP1119">
            <v>0</v>
          </cell>
          <cell r="HQ1119">
            <v>0</v>
          </cell>
          <cell r="HR1119">
            <v>0</v>
          </cell>
          <cell r="HS1119">
            <v>0</v>
          </cell>
          <cell r="HT1119">
            <v>0</v>
          </cell>
          <cell r="HU1119">
            <v>0</v>
          </cell>
          <cell r="HV1119">
            <v>0</v>
          </cell>
          <cell r="HW1119">
            <v>0</v>
          </cell>
          <cell r="HX1119">
            <v>0</v>
          </cell>
          <cell r="HY1119">
            <v>0</v>
          </cell>
          <cell r="HZ1119">
            <v>0</v>
          </cell>
          <cell r="IA1119">
            <v>0</v>
          </cell>
          <cell r="IB1119">
            <v>0</v>
          </cell>
          <cell r="IC1119">
            <v>0</v>
          </cell>
          <cell r="ID1119">
            <v>0</v>
          </cell>
          <cell r="IE1119">
            <v>0</v>
          </cell>
          <cell r="IF1119">
            <v>0</v>
          </cell>
          <cell r="IG1119">
            <v>0</v>
          </cell>
          <cell r="IH1119">
            <v>0</v>
          </cell>
          <cell r="II1119">
            <v>0</v>
          </cell>
          <cell r="IJ1119">
            <v>0</v>
          </cell>
          <cell r="IK1119">
            <v>0</v>
          </cell>
          <cell r="IL1119">
            <v>0</v>
          </cell>
          <cell r="IM1119">
            <v>0</v>
          </cell>
          <cell r="IN1119">
            <v>0</v>
          </cell>
          <cell r="IO1119">
            <v>0</v>
          </cell>
          <cell r="IP1119">
            <v>0</v>
          </cell>
          <cell r="IQ1119">
            <v>0</v>
          </cell>
          <cell r="IR1119">
            <v>0</v>
          </cell>
          <cell r="IS1119">
            <v>0</v>
          </cell>
          <cell r="IT1119">
            <v>0</v>
          </cell>
          <cell r="IU1119">
            <v>0</v>
          </cell>
          <cell r="IV1119">
            <v>0</v>
          </cell>
          <cell r="IW1119">
            <v>0</v>
          </cell>
          <cell r="IX1119">
            <v>0</v>
          </cell>
          <cell r="IY1119">
            <v>0</v>
          </cell>
          <cell r="IZ1119">
            <v>0</v>
          </cell>
          <cell r="JA1119">
            <v>0</v>
          </cell>
          <cell r="JB1119">
            <v>0</v>
          </cell>
          <cell r="JC1119">
            <v>0</v>
          </cell>
          <cell r="JD1119">
            <v>0</v>
          </cell>
          <cell r="JE1119">
            <v>0</v>
          </cell>
        </row>
        <row r="1120">
          <cell r="D1120" t="str">
            <v>HY_.QF.UTS._.SML.Thayn Ranch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Q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0</v>
          </cell>
          <cell r="BD1120">
            <v>0</v>
          </cell>
          <cell r="BE1120">
            <v>0</v>
          </cell>
          <cell r="BF1120">
            <v>0</v>
          </cell>
          <cell r="BG1120">
            <v>0</v>
          </cell>
          <cell r="BH1120">
            <v>0</v>
          </cell>
          <cell r="BI1120">
            <v>0</v>
          </cell>
          <cell r="BJ1120">
            <v>0</v>
          </cell>
          <cell r="BK1120">
            <v>0</v>
          </cell>
          <cell r="BL1120">
            <v>0</v>
          </cell>
          <cell r="BM1120">
            <v>0</v>
          </cell>
          <cell r="BN1120">
            <v>0</v>
          </cell>
          <cell r="BO1120">
            <v>0</v>
          </cell>
          <cell r="BP1120">
            <v>0</v>
          </cell>
          <cell r="BQ1120">
            <v>0</v>
          </cell>
          <cell r="BR1120">
            <v>0</v>
          </cell>
          <cell r="BS1120">
            <v>0</v>
          </cell>
          <cell r="BT1120">
            <v>0</v>
          </cell>
          <cell r="BU1120">
            <v>0</v>
          </cell>
          <cell r="BV1120">
            <v>0</v>
          </cell>
          <cell r="BW1120">
            <v>0</v>
          </cell>
          <cell r="BX1120">
            <v>0</v>
          </cell>
          <cell r="BY1120">
            <v>0</v>
          </cell>
          <cell r="BZ1120">
            <v>0</v>
          </cell>
          <cell r="CA1120">
            <v>0</v>
          </cell>
          <cell r="CB1120">
            <v>0</v>
          </cell>
          <cell r="CC1120">
            <v>0</v>
          </cell>
          <cell r="CD1120">
            <v>0</v>
          </cell>
          <cell r="CE1120">
            <v>0</v>
          </cell>
          <cell r="CF1120">
            <v>0</v>
          </cell>
          <cell r="CG1120">
            <v>0</v>
          </cell>
          <cell r="CH1120">
            <v>0</v>
          </cell>
          <cell r="CI1120">
            <v>0</v>
          </cell>
          <cell r="CJ1120">
            <v>0</v>
          </cell>
          <cell r="CK1120">
            <v>0</v>
          </cell>
          <cell r="CL1120">
            <v>0</v>
          </cell>
          <cell r="CM1120">
            <v>0</v>
          </cell>
          <cell r="CN1120">
            <v>0</v>
          </cell>
          <cell r="CO1120">
            <v>0</v>
          </cell>
          <cell r="CP1120">
            <v>0</v>
          </cell>
          <cell r="CQ1120">
            <v>0</v>
          </cell>
          <cell r="CR1120">
            <v>0</v>
          </cell>
          <cell r="CS1120">
            <v>0</v>
          </cell>
          <cell r="CT1120">
            <v>0</v>
          </cell>
          <cell r="CU1120">
            <v>0</v>
          </cell>
          <cell r="CV1120">
            <v>0</v>
          </cell>
          <cell r="CW1120">
            <v>0</v>
          </cell>
          <cell r="CX1120">
            <v>0</v>
          </cell>
          <cell r="CY1120">
            <v>0</v>
          </cell>
          <cell r="CZ1120">
            <v>0</v>
          </cell>
          <cell r="DA1120">
            <v>0</v>
          </cell>
          <cell r="DB1120">
            <v>0</v>
          </cell>
          <cell r="DC1120">
            <v>0</v>
          </cell>
          <cell r="DD1120">
            <v>0</v>
          </cell>
          <cell r="DE1120">
            <v>0</v>
          </cell>
          <cell r="DF1120">
            <v>0</v>
          </cell>
          <cell r="DG1120">
            <v>0</v>
          </cell>
          <cell r="DH1120">
            <v>0</v>
          </cell>
          <cell r="DI1120">
            <v>0</v>
          </cell>
          <cell r="DJ1120">
            <v>0</v>
          </cell>
          <cell r="DK1120">
            <v>0</v>
          </cell>
          <cell r="DL1120">
            <v>0</v>
          </cell>
          <cell r="DM1120">
            <v>0</v>
          </cell>
          <cell r="DN1120">
            <v>0</v>
          </cell>
          <cell r="DO1120">
            <v>0</v>
          </cell>
          <cell r="DP1120">
            <v>0</v>
          </cell>
          <cell r="DQ1120">
            <v>0</v>
          </cell>
          <cell r="DR1120">
            <v>0</v>
          </cell>
          <cell r="DS1120">
            <v>0</v>
          </cell>
          <cell r="DT1120">
            <v>0</v>
          </cell>
          <cell r="DU1120">
            <v>0</v>
          </cell>
          <cell r="DV1120">
            <v>0</v>
          </cell>
          <cell r="DW1120">
            <v>0</v>
          </cell>
          <cell r="DX1120">
            <v>0</v>
          </cell>
          <cell r="DY1120">
            <v>0</v>
          </cell>
          <cell r="DZ1120">
            <v>0</v>
          </cell>
          <cell r="EA1120">
            <v>0</v>
          </cell>
          <cell r="EB1120">
            <v>0</v>
          </cell>
          <cell r="EC1120">
            <v>0</v>
          </cell>
          <cell r="ED1120">
            <v>0</v>
          </cell>
          <cell r="EE1120">
            <v>0</v>
          </cell>
          <cell r="EF1120">
            <v>0</v>
          </cell>
          <cell r="EG1120">
            <v>0</v>
          </cell>
          <cell r="EH1120">
            <v>0</v>
          </cell>
          <cell r="EI1120">
            <v>0</v>
          </cell>
          <cell r="EJ1120">
            <v>0</v>
          </cell>
          <cell r="EK1120">
            <v>0</v>
          </cell>
          <cell r="EL1120">
            <v>0</v>
          </cell>
          <cell r="EM1120">
            <v>0</v>
          </cell>
          <cell r="EN1120">
            <v>0</v>
          </cell>
          <cell r="EO1120">
            <v>0</v>
          </cell>
          <cell r="EP1120">
            <v>0</v>
          </cell>
          <cell r="EQ1120">
            <v>0</v>
          </cell>
          <cell r="ER1120">
            <v>0</v>
          </cell>
          <cell r="ES1120">
            <v>0</v>
          </cell>
          <cell r="ET1120">
            <v>0</v>
          </cell>
          <cell r="EU1120">
            <v>0</v>
          </cell>
          <cell r="EV1120">
            <v>0</v>
          </cell>
          <cell r="EW1120">
            <v>0</v>
          </cell>
          <cell r="EX1120">
            <v>0</v>
          </cell>
          <cell r="EY1120">
            <v>0</v>
          </cell>
          <cell r="EZ1120">
            <v>0</v>
          </cell>
          <cell r="FA1120">
            <v>0</v>
          </cell>
          <cell r="FB1120">
            <v>0</v>
          </cell>
          <cell r="FC1120">
            <v>0</v>
          </cell>
          <cell r="FD1120">
            <v>0</v>
          </cell>
          <cell r="FE1120">
            <v>0</v>
          </cell>
          <cell r="FF1120">
            <v>0</v>
          </cell>
          <cell r="FG1120">
            <v>0</v>
          </cell>
          <cell r="FH1120">
            <v>0</v>
          </cell>
          <cell r="FI1120">
            <v>0</v>
          </cell>
          <cell r="FJ1120">
            <v>0</v>
          </cell>
          <cell r="FK1120">
            <v>0</v>
          </cell>
          <cell r="FL1120">
            <v>0</v>
          </cell>
          <cell r="FM1120">
            <v>0</v>
          </cell>
          <cell r="FN1120">
            <v>0</v>
          </cell>
          <cell r="FO1120">
            <v>0</v>
          </cell>
          <cell r="FP1120">
            <v>0</v>
          </cell>
          <cell r="FQ1120">
            <v>0</v>
          </cell>
          <cell r="FR1120">
            <v>0</v>
          </cell>
          <cell r="FS1120">
            <v>0</v>
          </cell>
          <cell r="FT1120">
            <v>0</v>
          </cell>
          <cell r="FU1120">
            <v>0</v>
          </cell>
          <cell r="FV1120">
            <v>0</v>
          </cell>
          <cell r="FW1120">
            <v>0</v>
          </cell>
          <cell r="FX1120">
            <v>0</v>
          </cell>
          <cell r="FY1120">
            <v>0</v>
          </cell>
          <cell r="FZ1120">
            <v>0</v>
          </cell>
          <cell r="GA1120">
            <v>0</v>
          </cell>
          <cell r="GB1120">
            <v>0</v>
          </cell>
          <cell r="GC1120">
            <v>0</v>
          </cell>
          <cell r="GD1120">
            <v>0</v>
          </cell>
          <cell r="GE1120">
            <v>0</v>
          </cell>
          <cell r="GF1120">
            <v>0</v>
          </cell>
          <cell r="GG1120">
            <v>0</v>
          </cell>
          <cell r="GH1120">
            <v>0</v>
          </cell>
          <cell r="GI1120">
            <v>0</v>
          </cell>
          <cell r="GJ1120">
            <v>0</v>
          </cell>
          <cell r="GK1120">
            <v>0</v>
          </cell>
          <cell r="GL1120">
            <v>0</v>
          </cell>
          <cell r="GM1120">
            <v>0</v>
          </cell>
          <cell r="GN1120">
            <v>0</v>
          </cell>
          <cell r="GO1120">
            <v>0</v>
          </cell>
          <cell r="GP1120">
            <v>0</v>
          </cell>
          <cell r="GQ1120">
            <v>0</v>
          </cell>
          <cell r="GR1120">
            <v>0</v>
          </cell>
          <cell r="GS1120">
            <v>0</v>
          </cell>
          <cell r="GT1120">
            <v>0</v>
          </cell>
          <cell r="GU1120">
            <v>0</v>
          </cell>
          <cell r="GV1120">
            <v>0</v>
          </cell>
          <cell r="GW1120">
            <v>0</v>
          </cell>
          <cell r="GX1120">
            <v>0</v>
          </cell>
          <cell r="GY1120">
            <v>0</v>
          </cell>
          <cell r="GZ1120">
            <v>0</v>
          </cell>
          <cell r="HA1120">
            <v>0</v>
          </cell>
          <cell r="HB1120">
            <v>0</v>
          </cell>
          <cell r="HC1120">
            <v>0</v>
          </cell>
          <cell r="HD1120">
            <v>0</v>
          </cell>
          <cell r="HE1120">
            <v>0</v>
          </cell>
          <cell r="HF1120">
            <v>0</v>
          </cell>
          <cell r="HG1120">
            <v>0</v>
          </cell>
          <cell r="HH1120">
            <v>0</v>
          </cell>
          <cell r="HI1120">
            <v>0</v>
          </cell>
          <cell r="HJ1120">
            <v>0</v>
          </cell>
          <cell r="HK1120">
            <v>0</v>
          </cell>
          <cell r="HL1120">
            <v>0</v>
          </cell>
          <cell r="HM1120">
            <v>0</v>
          </cell>
          <cell r="HN1120">
            <v>0</v>
          </cell>
          <cell r="HO1120">
            <v>0</v>
          </cell>
          <cell r="HP1120">
            <v>0</v>
          </cell>
          <cell r="HQ1120">
            <v>0</v>
          </cell>
          <cell r="HR1120">
            <v>0</v>
          </cell>
          <cell r="HS1120">
            <v>0</v>
          </cell>
          <cell r="HT1120">
            <v>0</v>
          </cell>
          <cell r="HU1120">
            <v>0</v>
          </cell>
          <cell r="HV1120">
            <v>0</v>
          </cell>
          <cell r="HW1120">
            <v>0</v>
          </cell>
          <cell r="HX1120">
            <v>0</v>
          </cell>
          <cell r="HY1120">
            <v>0</v>
          </cell>
          <cell r="HZ1120">
            <v>0</v>
          </cell>
          <cell r="IA1120">
            <v>0</v>
          </cell>
          <cell r="IB1120">
            <v>0</v>
          </cell>
          <cell r="IC1120">
            <v>0</v>
          </cell>
          <cell r="ID1120">
            <v>0</v>
          </cell>
          <cell r="IE1120">
            <v>0</v>
          </cell>
          <cell r="IF1120">
            <v>0</v>
          </cell>
          <cell r="IG1120">
            <v>0</v>
          </cell>
          <cell r="IH1120">
            <v>0</v>
          </cell>
          <cell r="II1120">
            <v>0</v>
          </cell>
          <cell r="IJ1120">
            <v>0</v>
          </cell>
          <cell r="IK1120">
            <v>0</v>
          </cell>
          <cell r="IL1120">
            <v>0</v>
          </cell>
          <cell r="IM1120">
            <v>0</v>
          </cell>
          <cell r="IN1120">
            <v>0</v>
          </cell>
          <cell r="IO1120">
            <v>0</v>
          </cell>
          <cell r="IP1120">
            <v>0</v>
          </cell>
          <cell r="IQ1120">
            <v>0</v>
          </cell>
          <cell r="IR1120">
            <v>0</v>
          </cell>
          <cell r="IS1120">
            <v>0</v>
          </cell>
          <cell r="IT1120">
            <v>0</v>
          </cell>
          <cell r="IU1120">
            <v>0</v>
          </cell>
          <cell r="IV1120">
            <v>0</v>
          </cell>
          <cell r="IW1120">
            <v>0</v>
          </cell>
          <cell r="IX1120">
            <v>0</v>
          </cell>
          <cell r="IY1120">
            <v>0</v>
          </cell>
          <cell r="IZ1120">
            <v>0</v>
          </cell>
          <cell r="JA1120">
            <v>0</v>
          </cell>
          <cell r="JB1120">
            <v>0</v>
          </cell>
          <cell r="JC1120">
            <v>0</v>
          </cell>
          <cell r="JD1120">
            <v>0</v>
          </cell>
          <cell r="JE1120">
            <v>0</v>
          </cell>
        </row>
        <row r="1121">
          <cell r="D1121" t="str">
            <v>HY_.QF.WMV._.SML.Lacomb Irrigation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Q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0</v>
          </cell>
          <cell r="BD1121">
            <v>0</v>
          </cell>
          <cell r="BE1121">
            <v>0</v>
          </cell>
          <cell r="BF1121">
            <v>0</v>
          </cell>
          <cell r="BG1121">
            <v>0</v>
          </cell>
          <cell r="BH1121">
            <v>0</v>
          </cell>
          <cell r="BI1121">
            <v>0</v>
          </cell>
          <cell r="BJ1121">
            <v>0</v>
          </cell>
          <cell r="BK1121">
            <v>0</v>
          </cell>
          <cell r="BL1121">
            <v>0</v>
          </cell>
          <cell r="BM1121">
            <v>0</v>
          </cell>
          <cell r="BN1121">
            <v>0</v>
          </cell>
          <cell r="BO1121">
            <v>0</v>
          </cell>
          <cell r="BP1121">
            <v>0</v>
          </cell>
          <cell r="BQ1121">
            <v>0</v>
          </cell>
          <cell r="BR1121">
            <v>0</v>
          </cell>
          <cell r="BS1121">
            <v>0</v>
          </cell>
          <cell r="BT1121">
            <v>0</v>
          </cell>
          <cell r="BU1121">
            <v>0</v>
          </cell>
          <cell r="BV1121">
            <v>0</v>
          </cell>
          <cell r="BW1121">
            <v>0</v>
          </cell>
          <cell r="BX1121">
            <v>0</v>
          </cell>
          <cell r="BY1121">
            <v>0</v>
          </cell>
          <cell r="BZ1121">
            <v>0</v>
          </cell>
          <cell r="CA1121">
            <v>0</v>
          </cell>
          <cell r="CB1121">
            <v>0</v>
          </cell>
          <cell r="CC1121">
            <v>0</v>
          </cell>
          <cell r="CD1121">
            <v>0</v>
          </cell>
          <cell r="CE1121">
            <v>0</v>
          </cell>
          <cell r="CF1121">
            <v>0</v>
          </cell>
          <cell r="CG1121">
            <v>0</v>
          </cell>
          <cell r="CH1121">
            <v>0</v>
          </cell>
          <cell r="CI1121">
            <v>0</v>
          </cell>
          <cell r="CJ1121">
            <v>0</v>
          </cell>
          <cell r="CK1121">
            <v>0</v>
          </cell>
          <cell r="CL1121">
            <v>0</v>
          </cell>
          <cell r="CM1121">
            <v>0</v>
          </cell>
          <cell r="CN1121">
            <v>0</v>
          </cell>
          <cell r="CO1121">
            <v>0</v>
          </cell>
          <cell r="CP1121">
            <v>0</v>
          </cell>
          <cell r="CQ1121">
            <v>0</v>
          </cell>
          <cell r="CR1121">
            <v>0</v>
          </cell>
          <cell r="CS1121">
            <v>0</v>
          </cell>
          <cell r="CT1121">
            <v>0</v>
          </cell>
          <cell r="CU1121">
            <v>0</v>
          </cell>
          <cell r="CV1121">
            <v>0</v>
          </cell>
          <cell r="CW1121">
            <v>0</v>
          </cell>
          <cell r="CX1121">
            <v>0</v>
          </cell>
          <cell r="CY1121">
            <v>0</v>
          </cell>
          <cell r="CZ1121">
            <v>0</v>
          </cell>
          <cell r="DA1121">
            <v>0</v>
          </cell>
          <cell r="DB1121">
            <v>0</v>
          </cell>
          <cell r="DC1121">
            <v>0</v>
          </cell>
          <cell r="DD1121">
            <v>0</v>
          </cell>
          <cell r="DE1121">
            <v>0</v>
          </cell>
          <cell r="DF1121">
            <v>0</v>
          </cell>
          <cell r="DG1121">
            <v>0</v>
          </cell>
          <cell r="DH1121">
            <v>0</v>
          </cell>
          <cell r="DI1121">
            <v>0</v>
          </cell>
          <cell r="DJ1121">
            <v>0</v>
          </cell>
          <cell r="DK1121">
            <v>0</v>
          </cell>
          <cell r="DL1121">
            <v>0</v>
          </cell>
          <cell r="DM1121">
            <v>0</v>
          </cell>
          <cell r="DN1121">
            <v>0</v>
          </cell>
          <cell r="DO1121">
            <v>0</v>
          </cell>
          <cell r="DP1121">
            <v>0</v>
          </cell>
          <cell r="DQ1121">
            <v>0</v>
          </cell>
          <cell r="DR1121">
            <v>0</v>
          </cell>
          <cell r="DS1121">
            <v>0</v>
          </cell>
          <cell r="DT1121">
            <v>0</v>
          </cell>
          <cell r="DU1121">
            <v>0</v>
          </cell>
          <cell r="DV1121">
            <v>0</v>
          </cell>
          <cell r="DW1121">
            <v>0</v>
          </cell>
          <cell r="DX1121">
            <v>0</v>
          </cell>
          <cell r="DY1121">
            <v>0</v>
          </cell>
          <cell r="DZ1121">
            <v>0</v>
          </cell>
          <cell r="EA1121">
            <v>0</v>
          </cell>
          <cell r="EB1121">
            <v>0</v>
          </cell>
          <cell r="EC1121">
            <v>0</v>
          </cell>
          <cell r="ED1121">
            <v>0</v>
          </cell>
          <cell r="EE1121">
            <v>0</v>
          </cell>
          <cell r="EF1121">
            <v>0</v>
          </cell>
          <cell r="EG1121">
            <v>0</v>
          </cell>
          <cell r="EH1121">
            <v>0</v>
          </cell>
          <cell r="EI1121">
            <v>0</v>
          </cell>
          <cell r="EJ1121">
            <v>0</v>
          </cell>
          <cell r="EK1121">
            <v>0</v>
          </cell>
          <cell r="EL1121">
            <v>0</v>
          </cell>
          <cell r="EM1121">
            <v>0</v>
          </cell>
          <cell r="EN1121">
            <v>0</v>
          </cell>
          <cell r="EO1121">
            <v>0</v>
          </cell>
          <cell r="EP1121">
            <v>0</v>
          </cell>
          <cell r="EQ1121">
            <v>0</v>
          </cell>
          <cell r="ER1121">
            <v>0</v>
          </cell>
          <cell r="ES1121">
            <v>0</v>
          </cell>
          <cell r="ET1121">
            <v>0</v>
          </cell>
          <cell r="EU1121">
            <v>0</v>
          </cell>
          <cell r="EV1121">
            <v>0</v>
          </cell>
          <cell r="EW1121">
            <v>0</v>
          </cell>
          <cell r="EX1121">
            <v>0</v>
          </cell>
          <cell r="EY1121">
            <v>0</v>
          </cell>
          <cell r="EZ1121">
            <v>0</v>
          </cell>
          <cell r="FA1121">
            <v>0</v>
          </cell>
          <cell r="FB1121">
            <v>0</v>
          </cell>
          <cell r="FC1121">
            <v>0</v>
          </cell>
          <cell r="FD1121">
            <v>0</v>
          </cell>
          <cell r="FE1121">
            <v>0</v>
          </cell>
          <cell r="FF1121">
            <v>0</v>
          </cell>
          <cell r="FG1121">
            <v>0</v>
          </cell>
          <cell r="FH1121">
            <v>0</v>
          </cell>
          <cell r="FI1121">
            <v>0</v>
          </cell>
          <cell r="FJ1121">
            <v>0</v>
          </cell>
          <cell r="FK1121">
            <v>0</v>
          </cell>
          <cell r="FL1121">
            <v>0</v>
          </cell>
          <cell r="FM1121">
            <v>0</v>
          </cell>
          <cell r="FN1121">
            <v>0</v>
          </cell>
          <cell r="FO1121">
            <v>0</v>
          </cell>
          <cell r="FP1121">
            <v>0</v>
          </cell>
          <cell r="FQ1121">
            <v>0</v>
          </cell>
          <cell r="FR1121">
            <v>0</v>
          </cell>
          <cell r="FS1121">
            <v>0</v>
          </cell>
          <cell r="FT1121">
            <v>0</v>
          </cell>
          <cell r="FU1121">
            <v>0</v>
          </cell>
          <cell r="FV1121">
            <v>0</v>
          </cell>
          <cell r="FW1121">
            <v>0</v>
          </cell>
          <cell r="FX1121">
            <v>0</v>
          </cell>
          <cell r="FY1121">
            <v>0</v>
          </cell>
          <cell r="FZ1121">
            <v>0</v>
          </cell>
          <cell r="GA1121">
            <v>0</v>
          </cell>
          <cell r="GB1121">
            <v>0</v>
          </cell>
          <cell r="GC1121">
            <v>0</v>
          </cell>
          <cell r="GD1121">
            <v>0</v>
          </cell>
          <cell r="GE1121">
            <v>0</v>
          </cell>
          <cell r="GF1121">
            <v>0</v>
          </cell>
          <cell r="GG1121">
            <v>0</v>
          </cell>
          <cell r="GH1121">
            <v>0</v>
          </cell>
          <cell r="GI1121">
            <v>0</v>
          </cell>
          <cell r="GJ1121">
            <v>0</v>
          </cell>
          <cell r="GK1121">
            <v>0</v>
          </cell>
          <cell r="GL1121">
            <v>0</v>
          </cell>
          <cell r="GM1121">
            <v>0</v>
          </cell>
          <cell r="GN1121">
            <v>0</v>
          </cell>
          <cell r="GO1121">
            <v>0</v>
          </cell>
          <cell r="GP1121">
            <v>0</v>
          </cell>
          <cell r="GQ1121">
            <v>0</v>
          </cell>
          <cell r="GR1121">
            <v>0</v>
          </cell>
          <cell r="GS1121">
            <v>0</v>
          </cell>
          <cell r="GT1121">
            <v>0</v>
          </cell>
          <cell r="GU1121">
            <v>0</v>
          </cell>
          <cell r="GV1121">
            <v>0</v>
          </cell>
          <cell r="GW1121">
            <v>0</v>
          </cell>
          <cell r="GX1121">
            <v>0</v>
          </cell>
          <cell r="GY1121">
            <v>0</v>
          </cell>
          <cell r="GZ1121">
            <v>0</v>
          </cell>
          <cell r="HA1121">
            <v>0</v>
          </cell>
          <cell r="HB1121">
            <v>0</v>
          </cell>
          <cell r="HC1121">
            <v>0</v>
          </cell>
          <cell r="HD1121">
            <v>0</v>
          </cell>
          <cell r="HE1121">
            <v>0</v>
          </cell>
          <cell r="HF1121">
            <v>0</v>
          </cell>
          <cell r="HG1121">
            <v>0</v>
          </cell>
          <cell r="HH1121">
            <v>0</v>
          </cell>
          <cell r="HI1121">
            <v>0</v>
          </cell>
          <cell r="HJ1121">
            <v>0</v>
          </cell>
          <cell r="HK1121">
            <v>0</v>
          </cell>
          <cell r="HL1121">
            <v>0</v>
          </cell>
          <cell r="HM1121">
            <v>0</v>
          </cell>
          <cell r="HN1121">
            <v>0</v>
          </cell>
          <cell r="HO1121">
            <v>0</v>
          </cell>
          <cell r="HP1121">
            <v>0</v>
          </cell>
          <cell r="HQ1121">
            <v>0</v>
          </cell>
          <cell r="HR1121">
            <v>0</v>
          </cell>
          <cell r="HS1121">
            <v>0</v>
          </cell>
          <cell r="HT1121">
            <v>0</v>
          </cell>
          <cell r="HU1121">
            <v>0</v>
          </cell>
          <cell r="HV1121">
            <v>0</v>
          </cell>
          <cell r="HW1121">
            <v>0</v>
          </cell>
          <cell r="HX1121">
            <v>0</v>
          </cell>
          <cell r="HY1121">
            <v>0</v>
          </cell>
          <cell r="HZ1121">
            <v>0</v>
          </cell>
          <cell r="IA1121">
            <v>0</v>
          </cell>
          <cell r="IB1121">
            <v>0</v>
          </cell>
          <cell r="IC1121">
            <v>0</v>
          </cell>
          <cell r="ID1121">
            <v>0</v>
          </cell>
          <cell r="IE1121">
            <v>0</v>
          </cell>
          <cell r="IF1121">
            <v>0</v>
          </cell>
          <cell r="IG1121">
            <v>0</v>
          </cell>
          <cell r="IH1121">
            <v>0</v>
          </cell>
          <cell r="II1121">
            <v>0</v>
          </cell>
          <cell r="IJ1121">
            <v>0</v>
          </cell>
          <cell r="IK1121">
            <v>0</v>
          </cell>
          <cell r="IL1121">
            <v>0</v>
          </cell>
          <cell r="IM1121">
            <v>0</v>
          </cell>
          <cell r="IN1121">
            <v>0</v>
          </cell>
          <cell r="IO1121">
            <v>0</v>
          </cell>
          <cell r="IP1121">
            <v>0</v>
          </cell>
          <cell r="IQ1121">
            <v>0</v>
          </cell>
          <cell r="IR1121">
            <v>0</v>
          </cell>
          <cell r="IS1121">
            <v>0</v>
          </cell>
          <cell r="IT1121">
            <v>0</v>
          </cell>
          <cell r="IU1121">
            <v>0</v>
          </cell>
          <cell r="IV1121">
            <v>0</v>
          </cell>
          <cell r="IW1121">
            <v>0</v>
          </cell>
          <cell r="IX1121">
            <v>0</v>
          </cell>
          <cell r="IY1121">
            <v>0</v>
          </cell>
          <cell r="IZ1121">
            <v>0</v>
          </cell>
          <cell r="JA1121">
            <v>0</v>
          </cell>
          <cell r="JB1121">
            <v>0</v>
          </cell>
          <cell r="JC1121">
            <v>0</v>
          </cell>
          <cell r="JD1121">
            <v>0</v>
          </cell>
          <cell r="JE1121">
            <v>0</v>
          </cell>
        </row>
        <row r="1122">
          <cell r="D1122" t="str">
            <v>HY_.QF.YAK._.SML.Yakima Cowiche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Q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0</v>
          </cell>
          <cell r="BD1122">
            <v>0</v>
          </cell>
          <cell r="BE1122">
            <v>0</v>
          </cell>
          <cell r="BF1122">
            <v>0</v>
          </cell>
          <cell r="BG1122">
            <v>0</v>
          </cell>
          <cell r="BH1122">
            <v>0</v>
          </cell>
          <cell r="BI1122">
            <v>0</v>
          </cell>
          <cell r="BJ1122">
            <v>0</v>
          </cell>
          <cell r="BK1122">
            <v>0</v>
          </cell>
          <cell r="BL1122">
            <v>0</v>
          </cell>
          <cell r="BM1122">
            <v>0</v>
          </cell>
          <cell r="BN1122">
            <v>0</v>
          </cell>
          <cell r="BO1122">
            <v>0</v>
          </cell>
          <cell r="BP1122">
            <v>0</v>
          </cell>
          <cell r="BQ1122">
            <v>0</v>
          </cell>
          <cell r="BR1122">
            <v>0</v>
          </cell>
          <cell r="BS1122">
            <v>0</v>
          </cell>
          <cell r="BT1122">
            <v>0</v>
          </cell>
          <cell r="BU1122">
            <v>0</v>
          </cell>
          <cell r="BV1122">
            <v>0</v>
          </cell>
          <cell r="BW1122">
            <v>0</v>
          </cell>
          <cell r="BX1122">
            <v>0</v>
          </cell>
          <cell r="BY1122">
            <v>0</v>
          </cell>
          <cell r="BZ1122">
            <v>0</v>
          </cell>
          <cell r="CA1122">
            <v>0</v>
          </cell>
          <cell r="CB1122">
            <v>0</v>
          </cell>
          <cell r="CC1122">
            <v>0</v>
          </cell>
          <cell r="CD1122">
            <v>0</v>
          </cell>
          <cell r="CE1122">
            <v>0</v>
          </cell>
          <cell r="CF1122">
            <v>0</v>
          </cell>
          <cell r="CG1122">
            <v>0</v>
          </cell>
          <cell r="CH1122">
            <v>0</v>
          </cell>
          <cell r="CI1122">
            <v>0</v>
          </cell>
          <cell r="CJ1122">
            <v>0</v>
          </cell>
          <cell r="CK1122">
            <v>0</v>
          </cell>
          <cell r="CL1122">
            <v>0</v>
          </cell>
          <cell r="CM1122">
            <v>0</v>
          </cell>
          <cell r="CN1122">
            <v>0</v>
          </cell>
          <cell r="CO1122">
            <v>0</v>
          </cell>
          <cell r="CP1122">
            <v>0</v>
          </cell>
          <cell r="CQ1122">
            <v>0</v>
          </cell>
          <cell r="CR1122">
            <v>0</v>
          </cell>
          <cell r="CS1122">
            <v>0</v>
          </cell>
          <cell r="CT1122">
            <v>0</v>
          </cell>
          <cell r="CU1122">
            <v>0</v>
          </cell>
          <cell r="CV1122">
            <v>0</v>
          </cell>
          <cell r="CW1122">
            <v>0</v>
          </cell>
          <cell r="CX1122">
            <v>0</v>
          </cell>
          <cell r="CY1122">
            <v>0</v>
          </cell>
          <cell r="CZ1122">
            <v>0</v>
          </cell>
          <cell r="DA1122">
            <v>0</v>
          </cell>
          <cell r="DB1122">
            <v>0</v>
          </cell>
          <cell r="DC1122">
            <v>0</v>
          </cell>
          <cell r="DD1122">
            <v>0</v>
          </cell>
          <cell r="DE1122">
            <v>0</v>
          </cell>
          <cell r="DF1122">
            <v>0</v>
          </cell>
          <cell r="DG1122">
            <v>0</v>
          </cell>
          <cell r="DH1122">
            <v>0</v>
          </cell>
          <cell r="DI1122">
            <v>0</v>
          </cell>
          <cell r="DJ1122">
            <v>0</v>
          </cell>
          <cell r="DK1122">
            <v>0</v>
          </cell>
          <cell r="DL1122">
            <v>0</v>
          </cell>
          <cell r="DM1122">
            <v>0</v>
          </cell>
          <cell r="DN1122">
            <v>0</v>
          </cell>
          <cell r="DO1122">
            <v>0</v>
          </cell>
          <cell r="DP1122">
            <v>0</v>
          </cell>
          <cell r="DQ1122">
            <v>0</v>
          </cell>
          <cell r="DR1122">
            <v>0</v>
          </cell>
          <cell r="DS1122">
            <v>0</v>
          </cell>
          <cell r="DT1122">
            <v>0</v>
          </cell>
          <cell r="DU1122">
            <v>0</v>
          </cell>
          <cell r="DV1122">
            <v>0</v>
          </cell>
          <cell r="DW1122">
            <v>0</v>
          </cell>
          <cell r="DX1122">
            <v>0</v>
          </cell>
          <cell r="DY1122">
            <v>0</v>
          </cell>
          <cell r="DZ1122">
            <v>0</v>
          </cell>
          <cell r="EA1122">
            <v>0</v>
          </cell>
          <cell r="EB1122">
            <v>0</v>
          </cell>
          <cell r="EC1122">
            <v>0</v>
          </cell>
          <cell r="ED1122">
            <v>0</v>
          </cell>
          <cell r="EE1122">
            <v>0</v>
          </cell>
          <cell r="EF1122">
            <v>0</v>
          </cell>
          <cell r="EG1122">
            <v>0</v>
          </cell>
          <cell r="EH1122">
            <v>0</v>
          </cell>
          <cell r="EI1122">
            <v>0</v>
          </cell>
          <cell r="EJ1122">
            <v>0</v>
          </cell>
          <cell r="EK1122">
            <v>0</v>
          </cell>
          <cell r="EL1122">
            <v>0</v>
          </cell>
          <cell r="EM1122">
            <v>0</v>
          </cell>
          <cell r="EN1122">
            <v>0</v>
          </cell>
          <cell r="EO1122">
            <v>0</v>
          </cell>
          <cell r="EP1122">
            <v>0</v>
          </cell>
          <cell r="EQ1122">
            <v>0</v>
          </cell>
          <cell r="ER1122">
            <v>0</v>
          </cell>
          <cell r="ES1122">
            <v>0</v>
          </cell>
          <cell r="ET1122">
            <v>0</v>
          </cell>
          <cell r="EU1122">
            <v>0</v>
          </cell>
          <cell r="EV1122">
            <v>0</v>
          </cell>
          <cell r="EW1122">
            <v>0</v>
          </cell>
          <cell r="EX1122">
            <v>0</v>
          </cell>
          <cell r="EY1122">
            <v>0</v>
          </cell>
          <cell r="EZ1122">
            <v>0</v>
          </cell>
          <cell r="FA1122">
            <v>0</v>
          </cell>
          <cell r="FB1122">
            <v>0</v>
          </cell>
          <cell r="FC1122">
            <v>0</v>
          </cell>
          <cell r="FD1122">
            <v>0</v>
          </cell>
          <cell r="FE1122">
            <v>0</v>
          </cell>
          <cell r="FF1122">
            <v>0</v>
          </cell>
          <cell r="FG1122">
            <v>0</v>
          </cell>
          <cell r="FH1122">
            <v>0</v>
          </cell>
          <cell r="FI1122">
            <v>0</v>
          </cell>
          <cell r="FJ1122">
            <v>0</v>
          </cell>
          <cell r="FK1122">
            <v>0</v>
          </cell>
          <cell r="FL1122">
            <v>0</v>
          </cell>
          <cell r="FM1122">
            <v>0</v>
          </cell>
          <cell r="FN1122">
            <v>0</v>
          </cell>
          <cell r="FO1122">
            <v>0</v>
          </cell>
          <cell r="FP1122">
            <v>0</v>
          </cell>
          <cell r="FQ1122">
            <v>0</v>
          </cell>
          <cell r="FR1122">
            <v>0</v>
          </cell>
          <cell r="FS1122">
            <v>0</v>
          </cell>
          <cell r="FT1122">
            <v>0</v>
          </cell>
          <cell r="FU1122">
            <v>0</v>
          </cell>
          <cell r="FV1122">
            <v>0</v>
          </cell>
          <cell r="FW1122">
            <v>0</v>
          </cell>
          <cell r="FX1122">
            <v>0</v>
          </cell>
          <cell r="FY1122">
            <v>0</v>
          </cell>
          <cell r="FZ1122">
            <v>0</v>
          </cell>
          <cell r="GA1122">
            <v>0</v>
          </cell>
          <cell r="GB1122">
            <v>0</v>
          </cell>
          <cell r="GC1122">
            <v>0</v>
          </cell>
          <cell r="GD1122">
            <v>0</v>
          </cell>
          <cell r="GE1122">
            <v>0</v>
          </cell>
          <cell r="GF1122">
            <v>0</v>
          </cell>
          <cell r="GG1122">
            <v>0</v>
          </cell>
          <cell r="GH1122">
            <v>0</v>
          </cell>
          <cell r="GI1122">
            <v>0</v>
          </cell>
          <cell r="GJ1122">
            <v>0</v>
          </cell>
          <cell r="GK1122">
            <v>0</v>
          </cell>
          <cell r="GL1122">
            <v>0</v>
          </cell>
          <cell r="GM1122">
            <v>0</v>
          </cell>
          <cell r="GN1122">
            <v>0</v>
          </cell>
          <cell r="GO1122">
            <v>0</v>
          </cell>
          <cell r="GP1122">
            <v>0</v>
          </cell>
          <cell r="GQ1122">
            <v>0</v>
          </cell>
          <cell r="GR1122">
            <v>0</v>
          </cell>
          <cell r="GS1122">
            <v>0</v>
          </cell>
          <cell r="GT1122">
            <v>0</v>
          </cell>
          <cell r="GU1122">
            <v>0</v>
          </cell>
          <cell r="GV1122">
            <v>0</v>
          </cell>
          <cell r="GW1122">
            <v>0</v>
          </cell>
          <cell r="GX1122">
            <v>0</v>
          </cell>
          <cell r="GY1122">
            <v>0</v>
          </cell>
          <cell r="GZ1122">
            <v>0</v>
          </cell>
          <cell r="HA1122">
            <v>0</v>
          </cell>
          <cell r="HB1122">
            <v>0</v>
          </cell>
          <cell r="HC1122">
            <v>0</v>
          </cell>
          <cell r="HD1122">
            <v>0</v>
          </cell>
          <cell r="HE1122">
            <v>0</v>
          </cell>
          <cell r="HF1122">
            <v>0</v>
          </cell>
          <cell r="HG1122">
            <v>0</v>
          </cell>
          <cell r="HH1122">
            <v>0</v>
          </cell>
          <cell r="HI1122">
            <v>0</v>
          </cell>
          <cell r="HJ1122">
            <v>0</v>
          </cell>
          <cell r="HK1122">
            <v>0</v>
          </cell>
          <cell r="HL1122">
            <v>0</v>
          </cell>
          <cell r="HM1122">
            <v>0</v>
          </cell>
          <cell r="HN1122">
            <v>0</v>
          </cell>
          <cell r="HO1122">
            <v>0</v>
          </cell>
          <cell r="HP1122">
            <v>0</v>
          </cell>
          <cell r="HQ1122">
            <v>0</v>
          </cell>
          <cell r="HR1122">
            <v>0</v>
          </cell>
          <cell r="HS1122">
            <v>0</v>
          </cell>
          <cell r="HT1122">
            <v>0</v>
          </cell>
          <cell r="HU1122">
            <v>0</v>
          </cell>
          <cell r="HV1122">
            <v>0</v>
          </cell>
          <cell r="HW1122">
            <v>0</v>
          </cell>
          <cell r="HX1122">
            <v>0</v>
          </cell>
          <cell r="HY1122">
            <v>0</v>
          </cell>
          <cell r="HZ1122">
            <v>0</v>
          </cell>
          <cell r="IA1122">
            <v>0</v>
          </cell>
          <cell r="IB1122">
            <v>0</v>
          </cell>
          <cell r="IC1122">
            <v>0</v>
          </cell>
          <cell r="ID1122">
            <v>0</v>
          </cell>
          <cell r="IE1122">
            <v>0</v>
          </cell>
          <cell r="IF1122">
            <v>0</v>
          </cell>
          <cell r="IG1122">
            <v>0</v>
          </cell>
          <cell r="IH1122">
            <v>0</v>
          </cell>
          <cell r="II1122">
            <v>0</v>
          </cell>
          <cell r="IJ1122">
            <v>0</v>
          </cell>
          <cell r="IK1122">
            <v>0</v>
          </cell>
          <cell r="IL1122">
            <v>0</v>
          </cell>
          <cell r="IM1122">
            <v>0</v>
          </cell>
          <cell r="IN1122">
            <v>0</v>
          </cell>
          <cell r="IO1122">
            <v>0</v>
          </cell>
          <cell r="IP1122">
            <v>0</v>
          </cell>
          <cell r="IQ1122">
            <v>0</v>
          </cell>
          <cell r="IR1122">
            <v>0</v>
          </cell>
          <cell r="IS1122">
            <v>0</v>
          </cell>
          <cell r="IT1122">
            <v>0</v>
          </cell>
          <cell r="IU1122">
            <v>0</v>
          </cell>
          <cell r="IV1122">
            <v>0</v>
          </cell>
          <cell r="IW1122">
            <v>0</v>
          </cell>
          <cell r="IX1122">
            <v>0</v>
          </cell>
          <cell r="IY1122">
            <v>0</v>
          </cell>
          <cell r="IZ1122">
            <v>0</v>
          </cell>
          <cell r="JA1122">
            <v>0</v>
          </cell>
          <cell r="JB1122">
            <v>0</v>
          </cell>
          <cell r="JC1122">
            <v>0</v>
          </cell>
          <cell r="JD1122">
            <v>0</v>
          </cell>
          <cell r="JE1122">
            <v>0</v>
          </cell>
        </row>
        <row r="1123">
          <cell r="D1123" t="str">
            <v>HY_.QF.YAK._.SML.Yakima Orchard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Q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0</v>
          </cell>
          <cell r="BD1123">
            <v>0</v>
          </cell>
          <cell r="BE1123">
            <v>0</v>
          </cell>
          <cell r="BF1123">
            <v>0</v>
          </cell>
          <cell r="BG1123">
            <v>0</v>
          </cell>
          <cell r="BH1123">
            <v>0</v>
          </cell>
          <cell r="BI1123">
            <v>0</v>
          </cell>
          <cell r="BJ1123">
            <v>0</v>
          </cell>
          <cell r="BK1123">
            <v>0</v>
          </cell>
          <cell r="BL1123">
            <v>0</v>
          </cell>
          <cell r="BM1123">
            <v>0</v>
          </cell>
          <cell r="BN1123">
            <v>0</v>
          </cell>
          <cell r="BO1123">
            <v>0</v>
          </cell>
          <cell r="BP1123">
            <v>0</v>
          </cell>
          <cell r="BQ1123">
            <v>0</v>
          </cell>
          <cell r="BR1123">
            <v>0</v>
          </cell>
          <cell r="BS1123">
            <v>0</v>
          </cell>
          <cell r="BT1123">
            <v>0</v>
          </cell>
          <cell r="BU1123">
            <v>0</v>
          </cell>
          <cell r="BV1123">
            <v>0</v>
          </cell>
          <cell r="BW1123">
            <v>0</v>
          </cell>
          <cell r="BX1123">
            <v>0</v>
          </cell>
          <cell r="BY1123">
            <v>0</v>
          </cell>
          <cell r="BZ1123">
            <v>0</v>
          </cell>
          <cell r="CA1123">
            <v>0</v>
          </cell>
          <cell r="CB1123">
            <v>0</v>
          </cell>
          <cell r="CC1123">
            <v>0</v>
          </cell>
          <cell r="CD1123">
            <v>0</v>
          </cell>
          <cell r="CE1123">
            <v>0</v>
          </cell>
          <cell r="CF1123">
            <v>0</v>
          </cell>
          <cell r="CG1123">
            <v>0</v>
          </cell>
          <cell r="CH1123">
            <v>0</v>
          </cell>
          <cell r="CI1123">
            <v>0</v>
          </cell>
          <cell r="CJ1123">
            <v>0</v>
          </cell>
          <cell r="CK1123">
            <v>0</v>
          </cell>
          <cell r="CL1123">
            <v>0</v>
          </cell>
          <cell r="CM1123">
            <v>0</v>
          </cell>
          <cell r="CN1123">
            <v>0</v>
          </cell>
          <cell r="CO1123">
            <v>0</v>
          </cell>
          <cell r="CP1123">
            <v>0</v>
          </cell>
          <cell r="CQ1123">
            <v>0</v>
          </cell>
          <cell r="CR1123">
            <v>0</v>
          </cell>
          <cell r="CS1123">
            <v>0</v>
          </cell>
          <cell r="CT1123">
            <v>0</v>
          </cell>
          <cell r="CU1123">
            <v>0</v>
          </cell>
          <cell r="CV1123">
            <v>0</v>
          </cell>
          <cell r="CW1123">
            <v>0</v>
          </cell>
          <cell r="CX1123">
            <v>0</v>
          </cell>
          <cell r="CY1123">
            <v>0</v>
          </cell>
          <cell r="CZ1123">
            <v>0</v>
          </cell>
          <cell r="DA1123">
            <v>0</v>
          </cell>
          <cell r="DB1123">
            <v>0</v>
          </cell>
          <cell r="DC1123">
            <v>0</v>
          </cell>
          <cell r="DD1123">
            <v>0</v>
          </cell>
          <cell r="DE1123">
            <v>0</v>
          </cell>
          <cell r="DF1123">
            <v>0</v>
          </cell>
          <cell r="DG1123">
            <v>0</v>
          </cell>
          <cell r="DH1123">
            <v>0</v>
          </cell>
          <cell r="DI1123">
            <v>0</v>
          </cell>
          <cell r="DJ1123">
            <v>0</v>
          </cell>
          <cell r="DK1123">
            <v>0</v>
          </cell>
          <cell r="DL1123">
            <v>0</v>
          </cell>
          <cell r="DM1123">
            <v>0</v>
          </cell>
          <cell r="DN1123">
            <v>0</v>
          </cell>
          <cell r="DO1123">
            <v>0</v>
          </cell>
          <cell r="DP1123">
            <v>0</v>
          </cell>
          <cell r="DQ1123">
            <v>0</v>
          </cell>
          <cell r="DR1123">
            <v>0</v>
          </cell>
          <cell r="DS1123">
            <v>0</v>
          </cell>
          <cell r="DT1123">
            <v>0</v>
          </cell>
          <cell r="DU1123">
            <v>0</v>
          </cell>
          <cell r="DV1123">
            <v>0</v>
          </cell>
          <cell r="DW1123">
            <v>0</v>
          </cell>
          <cell r="DX1123">
            <v>0</v>
          </cell>
          <cell r="DY1123">
            <v>0</v>
          </cell>
          <cell r="DZ1123">
            <v>0</v>
          </cell>
          <cell r="EA1123">
            <v>0</v>
          </cell>
          <cell r="EB1123">
            <v>0</v>
          </cell>
          <cell r="EC1123">
            <v>0</v>
          </cell>
          <cell r="ED1123">
            <v>0</v>
          </cell>
          <cell r="EE1123">
            <v>0</v>
          </cell>
          <cell r="EF1123">
            <v>0</v>
          </cell>
          <cell r="EG1123">
            <v>0</v>
          </cell>
          <cell r="EH1123">
            <v>0</v>
          </cell>
          <cell r="EI1123">
            <v>0</v>
          </cell>
          <cell r="EJ1123">
            <v>0</v>
          </cell>
          <cell r="EK1123">
            <v>0</v>
          </cell>
          <cell r="EL1123">
            <v>0</v>
          </cell>
          <cell r="EM1123">
            <v>0</v>
          </cell>
          <cell r="EN1123">
            <v>0</v>
          </cell>
          <cell r="EO1123">
            <v>0</v>
          </cell>
          <cell r="EP1123">
            <v>0</v>
          </cell>
          <cell r="EQ1123">
            <v>0</v>
          </cell>
          <cell r="ER1123">
            <v>0</v>
          </cell>
          <cell r="ES1123">
            <v>0</v>
          </cell>
          <cell r="ET1123">
            <v>0</v>
          </cell>
          <cell r="EU1123">
            <v>0</v>
          </cell>
          <cell r="EV1123">
            <v>0</v>
          </cell>
          <cell r="EW1123">
            <v>0</v>
          </cell>
          <cell r="EX1123">
            <v>0</v>
          </cell>
          <cell r="EY1123">
            <v>0</v>
          </cell>
          <cell r="EZ1123">
            <v>0</v>
          </cell>
          <cell r="FA1123">
            <v>0</v>
          </cell>
          <cell r="FB1123">
            <v>0</v>
          </cell>
          <cell r="FC1123">
            <v>0</v>
          </cell>
          <cell r="FD1123">
            <v>0</v>
          </cell>
          <cell r="FE1123">
            <v>0</v>
          </cell>
          <cell r="FF1123">
            <v>0</v>
          </cell>
          <cell r="FG1123">
            <v>0</v>
          </cell>
          <cell r="FH1123">
            <v>0</v>
          </cell>
          <cell r="FI1123">
            <v>0</v>
          </cell>
          <cell r="FJ1123">
            <v>0</v>
          </cell>
          <cell r="FK1123">
            <v>0</v>
          </cell>
          <cell r="FL1123">
            <v>0</v>
          </cell>
          <cell r="FM1123">
            <v>0</v>
          </cell>
          <cell r="FN1123">
            <v>0</v>
          </cell>
          <cell r="FO1123">
            <v>0</v>
          </cell>
          <cell r="FP1123">
            <v>0</v>
          </cell>
          <cell r="FQ1123">
            <v>0</v>
          </cell>
          <cell r="FR1123">
            <v>0</v>
          </cell>
          <cell r="FS1123">
            <v>0</v>
          </cell>
          <cell r="FT1123">
            <v>0</v>
          </cell>
          <cell r="FU1123">
            <v>0</v>
          </cell>
          <cell r="FV1123">
            <v>0</v>
          </cell>
          <cell r="FW1123">
            <v>0</v>
          </cell>
          <cell r="FX1123">
            <v>0</v>
          </cell>
          <cell r="FY1123">
            <v>0</v>
          </cell>
          <cell r="FZ1123">
            <v>0</v>
          </cell>
          <cell r="GA1123">
            <v>0</v>
          </cell>
          <cell r="GB1123">
            <v>0</v>
          </cell>
          <cell r="GC1123">
            <v>0</v>
          </cell>
          <cell r="GD1123">
            <v>0</v>
          </cell>
          <cell r="GE1123">
            <v>0</v>
          </cell>
          <cell r="GF1123">
            <v>0</v>
          </cell>
          <cell r="GG1123">
            <v>0</v>
          </cell>
          <cell r="GH1123">
            <v>0</v>
          </cell>
          <cell r="GI1123">
            <v>0</v>
          </cell>
          <cell r="GJ1123">
            <v>0</v>
          </cell>
          <cell r="GK1123">
            <v>0</v>
          </cell>
          <cell r="GL1123">
            <v>0</v>
          </cell>
          <cell r="GM1123">
            <v>0</v>
          </cell>
          <cell r="GN1123">
            <v>0</v>
          </cell>
          <cell r="GO1123">
            <v>0</v>
          </cell>
          <cell r="GP1123">
            <v>0</v>
          </cell>
          <cell r="GQ1123">
            <v>0</v>
          </cell>
          <cell r="GR1123">
            <v>0</v>
          </cell>
          <cell r="GS1123">
            <v>0</v>
          </cell>
          <cell r="GT1123">
            <v>0</v>
          </cell>
          <cell r="GU1123">
            <v>0</v>
          </cell>
          <cell r="GV1123">
            <v>0</v>
          </cell>
          <cell r="GW1123">
            <v>0</v>
          </cell>
          <cell r="GX1123">
            <v>0</v>
          </cell>
          <cell r="GY1123">
            <v>0</v>
          </cell>
          <cell r="GZ1123">
            <v>0</v>
          </cell>
          <cell r="HA1123">
            <v>0</v>
          </cell>
          <cell r="HB1123">
            <v>0</v>
          </cell>
          <cell r="HC1123">
            <v>0</v>
          </cell>
          <cell r="HD1123">
            <v>0</v>
          </cell>
          <cell r="HE1123">
            <v>0</v>
          </cell>
          <cell r="HF1123">
            <v>0</v>
          </cell>
          <cell r="HG1123">
            <v>0</v>
          </cell>
          <cell r="HH1123">
            <v>0</v>
          </cell>
          <cell r="HI1123">
            <v>0</v>
          </cell>
          <cell r="HJ1123">
            <v>0</v>
          </cell>
          <cell r="HK1123">
            <v>0</v>
          </cell>
          <cell r="HL1123">
            <v>0</v>
          </cell>
          <cell r="HM1123">
            <v>0</v>
          </cell>
          <cell r="HN1123">
            <v>0</v>
          </cell>
          <cell r="HO1123">
            <v>0</v>
          </cell>
          <cell r="HP1123">
            <v>0</v>
          </cell>
          <cell r="HQ1123">
            <v>0</v>
          </cell>
          <cell r="HR1123">
            <v>0</v>
          </cell>
          <cell r="HS1123">
            <v>0</v>
          </cell>
          <cell r="HT1123">
            <v>0</v>
          </cell>
          <cell r="HU1123">
            <v>0</v>
          </cell>
          <cell r="HV1123">
            <v>0</v>
          </cell>
          <cell r="HW1123">
            <v>0</v>
          </cell>
          <cell r="HX1123">
            <v>0</v>
          </cell>
          <cell r="HY1123">
            <v>0</v>
          </cell>
          <cell r="HZ1123">
            <v>0</v>
          </cell>
          <cell r="IA1123">
            <v>0</v>
          </cell>
          <cell r="IB1123">
            <v>0</v>
          </cell>
          <cell r="IC1123">
            <v>0</v>
          </cell>
          <cell r="ID1123">
            <v>0</v>
          </cell>
          <cell r="IE1123">
            <v>0</v>
          </cell>
          <cell r="IF1123">
            <v>0</v>
          </cell>
          <cell r="IG1123">
            <v>0</v>
          </cell>
          <cell r="IH1123">
            <v>0</v>
          </cell>
          <cell r="II1123">
            <v>0</v>
          </cell>
          <cell r="IJ1123">
            <v>0</v>
          </cell>
          <cell r="IK1123">
            <v>0</v>
          </cell>
          <cell r="IL1123">
            <v>0</v>
          </cell>
          <cell r="IM1123">
            <v>0</v>
          </cell>
          <cell r="IN1123">
            <v>0</v>
          </cell>
          <cell r="IO1123">
            <v>0</v>
          </cell>
          <cell r="IP1123">
            <v>0</v>
          </cell>
          <cell r="IQ1123">
            <v>0</v>
          </cell>
          <cell r="IR1123">
            <v>0</v>
          </cell>
          <cell r="IS1123">
            <v>0</v>
          </cell>
          <cell r="IT1123">
            <v>0</v>
          </cell>
          <cell r="IU1123">
            <v>0</v>
          </cell>
          <cell r="IV1123">
            <v>0</v>
          </cell>
          <cell r="IW1123">
            <v>0</v>
          </cell>
          <cell r="IX1123">
            <v>0</v>
          </cell>
          <cell r="IY1123">
            <v>0</v>
          </cell>
          <cell r="IZ1123">
            <v>0</v>
          </cell>
          <cell r="JA1123">
            <v>0</v>
          </cell>
          <cell r="JB1123">
            <v>0</v>
          </cell>
          <cell r="JC1123">
            <v>0</v>
          </cell>
          <cell r="JD1123">
            <v>0</v>
          </cell>
          <cell r="JE1123">
            <v>0</v>
          </cell>
        </row>
        <row r="1124">
          <cell r="D1124" t="str">
            <v>HY_.QF.COR._.SML.TSID Watson-Mcr2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Q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0</v>
          </cell>
          <cell r="BD1124">
            <v>0</v>
          </cell>
          <cell r="BE1124">
            <v>0</v>
          </cell>
          <cell r="BF1124">
            <v>0</v>
          </cell>
          <cell r="BG1124">
            <v>0</v>
          </cell>
          <cell r="BH1124">
            <v>0</v>
          </cell>
          <cell r="BI1124">
            <v>0</v>
          </cell>
          <cell r="BJ1124">
            <v>0</v>
          </cell>
          <cell r="BK1124">
            <v>0</v>
          </cell>
          <cell r="BL1124">
            <v>0</v>
          </cell>
          <cell r="BM1124">
            <v>0</v>
          </cell>
          <cell r="BN1124">
            <v>0</v>
          </cell>
          <cell r="BO1124">
            <v>0</v>
          </cell>
          <cell r="BP1124">
            <v>0</v>
          </cell>
          <cell r="BQ1124">
            <v>0</v>
          </cell>
          <cell r="BR1124">
            <v>0</v>
          </cell>
          <cell r="BS1124">
            <v>0</v>
          </cell>
          <cell r="BT1124">
            <v>0</v>
          </cell>
          <cell r="BU1124">
            <v>0</v>
          </cell>
          <cell r="BV1124">
            <v>0</v>
          </cell>
          <cell r="BW1124">
            <v>0</v>
          </cell>
          <cell r="BX1124">
            <v>0</v>
          </cell>
          <cell r="BY1124">
            <v>0</v>
          </cell>
          <cell r="BZ1124">
            <v>0</v>
          </cell>
          <cell r="CA1124">
            <v>0</v>
          </cell>
          <cell r="CB1124">
            <v>0</v>
          </cell>
          <cell r="CC1124">
            <v>0</v>
          </cell>
          <cell r="CD1124">
            <v>0</v>
          </cell>
          <cell r="CE1124">
            <v>0</v>
          </cell>
          <cell r="CF1124">
            <v>0</v>
          </cell>
          <cell r="CG1124">
            <v>0</v>
          </cell>
          <cell r="CH1124">
            <v>0</v>
          </cell>
          <cell r="CI1124">
            <v>0</v>
          </cell>
          <cell r="CJ1124">
            <v>0</v>
          </cell>
          <cell r="CK1124">
            <v>0</v>
          </cell>
          <cell r="CL1124">
            <v>0</v>
          </cell>
          <cell r="CM1124">
            <v>0</v>
          </cell>
          <cell r="CN1124">
            <v>0</v>
          </cell>
          <cell r="CO1124">
            <v>0</v>
          </cell>
          <cell r="CP1124">
            <v>0</v>
          </cell>
          <cell r="CQ1124">
            <v>0</v>
          </cell>
          <cell r="CR1124">
            <v>0</v>
          </cell>
          <cell r="CS1124">
            <v>0</v>
          </cell>
          <cell r="CT1124">
            <v>0</v>
          </cell>
          <cell r="CU1124">
            <v>0</v>
          </cell>
          <cell r="CV1124">
            <v>0</v>
          </cell>
          <cell r="CW1124">
            <v>0</v>
          </cell>
          <cell r="CX1124">
            <v>0</v>
          </cell>
          <cell r="CY1124">
            <v>0</v>
          </cell>
          <cell r="CZ1124">
            <v>0</v>
          </cell>
          <cell r="DA1124">
            <v>0</v>
          </cell>
          <cell r="DB1124">
            <v>0</v>
          </cell>
          <cell r="DC1124">
            <v>0</v>
          </cell>
          <cell r="DD1124">
            <v>0</v>
          </cell>
          <cell r="DE1124">
            <v>0</v>
          </cell>
          <cell r="DF1124">
            <v>0</v>
          </cell>
          <cell r="DG1124">
            <v>0</v>
          </cell>
          <cell r="DH1124">
            <v>0</v>
          </cell>
          <cell r="DI1124">
            <v>0</v>
          </cell>
          <cell r="DJ1124">
            <v>0</v>
          </cell>
          <cell r="DK1124">
            <v>0</v>
          </cell>
          <cell r="DL1124">
            <v>0</v>
          </cell>
          <cell r="DM1124">
            <v>0</v>
          </cell>
          <cell r="DN1124">
            <v>0</v>
          </cell>
          <cell r="DO1124">
            <v>0</v>
          </cell>
          <cell r="DP1124">
            <v>0</v>
          </cell>
          <cell r="DQ1124">
            <v>0</v>
          </cell>
          <cell r="DR1124">
            <v>0</v>
          </cell>
          <cell r="DS1124">
            <v>0</v>
          </cell>
          <cell r="DT1124">
            <v>0</v>
          </cell>
          <cell r="DU1124">
            <v>0</v>
          </cell>
          <cell r="DV1124">
            <v>0</v>
          </cell>
          <cell r="DW1124">
            <v>0</v>
          </cell>
          <cell r="DX1124">
            <v>0</v>
          </cell>
          <cell r="DY1124">
            <v>0</v>
          </cell>
          <cell r="DZ1124">
            <v>0</v>
          </cell>
          <cell r="EA1124">
            <v>0</v>
          </cell>
          <cell r="EB1124">
            <v>0</v>
          </cell>
          <cell r="EC1124">
            <v>0</v>
          </cell>
          <cell r="ED1124">
            <v>0</v>
          </cell>
          <cell r="EE1124">
            <v>0</v>
          </cell>
          <cell r="EF1124">
            <v>0</v>
          </cell>
          <cell r="EG1124">
            <v>0</v>
          </cell>
          <cell r="EH1124">
            <v>0</v>
          </cell>
          <cell r="EI1124">
            <v>0</v>
          </cell>
          <cell r="EJ1124">
            <v>0</v>
          </cell>
          <cell r="EK1124">
            <v>0</v>
          </cell>
          <cell r="EL1124">
            <v>0</v>
          </cell>
          <cell r="EM1124">
            <v>0</v>
          </cell>
          <cell r="EN1124">
            <v>0</v>
          </cell>
          <cell r="EO1124">
            <v>0</v>
          </cell>
          <cell r="EP1124">
            <v>0</v>
          </cell>
          <cell r="EQ1124">
            <v>0</v>
          </cell>
          <cell r="ER1124">
            <v>0</v>
          </cell>
          <cell r="ES1124">
            <v>0</v>
          </cell>
          <cell r="ET1124">
            <v>0</v>
          </cell>
          <cell r="EU1124">
            <v>0</v>
          </cell>
          <cell r="EV1124">
            <v>0</v>
          </cell>
          <cell r="EW1124">
            <v>0</v>
          </cell>
          <cell r="EX1124">
            <v>0</v>
          </cell>
          <cell r="EY1124">
            <v>0</v>
          </cell>
          <cell r="EZ1124">
            <v>0</v>
          </cell>
          <cell r="FA1124">
            <v>0</v>
          </cell>
          <cell r="FB1124">
            <v>0</v>
          </cell>
          <cell r="FC1124">
            <v>0</v>
          </cell>
          <cell r="FD1124">
            <v>0</v>
          </cell>
          <cell r="FE1124">
            <v>0</v>
          </cell>
          <cell r="FF1124">
            <v>0</v>
          </cell>
          <cell r="FG1124">
            <v>0</v>
          </cell>
          <cell r="FH1124">
            <v>0</v>
          </cell>
          <cell r="FI1124">
            <v>0</v>
          </cell>
          <cell r="FJ1124">
            <v>0</v>
          </cell>
          <cell r="FK1124">
            <v>0</v>
          </cell>
          <cell r="FL1124">
            <v>0</v>
          </cell>
          <cell r="FM1124">
            <v>0</v>
          </cell>
          <cell r="FN1124">
            <v>0</v>
          </cell>
          <cell r="FO1124">
            <v>0</v>
          </cell>
          <cell r="FP1124">
            <v>0</v>
          </cell>
          <cell r="FQ1124">
            <v>0</v>
          </cell>
          <cell r="FR1124">
            <v>0</v>
          </cell>
          <cell r="FS1124">
            <v>0</v>
          </cell>
          <cell r="FT1124">
            <v>0</v>
          </cell>
          <cell r="FU1124">
            <v>0</v>
          </cell>
          <cell r="FV1124">
            <v>0</v>
          </cell>
          <cell r="FW1124">
            <v>0</v>
          </cell>
          <cell r="FX1124">
            <v>0</v>
          </cell>
          <cell r="FY1124">
            <v>0</v>
          </cell>
          <cell r="FZ1124">
            <v>0</v>
          </cell>
          <cell r="GA1124">
            <v>0</v>
          </cell>
          <cell r="GB1124">
            <v>0</v>
          </cell>
          <cell r="GC1124">
            <v>0</v>
          </cell>
          <cell r="GD1124">
            <v>0</v>
          </cell>
          <cell r="GE1124">
            <v>0</v>
          </cell>
          <cell r="GF1124">
            <v>0</v>
          </cell>
          <cell r="GG1124">
            <v>0</v>
          </cell>
          <cell r="GH1124">
            <v>0</v>
          </cell>
          <cell r="GI1124">
            <v>0</v>
          </cell>
          <cell r="GJ1124">
            <v>0</v>
          </cell>
          <cell r="GK1124">
            <v>0</v>
          </cell>
          <cell r="GL1124">
            <v>0</v>
          </cell>
          <cell r="GM1124">
            <v>0</v>
          </cell>
          <cell r="GN1124">
            <v>0</v>
          </cell>
          <cell r="GO1124">
            <v>0</v>
          </cell>
          <cell r="GP1124">
            <v>0</v>
          </cell>
          <cell r="GQ1124">
            <v>0</v>
          </cell>
          <cell r="GR1124">
            <v>0</v>
          </cell>
          <cell r="GS1124">
            <v>0</v>
          </cell>
          <cell r="GT1124">
            <v>0</v>
          </cell>
          <cell r="GU1124">
            <v>0</v>
          </cell>
          <cell r="GV1124">
            <v>0</v>
          </cell>
          <cell r="GW1124">
            <v>0</v>
          </cell>
          <cell r="GX1124">
            <v>0</v>
          </cell>
          <cell r="GY1124">
            <v>0</v>
          </cell>
          <cell r="GZ1124">
            <v>0</v>
          </cell>
          <cell r="HA1124">
            <v>0</v>
          </cell>
          <cell r="HB1124">
            <v>0</v>
          </cell>
          <cell r="HC1124">
            <v>0</v>
          </cell>
          <cell r="HD1124">
            <v>0</v>
          </cell>
          <cell r="HE1124">
            <v>0</v>
          </cell>
          <cell r="HF1124">
            <v>0</v>
          </cell>
          <cell r="HG1124">
            <v>0</v>
          </cell>
          <cell r="HH1124">
            <v>0</v>
          </cell>
          <cell r="HI1124">
            <v>0</v>
          </cell>
          <cell r="HJ1124">
            <v>0</v>
          </cell>
          <cell r="HK1124">
            <v>0</v>
          </cell>
          <cell r="HL1124">
            <v>0</v>
          </cell>
          <cell r="HM1124">
            <v>0</v>
          </cell>
          <cell r="HN1124">
            <v>0</v>
          </cell>
          <cell r="HO1124">
            <v>0</v>
          </cell>
          <cell r="HP1124">
            <v>0</v>
          </cell>
          <cell r="HQ1124">
            <v>0</v>
          </cell>
          <cell r="HR1124">
            <v>0</v>
          </cell>
          <cell r="HS1124">
            <v>0</v>
          </cell>
          <cell r="HT1124">
            <v>0</v>
          </cell>
          <cell r="HU1124">
            <v>0</v>
          </cell>
          <cell r="HV1124">
            <v>0</v>
          </cell>
          <cell r="HW1124">
            <v>0</v>
          </cell>
          <cell r="HX1124">
            <v>0</v>
          </cell>
          <cell r="HY1124">
            <v>0</v>
          </cell>
          <cell r="HZ1124">
            <v>0</v>
          </cell>
          <cell r="IA1124">
            <v>0</v>
          </cell>
          <cell r="IB1124">
            <v>0</v>
          </cell>
          <cell r="IC1124">
            <v>0</v>
          </cell>
          <cell r="ID1124">
            <v>0</v>
          </cell>
          <cell r="IE1124">
            <v>0</v>
          </cell>
          <cell r="IF1124">
            <v>0</v>
          </cell>
          <cell r="IG1124">
            <v>0</v>
          </cell>
          <cell r="IH1124">
            <v>0</v>
          </cell>
          <cell r="II1124">
            <v>0</v>
          </cell>
          <cell r="IJ1124">
            <v>0</v>
          </cell>
          <cell r="IK1124">
            <v>0</v>
          </cell>
          <cell r="IL1124">
            <v>0</v>
          </cell>
          <cell r="IM1124">
            <v>0</v>
          </cell>
          <cell r="IN1124">
            <v>0</v>
          </cell>
          <cell r="IO1124">
            <v>0</v>
          </cell>
          <cell r="IP1124">
            <v>0</v>
          </cell>
          <cell r="IQ1124">
            <v>0</v>
          </cell>
          <cell r="IR1124">
            <v>0</v>
          </cell>
          <cell r="IS1124">
            <v>0</v>
          </cell>
          <cell r="IT1124">
            <v>0</v>
          </cell>
          <cell r="IU1124">
            <v>0</v>
          </cell>
          <cell r="IV1124">
            <v>0</v>
          </cell>
          <cell r="IW1124">
            <v>0</v>
          </cell>
          <cell r="IX1124">
            <v>0</v>
          </cell>
          <cell r="IY1124">
            <v>0</v>
          </cell>
          <cell r="IZ1124">
            <v>0</v>
          </cell>
          <cell r="JA1124">
            <v>0</v>
          </cell>
          <cell r="JB1124">
            <v>0</v>
          </cell>
          <cell r="JC1124">
            <v>0</v>
          </cell>
          <cell r="JD1124">
            <v>0</v>
          </cell>
          <cell r="JE1124">
            <v>0</v>
          </cell>
        </row>
        <row r="1125">
          <cell r="D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Q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0</v>
          </cell>
          <cell r="BD1125">
            <v>0</v>
          </cell>
          <cell r="BE1125">
            <v>0</v>
          </cell>
          <cell r="BF1125">
            <v>0</v>
          </cell>
          <cell r="BG1125">
            <v>0</v>
          </cell>
          <cell r="BH1125">
            <v>0</v>
          </cell>
          <cell r="BI1125">
            <v>0</v>
          </cell>
          <cell r="BJ1125">
            <v>0</v>
          </cell>
          <cell r="BK1125">
            <v>0</v>
          </cell>
          <cell r="BL1125">
            <v>0</v>
          </cell>
          <cell r="BM1125">
            <v>0</v>
          </cell>
          <cell r="BN1125">
            <v>0</v>
          </cell>
          <cell r="BO1125">
            <v>0</v>
          </cell>
          <cell r="BP1125">
            <v>0</v>
          </cell>
          <cell r="BQ1125">
            <v>0</v>
          </cell>
          <cell r="BR1125">
            <v>0</v>
          </cell>
          <cell r="BS1125">
            <v>0</v>
          </cell>
          <cell r="BT1125">
            <v>0</v>
          </cell>
          <cell r="BU1125">
            <v>0</v>
          </cell>
          <cell r="BV1125">
            <v>0</v>
          </cell>
          <cell r="BW1125">
            <v>0</v>
          </cell>
          <cell r="BX1125">
            <v>0</v>
          </cell>
          <cell r="BY1125">
            <v>0</v>
          </cell>
          <cell r="BZ1125">
            <v>0</v>
          </cell>
          <cell r="CA1125">
            <v>0</v>
          </cell>
          <cell r="CB1125">
            <v>0</v>
          </cell>
          <cell r="CC1125">
            <v>0</v>
          </cell>
          <cell r="CD1125">
            <v>0</v>
          </cell>
          <cell r="CE1125">
            <v>0</v>
          </cell>
          <cell r="CF1125">
            <v>0</v>
          </cell>
          <cell r="CG1125">
            <v>0</v>
          </cell>
          <cell r="CH1125">
            <v>0</v>
          </cell>
          <cell r="CI1125">
            <v>0</v>
          </cell>
          <cell r="CJ1125">
            <v>0</v>
          </cell>
          <cell r="CK1125">
            <v>0</v>
          </cell>
          <cell r="CL1125">
            <v>0</v>
          </cell>
          <cell r="CM1125">
            <v>0</v>
          </cell>
          <cell r="CN1125">
            <v>0</v>
          </cell>
          <cell r="CO1125">
            <v>0</v>
          </cell>
          <cell r="CP1125">
            <v>0</v>
          </cell>
          <cell r="CQ1125">
            <v>0</v>
          </cell>
          <cell r="CR1125">
            <v>0</v>
          </cell>
          <cell r="CS1125">
            <v>0</v>
          </cell>
          <cell r="CT1125">
            <v>0</v>
          </cell>
          <cell r="CU1125">
            <v>0</v>
          </cell>
          <cell r="CV1125">
            <v>0</v>
          </cell>
          <cell r="CW1125">
            <v>0</v>
          </cell>
          <cell r="CX1125">
            <v>0</v>
          </cell>
          <cell r="CY1125">
            <v>0</v>
          </cell>
          <cell r="CZ1125">
            <v>0</v>
          </cell>
          <cell r="DA1125">
            <v>0</v>
          </cell>
          <cell r="DB1125">
            <v>0</v>
          </cell>
          <cell r="DC1125">
            <v>0</v>
          </cell>
          <cell r="DD1125">
            <v>0</v>
          </cell>
          <cell r="DE1125">
            <v>0</v>
          </cell>
          <cell r="DF1125">
            <v>0</v>
          </cell>
          <cell r="DG1125">
            <v>0</v>
          </cell>
          <cell r="DH1125">
            <v>0</v>
          </cell>
          <cell r="DI1125">
            <v>0</v>
          </cell>
          <cell r="DJ1125">
            <v>0</v>
          </cell>
          <cell r="DK1125">
            <v>0</v>
          </cell>
          <cell r="DL1125">
            <v>0</v>
          </cell>
          <cell r="DM1125">
            <v>0</v>
          </cell>
          <cell r="DN1125">
            <v>0</v>
          </cell>
          <cell r="DO1125">
            <v>0</v>
          </cell>
          <cell r="DP1125">
            <v>0</v>
          </cell>
          <cell r="DQ1125">
            <v>0</v>
          </cell>
          <cell r="DR1125">
            <v>0</v>
          </cell>
          <cell r="DS1125">
            <v>0</v>
          </cell>
          <cell r="DT1125">
            <v>0</v>
          </cell>
          <cell r="DU1125">
            <v>0</v>
          </cell>
          <cell r="DV1125">
            <v>0</v>
          </cell>
          <cell r="DW1125">
            <v>0</v>
          </cell>
          <cell r="DX1125">
            <v>0</v>
          </cell>
          <cell r="DY1125">
            <v>0</v>
          </cell>
          <cell r="DZ1125">
            <v>0</v>
          </cell>
          <cell r="EA1125">
            <v>0</v>
          </cell>
          <cell r="EB1125">
            <v>0</v>
          </cell>
          <cell r="EC1125">
            <v>0</v>
          </cell>
          <cell r="ED1125">
            <v>0</v>
          </cell>
          <cell r="EE1125">
            <v>0</v>
          </cell>
          <cell r="EF1125">
            <v>0</v>
          </cell>
          <cell r="EG1125">
            <v>0</v>
          </cell>
          <cell r="EH1125">
            <v>0</v>
          </cell>
          <cell r="EI1125">
            <v>0</v>
          </cell>
          <cell r="EJ1125">
            <v>0</v>
          </cell>
          <cell r="EK1125">
            <v>0</v>
          </cell>
          <cell r="EL1125">
            <v>0</v>
          </cell>
          <cell r="EM1125">
            <v>0</v>
          </cell>
          <cell r="EN1125">
            <v>0</v>
          </cell>
          <cell r="EO1125">
            <v>0</v>
          </cell>
          <cell r="EP1125">
            <v>0</v>
          </cell>
          <cell r="EQ1125">
            <v>0</v>
          </cell>
          <cell r="ER1125">
            <v>0</v>
          </cell>
          <cell r="ES1125">
            <v>0</v>
          </cell>
          <cell r="ET1125">
            <v>0</v>
          </cell>
          <cell r="EU1125">
            <v>0</v>
          </cell>
          <cell r="EV1125">
            <v>0</v>
          </cell>
          <cell r="EW1125">
            <v>0</v>
          </cell>
          <cell r="EX1125">
            <v>0</v>
          </cell>
          <cell r="EY1125">
            <v>0</v>
          </cell>
          <cell r="EZ1125">
            <v>0</v>
          </cell>
          <cell r="FA1125">
            <v>0</v>
          </cell>
          <cell r="FB1125">
            <v>0</v>
          </cell>
          <cell r="FC1125">
            <v>0</v>
          </cell>
          <cell r="FD1125">
            <v>0</v>
          </cell>
          <cell r="FE1125">
            <v>0</v>
          </cell>
          <cell r="FF1125">
            <v>0</v>
          </cell>
          <cell r="FG1125">
            <v>0</v>
          </cell>
          <cell r="FH1125">
            <v>0</v>
          </cell>
          <cell r="FI1125">
            <v>0</v>
          </cell>
          <cell r="FJ1125">
            <v>0</v>
          </cell>
          <cell r="FK1125">
            <v>0</v>
          </cell>
          <cell r="FL1125">
            <v>0</v>
          </cell>
          <cell r="FM1125">
            <v>0</v>
          </cell>
          <cell r="FN1125">
            <v>0</v>
          </cell>
          <cell r="FO1125">
            <v>0</v>
          </cell>
          <cell r="FP1125">
            <v>0</v>
          </cell>
          <cell r="FQ1125">
            <v>0</v>
          </cell>
          <cell r="FR1125">
            <v>0</v>
          </cell>
          <cell r="FS1125">
            <v>0</v>
          </cell>
          <cell r="FT1125">
            <v>0</v>
          </cell>
          <cell r="FU1125">
            <v>0</v>
          </cell>
          <cell r="FV1125">
            <v>0</v>
          </cell>
          <cell r="FW1125">
            <v>0</v>
          </cell>
          <cell r="FX1125">
            <v>0</v>
          </cell>
          <cell r="FY1125">
            <v>0</v>
          </cell>
          <cell r="FZ1125">
            <v>0</v>
          </cell>
          <cell r="GA1125">
            <v>0</v>
          </cell>
          <cell r="GB1125">
            <v>0</v>
          </cell>
          <cell r="GC1125">
            <v>0</v>
          </cell>
          <cell r="GD1125">
            <v>0</v>
          </cell>
          <cell r="GE1125">
            <v>0</v>
          </cell>
          <cell r="GF1125">
            <v>0</v>
          </cell>
          <cell r="GG1125">
            <v>0</v>
          </cell>
          <cell r="GH1125">
            <v>0</v>
          </cell>
          <cell r="GI1125">
            <v>0</v>
          </cell>
          <cell r="GJ1125">
            <v>0</v>
          </cell>
          <cell r="GK1125">
            <v>0</v>
          </cell>
          <cell r="GL1125">
            <v>0</v>
          </cell>
          <cell r="GM1125">
            <v>0</v>
          </cell>
          <cell r="GN1125">
            <v>0</v>
          </cell>
          <cell r="GO1125">
            <v>0</v>
          </cell>
          <cell r="GP1125">
            <v>0</v>
          </cell>
          <cell r="GQ1125">
            <v>0</v>
          </cell>
          <cell r="GR1125">
            <v>0</v>
          </cell>
          <cell r="GS1125">
            <v>0</v>
          </cell>
          <cell r="GT1125">
            <v>0</v>
          </cell>
          <cell r="GU1125">
            <v>0</v>
          </cell>
          <cell r="GV1125">
            <v>0</v>
          </cell>
          <cell r="GW1125">
            <v>0</v>
          </cell>
          <cell r="GX1125">
            <v>0</v>
          </cell>
          <cell r="GY1125">
            <v>0</v>
          </cell>
          <cell r="GZ1125">
            <v>0</v>
          </cell>
          <cell r="HA1125">
            <v>0</v>
          </cell>
          <cell r="HB1125">
            <v>0</v>
          </cell>
          <cell r="HC1125">
            <v>0</v>
          </cell>
          <cell r="HD1125">
            <v>0</v>
          </cell>
          <cell r="HE1125">
            <v>0</v>
          </cell>
          <cell r="HF1125">
            <v>0</v>
          </cell>
          <cell r="HG1125">
            <v>0</v>
          </cell>
          <cell r="HH1125">
            <v>0</v>
          </cell>
          <cell r="HI1125">
            <v>0</v>
          </cell>
          <cell r="HJ1125">
            <v>0</v>
          </cell>
          <cell r="HK1125">
            <v>0</v>
          </cell>
          <cell r="HL1125">
            <v>0</v>
          </cell>
          <cell r="HM1125">
            <v>0</v>
          </cell>
          <cell r="HN1125">
            <v>0</v>
          </cell>
          <cell r="HO1125">
            <v>0</v>
          </cell>
          <cell r="HP1125">
            <v>0</v>
          </cell>
          <cell r="HQ1125">
            <v>0</v>
          </cell>
          <cell r="HR1125">
            <v>0</v>
          </cell>
          <cell r="HS1125">
            <v>0</v>
          </cell>
          <cell r="HT1125">
            <v>0</v>
          </cell>
          <cell r="HU1125">
            <v>0</v>
          </cell>
          <cell r="HV1125">
            <v>0</v>
          </cell>
          <cell r="HW1125">
            <v>0</v>
          </cell>
          <cell r="HX1125">
            <v>0</v>
          </cell>
          <cell r="HY1125">
            <v>0</v>
          </cell>
          <cell r="HZ1125">
            <v>0</v>
          </cell>
          <cell r="IA1125">
            <v>0</v>
          </cell>
          <cell r="IB1125">
            <v>0</v>
          </cell>
          <cell r="IC1125">
            <v>0</v>
          </cell>
          <cell r="ID1125">
            <v>0</v>
          </cell>
          <cell r="IE1125">
            <v>0</v>
          </cell>
          <cell r="IF1125">
            <v>0</v>
          </cell>
          <cell r="IG1125">
            <v>0</v>
          </cell>
          <cell r="IH1125">
            <v>0</v>
          </cell>
          <cell r="II1125">
            <v>0</v>
          </cell>
          <cell r="IJ1125">
            <v>0</v>
          </cell>
          <cell r="IK1125">
            <v>0</v>
          </cell>
          <cell r="IL1125">
            <v>0</v>
          </cell>
          <cell r="IM1125">
            <v>0</v>
          </cell>
          <cell r="IN1125">
            <v>0</v>
          </cell>
          <cell r="IO1125">
            <v>0</v>
          </cell>
          <cell r="IP1125">
            <v>0</v>
          </cell>
          <cell r="IQ1125">
            <v>0</v>
          </cell>
          <cell r="IR1125">
            <v>0</v>
          </cell>
          <cell r="IS1125">
            <v>0</v>
          </cell>
          <cell r="IT1125">
            <v>0</v>
          </cell>
          <cell r="IU1125">
            <v>0</v>
          </cell>
          <cell r="IV1125">
            <v>0</v>
          </cell>
          <cell r="IW1125">
            <v>0</v>
          </cell>
          <cell r="IX1125">
            <v>0</v>
          </cell>
          <cell r="IY1125">
            <v>0</v>
          </cell>
          <cell r="IZ1125">
            <v>0</v>
          </cell>
          <cell r="JA1125">
            <v>0</v>
          </cell>
          <cell r="JB1125">
            <v>0</v>
          </cell>
          <cell r="JC1125">
            <v>0</v>
          </cell>
          <cell r="JD1125">
            <v>0</v>
          </cell>
          <cell r="JE1125">
            <v>0</v>
          </cell>
        </row>
        <row r="1126">
          <cell r="D1126">
            <v>0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Q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0</v>
          </cell>
          <cell r="BD1126">
            <v>0</v>
          </cell>
          <cell r="BE1126">
            <v>0</v>
          </cell>
          <cell r="BF1126">
            <v>0</v>
          </cell>
          <cell r="BG1126">
            <v>0</v>
          </cell>
          <cell r="BH1126">
            <v>0</v>
          </cell>
          <cell r="BI1126">
            <v>0</v>
          </cell>
          <cell r="BJ1126">
            <v>0</v>
          </cell>
          <cell r="BK1126">
            <v>0</v>
          </cell>
          <cell r="BL1126">
            <v>0</v>
          </cell>
          <cell r="BM1126">
            <v>0</v>
          </cell>
          <cell r="BN1126">
            <v>0</v>
          </cell>
          <cell r="BO1126">
            <v>0</v>
          </cell>
          <cell r="BP1126">
            <v>0</v>
          </cell>
          <cell r="BQ1126">
            <v>0</v>
          </cell>
          <cell r="BR1126">
            <v>0</v>
          </cell>
          <cell r="BS1126">
            <v>0</v>
          </cell>
          <cell r="BT1126">
            <v>0</v>
          </cell>
          <cell r="BU1126">
            <v>0</v>
          </cell>
          <cell r="BV1126">
            <v>0</v>
          </cell>
          <cell r="BW1126">
            <v>0</v>
          </cell>
          <cell r="BX1126">
            <v>0</v>
          </cell>
          <cell r="BY1126">
            <v>0</v>
          </cell>
          <cell r="BZ1126">
            <v>0</v>
          </cell>
          <cell r="CA1126">
            <v>0</v>
          </cell>
          <cell r="CB1126">
            <v>0</v>
          </cell>
          <cell r="CC1126">
            <v>0</v>
          </cell>
          <cell r="CD1126">
            <v>0</v>
          </cell>
          <cell r="CE1126">
            <v>0</v>
          </cell>
          <cell r="CF1126">
            <v>0</v>
          </cell>
          <cell r="CG1126">
            <v>0</v>
          </cell>
          <cell r="CH1126">
            <v>0</v>
          </cell>
          <cell r="CI1126">
            <v>0</v>
          </cell>
          <cell r="CJ1126">
            <v>0</v>
          </cell>
          <cell r="CK1126">
            <v>0</v>
          </cell>
          <cell r="CL1126">
            <v>0</v>
          </cell>
          <cell r="CM1126">
            <v>0</v>
          </cell>
          <cell r="CN1126">
            <v>0</v>
          </cell>
          <cell r="CO1126">
            <v>0</v>
          </cell>
          <cell r="CP1126">
            <v>0</v>
          </cell>
          <cell r="CQ1126">
            <v>0</v>
          </cell>
          <cell r="CR1126">
            <v>0</v>
          </cell>
          <cell r="CS1126">
            <v>0</v>
          </cell>
          <cell r="CT1126">
            <v>0</v>
          </cell>
          <cell r="CU1126">
            <v>0</v>
          </cell>
          <cell r="CV1126">
            <v>0</v>
          </cell>
          <cell r="CW1126">
            <v>0</v>
          </cell>
          <cell r="CX1126">
            <v>0</v>
          </cell>
          <cell r="CY1126">
            <v>0</v>
          </cell>
          <cell r="CZ1126">
            <v>0</v>
          </cell>
          <cell r="DA1126">
            <v>0</v>
          </cell>
          <cell r="DB1126">
            <v>0</v>
          </cell>
          <cell r="DC1126">
            <v>0</v>
          </cell>
          <cell r="DD1126">
            <v>0</v>
          </cell>
          <cell r="DE1126">
            <v>0</v>
          </cell>
          <cell r="DF1126">
            <v>0</v>
          </cell>
          <cell r="DG1126">
            <v>0</v>
          </cell>
          <cell r="DH1126">
            <v>0</v>
          </cell>
          <cell r="DI1126">
            <v>0</v>
          </cell>
          <cell r="DJ1126">
            <v>0</v>
          </cell>
          <cell r="DK1126">
            <v>0</v>
          </cell>
          <cell r="DL1126">
            <v>0</v>
          </cell>
          <cell r="DM1126">
            <v>0</v>
          </cell>
          <cell r="DN1126">
            <v>0</v>
          </cell>
          <cell r="DO1126">
            <v>0</v>
          </cell>
          <cell r="DP1126">
            <v>0</v>
          </cell>
          <cell r="DQ1126">
            <v>0</v>
          </cell>
          <cell r="DR1126">
            <v>0</v>
          </cell>
          <cell r="DS1126">
            <v>0</v>
          </cell>
          <cell r="DT1126">
            <v>0</v>
          </cell>
          <cell r="DU1126">
            <v>0</v>
          </cell>
          <cell r="DV1126">
            <v>0</v>
          </cell>
          <cell r="DW1126">
            <v>0</v>
          </cell>
          <cell r="DX1126">
            <v>0</v>
          </cell>
          <cell r="DY1126">
            <v>0</v>
          </cell>
          <cell r="DZ1126">
            <v>0</v>
          </cell>
          <cell r="EA1126">
            <v>0</v>
          </cell>
          <cell r="EB1126">
            <v>0</v>
          </cell>
          <cell r="EC1126">
            <v>0</v>
          </cell>
          <cell r="ED1126">
            <v>0</v>
          </cell>
          <cell r="EE1126">
            <v>0</v>
          </cell>
          <cell r="EF1126">
            <v>0</v>
          </cell>
          <cell r="EG1126">
            <v>0</v>
          </cell>
          <cell r="EH1126">
            <v>0</v>
          </cell>
          <cell r="EI1126">
            <v>0</v>
          </cell>
          <cell r="EJ1126">
            <v>0</v>
          </cell>
          <cell r="EK1126">
            <v>0</v>
          </cell>
          <cell r="EL1126">
            <v>0</v>
          </cell>
          <cell r="EM1126">
            <v>0</v>
          </cell>
          <cell r="EN1126">
            <v>0</v>
          </cell>
          <cell r="EO1126">
            <v>0</v>
          </cell>
          <cell r="EP1126">
            <v>0</v>
          </cell>
          <cell r="EQ1126">
            <v>0</v>
          </cell>
          <cell r="ER1126">
            <v>0</v>
          </cell>
          <cell r="ES1126">
            <v>0</v>
          </cell>
          <cell r="ET1126">
            <v>0</v>
          </cell>
          <cell r="EU1126">
            <v>0</v>
          </cell>
          <cell r="EV1126">
            <v>0</v>
          </cell>
          <cell r="EW1126">
            <v>0</v>
          </cell>
          <cell r="EX1126">
            <v>0</v>
          </cell>
          <cell r="EY1126">
            <v>0</v>
          </cell>
          <cell r="EZ1126">
            <v>0</v>
          </cell>
          <cell r="FA1126">
            <v>0</v>
          </cell>
          <cell r="FB1126">
            <v>0</v>
          </cell>
          <cell r="FC1126">
            <v>0</v>
          </cell>
          <cell r="FD1126">
            <v>0</v>
          </cell>
          <cell r="FE1126">
            <v>0</v>
          </cell>
          <cell r="FF1126">
            <v>0</v>
          </cell>
          <cell r="FG1126">
            <v>0</v>
          </cell>
          <cell r="FH1126">
            <v>0</v>
          </cell>
          <cell r="FI1126">
            <v>0</v>
          </cell>
          <cell r="FJ1126">
            <v>0</v>
          </cell>
          <cell r="FK1126">
            <v>0</v>
          </cell>
          <cell r="FL1126">
            <v>0</v>
          </cell>
          <cell r="FM1126">
            <v>0</v>
          </cell>
          <cell r="FN1126">
            <v>0</v>
          </cell>
          <cell r="FO1126">
            <v>0</v>
          </cell>
          <cell r="FP1126">
            <v>0</v>
          </cell>
          <cell r="FQ1126">
            <v>0</v>
          </cell>
          <cell r="FR1126">
            <v>0</v>
          </cell>
          <cell r="FS1126">
            <v>0</v>
          </cell>
          <cell r="FT1126">
            <v>0</v>
          </cell>
          <cell r="FU1126">
            <v>0</v>
          </cell>
          <cell r="FV1126">
            <v>0</v>
          </cell>
          <cell r="FW1126">
            <v>0</v>
          </cell>
          <cell r="FX1126">
            <v>0</v>
          </cell>
          <cell r="FY1126">
            <v>0</v>
          </cell>
          <cell r="FZ1126">
            <v>0</v>
          </cell>
          <cell r="GA1126">
            <v>0</v>
          </cell>
          <cell r="GB1126">
            <v>0</v>
          </cell>
          <cell r="GC1126">
            <v>0</v>
          </cell>
          <cell r="GD1126">
            <v>0</v>
          </cell>
          <cell r="GE1126">
            <v>0</v>
          </cell>
          <cell r="GF1126">
            <v>0</v>
          </cell>
          <cell r="GG1126">
            <v>0</v>
          </cell>
          <cell r="GH1126">
            <v>0</v>
          </cell>
          <cell r="GI1126">
            <v>0</v>
          </cell>
          <cell r="GJ1126">
            <v>0</v>
          </cell>
          <cell r="GK1126">
            <v>0</v>
          </cell>
          <cell r="GL1126">
            <v>0</v>
          </cell>
          <cell r="GM1126">
            <v>0</v>
          </cell>
          <cell r="GN1126">
            <v>0</v>
          </cell>
          <cell r="GO1126">
            <v>0</v>
          </cell>
          <cell r="GP1126">
            <v>0</v>
          </cell>
          <cell r="GQ1126">
            <v>0</v>
          </cell>
          <cell r="GR1126">
            <v>0</v>
          </cell>
          <cell r="GS1126">
            <v>0</v>
          </cell>
          <cell r="GT1126">
            <v>0</v>
          </cell>
          <cell r="GU1126">
            <v>0</v>
          </cell>
          <cell r="GV1126">
            <v>0</v>
          </cell>
          <cell r="GW1126">
            <v>0</v>
          </cell>
          <cell r="GX1126">
            <v>0</v>
          </cell>
          <cell r="GY1126">
            <v>0</v>
          </cell>
          <cell r="GZ1126">
            <v>0</v>
          </cell>
          <cell r="HA1126">
            <v>0</v>
          </cell>
          <cell r="HB1126">
            <v>0</v>
          </cell>
          <cell r="HC1126">
            <v>0</v>
          </cell>
          <cell r="HD1126">
            <v>0</v>
          </cell>
          <cell r="HE1126">
            <v>0</v>
          </cell>
          <cell r="HF1126">
            <v>0</v>
          </cell>
          <cell r="HG1126">
            <v>0</v>
          </cell>
          <cell r="HH1126">
            <v>0</v>
          </cell>
          <cell r="HI1126">
            <v>0</v>
          </cell>
          <cell r="HJ1126">
            <v>0</v>
          </cell>
          <cell r="HK1126">
            <v>0</v>
          </cell>
          <cell r="HL1126">
            <v>0</v>
          </cell>
          <cell r="HM1126">
            <v>0</v>
          </cell>
          <cell r="HN1126">
            <v>0</v>
          </cell>
          <cell r="HO1126">
            <v>0</v>
          </cell>
          <cell r="HP1126">
            <v>0</v>
          </cell>
          <cell r="HQ1126">
            <v>0</v>
          </cell>
          <cell r="HR1126">
            <v>0</v>
          </cell>
          <cell r="HS1126">
            <v>0</v>
          </cell>
          <cell r="HT1126">
            <v>0</v>
          </cell>
          <cell r="HU1126">
            <v>0</v>
          </cell>
          <cell r="HV1126">
            <v>0</v>
          </cell>
          <cell r="HW1126">
            <v>0</v>
          </cell>
          <cell r="HX1126">
            <v>0</v>
          </cell>
          <cell r="HY1126">
            <v>0</v>
          </cell>
          <cell r="HZ1126">
            <v>0</v>
          </cell>
          <cell r="IA1126">
            <v>0</v>
          </cell>
          <cell r="IB1126">
            <v>0</v>
          </cell>
          <cell r="IC1126">
            <v>0</v>
          </cell>
          <cell r="ID1126">
            <v>0</v>
          </cell>
          <cell r="IE1126">
            <v>0</v>
          </cell>
          <cell r="IF1126">
            <v>0</v>
          </cell>
          <cell r="IG1126">
            <v>0</v>
          </cell>
          <cell r="IH1126">
            <v>0</v>
          </cell>
          <cell r="II1126">
            <v>0</v>
          </cell>
          <cell r="IJ1126">
            <v>0</v>
          </cell>
          <cell r="IK1126">
            <v>0</v>
          </cell>
          <cell r="IL1126">
            <v>0</v>
          </cell>
          <cell r="IM1126">
            <v>0</v>
          </cell>
          <cell r="IN1126">
            <v>0</v>
          </cell>
          <cell r="IO1126">
            <v>0</v>
          </cell>
          <cell r="IP1126">
            <v>0</v>
          </cell>
          <cell r="IQ1126">
            <v>0</v>
          </cell>
          <cell r="IR1126">
            <v>0</v>
          </cell>
          <cell r="IS1126">
            <v>0</v>
          </cell>
          <cell r="IT1126">
            <v>0</v>
          </cell>
          <cell r="IU1126">
            <v>0</v>
          </cell>
          <cell r="IV1126">
            <v>0</v>
          </cell>
          <cell r="IW1126">
            <v>0</v>
          </cell>
          <cell r="IX1126">
            <v>0</v>
          </cell>
          <cell r="IY1126">
            <v>0</v>
          </cell>
          <cell r="IZ1126">
            <v>0</v>
          </cell>
          <cell r="JA1126">
            <v>0</v>
          </cell>
          <cell r="JB1126">
            <v>0</v>
          </cell>
          <cell r="JC1126">
            <v>0</v>
          </cell>
          <cell r="JD1126">
            <v>0</v>
          </cell>
          <cell r="JE1126">
            <v>0</v>
          </cell>
        </row>
        <row r="1127">
          <cell r="D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Q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0</v>
          </cell>
          <cell r="BD1127">
            <v>0</v>
          </cell>
          <cell r="BE1127">
            <v>0</v>
          </cell>
          <cell r="BF1127">
            <v>0</v>
          </cell>
          <cell r="BG1127">
            <v>0</v>
          </cell>
          <cell r="BH1127">
            <v>0</v>
          </cell>
          <cell r="BI1127">
            <v>0</v>
          </cell>
          <cell r="BJ1127">
            <v>0</v>
          </cell>
          <cell r="BK1127">
            <v>0</v>
          </cell>
          <cell r="BL1127">
            <v>0</v>
          </cell>
          <cell r="BM1127">
            <v>0</v>
          </cell>
          <cell r="BN1127">
            <v>0</v>
          </cell>
          <cell r="BO1127">
            <v>0</v>
          </cell>
          <cell r="BP1127">
            <v>0</v>
          </cell>
          <cell r="BQ1127">
            <v>0</v>
          </cell>
          <cell r="BR1127">
            <v>0</v>
          </cell>
          <cell r="BS1127">
            <v>0</v>
          </cell>
          <cell r="BT1127">
            <v>0</v>
          </cell>
          <cell r="BU1127">
            <v>0</v>
          </cell>
          <cell r="BV1127">
            <v>0</v>
          </cell>
          <cell r="BW1127">
            <v>0</v>
          </cell>
          <cell r="BX1127">
            <v>0</v>
          </cell>
          <cell r="BY1127">
            <v>0</v>
          </cell>
          <cell r="BZ1127">
            <v>0</v>
          </cell>
          <cell r="CA1127">
            <v>0</v>
          </cell>
          <cell r="CB1127">
            <v>0</v>
          </cell>
          <cell r="CC1127">
            <v>0</v>
          </cell>
          <cell r="CD1127">
            <v>0</v>
          </cell>
          <cell r="CE1127">
            <v>0</v>
          </cell>
          <cell r="CF1127">
            <v>0</v>
          </cell>
          <cell r="CG1127">
            <v>0</v>
          </cell>
          <cell r="CH1127">
            <v>0</v>
          </cell>
          <cell r="CI1127">
            <v>0</v>
          </cell>
          <cell r="CJ1127">
            <v>0</v>
          </cell>
          <cell r="CK1127">
            <v>0</v>
          </cell>
          <cell r="CL1127">
            <v>0</v>
          </cell>
          <cell r="CM1127">
            <v>0</v>
          </cell>
          <cell r="CN1127">
            <v>0</v>
          </cell>
          <cell r="CO1127">
            <v>0</v>
          </cell>
          <cell r="CP1127">
            <v>0</v>
          </cell>
          <cell r="CQ1127">
            <v>0</v>
          </cell>
          <cell r="CR1127">
            <v>0</v>
          </cell>
          <cell r="CS1127">
            <v>0</v>
          </cell>
          <cell r="CT1127">
            <v>0</v>
          </cell>
          <cell r="CU1127">
            <v>0</v>
          </cell>
          <cell r="CV1127">
            <v>0</v>
          </cell>
          <cell r="CW1127">
            <v>0</v>
          </cell>
          <cell r="CX1127">
            <v>0</v>
          </cell>
          <cell r="CY1127">
            <v>0</v>
          </cell>
          <cell r="CZ1127">
            <v>0</v>
          </cell>
          <cell r="DA1127">
            <v>0</v>
          </cell>
          <cell r="DB1127">
            <v>0</v>
          </cell>
          <cell r="DC1127">
            <v>0</v>
          </cell>
          <cell r="DD1127">
            <v>0</v>
          </cell>
          <cell r="DE1127">
            <v>0</v>
          </cell>
          <cell r="DF1127">
            <v>0</v>
          </cell>
          <cell r="DG1127">
            <v>0</v>
          </cell>
          <cell r="DH1127">
            <v>0</v>
          </cell>
          <cell r="DI1127">
            <v>0</v>
          </cell>
          <cell r="DJ1127">
            <v>0</v>
          </cell>
          <cell r="DK1127">
            <v>0</v>
          </cell>
          <cell r="DL1127">
            <v>0</v>
          </cell>
          <cell r="DM1127">
            <v>0</v>
          </cell>
          <cell r="DN1127">
            <v>0</v>
          </cell>
          <cell r="DO1127">
            <v>0</v>
          </cell>
          <cell r="DP1127">
            <v>0</v>
          </cell>
          <cell r="DQ1127">
            <v>0</v>
          </cell>
          <cell r="DR1127">
            <v>0</v>
          </cell>
          <cell r="DS1127">
            <v>0</v>
          </cell>
          <cell r="DT1127">
            <v>0</v>
          </cell>
          <cell r="DU1127">
            <v>0</v>
          </cell>
          <cell r="DV1127">
            <v>0</v>
          </cell>
          <cell r="DW1127">
            <v>0</v>
          </cell>
          <cell r="DX1127">
            <v>0</v>
          </cell>
          <cell r="DY1127">
            <v>0</v>
          </cell>
          <cell r="DZ1127">
            <v>0</v>
          </cell>
          <cell r="EA1127">
            <v>0</v>
          </cell>
          <cell r="EB1127">
            <v>0</v>
          </cell>
          <cell r="EC1127">
            <v>0</v>
          </cell>
          <cell r="ED1127">
            <v>0</v>
          </cell>
          <cell r="EE1127">
            <v>0</v>
          </cell>
          <cell r="EF1127">
            <v>0</v>
          </cell>
          <cell r="EG1127">
            <v>0</v>
          </cell>
          <cell r="EH1127">
            <v>0</v>
          </cell>
          <cell r="EI1127">
            <v>0</v>
          </cell>
          <cell r="EJ1127">
            <v>0</v>
          </cell>
          <cell r="EK1127">
            <v>0</v>
          </cell>
          <cell r="EL1127">
            <v>0</v>
          </cell>
          <cell r="EM1127">
            <v>0</v>
          </cell>
          <cell r="EN1127">
            <v>0</v>
          </cell>
          <cell r="EO1127">
            <v>0</v>
          </cell>
          <cell r="EP1127">
            <v>0</v>
          </cell>
          <cell r="EQ1127">
            <v>0</v>
          </cell>
          <cell r="ER1127">
            <v>0</v>
          </cell>
          <cell r="ES1127">
            <v>0</v>
          </cell>
          <cell r="ET1127">
            <v>0</v>
          </cell>
          <cell r="EU1127">
            <v>0</v>
          </cell>
          <cell r="EV1127">
            <v>0</v>
          </cell>
          <cell r="EW1127">
            <v>0</v>
          </cell>
          <cell r="EX1127">
            <v>0</v>
          </cell>
          <cell r="EY1127">
            <v>0</v>
          </cell>
          <cell r="EZ1127">
            <v>0</v>
          </cell>
          <cell r="FA1127">
            <v>0</v>
          </cell>
          <cell r="FB1127">
            <v>0</v>
          </cell>
          <cell r="FC1127">
            <v>0</v>
          </cell>
          <cell r="FD1127">
            <v>0</v>
          </cell>
          <cell r="FE1127">
            <v>0</v>
          </cell>
          <cell r="FF1127">
            <v>0</v>
          </cell>
          <cell r="FG1127">
            <v>0</v>
          </cell>
          <cell r="FH1127">
            <v>0</v>
          </cell>
          <cell r="FI1127">
            <v>0</v>
          </cell>
          <cell r="FJ1127">
            <v>0</v>
          </cell>
          <cell r="FK1127">
            <v>0</v>
          </cell>
          <cell r="FL1127">
            <v>0</v>
          </cell>
          <cell r="FM1127">
            <v>0</v>
          </cell>
          <cell r="FN1127">
            <v>0</v>
          </cell>
          <cell r="FO1127">
            <v>0</v>
          </cell>
          <cell r="FP1127">
            <v>0</v>
          </cell>
          <cell r="FQ1127">
            <v>0</v>
          </cell>
          <cell r="FR1127">
            <v>0</v>
          </cell>
          <cell r="FS1127">
            <v>0</v>
          </cell>
          <cell r="FT1127">
            <v>0</v>
          </cell>
          <cell r="FU1127">
            <v>0</v>
          </cell>
          <cell r="FV1127">
            <v>0</v>
          </cell>
          <cell r="FW1127">
            <v>0</v>
          </cell>
          <cell r="FX1127">
            <v>0</v>
          </cell>
          <cell r="FY1127">
            <v>0</v>
          </cell>
          <cell r="FZ1127">
            <v>0</v>
          </cell>
          <cell r="GA1127">
            <v>0</v>
          </cell>
          <cell r="GB1127">
            <v>0</v>
          </cell>
          <cell r="GC1127">
            <v>0</v>
          </cell>
          <cell r="GD1127">
            <v>0</v>
          </cell>
          <cell r="GE1127">
            <v>0</v>
          </cell>
          <cell r="GF1127">
            <v>0</v>
          </cell>
          <cell r="GG1127">
            <v>0</v>
          </cell>
          <cell r="GH1127">
            <v>0</v>
          </cell>
          <cell r="GI1127">
            <v>0</v>
          </cell>
          <cell r="GJ1127">
            <v>0</v>
          </cell>
          <cell r="GK1127">
            <v>0</v>
          </cell>
          <cell r="GL1127">
            <v>0</v>
          </cell>
          <cell r="GM1127">
            <v>0</v>
          </cell>
          <cell r="GN1127">
            <v>0</v>
          </cell>
          <cell r="GO1127">
            <v>0</v>
          </cell>
          <cell r="GP1127">
            <v>0</v>
          </cell>
          <cell r="GQ1127">
            <v>0</v>
          </cell>
          <cell r="GR1127">
            <v>0</v>
          </cell>
          <cell r="GS1127">
            <v>0</v>
          </cell>
          <cell r="GT1127">
            <v>0</v>
          </cell>
          <cell r="GU1127">
            <v>0</v>
          </cell>
          <cell r="GV1127">
            <v>0</v>
          </cell>
          <cell r="GW1127">
            <v>0</v>
          </cell>
          <cell r="GX1127">
            <v>0</v>
          </cell>
          <cell r="GY1127">
            <v>0</v>
          </cell>
          <cell r="GZ1127">
            <v>0</v>
          </cell>
          <cell r="HA1127">
            <v>0</v>
          </cell>
          <cell r="HB1127">
            <v>0</v>
          </cell>
          <cell r="HC1127">
            <v>0</v>
          </cell>
          <cell r="HD1127">
            <v>0</v>
          </cell>
          <cell r="HE1127">
            <v>0</v>
          </cell>
          <cell r="HF1127">
            <v>0</v>
          </cell>
          <cell r="HG1127">
            <v>0</v>
          </cell>
          <cell r="HH1127">
            <v>0</v>
          </cell>
          <cell r="HI1127">
            <v>0</v>
          </cell>
          <cell r="HJ1127">
            <v>0</v>
          </cell>
          <cell r="HK1127">
            <v>0</v>
          </cell>
          <cell r="HL1127">
            <v>0</v>
          </cell>
          <cell r="HM1127">
            <v>0</v>
          </cell>
          <cell r="HN1127">
            <v>0</v>
          </cell>
          <cell r="HO1127">
            <v>0</v>
          </cell>
          <cell r="HP1127">
            <v>0</v>
          </cell>
          <cell r="HQ1127">
            <v>0</v>
          </cell>
          <cell r="HR1127">
            <v>0</v>
          </cell>
          <cell r="HS1127">
            <v>0</v>
          </cell>
          <cell r="HT1127">
            <v>0</v>
          </cell>
          <cell r="HU1127">
            <v>0</v>
          </cell>
          <cell r="HV1127">
            <v>0</v>
          </cell>
          <cell r="HW1127">
            <v>0</v>
          </cell>
          <cell r="HX1127">
            <v>0</v>
          </cell>
          <cell r="HY1127">
            <v>0</v>
          </cell>
          <cell r="HZ1127">
            <v>0</v>
          </cell>
          <cell r="IA1127">
            <v>0</v>
          </cell>
          <cell r="IB1127">
            <v>0</v>
          </cell>
          <cell r="IC1127">
            <v>0</v>
          </cell>
          <cell r="ID1127">
            <v>0</v>
          </cell>
          <cell r="IE1127">
            <v>0</v>
          </cell>
          <cell r="IF1127">
            <v>0</v>
          </cell>
          <cell r="IG1127">
            <v>0</v>
          </cell>
          <cell r="IH1127">
            <v>0</v>
          </cell>
          <cell r="II1127">
            <v>0</v>
          </cell>
          <cell r="IJ1127">
            <v>0</v>
          </cell>
          <cell r="IK1127">
            <v>0</v>
          </cell>
          <cell r="IL1127">
            <v>0</v>
          </cell>
          <cell r="IM1127">
            <v>0</v>
          </cell>
          <cell r="IN1127">
            <v>0</v>
          </cell>
          <cell r="IO1127">
            <v>0</v>
          </cell>
          <cell r="IP1127">
            <v>0</v>
          </cell>
          <cell r="IQ1127">
            <v>0</v>
          </cell>
          <cell r="IR1127">
            <v>0</v>
          </cell>
          <cell r="IS1127">
            <v>0</v>
          </cell>
          <cell r="IT1127">
            <v>0</v>
          </cell>
          <cell r="IU1127">
            <v>0</v>
          </cell>
          <cell r="IV1127">
            <v>0</v>
          </cell>
          <cell r="IW1127">
            <v>0</v>
          </cell>
          <cell r="IX1127">
            <v>0</v>
          </cell>
          <cell r="IY1127">
            <v>0</v>
          </cell>
          <cell r="IZ1127">
            <v>0</v>
          </cell>
          <cell r="JA1127">
            <v>0</v>
          </cell>
          <cell r="JB1127">
            <v>0</v>
          </cell>
          <cell r="JC1127">
            <v>0</v>
          </cell>
          <cell r="JD1127">
            <v>0</v>
          </cell>
          <cell r="JE1127">
            <v>0</v>
          </cell>
        </row>
        <row r="1128">
          <cell r="D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Q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0</v>
          </cell>
          <cell r="BD1128">
            <v>0</v>
          </cell>
          <cell r="BE1128">
            <v>0</v>
          </cell>
          <cell r="BF1128">
            <v>0</v>
          </cell>
          <cell r="BG1128">
            <v>0</v>
          </cell>
          <cell r="BH1128">
            <v>0</v>
          </cell>
          <cell r="BI1128">
            <v>0</v>
          </cell>
          <cell r="BJ1128">
            <v>0</v>
          </cell>
          <cell r="BK1128">
            <v>0</v>
          </cell>
          <cell r="BL1128">
            <v>0</v>
          </cell>
          <cell r="BM1128">
            <v>0</v>
          </cell>
          <cell r="BN1128">
            <v>0</v>
          </cell>
          <cell r="BO1128">
            <v>0</v>
          </cell>
          <cell r="BP1128">
            <v>0</v>
          </cell>
          <cell r="BQ1128">
            <v>0</v>
          </cell>
          <cell r="BR1128">
            <v>0</v>
          </cell>
          <cell r="BS1128">
            <v>0</v>
          </cell>
          <cell r="BT1128">
            <v>0</v>
          </cell>
          <cell r="BU1128">
            <v>0</v>
          </cell>
          <cell r="BV1128">
            <v>0</v>
          </cell>
          <cell r="BW1128">
            <v>0</v>
          </cell>
          <cell r="BX1128">
            <v>0</v>
          </cell>
          <cell r="BY1128">
            <v>0</v>
          </cell>
          <cell r="BZ1128">
            <v>0</v>
          </cell>
          <cell r="CA1128">
            <v>0</v>
          </cell>
          <cell r="CB1128">
            <v>0</v>
          </cell>
          <cell r="CC1128">
            <v>0</v>
          </cell>
          <cell r="CD1128">
            <v>0</v>
          </cell>
          <cell r="CE1128">
            <v>0</v>
          </cell>
          <cell r="CF1128">
            <v>0</v>
          </cell>
          <cell r="CG1128">
            <v>0</v>
          </cell>
          <cell r="CH1128">
            <v>0</v>
          </cell>
          <cell r="CI1128">
            <v>0</v>
          </cell>
          <cell r="CJ1128">
            <v>0</v>
          </cell>
          <cell r="CK1128">
            <v>0</v>
          </cell>
          <cell r="CL1128">
            <v>0</v>
          </cell>
          <cell r="CM1128">
            <v>0</v>
          </cell>
          <cell r="CN1128">
            <v>0</v>
          </cell>
          <cell r="CO1128">
            <v>0</v>
          </cell>
          <cell r="CP1128">
            <v>0</v>
          </cell>
          <cell r="CQ1128">
            <v>0</v>
          </cell>
          <cell r="CR1128">
            <v>0</v>
          </cell>
          <cell r="CS1128">
            <v>0</v>
          </cell>
          <cell r="CT1128">
            <v>0</v>
          </cell>
          <cell r="CU1128">
            <v>0</v>
          </cell>
          <cell r="CV1128">
            <v>0</v>
          </cell>
          <cell r="CW1128">
            <v>0</v>
          </cell>
          <cell r="CX1128">
            <v>0</v>
          </cell>
          <cell r="CY1128">
            <v>0</v>
          </cell>
          <cell r="CZ1128">
            <v>0</v>
          </cell>
          <cell r="DA1128">
            <v>0</v>
          </cell>
          <cell r="DB1128">
            <v>0</v>
          </cell>
          <cell r="DC1128">
            <v>0</v>
          </cell>
          <cell r="DD1128">
            <v>0</v>
          </cell>
          <cell r="DE1128">
            <v>0</v>
          </cell>
          <cell r="DF1128">
            <v>0</v>
          </cell>
          <cell r="DG1128">
            <v>0</v>
          </cell>
          <cell r="DH1128">
            <v>0</v>
          </cell>
          <cell r="DI1128">
            <v>0</v>
          </cell>
          <cell r="DJ1128">
            <v>0</v>
          </cell>
          <cell r="DK1128">
            <v>0</v>
          </cell>
          <cell r="DL1128">
            <v>0</v>
          </cell>
          <cell r="DM1128">
            <v>0</v>
          </cell>
          <cell r="DN1128">
            <v>0</v>
          </cell>
          <cell r="DO1128">
            <v>0</v>
          </cell>
          <cell r="DP1128">
            <v>0</v>
          </cell>
          <cell r="DQ1128">
            <v>0</v>
          </cell>
          <cell r="DR1128">
            <v>0</v>
          </cell>
          <cell r="DS1128">
            <v>0</v>
          </cell>
          <cell r="DT1128">
            <v>0</v>
          </cell>
          <cell r="DU1128">
            <v>0</v>
          </cell>
          <cell r="DV1128">
            <v>0</v>
          </cell>
          <cell r="DW1128">
            <v>0</v>
          </cell>
          <cell r="DX1128">
            <v>0</v>
          </cell>
          <cell r="DY1128">
            <v>0</v>
          </cell>
          <cell r="DZ1128">
            <v>0</v>
          </cell>
          <cell r="EA1128">
            <v>0</v>
          </cell>
          <cell r="EB1128">
            <v>0</v>
          </cell>
          <cell r="EC1128">
            <v>0</v>
          </cell>
          <cell r="ED1128">
            <v>0</v>
          </cell>
          <cell r="EE1128">
            <v>0</v>
          </cell>
          <cell r="EF1128">
            <v>0</v>
          </cell>
          <cell r="EG1128">
            <v>0</v>
          </cell>
          <cell r="EH1128">
            <v>0</v>
          </cell>
          <cell r="EI1128">
            <v>0</v>
          </cell>
          <cell r="EJ1128">
            <v>0</v>
          </cell>
          <cell r="EK1128">
            <v>0</v>
          </cell>
          <cell r="EL1128">
            <v>0</v>
          </cell>
          <cell r="EM1128">
            <v>0</v>
          </cell>
          <cell r="EN1128">
            <v>0</v>
          </cell>
          <cell r="EO1128">
            <v>0</v>
          </cell>
          <cell r="EP1128">
            <v>0</v>
          </cell>
          <cell r="EQ1128">
            <v>0</v>
          </cell>
          <cell r="ER1128">
            <v>0</v>
          </cell>
          <cell r="ES1128">
            <v>0</v>
          </cell>
          <cell r="ET1128">
            <v>0</v>
          </cell>
          <cell r="EU1128">
            <v>0</v>
          </cell>
          <cell r="EV1128">
            <v>0</v>
          </cell>
          <cell r="EW1128">
            <v>0</v>
          </cell>
          <cell r="EX1128">
            <v>0</v>
          </cell>
          <cell r="EY1128">
            <v>0</v>
          </cell>
          <cell r="EZ1128">
            <v>0</v>
          </cell>
          <cell r="FA1128">
            <v>0</v>
          </cell>
          <cell r="FB1128">
            <v>0</v>
          </cell>
          <cell r="FC1128">
            <v>0</v>
          </cell>
          <cell r="FD1128">
            <v>0</v>
          </cell>
          <cell r="FE1128">
            <v>0</v>
          </cell>
          <cell r="FF1128">
            <v>0</v>
          </cell>
          <cell r="FG1128">
            <v>0</v>
          </cell>
          <cell r="FH1128">
            <v>0</v>
          </cell>
          <cell r="FI1128">
            <v>0</v>
          </cell>
          <cell r="FJ1128">
            <v>0</v>
          </cell>
          <cell r="FK1128">
            <v>0</v>
          </cell>
          <cell r="FL1128">
            <v>0</v>
          </cell>
          <cell r="FM1128">
            <v>0</v>
          </cell>
          <cell r="FN1128">
            <v>0</v>
          </cell>
          <cell r="FO1128">
            <v>0</v>
          </cell>
          <cell r="FP1128">
            <v>0</v>
          </cell>
          <cell r="FQ1128">
            <v>0</v>
          </cell>
          <cell r="FR1128">
            <v>0</v>
          </cell>
          <cell r="FS1128">
            <v>0</v>
          </cell>
          <cell r="FT1128">
            <v>0</v>
          </cell>
          <cell r="FU1128">
            <v>0</v>
          </cell>
          <cell r="FV1128">
            <v>0</v>
          </cell>
          <cell r="FW1128">
            <v>0</v>
          </cell>
          <cell r="FX1128">
            <v>0</v>
          </cell>
          <cell r="FY1128">
            <v>0</v>
          </cell>
          <cell r="FZ1128">
            <v>0</v>
          </cell>
          <cell r="GA1128">
            <v>0</v>
          </cell>
          <cell r="GB1128">
            <v>0</v>
          </cell>
          <cell r="GC1128">
            <v>0</v>
          </cell>
          <cell r="GD1128">
            <v>0</v>
          </cell>
          <cell r="GE1128">
            <v>0</v>
          </cell>
          <cell r="GF1128">
            <v>0</v>
          </cell>
          <cell r="GG1128">
            <v>0</v>
          </cell>
          <cell r="GH1128">
            <v>0</v>
          </cell>
          <cell r="GI1128">
            <v>0</v>
          </cell>
          <cell r="GJ1128">
            <v>0</v>
          </cell>
          <cell r="GK1128">
            <v>0</v>
          </cell>
          <cell r="GL1128">
            <v>0</v>
          </cell>
          <cell r="GM1128">
            <v>0</v>
          </cell>
          <cell r="GN1128">
            <v>0</v>
          </cell>
          <cell r="GO1128">
            <v>0</v>
          </cell>
          <cell r="GP1128">
            <v>0</v>
          </cell>
          <cell r="GQ1128">
            <v>0</v>
          </cell>
          <cell r="GR1128">
            <v>0</v>
          </cell>
          <cell r="GS1128">
            <v>0</v>
          </cell>
          <cell r="GT1128">
            <v>0</v>
          </cell>
          <cell r="GU1128">
            <v>0</v>
          </cell>
          <cell r="GV1128">
            <v>0</v>
          </cell>
          <cell r="GW1128">
            <v>0</v>
          </cell>
          <cell r="GX1128">
            <v>0</v>
          </cell>
          <cell r="GY1128">
            <v>0</v>
          </cell>
          <cell r="GZ1128">
            <v>0</v>
          </cell>
          <cell r="HA1128">
            <v>0</v>
          </cell>
          <cell r="HB1128">
            <v>0</v>
          </cell>
          <cell r="HC1128">
            <v>0</v>
          </cell>
          <cell r="HD1128">
            <v>0</v>
          </cell>
          <cell r="HE1128">
            <v>0</v>
          </cell>
          <cell r="HF1128">
            <v>0</v>
          </cell>
          <cell r="HG1128">
            <v>0</v>
          </cell>
          <cell r="HH1128">
            <v>0</v>
          </cell>
          <cell r="HI1128">
            <v>0</v>
          </cell>
          <cell r="HJ1128">
            <v>0</v>
          </cell>
          <cell r="HK1128">
            <v>0</v>
          </cell>
          <cell r="HL1128">
            <v>0</v>
          </cell>
          <cell r="HM1128">
            <v>0</v>
          </cell>
          <cell r="HN1128">
            <v>0</v>
          </cell>
          <cell r="HO1128">
            <v>0</v>
          </cell>
          <cell r="HP1128">
            <v>0</v>
          </cell>
          <cell r="HQ1128">
            <v>0</v>
          </cell>
          <cell r="HR1128">
            <v>0</v>
          </cell>
          <cell r="HS1128">
            <v>0</v>
          </cell>
          <cell r="HT1128">
            <v>0</v>
          </cell>
          <cell r="HU1128">
            <v>0</v>
          </cell>
          <cell r="HV1128">
            <v>0</v>
          </cell>
          <cell r="HW1128">
            <v>0</v>
          </cell>
          <cell r="HX1128">
            <v>0</v>
          </cell>
          <cell r="HY1128">
            <v>0</v>
          </cell>
          <cell r="HZ1128">
            <v>0</v>
          </cell>
          <cell r="IA1128">
            <v>0</v>
          </cell>
          <cell r="IB1128">
            <v>0</v>
          </cell>
          <cell r="IC1128">
            <v>0</v>
          </cell>
          <cell r="ID1128">
            <v>0</v>
          </cell>
          <cell r="IE1128">
            <v>0</v>
          </cell>
          <cell r="IF1128">
            <v>0</v>
          </cell>
          <cell r="IG1128">
            <v>0</v>
          </cell>
          <cell r="IH1128">
            <v>0</v>
          </cell>
          <cell r="II1128">
            <v>0</v>
          </cell>
          <cell r="IJ1128">
            <v>0</v>
          </cell>
          <cell r="IK1128">
            <v>0</v>
          </cell>
          <cell r="IL1128">
            <v>0</v>
          </cell>
          <cell r="IM1128">
            <v>0</v>
          </cell>
          <cell r="IN1128">
            <v>0</v>
          </cell>
          <cell r="IO1128">
            <v>0</v>
          </cell>
          <cell r="IP1128">
            <v>0</v>
          </cell>
          <cell r="IQ1128">
            <v>0</v>
          </cell>
          <cell r="IR1128">
            <v>0</v>
          </cell>
          <cell r="IS1128">
            <v>0</v>
          </cell>
          <cell r="IT1128">
            <v>0</v>
          </cell>
          <cell r="IU1128">
            <v>0</v>
          </cell>
          <cell r="IV1128">
            <v>0</v>
          </cell>
          <cell r="IW1128">
            <v>0</v>
          </cell>
          <cell r="IX1128">
            <v>0</v>
          </cell>
          <cell r="IY1128">
            <v>0</v>
          </cell>
          <cell r="IZ1128">
            <v>0</v>
          </cell>
          <cell r="JA1128">
            <v>0</v>
          </cell>
          <cell r="JB1128">
            <v>0</v>
          </cell>
          <cell r="JC1128">
            <v>0</v>
          </cell>
          <cell r="JD1128">
            <v>0</v>
          </cell>
          <cell r="JE1128">
            <v>0</v>
          </cell>
        </row>
        <row r="1129">
          <cell r="D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Q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0</v>
          </cell>
          <cell r="BD1129">
            <v>0</v>
          </cell>
          <cell r="BE1129">
            <v>0</v>
          </cell>
          <cell r="BF1129">
            <v>0</v>
          </cell>
          <cell r="BG1129">
            <v>0</v>
          </cell>
          <cell r="BH1129">
            <v>0</v>
          </cell>
          <cell r="BI1129">
            <v>0</v>
          </cell>
          <cell r="BJ1129">
            <v>0</v>
          </cell>
          <cell r="BK1129">
            <v>0</v>
          </cell>
          <cell r="BL1129">
            <v>0</v>
          </cell>
          <cell r="BM1129">
            <v>0</v>
          </cell>
          <cell r="BN1129">
            <v>0</v>
          </cell>
          <cell r="BO1129">
            <v>0</v>
          </cell>
          <cell r="BP1129">
            <v>0</v>
          </cell>
          <cell r="BQ1129">
            <v>0</v>
          </cell>
          <cell r="BR1129">
            <v>0</v>
          </cell>
          <cell r="BS1129">
            <v>0</v>
          </cell>
          <cell r="BT1129">
            <v>0</v>
          </cell>
          <cell r="BU1129">
            <v>0</v>
          </cell>
          <cell r="BV1129">
            <v>0</v>
          </cell>
          <cell r="BW1129">
            <v>0</v>
          </cell>
          <cell r="BX1129">
            <v>0</v>
          </cell>
          <cell r="BY1129">
            <v>0</v>
          </cell>
          <cell r="BZ1129">
            <v>0</v>
          </cell>
          <cell r="CA1129">
            <v>0</v>
          </cell>
          <cell r="CB1129">
            <v>0</v>
          </cell>
          <cell r="CC1129">
            <v>0</v>
          </cell>
          <cell r="CD1129">
            <v>0</v>
          </cell>
          <cell r="CE1129">
            <v>0</v>
          </cell>
          <cell r="CF1129">
            <v>0</v>
          </cell>
          <cell r="CG1129">
            <v>0</v>
          </cell>
          <cell r="CH1129">
            <v>0</v>
          </cell>
          <cell r="CI1129">
            <v>0</v>
          </cell>
          <cell r="CJ1129">
            <v>0</v>
          </cell>
          <cell r="CK1129">
            <v>0</v>
          </cell>
          <cell r="CL1129">
            <v>0</v>
          </cell>
          <cell r="CM1129">
            <v>0</v>
          </cell>
          <cell r="CN1129">
            <v>0</v>
          </cell>
          <cell r="CO1129">
            <v>0</v>
          </cell>
          <cell r="CP1129">
            <v>0</v>
          </cell>
          <cell r="CQ1129">
            <v>0</v>
          </cell>
          <cell r="CR1129">
            <v>0</v>
          </cell>
          <cell r="CS1129">
            <v>0</v>
          </cell>
          <cell r="CT1129">
            <v>0</v>
          </cell>
          <cell r="CU1129">
            <v>0</v>
          </cell>
          <cell r="CV1129">
            <v>0</v>
          </cell>
          <cell r="CW1129">
            <v>0</v>
          </cell>
          <cell r="CX1129">
            <v>0</v>
          </cell>
          <cell r="CY1129">
            <v>0</v>
          </cell>
          <cell r="CZ1129">
            <v>0</v>
          </cell>
          <cell r="DA1129">
            <v>0</v>
          </cell>
          <cell r="DB1129">
            <v>0</v>
          </cell>
          <cell r="DC1129">
            <v>0</v>
          </cell>
          <cell r="DD1129">
            <v>0</v>
          </cell>
          <cell r="DE1129">
            <v>0</v>
          </cell>
          <cell r="DF1129">
            <v>0</v>
          </cell>
          <cell r="DG1129">
            <v>0</v>
          </cell>
          <cell r="DH1129">
            <v>0</v>
          </cell>
          <cell r="DI1129">
            <v>0</v>
          </cell>
          <cell r="DJ1129">
            <v>0</v>
          </cell>
          <cell r="DK1129">
            <v>0</v>
          </cell>
          <cell r="DL1129">
            <v>0</v>
          </cell>
          <cell r="DM1129">
            <v>0</v>
          </cell>
          <cell r="DN1129">
            <v>0</v>
          </cell>
          <cell r="DO1129">
            <v>0</v>
          </cell>
          <cell r="DP1129">
            <v>0</v>
          </cell>
          <cell r="DQ1129">
            <v>0</v>
          </cell>
          <cell r="DR1129">
            <v>0</v>
          </cell>
          <cell r="DS1129">
            <v>0</v>
          </cell>
          <cell r="DT1129">
            <v>0</v>
          </cell>
          <cell r="DU1129">
            <v>0</v>
          </cell>
          <cell r="DV1129">
            <v>0</v>
          </cell>
          <cell r="DW1129">
            <v>0</v>
          </cell>
          <cell r="DX1129">
            <v>0</v>
          </cell>
          <cell r="DY1129">
            <v>0</v>
          </cell>
          <cell r="DZ1129">
            <v>0</v>
          </cell>
          <cell r="EA1129">
            <v>0</v>
          </cell>
          <cell r="EB1129">
            <v>0</v>
          </cell>
          <cell r="EC1129">
            <v>0</v>
          </cell>
          <cell r="ED1129">
            <v>0</v>
          </cell>
          <cell r="EE1129">
            <v>0</v>
          </cell>
          <cell r="EF1129">
            <v>0</v>
          </cell>
          <cell r="EG1129">
            <v>0</v>
          </cell>
          <cell r="EH1129">
            <v>0</v>
          </cell>
          <cell r="EI1129">
            <v>0</v>
          </cell>
          <cell r="EJ1129">
            <v>0</v>
          </cell>
          <cell r="EK1129">
            <v>0</v>
          </cell>
          <cell r="EL1129">
            <v>0</v>
          </cell>
          <cell r="EM1129">
            <v>0</v>
          </cell>
          <cell r="EN1129">
            <v>0</v>
          </cell>
          <cell r="EO1129">
            <v>0</v>
          </cell>
          <cell r="EP1129">
            <v>0</v>
          </cell>
          <cell r="EQ1129">
            <v>0</v>
          </cell>
          <cell r="ER1129">
            <v>0</v>
          </cell>
          <cell r="ES1129">
            <v>0</v>
          </cell>
          <cell r="ET1129">
            <v>0</v>
          </cell>
          <cell r="EU1129">
            <v>0</v>
          </cell>
          <cell r="EV1129">
            <v>0</v>
          </cell>
          <cell r="EW1129">
            <v>0</v>
          </cell>
          <cell r="EX1129">
            <v>0</v>
          </cell>
          <cell r="EY1129">
            <v>0</v>
          </cell>
          <cell r="EZ1129">
            <v>0</v>
          </cell>
          <cell r="FA1129">
            <v>0</v>
          </cell>
          <cell r="FB1129">
            <v>0</v>
          </cell>
          <cell r="FC1129">
            <v>0</v>
          </cell>
          <cell r="FD1129">
            <v>0</v>
          </cell>
          <cell r="FE1129">
            <v>0</v>
          </cell>
          <cell r="FF1129">
            <v>0</v>
          </cell>
          <cell r="FG1129">
            <v>0</v>
          </cell>
          <cell r="FH1129">
            <v>0</v>
          </cell>
          <cell r="FI1129">
            <v>0</v>
          </cell>
          <cell r="FJ1129">
            <v>0</v>
          </cell>
          <cell r="FK1129">
            <v>0</v>
          </cell>
          <cell r="FL1129">
            <v>0</v>
          </cell>
          <cell r="FM1129">
            <v>0</v>
          </cell>
          <cell r="FN1129">
            <v>0</v>
          </cell>
          <cell r="FO1129">
            <v>0</v>
          </cell>
          <cell r="FP1129">
            <v>0</v>
          </cell>
          <cell r="FQ1129">
            <v>0</v>
          </cell>
          <cell r="FR1129">
            <v>0</v>
          </cell>
          <cell r="FS1129">
            <v>0</v>
          </cell>
          <cell r="FT1129">
            <v>0</v>
          </cell>
          <cell r="FU1129">
            <v>0</v>
          </cell>
          <cell r="FV1129">
            <v>0</v>
          </cell>
          <cell r="FW1129">
            <v>0</v>
          </cell>
          <cell r="FX1129">
            <v>0</v>
          </cell>
          <cell r="FY1129">
            <v>0</v>
          </cell>
          <cell r="FZ1129">
            <v>0</v>
          </cell>
          <cell r="GA1129">
            <v>0</v>
          </cell>
          <cell r="GB1129">
            <v>0</v>
          </cell>
          <cell r="GC1129">
            <v>0</v>
          </cell>
          <cell r="GD1129">
            <v>0</v>
          </cell>
          <cell r="GE1129">
            <v>0</v>
          </cell>
          <cell r="GF1129">
            <v>0</v>
          </cell>
          <cell r="GG1129">
            <v>0</v>
          </cell>
          <cell r="GH1129">
            <v>0</v>
          </cell>
          <cell r="GI1129">
            <v>0</v>
          </cell>
          <cell r="GJ1129">
            <v>0</v>
          </cell>
          <cell r="GK1129">
            <v>0</v>
          </cell>
          <cell r="GL1129">
            <v>0</v>
          </cell>
          <cell r="GM1129">
            <v>0</v>
          </cell>
          <cell r="GN1129">
            <v>0</v>
          </cell>
          <cell r="GO1129">
            <v>0</v>
          </cell>
          <cell r="GP1129">
            <v>0</v>
          </cell>
          <cell r="GQ1129">
            <v>0</v>
          </cell>
          <cell r="GR1129">
            <v>0</v>
          </cell>
          <cell r="GS1129">
            <v>0</v>
          </cell>
          <cell r="GT1129">
            <v>0</v>
          </cell>
          <cell r="GU1129">
            <v>0</v>
          </cell>
          <cell r="GV1129">
            <v>0</v>
          </cell>
          <cell r="GW1129">
            <v>0</v>
          </cell>
          <cell r="GX1129">
            <v>0</v>
          </cell>
          <cell r="GY1129">
            <v>0</v>
          </cell>
          <cell r="GZ1129">
            <v>0</v>
          </cell>
          <cell r="HA1129">
            <v>0</v>
          </cell>
          <cell r="HB1129">
            <v>0</v>
          </cell>
          <cell r="HC1129">
            <v>0</v>
          </cell>
          <cell r="HD1129">
            <v>0</v>
          </cell>
          <cell r="HE1129">
            <v>0</v>
          </cell>
          <cell r="HF1129">
            <v>0</v>
          </cell>
          <cell r="HG1129">
            <v>0</v>
          </cell>
          <cell r="HH1129">
            <v>0</v>
          </cell>
          <cell r="HI1129">
            <v>0</v>
          </cell>
          <cell r="HJ1129">
            <v>0</v>
          </cell>
          <cell r="HK1129">
            <v>0</v>
          </cell>
          <cell r="HL1129">
            <v>0</v>
          </cell>
          <cell r="HM1129">
            <v>0</v>
          </cell>
          <cell r="HN1129">
            <v>0</v>
          </cell>
          <cell r="HO1129">
            <v>0</v>
          </cell>
          <cell r="HP1129">
            <v>0</v>
          </cell>
          <cell r="HQ1129">
            <v>0</v>
          </cell>
          <cell r="HR1129">
            <v>0</v>
          </cell>
          <cell r="HS1129">
            <v>0</v>
          </cell>
          <cell r="HT1129">
            <v>0</v>
          </cell>
          <cell r="HU1129">
            <v>0</v>
          </cell>
          <cell r="HV1129">
            <v>0</v>
          </cell>
          <cell r="HW1129">
            <v>0</v>
          </cell>
          <cell r="HX1129">
            <v>0</v>
          </cell>
          <cell r="HY1129">
            <v>0</v>
          </cell>
          <cell r="HZ1129">
            <v>0</v>
          </cell>
          <cell r="IA1129">
            <v>0</v>
          </cell>
          <cell r="IB1129">
            <v>0</v>
          </cell>
          <cell r="IC1129">
            <v>0</v>
          </cell>
          <cell r="ID1129">
            <v>0</v>
          </cell>
          <cell r="IE1129">
            <v>0</v>
          </cell>
          <cell r="IF1129">
            <v>0</v>
          </cell>
          <cell r="IG1129">
            <v>0</v>
          </cell>
          <cell r="IH1129">
            <v>0</v>
          </cell>
          <cell r="II1129">
            <v>0</v>
          </cell>
          <cell r="IJ1129">
            <v>0</v>
          </cell>
          <cell r="IK1129">
            <v>0</v>
          </cell>
          <cell r="IL1129">
            <v>0</v>
          </cell>
          <cell r="IM1129">
            <v>0</v>
          </cell>
          <cell r="IN1129">
            <v>0</v>
          </cell>
          <cell r="IO1129">
            <v>0</v>
          </cell>
          <cell r="IP1129">
            <v>0</v>
          </cell>
          <cell r="IQ1129">
            <v>0</v>
          </cell>
          <cell r="IR1129">
            <v>0</v>
          </cell>
          <cell r="IS1129">
            <v>0</v>
          </cell>
          <cell r="IT1129">
            <v>0</v>
          </cell>
          <cell r="IU1129">
            <v>0</v>
          </cell>
          <cell r="IV1129">
            <v>0</v>
          </cell>
          <cell r="IW1129">
            <v>0</v>
          </cell>
          <cell r="IX1129">
            <v>0</v>
          </cell>
          <cell r="IY1129">
            <v>0</v>
          </cell>
          <cell r="IZ1129">
            <v>0</v>
          </cell>
          <cell r="JA1129">
            <v>0</v>
          </cell>
          <cell r="JB1129">
            <v>0</v>
          </cell>
          <cell r="JC1129">
            <v>0</v>
          </cell>
          <cell r="JD1129">
            <v>0</v>
          </cell>
          <cell r="JE1129">
            <v>0</v>
          </cell>
        </row>
        <row r="1130">
          <cell r="D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Q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0</v>
          </cell>
          <cell r="BD1130">
            <v>0</v>
          </cell>
          <cell r="BE1130">
            <v>0</v>
          </cell>
          <cell r="BF1130">
            <v>0</v>
          </cell>
          <cell r="BG1130">
            <v>0</v>
          </cell>
          <cell r="BH1130">
            <v>0</v>
          </cell>
          <cell r="BI1130">
            <v>0</v>
          </cell>
          <cell r="BJ1130">
            <v>0</v>
          </cell>
          <cell r="BK1130">
            <v>0</v>
          </cell>
          <cell r="BL1130">
            <v>0</v>
          </cell>
          <cell r="BM1130">
            <v>0</v>
          </cell>
          <cell r="BN1130">
            <v>0</v>
          </cell>
          <cell r="BO1130">
            <v>0</v>
          </cell>
          <cell r="BP1130">
            <v>0</v>
          </cell>
          <cell r="BQ1130">
            <v>0</v>
          </cell>
          <cell r="BR1130">
            <v>0</v>
          </cell>
          <cell r="BS1130">
            <v>0</v>
          </cell>
          <cell r="BT1130">
            <v>0</v>
          </cell>
          <cell r="BU1130">
            <v>0</v>
          </cell>
          <cell r="BV1130">
            <v>0</v>
          </cell>
          <cell r="BW1130">
            <v>0</v>
          </cell>
          <cell r="BX1130">
            <v>0</v>
          </cell>
          <cell r="BY1130">
            <v>0</v>
          </cell>
          <cell r="BZ1130">
            <v>0</v>
          </cell>
          <cell r="CA1130">
            <v>0</v>
          </cell>
          <cell r="CB1130">
            <v>0</v>
          </cell>
          <cell r="CC1130">
            <v>0</v>
          </cell>
          <cell r="CD1130">
            <v>0</v>
          </cell>
          <cell r="CE1130">
            <v>0</v>
          </cell>
          <cell r="CF1130">
            <v>0</v>
          </cell>
          <cell r="CG1130">
            <v>0</v>
          </cell>
          <cell r="CH1130">
            <v>0</v>
          </cell>
          <cell r="CI1130">
            <v>0</v>
          </cell>
          <cell r="CJ1130">
            <v>0</v>
          </cell>
          <cell r="CK1130">
            <v>0</v>
          </cell>
          <cell r="CL1130">
            <v>0</v>
          </cell>
          <cell r="CM1130">
            <v>0</v>
          </cell>
          <cell r="CN1130">
            <v>0</v>
          </cell>
          <cell r="CO1130">
            <v>0</v>
          </cell>
          <cell r="CP1130">
            <v>0</v>
          </cell>
          <cell r="CQ1130">
            <v>0</v>
          </cell>
          <cell r="CR1130">
            <v>0</v>
          </cell>
          <cell r="CS1130">
            <v>0</v>
          </cell>
          <cell r="CT1130">
            <v>0</v>
          </cell>
          <cell r="CU1130">
            <v>0</v>
          </cell>
          <cell r="CV1130">
            <v>0</v>
          </cell>
          <cell r="CW1130">
            <v>0</v>
          </cell>
          <cell r="CX1130">
            <v>0</v>
          </cell>
          <cell r="CY1130">
            <v>0</v>
          </cell>
          <cell r="CZ1130">
            <v>0</v>
          </cell>
          <cell r="DA1130">
            <v>0</v>
          </cell>
          <cell r="DB1130">
            <v>0</v>
          </cell>
          <cell r="DC1130">
            <v>0</v>
          </cell>
          <cell r="DD1130">
            <v>0</v>
          </cell>
          <cell r="DE1130">
            <v>0</v>
          </cell>
          <cell r="DF1130">
            <v>0</v>
          </cell>
          <cell r="DG1130">
            <v>0</v>
          </cell>
          <cell r="DH1130">
            <v>0</v>
          </cell>
          <cell r="DI1130">
            <v>0</v>
          </cell>
          <cell r="DJ1130">
            <v>0</v>
          </cell>
          <cell r="DK1130">
            <v>0</v>
          </cell>
          <cell r="DL1130">
            <v>0</v>
          </cell>
          <cell r="DM1130">
            <v>0</v>
          </cell>
          <cell r="DN1130">
            <v>0</v>
          </cell>
          <cell r="DO1130">
            <v>0</v>
          </cell>
          <cell r="DP1130">
            <v>0</v>
          </cell>
          <cell r="DQ1130">
            <v>0</v>
          </cell>
          <cell r="DR1130">
            <v>0</v>
          </cell>
          <cell r="DS1130">
            <v>0</v>
          </cell>
          <cell r="DT1130">
            <v>0</v>
          </cell>
          <cell r="DU1130">
            <v>0</v>
          </cell>
          <cell r="DV1130">
            <v>0</v>
          </cell>
          <cell r="DW1130">
            <v>0</v>
          </cell>
          <cell r="DX1130">
            <v>0</v>
          </cell>
          <cell r="DY1130">
            <v>0</v>
          </cell>
          <cell r="DZ1130">
            <v>0</v>
          </cell>
          <cell r="EA1130">
            <v>0</v>
          </cell>
          <cell r="EB1130">
            <v>0</v>
          </cell>
          <cell r="EC1130">
            <v>0</v>
          </cell>
          <cell r="ED1130">
            <v>0</v>
          </cell>
          <cell r="EE1130">
            <v>0</v>
          </cell>
          <cell r="EF1130">
            <v>0</v>
          </cell>
          <cell r="EG1130">
            <v>0</v>
          </cell>
          <cell r="EH1130">
            <v>0</v>
          </cell>
          <cell r="EI1130">
            <v>0</v>
          </cell>
          <cell r="EJ1130">
            <v>0</v>
          </cell>
          <cell r="EK1130">
            <v>0</v>
          </cell>
          <cell r="EL1130">
            <v>0</v>
          </cell>
          <cell r="EM1130">
            <v>0</v>
          </cell>
          <cell r="EN1130">
            <v>0</v>
          </cell>
          <cell r="EO1130">
            <v>0</v>
          </cell>
          <cell r="EP1130">
            <v>0</v>
          </cell>
          <cell r="EQ1130">
            <v>0</v>
          </cell>
          <cell r="ER1130">
            <v>0</v>
          </cell>
          <cell r="ES1130">
            <v>0</v>
          </cell>
          <cell r="ET1130">
            <v>0</v>
          </cell>
          <cell r="EU1130">
            <v>0</v>
          </cell>
          <cell r="EV1130">
            <v>0</v>
          </cell>
          <cell r="EW1130">
            <v>0</v>
          </cell>
          <cell r="EX1130">
            <v>0</v>
          </cell>
          <cell r="EY1130">
            <v>0</v>
          </cell>
          <cell r="EZ1130">
            <v>0</v>
          </cell>
          <cell r="FA1130">
            <v>0</v>
          </cell>
          <cell r="FB1130">
            <v>0</v>
          </cell>
          <cell r="FC1130">
            <v>0</v>
          </cell>
          <cell r="FD1130">
            <v>0</v>
          </cell>
          <cell r="FE1130">
            <v>0</v>
          </cell>
          <cell r="FF1130">
            <v>0</v>
          </cell>
          <cell r="FG1130">
            <v>0</v>
          </cell>
          <cell r="FH1130">
            <v>0</v>
          </cell>
          <cell r="FI1130">
            <v>0</v>
          </cell>
          <cell r="FJ1130">
            <v>0</v>
          </cell>
          <cell r="FK1130">
            <v>0</v>
          </cell>
          <cell r="FL1130">
            <v>0</v>
          </cell>
          <cell r="FM1130">
            <v>0</v>
          </cell>
          <cell r="FN1130">
            <v>0</v>
          </cell>
          <cell r="FO1130">
            <v>0</v>
          </cell>
          <cell r="FP1130">
            <v>0</v>
          </cell>
          <cell r="FQ1130">
            <v>0</v>
          </cell>
          <cell r="FR1130">
            <v>0</v>
          </cell>
          <cell r="FS1130">
            <v>0</v>
          </cell>
          <cell r="FT1130">
            <v>0</v>
          </cell>
          <cell r="FU1130">
            <v>0</v>
          </cell>
          <cell r="FV1130">
            <v>0</v>
          </cell>
          <cell r="FW1130">
            <v>0</v>
          </cell>
          <cell r="FX1130">
            <v>0</v>
          </cell>
          <cell r="FY1130">
            <v>0</v>
          </cell>
          <cell r="FZ1130">
            <v>0</v>
          </cell>
          <cell r="GA1130">
            <v>0</v>
          </cell>
          <cell r="GB1130">
            <v>0</v>
          </cell>
          <cell r="GC1130">
            <v>0</v>
          </cell>
          <cell r="GD1130">
            <v>0</v>
          </cell>
          <cell r="GE1130">
            <v>0</v>
          </cell>
          <cell r="GF1130">
            <v>0</v>
          </cell>
          <cell r="GG1130">
            <v>0</v>
          </cell>
          <cell r="GH1130">
            <v>0</v>
          </cell>
          <cell r="GI1130">
            <v>0</v>
          </cell>
          <cell r="GJ1130">
            <v>0</v>
          </cell>
          <cell r="GK1130">
            <v>0</v>
          </cell>
          <cell r="GL1130">
            <v>0</v>
          </cell>
          <cell r="GM1130">
            <v>0</v>
          </cell>
          <cell r="GN1130">
            <v>0</v>
          </cell>
          <cell r="GO1130">
            <v>0</v>
          </cell>
          <cell r="GP1130">
            <v>0</v>
          </cell>
          <cell r="GQ1130">
            <v>0</v>
          </cell>
          <cell r="GR1130">
            <v>0</v>
          </cell>
          <cell r="GS1130">
            <v>0</v>
          </cell>
          <cell r="GT1130">
            <v>0</v>
          </cell>
          <cell r="GU1130">
            <v>0</v>
          </cell>
          <cell r="GV1130">
            <v>0</v>
          </cell>
          <cell r="GW1130">
            <v>0</v>
          </cell>
          <cell r="GX1130">
            <v>0</v>
          </cell>
          <cell r="GY1130">
            <v>0</v>
          </cell>
          <cell r="GZ1130">
            <v>0</v>
          </cell>
          <cell r="HA1130">
            <v>0</v>
          </cell>
          <cell r="HB1130">
            <v>0</v>
          </cell>
          <cell r="HC1130">
            <v>0</v>
          </cell>
          <cell r="HD1130">
            <v>0</v>
          </cell>
          <cell r="HE1130">
            <v>0</v>
          </cell>
          <cell r="HF1130">
            <v>0</v>
          </cell>
          <cell r="HG1130">
            <v>0</v>
          </cell>
          <cell r="HH1130">
            <v>0</v>
          </cell>
          <cell r="HI1130">
            <v>0</v>
          </cell>
          <cell r="HJ1130">
            <v>0</v>
          </cell>
          <cell r="HK1130">
            <v>0</v>
          </cell>
          <cell r="HL1130">
            <v>0</v>
          </cell>
          <cell r="HM1130">
            <v>0</v>
          </cell>
          <cell r="HN1130">
            <v>0</v>
          </cell>
          <cell r="HO1130">
            <v>0</v>
          </cell>
          <cell r="HP1130">
            <v>0</v>
          </cell>
          <cell r="HQ1130">
            <v>0</v>
          </cell>
          <cell r="HR1130">
            <v>0</v>
          </cell>
          <cell r="HS1130">
            <v>0</v>
          </cell>
          <cell r="HT1130">
            <v>0</v>
          </cell>
          <cell r="HU1130">
            <v>0</v>
          </cell>
          <cell r="HV1130">
            <v>0</v>
          </cell>
          <cell r="HW1130">
            <v>0</v>
          </cell>
          <cell r="HX1130">
            <v>0</v>
          </cell>
          <cell r="HY1130">
            <v>0</v>
          </cell>
          <cell r="HZ1130">
            <v>0</v>
          </cell>
          <cell r="IA1130">
            <v>0</v>
          </cell>
          <cell r="IB1130">
            <v>0</v>
          </cell>
          <cell r="IC1130">
            <v>0</v>
          </cell>
          <cell r="ID1130">
            <v>0</v>
          </cell>
          <cell r="IE1130">
            <v>0</v>
          </cell>
          <cell r="IF1130">
            <v>0</v>
          </cell>
          <cell r="IG1130">
            <v>0</v>
          </cell>
          <cell r="IH1130">
            <v>0</v>
          </cell>
          <cell r="II1130">
            <v>0</v>
          </cell>
          <cell r="IJ1130">
            <v>0</v>
          </cell>
          <cell r="IK1130">
            <v>0</v>
          </cell>
          <cell r="IL1130">
            <v>0</v>
          </cell>
          <cell r="IM1130">
            <v>0</v>
          </cell>
          <cell r="IN1130">
            <v>0</v>
          </cell>
          <cell r="IO1130">
            <v>0</v>
          </cell>
          <cell r="IP1130">
            <v>0</v>
          </cell>
          <cell r="IQ1130">
            <v>0</v>
          </cell>
          <cell r="IR1130">
            <v>0</v>
          </cell>
          <cell r="IS1130">
            <v>0</v>
          </cell>
          <cell r="IT1130">
            <v>0</v>
          </cell>
          <cell r="IU1130">
            <v>0</v>
          </cell>
          <cell r="IV1130">
            <v>0</v>
          </cell>
          <cell r="IW1130">
            <v>0</v>
          </cell>
          <cell r="IX1130">
            <v>0</v>
          </cell>
          <cell r="IY1130">
            <v>0</v>
          </cell>
          <cell r="IZ1130">
            <v>0</v>
          </cell>
          <cell r="JA1130">
            <v>0</v>
          </cell>
          <cell r="JB1130">
            <v>0</v>
          </cell>
          <cell r="JC1130">
            <v>0</v>
          </cell>
          <cell r="JD1130">
            <v>0</v>
          </cell>
          <cell r="JE1130">
            <v>0</v>
          </cell>
        </row>
        <row r="1131">
          <cell r="D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Q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0</v>
          </cell>
          <cell r="BD1131">
            <v>0</v>
          </cell>
          <cell r="BE1131">
            <v>0</v>
          </cell>
          <cell r="BF1131">
            <v>0</v>
          </cell>
          <cell r="BG1131">
            <v>0</v>
          </cell>
          <cell r="BH1131">
            <v>0</v>
          </cell>
          <cell r="BI1131">
            <v>0</v>
          </cell>
          <cell r="BJ1131">
            <v>0</v>
          </cell>
          <cell r="BK1131">
            <v>0</v>
          </cell>
          <cell r="BL1131">
            <v>0</v>
          </cell>
          <cell r="BM1131">
            <v>0</v>
          </cell>
          <cell r="BN1131">
            <v>0</v>
          </cell>
          <cell r="BO1131">
            <v>0</v>
          </cell>
          <cell r="BP1131">
            <v>0</v>
          </cell>
          <cell r="BQ1131">
            <v>0</v>
          </cell>
          <cell r="BR1131">
            <v>0</v>
          </cell>
          <cell r="BS1131">
            <v>0</v>
          </cell>
          <cell r="BT1131">
            <v>0</v>
          </cell>
          <cell r="BU1131">
            <v>0</v>
          </cell>
          <cell r="BV1131">
            <v>0</v>
          </cell>
          <cell r="BW1131">
            <v>0</v>
          </cell>
          <cell r="BX1131">
            <v>0</v>
          </cell>
          <cell r="BY1131">
            <v>0</v>
          </cell>
          <cell r="BZ1131">
            <v>0</v>
          </cell>
          <cell r="CA1131">
            <v>0</v>
          </cell>
          <cell r="CB1131">
            <v>0</v>
          </cell>
          <cell r="CC1131">
            <v>0</v>
          </cell>
          <cell r="CD1131">
            <v>0</v>
          </cell>
          <cell r="CE1131">
            <v>0</v>
          </cell>
          <cell r="CF1131">
            <v>0</v>
          </cell>
          <cell r="CG1131">
            <v>0</v>
          </cell>
          <cell r="CH1131">
            <v>0</v>
          </cell>
          <cell r="CI1131">
            <v>0</v>
          </cell>
          <cell r="CJ1131">
            <v>0</v>
          </cell>
          <cell r="CK1131">
            <v>0</v>
          </cell>
          <cell r="CL1131">
            <v>0</v>
          </cell>
          <cell r="CM1131">
            <v>0</v>
          </cell>
          <cell r="CN1131">
            <v>0</v>
          </cell>
          <cell r="CO1131">
            <v>0</v>
          </cell>
          <cell r="CP1131">
            <v>0</v>
          </cell>
          <cell r="CQ1131">
            <v>0</v>
          </cell>
          <cell r="CR1131">
            <v>0</v>
          </cell>
          <cell r="CS1131">
            <v>0</v>
          </cell>
          <cell r="CT1131">
            <v>0</v>
          </cell>
          <cell r="CU1131">
            <v>0</v>
          </cell>
          <cell r="CV1131">
            <v>0</v>
          </cell>
          <cell r="CW1131">
            <v>0</v>
          </cell>
          <cell r="CX1131">
            <v>0</v>
          </cell>
          <cell r="CY1131">
            <v>0</v>
          </cell>
          <cell r="CZ1131">
            <v>0</v>
          </cell>
          <cell r="DA1131">
            <v>0</v>
          </cell>
          <cell r="DB1131">
            <v>0</v>
          </cell>
          <cell r="DC1131">
            <v>0</v>
          </cell>
          <cell r="DD1131">
            <v>0</v>
          </cell>
          <cell r="DE1131">
            <v>0</v>
          </cell>
          <cell r="DF1131">
            <v>0</v>
          </cell>
          <cell r="DG1131">
            <v>0</v>
          </cell>
          <cell r="DH1131">
            <v>0</v>
          </cell>
          <cell r="DI1131">
            <v>0</v>
          </cell>
          <cell r="DJ1131">
            <v>0</v>
          </cell>
          <cell r="DK1131">
            <v>0</v>
          </cell>
          <cell r="DL1131">
            <v>0</v>
          </cell>
          <cell r="DM1131">
            <v>0</v>
          </cell>
          <cell r="DN1131">
            <v>0</v>
          </cell>
          <cell r="DO1131">
            <v>0</v>
          </cell>
          <cell r="DP1131">
            <v>0</v>
          </cell>
          <cell r="DQ1131">
            <v>0</v>
          </cell>
          <cell r="DR1131">
            <v>0</v>
          </cell>
          <cell r="DS1131">
            <v>0</v>
          </cell>
          <cell r="DT1131">
            <v>0</v>
          </cell>
          <cell r="DU1131">
            <v>0</v>
          </cell>
          <cell r="DV1131">
            <v>0</v>
          </cell>
          <cell r="DW1131">
            <v>0</v>
          </cell>
          <cell r="DX1131">
            <v>0</v>
          </cell>
          <cell r="DY1131">
            <v>0</v>
          </cell>
          <cell r="DZ1131">
            <v>0</v>
          </cell>
          <cell r="EA1131">
            <v>0</v>
          </cell>
          <cell r="EB1131">
            <v>0</v>
          </cell>
          <cell r="EC1131">
            <v>0</v>
          </cell>
          <cell r="ED1131">
            <v>0</v>
          </cell>
          <cell r="EE1131">
            <v>0</v>
          </cell>
          <cell r="EF1131">
            <v>0</v>
          </cell>
          <cell r="EG1131">
            <v>0</v>
          </cell>
          <cell r="EH1131">
            <v>0</v>
          </cell>
          <cell r="EI1131">
            <v>0</v>
          </cell>
          <cell r="EJ1131">
            <v>0</v>
          </cell>
          <cell r="EK1131">
            <v>0</v>
          </cell>
          <cell r="EL1131">
            <v>0</v>
          </cell>
          <cell r="EM1131">
            <v>0</v>
          </cell>
          <cell r="EN1131">
            <v>0</v>
          </cell>
          <cell r="EO1131">
            <v>0</v>
          </cell>
          <cell r="EP1131">
            <v>0</v>
          </cell>
          <cell r="EQ1131">
            <v>0</v>
          </cell>
          <cell r="ER1131">
            <v>0</v>
          </cell>
          <cell r="ES1131">
            <v>0</v>
          </cell>
          <cell r="ET1131">
            <v>0</v>
          </cell>
          <cell r="EU1131">
            <v>0</v>
          </cell>
          <cell r="EV1131">
            <v>0</v>
          </cell>
          <cell r="EW1131">
            <v>0</v>
          </cell>
          <cell r="EX1131">
            <v>0</v>
          </cell>
          <cell r="EY1131">
            <v>0</v>
          </cell>
          <cell r="EZ1131">
            <v>0</v>
          </cell>
          <cell r="FA1131">
            <v>0</v>
          </cell>
          <cell r="FB1131">
            <v>0</v>
          </cell>
          <cell r="FC1131">
            <v>0</v>
          </cell>
          <cell r="FD1131">
            <v>0</v>
          </cell>
          <cell r="FE1131">
            <v>0</v>
          </cell>
          <cell r="FF1131">
            <v>0</v>
          </cell>
          <cell r="FG1131">
            <v>0</v>
          </cell>
          <cell r="FH1131">
            <v>0</v>
          </cell>
          <cell r="FI1131">
            <v>0</v>
          </cell>
          <cell r="FJ1131">
            <v>0</v>
          </cell>
          <cell r="FK1131">
            <v>0</v>
          </cell>
          <cell r="FL1131">
            <v>0</v>
          </cell>
          <cell r="FM1131">
            <v>0</v>
          </cell>
          <cell r="FN1131">
            <v>0</v>
          </cell>
          <cell r="FO1131">
            <v>0</v>
          </cell>
          <cell r="FP1131">
            <v>0</v>
          </cell>
          <cell r="FQ1131">
            <v>0</v>
          </cell>
          <cell r="FR1131">
            <v>0</v>
          </cell>
          <cell r="FS1131">
            <v>0</v>
          </cell>
          <cell r="FT1131">
            <v>0</v>
          </cell>
          <cell r="FU1131">
            <v>0</v>
          </cell>
          <cell r="FV1131">
            <v>0</v>
          </cell>
          <cell r="FW1131">
            <v>0</v>
          </cell>
          <cell r="FX1131">
            <v>0</v>
          </cell>
          <cell r="FY1131">
            <v>0</v>
          </cell>
          <cell r="FZ1131">
            <v>0</v>
          </cell>
          <cell r="GA1131">
            <v>0</v>
          </cell>
          <cell r="GB1131">
            <v>0</v>
          </cell>
          <cell r="GC1131">
            <v>0</v>
          </cell>
          <cell r="GD1131">
            <v>0</v>
          </cell>
          <cell r="GE1131">
            <v>0</v>
          </cell>
          <cell r="GF1131">
            <v>0</v>
          </cell>
          <cell r="GG1131">
            <v>0</v>
          </cell>
          <cell r="GH1131">
            <v>0</v>
          </cell>
          <cell r="GI1131">
            <v>0</v>
          </cell>
          <cell r="GJ1131">
            <v>0</v>
          </cell>
          <cell r="GK1131">
            <v>0</v>
          </cell>
          <cell r="GL1131">
            <v>0</v>
          </cell>
          <cell r="GM1131">
            <v>0</v>
          </cell>
          <cell r="GN1131">
            <v>0</v>
          </cell>
          <cell r="GO1131">
            <v>0</v>
          </cell>
          <cell r="GP1131">
            <v>0</v>
          </cell>
          <cell r="GQ1131">
            <v>0</v>
          </cell>
          <cell r="GR1131">
            <v>0</v>
          </cell>
          <cell r="GS1131">
            <v>0</v>
          </cell>
          <cell r="GT1131">
            <v>0</v>
          </cell>
          <cell r="GU1131">
            <v>0</v>
          </cell>
          <cell r="GV1131">
            <v>0</v>
          </cell>
          <cell r="GW1131">
            <v>0</v>
          </cell>
          <cell r="GX1131">
            <v>0</v>
          </cell>
          <cell r="GY1131">
            <v>0</v>
          </cell>
          <cell r="GZ1131">
            <v>0</v>
          </cell>
          <cell r="HA1131">
            <v>0</v>
          </cell>
          <cell r="HB1131">
            <v>0</v>
          </cell>
          <cell r="HC1131">
            <v>0</v>
          </cell>
          <cell r="HD1131">
            <v>0</v>
          </cell>
          <cell r="HE1131">
            <v>0</v>
          </cell>
          <cell r="HF1131">
            <v>0</v>
          </cell>
          <cell r="HG1131">
            <v>0</v>
          </cell>
          <cell r="HH1131">
            <v>0</v>
          </cell>
          <cell r="HI1131">
            <v>0</v>
          </cell>
          <cell r="HJ1131">
            <v>0</v>
          </cell>
          <cell r="HK1131">
            <v>0</v>
          </cell>
          <cell r="HL1131">
            <v>0</v>
          </cell>
          <cell r="HM1131">
            <v>0</v>
          </cell>
          <cell r="HN1131">
            <v>0</v>
          </cell>
          <cell r="HO1131">
            <v>0</v>
          </cell>
          <cell r="HP1131">
            <v>0</v>
          </cell>
          <cell r="HQ1131">
            <v>0</v>
          </cell>
          <cell r="HR1131">
            <v>0</v>
          </cell>
          <cell r="HS1131">
            <v>0</v>
          </cell>
          <cell r="HT1131">
            <v>0</v>
          </cell>
          <cell r="HU1131">
            <v>0</v>
          </cell>
          <cell r="HV1131">
            <v>0</v>
          </cell>
          <cell r="HW1131">
            <v>0</v>
          </cell>
          <cell r="HX1131">
            <v>0</v>
          </cell>
          <cell r="HY1131">
            <v>0</v>
          </cell>
          <cell r="HZ1131">
            <v>0</v>
          </cell>
          <cell r="IA1131">
            <v>0</v>
          </cell>
          <cell r="IB1131">
            <v>0</v>
          </cell>
          <cell r="IC1131">
            <v>0</v>
          </cell>
          <cell r="ID1131">
            <v>0</v>
          </cell>
          <cell r="IE1131">
            <v>0</v>
          </cell>
          <cell r="IF1131">
            <v>0</v>
          </cell>
          <cell r="IG1131">
            <v>0</v>
          </cell>
          <cell r="IH1131">
            <v>0</v>
          </cell>
          <cell r="II1131">
            <v>0</v>
          </cell>
          <cell r="IJ1131">
            <v>0</v>
          </cell>
          <cell r="IK1131">
            <v>0</v>
          </cell>
          <cell r="IL1131">
            <v>0</v>
          </cell>
          <cell r="IM1131">
            <v>0</v>
          </cell>
          <cell r="IN1131">
            <v>0</v>
          </cell>
          <cell r="IO1131">
            <v>0</v>
          </cell>
          <cell r="IP1131">
            <v>0</v>
          </cell>
          <cell r="IQ1131">
            <v>0</v>
          </cell>
          <cell r="IR1131">
            <v>0</v>
          </cell>
          <cell r="IS1131">
            <v>0</v>
          </cell>
          <cell r="IT1131">
            <v>0</v>
          </cell>
          <cell r="IU1131">
            <v>0</v>
          </cell>
          <cell r="IV1131">
            <v>0</v>
          </cell>
          <cell r="IW1131">
            <v>0</v>
          </cell>
          <cell r="IX1131">
            <v>0</v>
          </cell>
          <cell r="IY1131">
            <v>0</v>
          </cell>
          <cell r="IZ1131">
            <v>0</v>
          </cell>
          <cell r="JA1131">
            <v>0</v>
          </cell>
          <cell r="JB1131">
            <v>0</v>
          </cell>
          <cell r="JC1131">
            <v>0</v>
          </cell>
          <cell r="JD1131">
            <v>0</v>
          </cell>
          <cell r="JE1131">
            <v>0</v>
          </cell>
        </row>
        <row r="1132">
          <cell r="D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Q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0</v>
          </cell>
          <cell r="BD1132">
            <v>0</v>
          </cell>
          <cell r="BE1132">
            <v>0</v>
          </cell>
          <cell r="BF1132">
            <v>0</v>
          </cell>
          <cell r="BG1132">
            <v>0</v>
          </cell>
          <cell r="BH1132">
            <v>0</v>
          </cell>
          <cell r="BI1132">
            <v>0</v>
          </cell>
          <cell r="BJ1132">
            <v>0</v>
          </cell>
          <cell r="BK1132">
            <v>0</v>
          </cell>
          <cell r="BL1132">
            <v>0</v>
          </cell>
          <cell r="BM1132">
            <v>0</v>
          </cell>
          <cell r="BN1132">
            <v>0</v>
          </cell>
          <cell r="BO1132">
            <v>0</v>
          </cell>
          <cell r="BP1132">
            <v>0</v>
          </cell>
          <cell r="BQ1132">
            <v>0</v>
          </cell>
          <cell r="BR1132">
            <v>0</v>
          </cell>
          <cell r="BS1132">
            <v>0</v>
          </cell>
          <cell r="BT1132">
            <v>0</v>
          </cell>
          <cell r="BU1132">
            <v>0</v>
          </cell>
          <cell r="BV1132">
            <v>0</v>
          </cell>
          <cell r="BW1132">
            <v>0</v>
          </cell>
          <cell r="BX1132">
            <v>0</v>
          </cell>
          <cell r="BY1132">
            <v>0</v>
          </cell>
          <cell r="BZ1132">
            <v>0</v>
          </cell>
          <cell r="CA1132">
            <v>0</v>
          </cell>
          <cell r="CB1132">
            <v>0</v>
          </cell>
          <cell r="CC1132">
            <v>0</v>
          </cell>
          <cell r="CD1132">
            <v>0</v>
          </cell>
          <cell r="CE1132">
            <v>0</v>
          </cell>
          <cell r="CF1132">
            <v>0</v>
          </cell>
          <cell r="CG1132">
            <v>0</v>
          </cell>
          <cell r="CH1132">
            <v>0</v>
          </cell>
          <cell r="CI1132">
            <v>0</v>
          </cell>
          <cell r="CJ1132">
            <v>0</v>
          </cell>
          <cell r="CK1132">
            <v>0</v>
          </cell>
          <cell r="CL1132">
            <v>0</v>
          </cell>
          <cell r="CM1132">
            <v>0</v>
          </cell>
          <cell r="CN1132">
            <v>0</v>
          </cell>
          <cell r="CO1132">
            <v>0</v>
          </cell>
          <cell r="CP1132">
            <v>0</v>
          </cell>
          <cell r="CQ1132">
            <v>0</v>
          </cell>
          <cell r="CR1132">
            <v>0</v>
          </cell>
          <cell r="CS1132">
            <v>0</v>
          </cell>
          <cell r="CT1132">
            <v>0</v>
          </cell>
          <cell r="CU1132">
            <v>0</v>
          </cell>
          <cell r="CV1132">
            <v>0</v>
          </cell>
          <cell r="CW1132">
            <v>0</v>
          </cell>
          <cell r="CX1132">
            <v>0</v>
          </cell>
          <cell r="CY1132">
            <v>0</v>
          </cell>
          <cell r="CZ1132">
            <v>0</v>
          </cell>
          <cell r="DA1132">
            <v>0</v>
          </cell>
          <cell r="DB1132">
            <v>0</v>
          </cell>
          <cell r="DC1132">
            <v>0</v>
          </cell>
          <cell r="DD1132">
            <v>0</v>
          </cell>
          <cell r="DE1132">
            <v>0</v>
          </cell>
          <cell r="DF1132">
            <v>0</v>
          </cell>
          <cell r="DG1132">
            <v>0</v>
          </cell>
          <cell r="DH1132">
            <v>0</v>
          </cell>
          <cell r="DI1132">
            <v>0</v>
          </cell>
          <cell r="DJ1132">
            <v>0</v>
          </cell>
          <cell r="DK1132">
            <v>0</v>
          </cell>
          <cell r="DL1132">
            <v>0</v>
          </cell>
          <cell r="DM1132">
            <v>0</v>
          </cell>
          <cell r="DN1132">
            <v>0</v>
          </cell>
          <cell r="DO1132">
            <v>0</v>
          </cell>
          <cell r="DP1132">
            <v>0</v>
          </cell>
          <cell r="DQ1132">
            <v>0</v>
          </cell>
          <cell r="DR1132">
            <v>0</v>
          </cell>
          <cell r="DS1132">
            <v>0</v>
          </cell>
          <cell r="DT1132">
            <v>0</v>
          </cell>
          <cell r="DU1132">
            <v>0</v>
          </cell>
          <cell r="DV1132">
            <v>0</v>
          </cell>
          <cell r="DW1132">
            <v>0</v>
          </cell>
          <cell r="DX1132">
            <v>0</v>
          </cell>
          <cell r="DY1132">
            <v>0</v>
          </cell>
          <cell r="DZ1132">
            <v>0</v>
          </cell>
          <cell r="EA1132">
            <v>0</v>
          </cell>
          <cell r="EB1132">
            <v>0</v>
          </cell>
          <cell r="EC1132">
            <v>0</v>
          </cell>
          <cell r="ED1132">
            <v>0</v>
          </cell>
          <cell r="EE1132">
            <v>0</v>
          </cell>
          <cell r="EF1132">
            <v>0</v>
          </cell>
          <cell r="EG1132">
            <v>0</v>
          </cell>
          <cell r="EH1132">
            <v>0</v>
          </cell>
          <cell r="EI1132">
            <v>0</v>
          </cell>
          <cell r="EJ1132">
            <v>0</v>
          </cell>
          <cell r="EK1132">
            <v>0</v>
          </cell>
          <cell r="EL1132">
            <v>0</v>
          </cell>
          <cell r="EM1132">
            <v>0</v>
          </cell>
          <cell r="EN1132">
            <v>0</v>
          </cell>
          <cell r="EO1132">
            <v>0</v>
          </cell>
          <cell r="EP1132">
            <v>0</v>
          </cell>
          <cell r="EQ1132">
            <v>0</v>
          </cell>
          <cell r="ER1132">
            <v>0</v>
          </cell>
          <cell r="ES1132">
            <v>0</v>
          </cell>
          <cell r="ET1132">
            <v>0</v>
          </cell>
          <cell r="EU1132">
            <v>0</v>
          </cell>
          <cell r="EV1132">
            <v>0</v>
          </cell>
          <cell r="EW1132">
            <v>0</v>
          </cell>
          <cell r="EX1132">
            <v>0</v>
          </cell>
          <cell r="EY1132">
            <v>0</v>
          </cell>
          <cell r="EZ1132">
            <v>0</v>
          </cell>
          <cell r="FA1132">
            <v>0</v>
          </cell>
          <cell r="FB1132">
            <v>0</v>
          </cell>
          <cell r="FC1132">
            <v>0</v>
          </cell>
          <cell r="FD1132">
            <v>0</v>
          </cell>
          <cell r="FE1132">
            <v>0</v>
          </cell>
          <cell r="FF1132">
            <v>0</v>
          </cell>
          <cell r="FG1132">
            <v>0</v>
          </cell>
          <cell r="FH1132">
            <v>0</v>
          </cell>
          <cell r="FI1132">
            <v>0</v>
          </cell>
          <cell r="FJ1132">
            <v>0</v>
          </cell>
          <cell r="FK1132">
            <v>0</v>
          </cell>
          <cell r="FL1132">
            <v>0</v>
          </cell>
          <cell r="FM1132">
            <v>0</v>
          </cell>
          <cell r="FN1132">
            <v>0</v>
          </cell>
          <cell r="FO1132">
            <v>0</v>
          </cell>
          <cell r="FP1132">
            <v>0</v>
          </cell>
          <cell r="FQ1132">
            <v>0</v>
          </cell>
          <cell r="FR1132">
            <v>0</v>
          </cell>
          <cell r="FS1132">
            <v>0</v>
          </cell>
          <cell r="FT1132">
            <v>0</v>
          </cell>
          <cell r="FU1132">
            <v>0</v>
          </cell>
          <cell r="FV1132">
            <v>0</v>
          </cell>
          <cell r="FW1132">
            <v>0</v>
          </cell>
          <cell r="FX1132">
            <v>0</v>
          </cell>
          <cell r="FY1132">
            <v>0</v>
          </cell>
          <cell r="FZ1132">
            <v>0</v>
          </cell>
          <cell r="GA1132">
            <v>0</v>
          </cell>
          <cell r="GB1132">
            <v>0</v>
          </cell>
          <cell r="GC1132">
            <v>0</v>
          </cell>
          <cell r="GD1132">
            <v>0</v>
          </cell>
          <cell r="GE1132">
            <v>0</v>
          </cell>
          <cell r="GF1132">
            <v>0</v>
          </cell>
          <cell r="GG1132">
            <v>0</v>
          </cell>
          <cell r="GH1132">
            <v>0</v>
          </cell>
          <cell r="GI1132">
            <v>0</v>
          </cell>
          <cell r="GJ1132">
            <v>0</v>
          </cell>
          <cell r="GK1132">
            <v>0</v>
          </cell>
          <cell r="GL1132">
            <v>0</v>
          </cell>
          <cell r="GM1132">
            <v>0</v>
          </cell>
          <cell r="GN1132">
            <v>0</v>
          </cell>
          <cell r="GO1132">
            <v>0</v>
          </cell>
          <cell r="GP1132">
            <v>0</v>
          </cell>
          <cell r="GQ1132">
            <v>0</v>
          </cell>
          <cell r="GR1132">
            <v>0</v>
          </cell>
          <cell r="GS1132">
            <v>0</v>
          </cell>
          <cell r="GT1132">
            <v>0</v>
          </cell>
          <cell r="GU1132">
            <v>0</v>
          </cell>
          <cell r="GV1132">
            <v>0</v>
          </cell>
          <cell r="GW1132">
            <v>0</v>
          </cell>
          <cell r="GX1132">
            <v>0</v>
          </cell>
          <cell r="GY1132">
            <v>0</v>
          </cell>
          <cell r="GZ1132">
            <v>0</v>
          </cell>
          <cell r="HA1132">
            <v>0</v>
          </cell>
          <cell r="HB1132">
            <v>0</v>
          </cell>
          <cell r="HC1132">
            <v>0</v>
          </cell>
          <cell r="HD1132">
            <v>0</v>
          </cell>
          <cell r="HE1132">
            <v>0</v>
          </cell>
          <cell r="HF1132">
            <v>0</v>
          </cell>
          <cell r="HG1132">
            <v>0</v>
          </cell>
          <cell r="HH1132">
            <v>0</v>
          </cell>
          <cell r="HI1132">
            <v>0</v>
          </cell>
          <cell r="HJ1132">
            <v>0</v>
          </cell>
          <cell r="HK1132">
            <v>0</v>
          </cell>
          <cell r="HL1132">
            <v>0</v>
          </cell>
          <cell r="HM1132">
            <v>0</v>
          </cell>
          <cell r="HN1132">
            <v>0</v>
          </cell>
          <cell r="HO1132">
            <v>0</v>
          </cell>
          <cell r="HP1132">
            <v>0</v>
          </cell>
          <cell r="HQ1132">
            <v>0</v>
          </cell>
          <cell r="HR1132">
            <v>0</v>
          </cell>
          <cell r="HS1132">
            <v>0</v>
          </cell>
          <cell r="HT1132">
            <v>0</v>
          </cell>
          <cell r="HU1132">
            <v>0</v>
          </cell>
          <cell r="HV1132">
            <v>0</v>
          </cell>
          <cell r="HW1132">
            <v>0</v>
          </cell>
          <cell r="HX1132">
            <v>0</v>
          </cell>
          <cell r="HY1132">
            <v>0</v>
          </cell>
          <cell r="HZ1132">
            <v>0</v>
          </cell>
          <cell r="IA1132">
            <v>0</v>
          </cell>
          <cell r="IB1132">
            <v>0</v>
          </cell>
          <cell r="IC1132">
            <v>0</v>
          </cell>
          <cell r="ID1132">
            <v>0</v>
          </cell>
          <cell r="IE1132">
            <v>0</v>
          </cell>
          <cell r="IF1132">
            <v>0</v>
          </cell>
          <cell r="IG1132">
            <v>0</v>
          </cell>
          <cell r="IH1132">
            <v>0</v>
          </cell>
          <cell r="II1132">
            <v>0</v>
          </cell>
          <cell r="IJ1132">
            <v>0</v>
          </cell>
          <cell r="IK1132">
            <v>0</v>
          </cell>
          <cell r="IL1132">
            <v>0</v>
          </cell>
          <cell r="IM1132">
            <v>0</v>
          </cell>
          <cell r="IN1132">
            <v>0</v>
          </cell>
          <cell r="IO1132">
            <v>0</v>
          </cell>
          <cell r="IP1132">
            <v>0</v>
          </cell>
          <cell r="IQ1132">
            <v>0</v>
          </cell>
          <cell r="IR1132">
            <v>0</v>
          </cell>
          <cell r="IS1132">
            <v>0</v>
          </cell>
          <cell r="IT1132">
            <v>0</v>
          </cell>
          <cell r="IU1132">
            <v>0</v>
          </cell>
          <cell r="IV1132">
            <v>0</v>
          </cell>
          <cell r="IW1132">
            <v>0</v>
          </cell>
          <cell r="IX1132">
            <v>0</v>
          </cell>
          <cell r="IY1132">
            <v>0</v>
          </cell>
          <cell r="IZ1132">
            <v>0</v>
          </cell>
          <cell r="JA1132">
            <v>0</v>
          </cell>
          <cell r="JB1132">
            <v>0</v>
          </cell>
          <cell r="JC1132">
            <v>0</v>
          </cell>
          <cell r="JD1132">
            <v>0</v>
          </cell>
          <cell r="JE1132">
            <v>0</v>
          </cell>
        </row>
        <row r="1133"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Q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0</v>
          </cell>
          <cell r="BD1133">
            <v>0</v>
          </cell>
          <cell r="BE1133">
            <v>0</v>
          </cell>
          <cell r="BF1133">
            <v>0</v>
          </cell>
          <cell r="BG1133">
            <v>0</v>
          </cell>
          <cell r="BH1133">
            <v>0</v>
          </cell>
          <cell r="BI1133">
            <v>0</v>
          </cell>
          <cell r="BJ1133">
            <v>0</v>
          </cell>
          <cell r="BK1133">
            <v>0</v>
          </cell>
          <cell r="BL1133">
            <v>0</v>
          </cell>
          <cell r="BM1133">
            <v>0</v>
          </cell>
          <cell r="BN1133">
            <v>0</v>
          </cell>
          <cell r="BO1133">
            <v>0</v>
          </cell>
          <cell r="BP1133">
            <v>0</v>
          </cell>
          <cell r="BQ1133">
            <v>0</v>
          </cell>
          <cell r="BR1133">
            <v>0</v>
          </cell>
          <cell r="BS1133">
            <v>0</v>
          </cell>
          <cell r="BT1133">
            <v>0</v>
          </cell>
          <cell r="BU1133">
            <v>0</v>
          </cell>
          <cell r="BV1133">
            <v>0</v>
          </cell>
          <cell r="BW1133">
            <v>0</v>
          </cell>
          <cell r="BX1133">
            <v>0</v>
          </cell>
          <cell r="BY1133">
            <v>0</v>
          </cell>
          <cell r="BZ1133">
            <v>0</v>
          </cell>
          <cell r="CA1133">
            <v>0</v>
          </cell>
          <cell r="CB1133">
            <v>0</v>
          </cell>
          <cell r="CC1133">
            <v>0</v>
          </cell>
          <cell r="CD1133">
            <v>0</v>
          </cell>
          <cell r="CE1133">
            <v>0</v>
          </cell>
          <cell r="CF1133">
            <v>0</v>
          </cell>
          <cell r="CG1133">
            <v>0</v>
          </cell>
          <cell r="CH1133">
            <v>0</v>
          </cell>
          <cell r="CI1133">
            <v>0</v>
          </cell>
          <cell r="CJ1133">
            <v>0</v>
          </cell>
          <cell r="CK1133">
            <v>0</v>
          </cell>
          <cell r="CL1133">
            <v>0</v>
          </cell>
          <cell r="CM1133">
            <v>0</v>
          </cell>
          <cell r="CN1133">
            <v>0</v>
          </cell>
          <cell r="CO1133">
            <v>0</v>
          </cell>
          <cell r="CP1133">
            <v>0</v>
          </cell>
          <cell r="CQ1133">
            <v>0</v>
          </cell>
          <cell r="CR1133">
            <v>0</v>
          </cell>
          <cell r="CS1133">
            <v>0</v>
          </cell>
          <cell r="CT1133">
            <v>0</v>
          </cell>
          <cell r="CU1133">
            <v>0</v>
          </cell>
          <cell r="CV1133">
            <v>0</v>
          </cell>
          <cell r="CW1133">
            <v>0</v>
          </cell>
          <cell r="CX1133">
            <v>0</v>
          </cell>
          <cell r="CY1133">
            <v>0</v>
          </cell>
          <cell r="CZ1133">
            <v>0</v>
          </cell>
          <cell r="DA1133">
            <v>0</v>
          </cell>
          <cell r="DB1133">
            <v>0</v>
          </cell>
          <cell r="DC1133">
            <v>0</v>
          </cell>
          <cell r="DD1133">
            <v>0</v>
          </cell>
          <cell r="DE1133">
            <v>0</v>
          </cell>
          <cell r="DF1133">
            <v>0</v>
          </cell>
          <cell r="DG1133">
            <v>0</v>
          </cell>
          <cell r="DH1133">
            <v>0</v>
          </cell>
          <cell r="DI1133">
            <v>0</v>
          </cell>
          <cell r="DJ1133">
            <v>0</v>
          </cell>
          <cell r="DK1133">
            <v>0</v>
          </cell>
          <cell r="DL1133">
            <v>0</v>
          </cell>
          <cell r="DM1133">
            <v>0</v>
          </cell>
          <cell r="DN1133">
            <v>0</v>
          </cell>
          <cell r="DO1133">
            <v>0</v>
          </cell>
          <cell r="DP1133">
            <v>0</v>
          </cell>
          <cell r="DQ1133">
            <v>0</v>
          </cell>
          <cell r="DR1133">
            <v>0</v>
          </cell>
          <cell r="DS1133">
            <v>0</v>
          </cell>
          <cell r="DT1133">
            <v>0</v>
          </cell>
          <cell r="DU1133">
            <v>0</v>
          </cell>
          <cell r="DV1133">
            <v>0</v>
          </cell>
          <cell r="DW1133">
            <v>0</v>
          </cell>
          <cell r="DX1133">
            <v>0</v>
          </cell>
          <cell r="DY1133">
            <v>0</v>
          </cell>
          <cell r="DZ1133">
            <v>0</v>
          </cell>
          <cell r="EA1133">
            <v>0</v>
          </cell>
          <cell r="EB1133">
            <v>0</v>
          </cell>
          <cell r="EC1133">
            <v>0</v>
          </cell>
          <cell r="ED1133">
            <v>0</v>
          </cell>
          <cell r="EE1133">
            <v>0</v>
          </cell>
          <cell r="EF1133">
            <v>0</v>
          </cell>
          <cell r="EG1133">
            <v>0</v>
          </cell>
          <cell r="EH1133">
            <v>0</v>
          </cell>
          <cell r="EI1133">
            <v>0</v>
          </cell>
          <cell r="EJ1133">
            <v>0</v>
          </cell>
          <cell r="EK1133">
            <v>0</v>
          </cell>
          <cell r="EL1133">
            <v>0</v>
          </cell>
          <cell r="EM1133">
            <v>0</v>
          </cell>
          <cell r="EN1133">
            <v>0</v>
          </cell>
          <cell r="EO1133">
            <v>0</v>
          </cell>
          <cell r="EP1133">
            <v>0</v>
          </cell>
          <cell r="EQ1133">
            <v>0</v>
          </cell>
          <cell r="ER1133">
            <v>0</v>
          </cell>
          <cell r="ES1133">
            <v>0</v>
          </cell>
          <cell r="ET1133">
            <v>0</v>
          </cell>
          <cell r="EU1133">
            <v>0</v>
          </cell>
          <cell r="EV1133">
            <v>0</v>
          </cell>
          <cell r="EW1133">
            <v>0</v>
          </cell>
          <cell r="EX1133">
            <v>0</v>
          </cell>
          <cell r="EY1133">
            <v>0</v>
          </cell>
          <cell r="EZ1133">
            <v>0</v>
          </cell>
          <cell r="FA1133">
            <v>0</v>
          </cell>
          <cell r="FB1133">
            <v>0</v>
          </cell>
          <cell r="FC1133">
            <v>0</v>
          </cell>
          <cell r="FD1133">
            <v>0</v>
          </cell>
          <cell r="FE1133">
            <v>0</v>
          </cell>
          <cell r="FF1133">
            <v>0</v>
          </cell>
          <cell r="FG1133">
            <v>0</v>
          </cell>
          <cell r="FH1133">
            <v>0</v>
          </cell>
          <cell r="FI1133">
            <v>0</v>
          </cell>
          <cell r="FJ1133">
            <v>0</v>
          </cell>
          <cell r="FK1133">
            <v>0</v>
          </cell>
          <cell r="FL1133">
            <v>0</v>
          </cell>
          <cell r="FM1133">
            <v>0</v>
          </cell>
          <cell r="FN1133">
            <v>0</v>
          </cell>
          <cell r="FO1133">
            <v>0</v>
          </cell>
          <cell r="FP1133">
            <v>0</v>
          </cell>
          <cell r="FQ1133">
            <v>0</v>
          </cell>
          <cell r="FR1133">
            <v>0</v>
          </cell>
          <cell r="FS1133">
            <v>0</v>
          </cell>
          <cell r="FT1133">
            <v>0</v>
          </cell>
          <cell r="FU1133">
            <v>0</v>
          </cell>
          <cell r="FV1133">
            <v>0</v>
          </cell>
          <cell r="FW1133">
            <v>0</v>
          </cell>
          <cell r="FX1133">
            <v>0</v>
          </cell>
          <cell r="FY1133">
            <v>0</v>
          </cell>
          <cell r="FZ1133">
            <v>0</v>
          </cell>
          <cell r="GA1133">
            <v>0</v>
          </cell>
          <cell r="GB1133">
            <v>0</v>
          </cell>
          <cell r="GC1133">
            <v>0</v>
          </cell>
          <cell r="GD1133">
            <v>0</v>
          </cell>
          <cell r="GE1133">
            <v>0</v>
          </cell>
          <cell r="GF1133">
            <v>0</v>
          </cell>
          <cell r="GG1133">
            <v>0</v>
          </cell>
          <cell r="GH1133">
            <v>0</v>
          </cell>
          <cell r="GI1133">
            <v>0</v>
          </cell>
          <cell r="GJ1133">
            <v>0</v>
          </cell>
          <cell r="GK1133">
            <v>0</v>
          </cell>
          <cell r="GL1133">
            <v>0</v>
          </cell>
          <cell r="GM1133">
            <v>0</v>
          </cell>
          <cell r="GN1133">
            <v>0</v>
          </cell>
          <cell r="GO1133">
            <v>0</v>
          </cell>
          <cell r="GP1133">
            <v>0</v>
          </cell>
          <cell r="GQ1133">
            <v>0</v>
          </cell>
          <cell r="GR1133">
            <v>0</v>
          </cell>
          <cell r="GS1133">
            <v>0</v>
          </cell>
          <cell r="GT1133">
            <v>0</v>
          </cell>
          <cell r="GU1133">
            <v>0</v>
          </cell>
          <cell r="GV1133">
            <v>0</v>
          </cell>
          <cell r="GW1133">
            <v>0</v>
          </cell>
          <cell r="GX1133">
            <v>0</v>
          </cell>
          <cell r="GY1133">
            <v>0</v>
          </cell>
          <cell r="GZ1133">
            <v>0</v>
          </cell>
          <cell r="HA1133">
            <v>0</v>
          </cell>
          <cell r="HB1133">
            <v>0</v>
          </cell>
          <cell r="HC1133">
            <v>0</v>
          </cell>
          <cell r="HD1133">
            <v>0</v>
          </cell>
          <cell r="HE1133">
            <v>0</v>
          </cell>
          <cell r="HF1133">
            <v>0</v>
          </cell>
          <cell r="HG1133">
            <v>0</v>
          </cell>
          <cell r="HH1133">
            <v>0</v>
          </cell>
          <cell r="HI1133">
            <v>0</v>
          </cell>
          <cell r="HJ1133">
            <v>0</v>
          </cell>
          <cell r="HK1133">
            <v>0</v>
          </cell>
          <cell r="HL1133">
            <v>0</v>
          </cell>
          <cell r="HM1133">
            <v>0</v>
          </cell>
          <cell r="HN1133">
            <v>0</v>
          </cell>
          <cell r="HO1133">
            <v>0</v>
          </cell>
          <cell r="HP1133">
            <v>0</v>
          </cell>
          <cell r="HQ1133">
            <v>0</v>
          </cell>
          <cell r="HR1133">
            <v>0</v>
          </cell>
          <cell r="HS1133">
            <v>0</v>
          </cell>
          <cell r="HT1133">
            <v>0</v>
          </cell>
          <cell r="HU1133">
            <v>0</v>
          </cell>
          <cell r="HV1133">
            <v>0</v>
          </cell>
          <cell r="HW1133">
            <v>0</v>
          </cell>
          <cell r="HX1133">
            <v>0</v>
          </cell>
          <cell r="HY1133">
            <v>0</v>
          </cell>
          <cell r="HZ1133">
            <v>0</v>
          </cell>
          <cell r="IA1133">
            <v>0</v>
          </cell>
          <cell r="IB1133">
            <v>0</v>
          </cell>
          <cell r="IC1133">
            <v>0</v>
          </cell>
          <cell r="ID1133">
            <v>0</v>
          </cell>
          <cell r="IE1133">
            <v>0</v>
          </cell>
          <cell r="IF1133">
            <v>0</v>
          </cell>
          <cell r="IG1133">
            <v>0</v>
          </cell>
          <cell r="IH1133">
            <v>0</v>
          </cell>
          <cell r="II1133">
            <v>0</v>
          </cell>
          <cell r="IJ1133">
            <v>0</v>
          </cell>
          <cell r="IK1133">
            <v>0</v>
          </cell>
          <cell r="IL1133">
            <v>0</v>
          </cell>
          <cell r="IM1133">
            <v>0</v>
          </cell>
          <cell r="IN1133">
            <v>0</v>
          </cell>
          <cell r="IO1133">
            <v>0</v>
          </cell>
          <cell r="IP1133">
            <v>0</v>
          </cell>
          <cell r="IQ1133">
            <v>0</v>
          </cell>
          <cell r="IR1133">
            <v>0</v>
          </cell>
          <cell r="IS1133">
            <v>0</v>
          </cell>
          <cell r="IT1133">
            <v>0</v>
          </cell>
          <cell r="IU1133">
            <v>0</v>
          </cell>
          <cell r="IV1133">
            <v>0</v>
          </cell>
          <cell r="IW1133">
            <v>0</v>
          </cell>
          <cell r="IX1133">
            <v>0</v>
          </cell>
          <cell r="IY1133">
            <v>0</v>
          </cell>
          <cell r="IZ1133">
            <v>0</v>
          </cell>
          <cell r="JA1133">
            <v>0</v>
          </cell>
          <cell r="JB1133">
            <v>0</v>
          </cell>
          <cell r="JC1133">
            <v>0</v>
          </cell>
          <cell r="JD1133">
            <v>0</v>
          </cell>
          <cell r="JE1133">
            <v>0</v>
          </cell>
        </row>
        <row r="1135">
          <cell r="D1135" t="str">
            <v>THM.QF.PNC._.SML.Farm Misty Meadows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Q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0</v>
          </cell>
          <cell r="BD1135">
            <v>0</v>
          </cell>
          <cell r="BE1135">
            <v>0</v>
          </cell>
          <cell r="BF1135">
            <v>0</v>
          </cell>
          <cell r="BG1135">
            <v>0</v>
          </cell>
          <cell r="BH1135">
            <v>0</v>
          </cell>
          <cell r="BI1135">
            <v>0</v>
          </cell>
          <cell r="BJ1135">
            <v>0</v>
          </cell>
          <cell r="BK1135">
            <v>0</v>
          </cell>
          <cell r="BL1135">
            <v>0</v>
          </cell>
          <cell r="BM1135">
            <v>0</v>
          </cell>
          <cell r="BN1135">
            <v>0</v>
          </cell>
          <cell r="BO1135">
            <v>0</v>
          </cell>
          <cell r="BP1135">
            <v>0</v>
          </cell>
          <cell r="BQ1135">
            <v>0</v>
          </cell>
          <cell r="BR1135">
            <v>0</v>
          </cell>
          <cell r="BS1135">
            <v>0</v>
          </cell>
          <cell r="BT1135">
            <v>0</v>
          </cell>
          <cell r="BU1135">
            <v>0</v>
          </cell>
          <cell r="BV1135">
            <v>0</v>
          </cell>
          <cell r="BW1135">
            <v>0</v>
          </cell>
          <cell r="BX1135">
            <v>0</v>
          </cell>
          <cell r="BY1135">
            <v>0</v>
          </cell>
          <cell r="BZ1135">
            <v>0</v>
          </cell>
          <cell r="CA1135">
            <v>0</v>
          </cell>
          <cell r="CB1135">
            <v>0</v>
          </cell>
          <cell r="CC1135">
            <v>0</v>
          </cell>
          <cell r="CD1135">
            <v>0</v>
          </cell>
          <cell r="CE1135">
            <v>0</v>
          </cell>
          <cell r="CF1135">
            <v>0</v>
          </cell>
          <cell r="CG1135">
            <v>0</v>
          </cell>
          <cell r="CH1135">
            <v>0</v>
          </cell>
          <cell r="CI1135">
            <v>0</v>
          </cell>
          <cell r="CJ1135">
            <v>0</v>
          </cell>
          <cell r="CK1135">
            <v>0</v>
          </cell>
          <cell r="CL1135">
            <v>0</v>
          </cell>
          <cell r="CM1135">
            <v>0</v>
          </cell>
          <cell r="CN1135">
            <v>0</v>
          </cell>
          <cell r="CO1135">
            <v>0</v>
          </cell>
          <cell r="CP1135">
            <v>0</v>
          </cell>
          <cell r="CQ1135">
            <v>0</v>
          </cell>
          <cell r="CR1135">
            <v>0</v>
          </cell>
          <cell r="CS1135">
            <v>0</v>
          </cell>
          <cell r="CT1135">
            <v>0</v>
          </cell>
          <cell r="CU1135">
            <v>0</v>
          </cell>
          <cell r="CV1135">
            <v>0</v>
          </cell>
          <cell r="CW1135">
            <v>0</v>
          </cell>
          <cell r="CX1135">
            <v>0</v>
          </cell>
          <cell r="CY1135">
            <v>0</v>
          </cell>
          <cell r="CZ1135">
            <v>0</v>
          </cell>
          <cell r="DA1135">
            <v>0</v>
          </cell>
          <cell r="DB1135">
            <v>0</v>
          </cell>
          <cell r="DC1135">
            <v>0</v>
          </cell>
          <cell r="DD1135">
            <v>0</v>
          </cell>
          <cell r="DE1135">
            <v>0</v>
          </cell>
          <cell r="DF1135">
            <v>0</v>
          </cell>
          <cell r="DG1135">
            <v>0</v>
          </cell>
          <cell r="DH1135">
            <v>0</v>
          </cell>
          <cell r="DI1135">
            <v>0</v>
          </cell>
          <cell r="DJ1135">
            <v>0</v>
          </cell>
          <cell r="DK1135">
            <v>0</v>
          </cell>
          <cell r="DL1135">
            <v>0</v>
          </cell>
          <cell r="DM1135">
            <v>0</v>
          </cell>
          <cell r="DN1135">
            <v>0</v>
          </cell>
          <cell r="DO1135">
            <v>0</v>
          </cell>
          <cell r="DP1135">
            <v>0</v>
          </cell>
          <cell r="DQ1135">
            <v>0</v>
          </cell>
          <cell r="DR1135">
            <v>0</v>
          </cell>
          <cell r="DS1135">
            <v>0</v>
          </cell>
          <cell r="DT1135">
            <v>0</v>
          </cell>
          <cell r="DU1135">
            <v>0</v>
          </cell>
          <cell r="DV1135">
            <v>0</v>
          </cell>
          <cell r="DW1135">
            <v>0</v>
          </cell>
          <cell r="DX1135">
            <v>0</v>
          </cell>
          <cell r="DY1135">
            <v>0</v>
          </cell>
          <cell r="DZ1135">
            <v>0</v>
          </cell>
          <cell r="EA1135">
            <v>0</v>
          </cell>
          <cell r="EB1135">
            <v>0</v>
          </cell>
          <cell r="EC1135">
            <v>0</v>
          </cell>
          <cell r="ED1135">
            <v>0</v>
          </cell>
          <cell r="EE1135">
            <v>0</v>
          </cell>
          <cell r="EF1135">
            <v>0</v>
          </cell>
          <cell r="EG1135">
            <v>0</v>
          </cell>
          <cell r="EH1135">
            <v>0</v>
          </cell>
          <cell r="EI1135">
            <v>0</v>
          </cell>
          <cell r="EJ1135">
            <v>0</v>
          </cell>
          <cell r="EK1135">
            <v>0</v>
          </cell>
          <cell r="EL1135">
            <v>0</v>
          </cell>
          <cell r="EM1135">
            <v>0</v>
          </cell>
          <cell r="EN1135">
            <v>0</v>
          </cell>
          <cell r="EO1135">
            <v>0</v>
          </cell>
          <cell r="EP1135">
            <v>0</v>
          </cell>
          <cell r="EQ1135">
            <v>0</v>
          </cell>
          <cell r="ER1135">
            <v>0</v>
          </cell>
          <cell r="ES1135">
            <v>0</v>
          </cell>
          <cell r="ET1135">
            <v>0</v>
          </cell>
          <cell r="EU1135">
            <v>0</v>
          </cell>
          <cell r="EV1135">
            <v>0</v>
          </cell>
          <cell r="EW1135">
            <v>0</v>
          </cell>
          <cell r="EX1135">
            <v>0</v>
          </cell>
          <cell r="EY1135">
            <v>0</v>
          </cell>
          <cell r="EZ1135">
            <v>0</v>
          </cell>
          <cell r="FA1135">
            <v>0</v>
          </cell>
          <cell r="FB1135">
            <v>0</v>
          </cell>
          <cell r="FC1135">
            <v>0</v>
          </cell>
          <cell r="FD1135">
            <v>0</v>
          </cell>
          <cell r="FE1135">
            <v>0</v>
          </cell>
          <cell r="FF1135">
            <v>0</v>
          </cell>
          <cell r="FG1135">
            <v>0</v>
          </cell>
          <cell r="FH1135">
            <v>0</v>
          </cell>
          <cell r="FI1135">
            <v>0</v>
          </cell>
          <cell r="FJ1135">
            <v>0</v>
          </cell>
          <cell r="FK1135">
            <v>0</v>
          </cell>
          <cell r="FL1135">
            <v>0</v>
          </cell>
          <cell r="FM1135">
            <v>0</v>
          </cell>
          <cell r="FN1135">
            <v>0</v>
          </cell>
          <cell r="FO1135">
            <v>0</v>
          </cell>
          <cell r="FP1135">
            <v>0</v>
          </cell>
          <cell r="FQ1135">
            <v>0</v>
          </cell>
          <cell r="FR1135">
            <v>0</v>
          </cell>
          <cell r="FS1135">
            <v>0</v>
          </cell>
          <cell r="FT1135">
            <v>0</v>
          </cell>
          <cell r="FU1135">
            <v>0</v>
          </cell>
          <cell r="FV1135">
            <v>0</v>
          </cell>
          <cell r="FW1135">
            <v>0</v>
          </cell>
          <cell r="FX1135">
            <v>0</v>
          </cell>
          <cell r="FY1135">
            <v>0</v>
          </cell>
          <cell r="FZ1135">
            <v>0</v>
          </cell>
          <cell r="GA1135">
            <v>0</v>
          </cell>
          <cell r="GB1135">
            <v>0</v>
          </cell>
          <cell r="GC1135">
            <v>0</v>
          </cell>
          <cell r="GD1135">
            <v>0</v>
          </cell>
          <cell r="GE1135">
            <v>0</v>
          </cell>
          <cell r="GF1135">
            <v>0</v>
          </cell>
          <cell r="GG1135">
            <v>0</v>
          </cell>
          <cell r="GH1135">
            <v>0</v>
          </cell>
          <cell r="GI1135">
            <v>0</v>
          </cell>
          <cell r="GJ1135">
            <v>0</v>
          </cell>
          <cell r="GK1135">
            <v>0</v>
          </cell>
          <cell r="GL1135">
            <v>0</v>
          </cell>
          <cell r="GM1135">
            <v>0</v>
          </cell>
          <cell r="GN1135">
            <v>0</v>
          </cell>
          <cell r="GO1135">
            <v>0</v>
          </cell>
          <cell r="GP1135">
            <v>0</v>
          </cell>
          <cell r="GQ1135">
            <v>0</v>
          </cell>
          <cell r="GR1135">
            <v>0</v>
          </cell>
          <cell r="GS1135">
            <v>0</v>
          </cell>
          <cell r="GT1135">
            <v>0</v>
          </cell>
          <cell r="GU1135">
            <v>0</v>
          </cell>
          <cell r="GV1135">
            <v>0</v>
          </cell>
          <cell r="GW1135">
            <v>0</v>
          </cell>
          <cell r="GX1135">
            <v>0</v>
          </cell>
          <cell r="GY1135">
            <v>0</v>
          </cell>
          <cell r="GZ1135">
            <v>0</v>
          </cell>
          <cell r="HA1135">
            <v>0</v>
          </cell>
          <cell r="HB1135">
            <v>0</v>
          </cell>
          <cell r="HC1135">
            <v>0</v>
          </cell>
          <cell r="HD1135">
            <v>0</v>
          </cell>
          <cell r="HE1135">
            <v>0</v>
          </cell>
          <cell r="HF1135">
            <v>0</v>
          </cell>
          <cell r="HG1135">
            <v>0</v>
          </cell>
          <cell r="HH1135">
            <v>0</v>
          </cell>
          <cell r="HI1135">
            <v>0</v>
          </cell>
          <cell r="HJ1135">
            <v>0</v>
          </cell>
          <cell r="HK1135">
            <v>0</v>
          </cell>
          <cell r="HL1135">
            <v>0</v>
          </cell>
          <cell r="HM1135">
            <v>0</v>
          </cell>
          <cell r="HN1135">
            <v>0</v>
          </cell>
          <cell r="HO1135">
            <v>0</v>
          </cell>
          <cell r="HP1135">
            <v>0</v>
          </cell>
          <cell r="HQ1135">
            <v>0</v>
          </cell>
          <cell r="HR1135">
            <v>0</v>
          </cell>
          <cell r="HS1135">
            <v>0</v>
          </cell>
          <cell r="HT1135">
            <v>0</v>
          </cell>
          <cell r="HU1135">
            <v>0</v>
          </cell>
          <cell r="HV1135">
            <v>0</v>
          </cell>
          <cell r="HW1135">
            <v>0</v>
          </cell>
          <cell r="HX1135">
            <v>0</v>
          </cell>
          <cell r="HY1135">
            <v>0</v>
          </cell>
          <cell r="HZ1135">
            <v>0</v>
          </cell>
          <cell r="IA1135">
            <v>0</v>
          </cell>
          <cell r="IB1135">
            <v>0</v>
          </cell>
          <cell r="IC1135">
            <v>0</v>
          </cell>
          <cell r="ID1135">
            <v>0</v>
          </cell>
          <cell r="IE1135">
            <v>0</v>
          </cell>
          <cell r="IF1135">
            <v>0</v>
          </cell>
          <cell r="IG1135">
            <v>0</v>
          </cell>
          <cell r="IH1135">
            <v>0</v>
          </cell>
          <cell r="II1135">
            <v>0</v>
          </cell>
          <cell r="IJ1135">
            <v>0</v>
          </cell>
          <cell r="IK1135">
            <v>0</v>
          </cell>
          <cell r="IL1135">
            <v>0</v>
          </cell>
          <cell r="IM1135">
            <v>0</v>
          </cell>
          <cell r="IN1135">
            <v>0</v>
          </cell>
          <cell r="IO1135">
            <v>0</v>
          </cell>
          <cell r="IP1135">
            <v>0</v>
          </cell>
          <cell r="IQ1135">
            <v>0</v>
          </cell>
          <cell r="IR1135">
            <v>0</v>
          </cell>
          <cell r="IS1135">
            <v>0</v>
          </cell>
          <cell r="IT1135">
            <v>0</v>
          </cell>
          <cell r="IU1135">
            <v>0</v>
          </cell>
          <cell r="IV1135">
            <v>0</v>
          </cell>
          <cell r="IW1135">
            <v>0</v>
          </cell>
          <cell r="IX1135">
            <v>0</v>
          </cell>
          <cell r="IY1135">
            <v>0</v>
          </cell>
          <cell r="IZ1135">
            <v>0</v>
          </cell>
          <cell r="JA1135">
            <v>0</v>
          </cell>
          <cell r="JB1135">
            <v>0</v>
          </cell>
          <cell r="JC1135">
            <v>0</v>
          </cell>
          <cell r="JD1135">
            <v>0</v>
          </cell>
          <cell r="JE1135">
            <v>0</v>
          </cell>
        </row>
        <row r="1136">
          <cell r="D1136" t="str">
            <v>THM.QF.TRO._.SML.Tata Chemical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Q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0</v>
          </cell>
          <cell r="BD1136">
            <v>0</v>
          </cell>
          <cell r="BE1136">
            <v>0</v>
          </cell>
          <cell r="BF1136">
            <v>0</v>
          </cell>
          <cell r="BG1136">
            <v>0</v>
          </cell>
          <cell r="BH1136">
            <v>0</v>
          </cell>
          <cell r="BI1136">
            <v>0</v>
          </cell>
          <cell r="BJ1136">
            <v>0</v>
          </cell>
          <cell r="BK1136">
            <v>0</v>
          </cell>
          <cell r="BL1136">
            <v>0</v>
          </cell>
          <cell r="BM1136">
            <v>0</v>
          </cell>
          <cell r="BN1136">
            <v>0</v>
          </cell>
          <cell r="BO1136">
            <v>0</v>
          </cell>
          <cell r="BP1136">
            <v>0</v>
          </cell>
          <cell r="BQ1136">
            <v>0</v>
          </cell>
          <cell r="BR1136">
            <v>0</v>
          </cell>
          <cell r="BS1136">
            <v>0</v>
          </cell>
          <cell r="BT1136">
            <v>0</v>
          </cell>
          <cell r="BU1136">
            <v>0</v>
          </cell>
          <cell r="BV1136">
            <v>0</v>
          </cell>
          <cell r="BW1136">
            <v>0</v>
          </cell>
          <cell r="BX1136">
            <v>0</v>
          </cell>
          <cell r="BY1136">
            <v>0</v>
          </cell>
          <cell r="BZ1136">
            <v>0</v>
          </cell>
          <cell r="CA1136">
            <v>0</v>
          </cell>
          <cell r="CB1136">
            <v>0</v>
          </cell>
          <cell r="CC1136">
            <v>0</v>
          </cell>
          <cell r="CD1136">
            <v>0</v>
          </cell>
          <cell r="CE1136">
            <v>0</v>
          </cell>
          <cell r="CF1136">
            <v>0</v>
          </cell>
          <cell r="CG1136">
            <v>0</v>
          </cell>
          <cell r="CH1136">
            <v>0</v>
          </cell>
          <cell r="CI1136">
            <v>0</v>
          </cell>
          <cell r="CJ1136">
            <v>0</v>
          </cell>
          <cell r="CK1136">
            <v>0</v>
          </cell>
          <cell r="CL1136">
            <v>0</v>
          </cell>
          <cell r="CM1136">
            <v>0</v>
          </cell>
          <cell r="CN1136">
            <v>0</v>
          </cell>
          <cell r="CO1136">
            <v>0</v>
          </cell>
          <cell r="CP1136">
            <v>0</v>
          </cell>
          <cell r="CQ1136">
            <v>0</v>
          </cell>
          <cell r="CR1136">
            <v>0</v>
          </cell>
          <cell r="CS1136">
            <v>0</v>
          </cell>
          <cell r="CT1136">
            <v>0</v>
          </cell>
          <cell r="CU1136">
            <v>0</v>
          </cell>
          <cell r="CV1136">
            <v>0</v>
          </cell>
          <cell r="CW1136">
            <v>0</v>
          </cell>
          <cell r="CX1136">
            <v>0</v>
          </cell>
          <cell r="CY1136">
            <v>0</v>
          </cell>
          <cell r="CZ1136">
            <v>0</v>
          </cell>
          <cell r="DA1136">
            <v>0</v>
          </cell>
          <cell r="DB1136">
            <v>0</v>
          </cell>
          <cell r="DC1136">
            <v>0</v>
          </cell>
          <cell r="DD1136">
            <v>0</v>
          </cell>
          <cell r="DE1136">
            <v>0</v>
          </cell>
          <cell r="DF1136">
            <v>0</v>
          </cell>
          <cell r="DG1136">
            <v>0</v>
          </cell>
          <cell r="DH1136">
            <v>0</v>
          </cell>
          <cell r="DI1136">
            <v>0</v>
          </cell>
          <cell r="DJ1136">
            <v>0</v>
          </cell>
          <cell r="DK1136">
            <v>0</v>
          </cell>
          <cell r="DL1136">
            <v>0</v>
          </cell>
          <cell r="DM1136">
            <v>0</v>
          </cell>
          <cell r="DN1136">
            <v>0</v>
          </cell>
          <cell r="DO1136">
            <v>0</v>
          </cell>
          <cell r="DP1136">
            <v>0</v>
          </cell>
          <cell r="DQ1136">
            <v>0</v>
          </cell>
          <cell r="DR1136">
            <v>0</v>
          </cell>
          <cell r="DS1136">
            <v>0</v>
          </cell>
          <cell r="DT1136">
            <v>0</v>
          </cell>
          <cell r="DU1136">
            <v>0</v>
          </cell>
          <cell r="DV1136">
            <v>0</v>
          </cell>
          <cell r="DW1136">
            <v>0</v>
          </cell>
          <cell r="DX1136">
            <v>0</v>
          </cell>
          <cell r="DY1136">
            <v>0</v>
          </cell>
          <cell r="DZ1136">
            <v>0</v>
          </cell>
          <cell r="EA1136">
            <v>0</v>
          </cell>
          <cell r="EB1136">
            <v>0</v>
          </cell>
          <cell r="EC1136">
            <v>0</v>
          </cell>
          <cell r="ED1136">
            <v>0</v>
          </cell>
          <cell r="EE1136">
            <v>0</v>
          </cell>
          <cell r="EF1136">
            <v>0</v>
          </cell>
          <cell r="EG1136">
            <v>0</v>
          </cell>
          <cell r="EH1136">
            <v>0</v>
          </cell>
          <cell r="EI1136">
            <v>0</v>
          </cell>
          <cell r="EJ1136">
            <v>0</v>
          </cell>
          <cell r="EK1136">
            <v>0</v>
          </cell>
          <cell r="EL1136">
            <v>0</v>
          </cell>
          <cell r="EM1136">
            <v>0</v>
          </cell>
          <cell r="EN1136">
            <v>0</v>
          </cell>
          <cell r="EO1136">
            <v>0</v>
          </cell>
          <cell r="EP1136">
            <v>0</v>
          </cell>
          <cell r="EQ1136">
            <v>0</v>
          </cell>
          <cell r="ER1136">
            <v>0</v>
          </cell>
          <cell r="ES1136">
            <v>0</v>
          </cell>
          <cell r="ET1136">
            <v>0</v>
          </cell>
          <cell r="EU1136">
            <v>0</v>
          </cell>
          <cell r="EV1136">
            <v>0</v>
          </cell>
          <cell r="EW1136">
            <v>0</v>
          </cell>
          <cell r="EX1136">
            <v>0</v>
          </cell>
          <cell r="EY1136">
            <v>0</v>
          </cell>
          <cell r="EZ1136">
            <v>0</v>
          </cell>
          <cell r="FA1136">
            <v>0</v>
          </cell>
          <cell r="FB1136">
            <v>0</v>
          </cell>
          <cell r="FC1136">
            <v>0</v>
          </cell>
          <cell r="FD1136">
            <v>0</v>
          </cell>
          <cell r="FE1136">
            <v>0</v>
          </cell>
          <cell r="FF1136">
            <v>0</v>
          </cell>
          <cell r="FG1136">
            <v>0</v>
          </cell>
          <cell r="FH1136">
            <v>0</v>
          </cell>
          <cell r="FI1136">
            <v>0</v>
          </cell>
          <cell r="FJ1136">
            <v>0</v>
          </cell>
          <cell r="FK1136">
            <v>0</v>
          </cell>
          <cell r="FL1136">
            <v>0</v>
          </cell>
          <cell r="FM1136">
            <v>0</v>
          </cell>
          <cell r="FN1136">
            <v>0</v>
          </cell>
          <cell r="FO1136">
            <v>0</v>
          </cell>
          <cell r="FP1136">
            <v>0</v>
          </cell>
          <cell r="FQ1136">
            <v>0</v>
          </cell>
          <cell r="FR1136">
            <v>0</v>
          </cell>
          <cell r="FS1136">
            <v>0</v>
          </cell>
          <cell r="FT1136">
            <v>0</v>
          </cell>
          <cell r="FU1136">
            <v>0</v>
          </cell>
          <cell r="FV1136">
            <v>0</v>
          </cell>
          <cell r="FW1136">
            <v>0</v>
          </cell>
          <cell r="FX1136">
            <v>0</v>
          </cell>
          <cell r="FY1136">
            <v>0</v>
          </cell>
          <cell r="FZ1136">
            <v>0</v>
          </cell>
          <cell r="GA1136">
            <v>0</v>
          </cell>
          <cell r="GB1136">
            <v>0</v>
          </cell>
          <cell r="GC1136">
            <v>0</v>
          </cell>
          <cell r="GD1136">
            <v>0</v>
          </cell>
          <cell r="GE1136">
            <v>0</v>
          </cell>
          <cell r="GF1136">
            <v>0</v>
          </cell>
          <cell r="GG1136">
            <v>0</v>
          </cell>
          <cell r="GH1136">
            <v>0</v>
          </cell>
          <cell r="GI1136">
            <v>0</v>
          </cell>
          <cell r="GJ1136">
            <v>0</v>
          </cell>
          <cell r="GK1136">
            <v>0</v>
          </cell>
          <cell r="GL1136">
            <v>0</v>
          </cell>
          <cell r="GM1136">
            <v>0</v>
          </cell>
          <cell r="GN1136">
            <v>0</v>
          </cell>
          <cell r="GO1136">
            <v>0</v>
          </cell>
          <cell r="GP1136">
            <v>0</v>
          </cell>
          <cell r="GQ1136">
            <v>0</v>
          </cell>
          <cell r="GR1136">
            <v>0</v>
          </cell>
          <cell r="GS1136">
            <v>0</v>
          </cell>
          <cell r="GT1136">
            <v>0</v>
          </cell>
          <cell r="GU1136">
            <v>0</v>
          </cell>
          <cell r="GV1136">
            <v>0</v>
          </cell>
          <cell r="GW1136">
            <v>0</v>
          </cell>
          <cell r="GX1136">
            <v>0</v>
          </cell>
          <cell r="GY1136">
            <v>0</v>
          </cell>
          <cell r="GZ1136">
            <v>0</v>
          </cell>
          <cell r="HA1136">
            <v>0</v>
          </cell>
          <cell r="HB1136">
            <v>0</v>
          </cell>
          <cell r="HC1136">
            <v>0</v>
          </cell>
          <cell r="HD1136">
            <v>0</v>
          </cell>
          <cell r="HE1136">
            <v>0</v>
          </cell>
          <cell r="HF1136">
            <v>0</v>
          </cell>
          <cell r="HG1136">
            <v>0</v>
          </cell>
          <cell r="HH1136">
            <v>0</v>
          </cell>
          <cell r="HI1136">
            <v>0</v>
          </cell>
          <cell r="HJ1136">
            <v>0</v>
          </cell>
          <cell r="HK1136">
            <v>0</v>
          </cell>
          <cell r="HL1136">
            <v>0</v>
          </cell>
          <cell r="HM1136">
            <v>0</v>
          </cell>
          <cell r="HN1136">
            <v>0</v>
          </cell>
          <cell r="HO1136">
            <v>0</v>
          </cell>
          <cell r="HP1136">
            <v>0</v>
          </cell>
          <cell r="HQ1136">
            <v>0</v>
          </cell>
          <cell r="HR1136">
            <v>0</v>
          </cell>
          <cell r="HS1136">
            <v>0</v>
          </cell>
          <cell r="HT1136">
            <v>0</v>
          </cell>
          <cell r="HU1136">
            <v>0</v>
          </cell>
          <cell r="HV1136">
            <v>0</v>
          </cell>
          <cell r="HW1136">
            <v>0</v>
          </cell>
          <cell r="HX1136">
            <v>0</v>
          </cell>
          <cell r="HY1136">
            <v>0</v>
          </cell>
          <cell r="HZ1136">
            <v>0</v>
          </cell>
          <cell r="IA1136">
            <v>0</v>
          </cell>
          <cell r="IB1136">
            <v>0</v>
          </cell>
          <cell r="IC1136">
            <v>0</v>
          </cell>
          <cell r="ID1136">
            <v>0</v>
          </cell>
          <cell r="IE1136">
            <v>0</v>
          </cell>
          <cell r="IF1136">
            <v>0</v>
          </cell>
          <cell r="IG1136">
            <v>0</v>
          </cell>
          <cell r="IH1136">
            <v>0</v>
          </cell>
          <cell r="II1136">
            <v>0</v>
          </cell>
          <cell r="IJ1136">
            <v>0</v>
          </cell>
          <cell r="IK1136">
            <v>0</v>
          </cell>
          <cell r="IL1136">
            <v>0</v>
          </cell>
          <cell r="IM1136">
            <v>0</v>
          </cell>
          <cell r="IN1136">
            <v>0</v>
          </cell>
          <cell r="IO1136">
            <v>0</v>
          </cell>
          <cell r="IP1136">
            <v>0</v>
          </cell>
          <cell r="IQ1136">
            <v>0</v>
          </cell>
          <cell r="IR1136">
            <v>0</v>
          </cell>
          <cell r="IS1136">
            <v>0</v>
          </cell>
          <cell r="IT1136">
            <v>0</v>
          </cell>
          <cell r="IU1136">
            <v>0</v>
          </cell>
          <cell r="IV1136">
            <v>0</v>
          </cell>
          <cell r="IW1136">
            <v>0</v>
          </cell>
          <cell r="IX1136">
            <v>0</v>
          </cell>
          <cell r="IY1136">
            <v>0</v>
          </cell>
          <cell r="IZ1136">
            <v>0</v>
          </cell>
          <cell r="JA1136">
            <v>0</v>
          </cell>
          <cell r="JB1136">
            <v>0</v>
          </cell>
          <cell r="JC1136">
            <v>0</v>
          </cell>
          <cell r="JD1136">
            <v>0</v>
          </cell>
          <cell r="JE1136">
            <v>0</v>
          </cell>
        </row>
        <row r="1137">
          <cell r="D1137" t="str">
            <v>THM.QF.UTN._.___.Tesoro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Q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0</v>
          </cell>
          <cell r="BD1137">
            <v>0</v>
          </cell>
          <cell r="BE1137">
            <v>0</v>
          </cell>
          <cell r="BF1137">
            <v>0</v>
          </cell>
          <cell r="BG1137">
            <v>0</v>
          </cell>
          <cell r="BH1137">
            <v>0</v>
          </cell>
          <cell r="BI1137">
            <v>0</v>
          </cell>
          <cell r="BJ1137">
            <v>0</v>
          </cell>
          <cell r="BK1137">
            <v>0</v>
          </cell>
          <cell r="BL1137">
            <v>0</v>
          </cell>
          <cell r="BM1137">
            <v>0</v>
          </cell>
          <cell r="BN1137">
            <v>0</v>
          </cell>
          <cell r="BO1137">
            <v>0</v>
          </cell>
          <cell r="BP1137">
            <v>0</v>
          </cell>
          <cell r="BQ1137">
            <v>0</v>
          </cell>
          <cell r="BR1137">
            <v>0</v>
          </cell>
          <cell r="BS1137">
            <v>0</v>
          </cell>
          <cell r="BT1137">
            <v>0</v>
          </cell>
          <cell r="BU1137">
            <v>0</v>
          </cell>
          <cell r="BV1137">
            <v>0</v>
          </cell>
          <cell r="BW1137">
            <v>0</v>
          </cell>
          <cell r="BX1137">
            <v>0</v>
          </cell>
          <cell r="BY1137">
            <v>0</v>
          </cell>
          <cell r="BZ1137">
            <v>0</v>
          </cell>
          <cell r="CA1137">
            <v>0</v>
          </cell>
          <cell r="CB1137">
            <v>0</v>
          </cell>
          <cell r="CC1137">
            <v>0</v>
          </cell>
          <cell r="CD1137">
            <v>0</v>
          </cell>
          <cell r="CE1137">
            <v>0</v>
          </cell>
          <cell r="CF1137">
            <v>0</v>
          </cell>
          <cell r="CG1137">
            <v>0</v>
          </cell>
          <cell r="CH1137">
            <v>0</v>
          </cell>
          <cell r="CI1137">
            <v>0</v>
          </cell>
          <cell r="CJ1137">
            <v>0</v>
          </cell>
          <cell r="CK1137">
            <v>0</v>
          </cell>
          <cell r="CL1137">
            <v>0</v>
          </cell>
          <cell r="CM1137">
            <v>0</v>
          </cell>
          <cell r="CN1137">
            <v>0</v>
          </cell>
          <cell r="CO1137">
            <v>0</v>
          </cell>
          <cell r="CP1137">
            <v>0</v>
          </cell>
          <cell r="CQ1137">
            <v>0</v>
          </cell>
          <cell r="CR1137">
            <v>0</v>
          </cell>
          <cell r="CS1137">
            <v>0</v>
          </cell>
          <cell r="CT1137">
            <v>0</v>
          </cell>
          <cell r="CU1137">
            <v>0</v>
          </cell>
          <cell r="CV1137">
            <v>0</v>
          </cell>
          <cell r="CW1137">
            <v>0</v>
          </cell>
          <cell r="CX1137">
            <v>0</v>
          </cell>
          <cell r="CY1137">
            <v>0</v>
          </cell>
          <cell r="CZ1137">
            <v>0</v>
          </cell>
          <cell r="DA1137">
            <v>0</v>
          </cell>
          <cell r="DB1137">
            <v>0</v>
          </cell>
          <cell r="DC1137">
            <v>0</v>
          </cell>
          <cell r="DD1137">
            <v>0</v>
          </cell>
          <cell r="DE1137">
            <v>0</v>
          </cell>
          <cell r="DF1137">
            <v>0</v>
          </cell>
          <cell r="DG1137">
            <v>0</v>
          </cell>
          <cell r="DH1137">
            <v>0</v>
          </cell>
          <cell r="DI1137">
            <v>0</v>
          </cell>
          <cell r="DJ1137">
            <v>0</v>
          </cell>
          <cell r="DK1137">
            <v>0</v>
          </cell>
          <cell r="DL1137">
            <v>0</v>
          </cell>
          <cell r="DM1137">
            <v>0</v>
          </cell>
          <cell r="DN1137">
            <v>0</v>
          </cell>
          <cell r="DO1137">
            <v>0</v>
          </cell>
          <cell r="DP1137">
            <v>0</v>
          </cell>
          <cell r="DQ1137">
            <v>0</v>
          </cell>
          <cell r="DR1137">
            <v>0</v>
          </cell>
          <cell r="DS1137">
            <v>0</v>
          </cell>
          <cell r="DT1137">
            <v>0</v>
          </cell>
          <cell r="DU1137">
            <v>0</v>
          </cell>
          <cell r="DV1137">
            <v>0</v>
          </cell>
          <cell r="DW1137">
            <v>0</v>
          </cell>
          <cell r="DX1137">
            <v>0</v>
          </cell>
          <cell r="DY1137">
            <v>0</v>
          </cell>
          <cell r="DZ1137">
            <v>0</v>
          </cell>
          <cell r="EA1137">
            <v>0</v>
          </cell>
          <cell r="EB1137">
            <v>0</v>
          </cell>
          <cell r="EC1137">
            <v>0</v>
          </cell>
          <cell r="ED1137">
            <v>0</v>
          </cell>
          <cell r="EE1137">
            <v>0</v>
          </cell>
          <cell r="EF1137">
            <v>0</v>
          </cell>
          <cell r="EG1137">
            <v>0</v>
          </cell>
          <cell r="EH1137">
            <v>0</v>
          </cell>
          <cell r="EI1137">
            <v>0</v>
          </cell>
          <cell r="EJ1137">
            <v>0</v>
          </cell>
          <cell r="EK1137">
            <v>0</v>
          </cell>
          <cell r="EL1137">
            <v>0</v>
          </cell>
          <cell r="EM1137">
            <v>0</v>
          </cell>
          <cell r="EN1137">
            <v>0</v>
          </cell>
          <cell r="EO1137">
            <v>0</v>
          </cell>
          <cell r="EP1137">
            <v>0</v>
          </cell>
          <cell r="EQ1137">
            <v>0</v>
          </cell>
          <cell r="ER1137">
            <v>0</v>
          </cell>
          <cell r="ES1137">
            <v>0</v>
          </cell>
          <cell r="ET1137">
            <v>0</v>
          </cell>
          <cell r="EU1137">
            <v>0</v>
          </cell>
          <cell r="EV1137">
            <v>0</v>
          </cell>
          <cell r="EW1137">
            <v>0</v>
          </cell>
          <cell r="EX1137">
            <v>0</v>
          </cell>
          <cell r="EY1137">
            <v>0</v>
          </cell>
          <cell r="EZ1137">
            <v>0</v>
          </cell>
          <cell r="FA1137">
            <v>0</v>
          </cell>
          <cell r="FB1137">
            <v>0</v>
          </cell>
          <cell r="FC1137">
            <v>0</v>
          </cell>
          <cell r="FD1137">
            <v>0</v>
          </cell>
          <cell r="FE1137">
            <v>0</v>
          </cell>
          <cell r="FF1137">
            <v>0</v>
          </cell>
          <cell r="FG1137">
            <v>0</v>
          </cell>
          <cell r="FH1137">
            <v>0</v>
          </cell>
          <cell r="FI1137">
            <v>0</v>
          </cell>
          <cell r="FJ1137">
            <v>0</v>
          </cell>
          <cell r="FK1137">
            <v>0</v>
          </cell>
          <cell r="FL1137">
            <v>0</v>
          </cell>
          <cell r="FM1137">
            <v>0</v>
          </cell>
          <cell r="FN1137">
            <v>0</v>
          </cell>
          <cell r="FO1137">
            <v>0</v>
          </cell>
          <cell r="FP1137">
            <v>0</v>
          </cell>
          <cell r="FQ1137">
            <v>0</v>
          </cell>
          <cell r="FR1137">
            <v>0</v>
          </cell>
          <cell r="FS1137">
            <v>0</v>
          </cell>
          <cell r="FT1137">
            <v>0</v>
          </cell>
          <cell r="FU1137">
            <v>0</v>
          </cell>
          <cell r="FV1137">
            <v>0</v>
          </cell>
          <cell r="FW1137">
            <v>0</v>
          </cell>
          <cell r="FX1137">
            <v>0</v>
          </cell>
          <cell r="FY1137">
            <v>0</v>
          </cell>
          <cell r="FZ1137">
            <v>0</v>
          </cell>
          <cell r="GA1137">
            <v>0</v>
          </cell>
          <cell r="GB1137">
            <v>0</v>
          </cell>
          <cell r="GC1137">
            <v>0</v>
          </cell>
          <cell r="GD1137">
            <v>0</v>
          </cell>
          <cell r="GE1137">
            <v>0</v>
          </cell>
          <cell r="GF1137">
            <v>0</v>
          </cell>
          <cell r="GG1137">
            <v>0</v>
          </cell>
          <cell r="GH1137">
            <v>0</v>
          </cell>
          <cell r="GI1137">
            <v>0</v>
          </cell>
          <cell r="GJ1137">
            <v>0</v>
          </cell>
          <cell r="GK1137">
            <v>0</v>
          </cell>
          <cell r="GL1137">
            <v>0</v>
          </cell>
          <cell r="GM1137">
            <v>0</v>
          </cell>
          <cell r="GN1137">
            <v>0</v>
          </cell>
          <cell r="GO1137">
            <v>0</v>
          </cell>
          <cell r="GP1137">
            <v>0</v>
          </cell>
          <cell r="GQ1137">
            <v>0</v>
          </cell>
          <cell r="GR1137">
            <v>0</v>
          </cell>
          <cell r="GS1137">
            <v>0</v>
          </cell>
          <cell r="GT1137">
            <v>0</v>
          </cell>
          <cell r="GU1137">
            <v>0</v>
          </cell>
          <cell r="GV1137">
            <v>0</v>
          </cell>
          <cell r="GW1137">
            <v>0</v>
          </cell>
          <cell r="GX1137">
            <v>0</v>
          </cell>
          <cell r="GY1137">
            <v>0</v>
          </cell>
          <cell r="GZ1137">
            <v>0</v>
          </cell>
          <cell r="HA1137">
            <v>0</v>
          </cell>
          <cell r="HB1137">
            <v>0</v>
          </cell>
          <cell r="HC1137">
            <v>0</v>
          </cell>
          <cell r="HD1137">
            <v>0</v>
          </cell>
          <cell r="HE1137">
            <v>0</v>
          </cell>
          <cell r="HF1137">
            <v>0</v>
          </cell>
          <cell r="HG1137">
            <v>0</v>
          </cell>
          <cell r="HH1137">
            <v>0</v>
          </cell>
          <cell r="HI1137">
            <v>0</v>
          </cell>
          <cell r="HJ1137">
            <v>0</v>
          </cell>
          <cell r="HK1137">
            <v>0</v>
          </cell>
          <cell r="HL1137">
            <v>0</v>
          </cell>
          <cell r="HM1137">
            <v>0</v>
          </cell>
          <cell r="HN1137">
            <v>0</v>
          </cell>
          <cell r="HO1137">
            <v>0</v>
          </cell>
          <cell r="HP1137">
            <v>0</v>
          </cell>
          <cell r="HQ1137">
            <v>0</v>
          </cell>
          <cell r="HR1137">
            <v>0</v>
          </cell>
          <cell r="HS1137">
            <v>0</v>
          </cell>
          <cell r="HT1137">
            <v>0</v>
          </cell>
          <cell r="HU1137">
            <v>0</v>
          </cell>
          <cell r="HV1137">
            <v>0</v>
          </cell>
          <cell r="HW1137">
            <v>0</v>
          </cell>
          <cell r="HX1137">
            <v>0</v>
          </cell>
          <cell r="HY1137">
            <v>0</v>
          </cell>
          <cell r="HZ1137">
            <v>0</v>
          </cell>
          <cell r="IA1137">
            <v>0</v>
          </cell>
          <cell r="IB1137">
            <v>0</v>
          </cell>
          <cell r="IC1137">
            <v>0</v>
          </cell>
          <cell r="ID1137">
            <v>0</v>
          </cell>
          <cell r="IE1137">
            <v>0</v>
          </cell>
          <cell r="IF1137">
            <v>0</v>
          </cell>
          <cell r="IG1137">
            <v>0</v>
          </cell>
          <cell r="IH1137">
            <v>0</v>
          </cell>
          <cell r="II1137">
            <v>0</v>
          </cell>
          <cell r="IJ1137">
            <v>0</v>
          </cell>
          <cell r="IK1137">
            <v>0</v>
          </cell>
          <cell r="IL1137">
            <v>0</v>
          </cell>
          <cell r="IM1137">
            <v>0</v>
          </cell>
          <cell r="IN1137">
            <v>0</v>
          </cell>
          <cell r="IO1137">
            <v>0</v>
          </cell>
          <cell r="IP1137">
            <v>0</v>
          </cell>
          <cell r="IQ1137">
            <v>0</v>
          </cell>
          <cell r="IR1137">
            <v>0</v>
          </cell>
          <cell r="IS1137">
            <v>0</v>
          </cell>
          <cell r="IT1137">
            <v>0</v>
          </cell>
          <cell r="IU1137">
            <v>0</v>
          </cell>
          <cell r="IV1137">
            <v>0</v>
          </cell>
          <cell r="IW1137">
            <v>0</v>
          </cell>
          <cell r="IX1137">
            <v>0</v>
          </cell>
          <cell r="IY1137">
            <v>0</v>
          </cell>
          <cell r="IZ1137">
            <v>0</v>
          </cell>
          <cell r="JA1137">
            <v>0</v>
          </cell>
          <cell r="JB1137">
            <v>0</v>
          </cell>
          <cell r="JC1137">
            <v>0</v>
          </cell>
          <cell r="JD1137">
            <v>0</v>
          </cell>
          <cell r="JE1137">
            <v>0</v>
          </cell>
        </row>
        <row r="1138">
          <cell r="D1138" t="str">
            <v>THM.QF.UTS._.SML.Hill AFB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Q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0</v>
          </cell>
          <cell r="BD1138">
            <v>0</v>
          </cell>
          <cell r="BE1138">
            <v>0</v>
          </cell>
          <cell r="BF1138">
            <v>0</v>
          </cell>
          <cell r="BG1138">
            <v>0</v>
          </cell>
          <cell r="BH1138">
            <v>0</v>
          </cell>
          <cell r="BI1138">
            <v>0</v>
          </cell>
          <cell r="BJ1138">
            <v>0</v>
          </cell>
          <cell r="BK1138">
            <v>0</v>
          </cell>
          <cell r="BL1138">
            <v>0</v>
          </cell>
          <cell r="BM1138">
            <v>0</v>
          </cell>
          <cell r="BN1138">
            <v>0</v>
          </cell>
          <cell r="BO1138">
            <v>0</v>
          </cell>
          <cell r="BP1138">
            <v>0</v>
          </cell>
          <cell r="BQ1138">
            <v>0</v>
          </cell>
          <cell r="BR1138">
            <v>0</v>
          </cell>
          <cell r="BS1138">
            <v>0</v>
          </cell>
          <cell r="BT1138">
            <v>0</v>
          </cell>
          <cell r="BU1138">
            <v>0</v>
          </cell>
          <cell r="BV1138">
            <v>0</v>
          </cell>
          <cell r="BW1138">
            <v>0</v>
          </cell>
          <cell r="BX1138">
            <v>0</v>
          </cell>
          <cell r="BY1138">
            <v>0</v>
          </cell>
          <cell r="BZ1138">
            <v>0</v>
          </cell>
          <cell r="CA1138">
            <v>0</v>
          </cell>
          <cell r="CB1138">
            <v>0</v>
          </cell>
          <cell r="CC1138">
            <v>0</v>
          </cell>
          <cell r="CD1138">
            <v>0</v>
          </cell>
          <cell r="CE1138">
            <v>0</v>
          </cell>
          <cell r="CF1138">
            <v>0</v>
          </cell>
          <cell r="CG1138">
            <v>0</v>
          </cell>
          <cell r="CH1138">
            <v>0</v>
          </cell>
          <cell r="CI1138">
            <v>0</v>
          </cell>
          <cell r="CJ1138">
            <v>0</v>
          </cell>
          <cell r="CK1138">
            <v>0</v>
          </cell>
          <cell r="CL1138">
            <v>0</v>
          </cell>
          <cell r="CM1138">
            <v>0</v>
          </cell>
          <cell r="CN1138">
            <v>0</v>
          </cell>
          <cell r="CO1138">
            <v>0</v>
          </cell>
          <cell r="CP1138">
            <v>0</v>
          </cell>
          <cell r="CQ1138">
            <v>0</v>
          </cell>
          <cell r="CR1138">
            <v>0</v>
          </cell>
          <cell r="CS1138">
            <v>0</v>
          </cell>
          <cell r="CT1138">
            <v>0</v>
          </cell>
          <cell r="CU1138">
            <v>0</v>
          </cell>
          <cell r="CV1138">
            <v>0</v>
          </cell>
          <cell r="CW1138">
            <v>0</v>
          </cell>
          <cell r="CX1138">
            <v>0</v>
          </cell>
          <cell r="CY1138">
            <v>0</v>
          </cell>
          <cell r="CZ1138">
            <v>0</v>
          </cell>
          <cell r="DA1138">
            <v>0</v>
          </cell>
          <cell r="DB1138">
            <v>0</v>
          </cell>
          <cell r="DC1138">
            <v>0</v>
          </cell>
          <cell r="DD1138">
            <v>0</v>
          </cell>
          <cell r="DE1138">
            <v>0</v>
          </cell>
          <cell r="DF1138">
            <v>0</v>
          </cell>
          <cell r="DG1138">
            <v>0</v>
          </cell>
          <cell r="DH1138">
            <v>0</v>
          </cell>
          <cell r="DI1138">
            <v>0</v>
          </cell>
          <cell r="DJ1138">
            <v>0</v>
          </cell>
          <cell r="DK1138">
            <v>0</v>
          </cell>
          <cell r="DL1138">
            <v>0</v>
          </cell>
          <cell r="DM1138">
            <v>0</v>
          </cell>
          <cell r="DN1138">
            <v>0</v>
          </cell>
          <cell r="DO1138">
            <v>0</v>
          </cell>
          <cell r="DP1138">
            <v>0</v>
          </cell>
          <cell r="DQ1138">
            <v>0</v>
          </cell>
          <cell r="DR1138">
            <v>0</v>
          </cell>
          <cell r="DS1138">
            <v>0</v>
          </cell>
          <cell r="DT1138">
            <v>0</v>
          </cell>
          <cell r="DU1138">
            <v>0</v>
          </cell>
          <cell r="DV1138">
            <v>0</v>
          </cell>
          <cell r="DW1138">
            <v>0</v>
          </cell>
          <cell r="DX1138">
            <v>0</v>
          </cell>
          <cell r="DY1138">
            <v>0</v>
          </cell>
          <cell r="DZ1138">
            <v>0</v>
          </cell>
          <cell r="EA1138">
            <v>0</v>
          </cell>
          <cell r="EB1138">
            <v>0</v>
          </cell>
          <cell r="EC1138">
            <v>0</v>
          </cell>
          <cell r="ED1138">
            <v>0</v>
          </cell>
          <cell r="EE1138">
            <v>0</v>
          </cell>
          <cell r="EF1138">
            <v>0</v>
          </cell>
          <cell r="EG1138">
            <v>0</v>
          </cell>
          <cell r="EH1138">
            <v>0</v>
          </cell>
          <cell r="EI1138">
            <v>0</v>
          </cell>
          <cell r="EJ1138">
            <v>0</v>
          </cell>
          <cell r="EK1138">
            <v>0</v>
          </cell>
          <cell r="EL1138">
            <v>0</v>
          </cell>
          <cell r="EM1138">
            <v>0</v>
          </cell>
          <cell r="EN1138">
            <v>0</v>
          </cell>
          <cell r="EO1138">
            <v>0</v>
          </cell>
          <cell r="EP1138">
            <v>0</v>
          </cell>
          <cell r="EQ1138">
            <v>0</v>
          </cell>
          <cell r="ER1138">
            <v>0</v>
          </cell>
          <cell r="ES1138">
            <v>0</v>
          </cell>
          <cell r="ET1138">
            <v>0</v>
          </cell>
          <cell r="EU1138">
            <v>0</v>
          </cell>
          <cell r="EV1138">
            <v>0</v>
          </cell>
          <cell r="EW1138">
            <v>0</v>
          </cell>
          <cell r="EX1138">
            <v>0</v>
          </cell>
          <cell r="EY1138">
            <v>0</v>
          </cell>
          <cell r="EZ1138">
            <v>0</v>
          </cell>
          <cell r="FA1138">
            <v>0</v>
          </cell>
          <cell r="FB1138">
            <v>0</v>
          </cell>
          <cell r="FC1138">
            <v>0</v>
          </cell>
          <cell r="FD1138">
            <v>0</v>
          </cell>
          <cell r="FE1138">
            <v>0</v>
          </cell>
          <cell r="FF1138">
            <v>0</v>
          </cell>
          <cell r="FG1138">
            <v>0</v>
          </cell>
          <cell r="FH1138">
            <v>0</v>
          </cell>
          <cell r="FI1138">
            <v>0</v>
          </cell>
          <cell r="FJ1138">
            <v>0</v>
          </cell>
          <cell r="FK1138">
            <v>0</v>
          </cell>
          <cell r="FL1138">
            <v>0</v>
          </cell>
          <cell r="FM1138">
            <v>0</v>
          </cell>
          <cell r="FN1138">
            <v>0</v>
          </cell>
          <cell r="FO1138">
            <v>0</v>
          </cell>
          <cell r="FP1138">
            <v>0</v>
          </cell>
          <cell r="FQ1138">
            <v>0</v>
          </cell>
          <cell r="FR1138">
            <v>0</v>
          </cell>
          <cell r="FS1138">
            <v>0</v>
          </cell>
          <cell r="FT1138">
            <v>0</v>
          </cell>
          <cell r="FU1138">
            <v>0</v>
          </cell>
          <cell r="FV1138">
            <v>0</v>
          </cell>
          <cell r="FW1138">
            <v>0</v>
          </cell>
          <cell r="FX1138">
            <v>0</v>
          </cell>
          <cell r="FY1138">
            <v>0</v>
          </cell>
          <cell r="FZ1138">
            <v>0</v>
          </cell>
          <cell r="GA1138">
            <v>0</v>
          </cell>
          <cell r="GB1138">
            <v>0</v>
          </cell>
          <cell r="GC1138">
            <v>0</v>
          </cell>
          <cell r="GD1138">
            <v>0</v>
          </cell>
          <cell r="GE1138">
            <v>0</v>
          </cell>
          <cell r="GF1138">
            <v>0</v>
          </cell>
          <cell r="GG1138">
            <v>0</v>
          </cell>
          <cell r="GH1138">
            <v>0</v>
          </cell>
          <cell r="GI1138">
            <v>0</v>
          </cell>
          <cell r="GJ1138">
            <v>0</v>
          </cell>
          <cell r="GK1138">
            <v>0</v>
          </cell>
          <cell r="GL1138">
            <v>0</v>
          </cell>
          <cell r="GM1138">
            <v>0</v>
          </cell>
          <cell r="GN1138">
            <v>0</v>
          </cell>
          <cell r="GO1138">
            <v>0</v>
          </cell>
          <cell r="GP1138">
            <v>0</v>
          </cell>
          <cell r="GQ1138">
            <v>0</v>
          </cell>
          <cell r="GR1138">
            <v>0</v>
          </cell>
          <cell r="GS1138">
            <v>0</v>
          </cell>
          <cell r="GT1138">
            <v>0</v>
          </cell>
          <cell r="GU1138">
            <v>0</v>
          </cell>
          <cell r="GV1138">
            <v>0</v>
          </cell>
          <cell r="GW1138">
            <v>0</v>
          </cell>
          <cell r="GX1138">
            <v>0</v>
          </cell>
          <cell r="GY1138">
            <v>0</v>
          </cell>
          <cell r="GZ1138">
            <v>0</v>
          </cell>
          <cell r="HA1138">
            <v>0</v>
          </cell>
          <cell r="HB1138">
            <v>0</v>
          </cell>
          <cell r="HC1138">
            <v>0</v>
          </cell>
          <cell r="HD1138">
            <v>0</v>
          </cell>
          <cell r="HE1138">
            <v>0</v>
          </cell>
          <cell r="HF1138">
            <v>0</v>
          </cell>
          <cell r="HG1138">
            <v>0</v>
          </cell>
          <cell r="HH1138">
            <v>0</v>
          </cell>
          <cell r="HI1138">
            <v>0</v>
          </cell>
          <cell r="HJ1138">
            <v>0</v>
          </cell>
          <cell r="HK1138">
            <v>0</v>
          </cell>
          <cell r="HL1138">
            <v>0</v>
          </cell>
          <cell r="HM1138">
            <v>0</v>
          </cell>
          <cell r="HN1138">
            <v>0</v>
          </cell>
          <cell r="HO1138">
            <v>0</v>
          </cell>
          <cell r="HP1138">
            <v>0</v>
          </cell>
          <cell r="HQ1138">
            <v>0</v>
          </cell>
          <cell r="HR1138">
            <v>0</v>
          </cell>
          <cell r="HS1138">
            <v>0</v>
          </cell>
          <cell r="HT1138">
            <v>0</v>
          </cell>
          <cell r="HU1138">
            <v>0</v>
          </cell>
          <cell r="HV1138">
            <v>0</v>
          </cell>
          <cell r="HW1138">
            <v>0</v>
          </cell>
          <cell r="HX1138">
            <v>0</v>
          </cell>
          <cell r="HY1138">
            <v>0</v>
          </cell>
          <cell r="HZ1138">
            <v>0</v>
          </cell>
          <cell r="IA1138">
            <v>0</v>
          </cell>
          <cell r="IB1138">
            <v>0</v>
          </cell>
          <cell r="IC1138">
            <v>0</v>
          </cell>
          <cell r="ID1138">
            <v>0</v>
          </cell>
          <cell r="IE1138">
            <v>0</v>
          </cell>
          <cell r="IF1138">
            <v>0</v>
          </cell>
          <cell r="IG1138">
            <v>0</v>
          </cell>
          <cell r="IH1138">
            <v>0</v>
          </cell>
          <cell r="II1138">
            <v>0</v>
          </cell>
          <cell r="IJ1138">
            <v>0</v>
          </cell>
          <cell r="IK1138">
            <v>0</v>
          </cell>
          <cell r="IL1138">
            <v>0</v>
          </cell>
          <cell r="IM1138">
            <v>0</v>
          </cell>
          <cell r="IN1138">
            <v>0</v>
          </cell>
          <cell r="IO1138">
            <v>0</v>
          </cell>
          <cell r="IP1138">
            <v>0</v>
          </cell>
          <cell r="IQ1138">
            <v>0</v>
          </cell>
          <cell r="IR1138">
            <v>0</v>
          </cell>
          <cell r="IS1138">
            <v>0</v>
          </cell>
          <cell r="IT1138">
            <v>0</v>
          </cell>
          <cell r="IU1138">
            <v>0</v>
          </cell>
          <cell r="IV1138">
            <v>0</v>
          </cell>
          <cell r="IW1138">
            <v>0</v>
          </cell>
          <cell r="IX1138">
            <v>0</v>
          </cell>
          <cell r="IY1138">
            <v>0</v>
          </cell>
          <cell r="IZ1138">
            <v>0</v>
          </cell>
          <cell r="JA1138">
            <v>0</v>
          </cell>
          <cell r="JB1138">
            <v>0</v>
          </cell>
          <cell r="JC1138">
            <v>0</v>
          </cell>
          <cell r="JD1138">
            <v>0</v>
          </cell>
          <cell r="JE1138">
            <v>0</v>
          </cell>
        </row>
        <row r="1139">
          <cell r="D1139" t="str">
            <v>THM.QF.WMV._.SML.RES Ag-Oak Lea BG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Q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0</v>
          </cell>
          <cell r="BD1139">
            <v>0</v>
          </cell>
          <cell r="BE1139">
            <v>0</v>
          </cell>
          <cell r="BF1139">
            <v>0</v>
          </cell>
          <cell r="BG1139">
            <v>0</v>
          </cell>
          <cell r="BH1139">
            <v>0</v>
          </cell>
          <cell r="BI1139">
            <v>0</v>
          </cell>
          <cell r="BJ1139">
            <v>0</v>
          </cell>
          <cell r="BK1139">
            <v>0</v>
          </cell>
          <cell r="BL1139">
            <v>0</v>
          </cell>
          <cell r="BM1139">
            <v>0</v>
          </cell>
          <cell r="BN1139">
            <v>0</v>
          </cell>
          <cell r="BO1139">
            <v>0</v>
          </cell>
          <cell r="BP1139">
            <v>0</v>
          </cell>
          <cell r="BQ1139">
            <v>0</v>
          </cell>
          <cell r="BR1139">
            <v>0</v>
          </cell>
          <cell r="BS1139">
            <v>0</v>
          </cell>
          <cell r="BT1139">
            <v>0</v>
          </cell>
          <cell r="BU1139">
            <v>0</v>
          </cell>
          <cell r="BV1139">
            <v>0</v>
          </cell>
          <cell r="BW1139">
            <v>0</v>
          </cell>
          <cell r="BX1139">
            <v>0</v>
          </cell>
          <cell r="BY1139">
            <v>0</v>
          </cell>
          <cell r="BZ1139">
            <v>0</v>
          </cell>
          <cell r="CA1139">
            <v>0</v>
          </cell>
          <cell r="CB1139">
            <v>0</v>
          </cell>
          <cell r="CC1139">
            <v>0</v>
          </cell>
          <cell r="CD1139">
            <v>0</v>
          </cell>
          <cell r="CE1139">
            <v>0</v>
          </cell>
          <cell r="CF1139">
            <v>0</v>
          </cell>
          <cell r="CG1139">
            <v>0</v>
          </cell>
          <cell r="CH1139">
            <v>0</v>
          </cell>
          <cell r="CI1139">
            <v>0</v>
          </cell>
          <cell r="CJ1139">
            <v>0</v>
          </cell>
          <cell r="CK1139">
            <v>0</v>
          </cell>
          <cell r="CL1139">
            <v>0</v>
          </cell>
          <cell r="CM1139">
            <v>0</v>
          </cell>
          <cell r="CN1139">
            <v>0</v>
          </cell>
          <cell r="CO1139">
            <v>0</v>
          </cell>
          <cell r="CP1139">
            <v>0</v>
          </cell>
          <cell r="CQ1139">
            <v>0</v>
          </cell>
          <cell r="CR1139">
            <v>0</v>
          </cell>
          <cell r="CS1139">
            <v>0</v>
          </cell>
          <cell r="CT1139">
            <v>0</v>
          </cell>
          <cell r="CU1139">
            <v>0</v>
          </cell>
          <cell r="CV1139">
            <v>0</v>
          </cell>
          <cell r="CW1139">
            <v>0</v>
          </cell>
          <cell r="CX1139">
            <v>0</v>
          </cell>
          <cell r="CY1139">
            <v>0</v>
          </cell>
          <cell r="CZ1139">
            <v>0</v>
          </cell>
          <cell r="DA1139">
            <v>0</v>
          </cell>
          <cell r="DB1139">
            <v>0</v>
          </cell>
          <cell r="DC1139">
            <v>0</v>
          </cell>
          <cell r="DD1139">
            <v>0</v>
          </cell>
          <cell r="DE1139">
            <v>0</v>
          </cell>
          <cell r="DF1139">
            <v>0</v>
          </cell>
          <cell r="DG1139">
            <v>0</v>
          </cell>
          <cell r="DH1139">
            <v>0</v>
          </cell>
          <cell r="DI1139">
            <v>0</v>
          </cell>
          <cell r="DJ1139">
            <v>0</v>
          </cell>
          <cell r="DK1139">
            <v>0</v>
          </cell>
          <cell r="DL1139">
            <v>0</v>
          </cell>
          <cell r="DM1139">
            <v>0</v>
          </cell>
          <cell r="DN1139">
            <v>0</v>
          </cell>
          <cell r="DO1139">
            <v>0</v>
          </cell>
          <cell r="DP1139">
            <v>0</v>
          </cell>
          <cell r="DQ1139">
            <v>0</v>
          </cell>
          <cell r="DR1139">
            <v>0</v>
          </cell>
          <cell r="DS1139">
            <v>0</v>
          </cell>
          <cell r="DT1139">
            <v>0</v>
          </cell>
          <cell r="DU1139">
            <v>0</v>
          </cell>
          <cell r="DV1139">
            <v>0</v>
          </cell>
          <cell r="DW1139">
            <v>0</v>
          </cell>
          <cell r="DX1139">
            <v>0</v>
          </cell>
          <cell r="DY1139">
            <v>0</v>
          </cell>
          <cell r="DZ1139">
            <v>0</v>
          </cell>
          <cell r="EA1139">
            <v>0</v>
          </cell>
          <cell r="EB1139">
            <v>0</v>
          </cell>
          <cell r="EC1139">
            <v>0</v>
          </cell>
          <cell r="ED1139">
            <v>0</v>
          </cell>
          <cell r="EE1139">
            <v>0</v>
          </cell>
          <cell r="EF1139">
            <v>0</v>
          </cell>
          <cell r="EG1139">
            <v>0</v>
          </cell>
          <cell r="EH1139">
            <v>0</v>
          </cell>
          <cell r="EI1139">
            <v>0</v>
          </cell>
          <cell r="EJ1139">
            <v>0</v>
          </cell>
          <cell r="EK1139">
            <v>0</v>
          </cell>
          <cell r="EL1139">
            <v>0</v>
          </cell>
          <cell r="EM1139">
            <v>0</v>
          </cell>
          <cell r="EN1139">
            <v>0</v>
          </cell>
          <cell r="EO1139">
            <v>0</v>
          </cell>
          <cell r="EP1139">
            <v>0</v>
          </cell>
          <cell r="EQ1139">
            <v>0</v>
          </cell>
          <cell r="ER1139">
            <v>0</v>
          </cell>
          <cell r="ES1139">
            <v>0</v>
          </cell>
          <cell r="ET1139">
            <v>0</v>
          </cell>
          <cell r="EU1139">
            <v>0</v>
          </cell>
          <cell r="EV1139">
            <v>0</v>
          </cell>
          <cell r="EW1139">
            <v>0</v>
          </cell>
          <cell r="EX1139">
            <v>0</v>
          </cell>
          <cell r="EY1139">
            <v>0</v>
          </cell>
          <cell r="EZ1139">
            <v>0</v>
          </cell>
          <cell r="FA1139">
            <v>0</v>
          </cell>
          <cell r="FB1139">
            <v>0</v>
          </cell>
          <cell r="FC1139">
            <v>0</v>
          </cell>
          <cell r="FD1139">
            <v>0</v>
          </cell>
          <cell r="FE1139">
            <v>0</v>
          </cell>
          <cell r="FF1139">
            <v>0</v>
          </cell>
          <cell r="FG1139">
            <v>0</v>
          </cell>
          <cell r="FH1139">
            <v>0</v>
          </cell>
          <cell r="FI1139">
            <v>0</v>
          </cell>
          <cell r="FJ1139">
            <v>0</v>
          </cell>
          <cell r="FK1139">
            <v>0</v>
          </cell>
          <cell r="FL1139">
            <v>0</v>
          </cell>
          <cell r="FM1139">
            <v>0</v>
          </cell>
          <cell r="FN1139">
            <v>0</v>
          </cell>
          <cell r="FO1139">
            <v>0</v>
          </cell>
          <cell r="FP1139">
            <v>0</v>
          </cell>
          <cell r="FQ1139">
            <v>0</v>
          </cell>
          <cell r="FR1139">
            <v>0</v>
          </cell>
          <cell r="FS1139">
            <v>0</v>
          </cell>
          <cell r="FT1139">
            <v>0</v>
          </cell>
          <cell r="FU1139">
            <v>0</v>
          </cell>
          <cell r="FV1139">
            <v>0</v>
          </cell>
          <cell r="FW1139">
            <v>0</v>
          </cell>
          <cell r="FX1139">
            <v>0</v>
          </cell>
          <cell r="FY1139">
            <v>0</v>
          </cell>
          <cell r="FZ1139">
            <v>0</v>
          </cell>
          <cell r="GA1139">
            <v>0</v>
          </cell>
          <cell r="GB1139">
            <v>0</v>
          </cell>
          <cell r="GC1139">
            <v>0</v>
          </cell>
          <cell r="GD1139">
            <v>0</v>
          </cell>
          <cell r="GE1139">
            <v>0</v>
          </cell>
          <cell r="GF1139">
            <v>0</v>
          </cell>
          <cell r="GG1139">
            <v>0</v>
          </cell>
          <cell r="GH1139">
            <v>0</v>
          </cell>
          <cell r="GI1139">
            <v>0</v>
          </cell>
          <cell r="GJ1139">
            <v>0</v>
          </cell>
          <cell r="GK1139">
            <v>0</v>
          </cell>
          <cell r="GL1139">
            <v>0</v>
          </cell>
          <cell r="GM1139">
            <v>0</v>
          </cell>
          <cell r="GN1139">
            <v>0</v>
          </cell>
          <cell r="GO1139">
            <v>0</v>
          </cell>
          <cell r="GP1139">
            <v>0</v>
          </cell>
          <cell r="GQ1139">
            <v>0</v>
          </cell>
          <cell r="GR1139">
            <v>0</v>
          </cell>
          <cell r="GS1139">
            <v>0</v>
          </cell>
          <cell r="GT1139">
            <v>0</v>
          </cell>
          <cell r="GU1139">
            <v>0</v>
          </cell>
          <cell r="GV1139">
            <v>0</v>
          </cell>
          <cell r="GW1139">
            <v>0</v>
          </cell>
          <cell r="GX1139">
            <v>0</v>
          </cell>
          <cell r="GY1139">
            <v>0</v>
          </cell>
          <cell r="GZ1139">
            <v>0</v>
          </cell>
          <cell r="HA1139">
            <v>0</v>
          </cell>
          <cell r="HB1139">
            <v>0</v>
          </cell>
          <cell r="HC1139">
            <v>0</v>
          </cell>
          <cell r="HD1139">
            <v>0</v>
          </cell>
          <cell r="HE1139">
            <v>0</v>
          </cell>
          <cell r="HF1139">
            <v>0</v>
          </cell>
          <cell r="HG1139">
            <v>0</v>
          </cell>
          <cell r="HH1139">
            <v>0</v>
          </cell>
          <cell r="HI1139">
            <v>0</v>
          </cell>
          <cell r="HJ1139">
            <v>0</v>
          </cell>
          <cell r="HK1139">
            <v>0</v>
          </cell>
          <cell r="HL1139">
            <v>0</v>
          </cell>
          <cell r="HM1139">
            <v>0</v>
          </cell>
          <cell r="HN1139">
            <v>0</v>
          </cell>
          <cell r="HO1139">
            <v>0</v>
          </cell>
          <cell r="HP1139">
            <v>0</v>
          </cell>
          <cell r="HQ1139">
            <v>0</v>
          </cell>
          <cell r="HR1139">
            <v>0</v>
          </cell>
          <cell r="HS1139">
            <v>0</v>
          </cell>
          <cell r="HT1139">
            <v>0</v>
          </cell>
          <cell r="HU1139">
            <v>0</v>
          </cell>
          <cell r="HV1139">
            <v>0</v>
          </cell>
          <cell r="HW1139">
            <v>0</v>
          </cell>
          <cell r="HX1139">
            <v>0</v>
          </cell>
          <cell r="HY1139">
            <v>0</v>
          </cell>
          <cell r="HZ1139">
            <v>0</v>
          </cell>
          <cell r="IA1139">
            <v>0</v>
          </cell>
          <cell r="IB1139">
            <v>0</v>
          </cell>
          <cell r="IC1139">
            <v>0</v>
          </cell>
          <cell r="ID1139">
            <v>0</v>
          </cell>
          <cell r="IE1139">
            <v>0</v>
          </cell>
          <cell r="IF1139">
            <v>0</v>
          </cell>
          <cell r="IG1139">
            <v>0</v>
          </cell>
          <cell r="IH1139">
            <v>0</v>
          </cell>
          <cell r="II1139">
            <v>0</v>
          </cell>
          <cell r="IJ1139">
            <v>0</v>
          </cell>
          <cell r="IK1139">
            <v>0</v>
          </cell>
          <cell r="IL1139">
            <v>0</v>
          </cell>
          <cell r="IM1139">
            <v>0</v>
          </cell>
          <cell r="IN1139">
            <v>0</v>
          </cell>
          <cell r="IO1139">
            <v>0</v>
          </cell>
          <cell r="IP1139">
            <v>0</v>
          </cell>
          <cell r="IQ1139">
            <v>0</v>
          </cell>
          <cell r="IR1139">
            <v>0</v>
          </cell>
          <cell r="IS1139">
            <v>0</v>
          </cell>
          <cell r="IT1139">
            <v>0</v>
          </cell>
          <cell r="IU1139">
            <v>0</v>
          </cell>
          <cell r="IV1139">
            <v>0</v>
          </cell>
          <cell r="IW1139">
            <v>0</v>
          </cell>
          <cell r="IX1139">
            <v>0</v>
          </cell>
          <cell r="IY1139">
            <v>0</v>
          </cell>
          <cell r="IZ1139">
            <v>0</v>
          </cell>
          <cell r="JA1139">
            <v>0</v>
          </cell>
          <cell r="JB1139">
            <v>0</v>
          </cell>
          <cell r="JC1139">
            <v>0</v>
          </cell>
          <cell r="JD1139">
            <v>0</v>
          </cell>
          <cell r="JE1139">
            <v>0</v>
          </cell>
        </row>
        <row r="1140">
          <cell r="D1140" t="str">
            <v>THM.QF.WOR._.SML.TMF BioF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Q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0</v>
          </cell>
          <cell r="BD1140">
            <v>0</v>
          </cell>
          <cell r="BE1140">
            <v>0</v>
          </cell>
          <cell r="BF1140">
            <v>0</v>
          </cell>
          <cell r="BG1140">
            <v>0</v>
          </cell>
          <cell r="BH1140">
            <v>0</v>
          </cell>
          <cell r="BI1140">
            <v>0</v>
          </cell>
          <cell r="BJ1140">
            <v>0</v>
          </cell>
          <cell r="BK1140">
            <v>0</v>
          </cell>
          <cell r="BL1140">
            <v>0</v>
          </cell>
          <cell r="BM1140">
            <v>0</v>
          </cell>
          <cell r="BN1140">
            <v>0</v>
          </cell>
          <cell r="BO1140">
            <v>0</v>
          </cell>
          <cell r="BP1140">
            <v>0</v>
          </cell>
          <cell r="BQ1140">
            <v>0</v>
          </cell>
          <cell r="BR1140">
            <v>0</v>
          </cell>
          <cell r="BS1140">
            <v>0</v>
          </cell>
          <cell r="BT1140">
            <v>0</v>
          </cell>
          <cell r="BU1140">
            <v>0</v>
          </cell>
          <cell r="BV1140">
            <v>0</v>
          </cell>
          <cell r="BW1140">
            <v>0</v>
          </cell>
          <cell r="BX1140">
            <v>0</v>
          </cell>
          <cell r="BY1140">
            <v>0</v>
          </cell>
          <cell r="BZ1140">
            <v>0</v>
          </cell>
          <cell r="CA1140">
            <v>0</v>
          </cell>
          <cell r="CB1140">
            <v>0</v>
          </cell>
          <cell r="CC1140">
            <v>0</v>
          </cell>
          <cell r="CD1140">
            <v>0</v>
          </cell>
          <cell r="CE1140">
            <v>0</v>
          </cell>
          <cell r="CF1140">
            <v>0</v>
          </cell>
          <cell r="CG1140">
            <v>0</v>
          </cell>
          <cell r="CH1140">
            <v>0</v>
          </cell>
          <cell r="CI1140">
            <v>0</v>
          </cell>
          <cell r="CJ1140">
            <v>0</v>
          </cell>
          <cell r="CK1140">
            <v>0</v>
          </cell>
          <cell r="CL1140">
            <v>0</v>
          </cell>
          <cell r="CM1140">
            <v>0</v>
          </cell>
          <cell r="CN1140">
            <v>0</v>
          </cell>
          <cell r="CO1140">
            <v>0</v>
          </cell>
          <cell r="CP1140">
            <v>0</v>
          </cell>
          <cell r="CQ1140">
            <v>0</v>
          </cell>
          <cell r="CR1140">
            <v>0</v>
          </cell>
          <cell r="CS1140">
            <v>0</v>
          </cell>
          <cell r="CT1140">
            <v>0</v>
          </cell>
          <cell r="CU1140">
            <v>0</v>
          </cell>
          <cell r="CV1140">
            <v>0</v>
          </cell>
          <cell r="CW1140">
            <v>0</v>
          </cell>
          <cell r="CX1140">
            <v>0</v>
          </cell>
          <cell r="CY1140">
            <v>0</v>
          </cell>
          <cell r="CZ1140">
            <v>0</v>
          </cell>
          <cell r="DA1140">
            <v>0</v>
          </cell>
          <cell r="DB1140">
            <v>0</v>
          </cell>
          <cell r="DC1140">
            <v>0</v>
          </cell>
          <cell r="DD1140">
            <v>0</v>
          </cell>
          <cell r="DE1140">
            <v>0</v>
          </cell>
          <cell r="DF1140">
            <v>0</v>
          </cell>
          <cell r="DG1140">
            <v>0</v>
          </cell>
          <cell r="DH1140">
            <v>0</v>
          </cell>
          <cell r="DI1140">
            <v>0</v>
          </cell>
          <cell r="DJ1140">
            <v>0</v>
          </cell>
          <cell r="DK1140">
            <v>0</v>
          </cell>
          <cell r="DL1140">
            <v>0</v>
          </cell>
          <cell r="DM1140">
            <v>0</v>
          </cell>
          <cell r="DN1140">
            <v>0</v>
          </cell>
          <cell r="DO1140">
            <v>0</v>
          </cell>
          <cell r="DP1140">
            <v>0</v>
          </cell>
          <cell r="DQ1140">
            <v>0</v>
          </cell>
          <cell r="DR1140">
            <v>0</v>
          </cell>
          <cell r="DS1140">
            <v>0</v>
          </cell>
          <cell r="DT1140">
            <v>0</v>
          </cell>
          <cell r="DU1140">
            <v>0</v>
          </cell>
          <cell r="DV1140">
            <v>0</v>
          </cell>
          <cell r="DW1140">
            <v>0</v>
          </cell>
          <cell r="DX1140">
            <v>0</v>
          </cell>
          <cell r="DY1140">
            <v>0</v>
          </cell>
          <cell r="DZ1140">
            <v>0</v>
          </cell>
          <cell r="EA1140">
            <v>0</v>
          </cell>
          <cell r="EB1140">
            <v>0</v>
          </cell>
          <cell r="EC1140">
            <v>0</v>
          </cell>
          <cell r="ED1140">
            <v>0</v>
          </cell>
          <cell r="EE1140">
            <v>0</v>
          </cell>
          <cell r="EF1140">
            <v>0</v>
          </cell>
          <cell r="EG1140">
            <v>0</v>
          </cell>
          <cell r="EH1140">
            <v>0</v>
          </cell>
          <cell r="EI1140">
            <v>0</v>
          </cell>
          <cell r="EJ1140">
            <v>0</v>
          </cell>
          <cell r="EK1140">
            <v>0</v>
          </cell>
          <cell r="EL1140">
            <v>0</v>
          </cell>
          <cell r="EM1140">
            <v>0</v>
          </cell>
          <cell r="EN1140">
            <v>0</v>
          </cell>
          <cell r="EO1140">
            <v>0</v>
          </cell>
          <cell r="EP1140">
            <v>0</v>
          </cell>
          <cell r="EQ1140">
            <v>0</v>
          </cell>
          <cell r="ER1140">
            <v>0</v>
          </cell>
          <cell r="ES1140">
            <v>0</v>
          </cell>
          <cell r="ET1140">
            <v>0</v>
          </cell>
          <cell r="EU1140">
            <v>0</v>
          </cell>
          <cell r="EV1140">
            <v>0</v>
          </cell>
          <cell r="EW1140">
            <v>0</v>
          </cell>
          <cell r="EX1140">
            <v>0</v>
          </cell>
          <cell r="EY1140">
            <v>0</v>
          </cell>
          <cell r="EZ1140">
            <v>0</v>
          </cell>
          <cell r="FA1140">
            <v>0</v>
          </cell>
          <cell r="FB1140">
            <v>0</v>
          </cell>
          <cell r="FC1140">
            <v>0</v>
          </cell>
          <cell r="FD1140">
            <v>0</v>
          </cell>
          <cell r="FE1140">
            <v>0</v>
          </cell>
          <cell r="FF1140">
            <v>0</v>
          </cell>
          <cell r="FG1140">
            <v>0</v>
          </cell>
          <cell r="FH1140">
            <v>0</v>
          </cell>
          <cell r="FI1140">
            <v>0</v>
          </cell>
          <cell r="FJ1140">
            <v>0</v>
          </cell>
          <cell r="FK1140">
            <v>0</v>
          </cell>
          <cell r="FL1140">
            <v>0</v>
          </cell>
          <cell r="FM1140">
            <v>0</v>
          </cell>
          <cell r="FN1140">
            <v>0</v>
          </cell>
          <cell r="FO1140">
            <v>0</v>
          </cell>
          <cell r="FP1140">
            <v>0</v>
          </cell>
          <cell r="FQ1140">
            <v>0</v>
          </cell>
          <cell r="FR1140">
            <v>0</v>
          </cell>
          <cell r="FS1140">
            <v>0</v>
          </cell>
          <cell r="FT1140">
            <v>0</v>
          </cell>
          <cell r="FU1140">
            <v>0</v>
          </cell>
          <cell r="FV1140">
            <v>0</v>
          </cell>
          <cell r="FW1140">
            <v>0</v>
          </cell>
          <cell r="FX1140">
            <v>0</v>
          </cell>
          <cell r="FY1140">
            <v>0</v>
          </cell>
          <cell r="FZ1140">
            <v>0</v>
          </cell>
          <cell r="GA1140">
            <v>0</v>
          </cell>
          <cell r="GB1140">
            <v>0</v>
          </cell>
          <cell r="GC1140">
            <v>0</v>
          </cell>
          <cell r="GD1140">
            <v>0</v>
          </cell>
          <cell r="GE1140">
            <v>0</v>
          </cell>
          <cell r="GF1140">
            <v>0</v>
          </cell>
          <cell r="GG1140">
            <v>0</v>
          </cell>
          <cell r="GH1140">
            <v>0</v>
          </cell>
          <cell r="GI1140">
            <v>0</v>
          </cell>
          <cell r="GJ1140">
            <v>0</v>
          </cell>
          <cell r="GK1140">
            <v>0</v>
          </cell>
          <cell r="GL1140">
            <v>0</v>
          </cell>
          <cell r="GM1140">
            <v>0</v>
          </cell>
          <cell r="GN1140">
            <v>0</v>
          </cell>
          <cell r="GO1140">
            <v>0</v>
          </cell>
          <cell r="GP1140">
            <v>0</v>
          </cell>
          <cell r="GQ1140">
            <v>0</v>
          </cell>
          <cell r="GR1140">
            <v>0</v>
          </cell>
          <cell r="GS1140">
            <v>0</v>
          </cell>
          <cell r="GT1140">
            <v>0</v>
          </cell>
          <cell r="GU1140">
            <v>0</v>
          </cell>
          <cell r="GV1140">
            <v>0</v>
          </cell>
          <cell r="GW1140">
            <v>0</v>
          </cell>
          <cell r="GX1140">
            <v>0</v>
          </cell>
          <cell r="GY1140">
            <v>0</v>
          </cell>
          <cell r="GZ1140">
            <v>0</v>
          </cell>
          <cell r="HA1140">
            <v>0</v>
          </cell>
          <cell r="HB1140">
            <v>0</v>
          </cell>
          <cell r="HC1140">
            <v>0</v>
          </cell>
          <cell r="HD1140">
            <v>0</v>
          </cell>
          <cell r="HE1140">
            <v>0</v>
          </cell>
          <cell r="HF1140">
            <v>0</v>
          </cell>
          <cell r="HG1140">
            <v>0</v>
          </cell>
          <cell r="HH1140">
            <v>0</v>
          </cell>
          <cell r="HI1140">
            <v>0</v>
          </cell>
          <cell r="HJ1140">
            <v>0</v>
          </cell>
          <cell r="HK1140">
            <v>0</v>
          </cell>
          <cell r="HL1140">
            <v>0</v>
          </cell>
          <cell r="HM1140">
            <v>0</v>
          </cell>
          <cell r="HN1140">
            <v>0</v>
          </cell>
          <cell r="HO1140">
            <v>0</v>
          </cell>
          <cell r="HP1140">
            <v>0</v>
          </cell>
          <cell r="HQ1140">
            <v>0</v>
          </cell>
          <cell r="HR1140">
            <v>0</v>
          </cell>
          <cell r="HS1140">
            <v>0</v>
          </cell>
          <cell r="HT1140">
            <v>0</v>
          </cell>
          <cell r="HU1140">
            <v>0</v>
          </cell>
          <cell r="HV1140">
            <v>0</v>
          </cell>
          <cell r="HW1140">
            <v>0</v>
          </cell>
          <cell r="HX1140">
            <v>0</v>
          </cell>
          <cell r="HY1140">
            <v>0</v>
          </cell>
          <cell r="HZ1140">
            <v>0</v>
          </cell>
          <cell r="IA1140">
            <v>0</v>
          </cell>
          <cell r="IB1140">
            <v>0</v>
          </cell>
          <cell r="IC1140">
            <v>0</v>
          </cell>
          <cell r="ID1140">
            <v>0</v>
          </cell>
          <cell r="IE1140">
            <v>0</v>
          </cell>
          <cell r="IF1140">
            <v>0</v>
          </cell>
          <cell r="IG1140">
            <v>0</v>
          </cell>
          <cell r="IH1140">
            <v>0</v>
          </cell>
          <cell r="II1140">
            <v>0</v>
          </cell>
          <cell r="IJ1140">
            <v>0</v>
          </cell>
          <cell r="IK1140">
            <v>0</v>
          </cell>
          <cell r="IL1140">
            <v>0</v>
          </cell>
          <cell r="IM1140">
            <v>0</v>
          </cell>
          <cell r="IN1140">
            <v>0</v>
          </cell>
          <cell r="IO1140">
            <v>0</v>
          </cell>
          <cell r="IP1140">
            <v>0</v>
          </cell>
          <cell r="IQ1140">
            <v>0</v>
          </cell>
          <cell r="IR1140">
            <v>0</v>
          </cell>
          <cell r="IS1140">
            <v>0</v>
          </cell>
          <cell r="IT1140">
            <v>0</v>
          </cell>
          <cell r="IU1140">
            <v>0</v>
          </cell>
          <cell r="IV1140">
            <v>0</v>
          </cell>
          <cell r="IW1140">
            <v>0</v>
          </cell>
          <cell r="IX1140">
            <v>0</v>
          </cell>
          <cell r="IY1140">
            <v>0</v>
          </cell>
          <cell r="IZ1140">
            <v>0</v>
          </cell>
          <cell r="JA1140">
            <v>0</v>
          </cell>
          <cell r="JB1140">
            <v>0</v>
          </cell>
          <cell r="JC1140">
            <v>0</v>
          </cell>
          <cell r="JD1140">
            <v>0</v>
          </cell>
          <cell r="JE1140">
            <v>0</v>
          </cell>
        </row>
        <row r="1141">
          <cell r="D1141" t="str">
            <v>GEO.QF.GOE._.SML.BYU-Idaho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Q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0</v>
          </cell>
          <cell r="BD1141">
            <v>0</v>
          </cell>
          <cell r="BE1141">
            <v>0</v>
          </cell>
          <cell r="BF1141">
            <v>0</v>
          </cell>
          <cell r="BG1141">
            <v>0</v>
          </cell>
          <cell r="BH1141">
            <v>0</v>
          </cell>
          <cell r="BI1141">
            <v>0</v>
          </cell>
          <cell r="BJ1141">
            <v>0</v>
          </cell>
          <cell r="BK1141">
            <v>0</v>
          </cell>
          <cell r="BL1141">
            <v>0</v>
          </cell>
          <cell r="BM1141">
            <v>0</v>
          </cell>
          <cell r="BN1141">
            <v>0</v>
          </cell>
          <cell r="BO1141">
            <v>0</v>
          </cell>
          <cell r="BP1141">
            <v>0</v>
          </cell>
          <cell r="BQ1141">
            <v>0</v>
          </cell>
          <cell r="BR1141">
            <v>0</v>
          </cell>
          <cell r="BS1141">
            <v>0</v>
          </cell>
          <cell r="BT1141">
            <v>0</v>
          </cell>
          <cell r="BU1141">
            <v>0</v>
          </cell>
          <cell r="BV1141">
            <v>0</v>
          </cell>
          <cell r="BW1141">
            <v>0</v>
          </cell>
          <cell r="BX1141">
            <v>0</v>
          </cell>
          <cell r="BY1141">
            <v>0</v>
          </cell>
          <cell r="BZ1141">
            <v>0</v>
          </cell>
          <cell r="CA1141">
            <v>0</v>
          </cell>
          <cell r="CB1141">
            <v>0</v>
          </cell>
          <cell r="CC1141">
            <v>0</v>
          </cell>
          <cell r="CD1141">
            <v>0</v>
          </cell>
          <cell r="CE1141">
            <v>0</v>
          </cell>
          <cell r="CF1141">
            <v>0</v>
          </cell>
          <cell r="CG1141">
            <v>0</v>
          </cell>
          <cell r="CH1141">
            <v>0</v>
          </cell>
          <cell r="CI1141">
            <v>0</v>
          </cell>
          <cell r="CJ1141">
            <v>0</v>
          </cell>
          <cell r="CK1141">
            <v>0</v>
          </cell>
          <cell r="CL1141">
            <v>0</v>
          </cell>
          <cell r="CM1141">
            <v>0</v>
          </cell>
          <cell r="CN1141">
            <v>0</v>
          </cell>
          <cell r="CO1141">
            <v>0</v>
          </cell>
          <cell r="CP1141">
            <v>0</v>
          </cell>
          <cell r="CQ1141">
            <v>0</v>
          </cell>
          <cell r="CR1141">
            <v>0</v>
          </cell>
          <cell r="CS1141">
            <v>0</v>
          </cell>
          <cell r="CT1141">
            <v>0</v>
          </cell>
          <cell r="CU1141">
            <v>0</v>
          </cell>
          <cell r="CV1141">
            <v>0</v>
          </cell>
          <cell r="CW1141">
            <v>0</v>
          </cell>
          <cell r="CX1141">
            <v>0</v>
          </cell>
          <cell r="CY1141">
            <v>0</v>
          </cell>
          <cell r="CZ1141">
            <v>0</v>
          </cell>
          <cell r="DA1141">
            <v>0</v>
          </cell>
          <cell r="DB1141">
            <v>0</v>
          </cell>
          <cell r="DC1141">
            <v>0</v>
          </cell>
          <cell r="DD1141">
            <v>0</v>
          </cell>
          <cell r="DE1141">
            <v>0</v>
          </cell>
          <cell r="DF1141">
            <v>0</v>
          </cell>
          <cell r="DG1141">
            <v>0</v>
          </cell>
          <cell r="DH1141">
            <v>0</v>
          </cell>
          <cell r="DI1141">
            <v>0</v>
          </cell>
          <cell r="DJ1141">
            <v>0</v>
          </cell>
          <cell r="DK1141">
            <v>0</v>
          </cell>
          <cell r="DL1141">
            <v>0</v>
          </cell>
          <cell r="DM1141">
            <v>0</v>
          </cell>
          <cell r="DN1141">
            <v>0</v>
          </cell>
          <cell r="DO1141">
            <v>0</v>
          </cell>
          <cell r="DP1141">
            <v>0</v>
          </cell>
          <cell r="DQ1141">
            <v>0</v>
          </cell>
          <cell r="DR1141">
            <v>0</v>
          </cell>
          <cell r="DS1141">
            <v>0</v>
          </cell>
          <cell r="DT1141">
            <v>0</v>
          </cell>
          <cell r="DU1141">
            <v>0</v>
          </cell>
          <cell r="DV1141">
            <v>0</v>
          </cell>
          <cell r="DW1141">
            <v>0</v>
          </cell>
          <cell r="DX1141">
            <v>0</v>
          </cell>
          <cell r="DY1141">
            <v>0</v>
          </cell>
          <cell r="DZ1141">
            <v>0</v>
          </cell>
          <cell r="EA1141">
            <v>0</v>
          </cell>
          <cell r="EB1141">
            <v>0</v>
          </cell>
          <cell r="EC1141">
            <v>0</v>
          </cell>
          <cell r="ED1141">
            <v>0</v>
          </cell>
          <cell r="EE1141">
            <v>0</v>
          </cell>
          <cell r="EF1141">
            <v>0</v>
          </cell>
          <cell r="EG1141">
            <v>0</v>
          </cell>
          <cell r="EH1141">
            <v>0</v>
          </cell>
          <cell r="EI1141">
            <v>0</v>
          </cell>
          <cell r="EJ1141">
            <v>0</v>
          </cell>
          <cell r="EK1141">
            <v>0</v>
          </cell>
          <cell r="EL1141">
            <v>0</v>
          </cell>
          <cell r="EM1141">
            <v>0</v>
          </cell>
          <cell r="EN1141">
            <v>0</v>
          </cell>
          <cell r="EO1141">
            <v>0</v>
          </cell>
          <cell r="EP1141">
            <v>0</v>
          </cell>
          <cell r="EQ1141">
            <v>0</v>
          </cell>
          <cell r="ER1141">
            <v>0</v>
          </cell>
          <cell r="ES1141">
            <v>0</v>
          </cell>
          <cell r="ET1141">
            <v>0</v>
          </cell>
          <cell r="EU1141">
            <v>0</v>
          </cell>
          <cell r="EV1141">
            <v>0</v>
          </cell>
          <cell r="EW1141">
            <v>0</v>
          </cell>
          <cell r="EX1141">
            <v>0</v>
          </cell>
          <cell r="EY1141">
            <v>0</v>
          </cell>
          <cell r="EZ1141">
            <v>0</v>
          </cell>
          <cell r="FA1141">
            <v>0</v>
          </cell>
          <cell r="FB1141">
            <v>0</v>
          </cell>
          <cell r="FC1141">
            <v>0</v>
          </cell>
          <cell r="FD1141">
            <v>0</v>
          </cell>
          <cell r="FE1141">
            <v>0</v>
          </cell>
          <cell r="FF1141">
            <v>0</v>
          </cell>
          <cell r="FG1141">
            <v>0</v>
          </cell>
          <cell r="FH1141">
            <v>0</v>
          </cell>
          <cell r="FI1141">
            <v>0</v>
          </cell>
          <cell r="FJ1141">
            <v>0</v>
          </cell>
          <cell r="FK1141">
            <v>0</v>
          </cell>
          <cell r="FL1141">
            <v>0</v>
          </cell>
          <cell r="FM1141">
            <v>0</v>
          </cell>
          <cell r="FN1141">
            <v>0</v>
          </cell>
          <cell r="FO1141">
            <v>0</v>
          </cell>
          <cell r="FP1141">
            <v>0</v>
          </cell>
          <cell r="FQ1141">
            <v>0</v>
          </cell>
          <cell r="FR1141">
            <v>0</v>
          </cell>
          <cell r="FS1141">
            <v>0</v>
          </cell>
          <cell r="FT1141">
            <v>0</v>
          </cell>
          <cell r="FU1141">
            <v>0</v>
          </cell>
          <cell r="FV1141">
            <v>0</v>
          </cell>
          <cell r="FW1141">
            <v>0</v>
          </cell>
          <cell r="FX1141">
            <v>0</v>
          </cell>
          <cell r="FY1141">
            <v>0</v>
          </cell>
          <cell r="FZ1141">
            <v>0</v>
          </cell>
          <cell r="GA1141">
            <v>0</v>
          </cell>
          <cell r="GB1141">
            <v>0</v>
          </cell>
          <cell r="GC1141">
            <v>0</v>
          </cell>
          <cell r="GD1141">
            <v>0</v>
          </cell>
          <cell r="GE1141">
            <v>0</v>
          </cell>
          <cell r="GF1141">
            <v>0</v>
          </cell>
          <cell r="GG1141">
            <v>0</v>
          </cell>
          <cell r="GH1141">
            <v>0</v>
          </cell>
          <cell r="GI1141">
            <v>0</v>
          </cell>
          <cell r="GJ1141">
            <v>0</v>
          </cell>
          <cell r="GK1141">
            <v>0</v>
          </cell>
          <cell r="GL1141">
            <v>0</v>
          </cell>
          <cell r="GM1141">
            <v>0</v>
          </cell>
          <cell r="GN1141">
            <v>0</v>
          </cell>
          <cell r="GO1141">
            <v>0</v>
          </cell>
          <cell r="GP1141">
            <v>0</v>
          </cell>
          <cell r="GQ1141">
            <v>0</v>
          </cell>
          <cell r="GR1141">
            <v>0</v>
          </cell>
          <cell r="GS1141">
            <v>0</v>
          </cell>
          <cell r="GT1141">
            <v>0</v>
          </cell>
          <cell r="GU1141">
            <v>0</v>
          </cell>
          <cell r="GV1141">
            <v>0</v>
          </cell>
          <cell r="GW1141">
            <v>0</v>
          </cell>
          <cell r="GX1141">
            <v>0</v>
          </cell>
          <cell r="GY1141">
            <v>0</v>
          </cell>
          <cell r="GZ1141">
            <v>0</v>
          </cell>
          <cell r="HA1141">
            <v>0</v>
          </cell>
          <cell r="HB1141">
            <v>0</v>
          </cell>
          <cell r="HC1141">
            <v>0</v>
          </cell>
          <cell r="HD1141">
            <v>0</v>
          </cell>
          <cell r="HE1141">
            <v>0</v>
          </cell>
          <cell r="HF1141">
            <v>0</v>
          </cell>
          <cell r="HG1141">
            <v>0</v>
          </cell>
          <cell r="HH1141">
            <v>0</v>
          </cell>
          <cell r="HI1141">
            <v>0</v>
          </cell>
          <cell r="HJ1141">
            <v>0</v>
          </cell>
          <cell r="HK1141">
            <v>0</v>
          </cell>
          <cell r="HL1141">
            <v>0</v>
          </cell>
          <cell r="HM1141">
            <v>0</v>
          </cell>
          <cell r="HN1141">
            <v>0</v>
          </cell>
          <cell r="HO1141">
            <v>0</v>
          </cell>
          <cell r="HP1141">
            <v>0</v>
          </cell>
          <cell r="HQ1141">
            <v>0</v>
          </cell>
          <cell r="HR1141">
            <v>0</v>
          </cell>
          <cell r="HS1141">
            <v>0</v>
          </cell>
          <cell r="HT1141">
            <v>0</v>
          </cell>
          <cell r="HU1141">
            <v>0</v>
          </cell>
          <cell r="HV1141">
            <v>0</v>
          </cell>
          <cell r="HW1141">
            <v>0</v>
          </cell>
          <cell r="HX1141">
            <v>0</v>
          </cell>
          <cell r="HY1141">
            <v>0</v>
          </cell>
          <cell r="HZ1141">
            <v>0</v>
          </cell>
          <cell r="IA1141">
            <v>0</v>
          </cell>
          <cell r="IB1141">
            <v>0</v>
          </cell>
          <cell r="IC1141">
            <v>0</v>
          </cell>
          <cell r="ID1141">
            <v>0</v>
          </cell>
          <cell r="IE1141">
            <v>0</v>
          </cell>
          <cell r="IF1141">
            <v>0</v>
          </cell>
          <cell r="IG1141">
            <v>0</v>
          </cell>
          <cell r="IH1141">
            <v>0</v>
          </cell>
          <cell r="II1141">
            <v>0</v>
          </cell>
          <cell r="IJ1141">
            <v>0</v>
          </cell>
          <cell r="IK1141">
            <v>0</v>
          </cell>
          <cell r="IL1141">
            <v>0</v>
          </cell>
          <cell r="IM1141">
            <v>0</v>
          </cell>
          <cell r="IN1141">
            <v>0</v>
          </cell>
          <cell r="IO1141">
            <v>0</v>
          </cell>
          <cell r="IP1141">
            <v>0</v>
          </cell>
          <cell r="IQ1141">
            <v>0</v>
          </cell>
          <cell r="IR1141">
            <v>0</v>
          </cell>
          <cell r="IS1141">
            <v>0</v>
          </cell>
          <cell r="IT1141">
            <v>0</v>
          </cell>
          <cell r="IU1141">
            <v>0</v>
          </cell>
          <cell r="IV1141">
            <v>0</v>
          </cell>
          <cell r="IW1141">
            <v>0</v>
          </cell>
          <cell r="IX1141">
            <v>0</v>
          </cell>
          <cell r="IY1141">
            <v>0</v>
          </cell>
          <cell r="IZ1141">
            <v>0</v>
          </cell>
          <cell r="JA1141">
            <v>0</v>
          </cell>
          <cell r="JB1141">
            <v>0</v>
          </cell>
          <cell r="JC1141">
            <v>0</v>
          </cell>
          <cell r="JD1141">
            <v>0</v>
          </cell>
          <cell r="JE1141">
            <v>0</v>
          </cell>
        </row>
        <row r="1142">
          <cell r="D1142" t="str">
            <v>GEO.QF.SOR._.SML.OIT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Q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0</v>
          </cell>
          <cell r="BD1142">
            <v>0</v>
          </cell>
          <cell r="BE1142">
            <v>0</v>
          </cell>
          <cell r="BF1142">
            <v>0</v>
          </cell>
          <cell r="BG1142">
            <v>0</v>
          </cell>
          <cell r="BH1142">
            <v>0</v>
          </cell>
          <cell r="BI1142">
            <v>0</v>
          </cell>
          <cell r="BJ1142">
            <v>0</v>
          </cell>
          <cell r="BK1142">
            <v>0</v>
          </cell>
          <cell r="BL1142">
            <v>0</v>
          </cell>
          <cell r="BM1142">
            <v>0</v>
          </cell>
          <cell r="BN1142">
            <v>0</v>
          </cell>
          <cell r="BO1142">
            <v>0</v>
          </cell>
          <cell r="BP1142">
            <v>0</v>
          </cell>
          <cell r="BQ1142">
            <v>0</v>
          </cell>
          <cell r="BR1142">
            <v>0</v>
          </cell>
          <cell r="BS1142">
            <v>0</v>
          </cell>
          <cell r="BT1142">
            <v>0</v>
          </cell>
          <cell r="BU1142">
            <v>0</v>
          </cell>
          <cell r="BV1142">
            <v>0</v>
          </cell>
          <cell r="BW1142">
            <v>0</v>
          </cell>
          <cell r="BX1142">
            <v>0</v>
          </cell>
          <cell r="BY1142">
            <v>0</v>
          </cell>
          <cell r="BZ1142">
            <v>0</v>
          </cell>
          <cell r="CA1142">
            <v>0</v>
          </cell>
          <cell r="CB1142">
            <v>0</v>
          </cell>
          <cell r="CC1142">
            <v>0</v>
          </cell>
          <cell r="CD1142">
            <v>0</v>
          </cell>
          <cell r="CE1142">
            <v>0</v>
          </cell>
          <cell r="CF1142">
            <v>0</v>
          </cell>
          <cell r="CG1142">
            <v>0</v>
          </cell>
          <cell r="CH1142">
            <v>0</v>
          </cell>
          <cell r="CI1142">
            <v>0</v>
          </cell>
          <cell r="CJ1142">
            <v>0</v>
          </cell>
          <cell r="CK1142">
            <v>0</v>
          </cell>
          <cell r="CL1142">
            <v>0</v>
          </cell>
          <cell r="CM1142">
            <v>0</v>
          </cell>
          <cell r="CN1142">
            <v>0</v>
          </cell>
          <cell r="CO1142">
            <v>0</v>
          </cell>
          <cell r="CP1142">
            <v>0</v>
          </cell>
          <cell r="CQ1142">
            <v>0</v>
          </cell>
          <cell r="CR1142">
            <v>0</v>
          </cell>
          <cell r="CS1142">
            <v>0</v>
          </cell>
          <cell r="CT1142">
            <v>0</v>
          </cell>
          <cell r="CU1142">
            <v>0</v>
          </cell>
          <cell r="CV1142">
            <v>0</v>
          </cell>
          <cell r="CW1142">
            <v>0</v>
          </cell>
          <cell r="CX1142">
            <v>0</v>
          </cell>
          <cell r="CY1142">
            <v>0</v>
          </cell>
          <cell r="CZ1142">
            <v>0</v>
          </cell>
          <cell r="DA1142">
            <v>0</v>
          </cell>
          <cell r="DB1142">
            <v>0</v>
          </cell>
          <cell r="DC1142">
            <v>0</v>
          </cell>
          <cell r="DD1142">
            <v>0</v>
          </cell>
          <cell r="DE1142">
            <v>0</v>
          </cell>
          <cell r="DF1142">
            <v>0</v>
          </cell>
          <cell r="DG1142">
            <v>0</v>
          </cell>
          <cell r="DH1142">
            <v>0</v>
          </cell>
          <cell r="DI1142">
            <v>0</v>
          </cell>
          <cell r="DJ1142">
            <v>0</v>
          </cell>
          <cell r="DK1142">
            <v>0</v>
          </cell>
          <cell r="DL1142">
            <v>0</v>
          </cell>
          <cell r="DM1142">
            <v>0</v>
          </cell>
          <cell r="DN1142">
            <v>0</v>
          </cell>
          <cell r="DO1142">
            <v>0</v>
          </cell>
          <cell r="DP1142">
            <v>0</v>
          </cell>
          <cell r="DQ1142">
            <v>0</v>
          </cell>
          <cell r="DR1142">
            <v>0</v>
          </cell>
          <cell r="DS1142">
            <v>0</v>
          </cell>
          <cell r="DT1142">
            <v>0</v>
          </cell>
          <cell r="DU1142">
            <v>0</v>
          </cell>
          <cell r="DV1142">
            <v>0</v>
          </cell>
          <cell r="DW1142">
            <v>0</v>
          </cell>
          <cell r="DX1142">
            <v>0</v>
          </cell>
          <cell r="DY1142">
            <v>0</v>
          </cell>
          <cell r="DZ1142">
            <v>0</v>
          </cell>
          <cell r="EA1142">
            <v>0</v>
          </cell>
          <cell r="EB1142">
            <v>0</v>
          </cell>
          <cell r="EC1142">
            <v>0</v>
          </cell>
          <cell r="ED1142">
            <v>0</v>
          </cell>
          <cell r="EE1142">
            <v>0</v>
          </cell>
          <cell r="EF1142">
            <v>0</v>
          </cell>
          <cell r="EG1142">
            <v>0</v>
          </cell>
          <cell r="EH1142">
            <v>0</v>
          </cell>
          <cell r="EI1142">
            <v>0</v>
          </cell>
          <cell r="EJ1142">
            <v>0</v>
          </cell>
          <cell r="EK1142">
            <v>0</v>
          </cell>
          <cell r="EL1142">
            <v>0</v>
          </cell>
          <cell r="EM1142">
            <v>0</v>
          </cell>
          <cell r="EN1142">
            <v>0</v>
          </cell>
          <cell r="EO1142">
            <v>0</v>
          </cell>
          <cell r="EP1142">
            <v>0</v>
          </cell>
          <cell r="EQ1142">
            <v>0</v>
          </cell>
          <cell r="ER1142">
            <v>0</v>
          </cell>
          <cell r="ES1142">
            <v>0</v>
          </cell>
          <cell r="ET1142">
            <v>0</v>
          </cell>
          <cell r="EU1142">
            <v>0</v>
          </cell>
          <cell r="EV1142">
            <v>0</v>
          </cell>
          <cell r="EW1142">
            <v>0</v>
          </cell>
          <cell r="EX1142">
            <v>0</v>
          </cell>
          <cell r="EY1142">
            <v>0</v>
          </cell>
          <cell r="EZ1142">
            <v>0</v>
          </cell>
          <cell r="FA1142">
            <v>0</v>
          </cell>
          <cell r="FB1142">
            <v>0</v>
          </cell>
          <cell r="FC1142">
            <v>0</v>
          </cell>
          <cell r="FD1142">
            <v>0</v>
          </cell>
          <cell r="FE1142">
            <v>0</v>
          </cell>
          <cell r="FF1142">
            <v>0</v>
          </cell>
          <cell r="FG1142">
            <v>0</v>
          </cell>
          <cell r="FH1142">
            <v>0</v>
          </cell>
          <cell r="FI1142">
            <v>0</v>
          </cell>
          <cell r="FJ1142">
            <v>0</v>
          </cell>
          <cell r="FK1142">
            <v>0</v>
          </cell>
          <cell r="FL1142">
            <v>0</v>
          </cell>
          <cell r="FM1142">
            <v>0</v>
          </cell>
          <cell r="FN1142">
            <v>0</v>
          </cell>
          <cell r="FO1142">
            <v>0</v>
          </cell>
          <cell r="FP1142">
            <v>0</v>
          </cell>
          <cell r="FQ1142">
            <v>0</v>
          </cell>
          <cell r="FR1142">
            <v>0</v>
          </cell>
          <cell r="FS1142">
            <v>0</v>
          </cell>
          <cell r="FT1142">
            <v>0</v>
          </cell>
          <cell r="FU1142">
            <v>0</v>
          </cell>
          <cell r="FV1142">
            <v>0</v>
          </cell>
          <cell r="FW1142">
            <v>0</v>
          </cell>
          <cell r="FX1142">
            <v>0</v>
          </cell>
          <cell r="FY1142">
            <v>0</v>
          </cell>
          <cell r="FZ1142">
            <v>0</v>
          </cell>
          <cell r="GA1142">
            <v>0</v>
          </cell>
          <cell r="GB1142">
            <v>0</v>
          </cell>
          <cell r="GC1142">
            <v>0</v>
          </cell>
          <cell r="GD1142">
            <v>0</v>
          </cell>
          <cell r="GE1142">
            <v>0</v>
          </cell>
          <cell r="GF1142">
            <v>0</v>
          </cell>
          <cell r="GG1142">
            <v>0</v>
          </cell>
          <cell r="GH1142">
            <v>0</v>
          </cell>
          <cell r="GI1142">
            <v>0</v>
          </cell>
          <cell r="GJ1142">
            <v>0</v>
          </cell>
          <cell r="GK1142">
            <v>0</v>
          </cell>
          <cell r="GL1142">
            <v>0</v>
          </cell>
          <cell r="GM1142">
            <v>0</v>
          </cell>
          <cell r="GN1142">
            <v>0</v>
          </cell>
          <cell r="GO1142">
            <v>0</v>
          </cell>
          <cell r="GP1142">
            <v>0</v>
          </cell>
          <cell r="GQ1142">
            <v>0</v>
          </cell>
          <cell r="GR1142">
            <v>0</v>
          </cell>
          <cell r="GS1142">
            <v>0</v>
          </cell>
          <cell r="GT1142">
            <v>0</v>
          </cell>
          <cell r="GU1142">
            <v>0</v>
          </cell>
          <cell r="GV1142">
            <v>0</v>
          </cell>
          <cell r="GW1142">
            <v>0</v>
          </cell>
          <cell r="GX1142">
            <v>0</v>
          </cell>
          <cell r="GY1142">
            <v>0</v>
          </cell>
          <cell r="GZ1142">
            <v>0</v>
          </cell>
          <cell r="HA1142">
            <v>0</v>
          </cell>
          <cell r="HB1142">
            <v>0</v>
          </cell>
          <cell r="HC1142">
            <v>0</v>
          </cell>
          <cell r="HD1142">
            <v>0</v>
          </cell>
          <cell r="HE1142">
            <v>0</v>
          </cell>
          <cell r="HF1142">
            <v>0</v>
          </cell>
          <cell r="HG1142">
            <v>0</v>
          </cell>
          <cell r="HH1142">
            <v>0</v>
          </cell>
          <cell r="HI1142">
            <v>0</v>
          </cell>
          <cell r="HJ1142">
            <v>0</v>
          </cell>
          <cell r="HK1142">
            <v>0</v>
          </cell>
          <cell r="HL1142">
            <v>0</v>
          </cell>
          <cell r="HM1142">
            <v>0</v>
          </cell>
          <cell r="HN1142">
            <v>0</v>
          </cell>
          <cell r="HO1142">
            <v>0</v>
          </cell>
          <cell r="HP1142">
            <v>0</v>
          </cell>
          <cell r="HQ1142">
            <v>0</v>
          </cell>
          <cell r="HR1142">
            <v>0</v>
          </cell>
          <cell r="HS1142">
            <v>0</v>
          </cell>
          <cell r="HT1142">
            <v>0</v>
          </cell>
          <cell r="HU1142">
            <v>0</v>
          </cell>
          <cell r="HV1142">
            <v>0</v>
          </cell>
          <cell r="HW1142">
            <v>0</v>
          </cell>
          <cell r="HX1142">
            <v>0</v>
          </cell>
          <cell r="HY1142">
            <v>0</v>
          </cell>
          <cell r="HZ1142">
            <v>0</v>
          </cell>
          <cell r="IA1142">
            <v>0</v>
          </cell>
          <cell r="IB1142">
            <v>0</v>
          </cell>
          <cell r="IC1142">
            <v>0</v>
          </cell>
          <cell r="ID1142">
            <v>0</v>
          </cell>
          <cell r="IE1142">
            <v>0</v>
          </cell>
          <cell r="IF1142">
            <v>0</v>
          </cell>
          <cell r="IG1142">
            <v>0</v>
          </cell>
          <cell r="IH1142">
            <v>0</v>
          </cell>
          <cell r="II1142">
            <v>0</v>
          </cell>
          <cell r="IJ1142">
            <v>0</v>
          </cell>
          <cell r="IK1142">
            <v>0</v>
          </cell>
          <cell r="IL1142">
            <v>0</v>
          </cell>
          <cell r="IM1142">
            <v>0</v>
          </cell>
          <cell r="IN1142">
            <v>0</v>
          </cell>
          <cell r="IO1142">
            <v>0</v>
          </cell>
          <cell r="IP1142">
            <v>0</v>
          </cell>
          <cell r="IQ1142">
            <v>0</v>
          </cell>
          <cell r="IR1142">
            <v>0</v>
          </cell>
          <cell r="IS1142">
            <v>0</v>
          </cell>
          <cell r="IT1142">
            <v>0</v>
          </cell>
          <cell r="IU1142">
            <v>0</v>
          </cell>
          <cell r="IV1142">
            <v>0</v>
          </cell>
          <cell r="IW1142">
            <v>0</v>
          </cell>
          <cell r="IX1142">
            <v>0</v>
          </cell>
          <cell r="IY1142">
            <v>0</v>
          </cell>
          <cell r="IZ1142">
            <v>0</v>
          </cell>
          <cell r="JA1142">
            <v>0</v>
          </cell>
          <cell r="JB1142">
            <v>0</v>
          </cell>
          <cell r="JC1142">
            <v>0</v>
          </cell>
          <cell r="JD1142">
            <v>0</v>
          </cell>
          <cell r="JE1142">
            <v>0</v>
          </cell>
        </row>
        <row r="1143">
          <cell r="D1143" t="str">
            <v>GEO.QF.WMV._.SML.OSU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Q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0</v>
          </cell>
          <cell r="BD1143">
            <v>0</v>
          </cell>
          <cell r="BE1143">
            <v>0</v>
          </cell>
          <cell r="BF1143">
            <v>0</v>
          </cell>
          <cell r="BG1143">
            <v>0</v>
          </cell>
          <cell r="BH1143">
            <v>0</v>
          </cell>
          <cell r="BI1143">
            <v>0</v>
          </cell>
          <cell r="BJ1143">
            <v>0</v>
          </cell>
          <cell r="BK1143">
            <v>0</v>
          </cell>
          <cell r="BL1143">
            <v>0</v>
          </cell>
          <cell r="BM1143">
            <v>0</v>
          </cell>
          <cell r="BN1143">
            <v>0</v>
          </cell>
          <cell r="BO1143">
            <v>0</v>
          </cell>
          <cell r="BP1143">
            <v>0</v>
          </cell>
          <cell r="BQ1143">
            <v>0</v>
          </cell>
          <cell r="BR1143">
            <v>0</v>
          </cell>
          <cell r="BS1143">
            <v>0</v>
          </cell>
          <cell r="BT1143">
            <v>0</v>
          </cell>
          <cell r="BU1143">
            <v>0</v>
          </cell>
          <cell r="BV1143">
            <v>0</v>
          </cell>
          <cell r="BW1143">
            <v>0</v>
          </cell>
          <cell r="BX1143">
            <v>0</v>
          </cell>
          <cell r="BY1143">
            <v>0</v>
          </cell>
          <cell r="BZ1143">
            <v>0</v>
          </cell>
          <cell r="CA1143">
            <v>0</v>
          </cell>
          <cell r="CB1143">
            <v>0</v>
          </cell>
          <cell r="CC1143">
            <v>0</v>
          </cell>
          <cell r="CD1143">
            <v>0</v>
          </cell>
          <cell r="CE1143">
            <v>0</v>
          </cell>
          <cell r="CF1143">
            <v>0</v>
          </cell>
          <cell r="CG1143">
            <v>0</v>
          </cell>
          <cell r="CH1143">
            <v>0</v>
          </cell>
          <cell r="CI1143">
            <v>0</v>
          </cell>
          <cell r="CJ1143">
            <v>0</v>
          </cell>
          <cell r="CK1143">
            <v>0</v>
          </cell>
          <cell r="CL1143">
            <v>0</v>
          </cell>
          <cell r="CM1143">
            <v>0</v>
          </cell>
          <cell r="CN1143">
            <v>0</v>
          </cell>
          <cell r="CO1143">
            <v>0</v>
          </cell>
          <cell r="CP1143">
            <v>0</v>
          </cell>
          <cell r="CQ1143">
            <v>0</v>
          </cell>
          <cell r="CR1143">
            <v>0</v>
          </cell>
          <cell r="CS1143">
            <v>0</v>
          </cell>
          <cell r="CT1143">
            <v>0</v>
          </cell>
          <cell r="CU1143">
            <v>0</v>
          </cell>
          <cell r="CV1143">
            <v>0</v>
          </cell>
          <cell r="CW1143">
            <v>0</v>
          </cell>
          <cell r="CX1143">
            <v>0</v>
          </cell>
          <cell r="CY1143">
            <v>0</v>
          </cell>
          <cell r="CZ1143">
            <v>0</v>
          </cell>
          <cell r="DA1143">
            <v>0</v>
          </cell>
          <cell r="DB1143">
            <v>0</v>
          </cell>
          <cell r="DC1143">
            <v>0</v>
          </cell>
          <cell r="DD1143">
            <v>0</v>
          </cell>
          <cell r="DE1143">
            <v>0</v>
          </cell>
          <cell r="DF1143">
            <v>0</v>
          </cell>
          <cell r="DG1143">
            <v>0</v>
          </cell>
          <cell r="DH1143">
            <v>0</v>
          </cell>
          <cell r="DI1143">
            <v>0</v>
          </cell>
          <cell r="DJ1143">
            <v>0</v>
          </cell>
          <cell r="DK1143">
            <v>0</v>
          </cell>
          <cell r="DL1143">
            <v>0</v>
          </cell>
          <cell r="DM1143">
            <v>0</v>
          </cell>
          <cell r="DN1143">
            <v>0</v>
          </cell>
          <cell r="DO1143">
            <v>0</v>
          </cell>
          <cell r="DP1143">
            <v>0</v>
          </cell>
          <cell r="DQ1143">
            <v>0</v>
          </cell>
          <cell r="DR1143">
            <v>0</v>
          </cell>
          <cell r="DS1143">
            <v>0</v>
          </cell>
          <cell r="DT1143">
            <v>0</v>
          </cell>
          <cell r="DU1143">
            <v>0</v>
          </cell>
          <cell r="DV1143">
            <v>0</v>
          </cell>
          <cell r="DW1143">
            <v>0</v>
          </cell>
          <cell r="DX1143">
            <v>0</v>
          </cell>
          <cell r="DY1143">
            <v>0</v>
          </cell>
          <cell r="DZ1143">
            <v>0</v>
          </cell>
          <cell r="EA1143">
            <v>0</v>
          </cell>
          <cell r="EB1143">
            <v>0</v>
          </cell>
          <cell r="EC1143">
            <v>0</v>
          </cell>
          <cell r="ED1143">
            <v>0</v>
          </cell>
          <cell r="EE1143">
            <v>0</v>
          </cell>
          <cell r="EF1143">
            <v>0</v>
          </cell>
          <cell r="EG1143">
            <v>0</v>
          </cell>
          <cell r="EH1143">
            <v>0</v>
          </cell>
          <cell r="EI1143">
            <v>0</v>
          </cell>
          <cell r="EJ1143">
            <v>0</v>
          </cell>
          <cell r="EK1143">
            <v>0</v>
          </cell>
          <cell r="EL1143">
            <v>0</v>
          </cell>
          <cell r="EM1143">
            <v>0</v>
          </cell>
          <cell r="EN1143">
            <v>0</v>
          </cell>
          <cell r="EO1143">
            <v>0</v>
          </cell>
          <cell r="EP1143">
            <v>0</v>
          </cell>
          <cell r="EQ1143">
            <v>0</v>
          </cell>
          <cell r="ER1143">
            <v>0</v>
          </cell>
          <cell r="ES1143">
            <v>0</v>
          </cell>
          <cell r="ET1143">
            <v>0</v>
          </cell>
          <cell r="EU1143">
            <v>0</v>
          </cell>
          <cell r="EV1143">
            <v>0</v>
          </cell>
          <cell r="EW1143">
            <v>0</v>
          </cell>
          <cell r="EX1143">
            <v>0</v>
          </cell>
          <cell r="EY1143">
            <v>0</v>
          </cell>
          <cell r="EZ1143">
            <v>0</v>
          </cell>
          <cell r="FA1143">
            <v>0</v>
          </cell>
          <cell r="FB1143">
            <v>0</v>
          </cell>
          <cell r="FC1143">
            <v>0</v>
          </cell>
          <cell r="FD1143">
            <v>0</v>
          </cell>
          <cell r="FE1143">
            <v>0</v>
          </cell>
          <cell r="FF1143">
            <v>0</v>
          </cell>
          <cell r="FG1143">
            <v>0</v>
          </cell>
          <cell r="FH1143">
            <v>0</v>
          </cell>
          <cell r="FI1143">
            <v>0</v>
          </cell>
          <cell r="FJ1143">
            <v>0</v>
          </cell>
          <cell r="FK1143">
            <v>0</v>
          </cell>
          <cell r="FL1143">
            <v>0</v>
          </cell>
          <cell r="FM1143">
            <v>0</v>
          </cell>
          <cell r="FN1143">
            <v>0</v>
          </cell>
          <cell r="FO1143">
            <v>0</v>
          </cell>
          <cell r="FP1143">
            <v>0</v>
          </cell>
          <cell r="FQ1143">
            <v>0</v>
          </cell>
          <cell r="FR1143">
            <v>0</v>
          </cell>
          <cell r="FS1143">
            <v>0</v>
          </cell>
          <cell r="FT1143">
            <v>0</v>
          </cell>
          <cell r="FU1143">
            <v>0</v>
          </cell>
          <cell r="FV1143">
            <v>0</v>
          </cell>
          <cell r="FW1143">
            <v>0</v>
          </cell>
          <cell r="FX1143">
            <v>0</v>
          </cell>
          <cell r="FY1143">
            <v>0</v>
          </cell>
          <cell r="FZ1143">
            <v>0</v>
          </cell>
          <cell r="GA1143">
            <v>0</v>
          </cell>
          <cell r="GB1143">
            <v>0</v>
          </cell>
          <cell r="GC1143">
            <v>0</v>
          </cell>
          <cell r="GD1143">
            <v>0</v>
          </cell>
          <cell r="GE1143">
            <v>0</v>
          </cell>
          <cell r="GF1143">
            <v>0</v>
          </cell>
          <cell r="GG1143">
            <v>0</v>
          </cell>
          <cell r="GH1143">
            <v>0</v>
          </cell>
          <cell r="GI1143">
            <v>0</v>
          </cell>
          <cell r="GJ1143">
            <v>0</v>
          </cell>
          <cell r="GK1143">
            <v>0</v>
          </cell>
          <cell r="GL1143">
            <v>0</v>
          </cell>
          <cell r="GM1143">
            <v>0</v>
          </cell>
          <cell r="GN1143">
            <v>0</v>
          </cell>
          <cell r="GO1143">
            <v>0</v>
          </cell>
          <cell r="GP1143">
            <v>0</v>
          </cell>
          <cell r="GQ1143">
            <v>0</v>
          </cell>
          <cell r="GR1143">
            <v>0</v>
          </cell>
          <cell r="GS1143">
            <v>0</v>
          </cell>
          <cell r="GT1143">
            <v>0</v>
          </cell>
          <cell r="GU1143">
            <v>0</v>
          </cell>
          <cell r="GV1143">
            <v>0</v>
          </cell>
          <cell r="GW1143">
            <v>0</v>
          </cell>
          <cell r="GX1143">
            <v>0</v>
          </cell>
          <cell r="GY1143">
            <v>0</v>
          </cell>
          <cell r="GZ1143">
            <v>0</v>
          </cell>
          <cell r="HA1143">
            <v>0</v>
          </cell>
          <cell r="HB1143">
            <v>0</v>
          </cell>
          <cell r="HC1143">
            <v>0</v>
          </cell>
          <cell r="HD1143">
            <v>0</v>
          </cell>
          <cell r="HE1143">
            <v>0</v>
          </cell>
          <cell r="HF1143">
            <v>0</v>
          </cell>
          <cell r="HG1143">
            <v>0</v>
          </cell>
          <cell r="HH1143">
            <v>0</v>
          </cell>
          <cell r="HI1143">
            <v>0</v>
          </cell>
          <cell r="HJ1143">
            <v>0</v>
          </cell>
          <cell r="HK1143">
            <v>0</v>
          </cell>
          <cell r="HL1143">
            <v>0</v>
          </cell>
          <cell r="HM1143">
            <v>0</v>
          </cell>
          <cell r="HN1143">
            <v>0</v>
          </cell>
          <cell r="HO1143">
            <v>0</v>
          </cell>
          <cell r="HP1143">
            <v>0</v>
          </cell>
          <cell r="HQ1143">
            <v>0</v>
          </cell>
          <cell r="HR1143">
            <v>0</v>
          </cell>
          <cell r="HS1143">
            <v>0</v>
          </cell>
          <cell r="HT1143">
            <v>0</v>
          </cell>
          <cell r="HU1143">
            <v>0</v>
          </cell>
          <cell r="HV1143">
            <v>0</v>
          </cell>
          <cell r="HW1143">
            <v>0</v>
          </cell>
          <cell r="HX1143">
            <v>0</v>
          </cell>
          <cell r="HY1143">
            <v>0</v>
          </cell>
          <cell r="HZ1143">
            <v>0</v>
          </cell>
          <cell r="IA1143">
            <v>0</v>
          </cell>
          <cell r="IB1143">
            <v>0</v>
          </cell>
          <cell r="IC1143">
            <v>0</v>
          </cell>
          <cell r="ID1143">
            <v>0</v>
          </cell>
          <cell r="IE1143">
            <v>0</v>
          </cell>
          <cell r="IF1143">
            <v>0</v>
          </cell>
          <cell r="IG1143">
            <v>0</v>
          </cell>
          <cell r="IH1143">
            <v>0</v>
          </cell>
          <cell r="II1143">
            <v>0</v>
          </cell>
          <cell r="IJ1143">
            <v>0</v>
          </cell>
          <cell r="IK1143">
            <v>0</v>
          </cell>
          <cell r="IL1143">
            <v>0</v>
          </cell>
          <cell r="IM1143">
            <v>0</v>
          </cell>
          <cell r="IN1143">
            <v>0</v>
          </cell>
          <cell r="IO1143">
            <v>0</v>
          </cell>
          <cell r="IP1143">
            <v>0</v>
          </cell>
          <cell r="IQ1143">
            <v>0</v>
          </cell>
          <cell r="IR1143">
            <v>0</v>
          </cell>
          <cell r="IS1143">
            <v>0</v>
          </cell>
          <cell r="IT1143">
            <v>0</v>
          </cell>
          <cell r="IU1143">
            <v>0</v>
          </cell>
          <cell r="IV1143">
            <v>0</v>
          </cell>
          <cell r="IW1143">
            <v>0</v>
          </cell>
          <cell r="IX1143">
            <v>0</v>
          </cell>
          <cell r="IY1143">
            <v>0</v>
          </cell>
          <cell r="IZ1143">
            <v>0</v>
          </cell>
          <cell r="JA1143">
            <v>0</v>
          </cell>
          <cell r="JB1143">
            <v>0</v>
          </cell>
          <cell r="JC1143">
            <v>0</v>
          </cell>
          <cell r="JD1143">
            <v>0</v>
          </cell>
          <cell r="JE1143">
            <v>0</v>
          </cell>
        </row>
        <row r="1144">
          <cell r="D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Q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0</v>
          </cell>
          <cell r="BD1144">
            <v>0</v>
          </cell>
          <cell r="BE1144">
            <v>0</v>
          </cell>
          <cell r="BF1144">
            <v>0</v>
          </cell>
          <cell r="BG1144">
            <v>0</v>
          </cell>
          <cell r="BH1144">
            <v>0</v>
          </cell>
          <cell r="BI1144">
            <v>0</v>
          </cell>
          <cell r="BJ1144">
            <v>0</v>
          </cell>
          <cell r="BK1144">
            <v>0</v>
          </cell>
          <cell r="BL1144">
            <v>0</v>
          </cell>
          <cell r="BM1144">
            <v>0</v>
          </cell>
          <cell r="BN1144">
            <v>0</v>
          </cell>
          <cell r="BO1144">
            <v>0</v>
          </cell>
          <cell r="BP1144">
            <v>0</v>
          </cell>
          <cell r="BQ1144">
            <v>0</v>
          </cell>
          <cell r="BR1144">
            <v>0</v>
          </cell>
          <cell r="BS1144">
            <v>0</v>
          </cell>
          <cell r="BT1144">
            <v>0</v>
          </cell>
          <cell r="BU1144">
            <v>0</v>
          </cell>
          <cell r="BV1144">
            <v>0</v>
          </cell>
          <cell r="BW1144">
            <v>0</v>
          </cell>
          <cell r="BX1144">
            <v>0</v>
          </cell>
          <cell r="BY1144">
            <v>0</v>
          </cell>
          <cell r="BZ1144">
            <v>0</v>
          </cell>
          <cell r="CA1144">
            <v>0</v>
          </cell>
          <cell r="CB1144">
            <v>0</v>
          </cell>
          <cell r="CC1144">
            <v>0</v>
          </cell>
          <cell r="CD1144">
            <v>0</v>
          </cell>
          <cell r="CE1144">
            <v>0</v>
          </cell>
          <cell r="CF1144">
            <v>0</v>
          </cell>
          <cell r="CG1144">
            <v>0</v>
          </cell>
          <cell r="CH1144">
            <v>0</v>
          </cell>
          <cell r="CI1144">
            <v>0</v>
          </cell>
          <cell r="CJ1144">
            <v>0</v>
          </cell>
          <cell r="CK1144">
            <v>0</v>
          </cell>
          <cell r="CL1144">
            <v>0</v>
          </cell>
          <cell r="CM1144">
            <v>0</v>
          </cell>
          <cell r="CN1144">
            <v>0</v>
          </cell>
          <cell r="CO1144">
            <v>0</v>
          </cell>
          <cell r="CP1144">
            <v>0</v>
          </cell>
          <cell r="CQ1144">
            <v>0</v>
          </cell>
          <cell r="CR1144">
            <v>0</v>
          </cell>
          <cell r="CS1144">
            <v>0</v>
          </cell>
          <cell r="CT1144">
            <v>0</v>
          </cell>
          <cell r="CU1144">
            <v>0</v>
          </cell>
          <cell r="CV1144">
            <v>0</v>
          </cell>
          <cell r="CW1144">
            <v>0</v>
          </cell>
          <cell r="CX1144">
            <v>0</v>
          </cell>
          <cell r="CY1144">
            <v>0</v>
          </cell>
          <cell r="CZ1144">
            <v>0</v>
          </cell>
          <cell r="DA1144">
            <v>0</v>
          </cell>
          <cell r="DB1144">
            <v>0</v>
          </cell>
          <cell r="DC1144">
            <v>0</v>
          </cell>
          <cell r="DD1144">
            <v>0</v>
          </cell>
          <cell r="DE1144">
            <v>0</v>
          </cell>
          <cell r="DF1144">
            <v>0</v>
          </cell>
          <cell r="DG1144">
            <v>0</v>
          </cell>
          <cell r="DH1144">
            <v>0</v>
          </cell>
          <cell r="DI1144">
            <v>0</v>
          </cell>
          <cell r="DJ1144">
            <v>0</v>
          </cell>
          <cell r="DK1144">
            <v>0</v>
          </cell>
          <cell r="DL1144">
            <v>0</v>
          </cell>
          <cell r="DM1144">
            <v>0</v>
          </cell>
          <cell r="DN1144">
            <v>0</v>
          </cell>
          <cell r="DO1144">
            <v>0</v>
          </cell>
          <cell r="DP1144">
            <v>0</v>
          </cell>
          <cell r="DQ1144">
            <v>0</v>
          </cell>
          <cell r="DR1144">
            <v>0</v>
          </cell>
          <cell r="DS1144">
            <v>0</v>
          </cell>
          <cell r="DT1144">
            <v>0</v>
          </cell>
          <cell r="DU1144">
            <v>0</v>
          </cell>
          <cell r="DV1144">
            <v>0</v>
          </cell>
          <cell r="DW1144">
            <v>0</v>
          </cell>
          <cell r="DX1144">
            <v>0</v>
          </cell>
          <cell r="DY1144">
            <v>0</v>
          </cell>
          <cell r="DZ1144">
            <v>0</v>
          </cell>
          <cell r="EA1144">
            <v>0</v>
          </cell>
          <cell r="EB1144">
            <v>0</v>
          </cell>
          <cell r="EC1144">
            <v>0</v>
          </cell>
          <cell r="ED1144">
            <v>0</v>
          </cell>
          <cell r="EE1144">
            <v>0</v>
          </cell>
          <cell r="EF1144">
            <v>0</v>
          </cell>
          <cell r="EG1144">
            <v>0</v>
          </cell>
          <cell r="EH1144">
            <v>0</v>
          </cell>
          <cell r="EI1144">
            <v>0</v>
          </cell>
          <cell r="EJ1144">
            <v>0</v>
          </cell>
          <cell r="EK1144">
            <v>0</v>
          </cell>
          <cell r="EL1144">
            <v>0</v>
          </cell>
          <cell r="EM1144">
            <v>0</v>
          </cell>
          <cell r="EN1144">
            <v>0</v>
          </cell>
          <cell r="EO1144">
            <v>0</v>
          </cell>
          <cell r="EP1144">
            <v>0</v>
          </cell>
          <cell r="EQ1144">
            <v>0</v>
          </cell>
          <cell r="ER1144">
            <v>0</v>
          </cell>
          <cell r="ES1144">
            <v>0</v>
          </cell>
          <cell r="ET1144">
            <v>0</v>
          </cell>
          <cell r="EU1144">
            <v>0</v>
          </cell>
          <cell r="EV1144">
            <v>0</v>
          </cell>
          <cell r="EW1144">
            <v>0</v>
          </cell>
          <cell r="EX1144">
            <v>0</v>
          </cell>
          <cell r="EY1144">
            <v>0</v>
          </cell>
          <cell r="EZ1144">
            <v>0</v>
          </cell>
          <cell r="FA1144">
            <v>0</v>
          </cell>
          <cell r="FB1144">
            <v>0</v>
          </cell>
          <cell r="FC1144">
            <v>0</v>
          </cell>
          <cell r="FD1144">
            <v>0</v>
          </cell>
          <cell r="FE1144">
            <v>0</v>
          </cell>
          <cell r="FF1144">
            <v>0</v>
          </cell>
          <cell r="FG1144">
            <v>0</v>
          </cell>
          <cell r="FH1144">
            <v>0</v>
          </cell>
          <cell r="FI1144">
            <v>0</v>
          </cell>
          <cell r="FJ1144">
            <v>0</v>
          </cell>
          <cell r="FK1144">
            <v>0</v>
          </cell>
          <cell r="FL1144">
            <v>0</v>
          </cell>
          <cell r="FM1144">
            <v>0</v>
          </cell>
          <cell r="FN1144">
            <v>0</v>
          </cell>
          <cell r="FO1144">
            <v>0</v>
          </cell>
          <cell r="FP1144">
            <v>0</v>
          </cell>
          <cell r="FQ1144">
            <v>0</v>
          </cell>
          <cell r="FR1144">
            <v>0</v>
          </cell>
          <cell r="FS1144">
            <v>0</v>
          </cell>
          <cell r="FT1144">
            <v>0</v>
          </cell>
          <cell r="FU1144">
            <v>0</v>
          </cell>
          <cell r="FV1144">
            <v>0</v>
          </cell>
          <cell r="FW1144">
            <v>0</v>
          </cell>
          <cell r="FX1144">
            <v>0</v>
          </cell>
          <cell r="FY1144">
            <v>0</v>
          </cell>
          <cell r="FZ1144">
            <v>0</v>
          </cell>
          <cell r="GA1144">
            <v>0</v>
          </cell>
          <cell r="GB1144">
            <v>0</v>
          </cell>
          <cell r="GC1144">
            <v>0</v>
          </cell>
          <cell r="GD1144">
            <v>0</v>
          </cell>
          <cell r="GE1144">
            <v>0</v>
          </cell>
          <cell r="GF1144">
            <v>0</v>
          </cell>
          <cell r="GG1144">
            <v>0</v>
          </cell>
          <cell r="GH1144">
            <v>0</v>
          </cell>
          <cell r="GI1144">
            <v>0</v>
          </cell>
          <cell r="GJ1144">
            <v>0</v>
          </cell>
          <cell r="GK1144">
            <v>0</v>
          </cell>
          <cell r="GL1144">
            <v>0</v>
          </cell>
          <cell r="GM1144">
            <v>0</v>
          </cell>
          <cell r="GN1144">
            <v>0</v>
          </cell>
          <cell r="GO1144">
            <v>0</v>
          </cell>
          <cell r="GP1144">
            <v>0</v>
          </cell>
          <cell r="GQ1144">
            <v>0</v>
          </cell>
          <cell r="GR1144">
            <v>0</v>
          </cell>
          <cell r="GS1144">
            <v>0</v>
          </cell>
          <cell r="GT1144">
            <v>0</v>
          </cell>
          <cell r="GU1144">
            <v>0</v>
          </cell>
          <cell r="GV1144">
            <v>0</v>
          </cell>
          <cell r="GW1144">
            <v>0</v>
          </cell>
          <cell r="GX1144">
            <v>0</v>
          </cell>
          <cell r="GY1144">
            <v>0</v>
          </cell>
          <cell r="GZ1144">
            <v>0</v>
          </cell>
          <cell r="HA1144">
            <v>0</v>
          </cell>
          <cell r="HB1144">
            <v>0</v>
          </cell>
          <cell r="HC1144">
            <v>0</v>
          </cell>
          <cell r="HD1144">
            <v>0</v>
          </cell>
          <cell r="HE1144">
            <v>0</v>
          </cell>
          <cell r="HF1144">
            <v>0</v>
          </cell>
          <cell r="HG1144">
            <v>0</v>
          </cell>
          <cell r="HH1144">
            <v>0</v>
          </cell>
          <cell r="HI1144">
            <v>0</v>
          </cell>
          <cell r="HJ1144">
            <v>0</v>
          </cell>
          <cell r="HK1144">
            <v>0</v>
          </cell>
          <cell r="HL1144">
            <v>0</v>
          </cell>
          <cell r="HM1144">
            <v>0</v>
          </cell>
          <cell r="HN1144">
            <v>0</v>
          </cell>
          <cell r="HO1144">
            <v>0</v>
          </cell>
          <cell r="HP1144">
            <v>0</v>
          </cell>
          <cell r="HQ1144">
            <v>0</v>
          </cell>
          <cell r="HR1144">
            <v>0</v>
          </cell>
          <cell r="HS1144">
            <v>0</v>
          </cell>
          <cell r="HT1144">
            <v>0</v>
          </cell>
          <cell r="HU1144">
            <v>0</v>
          </cell>
          <cell r="HV1144">
            <v>0</v>
          </cell>
          <cell r="HW1144">
            <v>0</v>
          </cell>
          <cell r="HX1144">
            <v>0</v>
          </cell>
          <cell r="HY1144">
            <v>0</v>
          </cell>
          <cell r="HZ1144">
            <v>0</v>
          </cell>
          <cell r="IA1144">
            <v>0</v>
          </cell>
          <cell r="IB1144">
            <v>0</v>
          </cell>
          <cell r="IC1144">
            <v>0</v>
          </cell>
          <cell r="ID1144">
            <v>0</v>
          </cell>
          <cell r="IE1144">
            <v>0</v>
          </cell>
          <cell r="IF1144">
            <v>0</v>
          </cell>
          <cell r="IG1144">
            <v>0</v>
          </cell>
          <cell r="IH1144">
            <v>0</v>
          </cell>
          <cell r="II1144">
            <v>0</v>
          </cell>
          <cell r="IJ1144">
            <v>0</v>
          </cell>
          <cell r="IK1144">
            <v>0</v>
          </cell>
          <cell r="IL1144">
            <v>0</v>
          </cell>
          <cell r="IM1144">
            <v>0</v>
          </cell>
          <cell r="IN1144">
            <v>0</v>
          </cell>
          <cell r="IO1144">
            <v>0</v>
          </cell>
          <cell r="IP1144">
            <v>0</v>
          </cell>
          <cell r="IQ1144">
            <v>0</v>
          </cell>
          <cell r="IR1144">
            <v>0</v>
          </cell>
          <cell r="IS1144">
            <v>0</v>
          </cell>
          <cell r="IT1144">
            <v>0</v>
          </cell>
          <cell r="IU1144">
            <v>0</v>
          </cell>
          <cell r="IV1144">
            <v>0</v>
          </cell>
          <cell r="IW1144">
            <v>0</v>
          </cell>
          <cell r="IX1144">
            <v>0</v>
          </cell>
          <cell r="IY1144">
            <v>0</v>
          </cell>
          <cell r="IZ1144">
            <v>0</v>
          </cell>
          <cell r="JA1144">
            <v>0</v>
          </cell>
          <cell r="JB1144">
            <v>0</v>
          </cell>
          <cell r="JC1144">
            <v>0</v>
          </cell>
          <cell r="JD1144">
            <v>0</v>
          </cell>
          <cell r="JE1144">
            <v>0</v>
          </cell>
        </row>
        <row r="1145">
          <cell r="D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Q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0</v>
          </cell>
          <cell r="BD1145">
            <v>0</v>
          </cell>
          <cell r="BE1145">
            <v>0</v>
          </cell>
          <cell r="BF1145">
            <v>0</v>
          </cell>
          <cell r="BG1145">
            <v>0</v>
          </cell>
          <cell r="BH1145">
            <v>0</v>
          </cell>
          <cell r="BI1145">
            <v>0</v>
          </cell>
          <cell r="BJ1145">
            <v>0</v>
          </cell>
          <cell r="BK1145">
            <v>0</v>
          </cell>
          <cell r="BL1145">
            <v>0</v>
          </cell>
          <cell r="BM1145">
            <v>0</v>
          </cell>
          <cell r="BN1145">
            <v>0</v>
          </cell>
          <cell r="BO1145">
            <v>0</v>
          </cell>
          <cell r="BP1145">
            <v>0</v>
          </cell>
          <cell r="BQ1145">
            <v>0</v>
          </cell>
          <cell r="BR1145">
            <v>0</v>
          </cell>
          <cell r="BS1145">
            <v>0</v>
          </cell>
          <cell r="BT1145">
            <v>0</v>
          </cell>
          <cell r="BU1145">
            <v>0</v>
          </cell>
          <cell r="BV1145">
            <v>0</v>
          </cell>
          <cell r="BW1145">
            <v>0</v>
          </cell>
          <cell r="BX1145">
            <v>0</v>
          </cell>
          <cell r="BY1145">
            <v>0</v>
          </cell>
          <cell r="BZ1145">
            <v>0</v>
          </cell>
          <cell r="CA1145">
            <v>0</v>
          </cell>
          <cell r="CB1145">
            <v>0</v>
          </cell>
          <cell r="CC1145">
            <v>0</v>
          </cell>
          <cell r="CD1145">
            <v>0</v>
          </cell>
          <cell r="CE1145">
            <v>0</v>
          </cell>
          <cell r="CF1145">
            <v>0</v>
          </cell>
          <cell r="CG1145">
            <v>0</v>
          </cell>
          <cell r="CH1145">
            <v>0</v>
          </cell>
          <cell r="CI1145">
            <v>0</v>
          </cell>
          <cell r="CJ1145">
            <v>0</v>
          </cell>
          <cell r="CK1145">
            <v>0</v>
          </cell>
          <cell r="CL1145">
            <v>0</v>
          </cell>
          <cell r="CM1145">
            <v>0</v>
          </cell>
          <cell r="CN1145">
            <v>0</v>
          </cell>
          <cell r="CO1145">
            <v>0</v>
          </cell>
          <cell r="CP1145">
            <v>0</v>
          </cell>
          <cell r="CQ1145">
            <v>0</v>
          </cell>
          <cell r="CR1145">
            <v>0</v>
          </cell>
          <cell r="CS1145">
            <v>0</v>
          </cell>
          <cell r="CT1145">
            <v>0</v>
          </cell>
          <cell r="CU1145">
            <v>0</v>
          </cell>
          <cell r="CV1145">
            <v>0</v>
          </cell>
          <cell r="CW1145">
            <v>0</v>
          </cell>
          <cell r="CX1145">
            <v>0</v>
          </cell>
          <cell r="CY1145">
            <v>0</v>
          </cell>
          <cell r="CZ1145">
            <v>0</v>
          </cell>
          <cell r="DA1145">
            <v>0</v>
          </cell>
          <cell r="DB1145">
            <v>0</v>
          </cell>
          <cell r="DC1145">
            <v>0</v>
          </cell>
          <cell r="DD1145">
            <v>0</v>
          </cell>
          <cell r="DE1145">
            <v>0</v>
          </cell>
          <cell r="DF1145">
            <v>0</v>
          </cell>
          <cell r="DG1145">
            <v>0</v>
          </cell>
          <cell r="DH1145">
            <v>0</v>
          </cell>
          <cell r="DI1145">
            <v>0</v>
          </cell>
          <cell r="DJ1145">
            <v>0</v>
          </cell>
          <cell r="DK1145">
            <v>0</v>
          </cell>
          <cell r="DL1145">
            <v>0</v>
          </cell>
          <cell r="DM1145">
            <v>0</v>
          </cell>
          <cell r="DN1145">
            <v>0</v>
          </cell>
          <cell r="DO1145">
            <v>0</v>
          </cell>
          <cell r="DP1145">
            <v>0</v>
          </cell>
          <cell r="DQ1145">
            <v>0</v>
          </cell>
          <cell r="DR1145">
            <v>0</v>
          </cell>
          <cell r="DS1145">
            <v>0</v>
          </cell>
          <cell r="DT1145">
            <v>0</v>
          </cell>
          <cell r="DU1145">
            <v>0</v>
          </cell>
          <cell r="DV1145">
            <v>0</v>
          </cell>
          <cell r="DW1145">
            <v>0</v>
          </cell>
          <cell r="DX1145">
            <v>0</v>
          </cell>
          <cell r="DY1145">
            <v>0</v>
          </cell>
          <cell r="DZ1145">
            <v>0</v>
          </cell>
          <cell r="EA1145">
            <v>0</v>
          </cell>
          <cell r="EB1145">
            <v>0</v>
          </cell>
          <cell r="EC1145">
            <v>0</v>
          </cell>
          <cell r="ED1145">
            <v>0</v>
          </cell>
          <cell r="EE1145">
            <v>0</v>
          </cell>
          <cell r="EF1145">
            <v>0</v>
          </cell>
          <cell r="EG1145">
            <v>0</v>
          </cell>
          <cell r="EH1145">
            <v>0</v>
          </cell>
          <cell r="EI1145">
            <v>0</v>
          </cell>
          <cell r="EJ1145">
            <v>0</v>
          </cell>
          <cell r="EK1145">
            <v>0</v>
          </cell>
          <cell r="EL1145">
            <v>0</v>
          </cell>
          <cell r="EM1145">
            <v>0</v>
          </cell>
          <cell r="EN1145">
            <v>0</v>
          </cell>
          <cell r="EO1145">
            <v>0</v>
          </cell>
          <cell r="EP1145">
            <v>0</v>
          </cell>
          <cell r="EQ1145">
            <v>0</v>
          </cell>
          <cell r="ER1145">
            <v>0</v>
          </cell>
          <cell r="ES1145">
            <v>0</v>
          </cell>
          <cell r="ET1145">
            <v>0</v>
          </cell>
          <cell r="EU1145">
            <v>0</v>
          </cell>
          <cell r="EV1145">
            <v>0</v>
          </cell>
          <cell r="EW1145">
            <v>0</v>
          </cell>
          <cell r="EX1145">
            <v>0</v>
          </cell>
          <cell r="EY1145">
            <v>0</v>
          </cell>
          <cell r="EZ1145">
            <v>0</v>
          </cell>
          <cell r="FA1145">
            <v>0</v>
          </cell>
          <cell r="FB1145">
            <v>0</v>
          </cell>
          <cell r="FC1145">
            <v>0</v>
          </cell>
          <cell r="FD1145">
            <v>0</v>
          </cell>
          <cell r="FE1145">
            <v>0</v>
          </cell>
          <cell r="FF1145">
            <v>0</v>
          </cell>
          <cell r="FG1145">
            <v>0</v>
          </cell>
          <cell r="FH1145">
            <v>0</v>
          </cell>
          <cell r="FI1145">
            <v>0</v>
          </cell>
          <cell r="FJ1145">
            <v>0</v>
          </cell>
          <cell r="FK1145">
            <v>0</v>
          </cell>
          <cell r="FL1145">
            <v>0</v>
          </cell>
          <cell r="FM1145">
            <v>0</v>
          </cell>
          <cell r="FN1145">
            <v>0</v>
          </cell>
          <cell r="FO1145">
            <v>0</v>
          </cell>
          <cell r="FP1145">
            <v>0</v>
          </cell>
          <cell r="FQ1145">
            <v>0</v>
          </cell>
          <cell r="FR1145">
            <v>0</v>
          </cell>
          <cell r="FS1145">
            <v>0</v>
          </cell>
          <cell r="FT1145">
            <v>0</v>
          </cell>
          <cell r="FU1145">
            <v>0</v>
          </cell>
          <cell r="FV1145">
            <v>0</v>
          </cell>
          <cell r="FW1145">
            <v>0</v>
          </cell>
          <cell r="FX1145">
            <v>0</v>
          </cell>
          <cell r="FY1145">
            <v>0</v>
          </cell>
          <cell r="FZ1145">
            <v>0</v>
          </cell>
          <cell r="GA1145">
            <v>0</v>
          </cell>
          <cell r="GB1145">
            <v>0</v>
          </cell>
          <cell r="GC1145">
            <v>0</v>
          </cell>
          <cell r="GD1145">
            <v>0</v>
          </cell>
          <cell r="GE1145">
            <v>0</v>
          </cell>
          <cell r="GF1145">
            <v>0</v>
          </cell>
          <cell r="GG1145">
            <v>0</v>
          </cell>
          <cell r="GH1145">
            <v>0</v>
          </cell>
          <cell r="GI1145">
            <v>0</v>
          </cell>
          <cell r="GJ1145">
            <v>0</v>
          </cell>
          <cell r="GK1145">
            <v>0</v>
          </cell>
          <cell r="GL1145">
            <v>0</v>
          </cell>
          <cell r="GM1145">
            <v>0</v>
          </cell>
          <cell r="GN1145">
            <v>0</v>
          </cell>
          <cell r="GO1145">
            <v>0</v>
          </cell>
          <cell r="GP1145">
            <v>0</v>
          </cell>
          <cell r="GQ1145">
            <v>0</v>
          </cell>
          <cell r="GR1145">
            <v>0</v>
          </cell>
          <cell r="GS1145">
            <v>0</v>
          </cell>
          <cell r="GT1145">
            <v>0</v>
          </cell>
          <cell r="GU1145">
            <v>0</v>
          </cell>
          <cell r="GV1145">
            <v>0</v>
          </cell>
          <cell r="GW1145">
            <v>0</v>
          </cell>
          <cell r="GX1145">
            <v>0</v>
          </cell>
          <cell r="GY1145">
            <v>0</v>
          </cell>
          <cell r="GZ1145">
            <v>0</v>
          </cell>
          <cell r="HA1145">
            <v>0</v>
          </cell>
          <cell r="HB1145">
            <v>0</v>
          </cell>
          <cell r="HC1145">
            <v>0</v>
          </cell>
          <cell r="HD1145">
            <v>0</v>
          </cell>
          <cell r="HE1145">
            <v>0</v>
          </cell>
          <cell r="HF1145">
            <v>0</v>
          </cell>
          <cell r="HG1145">
            <v>0</v>
          </cell>
          <cell r="HH1145">
            <v>0</v>
          </cell>
          <cell r="HI1145">
            <v>0</v>
          </cell>
          <cell r="HJ1145">
            <v>0</v>
          </cell>
          <cell r="HK1145">
            <v>0</v>
          </cell>
          <cell r="HL1145">
            <v>0</v>
          </cell>
          <cell r="HM1145">
            <v>0</v>
          </cell>
          <cell r="HN1145">
            <v>0</v>
          </cell>
          <cell r="HO1145">
            <v>0</v>
          </cell>
          <cell r="HP1145">
            <v>0</v>
          </cell>
          <cell r="HQ1145">
            <v>0</v>
          </cell>
          <cell r="HR1145">
            <v>0</v>
          </cell>
          <cell r="HS1145">
            <v>0</v>
          </cell>
          <cell r="HT1145">
            <v>0</v>
          </cell>
          <cell r="HU1145">
            <v>0</v>
          </cell>
          <cell r="HV1145">
            <v>0</v>
          </cell>
          <cell r="HW1145">
            <v>0</v>
          </cell>
          <cell r="HX1145">
            <v>0</v>
          </cell>
          <cell r="HY1145">
            <v>0</v>
          </cell>
          <cell r="HZ1145">
            <v>0</v>
          </cell>
          <cell r="IA1145">
            <v>0</v>
          </cell>
          <cell r="IB1145">
            <v>0</v>
          </cell>
          <cell r="IC1145">
            <v>0</v>
          </cell>
          <cell r="ID1145">
            <v>0</v>
          </cell>
          <cell r="IE1145">
            <v>0</v>
          </cell>
          <cell r="IF1145">
            <v>0</v>
          </cell>
          <cell r="IG1145">
            <v>0</v>
          </cell>
          <cell r="IH1145">
            <v>0</v>
          </cell>
          <cell r="II1145">
            <v>0</v>
          </cell>
          <cell r="IJ1145">
            <v>0</v>
          </cell>
          <cell r="IK1145">
            <v>0</v>
          </cell>
          <cell r="IL1145">
            <v>0</v>
          </cell>
          <cell r="IM1145">
            <v>0</v>
          </cell>
          <cell r="IN1145">
            <v>0</v>
          </cell>
          <cell r="IO1145">
            <v>0</v>
          </cell>
          <cell r="IP1145">
            <v>0</v>
          </cell>
          <cell r="IQ1145">
            <v>0</v>
          </cell>
          <cell r="IR1145">
            <v>0</v>
          </cell>
          <cell r="IS1145">
            <v>0</v>
          </cell>
          <cell r="IT1145">
            <v>0</v>
          </cell>
          <cell r="IU1145">
            <v>0</v>
          </cell>
          <cell r="IV1145">
            <v>0</v>
          </cell>
          <cell r="IW1145">
            <v>0</v>
          </cell>
          <cell r="IX1145">
            <v>0</v>
          </cell>
          <cell r="IY1145">
            <v>0</v>
          </cell>
          <cell r="IZ1145">
            <v>0</v>
          </cell>
          <cell r="JA1145">
            <v>0</v>
          </cell>
          <cell r="JB1145">
            <v>0</v>
          </cell>
          <cell r="JC1145">
            <v>0</v>
          </cell>
          <cell r="JD1145">
            <v>0</v>
          </cell>
          <cell r="JE1145">
            <v>0</v>
          </cell>
        </row>
        <row r="1146">
          <cell r="D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Q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0</v>
          </cell>
          <cell r="BD1146">
            <v>0</v>
          </cell>
          <cell r="BE1146">
            <v>0</v>
          </cell>
          <cell r="BF1146">
            <v>0</v>
          </cell>
          <cell r="BG1146">
            <v>0</v>
          </cell>
          <cell r="BH1146">
            <v>0</v>
          </cell>
          <cell r="BI1146">
            <v>0</v>
          </cell>
          <cell r="BJ1146">
            <v>0</v>
          </cell>
          <cell r="BK1146">
            <v>0</v>
          </cell>
          <cell r="BL1146">
            <v>0</v>
          </cell>
          <cell r="BM1146">
            <v>0</v>
          </cell>
          <cell r="BN1146">
            <v>0</v>
          </cell>
          <cell r="BO1146">
            <v>0</v>
          </cell>
          <cell r="BP1146">
            <v>0</v>
          </cell>
          <cell r="BQ1146">
            <v>0</v>
          </cell>
          <cell r="BR1146">
            <v>0</v>
          </cell>
          <cell r="BS1146">
            <v>0</v>
          </cell>
          <cell r="BT1146">
            <v>0</v>
          </cell>
          <cell r="BU1146">
            <v>0</v>
          </cell>
          <cell r="BV1146">
            <v>0</v>
          </cell>
          <cell r="BW1146">
            <v>0</v>
          </cell>
          <cell r="BX1146">
            <v>0</v>
          </cell>
          <cell r="BY1146">
            <v>0</v>
          </cell>
          <cell r="BZ1146">
            <v>0</v>
          </cell>
          <cell r="CA1146">
            <v>0</v>
          </cell>
          <cell r="CB1146">
            <v>0</v>
          </cell>
          <cell r="CC1146">
            <v>0</v>
          </cell>
          <cell r="CD1146">
            <v>0</v>
          </cell>
          <cell r="CE1146">
            <v>0</v>
          </cell>
          <cell r="CF1146">
            <v>0</v>
          </cell>
          <cell r="CG1146">
            <v>0</v>
          </cell>
          <cell r="CH1146">
            <v>0</v>
          </cell>
          <cell r="CI1146">
            <v>0</v>
          </cell>
          <cell r="CJ1146">
            <v>0</v>
          </cell>
          <cell r="CK1146">
            <v>0</v>
          </cell>
          <cell r="CL1146">
            <v>0</v>
          </cell>
          <cell r="CM1146">
            <v>0</v>
          </cell>
          <cell r="CN1146">
            <v>0</v>
          </cell>
          <cell r="CO1146">
            <v>0</v>
          </cell>
          <cell r="CP1146">
            <v>0</v>
          </cell>
          <cell r="CQ1146">
            <v>0</v>
          </cell>
          <cell r="CR1146">
            <v>0</v>
          </cell>
          <cell r="CS1146">
            <v>0</v>
          </cell>
          <cell r="CT1146">
            <v>0</v>
          </cell>
          <cell r="CU1146">
            <v>0</v>
          </cell>
          <cell r="CV1146">
            <v>0</v>
          </cell>
          <cell r="CW1146">
            <v>0</v>
          </cell>
          <cell r="CX1146">
            <v>0</v>
          </cell>
          <cell r="CY1146">
            <v>0</v>
          </cell>
          <cell r="CZ1146">
            <v>0</v>
          </cell>
          <cell r="DA1146">
            <v>0</v>
          </cell>
          <cell r="DB1146">
            <v>0</v>
          </cell>
          <cell r="DC1146">
            <v>0</v>
          </cell>
          <cell r="DD1146">
            <v>0</v>
          </cell>
          <cell r="DE1146">
            <v>0</v>
          </cell>
          <cell r="DF1146">
            <v>0</v>
          </cell>
          <cell r="DG1146">
            <v>0</v>
          </cell>
          <cell r="DH1146">
            <v>0</v>
          </cell>
          <cell r="DI1146">
            <v>0</v>
          </cell>
          <cell r="DJ1146">
            <v>0</v>
          </cell>
          <cell r="DK1146">
            <v>0</v>
          </cell>
          <cell r="DL1146">
            <v>0</v>
          </cell>
          <cell r="DM1146">
            <v>0</v>
          </cell>
          <cell r="DN1146">
            <v>0</v>
          </cell>
          <cell r="DO1146">
            <v>0</v>
          </cell>
          <cell r="DP1146">
            <v>0</v>
          </cell>
          <cell r="DQ1146">
            <v>0</v>
          </cell>
          <cell r="DR1146">
            <v>0</v>
          </cell>
          <cell r="DS1146">
            <v>0</v>
          </cell>
          <cell r="DT1146">
            <v>0</v>
          </cell>
          <cell r="DU1146">
            <v>0</v>
          </cell>
          <cell r="DV1146">
            <v>0</v>
          </cell>
          <cell r="DW1146">
            <v>0</v>
          </cell>
          <cell r="DX1146">
            <v>0</v>
          </cell>
          <cell r="DY1146">
            <v>0</v>
          </cell>
          <cell r="DZ1146">
            <v>0</v>
          </cell>
          <cell r="EA1146">
            <v>0</v>
          </cell>
          <cell r="EB1146">
            <v>0</v>
          </cell>
          <cell r="EC1146">
            <v>0</v>
          </cell>
          <cell r="ED1146">
            <v>0</v>
          </cell>
          <cell r="EE1146">
            <v>0</v>
          </cell>
          <cell r="EF1146">
            <v>0</v>
          </cell>
          <cell r="EG1146">
            <v>0</v>
          </cell>
          <cell r="EH1146">
            <v>0</v>
          </cell>
          <cell r="EI1146">
            <v>0</v>
          </cell>
          <cell r="EJ1146">
            <v>0</v>
          </cell>
          <cell r="EK1146">
            <v>0</v>
          </cell>
          <cell r="EL1146">
            <v>0</v>
          </cell>
          <cell r="EM1146">
            <v>0</v>
          </cell>
          <cell r="EN1146">
            <v>0</v>
          </cell>
          <cell r="EO1146">
            <v>0</v>
          </cell>
          <cell r="EP1146">
            <v>0</v>
          </cell>
          <cell r="EQ1146">
            <v>0</v>
          </cell>
          <cell r="ER1146">
            <v>0</v>
          </cell>
          <cell r="ES1146">
            <v>0</v>
          </cell>
          <cell r="ET1146">
            <v>0</v>
          </cell>
          <cell r="EU1146">
            <v>0</v>
          </cell>
          <cell r="EV1146">
            <v>0</v>
          </cell>
          <cell r="EW1146">
            <v>0</v>
          </cell>
          <cell r="EX1146">
            <v>0</v>
          </cell>
          <cell r="EY1146">
            <v>0</v>
          </cell>
          <cell r="EZ1146">
            <v>0</v>
          </cell>
          <cell r="FA1146">
            <v>0</v>
          </cell>
          <cell r="FB1146">
            <v>0</v>
          </cell>
          <cell r="FC1146">
            <v>0</v>
          </cell>
          <cell r="FD1146">
            <v>0</v>
          </cell>
          <cell r="FE1146">
            <v>0</v>
          </cell>
          <cell r="FF1146">
            <v>0</v>
          </cell>
          <cell r="FG1146">
            <v>0</v>
          </cell>
          <cell r="FH1146">
            <v>0</v>
          </cell>
          <cell r="FI1146">
            <v>0</v>
          </cell>
          <cell r="FJ1146">
            <v>0</v>
          </cell>
          <cell r="FK1146">
            <v>0</v>
          </cell>
          <cell r="FL1146">
            <v>0</v>
          </cell>
          <cell r="FM1146">
            <v>0</v>
          </cell>
          <cell r="FN1146">
            <v>0</v>
          </cell>
          <cell r="FO1146">
            <v>0</v>
          </cell>
          <cell r="FP1146">
            <v>0</v>
          </cell>
          <cell r="FQ1146">
            <v>0</v>
          </cell>
          <cell r="FR1146">
            <v>0</v>
          </cell>
          <cell r="FS1146">
            <v>0</v>
          </cell>
          <cell r="FT1146">
            <v>0</v>
          </cell>
          <cell r="FU1146">
            <v>0</v>
          </cell>
          <cell r="FV1146">
            <v>0</v>
          </cell>
          <cell r="FW1146">
            <v>0</v>
          </cell>
          <cell r="FX1146">
            <v>0</v>
          </cell>
          <cell r="FY1146">
            <v>0</v>
          </cell>
          <cell r="FZ1146">
            <v>0</v>
          </cell>
          <cell r="GA1146">
            <v>0</v>
          </cell>
          <cell r="GB1146">
            <v>0</v>
          </cell>
          <cell r="GC1146">
            <v>0</v>
          </cell>
          <cell r="GD1146">
            <v>0</v>
          </cell>
          <cell r="GE1146">
            <v>0</v>
          </cell>
          <cell r="GF1146">
            <v>0</v>
          </cell>
          <cell r="GG1146">
            <v>0</v>
          </cell>
          <cell r="GH1146">
            <v>0</v>
          </cell>
          <cell r="GI1146">
            <v>0</v>
          </cell>
          <cell r="GJ1146">
            <v>0</v>
          </cell>
          <cell r="GK1146">
            <v>0</v>
          </cell>
          <cell r="GL1146">
            <v>0</v>
          </cell>
          <cell r="GM1146">
            <v>0</v>
          </cell>
          <cell r="GN1146">
            <v>0</v>
          </cell>
          <cell r="GO1146">
            <v>0</v>
          </cell>
          <cell r="GP1146">
            <v>0</v>
          </cell>
          <cell r="GQ1146">
            <v>0</v>
          </cell>
          <cell r="GR1146">
            <v>0</v>
          </cell>
          <cell r="GS1146">
            <v>0</v>
          </cell>
          <cell r="GT1146">
            <v>0</v>
          </cell>
          <cell r="GU1146">
            <v>0</v>
          </cell>
          <cell r="GV1146">
            <v>0</v>
          </cell>
          <cell r="GW1146">
            <v>0</v>
          </cell>
          <cell r="GX1146">
            <v>0</v>
          </cell>
          <cell r="GY1146">
            <v>0</v>
          </cell>
          <cell r="GZ1146">
            <v>0</v>
          </cell>
          <cell r="HA1146">
            <v>0</v>
          </cell>
          <cell r="HB1146">
            <v>0</v>
          </cell>
          <cell r="HC1146">
            <v>0</v>
          </cell>
          <cell r="HD1146">
            <v>0</v>
          </cell>
          <cell r="HE1146">
            <v>0</v>
          </cell>
          <cell r="HF1146">
            <v>0</v>
          </cell>
          <cell r="HG1146">
            <v>0</v>
          </cell>
          <cell r="HH1146">
            <v>0</v>
          </cell>
          <cell r="HI1146">
            <v>0</v>
          </cell>
          <cell r="HJ1146">
            <v>0</v>
          </cell>
          <cell r="HK1146">
            <v>0</v>
          </cell>
          <cell r="HL1146">
            <v>0</v>
          </cell>
          <cell r="HM1146">
            <v>0</v>
          </cell>
          <cell r="HN1146">
            <v>0</v>
          </cell>
          <cell r="HO1146">
            <v>0</v>
          </cell>
          <cell r="HP1146">
            <v>0</v>
          </cell>
          <cell r="HQ1146">
            <v>0</v>
          </cell>
          <cell r="HR1146">
            <v>0</v>
          </cell>
          <cell r="HS1146">
            <v>0</v>
          </cell>
          <cell r="HT1146">
            <v>0</v>
          </cell>
          <cell r="HU1146">
            <v>0</v>
          </cell>
          <cell r="HV1146">
            <v>0</v>
          </cell>
          <cell r="HW1146">
            <v>0</v>
          </cell>
          <cell r="HX1146">
            <v>0</v>
          </cell>
          <cell r="HY1146">
            <v>0</v>
          </cell>
          <cell r="HZ1146">
            <v>0</v>
          </cell>
          <cell r="IA1146">
            <v>0</v>
          </cell>
          <cell r="IB1146">
            <v>0</v>
          </cell>
          <cell r="IC1146">
            <v>0</v>
          </cell>
          <cell r="ID1146">
            <v>0</v>
          </cell>
          <cell r="IE1146">
            <v>0</v>
          </cell>
          <cell r="IF1146">
            <v>0</v>
          </cell>
          <cell r="IG1146">
            <v>0</v>
          </cell>
          <cell r="IH1146">
            <v>0</v>
          </cell>
          <cell r="II1146">
            <v>0</v>
          </cell>
          <cell r="IJ1146">
            <v>0</v>
          </cell>
          <cell r="IK1146">
            <v>0</v>
          </cell>
          <cell r="IL1146">
            <v>0</v>
          </cell>
          <cell r="IM1146">
            <v>0</v>
          </cell>
          <cell r="IN1146">
            <v>0</v>
          </cell>
          <cell r="IO1146">
            <v>0</v>
          </cell>
          <cell r="IP1146">
            <v>0</v>
          </cell>
          <cell r="IQ1146">
            <v>0</v>
          </cell>
          <cell r="IR1146">
            <v>0</v>
          </cell>
          <cell r="IS1146">
            <v>0</v>
          </cell>
          <cell r="IT1146">
            <v>0</v>
          </cell>
          <cell r="IU1146">
            <v>0</v>
          </cell>
          <cell r="IV1146">
            <v>0</v>
          </cell>
          <cell r="IW1146">
            <v>0</v>
          </cell>
          <cell r="IX1146">
            <v>0</v>
          </cell>
          <cell r="IY1146">
            <v>0</v>
          </cell>
          <cell r="IZ1146">
            <v>0</v>
          </cell>
          <cell r="JA1146">
            <v>0</v>
          </cell>
          <cell r="JB1146">
            <v>0</v>
          </cell>
          <cell r="JC1146">
            <v>0</v>
          </cell>
          <cell r="JD1146">
            <v>0</v>
          </cell>
          <cell r="JE1146">
            <v>0</v>
          </cell>
        </row>
        <row r="1147">
          <cell r="D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Q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0</v>
          </cell>
          <cell r="BD1147">
            <v>0</v>
          </cell>
          <cell r="BE1147">
            <v>0</v>
          </cell>
          <cell r="BF1147">
            <v>0</v>
          </cell>
          <cell r="BG1147">
            <v>0</v>
          </cell>
          <cell r="BH1147">
            <v>0</v>
          </cell>
          <cell r="BI1147">
            <v>0</v>
          </cell>
          <cell r="BJ1147">
            <v>0</v>
          </cell>
          <cell r="BK1147">
            <v>0</v>
          </cell>
          <cell r="BL1147">
            <v>0</v>
          </cell>
          <cell r="BM1147">
            <v>0</v>
          </cell>
          <cell r="BN1147">
            <v>0</v>
          </cell>
          <cell r="BO1147">
            <v>0</v>
          </cell>
          <cell r="BP1147">
            <v>0</v>
          </cell>
          <cell r="BQ1147">
            <v>0</v>
          </cell>
          <cell r="BR1147">
            <v>0</v>
          </cell>
          <cell r="BS1147">
            <v>0</v>
          </cell>
          <cell r="BT1147">
            <v>0</v>
          </cell>
          <cell r="BU1147">
            <v>0</v>
          </cell>
          <cell r="BV1147">
            <v>0</v>
          </cell>
          <cell r="BW1147">
            <v>0</v>
          </cell>
          <cell r="BX1147">
            <v>0</v>
          </cell>
          <cell r="BY1147">
            <v>0</v>
          </cell>
          <cell r="BZ1147">
            <v>0</v>
          </cell>
          <cell r="CA1147">
            <v>0</v>
          </cell>
          <cell r="CB1147">
            <v>0</v>
          </cell>
          <cell r="CC1147">
            <v>0</v>
          </cell>
          <cell r="CD1147">
            <v>0</v>
          </cell>
          <cell r="CE1147">
            <v>0</v>
          </cell>
          <cell r="CF1147">
            <v>0</v>
          </cell>
          <cell r="CG1147">
            <v>0</v>
          </cell>
          <cell r="CH1147">
            <v>0</v>
          </cell>
          <cell r="CI1147">
            <v>0</v>
          </cell>
          <cell r="CJ1147">
            <v>0</v>
          </cell>
          <cell r="CK1147">
            <v>0</v>
          </cell>
          <cell r="CL1147">
            <v>0</v>
          </cell>
          <cell r="CM1147">
            <v>0</v>
          </cell>
          <cell r="CN1147">
            <v>0</v>
          </cell>
          <cell r="CO1147">
            <v>0</v>
          </cell>
          <cell r="CP1147">
            <v>0</v>
          </cell>
          <cell r="CQ1147">
            <v>0</v>
          </cell>
          <cell r="CR1147">
            <v>0</v>
          </cell>
          <cell r="CS1147">
            <v>0</v>
          </cell>
          <cell r="CT1147">
            <v>0</v>
          </cell>
          <cell r="CU1147">
            <v>0</v>
          </cell>
          <cell r="CV1147">
            <v>0</v>
          </cell>
          <cell r="CW1147">
            <v>0</v>
          </cell>
          <cell r="CX1147">
            <v>0</v>
          </cell>
          <cell r="CY1147">
            <v>0</v>
          </cell>
          <cell r="CZ1147">
            <v>0</v>
          </cell>
          <cell r="DA1147">
            <v>0</v>
          </cell>
          <cell r="DB1147">
            <v>0</v>
          </cell>
          <cell r="DC1147">
            <v>0</v>
          </cell>
          <cell r="DD1147">
            <v>0</v>
          </cell>
          <cell r="DE1147">
            <v>0</v>
          </cell>
          <cell r="DF1147">
            <v>0</v>
          </cell>
          <cell r="DG1147">
            <v>0</v>
          </cell>
          <cell r="DH1147">
            <v>0</v>
          </cell>
          <cell r="DI1147">
            <v>0</v>
          </cell>
          <cell r="DJ1147">
            <v>0</v>
          </cell>
          <cell r="DK1147">
            <v>0</v>
          </cell>
          <cell r="DL1147">
            <v>0</v>
          </cell>
          <cell r="DM1147">
            <v>0</v>
          </cell>
          <cell r="DN1147">
            <v>0</v>
          </cell>
          <cell r="DO1147">
            <v>0</v>
          </cell>
          <cell r="DP1147">
            <v>0</v>
          </cell>
          <cell r="DQ1147">
            <v>0</v>
          </cell>
          <cell r="DR1147">
            <v>0</v>
          </cell>
          <cell r="DS1147">
            <v>0</v>
          </cell>
          <cell r="DT1147">
            <v>0</v>
          </cell>
          <cell r="DU1147">
            <v>0</v>
          </cell>
          <cell r="DV1147">
            <v>0</v>
          </cell>
          <cell r="DW1147">
            <v>0</v>
          </cell>
          <cell r="DX1147">
            <v>0</v>
          </cell>
          <cell r="DY1147">
            <v>0</v>
          </cell>
          <cell r="DZ1147">
            <v>0</v>
          </cell>
          <cell r="EA1147">
            <v>0</v>
          </cell>
          <cell r="EB1147">
            <v>0</v>
          </cell>
          <cell r="EC1147">
            <v>0</v>
          </cell>
          <cell r="ED1147">
            <v>0</v>
          </cell>
          <cell r="EE1147">
            <v>0</v>
          </cell>
          <cell r="EF1147">
            <v>0</v>
          </cell>
          <cell r="EG1147">
            <v>0</v>
          </cell>
          <cell r="EH1147">
            <v>0</v>
          </cell>
          <cell r="EI1147">
            <v>0</v>
          </cell>
          <cell r="EJ1147">
            <v>0</v>
          </cell>
          <cell r="EK1147">
            <v>0</v>
          </cell>
          <cell r="EL1147">
            <v>0</v>
          </cell>
          <cell r="EM1147">
            <v>0</v>
          </cell>
          <cell r="EN1147">
            <v>0</v>
          </cell>
          <cell r="EO1147">
            <v>0</v>
          </cell>
          <cell r="EP1147">
            <v>0</v>
          </cell>
          <cell r="EQ1147">
            <v>0</v>
          </cell>
          <cell r="ER1147">
            <v>0</v>
          </cell>
          <cell r="ES1147">
            <v>0</v>
          </cell>
          <cell r="ET1147">
            <v>0</v>
          </cell>
          <cell r="EU1147">
            <v>0</v>
          </cell>
          <cell r="EV1147">
            <v>0</v>
          </cell>
          <cell r="EW1147">
            <v>0</v>
          </cell>
          <cell r="EX1147">
            <v>0</v>
          </cell>
          <cell r="EY1147">
            <v>0</v>
          </cell>
          <cell r="EZ1147">
            <v>0</v>
          </cell>
          <cell r="FA1147">
            <v>0</v>
          </cell>
          <cell r="FB1147">
            <v>0</v>
          </cell>
          <cell r="FC1147">
            <v>0</v>
          </cell>
          <cell r="FD1147">
            <v>0</v>
          </cell>
          <cell r="FE1147">
            <v>0</v>
          </cell>
          <cell r="FF1147">
            <v>0</v>
          </cell>
          <cell r="FG1147">
            <v>0</v>
          </cell>
          <cell r="FH1147">
            <v>0</v>
          </cell>
          <cell r="FI1147">
            <v>0</v>
          </cell>
          <cell r="FJ1147">
            <v>0</v>
          </cell>
          <cell r="FK1147">
            <v>0</v>
          </cell>
          <cell r="FL1147">
            <v>0</v>
          </cell>
          <cell r="FM1147">
            <v>0</v>
          </cell>
          <cell r="FN1147">
            <v>0</v>
          </cell>
          <cell r="FO1147">
            <v>0</v>
          </cell>
          <cell r="FP1147">
            <v>0</v>
          </cell>
          <cell r="FQ1147">
            <v>0</v>
          </cell>
          <cell r="FR1147">
            <v>0</v>
          </cell>
          <cell r="FS1147">
            <v>0</v>
          </cell>
          <cell r="FT1147">
            <v>0</v>
          </cell>
          <cell r="FU1147">
            <v>0</v>
          </cell>
          <cell r="FV1147">
            <v>0</v>
          </cell>
          <cell r="FW1147">
            <v>0</v>
          </cell>
          <cell r="FX1147">
            <v>0</v>
          </cell>
          <cell r="FY1147">
            <v>0</v>
          </cell>
          <cell r="FZ1147">
            <v>0</v>
          </cell>
          <cell r="GA1147">
            <v>0</v>
          </cell>
          <cell r="GB1147">
            <v>0</v>
          </cell>
          <cell r="GC1147">
            <v>0</v>
          </cell>
          <cell r="GD1147">
            <v>0</v>
          </cell>
          <cell r="GE1147">
            <v>0</v>
          </cell>
          <cell r="GF1147">
            <v>0</v>
          </cell>
          <cell r="GG1147">
            <v>0</v>
          </cell>
          <cell r="GH1147">
            <v>0</v>
          </cell>
          <cell r="GI1147">
            <v>0</v>
          </cell>
          <cell r="GJ1147">
            <v>0</v>
          </cell>
          <cell r="GK1147">
            <v>0</v>
          </cell>
          <cell r="GL1147">
            <v>0</v>
          </cell>
          <cell r="GM1147">
            <v>0</v>
          </cell>
          <cell r="GN1147">
            <v>0</v>
          </cell>
          <cell r="GO1147">
            <v>0</v>
          </cell>
          <cell r="GP1147">
            <v>0</v>
          </cell>
          <cell r="GQ1147">
            <v>0</v>
          </cell>
          <cell r="GR1147">
            <v>0</v>
          </cell>
          <cell r="GS1147">
            <v>0</v>
          </cell>
          <cell r="GT1147">
            <v>0</v>
          </cell>
          <cell r="GU1147">
            <v>0</v>
          </cell>
          <cell r="GV1147">
            <v>0</v>
          </cell>
          <cell r="GW1147">
            <v>0</v>
          </cell>
          <cell r="GX1147">
            <v>0</v>
          </cell>
          <cell r="GY1147">
            <v>0</v>
          </cell>
          <cell r="GZ1147">
            <v>0</v>
          </cell>
          <cell r="HA1147">
            <v>0</v>
          </cell>
          <cell r="HB1147">
            <v>0</v>
          </cell>
          <cell r="HC1147">
            <v>0</v>
          </cell>
          <cell r="HD1147">
            <v>0</v>
          </cell>
          <cell r="HE1147">
            <v>0</v>
          </cell>
          <cell r="HF1147">
            <v>0</v>
          </cell>
          <cell r="HG1147">
            <v>0</v>
          </cell>
          <cell r="HH1147">
            <v>0</v>
          </cell>
          <cell r="HI1147">
            <v>0</v>
          </cell>
          <cell r="HJ1147">
            <v>0</v>
          </cell>
          <cell r="HK1147">
            <v>0</v>
          </cell>
          <cell r="HL1147">
            <v>0</v>
          </cell>
          <cell r="HM1147">
            <v>0</v>
          </cell>
          <cell r="HN1147">
            <v>0</v>
          </cell>
          <cell r="HO1147">
            <v>0</v>
          </cell>
          <cell r="HP1147">
            <v>0</v>
          </cell>
          <cell r="HQ1147">
            <v>0</v>
          </cell>
          <cell r="HR1147">
            <v>0</v>
          </cell>
          <cell r="HS1147">
            <v>0</v>
          </cell>
          <cell r="HT1147">
            <v>0</v>
          </cell>
          <cell r="HU1147">
            <v>0</v>
          </cell>
          <cell r="HV1147">
            <v>0</v>
          </cell>
          <cell r="HW1147">
            <v>0</v>
          </cell>
          <cell r="HX1147">
            <v>0</v>
          </cell>
          <cell r="HY1147">
            <v>0</v>
          </cell>
          <cell r="HZ1147">
            <v>0</v>
          </cell>
          <cell r="IA1147">
            <v>0</v>
          </cell>
          <cell r="IB1147">
            <v>0</v>
          </cell>
          <cell r="IC1147">
            <v>0</v>
          </cell>
          <cell r="ID1147">
            <v>0</v>
          </cell>
          <cell r="IE1147">
            <v>0</v>
          </cell>
          <cell r="IF1147">
            <v>0</v>
          </cell>
          <cell r="IG1147">
            <v>0</v>
          </cell>
          <cell r="IH1147">
            <v>0</v>
          </cell>
          <cell r="II1147">
            <v>0</v>
          </cell>
          <cell r="IJ1147">
            <v>0</v>
          </cell>
          <cell r="IK1147">
            <v>0</v>
          </cell>
          <cell r="IL1147">
            <v>0</v>
          </cell>
          <cell r="IM1147">
            <v>0</v>
          </cell>
          <cell r="IN1147">
            <v>0</v>
          </cell>
          <cell r="IO1147">
            <v>0</v>
          </cell>
          <cell r="IP1147">
            <v>0</v>
          </cell>
          <cell r="IQ1147">
            <v>0</v>
          </cell>
          <cell r="IR1147">
            <v>0</v>
          </cell>
          <cell r="IS1147">
            <v>0</v>
          </cell>
          <cell r="IT1147">
            <v>0</v>
          </cell>
          <cell r="IU1147">
            <v>0</v>
          </cell>
          <cell r="IV1147">
            <v>0</v>
          </cell>
          <cell r="IW1147">
            <v>0</v>
          </cell>
          <cell r="IX1147">
            <v>0</v>
          </cell>
          <cell r="IY1147">
            <v>0</v>
          </cell>
          <cell r="IZ1147">
            <v>0</v>
          </cell>
          <cell r="JA1147">
            <v>0</v>
          </cell>
          <cell r="JB1147">
            <v>0</v>
          </cell>
          <cell r="JC1147">
            <v>0</v>
          </cell>
          <cell r="JD1147">
            <v>0</v>
          </cell>
          <cell r="JE1147">
            <v>0</v>
          </cell>
        </row>
        <row r="1148">
          <cell r="D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Q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0</v>
          </cell>
          <cell r="BD1148">
            <v>0</v>
          </cell>
          <cell r="BE1148">
            <v>0</v>
          </cell>
          <cell r="BF1148">
            <v>0</v>
          </cell>
          <cell r="BG1148">
            <v>0</v>
          </cell>
          <cell r="BH1148">
            <v>0</v>
          </cell>
          <cell r="BI1148">
            <v>0</v>
          </cell>
          <cell r="BJ1148">
            <v>0</v>
          </cell>
          <cell r="BK1148">
            <v>0</v>
          </cell>
          <cell r="BL1148">
            <v>0</v>
          </cell>
          <cell r="BM1148">
            <v>0</v>
          </cell>
          <cell r="BN1148">
            <v>0</v>
          </cell>
          <cell r="BO1148">
            <v>0</v>
          </cell>
          <cell r="BP1148">
            <v>0</v>
          </cell>
          <cell r="BQ1148">
            <v>0</v>
          </cell>
          <cell r="BR1148">
            <v>0</v>
          </cell>
          <cell r="BS1148">
            <v>0</v>
          </cell>
          <cell r="BT1148">
            <v>0</v>
          </cell>
          <cell r="BU1148">
            <v>0</v>
          </cell>
          <cell r="BV1148">
            <v>0</v>
          </cell>
          <cell r="BW1148">
            <v>0</v>
          </cell>
          <cell r="BX1148">
            <v>0</v>
          </cell>
          <cell r="BY1148">
            <v>0</v>
          </cell>
          <cell r="BZ1148">
            <v>0</v>
          </cell>
          <cell r="CA1148">
            <v>0</v>
          </cell>
          <cell r="CB1148">
            <v>0</v>
          </cell>
          <cell r="CC1148">
            <v>0</v>
          </cell>
          <cell r="CD1148">
            <v>0</v>
          </cell>
          <cell r="CE1148">
            <v>0</v>
          </cell>
          <cell r="CF1148">
            <v>0</v>
          </cell>
          <cell r="CG1148">
            <v>0</v>
          </cell>
          <cell r="CH1148">
            <v>0</v>
          </cell>
          <cell r="CI1148">
            <v>0</v>
          </cell>
          <cell r="CJ1148">
            <v>0</v>
          </cell>
          <cell r="CK1148">
            <v>0</v>
          </cell>
          <cell r="CL1148">
            <v>0</v>
          </cell>
          <cell r="CM1148">
            <v>0</v>
          </cell>
          <cell r="CN1148">
            <v>0</v>
          </cell>
          <cell r="CO1148">
            <v>0</v>
          </cell>
          <cell r="CP1148">
            <v>0</v>
          </cell>
          <cell r="CQ1148">
            <v>0</v>
          </cell>
          <cell r="CR1148">
            <v>0</v>
          </cell>
          <cell r="CS1148">
            <v>0</v>
          </cell>
          <cell r="CT1148">
            <v>0</v>
          </cell>
          <cell r="CU1148">
            <v>0</v>
          </cell>
          <cell r="CV1148">
            <v>0</v>
          </cell>
          <cell r="CW1148">
            <v>0</v>
          </cell>
          <cell r="CX1148">
            <v>0</v>
          </cell>
          <cell r="CY1148">
            <v>0</v>
          </cell>
          <cell r="CZ1148">
            <v>0</v>
          </cell>
          <cell r="DA1148">
            <v>0</v>
          </cell>
          <cell r="DB1148">
            <v>0</v>
          </cell>
          <cell r="DC1148">
            <v>0</v>
          </cell>
          <cell r="DD1148">
            <v>0</v>
          </cell>
          <cell r="DE1148">
            <v>0</v>
          </cell>
          <cell r="DF1148">
            <v>0</v>
          </cell>
          <cell r="DG1148">
            <v>0</v>
          </cell>
          <cell r="DH1148">
            <v>0</v>
          </cell>
          <cell r="DI1148">
            <v>0</v>
          </cell>
          <cell r="DJ1148">
            <v>0</v>
          </cell>
          <cell r="DK1148">
            <v>0</v>
          </cell>
          <cell r="DL1148">
            <v>0</v>
          </cell>
          <cell r="DM1148">
            <v>0</v>
          </cell>
          <cell r="DN1148">
            <v>0</v>
          </cell>
          <cell r="DO1148">
            <v>0</v>
          </cell>
          <cell r="DP1148">
            <v>0</v>
          </cell>
          <cell r="DQ1148">
            <v>0</v>
          </cell>
          <cell r="DR1148">
            <v>0</v>
          </cell>
          <cell r="DS1148">
            <v>0</v>
          </cell>
          <cell r="DT1148">
            <v>0</v>
          </cell>
          <cell r="DU1148">
            <v>0</v>
          </cell>
          <cell r="DV1148">
            <v>0</v>
          </cell>
          <cell r="DW1148">
            <v>0</v>
          </cell>
          <cell r="DX1148">
            <v>0</v>
          </cell>
          <cell r="DY1148">
            <v>0</v>
          </cell>
          <cell r="DZ1148">
            <v>0</v>
          </cell>
          <cell r="EA1148">
            <v>0</v>
          </cell>
          <cell r="EB1148">
            <v>0</v>
          </cell>
          <cell r="EC1148">
            <v>0</v>
          </cell>
          <cell r="ED1148">
            <v>0</v>
          </cell>
          <cell r="EE1148">
            <v>0</v>
          </cell>
          <cell r="EF1148">
            <v>0</v>
          </cell>
          <cell r="EG1148">
            <v>0</v>
          </cell>
          <cell r="EH1148">
            <v>0</v>
          </cell>
          <cell r="EI1148">
            <v>0</v>
          </cell>
          <cell r="EJ1148">
            <v>0</v>
          </cell>
          <cell r="EK1148">
            <v>0</v>
          </cell>
          <cell r="EL1148">
            <v>0</v>
          </cell>
          <cell r="EM1148">
            <v>0</v>
          </cell>
          <cell r="EN1148">
            <v>0</v>
          </cell>
          <cell r="EO1148">
            <v>0</v>
          </cell>
          <cell r="EP1148">
            <v>0</v>
          </cell>
          <cell r="EQ1148">
            <v>0</v>
          </cell>
          <cell r="ER1148">
            <v>0</v>
          </cell>
          <cell r="ES1148">
            <v>0</v>
          </cell>
          <cell r="ET1148">
            <v>0</v>
          </cell>
          <cell r="EU1148">
            <v>0</v>
          </cell>
          <cell r="EV1148">
            <v>0</v>
          </cell>
          <cell r="EW1148">
            <v>0</v>
          </cell>
          <cell r="EX1148">
            <v>0</v>
          </cell>
          <cell r="EY1148">
            <v>0</v>
          </cell>
          <cell r="EZ1148">
            <v>0</v>
          </cell>
          <cell r="FA1148">
            <v>0</v>
          </cell>
          <cell r="FB1148">
            <v>0</v>
          </cell>
          <cell r="FC1148">
            <v>0</v>
          </cell>
          <cell r="FD1148">
            <v>0</v>
          </cell>
          <cell r="FE1148">
            <v>0</v>
          </cell>
          <cell r="FF1148">
            <v>0</v>
          </cell>
          <cell r="FG1148">
            <v>0</v>
          </cell>
          <cell r="FH1148">
            <v>0</v>
          </cell>
          <cell r="FI1148">
            <v>0</v>
          </cell>
          <cell r="FJ1148">
            <v>0</v>
          </cell>
          <cell r="FK1148">
            <v>0</v>
          </cell>
          <cell r="FL1148">
            <v>0</v>
          </cell>
          <cell r="FM1148">
            <v>0</v>
          </cell>
          <cell r="FN1148">
            <v>0</v>
          </cell>
          <cell r="FO1148">
            <v>0</v>
          </cell>
          <cell r="FP1148">
            <v>0</v>
          </cell>
          <cell r="FQ1148">
            <v>0</v>
          </cell>
          <cell r="FR1148">
            <v>0</v>
          </cell>
          <cell r="FS1148">
            <v>0</v>
          </cell>
          <cell r="FT1148">
            <v>0</v>
          </cell>
          <cell r="FU1148">
            <v>0</v>
          </cell>
          <cell r="FV1148">
            <v>0</v>
          </cell>
          <cell r="FW1148">
            <v>0</v>
          </cell>
          <cell r="FX1148">
            <v>0</v>
          </cell>
          <cell r="FY1148">
            <v>0</v>
          </cell>
          <cell r="FZ1148">
            <v>0</v>
          </cell>
          <cell r="GA1148">
            <v>0</v>
          </cell>
          <cell r="GB1148">
            <v>0</v>
          </cell>
          <cell r="GC1148">
            <v>0</v>
          </cell>
          <cell r="GD1148">
            <v>0</v>
          </cell>
          <cell r="GE1148">
            <v>0</v>
          </cell>
          <cell r="GF1148">
            <v>0</v>
          </cell>
          <cell r="GG1148">
            <v>0</v>
          </cell>
          <cell r="GH1148">
            <v>0</v>
          </cell>
          <cell r="GI1148">
            <v>0</v>
          </cell>
          <cell r="GJ1148">
            <v>0</v>
          </cell>
          <cell r="GK1148">
            <v>0</v>
          </cell>
          <cell r="GL1148">
            <v>0</v>
          </cell>
          <cell r="GM1148">
            <v>0</v>
          </cell>
          <cell r="GN1148">
            <v>0</v>
          </cell>
          <cell r="GO1148">
            <v>0</v>
          </cell>
          <cell r="GP1148">
            <v>0</v>
          </cell>
          <cell r="GQ1148">
            <v>0</v>
          </cell>
          <cell r="GR1148">
            <v>0</v>
          </cell>
          <cell r="GS1148">
            <v>0</v>
          </cell>
          <cell r="GT1148">
            <v>0</v>
          </cell>
          <cell r="GU1148">
            <v>0</v>
          </cell>
          <cell r="GV1148">
            <v>0</v>
          </cell>
          <cell r="GW1148">
            <v>0</v>
          </cell>
          <cell r="GX1148">
            <v>0</v>
          </cell>
          <cell r="GY1148">
            <v>0</v>
          </cell>
          <cell r="GZ1148">
            <v>0</v>
          </cell>
          <cell r="HA1148">
            <v>0</v>
          </cell>
          <cell r="HB1148">
            <v>0</v>
          </cell>
          <cell r="HC1148">
            <v>0</v>
          </cell>
          <cell r="HD1148">
            <v>0</v>
          </cell>
          <cell r="HE1148">
            <v>0</v>
          </cell>
          <cell r="HF1148">
            <v>0</v>
          </cell>
          <cell r="HG1148">
            <v>0</v>
          </cell>
          <cell r="HH1148">
            <v>0</v>
          </cell>
          <cell r="HI1148">
            <v>0</v>
          </cell>
          <cell r="HJ1148">
            <v>0</v>
          </cell>
          <cell r="HK1148">
            <v>0</v>
          </cell>
          <cell r="HL1148">
            <v>0</v>
          </cell>
          <cell r="HM1148">
            <v>0</v>
          </cell>
          <cell r="HN1148">
            <v>0</v>
          </cell>
          <cell r="HO1148">
            <v>0</v>
          </cell>
          <cell r="HP1148">
            <v>0</v>
          </cell>
          <cell r="HQ1148">
            <v>0</v>
          </cell>
          <cell r="HR1148">
            <v>0</v>
          </cell>
          <cell r="HS1148">
            <v>0</v>
          </cell>
          <cell r="HT1148">
            <v>0</v>
          </cell>
          <cell r="HU1148">
            <v>0</v>
          </cell>
          <cell r="HV1148">
            <v>0</v>
          </cell>
          <cell r="HW1148">
            <v>0</v>
          </cell>
          <cell r="HX1148">
            <v>0</v>
          </cell>
          <cell r="HY1148">
            <v>0</v>
          </cell>
          <cell r="HZ1148">
            <v>0</v>
          </cell>
          <cell r="IA1148">
            <v>0</v>
          </cell>
          <cell r="IB1148">
            <v>0</v>
          </cell>
          <cell r="IC1148">
            <v>0</v>
          </cell>
          <cell r="ID1148">
            <v>0</v>
          </cell>
          <cell r="IE1148">
            <v>0</v>
          </cell>
          <cell r="IF1148">
            <v>0</v>
          </cell>
          <cell r="IG1148">
            <v>0</v>
          </cell>
          <cell r="IH1148">
            <v>0</v>
          </cell>
          <cell r="II1148">
            <v>0</v>
          </cell>
          <cell r="IJ1148">
            <v>0</v>
          </cell>
          <cell r="IK1148">
            <v>0</v>
          </cell>
          <cell r="IL1148">
            <v>0</v>
          </cell>
          <cell r="IM1148">
            <v>0</v>
          </cell>
          <cell r="IN1148">
            <v>0</v>
          </cell>
          <cell r="IO1148">
            <v>0</v>
          </cell>
          <cell r="IP1148">
            <v>0</v>
          </cell>
          <cell r="IQ1148">
            <v>0</v>
          </cell>
          <cell r="IR1148">
            <v>0</v>
          </cell>
          <cell r="IS1148">
            <v>0</v>
          </cell>
          <cell r="IT1148">
            <v>0</v>
          </cell>
          <cell r="IU1148">
            <v>0</v>
          </cell>
          <cell r="IV1148">
            <v>0</v>
          </cell>
          <cell r="IW1148">
            <v>0</v>
          </cell>
          <cell r="IX1148">
            <v>0</v>
          </cell>
          <cell r="IY1148">
            <v>0</v>
          </cell>
          <cell r="IZ1148">
            <v>0</v>
          </cell>
          <cell r="JA1148">
            <v>0</v>
          </cell>
          <cell r="JB1148">
            <v>0</v>
          </cell>
          <cell r="JC1148">
            <v>0</v>
          </cell>
          <cell r="JD1148">
            <v>0</v>
          </cell>
          <cell r="JE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Q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0</v>
          </cell>
          <cell r="BD1149">
            <v>0</v>
          </cell>
          <cell r="BE1149">
            <v>0</v>
          </cell>
          <cell r="BF1149">
            <v>0</v>
          </cell>
          <cell r="BG1149">
            <v>0</v>
          </cell>
          <cell r="BH1149">
            <v>0</v>
          </cell>
          <cell r="BI1149">
            <v>0</v>
          </cell>
          <cell r="BJ1149">
            <v>0</v>
          </cell>
          <cell r="BK1149">
            <v>0</v>
          </cell>
          <cell r="BL1149">
            <v>0</v>
          </cell>
          <cell r="BM1149">
            <v>0</v>
          </cell>
          <cell r="BN1149">
            <v>0</v>
          </cell>
          <cell r="BO1149">
            <v>0</v>
          </cell>
          <cell r="BP1149">
            <v>0</v>
          </cell>
          <cell r="BQ1149">
            <v>0</v>
          </cell>
          <cell r="BR1149">
            <v>0</v>
          </cell>
          <cell r="BS1149">
            <v>0</v>
          </cell>
          <cell r="BT1149">
            <v>0</v>
          </cell>
          <cell r="BU1149">
            <v>0</v>
          </cell>
          <cell r="BV1149">
            <v>0</v>
          </cell>
          <cell r="BW1149">
            <v>0</v>
          </cell>
          <cell r="BX1149">
            <v>0</v>
          </cell>
          <cell r="BY1149">
            <v>0</v>
          </cell>
          <cell r="BZ1149">
            <v>0</v>
          </cell>
          <cell r="CA1149">
            <v>0</v>
          </cell>
          <cell r="CB1149">
            <v>0</v>
          </cell>
          <cell r="CC1149">
            <v>0</v>
          </cell>
          <cell r="CD1149">
            <v>0</v>
          </cell>
          <cell r="CE1149">
            <v>0</v>
          </cell>
          <cell r="CF1149">
            <v>0</v>
          </cell>
          <cell r="CG1149">
            <v>0</v>
          </cell>
          <cell r="CH1149">
            <v>0</v>
          </cell>
          <cell r="CI1149">
            <v>0</v>
          </cell>
          <cell r="CJ1149">
            <v>0</v>
          </cell>
          <cell r="CK1149">
            <v>0</v>
          </cell>
          <cell r="CL1149">
            <v>0</v>
          </cell>
          <cell r="CM1149">
            <v>0</v>
          </cell>
          <cell r="CN1149">
            <v>0</v>
          </cell>
          <cell r="CO1149">
            <v>0</v>
          </cell>
          <cell r="CP1149">
            <v>0</v>
          </cell>
          <cell r="CQ1149">
            <v>0</v>
          </cell>
          <cell r="CR1149">
            <v>0</v>
          </cell>
          <cell r="CS1149">
            <v>0</v>
          </cell>
          <cell r="CT1149">
            <v>0</v>
          </cell>
          <cell r="CU1149">
            <v>0</v>
          </cell>
          <cell r="CV1149">
            <v>0</v>
          </cell>
          <cell r="CW1149">
            <v>0</v>
          </cell>
          <cell r="CX1149">
            <v>0</v>
          </cell>
          <cell r="CY1149">
            <v>0</v>
          </cell>
          <cell r="CZ1149">
            <v>0</v>
          </cell>
          <cell r="DA1149">
            <v>0</v>
          </cell>
          <cell r="DB1149">
            <v>0</v>
          </cell>
          <cell r="DC1149">
            <v>0</v>
          </cell>
          <cell r="DD1149">
            <v>0</v>
          </cell>
          <cell r="DE1149">
            <v>0</v>
          </cell>
          <cell r="DF1149">
            <v>0</v>
          </cell>
          <cell r="DG1149">
            <v>0</v>
          </cell>
          <cell r="DH1149">
            <v>0</v>
          </cell>
          <cell r="DI1149">
            <v>0</v>
          </cell>
          <cell r="DJ1149">
            <v>0</v>
          </cell>
          <cell r="DK1149">
            <v>0</v>
          </cell>
          <cell r="DL1149">
            <v>0</v>
          </cell>
          <cell r="DM1149">
            <v>0</v>
          </cell>
          <cell r="DN1149">
            <v>0</v>
          </cell>
          <cell r="DO1149">
            <v>0</v>
          </cell>
          <cell r="DP1149">
            <v>0</v>
          </cell>
          <cell r="DQ1149">
            <v>0</v>
          </cell>
          <cell r="DR1149">
            <v>0</v>
          </cell>
          <cell r="DS1149">
            <v>0</v>
          </cell>
          <cell r="DT1149">
            <v>0</v>
          </cell>
          <cell r="DU1149">
            <v>0</v>
          </cell>
          <cell r="DV1149">
            <v>0</v>
          </cell>
          <cell r="DW1149">
            <v>0</v>
          </cell>
          <cell r="DX1149">
            <v>0</v>
          </cell>
          <cell r="DY1149">
            <v>0</v>
          </cell>
          <cell r="DZ1149">
            <v>0</v>
          </cell>
          <cell r="EA1149">
            <v>0</v>
          </cell>
          <cell r="EB1149">
            <v>0</v>
          </cell>
          <cell r="EC1149">
            <v>0</v>
          </cell>
          <cell r="ED1149">
            <v>0</v>
          </cell>
          <cell r="EE1149">
            <v>0</v>
          </cell>
          <cell r="EF1149">
            <v>0</v>
          </cell>
          <cell r="EG1149">
            <v>0</v>
          </cell>
          <cell r="EH1149">
            <v>0</v>
          </cell>
          <cell r="EI1149">
            <v>0</v>
          </cell>
          <cell r="EJ1149">
            <v>0</v>
          </cell>
          <cell r="EK1149">
            <v>0</v>
          </cell>
          <cell r="EL1149">
            <v>0</v>
          </cell>
          <cell r="EM1149">
            <v>0</v>
          </cell>
          <cell r="EN1149">
            <v>0</v>
          </cell>
          <cell r="EO1149">
            <v>0</v>
          </cell>
          <cell r="EP1149">
            <v>0</v>
          </cell>
          <cell r="EQ1149">
            <v>0</v>
          </cell>
          <cell r="ER1149">
            <v>0</v>
          </cell>
          <cell r="ES1149">
            <v>0</v>
          </cell>
          <cell r="ET1149">
            <v>0</v>
          </cell>
          <cell r="EU1149">
            <v>0</v>
          </cell>
          <cell r="EV1149">
            <v>0</v>
          </cell>
          <cell r="EW1149">
            <v>0</v>
          </cell>
          <cell r="EX1149">
            <v>0</v>
          </cell>
          <cell r="EY1149">
            <v>0</v>
          </cell>
          <cell r="EZ1149">
            <v>0</v>
          </cell>
          <cell r="FA1149">
            <v>0</v>
          </cell>
          <cell r="FB1149">
            <v>0</v>
          </cell>
          <cell r="FC1149">
            <v>0</v>
          </cell>
          <cell r="FD1149">
            <v>0</v>
          </cell>
          <cell r="FE1149">
            <v>0</v>
          </cell>
          <cell r="FF1149">
            <v>0</v>
          </cell>
          <cell r="FG1149">
            <v>0</v>
          </cell>
          <cell r="FH1149">
            <v>0</v>
          </cell>
          <cell r="FI1149">
            <v>0</v>
          </cell>
          <cell r="FJ1149">
            <v>0</v>
          </cell>
          <cell r="FK1149">
            <v>0</v>
          </cell>
          <cell r="FL1149">
            <v>0</v>
          </cell>
          <cell r="FM1149">
            <v>0</v>
          </cell>
          <cell r="FN1149">
            <v>0</v>
          </cell>
          <cell r="FO1149">
            <v>0</v>
          </cell>
          <cell r="FP1149">
            <v>0</v>
          </cell>
          <cell r="FQ1149">
            <v>0</v>
          </cell>
          <cell r="FR1149">
            <v>0</v>
          </cell>
          <cell r="FS1149">
            <v>0</v>
          </cell>
          <cell r="FT1149">
            <v>0</v>
          </cell>
          <cell r="FU1149">
            <v>0</v>
          </cell>
          <cell r="FV1149">
            <v>0</v>
          </cell>
          <cell r="FW1149">
            <v>0</v>
          </cell>
          <cell r="FX1149">
            <v>0</v>
          </cell>
          <cell r="FY1149">
            <v>0</v>
          </cell>
          <cell r="FZ1149">
            <v>0</v>
          </cell>
          <cell r="GA1149">
            <v>0</v>
          </cell>
          <cell r="GB1149">
            <v>0</v>
          </cell>
          <cell r="GC1149">
            <v>0</v>
          </cell>
          <cell r="GD1149">
            <v>0</v>
          </cell>
          <cell r="GE1149">
            <v>0</v>
          </cell>
          <cell r="GF1149">
            <v>0</v>
          </cell>
          <cell r="GG1149">
            <v>0</v>
          </cell>
          <cell r="GH1149">
            <v>0</v>
          </cell>
          <cell r="GI1149">
            <v>0</v>
          </cell>
          <cell r="GJ1149">
            <v>0</v>
          </cell>
          <cell r="GK1149">
            <v>0</v>
          </cell>
          <cell r="GL1149">
            <v>0</v>
          </cell>
          <cell r="GM1149">
            <v>0</v>
          </cell>
          <cell r="GN1149">
            <v>0</v>
          </cell>
          <cell r="GO1149">
            <v>0</v>
          </cell>
          <cell r="GP1149">
            <v>0</v>
          </cell>
          <cell r="GQ1149">
            <v>0</v>
          </cell>
          <cell r="GR1149">
            <v>0</v>
          </cell>
          <cell r="GS1149">
            <v>0</v>
          </cell>
          <cell r="GT1149">
            <v>0</v>
          </cell>
          <cell r="GU1149">
            <v>0</v>
          </cell>
          <cell r="GV1149">
            <v>0</v>
          </cell>
          <cell r="GW1149">
            <v>0</v>
          </cell>
          <cell r="GX1149">
            <v>0</v>
          </cell>
          <cell r="GY1149">
            <v>0</v>
          </cell>
          <cell r="GZ1149">
            <v>0</v>
          </cell>
          <cell r="HA1149">
            <v>0</v>
          </cell>
          <cell r="HB1149">
            <v>0</v>
          </cell>
          <cell r="HC1149">
            <v>0</v>
          </cell>
          <cell r="HD1149">
            <v>0</v>
          </cell>
          <cell r="HE1149">
            <v>0</v>
          </cell>
          <cell r="HF1149">
            <v>0</v>
          </cell>
          <cell r="HG1149">
            <v>0</v>
          </cell>
          <cell r="HH1149">
            <v>0</v>
          </cell>
          <cell r="HI1149">
            <v>0</v>
          </cell>
          <cell r="HJ1149">
            <v>0</v>
          </cell>
          <cell r="HK1149">
            <v>0</v>
          </cell>
          <cell r="HL1149">
            <v>0</v>
          </cell>
          <cell r="HM1149">
            <v>0</v>
          </cell>
          <cell r="HN1149">
            <v>0</v>
          </cell>
          <cell r="HO1149">
            <v>0</v>
          </cell>
          <cell r="HP1149">
            <v>0</v>
          </cell>
          <cell r="HQ1149">
            <v>0</v>
          </cell>
          <cell r="HR1149">
            <v>0</v>
          </cell>
          <cell r="HS1149">
            <v>0</v>
          </cell>
          <cell r="HT1149">
            <v>0</v>
          </cell>
          <cell r="HU1149">
            <v>0</v>
          </cell>
          <cell r="HV1149">
            <v>0</v>
          </cell>
          <cell r="HW1149">
            <v>0</v>
          </cell>
          <cell r="HX1149">
            <v>0</v>
          </cell>
          <cell r="HY1149">
            <v>0</v>
          </cell>
          <cell r="HZ1149">
            <v>0</v>
          </cell>
          <cell r="IA1149">
            <v>0</v>
          </cell>
          <cell r="IB1149">
            <v>0</v>
          </cell>
          <cell r="IC1149">
            <v>0</v>
          </cell>
          <cell r="ID1149">
            <v>0</v>
          </cell>
          <cell r="IE1149">
            <v>0</v>
          </cell>
          <cell r="IF1149">
            <v>0</v>
          </cell>
          <cell r="IG1149">
            <v>0</v>
          </cell>
          <cell r="IH1149">
            <v>0</v>
          </cell>
          <cell r="II1149">
            <v>0</v>
          </cell>
          <cell r="IJ1149">
            <v>0</v>
          </cell>
          <cell r="IK1149">
            <v>0</v>
          </cell>
          <cell r="IL1149">
            <v>0</v>
          </cell>
          <cell r="IM1149">
            <v>0</v>
          </cell>
          <cell r="IN1149">
            <v>0</v>
          </cell>
          <cell r="IO1149">
            <v>0</v>
          </cell>
          <cell r="IP1149">
            <v>0</v>
          </cell>
          <cell r="IQ1149">
            <v>0</v>
          </cell>
          <cell r="IR1149">
            <v>0</v>
          </cell>
          <cell r="IS1149">
            <v>0</v>
          </cell>
          <cell r="IT1149">
            <v>0</v>
          </cell>
          <cell r="IU1149">
            <v>0</v>
          </cell>
          <cell r="IV1149">
            <v>0</v>
          </cell>
          <cell r="IW1149">
            <v>0</v>
          </cell>
          <cell r="IX1149">
            <v>0</v>
          </cell>
          <cell r="IY1149">
            <v>0</v>
          </cell>
          <cell r="IZ1149">
            <v>0</v>
          </cell>
          <cell r="JA1149">
            <v>0</v>
          </cell>
          <cell r="JB1149">
            <v>0</v>
          </cell>
          <cell r="JC1149">
            <v>0</v>
          </cell>
          <cell r="JD1149">
            <v>0</v>
          </cell>
          <cell r="JE1149">
            <v>0</v>
          </cell>
        </row>
        <row r="1151">
          <cell r="D1151" t="str">
            <v>PV_QF_UTN_Track_Sch37_UT</v>
          </cell>
          <cell r="F1151">
            <v>1009.2312172900002</v>
          </cell>
          <cell r="G1151">
            <v>1577.2992017599997</v>
          </cell>
          <cell r="H1151">
            <v>1884.5984375800001</v>
          </cell>
          <cell r="I1151">
            <v>2450.35179647</v>
          </cell>
          <cell r="J1151">
            <v>2874.4533476600004</v>
          </cell>
          <cell r="K1151">
            <v>3482.7608652700005</v>
          </cell>
          <cell r="L1151">
            <v>3409.7208603399999</v>
          </cell>
          <cell r="M1151">
            <v>2946.8956257999994</v>
          </cell>
          <cell r="N1151">
            <v>2515.9118679499993</v>
          </cell>
          <cell r="O1151">
            <v>1871.7486441000001</v>
          </cell>
          <cell r="P1151">
            <v>1498.4912630500005</v>
          </cell>
          <cell r="Q1151">
            <v>918.5256083999999</v>
          </cell>
          <cell r="R1151">
            <v>26302.169980450002</v>
          </cell>
          <cell r="S1151">
            <v>990.97357848000013</v>
          </cell>
          <cell r="T1151">
            <v>1612.2736339400003</v>
          </cell>
          <cell r="U1151">
            <v>1875.3030683899999</v>
          </cell>
          <cell r="V1151">
            <v>2445.8993738999993</v>
          </cell>
          <cell r="W1151">
            <v>2906.5945530900003</v>
          </cell>
          <cell r="X1151">
            <v>3462.4431192699994</v>
          </cell>
          <cell r="Y1151">
            <v>3320.9150693100005</v>
          </cell>
          <cell r="Z1151">
            <v>2922.91296177</v>
          </cell>
          <cell r="AA1151">
            <v>2544.6203898200001</v>
          </cell>
          <cell r="AB1151">
            <v>1854.8687748799998</v>
          </cell>
          <cell r="AC1151">
            <v>1437.77135628</v>
          </cell>
          <cell r="AD1151">
            <v>927.59410131999982</v>
          </cell>
          <cell r="AE1151">
            <v>26148.54084655</v>
          </cell>
          <cell r="AF1151">
            <v>976.02328305000003</v>
          </cell>
          <cell r="AG1151">
            <v>1649.6865692599999</v>
          </cell>
          <cell r="AH1151">
            <v>1876.3431634899998</v>
          </cell>
          <cell r="AI1151">
            <v>2415.5998060500006</v>
          </cell>
          <cell r="AJ1151">
            <v>2933.2778439900003</v>
          </cell>
          <cell r="AK1151">
            <v>3453.8930126599994</v>
          </cell>
          <cell r="AL1151">
            <v>3262.0608994899999</v>
          </cell>
          <cell r="AM1151">
            <v>2933.1148036700006</v>
          </cell>
          <cell r="AN1151">
            <v>2473.0180403599998</v>
          </cell>
          <cell r="AO1151">
            <v>1858.1764026600006</v>
          </cell>
          <cell r="AP1151">
            <v>1404.1695316000005</v>
          </cell>
          <cell r="AQ1151">
            <v>913.17749027000002</v>
          </cell>
          <cell r="AR1151">
            <v>26020.827663560001</v>
          </cell>
          <cell r="AS1151">
            <v>992.67356983000002</v>
          </cell>
          <cell r="AT1151">
            <v>1656.4841757099998</v>
          </cell>
          <cell r="AU1151">
            <v>1965.9264978900003</v>
          </cell>
          <cell r="AV1151">
            <v>2363.26342256</v>
          </cell>
          <cell r="AW1151">
            <v>3023.1549658700001</v>
          </cell>
          <cell r="AX1151">
            <v>3428.5364383000001</v>
          </cell>
          <cell r="AY1151">
            <v>3200.7805111400007</v>
          </cell>
          <cell r="AZ1151">
            <v>2949.3040250600002</v>
          </cell>
          <cell r="BA1151">
            <v>2344.7581613900002</v>
          </cell>
          <cell r="BB1151">
            <v>1881.9586768499998</v>
          </cell>
          <cell r="BC1151">
            <v>1350.1879950500002</v>
          </cell>
          <cell r="BD1151">
            <v>863.79922391000014</v>
          </cell>
          <cell r="BE1151">
            <v>25888.739603120001</v>
          </cell>
          <cell r="BF1151">
            <v>979.97985831999995</v>
          </cell>
          <cell r="BG1151">
            <v>1635.1644810700002</v>
          </cell>
          <cell r="BH1151">
            <v>1985.7842854400003</v>
          </cell>
          <cell r="BI1151">
            <v>2398.4144127199997</v>
          </cell>
          <cell r="BJ1151">
            <v>2998.1314770099998</v>
          </cell>
          <cell r="BK1151">
            <v>3426.8330463100006</v>
          </cell>
          <cell r="BL1151">
            <v>3177.5135041199997</v>
          </cell>
          <cell r="BM1151">
            <v>2899.15424214</v>
          </cell>
          <cell r="BN1151">
            <v>2343.9823211100002</v>
          </cell>
          <cell r="BO1151">
            <v>1828.8034874800001</v>
          </cell>
          <cell r="BP1151">
            <v>1325.0456961599998</v>
          </cell>
          <cell r="BQ1151">
            <v>889.9327912399998</v>
          </cell>
          <cell r="BR1151">
            <v>25759.55415167</v>
          </cell>
          <cell r="BS1151">
            <v>988.75458489000016</v>
          </cell>
          <cell r="BT1151">
            <v>1605.8728003599999</v>
          </cell>
          <cell r="BU1151">
            <v>2016.6196369400002</v>
          </cell>
          <cell r="BV1151">
            <v>2423.1268652000003</v>
          </cell>
          <cell r="BW1151">
            <v>2991.4872788600001</v>
          </cell>
          <cell r="BX1151">
            <v>3344.8554662300003</v>
          </cell>
          <cell r="BY1151">
            <v>3196.9870955799993</v>
          </cell>
          <cell r="BZ1151">
            <v>2895.45255167</v>
          </cell>
          <cell r="CA1151">
            <v>2318.0169734499996</v>
          </cell>
          <cell r="CB1151">
            <v>1795.7770081999995</v>
          </cell>
          <cell r="CC1151">
            <v>1281.2717976499996</v>
          </cell>
          <cell r="CD1151">
            <v>901.33209263999993</v>
          </cell>
          <cell r="CE1151">
            <v>25646.789073580003</v>
          </cell>
          <cell r="CF1151">
            <v>978.95428077999998</v>
          </cell>
          <cell r="CG1151">
            <v>1529.9802256900002</v>
          </cell>
          <cell r="CH1151">
            <v>1828.0604844500003</v>
          </cell>
          <cell r="CI1151">
            <v>2376.8412425500001</v>
          </cell>
          <cell r="CJ1151">
            <v>2788.2197472299999</v>
          </cell>
          <cell r="CK1151">
            <v>3378.2780393199996</v>
          </cell>
          <cell r="CL1151">
            <v>3307.4292345800004</v>
          </cell>
          <cell r="CM1151">
            <v>2858.488756960001</v>
          </cell>
          <cell r="CN1151">
            <v>2440.43451194</v>
          </cell>
          <cell r="CO1151">
            <v>1815.5961847999999</v>
          </cell>
          <cell r="CP1151">
            <v>1453.5365251000001</v>
          </cell>
          <cell r="CQ1151">
            <v>890.96984018000012</v>
          </cell>
          <cell r="CR1151">
            <v>25535.574071380001</v>
          </cell>
          <cell r="CS1151">
            <v>962.09093146999999</v>
          </cell>
          <cell r="CT1151">
            <v>1642.96621387</v>
          </cell>
          <cell r="CU1151">
            <v>1830.8560564900004</v>
          </cell>
          <cell r="CV1151">
            <v>2357.03981075</v>
          </cell>
          <cell r="CW1151">
            <v>2862.1680780699999</v>
          </cell>
          <cell r="CX1151">
            <v>3370.1622729700002</v>
          </cell>
          <cell r="CY1151">
            <v>3182.9806352599994</v>
          </cell>
          <cell r="CZ1151">
            <v>2862.0089902499994</v>
          </cell>
          <cell r="DA1151">
            <v>2413.0660878500003</v>
          </cell>
          <cell r="DB1151">
            <v>1813.1297019600001</v>
          </cell>
          <cell r="DC1151">
            <v>1370.1290581100002</v>
          </cell>
          <cell r="DD1151">
            <v>868.97623432999978</v>
          </cell>
          <cell r="DE1151">
            <v>25386.817649420002</v>
          </cell>
          <cell r="DF1151">
            <v>968.48659963</v>
          </cell>
          <cell r="DG1151">
            <v>1578.7918623399999</v>
          </cell>
          <cell r="DH1151">
            <v>1873.16354269</v>
          </cell>
          <cell r="DI1151">
            <v>2292.9652299700001</v>
          </cell>
          <cell r="DJ1151">
            <v>2928.8787824099995</v>
          </cell>
          <cell r="DK1151">
            <v>3363.6009865999999</v>
          </cell>
          <cell r="DL1151">
            <v>3161.8832740999997</v>
          </cell>
          <cell r="DM1151">
            <v>2834.53881219</v>
          </cell>
          <cell r="DN1151">
            <v>2349.4683110700003</v>
          </cell>
          <cell r="DO1151">
            <v>1813.5373819399997</v>
          </cell>
          <cell r="DP1151">
            <v>1331.42446817</v>
          </cell>
          <cell r="DQ1151">
            <v>890.07839831000013</v>
          </cell>
          <cell r="DR1151">
            <v>25283.22252263</v>
          </cell>
          <cell r="DS1151">
            <v>977.71186953999995</v>
          </cell>
          <cell r="DT1151">
            <v>1579.3849399599999</v>
          </cell>
          <cell r="DU1151">
            <v>1908.0464284000004</v>
          </cell>
          <cell r="DV1151">
            <v>2293.6851086100005</v>
          </cell>
          <cell r="DW1151">
            <v>2934.1483729800002</v>
          </cell>
          <cell r="DX1151">
            <v>3327.5947563400009</v>
          </cell>
          <cell r="DY1151">
            <v>3106.5443336899993</v>
          </cell>
          <cell r="DZ1151">
            <v>2862.47172378</v>
          </cell>
          <cell r="EA1151">
            <v>2275.7246723899998</v>
          </cell>
          <cell r="EB1151">
            <v>1826.5507563699996</v>
          </cell>
          <cell r="EC1151">
            <v>1310.4362672700001</v>
          </cell>
          <cell r="ED1151">
            <v>880.92329329999995</v>
          </cell>
          <cell r="EE1151">
            <v>25122.644247320004</v>
          </cell>
          <cell r="EF1151">
            <v>950.98045435000006</v>
          </cell>
          <cell r="EG1151">
            <v>1586.7769607000002</v>
          </cell>
          <cell r="EH1151">
            <v>1927.0212810600003</v>
          </cell>
          <cell r="EI1151">
            <v>2327.44092499</v>
          </cell>
          <cell r="EJ1151">
            <v>2909.4112598199999</v>
          </cell>
          <cell r="EK1151">
            <v>3325.4267622599996</v>
          </cell>
          <cell r="EL1151">
            <v>3083.4850432499993</v>
          </cell>
          <cell r="EM1151">
            <v>2813.3629431200002</v>
          </cell>
          <cell r="EN1151">
            <v>2274.61957893</v>
          </cell>
          <cell r="EO1151">
            <v>1774.6858332499999</v>
          </cell>
          <cell r="EP1151">
            <v>1285.83516022</v>
          </cell>
          <cell r="EQ1151">
            <v>863.59804537000002</v>
          </cell>
          <cell r="ER1151">
            <v>24978.752280279998</v>
          </cell>
          <cell r="ES1151">
            <v>959.34547411000017</v>
          </cell>
          <cell r="ET1151">
            <v>1579.1101791300002</v>
          </cell>
          <cell r="EU1151">
            <v>2033.3962154799999</v>
          </cell>
          <cell r="EV1151">
            <v>2342.8511580500008</v>
          </cell>
          <cell r="EW1151">
            <v>2929.1268118100002</v>
          </cell>
          <cell r="EX1151">
            <v>3245.2163247699996</v>
          </cell>
          <cell r="EY1151">
            <v>3094.6890829999998</v>
          </cell>
          <cell r="EZ1151">
            <v>2801.8636749799994</v>
          </cell>
          <cell r="FA1151">
            <v>2223.7194702199999</v>
          </cell>
          <cell r="FB1151">
            <v>1725.2788047600004</v>
          </cell>
          <cell r="FC1151">
            <v>1204.0000256200005</v>
          </cell>
          <cell r="FD1151">
            <v>840.15505834999999</v>
          </cell>
          <cell r="FE1151">
            <v>24901.149871010006</v>
          </cell>
          <cell r="FF1151">
            <v>938.18805118</v>
          </cell>
          <cell r="FG1151">
            <v>1526.3937318399999</v>
          </cell>
          <cell r="FH1151">
            <v>1775.4125532099999</v>
          </cell>
          <cell r="FI1151">
            <v>2315.6152866399998</v>
          </cell>
          <cell r="FJ1151">
            <v>2751.77092365</v>
          </cell>
          <cell r="FK1151">
            <v>3278.01147575</v>
          </cell>
          <cell r="FL1151">
            <v>3144.0221058300008</v>
          </cell>
          <cell r="FM1151">
            <v>2767.2201105300001</v>
          </cell>
          <cell r="FN1151">
            <v>2409.0777962400007</v>
          </cell>
          <cell r="FO1151">
            <v>1756.0667195200003</v>
          </cell>
          <cell r="FP1151">
            <v>1361.1865503500005</v>
          </cell>
          <cell r="FQ1151">
            <v>878.18456627000012</v>
          </cell>
          <cell r="FR1151">
            <v>24748.66946804</v>
          </cell>
          <cell r="FS1151">
            <v>923.77153154000018</v>
          </cell>
          <cell r="FT1151">
            <v>1561.3700155500001</v>
          </cell>
          <cell r="FU1151">
            <v>1775.8924689200001</v>
          </cell>
          <cell r="FV1151">
            <v>2286.2798164399996</v>
          </cell>
          <cell r="FW1151">
            <v>2776.2437775899994</v>
          </cell>
          <cell r="FX1151">
            <v>3268.9876291599994</v>
          </cell>
          <cell r="FY1151">
            <v>3087.4253160000003</v>
          </cell>
          <cell r="FZ1151">
            <v>2776.0894657400004</v>
          </cell>
          <cell r="GA1151">
            <v>2340.6241452700006</v>
          </cell>
          <cell r="GB1151">
            <v>1758.69827201</v>
          </cell>
          <cell r="GC1151">
            <v>1328.99681932</v>
          </cell>
          <cell r="GD1151">
            <v>864.29021049999994</v>
          </cell>
          <cell r="GE1151">
            <v>24620.722215670001</v>
          </cell>
          <cell r="GF1151">
            <v>939.26067726000008</v>
          </cell>
          <cell r="GG1151">
            <v>1531.1488196500002</v>
          </cell>
          <cell r="GH1151">
            <v>1816.6372755100001</v>
          </cell>
          <cell r="GI1151">
            <v>2223.7706496400001</v>
          </cell>
          <cell r="GJ1151">
            <v>2840.4943030399995</v>
          </cell>
          <cell r="GK1151">
            <v>3262.0979391299998</v>
          </cell>
          <cell r="GL1151">
            <v>3066.4674417299998</v>
          </cell>
          <cell r="GM1151">
            <v>2749.0012205400003</v>
          </cell>
          <cell r="GN1151">
            <v>2278.5686430300002</v>
          </cell>
          <cell r="GO1151">
            <v>1758.8104474399997</v>
          </cell>
          <cell r="GP1151">
            <v>1291.2462063799996</v>
          </cell>
          <cell r="GQ1151">
            <v>863.2185923200002</v>
          </cell>
          <cell r="GR1151">
            <v>24542.709729060007</v>
          </cell>
          <cell r="GS1151">
            <v>949.07595705000006</v>
          </cell>
          <cell r="GT1151">
            <v>1568.61744198</v>
          </cell>
          <cell r="GU1151">
            <v>1880.4161396800002</v>
          </cell>
          <cell r="GV1151">
            <v>2271.1516071400001</v>
          </cell>
          <cell r="GW1151">
            <v>2839.0469496800001</v>
          </cell>
          <cell r="GX1151">
            <v>3245.0010887600001</v>
          </cell>
          <cell r="GY1151">
            <v>3008.91074673</v>
          </cell>
          <cell r="GZ1151">
            <v>2745.32156811</v>
          </cell>
          <cell r="HA1151">
            <v>2219.60774894</v>
          </cell>
          <cell r="HB1151">
            <v>1731.7649350699999</v>
          </cell>
          <cell r="HC1151">
            <v>1254.7371490100002</v>
          </cell>
          <cell r="HD1151">
            <v>829.05839691000006</v>
          </cell>
          <cell r="HE1151">
            <v>24385.711263519996</v>
          </cell>
          <cell r="HF1151">
            <v>936.02100701000006</v>
          </cell>
          <cell r="HG1151">
            <v>1520.2262509899999</v>
          </cell>
          <cell r="HH1151">
            <v>1909.0665896300002</v>
          </cell>
          <cell r="HI1151">
            <v>2293.8934323899998</v>
          </cell>
          <cell r="HJ1151">
            <v>2831.9412906400003</v>
          </cell>
          <cell r="HK1151">
            <v>3166.4631747100002</v>
          </cell>
          <cell r="HL1151">
            <v>3026.4811171399997</v>
          </cell>
          <cell r="HM1151">
            <v>2741.0284156100001</v>
          </cell>
          <cell r="HN1151">
            <v>2194.3894015000001</v>
          </cell>
          <cell r="HO1151">
            <v>1700.0022344399999</v>
          </cell>
          <cell r="HP1151">
            <v>1212.93730177</v>
          </cell>
          <cell r="HQ1151">
            <v>853.26104768999994</v>
          </cell>
          <cell r="HR1151">
            <v>24271.90965931</v>
          </cell>
          <cell r="HS1151">
            <v>926.47425748000001</v>
          </cell>
          <cell r="HT1151">
            <v>1447.9606671900005</v>
          </cell>
          <cell r="HU1151">
            <v>1730.0613657000001</v>
          </cell>
          <cell r="HV1151">
            <v>2249.4229491599995</v>
          </cell>
          <cell r="HW1151">
            <v>2638.7481731300004</v>
          </cell>
          <cell r="HX1151">
            <v>3197.1744743000004</v>
          </cell>
          <cell r="HY1151">
            <v>3130.1237498300002</v>
          </cell>
          <cell r="HZ1151">
            <v>2705.2501844200001</v>
          </cell>
          <cell r="IA1151">
            <v>2309.6070947799999</v>
          </cell>
          <cell r="IB1151">
            <v>1718.2652553299997</v>
          </cell>
          <cell r="IC1151">
            <v>1375.6149794700002</v>
          </cell>
          <cell r="ID1151">
            <v>843.20650852000006</v>
          </cell>
          <cell r="IE1151">
            <v>24160.988303690003</v>
          </cell>
          <cell r="IF1151">
            <v>910.30135752000012</v>
          </cell>
          <cell r="IG1151">
            <v>1481.02321749</v>
          </cell>
          <cell r="IH1151">
            <v>1722.6402055899996</v>
          </cell>
          <cell r="II1151">
            <v>2246.7859575100001</v>
          </cell>
          <cell r="IJ1151">
            <v>2669.9773080700006</v>
          </cell>
          <cell r="IK1151">
            <v>3180.5758904700001</v>
          </cell>
          <cell r="IL1151">
            <v>3050.56921947</v>
          </cell>
          <cell r="IM1151">
            <v>2684.9672834700009</v>
          </cell>
          <cell r="IN1151">
            <v>2337.4703882600002</v>
          </cell>
          <cell r="IO1151">
            <v>1703.8694072599997</v>
          </cell>
          <cell r="IP1151">
            <v>1320.7266529100002</v>
          </cell>
          <cell r="IQ1151">
            <v>852.08141567000018</v>
          </cell>
          <cell r="IR1151">
            <v>24009.114777460007</v>
          </cell>
          <cell r="IS1151">
            <v>896.16683260999991</v>
          </cell>
          <cell r="IT1151">
            <v>1539.6951873300002</v>
          </cell>
          <cell r="IU1151">
            <v>1771.8060981100004</v>
          </cell>
          <cell r="IV1151">
            <v>2168.8921894100004</v>
          </cell>
          <cell r="IW1151">
            <v>2770.3962676799997</v>
          </cell>
          <cell r="IX1151">
            <v>3181.5955221899999</v>
          </cell>
          <cell r="IY1151">
            <v>2990.7928160000006</v>
          </cell>
          <cell r="IZ1151">
            <v>2681.16106171</v>
          </cell>
          <cell r="JA1151">
            <v>2222.3378718000008</v>
          </cell>
          <cell r="JB1151">
            <v>1715.4063269599999</v>
          </cell>
          <cell r="JC1151">
            <v>1259.3806884100004</v>
          </cell>
          <cell r="JD1151">
            <v>811.48391525000011</v>
          </cell>
          <cell r="JE1151">
            <v>0</v>
          </cell>
        </row>
        <row r="1152">
          <cell r="D1152" t="str">
            <v>Curtailment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Q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0</v>
          </cell>
          <cell r="BD1152">
            <v>0</v>
          </cell>
          <cell r="BE1152">
            <v>0</v>
          </cell>
          <cell r="BF1152">
            <v>0</v>
          </cell>
          <cell r="BG1152">
            <v>0</v>
          </cell>
          <cell r="BH1152">
            <v>0</v>
          </cell>
          <cell r="BI1152">
            <v>0</v>
          </cell>
          <cell r="BJ1152">
            <v>0</v>
          </cell>
          <cell r="BK1152">
            <v>0</v>
          </cell>
          <cell r="BL1152">
            <v>0</v>
          </cell>
          <cell r="BM1152">
            <v>0</v>
          </cell>
          <cell r="BN1152">
            <v>0</v>
          </cell>
          <cell r="BO1152">
            <v>0</v>
          </cell>
          <cell r="BP1152">
            <v>0</v>
          </cell>
          <cell r="BQ1152">
            <v>0</v>
          </cell>
          <cell r="BR1152">
            <v>0</v>
          </cell>
          <cell r="BS1152">
            <v>0</v>
          </cell>
          <cell r="BT1152">
            <v>0</v>
          </cell>
          <cell r="BU1152">
            <v>0</v>
          </cell>
          <cell r="BV1152">
            <v>0</v>
          </cell>
          <cell r="BW1152">
            <v>0</v>
          </cell>
          <cell r="BX1152">
            <v>0</v>
          </cell>
          <cell r="BY1152">
            <v>0</v>
          </cell>
          <cell r="BZ1152">
            <v>0</v>
          </cell>
          <cell r="CA1152">
            <v>0</v>
          </cell>
          <cell r="CB1152">
            <v>0</v>
          </cell>
          <cell r="CC1152">
            <v>0</v>
          </cell>
          <cell r="CD1152">
            <v>0</v>
          </cell>
          <cell r="CE1152">
            <v>0</v>
          </cell>
          <cell r="CF1152">
            <v>0</v>
          </cell>
          <cell r="CG1152">
            <v>0</v>
          </cell>
          <cell r="CH1152">
            <v>0</v>
          </cell>
          <cell r="CI1152">
            <v>0</v>
          </cell>
          <cell r="CJ1152">
            <v>0</v>
          </cell>
          <cell r="CK1152">
            <v>0</v>
          </cell>
          <cell r="CL1152">
            <v>0</v>
          </cell>
          <cell r="CM1152">
            <v>0</v>
          </cell>
          <cell r="CN1152">
            <v>0</v>
          </cell>
          <cell r="CO1152">
            <v>0</v>
          </cell>
          <cell r="CP1152">
            <v>0</v>
          </cell>
          <cell r="CQ1152">
            <v>0</v>
          </cell>
          <cell r="CR1152">
            <v>0</v>
          </cell>
          <cell r="CS1152">
            <v>0</v>
          </cell>
          <cell r="CT1152">
            <v>0</v>
          </cell>
          <cell r="CU1152">
            <v>0</v>
          </cell>
          <cell r="CV1152">
            <v>0</v>
          </cell>
          <cell r="CW1152">
            <v>0</v>
          </cell>
          <cell r="CX1152">
            <v>0</v>
          </cell>
          <cell r="CY1152">
            <v>0</v>
          </cell>
          <cell r="CZ1152">
            <v>0</v>
          </cell>
          <cell r="DA1152">
            <v>0</v>
          </cell>
          <cell r="DB1152">
            <v>0</v>
          </cell>
          <cell r="DC1152">
            <v>0</v>
          </cell>
          <cell r="DD1152">
            <v>0</v>
          </cell>
          <cell r="DE1152">
            <v>0</v>
          </cell>
          <cell r="DF1152">
            <v>0</v>
          </cell>
          <cell r="DG1152">
            <v>0</v>
          </cell>
          <cell r="DH1152">
            <v>0</v>
          </cell>
          <cell r="DI1152">
            <v>0</v>
          </cell>
          <cell r="DJ1152">
            <v>0</v>
          </cell>
          <cell r="DK1152">
            <v>0</v>
          </cell>
          <cell r="DL1152">
            <v>0</v>
          </cell>
          <cell r="DM1152">
            <v>0</v>
          </cell>
          <cell r="DN1152">
            <v>0</v>
          </cell>
          <cell r="DO1152">
            <v>0</v>
          </cell>
          <cell r="DP1152">
            <v>0</v>
          </cell>
          <cell r="DQ1152">
            <v>0</v>
          </cell>
          <cell r="DR1152">
            <v>0</v>
          </cell>
          <cell r="DS1152">
            <v>0</v>
          </cell>
          <cell r="DT1152">
            <v>0</v>
          </cell>
          <cell r="DU1152">
            <v>0</v>
          </cell>
          <cell r="DV1152">
            <v>0</v>
          </cell>
          <cell r="DW1152">
            <v>0</v>
          </cell>
          <cell r="DX1152">
            <v>0</v>
          </cell>
          <cell r="DY1152">
            <v>0</v>
          </cell>
          <cell r="DZ1152">
            <v>0</v>
          </cell>
          <cell r="EA1152">
            <v>0</v>
          </cell>
          <cell r="EB1152">
            <v>0</v>
          </cell>
          <cell r="EC1152">
            <v>0</v>
          </cell>
          <cell r="ED1152">
            <v>0</v>
          </cell>
          <cell r="EE1152">
            <v>0</v>
          </cell>
          <cell r="EF1152">
            <v>0</v>
          </cell>
          <cell r="EG1152">
            <v>0</v>
          </cell>
          <cell r="EH1152">
            <v>0</v>
          </cell>
          <cell r="EI1152">
            <v>0</v>
          </cell>
          <cell r="EJ1152">
            <v>0</v>
          </cell>
          <cell r="EK1152">
            <v>0</v>
          </cell>
          <cell r="EL1152">
            <v>0</v>
          </cell>
          <cell r="EM1152">
            <v>0</v>
          </cell>
          <cell r="EN1152">
            <v>0</v>
          </cell>
          <cell r="EO1152">
            <v>0</v>
          </cell>
          <cell r="EP1152">
            <v>0</v>
          </cell>
          <cell r="EQ1152">
            <v>0</v>
          </cell>
          <cell r="ER1152">
            <v>0</v>
          </cell>
          <cell r="ES1152">
            <v>0</v>
          </cell>
          <cell r="ET1152">
            <v>0</v>
          </cell>
          <cell r="EU1152">
            <v>0</v>
          </cell>
          <cell r="EV1152">
            <v>0</v>
          </cell>
          <cell r="EW1152">
            <v>0</v>
          </cell>
          <cell r="EX1152">
            <v>0</v>
          </cell>
          <cell r="EY1152">
            <v>0</v>
          </cell>
          <cell r="EZ1152">
            <v>0</v>
          </cell>
          <cell r="FA1152">
            <v>0</v>
          </cell>
          <cell r="FB1152">
            <v>0</v>
          </cell>
          <cell r="FC1152">
            <v>0</v>
          </cell>
          <cell r="FD1152">
            <v>0</v>
          </cell>
          <cell r="FE1152">
            <v>0</v>
          </cell>
          <cell r="FF1152">
            <v>0</v>
          </cell>
          <cell r="FG1152">
            <v>0</v>
          </cell>
          <cell r="FH1152">
            <v>0</v>
          </cell>
          <cell r="FI1152">
            <v>0</v>
          </cell>
          <cell r="FJ1152">
            <v>0</v>
          </cell>
          <cell r="FK1152">
            <v>0</v>
          </cell>
          <cell r="FL1152">
            <v>0</v>
          </cell>
          <cell r="FM1152">
            <v>0</v>
          </cell>
          <cell r="FN1152">
            <v>0</v>
          </cell>
          <cell r="FO1152">
            <v>0</v>
          </cell>
          <cell r="FP1152">
            <v>0</v>
          </cell>
          <cell r="FQ1152">
            <v>0</v>
          </cell>
          <cell r="FR1152">
            <v>0</v>
          </cell>
          <cell r="FS1152">
            <v>0</v>
          </cell>
          <cell r="FT1152">
            <v>0</v>
          </cell>
          <cell r="FU1152">
            <v>0</v>
          </cell>
          <cell r="FV1152">
            <v>0</v>
          </cell>
          <cell r="FW1152">
            <v>0</v>
          </cell>
          <cell r="FX1152">
            <v>0</v>
          </cell>
          <cell r="FY1152">
            <v>0</v>
          </cell>
          <cell r="FZ1152">
            <v>0</v>
          </cell>
          <cell r="GA1152">
            <v>0</v>
          </cell>
          <cell r="GB1152">
            <v>0</v>
          </cell>
          <cell r="GC1152">
            <v>0</v>
          </cell>
          <cell r="GD1152">
            <v>0</v>
          </cell>
          <cell r="GE1152">
            <v>0</v>
          </cell>
          <cell r="GF1152">
            <v>0</v>
          </cell>
          <cell r="GG1152">
            <v>0</v>
          </cell>
          <cell r="GH1152">
            <v>0</v>
          </cell>
          <cell r="GI1152">
            <v>0</v>
          </cell>
          <cell r="GJ1152">
            <v>0</v>
          </cell>
          <cell r="GK1152">
            <v>0</v>
          </cell>
          <cell r="GL1152">
            <v>0</v>
          </cell>
          <cell r="GM1152">
            <v>0</v>
          </cell>
          <cell r="GN1152">
            <v>0</v>
          </cell>
          <cell r="GO1152">
            <v>0</v>
          </cell>
          <cell r="GP1152">
            <v>0</v>
          </cell>
          <cell r="GQ1152">
            <v>0</v>
          </cell>
          <cell r="GR1152">
            <v>0</v>
          </cell>
          <cell r="GS1152">
            <v>0</v>
          </cell>
          <cell r="GT1152">
            <v>0</v>
          </cell>
          <cell r="GU1152">
            <v>0</v>
          </cell>
          <cell r="GV1152">
            <v>0</v>
          </cell>
          <cell r="GW1152">
            <v>0</v>
          </cell>
          <cell r="GX1152">
            <v>0</v>
          </cell>
          <cell r="GY1152">
            <v>0</v>
          </cell>
          <cell r="GZ1152">
            <v>0</v>
          </cell>
          <cell r="HA1152">
            <v>0</v>
          </cell>
          <cell r="HB1152">
            <v>0</v>
          </cell>
          <cell r="HC1152">
            <v>0</v>
          </cell>
          <cell r="HD1152">
            <v>0</v>
          </cell>
          <cell r="HE1152">
            <v>0</v>
          </cell>
          <cell r="HF1152">
            <v>0</v>
          </cell>
          <cell r="HG1152">
            <v>0</v>
          </cell>
          <cell r="HH1152">
            <v>0</v>
          </cell>
          <cell r="HI1152">
            <v>0</v>
          </cell>
          <cell r="HJ1152">
            <v>0</v>
          </cell>
          <cell r="HK1152">
            <v>0</v>
          </cell>
          <cell r="HL1152">
            <v>0</v>
          </cell>
          <cell r="HM1152">
            <v>0</v>
          </cell>
          <cell r="HN1152">
            <v>0</v>
          </cell>
          <cell r="HO1152">
            <v>0</v>
          </cell>
          <cell r="HP1152">
            <v>0</v>
          </cell>
          <cell r="HQ1152">
            <v>0</v>
          </cell>
          <cell r="HR1152">
            <v>0</v>
          </cell>
          <cell r="HS1152">
            <v>0</v>
          </cell>
          <cell r="HT1152">
            <v>0</v>
          </cell>
          <cell r="HU1152">
            <v>0</v>
          </cell>
          <cell r="HV1152">
            <v>0</v>
          </cell>
          <cell r="HW1152">
            <v>0</v>
          </cell>
          <cell r="HX1152">
            <v>0</v>
          </cell>
          <cell r="HY1152">
            <v>0</v>
          </cell>
          <cell r="HZ1152">
            <v>0</v>
          </cell>
          <cell r="IA1152">
            <v>0</v>
          </cell>
          <cell r="IB1152">
            <v>0</v>
          </cell>
          <cell r="IC1152">
            <v>0</v>
          </cell>
          <cell r="ID1152">
            <v>0</v>
          </cell>
          <cell r="IE1152">
            <v>0</v>
          </cell>
          <cell r="IF1152">
            <v>0</v>
          </cell>
          <cell r="IG1152">
            <v>0</v>
          </cell>
          <cell r="IH1152">
            <v>0</v>
          </cell>
          <cell r="II1152">
            <v>0</v>
          </cell>
          <cell r="IJ1152">
            <v>0</v>
          </cell>
          <cell r="IK1152">
            <v>0</v>
          </cell>
          <cell r="IL1152">
            <v>0</v>
          </cell>
          <cell r="IM1152">
            <v>0</v>
          </cell>
          <cell r="IN1152">
            <v>0</v>
          </cell>
          <cell r="IO1152">
            <v>0</v>
          </cell>
          <cell r="IP1152">
            <v>0</v>
          </cell>
          <cell r="IQ1152">
            <v>0</v>
          </cell>
          <cell r="IR1152">
            <v>0</v>
          </cell>
          <cell r="IS1152">
            <v>0</v>
          </cell>
          <cell r="IT1152">
            <v>0</v>
          </cell>
          <cell r="IU1152">
            <v>0</v>
          </cell>
          <cell r="IV1152">
            <v>0</v>
          </cell>
          <cell r="IW1152">
            <v>0</v>
          </cell>
          <cell r="IX1152">
            <v>0</v>
          </cell>
          <cell r="IY1152">
            <v>0</v>
          </cell>
          <cell r="IZ1152">
            <v>0</v>
          </cell>
          <cell r="JA1152">
            <v>0</v>
          </cell>
          <cell r="JB1152">
            <v>0</v>
          </cell>
          <cell r="JC1152">
            <v>0</v>
          </cell>
          <cell r="JD1152">
            <v>0</v>
          </cell>
          <cell r="JE1152">
            <v>0</v>
          </cell>
        </row>
        <row r="1153">
          <cell r="D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Q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0</v>
          </cell>
          <cell r="BD1153">
            <v>0</v>
          </cell>
          <cell r="BE1153">
            <v>0</v>
          </cell>
          <cell r="BF1153">
            <v>0</v>
          </cell>
          <cell r="BG1153">
            <v>0</v>
          </cell>
          <cell r="BH1153">
            <v>0</v>
          </cell>
          <cell r="BI1153">
            <v>0</v>
          </cell>
          <cell r="BJ1153">
            <v>0</v>
          </cell>
          <cell r="BK1153">
            <v>0</v>
          </cell>
          <cell r="BL1153">
            <v>0</v>
          </cell>
          <cell r="BM1153">
            <v>0</v>
          </cell>
          <cell r="BN1153">
            <v>0</v>
          </cell>
          <cell r="BO1153">
            <v>0</v>
          </cell>
          <cell r="BP1153">
            <v>0</v>
          </cell>
          <cell r="BQ1153">
            <v>0</v>
          </cell>
          <cell r="BR1153">
            <v>0</v>
          </cell>
          <cell r="BS1153">
            <v>0</v>
          </cell>
          <cell r="BT1153">
            <v>0</v>
          </cell>
          <cell r="BU1153">
            <v>0</v>
          </cell>
          <cell r="BV1153">
            <v>0</v>
          </cell>
          <cell r="BW1153">
            <v>0</v>
          </cell>
          <cell r="BX1153">
            <v>0</v>
          </cell>
          <cell r="BY1153">
            <v>0</v>
          </cell>
          <cell r="BZ1153">
            <v>0</v>
          </cell>
          <cell r="CA1153">
            <v>0</v>
          </cell>
          <cell r="CB1153">
            <v>0</v>
          </cell>
          <cell r="CC1153">
            <v>0</v>
          </cell>
          <cell r="CD1153">
            <v>0</v>
          </cell>
          <cell r="CE1153">
            <v>0</v>
          </cell>
          <cell r="CF1153">
            <v>0</v>
          </cell>
          <cell r="CG1153">
            <v>0</v>
          </cell>
          <cell r="CH1153">
            <v>0</v>
          </cell>
          <cell r="CI1153">
            <v>0</v>
          </cell>
          <cell r="CJ1153">
            <v>0</v>
          </cell>
          <cell r="CK1153">
            <v>0</v>
          </cell>
          <cell r="CL1153">
            <v>0</v>
          </cell>
          <cell r="CM1153">
            <v>0</v>
          </cell>
          <cell r="CN1153">
            <v>0</v>
          </cell>
          <cell r="CO1153">
            <v>0</v>
          </cell>
          <cell r="CP1153">
            <v>0</v>
          </cell>
          <cell r="CQ1153">
            <v>0</v>
          </cell>
          <cell r="CR1153">
            <v>0</v>
          </cell>
          <cell r="CS1153">
            <v>0</v>
          </cell>
          <cell r="CT1153">
            <v>0</v>
          </cell>
          <cell r="CU1153">
            <v>0</v>
          </cell>
          <cell r="CV1153">
            <v>0</v>
          </cell>
          <cell r="CW1153">
            <v>0</v>
          </cell>
          <cell r="CX1153">
            <v>0</v>
          </cell>
          <cell r="CY1153">
            <v>0</v>
          </cell>
          <cell r="CZ1153">
            <v>0</v>
          </cell>
          <cell r="DA1153">
            <v>0</v>
          </cell>
          <cell r="DB1153">
            <v>0</v>
          </cell>
          <cell r="DC1153">
            <v>0</v>
          </cell>
          <cell r="DD1153">
            <v>0</v>
          </cell>
          <cell r="DE1153">
            <v>0</v>
          </cell>
          <cell r="DF1153">
            <v>0</v>
          </cell>
          <cell r="DG1153">
            <v>0</v>
          </cell>
          <cell r="DH1153">
            <v>0</v>
          </cell>
          <cell r="DI1153">
            <v>0</v>
          </cell>
          <cell r="DJ1153">
            <v>0</v>
          </cell>
          <cell r="DK1153">
            <v>0</v>
          </cell>
          <cell r="DL1153">
            <v>0</v>
          </cell>
          <cell r="DM1153">
            <v>0</v>
          </cell>
          <cell r="DN1153">
            <v>0</v>
          </cell>
          <cell r="DO1153">
            <v>0</v>
          </cell>
          <cell r="DP1153">
            <v>0</v>
          </cell>
          <cell r="DQ1153">
            <v>0</v>
          </cell>
          <cell r="DR1153">
            <v>0</v>
          </cell>
          <cell r="DS1153">
            <v>0</v>
          </cell>
          <cell r="DT1153">
            <v>0</v>
          </cell>
          <cell r="DU1153">
            <v>0</v>
          </cell>
          <cell r="DV1153">
            <v>0</v>
          </cell>
          <cell r="DW1153">
            <v>0</v>
          </cell>
          <cell r="DX1153">
            <v>0</v>
          </cell>
          <cell r="DY1153">
            <v>0</v>
          </cell>
          <cell r="DZ1153">
            <v>0</v>
          </cell>
          <cell r="EA1153">
            <v>0</v>
          </cell>
          <cell r="EB1153">
            <v>0</v>
          </cell>
          <cell r="EC1153">
            <v>0</v>
          </cell>
          <cell r="ED1153">
            <v>0</v>
          </cell>
          <cell r="EE1153">
            <v>0</v>
          </cell>
          <cell r="EF1153">
            <v>0</v>
          </cell>
          <cell r="EG1153">
            <v>0</v>
          </cell>
          <cell r="EH1153">
            <v>0</v>
          </cell>
          <cell r="EI1153">
            <v>0</v>
          </cell>
          <cell r="EJ1153">
            <v>0</v>
          </cell>
          <cell r="EK1153">
            <v>0</v>
          </cell>
          <cell r="EL1153">
            <v>0</v>
          </cell>
          <cell r="EM1153">
            <v>0</v>
          </cell>
          <cell r="EN1153">
            <v>0</v>
          </cell>
          <cell r="EO1153">
            <v>0</v>
          </cell>
          <cell r="EP1153">
            <v>0</v>
          </cell>
          <cell r="EQ1153">
            <v>0</v>
          </cell>
          <cell r="ER1153">
            <v>0</v>
          </cell>
          <cell r="ES1153">
            <v>0</v>
          </cell>
          <cell r="ET1153">
            <v>0</v>
          </cell>
          <cell r="EU1153">
            <v>0</v>
          </cell>
          <cell r="EV1153">
            <v>0</v>
          </cell>
          <cell r="EW1153">
            <v>0</v>
          </cell>
          <cell r="EX1153">
            <v>0</v>
          </cell>
          <cell r="EY1153">
            <v>0</v>
          </cell>
          <cell r="EZ1153">
            <v>0</v>
          </cell>
          <cell r="FA1153">
            <v>0</v>
          </cell>
          <cell r="FB1153">
            <v>0</v>
          </cell>
          <cell r="FC1153">
            <v>0</v>
          </cell>
          <cell r="FD1153">
            <v>0</v>
          </cell>
          <cell r="FE1153">
            <v>0</v>
          </cell>
          <cell r="FF1153">
            <v>0</v>
          </cell>
          <cell r="FG1153">
            <v>0</v>
          </cell>
          <cell r="FH1153">
            <v>0</v>
          </cell>
          <cell r="FI1153">
            <v>0</v>
          </cell>
          <cell r="FJ1153">
            <v>0</v>
          </cell>
          <cell r="FK1153">
            <v>0</v>
          </cell>
          <cell r="FL1153">
            <v>0</v>
          </cell>
          <cell r="FM1153">
            <v>0</v>
          </cell>
          <cell r="FN1153">
            <v>0</v>
          </cell>
          <cell r="FO1153">
            <v>0</v>
          </cell>
          <cell r="FP1153">
            <v>0</v>
          </cell>
          <cell r="FQ1153">
            <v>0</v>
          </cell>
          <cell r="FR1153">
            <v>0</v>
          </cell>
          <cell r="FS1153">
            <v>0</v>
          </cell>
          <cell r="FT1153">
            <v>0</v>
          </cell>
          <cell r="FU1153">
            <v>0</v>
          </cell>
          <cell r="FV1153">
            <v>0</v>
          </cell>
          <cell r="FW1153">
            <v>0</v>
          </cell>
          <cell r="FX1153">
            <v>0</v>
          </cell>
          <cell r="FY1153">
            <v>0</v>
          </cell>
          <cell r="FZ1153">
            <v>0</v>
          </cell>
          <cell r="GA1153">
            <v>0</v>
          </cell>
          <cell r="GB1153">
            <v>0</v>
          </cell>
          <cell r="GC1153">
            <v>0</v>
          </cell>
          <cell r="GD1153">
            <v>0</v>
          </cell>
          <cell r="GE1153">
            <v>0</v>
          </cell>
          <cell r="GF1153">
            <v>0</v>
          </cell>
          <cell r="GG1153">
            <v>0</v>
          </cell>
          <cell r="GH1153">
            <v>0</v>
          </cell>
          <cell r="GI1153">
            <v>0</v>
          </cell>
          <cell r="GJ1153">
            <v>0</v>
          </cell>
          <cell r="GK1153">
            <v>0</v>
          </cell>
          <cell r="GL1153">
            <v>0</v>
          </cell>
          <cell r="GM1153">
            <v>0</v>
          </cell>
          <cell r="GN1153">
            <v>0</v>
          </cell>
          <cell r="GO1153">
            <v>0</v>
          </cell>
          <cell r="GP1153">
            <v>0</v>
          </cell>
          <cell r="GQ1153">
            <v>0</v>
          </cell>
          <cell r="GR1153">
            <v>0</v>
          </cell>
          <cell r="GS1153">
            <v>0</v>
          </cell>
          <cell r="GT1153">
            <v>0</v>
          </cell>
          <cell r="GU1153">
            <v>0</v>
          </cell>
          <cell r="GV1153">
            <v>0</v>
          </cell>
          <cell r="GW1153">
            <v>0</v>
          </cell>
          <cell r="GX1153">
            <v>0</v>
          </cell>
          <cell r="GY1153">
            <v>0</v>
          </cell>
          <cell r="GZ1153">
            <v>0</v>
          </cell>
          <cell r="HA1153">
            <v>0</v>
          </cell>
          <cell r="HB1153">
            <v>0</v>
          </cell>
          <cell r="HC1153">
            <v>0</v>
          </cell>
          <cell r="HD1153">
            <v>0</v>
          </cell>
          <cell r="HE1153">
            <v>0</v>
          </cell>
          <cell r="HF1153">
            <v>0</v>
          </cell>
          <cell r="HG1153">
            <v>0</v>
          </cell>
          <cell r="HH1153">
            <v>0</v>
          </cell>
          <cell r="HI1153">
            <v>0</v>
          </cell>
          <cell r="HJ1153">
            <v>0</v>
          </cell>
          <cell r="HK1153">
            <v>0</v>
          </cell>
          <cell r="HL1153">
            <v>0</v>
          </cell>
          <cell r="HM1153">
            <v>0</v>
          </cell>
          <cell r="HN1153">
            <v>0</v>
          </cell>
          <cell r="HO1153">
            <v>0</v>
          </cell>
          <cell r="HP1153">
            <v>0</v>
          </cell>
          <cell r="HQ1153">
            <v>0</v>
          </cell>
          <cell r="HR1153">
            <v>0</v>
          </cell>
          <cell r="HS1153">
            <v>0</v>
          </cell>
          <cell r="HT1153">
            <v>0</v>
          </cell>
          <cell r="HU1153">
            <v>0</v>
          </cell>
          <cell r="HV1153">
            <v>0</v>
          </cell>
          <cell r="HW1153">
            <v>0</v>
          </cell>
          <cell r="HX1153">
            <v>0</v>
          </cell>
          <cell r="HY1153">
            <v>0</v>
          </cell>
          <cell r="HZ1153">
            <v>0</v>
          </cell>
          <cell r="IA1153">
            <v>0</v>
          </cell>
          <cell r="IB1153">
            <v>0</v>
          </cell>
          <cell r="IC1153">
            <v>0</v>
          </cell>
          <cell r="ID1153">
            <v>0</v>
          </cell>
          <cell r="IE1153">
            <v>0</v>
          </cell>
          <cell r="IF1153">
            <v>0</v>
          </cell>
          <cell r="IG1153">
            <v>0</v>
          </cell>
          <cell r="IH1153">
            <v>0</v>
          </cell>
          <cell r="II1153">
            <v>0</v>
          </cell>
          <cell r="IJ1153">
            <v>0</v>
          </cell>
          <cell r="IK1153">
            <v>0</v>
          </cell>
          <cell r="IL1153">
            <v>0</v>
          </cell>
          <cell r="IM1153">
            <v>0</v>
          </cell>
          <cell r="IN1153">
            <v>0</v>
          </cell>
          <cell r="IO1153">
            <v>0</v>
          </cell>
          <cell r="IP1153">
            <v>0</v>
          </cell>
          <cell r="IQ1153">
            <v>0</v>
          </cell>
          <cell r="IR1153">
            <v>0</v>
          </cell>
          <cell r="IS1153">
            <v>0</v>
          </cell>
          <cell r="IT1153">
            <v>0</v>
          </cell>
          <cell r="IU1153">
            <v>0</v>
          </cell>
          <cell r="IV1153">
            <v>0</v>
          </cell>
          <cell r="IW1153">
            <v>0</v>
          </cell>
          <cell r="IX1153">
            <v>0</v>
          </cell>
          <cell r="IY1153">
            <v>0</v>
          </cell>
          <cell r="IZ1153">
            <v>0</v>
          </cell>
          <cell r="JA1153">
            <v>0</v>
          </cell>
          <cell r="JB1153">
            <v>0</v>
          </cell>
          <cell r="JC1153">
            <v>0</v>
          </cell>
          <cell r="JD1153">
            <v>0</v>
          </cell>
          <cell r="JE1153">
            <v>0</v>
          </cell>
        </row>
        <row r="1154">
          <cell r="D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Q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0</v>
          </cell>
          <cell r="BD1154">
            <v>0</v>
          </cell>
          <cell r="BE1154">
            <v>0</v>
          </cell>
          <cell r="BF1154">
            <v>0</v>
          </cell>
          <cell r="BG1154">
            <v>0</v>
          </cell>
          <cell r="BH1154">
            <v>0</v>
          </cell>
          <cell r="BI1154">
            <v>0</v>
          </cell>
          <cell r="BJ1154">
            <v>0</v>
          </cell>
          <cell r="BK1154">
            <v>0</v>
          </cell>
          <cell r="BL1154">
            <v>0</v>
          </cell>
          <cell r="BM1154">
            <v>0</v>
          </cell>
          <cell r="BN1154">
            <v>0</v>
          </cell>
          <cell r="BO1154">
            <v>0</v>
          </cell>
          <cell r="BP1154">
            <v>0</v>
          </cell>
          <cell r="BQ1154">
            <v>0</v>
          </cell>
          <cell r="BR1154">
            <v>0</v>
          </cell>
          <cell r="BS1154">
            <v>0</v>
          </cell>
          <cell r="BT1154">
            <v>0</v>
          </cell>
          <cell r="BU1154">
            <v>0</v>
          </cell>
          <cell r="BV1154">
            <v>0</v>
          </cell>
          <cell r="BW1154">
            <v>0</v>
          </cell>
          <cell r="BX1154">
            <v>0</v>
          </cell>
          <cell r="BY1154">
            <v>0</v>
          </cell>
          <cell r="BZ1154">
            <v>0</v>
          </cell>
          <cell r="CA1154">
            <v>0</v>
          </cell>
          <cell r="CB1154">
            <v>0</v>
          </cell>
          <cell r="CC1154">
            <v>0</v>
          </cell>
          <cell r="CD1154">
            <v>0</v>
          </cell>
          <cell r="CE1154">
            <v>0</v>
          </cell>
          <cell r="CF1154">
            <v>0</v>
          </cell>
          <cell r="CG1154">
            <v>0</v>
          </cell>
          <cell r="CH1154">
            <v>0</v>
          </cell>
          <cell r="CI1154">
            <v>0</v>
          </cell>
          <cell r="CJ1154">
            <v>0</v>
          </cell>
          <cell r="CK1154">
            <v>0</v>
          </cell>
          <cell r="CL1154">
            <v>0</v>
          </cell>
          <cell r="CM1154">
            <v>0</v>
          </cell>
          <cell r="CN1154">
            <v>0</v>
          </cell>
          <cell r="CO1154">
            <v>0</v>
          </cell>
          <cell r="CP1154">
            <v>0</v>
          </cell>
          <cell r="CQ1154">
            <v>0</v>
          </cell>
          <cell r="CR1154">
            <v>0</v>
          </cell>
          <cell r="CS1154">
            <v>0</v>
          </cell>
          <cell r="CT1154">
            <v>0</v>
          </cell>
          <cell r="CU1154">
            <v>0</v>
          </cell>
          <cell r="CV1154">
            <v>0</v>
          </cell>
          <cell r="CW1154">
            <v>0</v>
          </cell>
          <cell r="CX1154">
            <v>0</v>
          </cell>
          <cell r="CY1154">
            <v>0</v>
          </cell>
          <cell r="CZ1154">
            <v>0</v>
          </cell>
          <cell r="DA1154">
            <v>0</v>
          </cell>
          <cell r="DB1154">
            <v>0</v>
          </cell>
          <cell r="DC1154">
            <v>0</v>
          </cell>
          <cell r="DD1154">
            <v>0</v>
          </cell>
          <cell r="DE1154">
            <v>0</v>
          </cell>
          <cell r="DF1154">
            <v>0</v>
          </cell>
          <cell r="DG1154">
            <v>0</v>
          </cell>
          <cell r="DH1154">
            <v>0</v>
          </cell>
          <cell r="DI1154">
            <v>0</v>
          </cell>
          <cell r="DJ1154">
            <v>0</v>
          </cell>
          <cell r="DK1154">
            <v>0</v>
          </cell>
          <cell r="DL1154">
            <v>0</v>
          </cell>
          <cell r="DM1154">
            <v>0</v>
          </cell>
          <cell r="DN1154">
            <v>0</v>
          </cell>
          <cell r="DO1154">
            <v>0</v>
          </cell>
          <cell r="DP1154">
            <v>0</v>
          </cell>
          <cell r="DQ1154">
            <v>0</v>
          </cell>
          <cell r="DR1154">
            <v>0</v>
          </cell>
          <cell r="DS1154">
            <v>0</v>
          </cell>
          <cell r="DT1154">
            <v>0</v>
          </cell>
          <cell r="DU1154">
            <v>0</v>
          </cell>
          <cell r="DV1154">
            <v>0</v>
          </cell>
          <cell r="DW1154">
            <v>0</v>
          </cell>
          <cell r="DX1154">
            <v>0</v>
          </cell>
          <cell r="DY1154">
            <v>0</v>
          </cell>
          <cell r="DZ1154">
            <v>0</v>
          </cell>
          <cell r="EA1154">
            <v>0</v>
          </cell>
          <cell r="EB1154">
            <v>0</v>
          </cell>
          <cell r="EC1154">
            <v>0</v>
          </cell>
          <cell r="ED1154">
            <v>0</v>
          </cell>
          <cell r="EE1154">
            <v>0</v>
          </cell>
          <cell r="EF1154">
            <v>0</v>
          </cell>
          <cell r="EG1154">
            <v>0</v>
          </cell>
          <cell r="EH1154">
            <v>0</v>
          </cell>
          <cell r="EI1154">
            <v>0</v>
          </cell>
          <cell r="EJ1154">
            <v>0</v>
          </cell>
          <cell r="EK1154">
            <v>0</v>
          </cell>
          <cell r="EL1154">
            <v>0</v>
          </cell>
          <cell r="EM1154">
            <v>0</v>
          </cell>
          <cell r="EN1154">
            <v>0</v>
          </cell>
          <cell r="EO1154">
            <v>0</v>
          </cell>
          <cell r="EP1154">
            <v>0</v>
          </cell>
          <cell r="EQ1154">
            <v>0</v>
          </cell>
          <cell r="ER1154">
            <v>0</v>
          </cell>
          <cell r="ES1154">
            <v>0</v>
          </cell>
          <cell r="ET1154">
            <v>0</v>
          </cell>
          <cell r="EU1154">
            <v>0</v>
          </cell>
          <cell r="EV1154">
            <v>0</v>
          </cell>
          <cell r="EW1154">
            <v>0</v>
          </cell>
          <cell r="EX1154">
            <v>0</v>
          </cell>
          <cell r="EY1154">
            <v>0</v>
          </cell>
          <cell r="EZ1154">
            <v>0</v>
          </cell>
          <cell r="FA1154">
            <v>0</v>
          </cell>
          <cell r="FB1154">
            <v>0</v>
          </cell>
          <cell r="FC1154">
            <v>0</v>
          </cell>
          <cell r="FD1154">
            <v>0</v>
          </cell>
          <cell r="FE1154">
            <v>0</v>
          </cell>
          <cell r="FF1154">
            <v>0</v>
          </cell>
          <cell r="FG1154">
            <v>0</v>
          </cell>
          <cell r="FH1154">
            <v>0</v>
          </cell>
          <cell r="FI1154">
            <v>0</v>
          </cell>
          <cell r="FJ1154">
            <v>0</v>
          </cell>
          <cell r="FK1154">
            <v>0</v>
          </cell>
          <cell r="FL1154">
            <v>0</v>
          </cell>
          <cell r="FM1154">
            <v>0</v>
          </cell>
          <cell r="FN1154">
            <v>0</v>
          </cell>
          <cell r="FO1154">
            <v>0</v>
          </cell>
          <cell r="FP1154">
            <v>0</v>
          </cell>
          <cell r="FQ1154">
            <v>0</v>
          </cell>
          <cell r="FR1154">
            <v>0</v>
          </cell>
          <cell r="FS1154">
            <v>0</v>
          </cell>
          <cell r="FT1154">
            <v>0</v>
          </cell>
          <cell r="FU1154">
            <v>0</v>
          </cell>
          <cell r="FV1154">
            <v>0</v>
          </cell>
          <cell r="FW1154">
            <v>0</v>
          </cell>
          <cell r="FX1154">
            <v>0</v>
          </cell>
          <cell r="FY1154">
            <v>0</v>
          </cell>
          <cell r="FZ1154">
            <v>0</v>
          </cell>
          <cell r="GA1154">
            <v>0</v>
          </cell>
          <cell r="GB1154">
            <v>0</v>
          </cell>
          <cell r="GC1154">
            <v>0</v>
          </cell>
          <cell r="GD1154">
            <v>0</v>
          </cell>
          <cell r="GE1154">
            <v>0</v>
          </cell>
          <cell r="GF1154">
            <v>0</v>
          </cell>
          <cell r="GG1154">
            <v>0</v>
          </cell>
          <cell r="GH1154">
            <v>0</v>
          </cell>
          <cell r="GI1154">
            <v>0</v>
          </cell>
          <cell r="GJ1154">
            <v>0</v>
          </cell>
          <cell r="GK1154">
            <v>0</v>
          </cell>
          <cell r="GL1154">
            <v>0</v>
          </cell>
          <cell r="GM1154">
            <v>0</v>
          </cell>
          <cell r="GN1154">
            <v>0</v>
          </cell>
          <cell r="GO1154">
            <v>0</v>
          </cell>
          <cell r="GP1154">
            <v>0</v>
          </cell>
          <cell r="GQ1154">
            <v>0</v>
          </cell>
          <cell r="GR1154">
            <v>0</v>
          </cell>
          <cell r="GS1154">
            <v>0</v>
          </cell>
          <cell r="GT1154">
            <v>0</v>
          </cell>
          <cell r="GU1154">
            <v>0</v>
          </cell>
          <cell r="GV1154">
            <v>0</v>
          </cell>
          <cell r="GW1154">
            <v>0</v>
          </cell>
          <cell r="GX1154">
            <v>0</v>
          </cell>
          <cell r="GY1154">
            <v>0</v>
          </cell>
          <cell r="GZ1154">
            <v>0</v>
          </cell>
          <cell r="HA1154">
            <v>0</v>
          </cell>
          <cell r="HB1154">
            <v>0</v>
          </cell>
          <cell r="HC1154">
            <v>0</v>
          </cell>
          <cell r="HD1154">
            <v>0</v>
          </cell>
          <cell r="HE1154">
            <v>0</v>
          </cell>
          <cell r="HF1154">
            <v>0</v>
          </cell>
          <cell r="HG1154">
            <v>0</v>
          </cell>
          <cell r="HH1154">
            <v>0</v>
          </cell>
          <cell r="HI1154">
            <v>0</v>
          </cell>
          <cell r="HJ1154">
            <v>0</v>
          </cell>
          <cell r="HK1154">
            <v>0</v>
          </cell>
          <cell r="HL1154">
            <v>0</v>
          </cell>
          <cell r="HM1154">
            <v>0</v>
          </cell>
          <cell r="HN1154">
            <v>0</v>
          </cell>
          <cell r="HO1154">
            <v>0</v>
          </cell>
          <cell r="HP1154">
            <v>0</v>
          </cell>
          <cell r="HQ1154">
            <v>0</v>
          </cell>
          <cell r="HR1154">
            <v>0</v>
          </cell>
          <cell r="HS1154">
            <v>0</v>
          </cell>
          <cell r="HT1154">
            <v>0</v>
          </cell>
          <cell r="HU1154">
            <v>0</v>
          </cell>
          <cell r="HV1154">
            <v>0</v>
          </cell>
          <cell r="HW1154">
            <v>0</v>
          </cell>
          <cell r="HX1154">
            <v>0</v>
          </cell>
          <cell r="HY1154">
            <v>0</v>
          </cell>
          <cell r="HZ1154">
            <v>0</v>
          </cell>
          <cell r="IA1154">
            <v>0</v>
          </cell>
          <cell r="IB1154">
            <v>0</v>
          </cell>
          <cell r="IC1154">
            <v>0</v>
          </cell>
          <cell r="ID1154">
            <v>0</v>
          </cell>
          <cell r="IE1154">
            <v>0</v>
          </cell>
          <cell r="IF1154">
            <v>0</v>
          </cell>
          <cell r="IG1154">
            <v>0</v>
          </cell>
          <cell r="IH1154">
            <v>0</v>
          </cell>
          <cell r="II1154">
            <v>0</v>
          </cell>
          <cell r="IJ1154">
            <v>0</v>
          </cell>
          <cell r="IK1154">
            <v>0</v>
          </cell>
          <cell r="IL1154">
            <v>0</v>
          </cell>
          <cell r="IM1154">
            <v>0</v>
          </cell>
          <cell r="IN1154">
            <v>0</v>
          </cell>
          <cell r="IO1154">
            <v>0</v>
          </cell>
          <cell r="IP1154">
            <v>0</v>
          </cell>
          <cell r="IQ1154">
            <v>0</v>
          </cell>
          <cell r="IR1154">
            <v>0</v>
          </cell>
          <cell r="IS1154">
            <v>0</v>
          </cell>
          <cell r="IT1154">
            <v>0</v>
          </cell>
          <cell r="IU1154">
            <v>0</v>
          </cell>
          <cell r="IV1154">
            <v>0</v>
          </cell>
          <cell r="IW1154">
            <v>0</v>
          </cell>
          <cell r="IX1154">
            <v>0</v>
          </cell>
          <cell r="IY1154">
            <v>0</v>
          </cell>
          <cell r="IZ1154">
            <v>0</v>
          </cell>
          <cell r="JA1154">
            <v>0</v>
          </cell>
          <cell r="JB1154">
            <v>0</v>
          </cell>
          <cell r="JC1154">
            <v>0</v>
          </cell>
          <cell r="JD1154">
            <v>0</v>
          </cell>
          <cell r="JE1154">
            <v>0</v>
          </cell>
        </row>
        <row r="1155">
          <cell r="D1155" t="str">
            <v>PV_QF_YAK_PV_QF_675_WA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Q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0</v>
          </cell>
          <cell r="BD1155">
            <v>0</v>
          </cell>
          <cell r="BE1155">
            <v>0</v>
          </cell>
          <cell r="BF1155">
            <v>0</v>
          </cell>
          <cell r="BG1155">
            <v>0</v>
          </cell>
          <cell r="BH1155">
            <v>0</v>
          </cell>
          <cell r="BI1155">
            <v>0</v>
          </cell>
          <cell r="BJ1155">
            <v>0</v>
          </cell>
          <cell r="BK1155">
            <v>0</v>
          </cell>
          <cell r="BL1155">
            <v>0</v>
          </cell>
          <cell r="BM1155">
            <v>0</v>
          </cell>
          <cell r="BN1155">
            <v>0</v>
          </cell>
          <cell r="BO1155">
            <v>0</v>
          </cell>
          <cell r="BP1155">
            <v>0</v>
          </cell>
          <cell r="BQ1155">
            <v>0</v>
          </cell>
          <cell r="BR1155">
            <v>0</v>
          </cell>
          <cell r="BS1155">
            <v>0</v>
          </cell>
          <cell r="BT1155">
            <v>0</v>
          </cell>
          <cell r="BU1155">
            <v>0</v>
          </cell>
          <cell r="BV1155">
            <v>0</v>
          </cell>
          <cell r="BW1155">
            <v>0</v>
          </cell>
          <cell r="BX1155">
            <v>0</v>
          </cell>
          <cell r="BY1155">
            <v>0</v>
          </cell>
          <cell r="BZ1155">
            <v>0</v>
          </cell>
          <cell r="CA1155">
            <v>0</v>
          </cell>
          <cell r="CB1155">
            <v>0</v>
          </cell>
          <cell r="CC1155">
            <v>0</v>
          </cell>
          <cell r="CD1155">
            <v>0</v>
          </cell>
          <cell r="CE1155">
            <v>0</v>
          </cell>
          <cell r="CF1155">
            <v>0</v>
          </cell>
          <cell r="CG1155">
            <v>0</v>
          </cell>
          <cell r="CH1155">
            <v>0</v>
          </cell>
          <cell r="CI1155">
            <v>0</v>
          </cell>
          <cell r="CJ1155">
            <v>0</v>
          </cell>
          <cell r="CK1155">
            <v>0</v>
          </cell>
          <cell r="CL1155">
            <v>0</v>
          </cell>
          <cell r="CM1155">
            <v>0</v>
          </cell>
          <cell r="CN1155">
            <v>0</v>
          </cell>
          <cell r="CO1155">
            <v>0</v>
          </cell>
          <cell r="CP1155">
            <v>0</v>
          </cell>
          <cell r="CQ1155">
            <v>0</v>
          </cell>
          <cell r="CR1155">
            <v>0</v>
          </cell>
          <cell r="CS1155">
            <v>0</v>
          </cell>
          <cell r="CT1155">
            <v>0</v>
          </cell>
          <cell r="CU1155">
            <v>0</v>
          </cell>
          <cell r="CV1155">
            <v>0</v>
          </cell>
          <cell r="CW1155">
            <v>0</v>
          </cell>
          <cell r="CX1155">
            <v>0</v>
          </cell>
          <cell r="CY1155">
            <v>0</v>
          </cell>
          <cell r="CZ1155">
            <v>0</v>
          </cell>
          <cell r="DA1155">
            <v>0</v>
          </cell>
          <cell r="DB1155">
            <v>0</v>
          </cell>
          <cell r="DC1155">
            <v>0</v>
          </cell>
          <cell r="DD1155">
            <v>0</v>
          </cell>
          <cell r="DE1155">
            <v>0</v>
          </cell>
          <cell r="DF1155">
            <v>0</v>
          </cell>
          <cell r="DG1155">
            <v>0</v>
          </cell>
          <cell r="DH1155">
            <v>0</v>
          </cell>
          <cell r="DI1155">
            <v>0</v>
          </cell>
          <cell r="DJ1155">
            <v>0</v>
          </cell>
          <cell r="DK1155">
            <v>0</v>
          </cell>
          <cell r="DL1155">
            <v>0</v>
          </cell>
          <cell r="DM1155">
            <v>0</v>
          </cell>
          <cell r="DN1155">
            <v>0</v>
          </cell>
          <cell r="DO1155">
            <v>0</v>
          </cell>
          <cell r="DP1155">
            <v>0</v>
          </cell>
          <cell r="DQ1155">
            <v>0</v>
          </cell>
          <cell r="DR1155">
            <v>0</v>
          </cell>
          <cell r="DS1155">
            <v>0</v>
          </cell>
          <cell r="DT1155">
            <v>0</v>
          </cell>
          <cell r="DU1155">
            <v>0</v>
          </cell>
          <cell r="DV1155">
            <v>0</v>
          </cell>
          <cell r="DW1155">
            <v>0</v>
          </cell>
          <cell r="DX1155">
            <v>0</v>
          </cell>
          <cell r="DY1155">
            <v>0</v>
          </cell>
          <cell r="DZ1155">
            <v>0</v>
          </cell>
          <cell r="EA1155">
            <v>0</v>
          </cell>
          <cell r="EB1155">
            <v>0</v>
          </cell>
          <cell r="EC1155">
            <v>0</v>
          </cell>
          <cell r="ED1155">
            <v>0</v>
          </cell>
          <cell r="EE1155">
            <v>0</v>
          </cell>
          <cell r="EF1155">
            <v>0</v>
          </cell>
          <cell r="EG1155">
            <v>0</v>
          </cell>
          <cell r="EH1155">
            <v>0</v>
          </cell>
          <cell r="EI1155">
            <v>0</v>
          </cell>
          <cell r="EJ1155">
            <v>0</v>
          </cell>
          <cell r="EK1155">
            <v>0</v>
          </cell>
          <cell r="EL1155">
            <v>0</v>
          </cell>
          <cell r="EM1155">
            <v>0</v>
          </cell>
          <cell r="EN1155">
            <v>0</v>
          </cell>
          <cell r="EO1155">
            <v>0</v>
          </cell>
          <cell r="EP1155">
            <v>0</v>
          </cell>
          <cell r="EQ1155">
            <v>0</v>
          </cell>
          <cell r="ER1155">
            <v>0</v>
          </cell>
          <cell r="ES1155">
            <v>0</v>
          </cell>
          <cell r="ET1155">
            <v>0</v>
          </cell>
          <cell r="EU1155">
            <v>0</v>
          </cell>
          <cell r="EV1155">
            <v>0</v>
          </cell>
          <cell r="EW1155">
            <v>0</v>
          </cell>
          <cell r="EX1155">
            <v>0</v>
          </cell>
          <cell r="EY1155">
            <v>0</v>
          </cell>
          <cell r="EZ1155">
            <v>0</v>
          </cell>
          <cell r="FA1155">
            <v>0</v>
          </cell>
          <cell r="FB1155">
            <v>0</v>
          </cell>
          <cell r="FC1155">
            <v>0</v>
          </cell>
          <cell r="FD1155">
            <v>0</v>
          </cell>
          <cell r="FE1155">
            <v>0</v>
          </cell>
          <cell r="FF1155">
            <v>0</v>
          </cell>
          <cell r="FG1155">
            <v>0</v>
          </cell>
          <cell r="FH1155">
            <v>0</v>
          </cell>
          <cell r="FI1155">
            <v>0</v>
          </cell>
          <cell r="FJ1155">
            <v>0</v>
          </cell>
          <cell r="FK1155">
            <v>0</v>
          </cell>
          <cell r="FL1155">
            <v>0</v>
          </cell>
          <cell r="FM1155">
            <v>0</v>
          </cell>
          <cell r="FN1155">
            <v>0</v>
          </cell>
          <cell r="FO1155">
            <v>0</v>
          </cell>
          <cell r="FP1155">
            <v>0</v>
          </cell>
          <cell r="FQ1155">
            <v>0</v>
          </cell>
          <cell r="FR1155">
            <v>0</v>
          </cell>
          <cell r="FS1155">
            <v>0</v>
          </cell>
          <cell r="FT1155">
            <v>0</v>
          </cell>
          <cell r="FU1155">
            <v>0</v>
          </cell>
          <cell r="FV1155">
            <v>0</v>
          </cell>
          <cell r="FW1155">
            <v>0</v>
          </cell>
          <cell r="FX1155">
            <v>0</v>
          </cell>
          <cell r="FY1155">
            <v>0</v>
          </cell>
          <cell r="FZ1155">
            <v>0</v>
          </cell>
          <cell r="GA1155">
            <v>0</v>
          </cell>
          <cell r="GB1155">
            <v>0</v>
          </cell>
          <cell r="GC1155">
            <v>0</v>
          </cell>
          <cell r="GD1155">
            <v>0</v>
          </cell>
          <cell r="GE1155">
            <v>0</v>
          </cell>
          <cell r="GF1155">
            <v>0</v>
          </cell>
          <cell r="GG1155">
            <v>0</v>
          </cell>
          <cell r="GH1155">
            <v>0</v>
          </cell>
          <cell r="GI1155">
            <v>0</v>
          </cell>
          <cell r="GJ1155">
            <v>0</v>
          </cell>
          <cell r="GK1155">
            <v>0</v>
          </cell>
          <cell r="GL1155">
            <v>0</v>
          </cell>
          <cell r="GM1155">
            <v>0</v>
          </cell>
          <cell r="GN1155">
            <v>0</v>
          </cell>
          <cell r="GO1155">
            <v>0</v>
          </cell>
          <cell r="GP1155">
            <v>0</v>
          </cell>
          <cell r="GQ1155">
            <v>0</v>
          </cell>
          <cell r="GR1155">
            <v>0</v>
          </cell>
          <cell r="GS1155">
            <v>0</v>
          </cell>
          <cell r="GT1155">
            <v>0</v>
          </cell>
          <cell r="GU1155">
            <v>0</v>
          </cell>
          <cell r="GV1155">
            <v>0</v>
          </cell>
          <cell r="GW1155">
            <v>0</v>
          </cell>
          <cell r="GX1155">
            <v>0</v>
          </cell>
          <cell r="GY1155">
            <v>0</v>
          </cell>
          <cell r="GZ1155">
            <v>0</v>
          </cell>
          <cell r="HA1155">
            <v>0</v>
          </cell>
          <cell r="HB1155">
            <v>0</v>
          </cell>
          <cell r="HC1155">
            <v>0</v>
          </cell>
          <cell r="HD1155">
            <v>0</v>
          </cell>
          <cell r="HE1155">
            <v>0</v>
          </cell>
          <cell r="HF1155">
            <v>0</v>
          </cell>
          <cell r="HG1155">
            <v>0</v>
          </cell>
          <cell r="HH1155">
            <v>0</v>
          </cell>
          <cell r="HI1155">
            <v>0</v>
          </cell>
          <cell r="HJ1155">
            <v>0</v>
          </cell>
          <cell r="HK1155">
            <v>0</v>
          </cell>
          <cell r="HL1155">
            <v>0</v>
          </cell>
          <cell r="HM1155">
            <v>0</v>
          </cell>
          <cell r="HN1155">
            <v>0</v>
          </cell>
          <cell r="HO1155">
            <v>0</v>
          </cell>
          <cell r="HP1155">
            <v>0</v>
          </cell>
          <cell r="HQ1155">
            <v>0</v>
          </cell>
          <cell r="HR1155">
            <v>0</v>
          </cell>
          <cell r="HS1155">
            <v>0</v>
          </cell>
          <cell r="HT1155">
            <v>0</v>
          </cell>
          <cell r="HU1155">
            <v>0</v>
          </cell>
          <cell r="HV1155">
            <v>0</v>
          </cell>
          <cell r="HW1155">
            <v>0</v>
          </cell>
          <cell r="HX1155">
            <v>0</v>
          </cell>
          <cell r="HY1155">
            <v>0</v>
          </cell>
          <cell r="HZ1155">
            <v>0</v>
          </cell>
          <cell r="IA1155">
            <v>0</v>
          </cell>
          <cell r="IB1155">
            <v>0</v>
          </cell>
          <cell r="IC1155">
            <v>0</v>
          </cell>
          <cell r="ID1155">
            <v>0</v>
          </cell>
          <cell r="IE1155">
            <v>0</v>
          </cell>
          <cell r="IF1155">
            <v>0</v>
          </cell>
          <cell r="IG1155">
            <v>0</v>
          </cell>
          <cell r="IH1155">
            <v>0</v>
          </cell>
          <cell r="II1155">
            <v>0</v>
          </cell>
          <cell r="IJ1155">
            <v>0</v>
          </cell>
          <cell r="IK1155">
            <v>0</v>
          </cell>
          <cell r="IL1155">
            <v>0</v>
          </cell>
          <cell r="IM1155">
            <v>0</v>
          </cell>
          <cell r="IN1155">
            <v>0</v>
          </cell>
          <cell r="IO1155">
            <v>0</v>
          </cell>
          <cell r="IP1155">
            <v>0</v>
          </cell>
          <cell r="IQ1155">
            <v>0</v>
          </cell>
          <cell r="IR1155">
            <v>0</v>
          </cell>
          <cell r="IS1155">
            <v>0</v>
          </cell>
          <cell r="IT1155">
            <v>0</v>
          </cell>
          <cell r="IU1155">
            <v>0</v>
          </cell>
          <cell r="IV1155">
            <v>0</v>
          </cell>
          <cell r="IW1155">
            <v>0</v>
          </cell>
          <cell r="IX1155">
            <v>0</v>
          </cell>
          <cell r="IY1155">
            <v>0</v>
          </cell>
          <cell r="IZ1155">
            <v>0</v>
          </cell>
          <cell r="JA1155">
            <v>0</v>
          </cell>
          <cell r="JB1155">
            <v>0</v>
          </cell>
          <cell r="JC1155">
            <v>0</v>
          </cell>
          <cell r="JD1155">
            <v>0</v>
          </cell>
          <cell r="JE1155">
            <v>0</v>
          </cell>
        </row>
        <row r="1156">
          <cell r="D1156" t="str">
            <v>PV_QF_SOR_PV_QF_667_OR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Q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0</v>
          </cell>
          <cell r="BD1156">
            <v>0</v>
          </cell>
          <cell r="BE1156">
            <v>0</v>
          </cell>
          <cell r="BF1156">
            <v>0</v>
          </cell>
          <cell r="BG1156">
            <v>0</v>
          </cell>
          <cell r="BH1156">
            <v>0</v>
          </cell>
          <cell r="BI1156">
            <v>0</v>
          </cell>
          <cell r="BJ1156">
            <v>0</v>
          </cell>
          <cell r="BK1156">
            <v>0</v>
          </cell>
          <cell r="BL1156">
            <v>0</v>
          </cell>
          <cell r="BM1156">
            <v>0</v>
          </cell>
          <cell r="BN1156">
            <v>0</v>
          </cell>
          <cell r="BO1156">
            <v>0</v>
          </cell>
          <cell r="BP1156">
            <v>0</v>
          </cell>
          <cell r="BQ1156">
            <v>0</v>
          </cell>
          <cell r="BR1156">
            <v>0</v>
          </cell>
          <cell r="BS1156">
            <v>0</v>
          </cell>
          <cell r="BT1156">
            <v>0</v>
          </cell>
          <cell r="BU1156">
            <v>0</v>
          </cell>
          <cell r="BV1156">
            <v>0</v>
          </cell>
          <cell r="BW1156">
            <v>0</v>
          </cell>
          <cell r="BX1156">
            <v>0</v>
          </cell>
          <cell r="BY1156">
            <v>0</v>
          </cell>
          <cell r="BZ1156">
            <v>0</v>
          </cell>
          <cell r="CA1156">
            <v>0</v>
          </cell>
          <cell r="CB1156">
            <v>0</v>
          </cell>
          <cell r="CC1156">
            <v>0</v>
          </cell>
          <cell r="CD1156">
            <v>0</v>
          </cell>
          <cell r="CE1156">
            <v>0</v>
          </cell>
          <cell r="CF1156">
            <v>0</v>
          </cell>
          <cell r="CG1156">
            <v>0</v>
          </cell>
          <cell r="CH1156">
            <v>0</v>
          </cell>
          <cell r="CI1156">
            <v>0</v>
          </cell>
          <cell r="CJ1156">
            <v>0</v>
          </cell>
          <cell r="CK1156">
            <v>0</v>
          </cell>
          <cell r="CL1156">
            <v>0</v>
          </cell>
          <cell r="CM1156">
            <v>0</v>
          </cell>
          <cell r="CN1156">
            <v>0</v>
          </cell>
          <cell r="CO1156">
            <v>0</v>
          </cell>
          <cell r="CP1156">
            <v>0</v>
          </cell>
          <cell r="CQ1156">
            <v>0</v>
          </cell>
          <cell r="CR1156">
            <v>0</v>
          </cell>
          <cell r="CS1156">
            <v>0</v>
          </cell>
          <cell r="CT1156">
            <v>0</v>
          </cell>
          <cell r="CU1156">
            <v>0</v>
          </cell>
          <cell r="CV1156">
            <v>0</v>
          </cell>
          <cell r="CW1156">
            <v>0</v>
          </cell>
          <cell r="CX1156">
            <v>0</v>
          </cell>
          <cell r="CY1156">
            <v>0</v>
          </cell>
          <cell r="CZ1156">
            <v>0</v>
          </cell>
          <cell r="DA1156">
            <v>0</v>
          </cell>
          <cell r="DB1156">
            <v>0</v>
          </cell>
          <cell r="DC1156">
            <v>0</v>
          </cell>
          <cell r="DD1156">
            <v>0</v>
          </cell>
          <cell r="DE1156">
            <v>0</v>
          </cell>
          <cell r="DF1156">
            <v>0</v>
          </cell>
          <cell r="DG1156">
            <v>0</v>
          </cell>
          <cell r="DH1156">
            <v>0</v>
          </cell>
          <cell r="DI1156">
            <v>0</v>
          </cell>
          <cell r="DJ1156">
            <v>0</v>
          </cell>
          <cell r="DK1156">
            <v>0</v>
          </cell>
          <cell r="DL1156">
            <v>0</v>
          </cell>
          <cell r="DM1156">
            <v>0</v>
          </cell>
          <cell r="DN1156">
            <v>0</v>
          </cell>
          <cell r="DO1156">
            <v>0</v>
          </cell>
          <cell r="DP1156">
            <v>0</v>
          </cell>
          <cell r="DQ1156">
            <v>0</v>
          </cell>
          <cell r="DR1156">
            <v>0</v>
          </cell>
          <cell r="DS1156">
            <v>0</v>
          </cell>
          <cell r="DT1156">
            <v>0</v>
          </cell>
          <cell r="DU1156">
            <v>0</v>
          </cell>
          <cell r="DV1156">
            <v>0</v>
          </cell>
          <cell r="DW1156">
            <v>0</v>
          </cell>
          <cell r="DX1156">
            <v>0</v>
          </cell>
          <cell r="DY1156">
            <v>0</v>
          </cell>
          <cell r="DZ1156">
            <v>0</v>
          </cell>
          <cell r="EA1156">
            <v>0</v>
          </cell>
          <cell r="EB1156">
            <v>0</v>
          </cell>
          <cell r="EC1156">
            <v>0</v>
          </cell>
          <cell r="ED1156">
            <v>0</v>
          </cell>
          <cell r="EE1156">
            <v>0</v>
          </cell>
          <cell r="EF1156">
            <v>0</v>
          </cell>
          <cell r="EG1156">
            <v>0</v>
          </cell>
          <cell r="EH1156">
            <v>0</v>
          </cell>
          <cell r="EI1156">
            <v>0</v>
          </cell>
          <cell r="EJ1156">
            <v>0</v>
          </cell>
          <cell r="EK1156">
            <v>0</v>
          </cell>
          <cell r="EL1156">
            <v>0</v>
          </cell>
          <cell r="EM1156">
            <v>0</v>
          </cell>
          <cell r="EN1156">
            <v>0</v>
          </cell>
          <cell r="EO1156">
            <v>0</v>
          </cell>
          <cell r="EP1156">
            <v>0</v>
          </cell>
          <cell r="EQ1156">
            <v>0</v>
          </cell>
          <cell r="ER1156">
            <v>0</v>
          </cell>
          <cell r="ES1156">
            <v>0</v>
          </cell>
          <cell r="ET1156">
            <v>0</v>
          </cell>
          <cell r="EU1156">
            <v>0</v>
          </cell>
          <cell r="EV1156">
            <v>0</v>
          </cell>
          <cell r="EW1156">
            <v>0</v>
          </cell>
          <cell r="EX1156">
            <v>0</v>
          </cell>
          <cell r="EY1156">
            <v>0</v>
          </cell>
          <cell r="EZ1156">
            <v>0</v>
          </cell>
          <cell r="FA1156">
            <v>0</v>
          </cell>
          <cell r="FB1156">
            <v>0</v>
          </cell>
          <cell r="FC1156">
            <v>0</v>
          </cell>
          <cell r="FD1156">
            <v>0</v>
          </cell>
          <cell r="FE1156">
            <v>0</v>
          </cell>
          <cell r="FF1156">
            <v>0</v>
          </cell>
          <cell r="FG1156">
            <v>0</v>
          </cell>
          <cell r="FH1156">
            <v>0</v>
          </cell>
          <cell r="FI1156">
            <v>0</v>
          </cell>
          <cell r="FJ1156">
            <v>0</v>
          </cell>
          <cell r="FK1156">
            <v>0</v>
          </cell>
          <cell r="FL1156">
            <v>0</v>
          </cell>
          <cell r="FM1156">
            <v>0</v>
          </cell>
          <cell r="FN1156">
            <v>0</v>
          </cell>
          <cell r="FO1156">
            <v>0</v>
          </cell>
          <cell r="FP1156">
            <v>0</v>
          </cell>
          <cell r="FQ1156">
            <v>0</v>
          </cell>
          <cell r="FR1156">
            <v>0</v>
          </cell>
          <cell r="FS1156">
            <v>0</v>
          </cell>
          <cell r="FT1156">
            <v>0</v>
          </cell>
          <cell r="FU1156">
            <v>0</v>
          </cell>
          <cell r="FV1156">
            <v>0</v>
          </cell>
          <cell r="FW1156">
            <v>0</v>
          </cell>
          <cell r="FX1156">
            <v>0</v>
          </cell>
          <cell r="FY1156">
            <v>0</v>
          </cell>
          <cell r="FZ1156">
            <v>0</v>
          </cell>
          <cell r="GA1156">
            <v>0</v>
          </cell>
          <cell r="GB1156">
            <v>0</v>
          </cell>
          <cell r="GC1156">
            <v>0</v>
          </cell>
          <cell r="GD1156">
            <v>0</v>
          </cell>
          <cell r="GE1156">
            <v>0</v>
          </cell>
          <cell r="GF1156">
            <v>0</v>
          </cell>
          <cell r="GG1156">
            <v>0</v>
          </cell>
          <cell r="GH1156">
            <v>0</v>
          </cell>
          <cell r="GI1156">
            <v>0</v>
          </cell>
          <cell r="GJ1156">
            <v>0</v>
          </cell>
          <cell r="GK1156">
            <v>0</v>
          </cell>
          <cell r="GL1156">
            <v>0</v>
          </cell>
          <cell r="GM1156">
            <v>0</v>
          </cell>
          <cell r="GN1156">
            <v>0</v>
          </cell>
          <cell r="GO1156">
            <v>0</v>
          </cell>
          <cell r="GP1156">
            <v>0</v>
          </cell>
          <cell r="GQ1156">
            <v>0</v>
          </cell>
          <cell r="GR1156">
            <v>0</v>
          </cell>
          <cell r="GS1156">
            <v>0</v>
          </cell>
          <cell r="GT1156">
            <v>0</v>
          </cell>
          <cell r="GU1156">
            <v>0</v>
          </cell>
          <cell r="GV1156">
            <v>0</v>
          </cell>
          <cell r="GW1156">
            <v>0</v>
          </cell>
          <cell r="GX1156">
            <v>0</v>
          </cell>
          <cell r="GY1156">
            <v>0</v>
          </cell>
          <cell r="GZ1156">
            <v>0</v>
          </cell>
          <cell r="HA1156">
            <v>0</v>
          </cell>
          <cell r="HB1156">
            <v>0</v>
          </cell>
          <cell r="HC1156">
            <v>0</v>
          </cell>
          <cell r="HD1156">
            <v>0</v>
          </cell>
          <cell r="HE1156">
            <v>0</v>
          </cell>
          <cell r="HF1156">
            <v>0</v>
          </cell>
          <cell r="HG1156">
            <v>0</v>
          </cell>
          <cell r="HH1156">
            <v>0</v>
          </cell>
          <cell r="HI1156">
            <v>0</v>
          </cell>
          <cell r="HJ1156">
            <v>0</v>
          </cell>
          <cell r="HK1156">
            <v>0</v>
          </cell>
          <cell r="HL1156">
            <v>0</v>
          </cell>
          <cell r="HM1156">
            <v>0</v>
          </cell>
          <cell r="HN1156">
            <v>0</v>
          </cell>
          <cell r="HO1156">
            <v>0</v>
          </cell>
          <cell r="HP1156">
            <v>0</v>
          </cell>
          <cell r="HQ1156">
            <v>0</v>
          </cell>
          <cell r="HR1156">
            <v>0</v>
          </cell>
          <cell r="HS1156">
            <v>0</v>
          </cell>
          <cell r="HT1156">
            <v>0</v>
          </cell>
          <cell r="HU1156">
            <v>0</v>
          </cell>
          <cell r="HV1156">
            <v>0</v>
          </cell>
          <cell r="HW1156">
            <v>0</v>
          </cell>
          <cell r="HX1156">
            <v>0</v>
          </cell>
          <cell r="HY1156">
            <v>0</v>
          </cell>
          <cell r="HZ1156">
            <v>0</v>
          </cell>
          <cell r="IA1156">
            <v>0</v>
          </cell>
          <cell r="IB1156">
            <v>0</v>
          </cell>
          <cell r="IC1156">
            <v>0</v>
          </cell>
          <cell r="ID1156">
            <v>0</v>
          </cell>
          <cell r="IE1156">
            <v>0</v>
          </cell>
          <cell r="IF1156">
            <v>0</v>
          </cell>
          <cell r="IG1156">
            <v>0</v>
          </cell>
          <cell r="IH1156">
            <v>0</v>
          </cell>
          <cell r="II1156">
            <v>0</v>
          </cell>
          <cell r="IJ1156">
            <v>0</v>
          </cell>
          <cell r="IK1156">
            <v>0</v>
          </cell>
          <cell r="IL1156">
            <v>0</v>
          </cell>
          <cell r="IM1156">
            <v>0</v>
          </cell>
          <cell r="IN1156">
            <v>0</v>
          </cell>
          <cell r="IO1156">
            <v>0</v>
          </cell>
          <cell r="IP1156">
            <v>0</v>
          </cell>
          <cell r="IQ1156">
            <v>0</v>
          </cell>
          <cell r="IR1156">
            <v>0</v>
          </cell>
          <cell r="IS1156">
            <v>0</v>
          </cell>
          <cell r="IT1156">
            <v>0</v>
          </cell>
          <cell r="IU1156">
            <v>0</v>
          </cell>
          <cell r="IV1156">
            <v>0</v>
          </cell>
          <cell r="IW1156">
            <v>0</v>
          </cell>
          <cell r="IX1156">
            <v>0</v>
          </cell>
          <cell r="IY1156">
            <v>0</v>
          </cell>
          <cell r="IZ1156">
            <v>0</v>
          </cell>
          <cell r="JA1156">
            <v>0</v>
          </cell>
          <cell r="JB1156">
            <v>0</v>
          </cell>
          <cell r="JC1156">
            <v>0</v>
          </cell>
          <cell r="JD1156">
            <v>0</v>
          </cell>
          <cell r="JE1156">
            <v>0</v>
          </cell>
        </row>
        <row r="1157">
          <cell r="D1157" t="str">
            <v>PVS_QF_UTS_PV_QF_674_UT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Q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0</v>
          </cell>
          <cell r="BD1157">
            <v>0</v>
          </cell>
          <cell r="BE1157">
            <v>0</v>
          </cell>
          <cell r="BF1157">
            <v>0</v>
          </cell>
          <cell r="BG1157">
            <v>0</v>
          </cell>
          <cell r="BH1157">
            <v>0</v>
          </cell>
          <cell r="BI1157">
            <v>0</v>
          </cell>
          <cell r="BJ1157">
            <v>0</v>
          </cell>
          <cell r="BK1157">
            <v>0</v>
          </cell>
          <cell r="BL1157">
            <v>0</v>
          </cell>
          <cell r="BM1157">
            <v>0</v>
          </cell>
          <cell r="BN1157">
            <v>0</v>
          </cell>
          <cell r="BO1157">
            <v>0</v>
          </cell>
          <cell r="BP1157">
            <v>0</v>
          </cell>
          <cell r="BQ1157">
            <v>0</v>
          </cell>
          <cell r="BR1157">
            <v>0</v>
          </cell>
          <cell r="BS1157">
            <v>0</v>
          </cell>
          <cell r="BT1157">
            <v>0</v>
          </cell>
          <cell r="BU1157">
            <v>0</v>
          </cell>
          <cell r="BV1157">
            <v>0</v>
          </cell>
          <cell r="BW1157">
            <v>0</v>
          </cell>
          <cell r="BX1157">
            <v>0</v>
          </cell>
          <cell r="BY1157">
            <v>0</v>
          </cell>
          <cell r="BZ1157">
            <v>0</v>
          </cell>
          <cell r="CA1157">
            <v>0</v>
          </cell>
          <cell r="CB1157">
            <v>0</v>
          </cell>
          <cell r="CC1157">
            <v>0</v>
          </cell>
          <cell r="CD1157">
            <v>0</v>
          </cell>
          <cell r="CE1157">
            <v>0</v>
          </cell>
          <cell r="CF1157">
            <v>0</v>
          </cell>
          <cell r="CG1157">
            <v>0</v>
          </cell>
          <cell r="CH1157">
            <v>0</v>
          </cell>
          <cell r="CI1157">
            <v>0</v>
          </cell>
          <cell r="CJ1157">
            <v>0</v>
          </cell>
          <cell r="CK1157">
            <v>0</v>
          </cell>
          <cell r="CL1157">
            <v>0</v>
          </cell>
          <cell r="CM1157">
            <v>0</v>
          </cell>
          <cell r="CN1157">
            <v>0</v>
          </cell>
          <cell r="CO1157">
            <v>0</v>
          </cell>
          <cell r="CP1157">
            <v>0</v>
          </cell>
          <cell r="CQ1157">
            <v>0</v>
          </cell>
          <cell r="CR1157">
            <v>0</v>
          </cell>
          <cell r="CS1157">
            <v>0</v>
          </cell>
          <cell r="CT1157">
            <v>0</v>
          </cell>
          <cell r="CU1157">
            <v>0</v>
          </cell>
          <cell r="CV1157">
            <v>0</v>
          </cell>
          <cell r="CW1157">
            <v>0</v>
          </cell>
          <cell r="CX1157">
            <v>0</v>
          </cell>
          <cell r="CY1157">
            <v>0</v>
          </cell>
          <cell r="CZ1157">
            <v>0</v>
          </cell>
          <cell r="DA1157">
            <v>0</v>
          </cell>
          <cell r="DB1157">
            <v>0</v>
          </cell>
          <cell r="DC1157">
            <v>0</v>
          </cell>
          <cell r="DD1157">
            <v>0</v>
          </cell>
          <cell r="DE1157">
            <v>0</v>
          </cell>
          <cell r="DF1157">
            <v>0</v>
          </cell>
          <cell r="DG1157">
            <v>0</v>
          </cell>
          <cell r="DH1157">
            <v>0</v>
          </cell>
          <cell r="DI1157">
            <v>0</v>
          </cell>
          <cell r="DJ1157">
            <v>0</v>
          </cell>
          <cell r="DK1157">
            <v>0</v>
          </cell>
          <cell r="DL1157">
            <v>0</v>
          </cell>
          <cell r="DM1157">
            <v>0</v>
          </cell>
          <cell r="DN1157">
            <v>0</v>
          </cell>
          <cell r="DO1157">
            <v>0</v>
          </cell>
          <cell r="DP1157">
            <v>0</v>
          </cell>
          <cell r="DQ1157">
            <v>0</v>
          </cell>
          <cell r="DR1157">
            <v>0</v>
          </cell>
          <cell r="DS1157">
            <v>0</v>
          </cell>
          <cell r="DT1157">
            <v>0</v>
          </cell>
          <cell r="DU1157">
            <v>0</v>
          </cell>
          <cell r="DV1157">
            <v>0</v>
          </cell>
          <cell r="DW1157">
            <v>0</v>
          </cell>
          <cell r="DX1157">
            <v>0</v>
          </cell>
          <cell r="DY1157">
            <v>0</v>
          </cell>
          <cell r="DZ1157">
            <v>0</v>
          </cell>
          <cell r="EA1157">
            <v>0</v>
          </cell>
          <cell r="EB1157">
            <v>0</v>
          </cell>
          <cell r="EC1157">
            <v>0</v>
          </cell>
          <cell r="ED1157">
            <v>0</v>
          </cell>
          <cell r="EE1157">
            <v>0</v>
          </cell>
          <cell r="EF1157">
            <v>0</v>
          </cell>
          <cell r="EG1157">
            <v>0</v>
          </cell>
          <cell r="EH1157">
            <v>0</v>
          </cell>
          <cell r="EI1157">
            <v>0</v>
          </cell>
          <cell r="EJ1157">
            <v>0</v>
          </cell>
          <cell r="EK1157">
            <v>0</v>
          </cell>
          <cell r="EL1157">
            <v>0</v>
          </cell>
          <cell r="EM1157">
            <v>0</v>
          </cell>
          <cell r="EN1157">
            <v>0</v>
          </cell>
          <cell r="EO1157">
            <v>0</v>
          </cell>
          <cell r="EP1157">
            <v>0</v>
          </cell>
          <cell r="EQ1157">
            <v>0</v>
          </cell>
          <cell r="ER1157">
            <v>0</v>
          </cell>
          <cell r="ES1157">
            <v>0</v>
          </cell>
          <cell r="ET1157">
            <v>0</v>
          </cell>
          <cell r="EU1157">
            <v>0</v>
          </cell>
          <cell r="EV1157">
            <v>0</v>
          </cell>
          <cell r="EW1157">
            <v>0</v>
          </cell>
          <cell r="EX1157">
            <v>0</v>
          </cell>
          <cell r="EY1157">
            <v>0</v>
          </cell>
          <cell r="EZ1157">
            <v>0</v>
          </cell>
          <cell r="FA1157">
            <v>0</v>
          </cell>
          <cell r="FB1157">
            <v>0</v>
          </cell>
          <cell r="FC1157">
            <v>0</v>
          </cell>
          <cell r="FD1157">
            <v>0</v>
          </cell>
          <cell r="FE1157">
            <v>0</v>
          </cell>
          <cell r="FF1157">
            <v>0</v>
          </cell>
          <cell r="FG1157">
            <v>0</v>
          </cell>
          <cell r="FH1157">
            <v>0</v>
          </cell>
          <cell r="FI1157">
            <v>0</v>
          </cell>
          <cell r="FJ1157">
            <v>0</v>
          </cell>
          <cell r="FK1157">
            <v>0</v>
          </cell>
          <cell r="FL1157">
            <v>0</v>
          </cell>
          <cell r="FM1157">
            <v>0</v>
          </cell>
          <cell r="FN1157">
            <v>0</v>
          </cell>
          <cell r="FO1157">
            <v>0</v>
          </cell>
          <cell r="FP1157">
            <v>0</v>
          </cell>
          <cell r="FQ1157">
            <v>0</v>
          </cell>
          <cell r="FR1157">
            <v>0</v>
          </cell>
          <cell r="FS1157">
            <v>0</v>
          </cell>
          <cell r="FT1157">
            <v>0</v>
          </cell>
          <cell r="FU1157">
            <v>0</v>
          </cell>
          <cell r="FV1157">
            <v>0</v>
          </cell>
          <cell r="FW1157">
            <v>0</v>
          </cell>
          <cell r="FX1157">
            <v>0</v>
          </cell>
          <cell r="FY1157">
            <v>0</v>
          </cell>
          <cell r="FZ1157">
            <v>0</v>
          </cell>
          <cell r="GA1157">
            <v>0</v>
          </cell>
          <cell r="GB1157">
            <v>0</v>
          </cell>
          <cell r="GC1157">
            <v>0</v>
          </cell>
          <cell r="GD1157">
            <v>0</v>
          </cell>
          <cell r="GE1157">
            <v>0</v>
          </cell>
          <cell r="GF1157">
            <v>0</v>
          </cell>
          <cell r="GG1157">
            <v>0</v>
          </cell>
          <cell r="GH1157">
            <v>0</v>
          </cell>
          <cell r="GI1157">
            <v>0</v>
          </cell>
          <cell r="GJ1157">
            <v>0</v>
          </cell>
          <cell r="GK1157">
            <v>0</v>
          </cell>
          <cell r="GL1157">
            <v>0</v>
          </cell>
          <cell r="GM1157">
            <v>0</v>
          </cell>
          <cell r="GN1157">
            <v>0</v>
          </cell>
          <cell r="GO1157">
            <v>0</v>
          </cell>
          <cell r="GP1157">
            <v>0</v>
          </cell>
          <cell r="GQ1157">
            <v>0</v>
          </cell>
          <cell r="GR1157">
            <v>0</v>
          </cell>
          <cell r="GS1157">
            <v>0</v>
          </cell>
          <cell r="GT1157">
            <v>0</v>
          </cell>
          <cell r="GU1157">
            <v>0</v>
          </cell>
          <cell r="GV1157">
            <v>0</v>
          </cell>
          <cell r="GW1157">
            <v>0</v>
          </cell>
          <cell r="GX1157">
            <v>0</v>
          </cell>
          <cell r="GY1157">
            <v>0</v>
          </cell>
          <cell r="GZ1157">
            <v>0</v>
          </cell>
          <cell r="HA1157">
            <v>0</v>
          </cell>
          <cell r="HB1157">
            <v>0</v>
          </cell>
          <cell r="HC1157">
            <v>0</v>
          </cell>
          <cell r="HD1157">
            <v>0</v>
          </cell>
          <cell r="HE1157">
            <v>0</v>
          </cell>
          <cell r="HF1157">
            <v>0</v>
          </cell>
          <cell r="HG1157">
            <v>0</v>
          </cell>
          <cell r="HH1157">
            <v>0</v>
          </cell>
          <cell r="HI1157">
            <v>0</v>
          </cell>
          <cell r="HJ1157">
            <v>0</v>
          </cell>
          <cell r="HK1157">
            <v>0</v>
          </cell>
          <cell r="HL1157">
            <v>0</v>
          </cell>
          <cell r="HM1157">
            <v>0</v>
          </cell>
          <cell r="HN1157">
            <v>0</v>
          </cell>
          <cell r="HO1157">
            <v>0</v>
          </cell>
          <cell r="HP1157">
            <v>0</v>
          </cell>
          <cell r="HQ1157">
            <v>0</v>
          </cell>
          <cell r="HR1157">
            <v>0</v>
          </cell>
          <cell r="HS1157">
            <v>0</v>
          </cell>
          <cell r="HT1157">
            <v>0</v>
          </cell>
          <cell r="HU1157">
            <v>0</v>
          </cell>
          <cell r="HV1157">
            <v>0</v>
          </cell>
          <cell r="HW1157">
            <v>0</v>
          </cell>
          <cell r="HX1157">
            <v>0</v>
          </cell>
          <cell r="HY1157">
            <v>0</v>
          </cell>
          <cell r="HZ1157">
            <v>0</v>
          </cell>
          <cell r="IA1157">
            <v>0</v>
          </cell>
          <cell r="IB1157">
            <v>0</v>
          </cell>
          <cell r="IC1157">
            <v>0</v>
          </cell>
          <cell r="ID1157">
            <v>0</v>
          </cell>
          <cell r="IE1157">
            <v>0</v>
          </cell>
          <cell r="IF1157">
            <v>0</v>
          </cell>
          <cell r="IG1157">
            <v>0</v>
          </cell>
          <cell r="IH1157">
            <v>0</v>
          </cell>
          <cell r="II1157">
            <v>0</v>
          </cell>
          <cell r="IJ1157">
            <v>0</v>
          </cell>
          <cell r="IK1157">
            <v>0</v>
          </cell>
          <cell r="IL1157">
            <v>0</v>
          </cell>
          <cell r="IM1157">
            <v>0</v>
          </cell>
          <cell r="IN1157">
            <v>0</v>
          </cell>
          <cell r="IO1157">
            <v>0</v>
          </cell>
          <cell r="IP1157">
            <v>0</v>
          </cell>
          <cell r="IQ1157">
            <v>0</v>
          </cell>
          <cell r="IR1157">
            <v>0</v>
          </cell>
          <cell r="IS1157">
            <v>0</v>
          </cell>
          <cell r="IT1157">
            <v>0</v>
          </cell>
          <cell r="IU1157">
            <v>0</v>
          </cell>
          <cell r="IV1157">
            <v>0</v>
          </cell>
          <cell r="IW1157">
            <v>0</v>
          </cell>
          <cell r="IX1157">
            <v>0</v>
          </cell>
          <cell r="IY1157">
            <v>0</v>
          </cell>
          <cell r="IZ1157">
            <v>0</v>
          </cell>
          <cell r="JA1157">
            <v>0</v>
          </cell>
          <cell r="JB1157">
            <v>0</v>
          </cell>
          <cell r="JC1157">
            <v>0</v>
          </cell>
          <cell r="JD1157">
            <v>0</v>
          </cell>
          <cell r="JE1157">
            <v>0</v>
          </cell>
        </row>
        <row r="1158">
          <cell r="D1158" t="str">
            <v>PVS_QF_WYE_PV_QF_671_WY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Q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0</v>
          </cell>
          <cell r="BD1158">
            <v>0</v>
          </cell>
          <cell r="BE1158">
            <v>0</v>
          </cell>
          <cell r="BF1158">
            <v>0</v>
          </cell>
          <cell r="BG1158">
            <v>0</v>
          </cell>
          <cell r="BH1158">
            <v>0</v>
          </cell>
          <cell r="BI1158">
            <v>0</v>
          </cell>
          <cell r="BJ1158">
            <v>0</v>
          </cell>
          <cell r="BK1158">
            <v>0</v>
          </cell>
          <cell r="BL1158">
            <v>0</v>
          </cell>
          <cell r="BM1158">
            <v>0</v>
          </cell>
          <cell r="BN1158">
            <v>0</v>
          </cell>
          <cell r="BO1158">
            <v>0</v>
          </cell>
          <cell r="BP1158">
            <v>0</v>
          </cell>
          <cell r="BQ1158">
            <v>0</v>
          </cell>
          <cell r="BR1158">
            <v>0</v>
          </cell>
          <cell r="BS1158">
            <v>0</v>
          </cell>
          <cell r="BT1158">
            <v>0</v>
          </cell>
          <cell r="BU1158">
            <v>0</v>
          </cell>
          <cell r="BV1158">
            <v>0</v>
          </cell>
          <cell r="BW1158">
            <v>0</v>
          </cell>
          <cell r="BX1158">
            <v>0</v>
          </cell>
          <cell r="BY1158">
            <v>0</v>
          </cell>
          <cell r="BZ1158">
            <v>0</v>
          </cell>
          <cell r="CA1158">
            <v>0</v>
          </cell>
          <cell r="CB1158">
            <v>0</v>
          </cell>
          <cell r="CC1158">
            <v>0</v>
          </cell>
          <cell r="CD1158">
            <v>0</v>
          </cell>
          <cell r="CE1158">
            <v>0</v>
          </cell>
          <cell r="CF1158">
            <v>0</v>
          </cell>
          <cell r="CG1158">
            <v>0</v>
          </cell>
          <cell r="CH1158">
            <v>0</v>
          </cell>
          <cell r="CI1158">
            <v>0</v>
          </cell>
          <cell r="CJ1158">
            <v>0</v>
          </cell>
          <cell r="CK1158">
            <v>0</v>
          </cell>
          <cell r="CL1158">
            <v>0</v>
          </cell>
          <cell r="CM1158">
            <v>0</v>
          </cell>
          <cell r="CN1158">
            <v>0</v>
          </cell>
          <cell r="CO1158">
            <v>0</v>
          </cell>
          <cell r="CP1158">
            <v>0</v>
          </cell>
          <cell r="CQ1158">
            <v>0</v>
          </cell>
          <cell r="CR1158">
            <v>0</v>
          </cell>
          <cell r="CS1158">
            <v>0</v>
          </cell>
          <cell r="CT1158">
            <v>0</v>
          </cell>
          <cell r="CU1158">
            <v>0</v>
          </cell>
          <cell r="CV1158">
            <v>0</v>
          </cell>
          <cell r="CW1158">
            <v>0</v>
          </cell>
          <cell r="CX1158">
            <v>0</v>
          </cell>
          <cell r="CY1158">
            <v>0</v>
          </cell>
          <cell r="CZ1158">
            <v>0</v>
          </cell>
          <cell r="DA1158">
            <v>0</v>
          </cell>
          <cell r="DB1158">
            <v>0</v>
          </cell>
          <cell r="DC1158">
            <v>0</v>
          </cell>
          <cell r="DD1158">
            <v>0</v>
          </cell>
          <cell r="DE1158">
            <v>0</v>
          </cell>
          <cell r="DF1158">
            <v>0</v>
          </cell>
          <cell r="DG1158">
            <v>0</v>
          </cell>
          <cell r="DH1158">
            <v>0</v>
          </cell>
          <cell r="DI1158">
            <v>0</v>
          </cell>
          <cell r="DJ1158">
            <v>0</v>
          </cell>
          <cell r="DK1158">
            <v>0</v>
          </cell>
          <cell r="DL1158">
            <v>0</v>
          </cell>
          <cell r="DM1158">
            <v>0</v>
          </cell>
          <cell r="DN1158">
            <v>0</v>
          </cell>
          <cell r="DO1158">
            <v>0</v>
          </cell>
          <cell r="DP1158">
            <v>0</v>
          </cell>
          <cell r="DQ1158">
            <v>0</v>
          </cell>
          <cell r="DR1158">
            <v>0</v>
          </cell>
          <cell r="DS1158">
            <v>0</v>
          </cell>
          <cell r="DT1158">
            <v>0</v>
          </cell>
          <cell r="DU1158">
            <v>0</v>
          </cell>
          <cell r="DV1158">
            <v>0</v>
          </cell>
          <cell r="DW1158">
            <v>0</v>
          </cell>
          <cell r="DX1158">
            <v>0</v>
          </cell>
          <cell r="DY1158">
            <v>0</v>
          </cell>
          <cell r="DZ1158">
            <v>0</v>
          </cell>
          <cell r="EA1158">
            <v>0</v>
          </cell>
          <cell r="EB1158">
            <v>0</v>
          </cell>
          <cell r="EC1158">
            <v>0</v>
          </cell>
          <cell r="ED1158">
            <v>0</v>
          </cell>
          <cell r="EE1158">
            <v>0</v>
          </cell>
          <cell r="EF1158">
            <v>0</v>
          </cell>
          <cell r="EG1158">
            <v>0</v>
          </cell>
          <cell r="EH1158">
            <v>0</v>
          </cell>
          <cell r="EI1158">
            <v>0</v>
          </cell>
          <cell r="EJ1158">
            <v>0</v>
          </cell>
          <cell r="EK1158">
            <v>0</v>
          </cell>
          <cell r="EL1158">
            <v>0</v>
          </cell>
          <cell r="EM1158">
            <v>0</v>
          </cell>
          <cell r="EN1158">
            <v>0</v>
          </cell>
          <cell r="EO1158">
            <v>0</v>
          </cell>
          <cell r="EP1158">
            <v>0</v>
          </cell>
          <cell r="EQ1158">
            <v>0</v>
          </cell>
          <cell r="ER1158">
            <v>0</v>
          </cell>
          <cell r="ES1158">
            <v>0</v>
          </cell>
          <cell r="ET1158">
            <v>0</v>
          </cell>
          <cell r="EU1158">
            <v>0</v>
          </cell>
          <cell r="EV1158">
            <v>0</v>
          </cell>
          <cell r="EW1158">
            <v>0</v>
          </cell>
          <cell r="EX1158">
            <v>0</v>
          </cell>
          <cell r="EY1158">
            <v>0</v>
          </cell>
          <cell r="EZ1158">
            <v>0</v>
          </cell>
          <cell r="FA1158">
            <v>0</v>
          </cell>
          <cell r="FB1158">
            <v>0</v>
          </cell>
          <cell r="FC1158">
            <v>0</v>
          </cell>
          <cell r="FD1158">
            <v>0</v>
          </cell>
          <cell r="FE1158">
            <v>0</v>
          </cell>
          <cell r="FF1158">
            <v>0</v>
          </cell>
          <cell r="FG1158">
            <v>0</v>
          </cell>
          <cell r="FH1158">
            <v>0</v>
          </cell>
          <cell r="FI1158">
            <v>0</v>
          </cell>
          <cell r="FJ1158">
            <v>0</v>
          </cell>
          <cell r="FK1158">
            <v>0</v>
          </cell>
          <cell r="FL1158">
            <v>0</v>
          </cell>
          <cell r="FM1158">
            <v>0</v>
          </cell>
          <cell r="FN1158">
            <v>0</v>
          </cell>
          <cell r="FO1158">
            <v>0</v>
          </cell>
          <cell r="FP1158">
            <v>0</v>
          </cell>
          <cell r="FQ1158">
            <v>0</v>
          </cell>
          <cell r="FR1158">
            <v>0</v>
          </cell>
          <cell r="FS1158">
            <v>0</v>
          </cell>
          <cell r="FT1158">
            <v>0</v>
          </cell>
          <cell r="FU1158">
            <v>0</v>
          </cell>
          <cell r="FV1158">
            <v>0</v>
          </cell>
          <cell r="FW1158">
            <v>0</v>
          </cell>
          <cell r="FX1158">
            <v>0</v>
          </cell>
          <cell r="FY1158">
            <v>0</v>
          </cell>
          <cell r="FZ1158">
            <v>0</v>
          </cell>
          <cell r="GA1158">
            <v>0</v>
          </cell>
          <cell r="GB1158">
            <v>0</v>
          </cell>
          <cell r="GC1158">
            <v>0</v>
          </cell>
          <cell r="GD1158">
            <v>0</v>
          </cell>
          <cell r="GE1158">
            <v>0</v>
          </cell>
          <cell r="GF1158">
            <v>0</v>
          </cell>
          <cell r="GG1158">
            <v>0</v>
          </cell>
          <cell r="GH1158">
            <v>0</v>
          </cell>
          <cell r="GI1158">
            <v>0</v>
          </cell>
          <cell r="GJ1158">
            <v>0</v>
          </cell>
          <cell r="GK1158">
            <v>0</v>
          </cell>
          <cell r="GL1158">
            <v>0</v>
          </cell>
          <cell r="GM1158">
            <v>0</v>
          </cell>
          <cell r="GN1158">
            <v>0</v>
          </cell>
          <cell r="GO1158">
            <v>0</v>
          </cell>
          <cell r="GP1158">
            <v>0</v>
          </cell>
          <cell r="GQ1158">
            <v>0</v>
          </cell>
          <cell r="GR1158">
            <v>0</v>
          </cell>
          <cell r="GS1158">
            <v>0</v>
          </cell>
          <cell r="GT1158">
            <v>0</v>
          </cell>
          <cell r="GU1158">
            <v>0</v>
          </cell>
          <cell r="GV1158">
            <v>0</v>
          </cell>
          <cell r="GW1158">
            <v>0</v>
          </cell>
          <cell r="GX1158">
            <v>0</v>
          </cell>
          <cell r="GY1158">
            <v>0</v>
          </cell>
          <cell r="GZ1158">
            <v>0</v>
          </cell>
          <cell r="HA1158">
            <v>0</v>
          </cell>
          <cell r="HB1158">
            <v>0</v>
          </cell>
          <cell r="HC1158">
            <v>0</v>
          </cell>
          <cell r="HD1158">
            <v>0</v>
          </cell>
          <cell r="HE1158">
            <v>0</v>
          </cell>
          <cell r="HF1158">
            <v>0</v>
          </cell>
          <cell r="HG1158">
            <v>0</v>
          </cell>
          <cell r="HH1158">
            <v>0</v>
          </cell>
          <cell r="HI1158">
            <v>0</v>
          </cell>
          <cell r="HJ1158">
            <v>0</v>
          </cell>
          <cell r="HK1158">
            <v>0</v>
          </cell>
          <cell r="HL1158">
            <v>0</v>
          </cell>
          <cell r="HM1158">
            <v>0</v>
          </cell>
          <cell r="HN1158">
            <v>0</v>
          </cell>
          <cell r="HO1158">
            <v>0</v>
          </cell>
          <cell r="HP1158">
            <v>0</v>
          </cell>
          <cell r="HQ1158">
            <v>0</v>
          </cell>
          <cell r="HR1158">
            <v>0</v>
          </cell>
          <cell r="HS1158">
            <v>0</v>
          </cell>
          <cell r="HT1158">
            <v>0</v>
          </cell>
          <cell r="HU1158">
            <v>0</v>
          </cell>
          <cell r="HV1158">
            <v>0</v>
          </cell>
          <cell r="HW1158">
            <v>0</v>
          </cell>
          <cell r="HX1158">
            <v>0</v>
          </cell>
          <cell r="HY1158">
            <v>0</v>
          </cell>
          <cell r="HZ1158">
            <v>0</v>
          </cell>
          <cell r="IA1158">
            <v>0</v>
          </cell>
          <cell r="IB1158">
            <v>0</v>
          </cell>
          <cell r="IC1158">
            <v>0</v>
          </cell>
          <cell r="ID1158">
            <v>0</v>
          </cell>
          <cell r="IE1158">
            <v>0</v>
          </cell>
          <cell r="IF1158">
            <v>0</v>
          </cell>
          <cell r="IG1158">
            <v>0</v>
          </cell>
          <cell r="IH1158">
            <v>0</v>
          </cell>
          <cell r="II1158">
            <v>0</v>
          </cell>
          <cell r="IJ1158">
            <v>0</v>
          </cell>
          <cell r="IK1158">
            <v>0</v>
          </cell>
          <cell r="IL1158">
            <v>0</v>
          </cell>
          <cell r="IM1158">
            <v>0</v>
          </cell>
          <cell r="IN1158">
            <v>0</v>
          </cell>
          <cell r="IO1158">
            <v>0</v>
          </cell>
          <cell r="IP1158">
            <v>0</v>
          </cell>
          <cell r="IQ1158">
            <v>0</v>
          </cell>
          <cell r="IR1158">
            <v>0</v>
          </cell>
          <cell r="IS1158">
            <v>0</v>
          </cell>
          <cell r="IT1158">
            <v>0</v>
          </cell>
          <cell r="IU1158">
            <v>0</v>
          </cell>
          <cell r="IV1158">
            <v>0</v>
          </cell>
          <cell r="IW1158">
            <v>0</v>
          </cell>
          <cell r="IX1158">
            <v>0</v>
          </cell>
          <cell r="IY1158">
            <v>0</v>
          </cell>
          <cell r="IZ1158">
            <v>0</v>
          </cell>
          <cell r="JA1158">
            <v>0</v>
          </cell>
          <cell r="JB1158">
            <v>0</v>
          </cell>
          <cell r="JC1158">
            <v>0</v>
          </cell>
          <cell r="JD1158">
            <v>0</v>
          </cell>
          <cell r="JE1158">
            <v>0</v>
          </cell>
        </row>
        <row r="1159">
          <cell r="D1159" t="str">
            <v>PVS_QF_SOR_PV_QF_676_OR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Q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0</v>
          </cell>
          <cell r="BD1159">
            <v>0</v>
          </cell>
          <cell r="BE1159">
            <v>0</v>
          </cell>
          <cell r="BF1159">
            <v>0</v>
          </cell>
          <cell r="BG1159">
            <v>0</v>
          </cell>
          <cell r="BH1159">
            <v>0</v>
          </cell>
          <cell r="BI1159">
            <v>0</v>
          </cell>
          <cell r="BJ1159">
            <v>0</v>
          </cell>
          <cell r="BK1159">
            <v>0</v>
          </cell>
          <cell r="BL1159">
            <v>0</v>
          </cell>
          <cell r="BM1159">
            <v>0</v>
          </cell>
          <cell r="BN1159">
            <v>0</v>
          </cell>
          <cell r="BO1159">
            <v>0</v>
          </cell>
          <cell r="BP1159">
            <v>0</v>
          </cell>
          <cell r="BQ1159">
            <v>0</v>
          </cell>
          <cell r="BR1159">
            <v>0</v>
          </cell>
          <cell r="BS1159">
            <v>0</v>
          </cell>
          <cell r="BT1159">
            <v>0</v>
          </cell>
          <cell r="BU1159">
            <v>0</v>
          </cell>
          <cell r="BV1159">
            <v>0</v>
          </cell>
          <cell r="BW1159">
            <v>0</v>
          </cell>
          <cell r="BX1159">
            <v>0</v>
          </cell>
          <cell r="BY1159">
            <v>0</v>
          </cell>
          <cell r="BZ1159">
            <v>0</v>
          </cell>
          <cell r="CA1159">
            <v>0</v>
          </cell>
          <cell r="CB1159">
            <v>0</v>
          </cell>
          <cell r="CC1159">
            <v>0</v>
          </cell>
          <cell r="CD1159">
            <v>0</v>
          </cell>
          <cell r="CE1159">
            <v>0</v>
          </cell>
          <cell r="CF1159">
            <v>0</v>
          </cell>
          <cell r="CG1159">
            <v>0</v>
          </cell>
          <cell r="CH1159">
            <v>0</v>
          </cell>
          <cell r="CI1159">
            <v>0</v>
          </cell>
          <cell r="CJ1159">
            <v>0</v>
          </cell>
          <cell r="CK1159">
            <v>0</v>
          </cell>
          <cell r="CL1159">
            <v>0</v>
          </cell>
          <cell r="CM1159">
            <v>0</v>
          </cell>
          <cell r="CN1159">
            <v>0</v>
          </cell>
          <cell r="CO1159">
            <v>0</v>
          </cell>
          <cell r="CP1159">
            <v>0</v>
          </cell>
          <cell r="CQ1159">
            <v>0</v>
          </cell>
          <cell r="CR1159">
            <v>0</v>
          </cell>
          <cell r="CS1159">
            <v>0</v>
          </cell>
          <cell r="CT1159">
            <v>0</v>
          </cell>
          <cell r="CU1159">
            <v>0</v>
          </cell>
          <cell r="CV1159">
            <v>0</v>
          </cell>
          <cell r="CW1159">
            <v>0</v>
          </cell>
          <cell r="CX1159">
            <v>0</v>
          </cell>
          <cell r="CY1159">
            <v>0</v>
          </cell>
          <cell r="CZ1159">
            <v>0</v>
          </cell>
          <cell r="DA1159">
            <v>0</v>
          </cell>
          <cell r="DB1159">
            <v>0</v>
          </cell>
          <cell r="DC1159">
            <v>0</v>
          </cell>
          <cell r="DD1159">
            <v>0</v>
          </cell>
          <cell r="DE1159">
            <v>0</v>
          </cell>
          <cell r="DF1159">
            <v>0</v>
          </cell>
          <cell r="DG1159">
            <v>0</v>
          </cell>
          <cell r="DH1159">
            <v>0</v>
          </cell>
          <cell r="DI1159">
            <v>0</v>
          </cell>
          <cell r="DJ1159">
            <v>0</v>
          </cell>
          <cell r="DK1159">
            <v>0</v>
          </cell>
          <cell r="DL1159">
            <v>0</v>
          </cell>
          <cell r="DM1159">
            <v>0</v>
          </cell>
          <cell r="DN1159">
            <v>0</v>
          </cell>
          <cell r="DO1159">
            <v>0</v>
          </cell>
          <cell r="DP1159">
            <v>0</v>
          </cell>
          <cell r="DQ1159">
            <v>0</v>
          </cell>
          <cell r="DR1159">
            <v>0</v>
          </cell>
          <cell r="DS1159">
            <v>0</v>
          </cell>
          <cell r="DT1159">
            <v>0</v>
          </cell>
          <cell r="DU1159">
            <v>0</v>
          </cell>
          <cell r="DV1159">
            <v>0</v>
          </cell>
          <cell r="DW1159">
            <v>0</v>
          </cell>
          <cell r="DX1159">
            <v>0</v>
          </cell>
          <cell r="DY1159">
            <v>0</v>
          </cell>
          <cell r="DZ1159">
            <v>0</v>
          </cell>
          <cell r="EA1159">
            <v>0</v>
          </cell>
          <cell r="EB1159">
            <v>0</v>
          </cell>
          <cell r="EC1159">
            <v>0</v>
          </cell>
          <cell r="ED1159">
            <v>0</v>
          </cell>
          <cell r="EE1159">
            <v>0</v>
          </cell>
          <cell r="EF1159">
            <v>0</v>
          </cell>
          <cell r="EG1159">
            <v>0</v>
          </cell>
          <cell r="EH1159">
            <v>0</v>
          </cell>
          <cell r="EI1159">
            <v>0</v>
          </cell>
          <cell r="EJ1159">
            <v>0</v>
          </cell>
          <cell r="EK1159">
            <v>0</v>
          </cell>
          <cell r="EL1159">
            <v>0</v>
          </cell>
          <cell r="EM1159">
            <v>0</v>
          </cell>
          <cell r="EN1159">
            <v>0</v>
          </cell>
          <cell r="EO1159">
            <v>0</v>
          </cell>
          <cell r="EP1159">
            <v>0</v>
          </cell>
          <cell r="EQ1159">
            <v>0</v>
          </cell>
          <cell r="ER1159">
            <v>0</v>
          </cell>
          <cell r="ES1159">
            <v>0</v>
          </cell>
          <cell r="ET1159">
            <v>0</v>
          </cell>
          <cell r="EU1159">
            <v>0</v>
          </cell>
          <cell r="EV1159">
            <v>0</v>
          </cell>
          <cell r="EW1159">
            <v>0</v>
          </cell>
          <cell r="EX1159">
            <v>0</v>
          </cell>
          <cell r="EY1159">
            <v>0</v>
          </cell>
          <cell r="EZ1159">
            <v>0</v>
          </cell>
          <cell r="FA1159">
            <v>0</v>
          </cell>
          <cell r="FB1159">
            <v>0</v>
          </cell>
          <cell r="FC1159">
            <v>0</v>
          </cell>
          <cell r="FD1159">
            <v>0</v>
          </cell>
          <cell r="FE1159">
            <v>0</v>
          </cell>
          <cell r="FF1159">
            <v>0</v>
          </cell>
          <cell r="FG1159">
            <v>0</v>
          </cell>
          <cell r="FH1159">
            <v>0</v>
          </cell>
          <cell r="FI1159">
            <v>0</v>
          </cell>
          <cell r="FJ1159">
            <v>0</v>
          </cell>
          <cell r="FK1159">
            <v>0</v>
          </cell>
          <cell r="FL1159">
            <v>0</v>
          </cell>
          <cell r="FM1159">
            <v>0</v>
          </cell>
          <cell r="FN1159">
            <v>0</v>
          </cell>
          <cell r="FO1159">
            <v>0</v>
          </cell>
          <cell r="FP1159">
            <v>0</v>
          </cell>
          <cell r="FQ1159">
            <v>0</v>
          </cell>
          <cell r="FR1159">
            <v>0</v>
          </cell>
          <cell r="FS1159">
            <v>0</v>
          </cell>
          <cell r="FT1159">
            <v>0</v>
          </cell>
          <cell r="FU1159">
            <v>0</v>
          </cell>
          <cell r="FV1159">
            <v>0</v>
          </cell>
          <cell r="FW1159">
            <v>0</v>
          </cell>
          <cell r="FX1159">
            <v>0</v>
          </cell>
          <cell r="FY1159">
            <v>0</v>
          </cell>
          <cell r="FZ1159">
            <v>0</v>
          </cell>
          <cell r="GA1159">
            <v>0</v>
          </cell>
          <cell r="GB1159">
            <v>0</v>
          </cell>
          <cell r="GC1159">
            <v>0</v>
          </cell>
          <cell r="GD1159">
            <v>0</v>
          </cell>
          <cell r="GE1159">
            <v>0</v>
          </cell>
          <cell r="GF1159">
            <v>0</v>
          </cell>
          <cell r="GG1159">
            <v>0</v>
          </cell>
          <cell r="GH1159">
            <v>0</v>
          </cell>
          <cell r="GI1159">
            <v>0</v>
          </cell>
          <cell r="GJ1159">
            <v>0</v>
          </cell>
          <cell r="GK1159">
            <v>0</v>
          </cell>
          <cell r="GL1159">
            <v>0</v>
          </cell>
          <cell r="GM1159">
            <v>0</v>
          </cell>
          <cell r="GN1159">
            <v>0</v>
          </cell>
          <cell r="GO1159">
            <v>0</v>
          </cell>
          <cell r="GP1159">
            <v>0</v>
          </cell>
          <cell r="GQ1159">
            <v>0</v>
          </cell>
          <cell r="GR1159">
            <v>0</v>
          </cell>
          <cell r="GS1159">
            <v>0</v>
          </cell>
          <cell r="GT1159">
            <v>0</v>
          </cell>
          <cell r="GU1159">
            <v>0</v>
          </cell>
          <cell r="GV1159">
            <v>0</v>
          </cell>
          <cell r="GW1159">
            <v>0</v>
          </cell>
          <cell r="GX1159">
            <v>0</v>
          </cell>
          <cell r="GY1159">
            <v>0</v>
          </cell>
          <cell r="GZ1159">
            <v>0</v>
          </cell>
          <cell r="HA1159">
            <v>0</v>
          </cell>
          <cell r="HB1159">
            <v>0</v>
          </cell>
          <cell r="HC1159">
            <v>0</v>
          </cell>
          <cell r="HD1159">
            <v>0</v>
          </cell>
          <cell r="HE1159">
            <v>0</v>
          </cell>
          <cell r="HF1159">
            <v>0</v>
          </cell>
          <cell r="HG1159">
            <v>0</v>
          </cell>
          <cell r="HH1159">
            <v>0</v>
          </cell>
          <cell r="HI1159">
            <v>0</v>
          </cell>
          <cell r="HJ1159">
            <v>0</v>
          </cell>
          <cell r="HK1159">
            <v>0</v>
          </cell>
          <cell r="HL1159">
            <v>0</v>
          </cell>
          <cell r="HM1159">
            <v>0</v>
          </cell>
          <cell r="HN1159">
            <v>0</v>
          </cell>
          <cell r="HO1159">
            <v>0</v>
          </cell>
          <cell r="HP1159">
            <v>0</v>
          </cell>
          <cell r="HQ1159">
            <v>0</v>
          </cell>
          <cell r="HR1159">
            <v>0</v>
          </cell>
          <cell r="HS1159">
            <v>0</v>
          </cell>
          <cell r="HT1159">
            <v>0</v>
          </cell>
          <cell r="HU1159">
            <v>0</v>
          </cell>
          <cell r="HV1159">
            <v>0</v>
          </cell>
          <cell r="HW1159">
            <v>0</v>
          </cell>
          <cell r="HX1159">
            <v>0</v>
          </cell>
          <cell r="HY1159">
            <v>0</v>
          </cell>
          <cell r="HZ1159">
            <v>0</v>
          </cell>
          <cell r="IA1159">
            <v>0</v>
          </cell>
          <cell r="IB1159">
            <v>0</v>
          </cell>
          <cell r="IC1159">
            <v>0</v>
          </cell>
          <cell r="ID1159">
            <v>0</v>
          </cell>
          <cell r="IE1159">
            <v>0</v>
          </cell>
          <cell r="IF1159">
            <v>0</v>
          </cell>
          <cell r="IG1159">
            <v>0</v>
          </cell>
          <cell r="IH1159">
            <v>0</v>
          </cell>
          <cell r="II1159">
            <v>0</v>
          </cell>
          <cell r="IJ1159">
            <v>0</v>
          </cell>
          <cell r="IK1159">
            <v>0</v>
          </cell>
          <cell r="IL1159">
            <v>0</v>
          </cell>
          <cell r="IM1159">
            <v>0</v>
          </cell>
          <cell r="IN1159">
            <v>0</v>
          </cell>
          <cell r="IO1159">
            <v>0</v>
          </cell>
          <cell r="IP1159">
            <v>0</v>
          </cell>
          <cell r="IQ1159">
            <v>0</v>
          </cell>
          <cell r="IR1159">
            <v>0</v>
          </cell>
          <cell r="IS1159">
            <v>0</v>
          </cell>
          <cell r="IT1159">
            <v>0</v>
          </cell>
          <cell r="IU1159">
            <v>0</v>
          </cell>
          <cell r="IV1159">
            <v>0</v>
          </cell>
          <cell r="IW1159">
            <v>0</v>
          </cell>
          <cell r="IX1159">
            <v>0</v>
          </cell>
          <cell r="IY1159">
            <v>0</v>
          </cell>
          <cell r="IZ1159">
            <v>0</v>
          </cell>
          <cell r="JA1159">
            <v>0</v>
          </cell>
          <cell r="JB1159">
            <v>0</v>
          </cell>
          <cell r="JC1159">
            <v>0</v>
          </cell>
          <cell r="JD1159">
            <v>0</v>
          </cell>
          <cell r="JE1159">
            <v>0</v>
          </cell>
        </row>
        <row r="1160">
          <cell r="D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Q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0</v>
          </cell>
          <cell r="BD1160">
            <v>0</v>
          </cell>
          <cell r="BE1160">
            <v>0</v>
          </cell>
          <cell r="BF1160">
            <v>0</v>
          </cell>
          <cell r="BG1160">
            <v>0</v>
          </cell>
          <cell r="BH1160">
            <v>0</v>
          </cell>
          <cell r="BI1160">
            <v>0</v>
          </cell>
          <cell r="BJ1160">
            <v>0</v>
          </cell>
          <cell r="BK1160">
            <v>0</v>
          </cell>
          <cell r="BL1160">
            <v>0</v>
          </cell>
          <cell r="BM1160">
            <v>0</v>
          </cell>
          <cell r="BN1160">
            <v>0</v>
          </cell>
          <cell r="BO1160">
            <v>0</v>
          </cell>
          <cell r="BP1160">
            <v>0</v>
          </cell>
          <cell r="BQ1160">
            <v>0</v>
          </cell>
          <cell r="BR1160">
            <v>0</v>
          </cell>
          <cell r="BS1160">
            <v>0</v>
          </cell>
          <cell r="BT1160">
            <v>0</v>
          </cell>
          <cell r="BU1160">
            <v>0</v>
          </cell>
          <cell r="BV1160">
            <v>0</v>
          </cell>
          <cell r="BW1160">
            <v>0</v>
          </cell>
          <cell r="BX1160">
            <v>0</v>
          </cell>
          <cell r="BY1160">
            <v>0</v>
          </cell>
          <cell r="BZ1160">
            <v>0</v>
          </cell>
          <cell r="CA1160">
            <v>0</v>
          </cell>
          <cell r="CB1160">
            <v>0</v>
          </cell>
          <cell r="CC1160">
            <v>0</v>
          </cell>
          <cell r="CD1160">
            <v>0</v>
          </cell>
          <cell r="CE1160">
            <v>0</v>
          </cell>
          <cell r="CF1160">
            <v>0</v>
          </cell>
          <cell r="CG1160">
            <v>0</v>
          </cell>
          <cell r="CH1160">
            <v>0</v>
          </cell>
          <cell r="CI1160">
            <v>0</v>
          </cell>
          <cell r="CJ1160">
            <v>0</v>
          </cell>
          <cell r="CK1160">
            <v>0</v>
          </cell>
          <cell r="CL1160">
            <v>0</v>
          </cell>
          <cell r="CM1160">
            <v>0</v>
          </cell>
          <cell r="CN1160">
            <v>0</v>
          </cell>
          <cell r="CO1160">
            <v>0</v>
          </cell>
          <cell r="CP1160">
            <v>0</v>
          </cell>
          <cell r="CQ1160">
            <v>0</v>
          </cell>
          <cell r="CR1160">
            <v>0</v>
          </cell>
          <cell r="CS1160">
            <v>0</v>
          </cell>
          <cell r="CT1160">
            <v>0</v>
          </cell>
          <cell r="CU1160">
            <v>0</v>
          </cell>
          <cell r="CV1160">
            <v>0</v>
          </cell>
          <cell r="CW1160">
            <v>0</v>
          </cell>
          <cell r="CX1160">
            <v>0</v>
          </cell>
          <cell r="CY1160">
            <v>0</v>
          </cell>
          <cell r="CZ1160">
            <v>0</v>
          </cell>
          <cell r="DA1160">
            <v>0</v>
          </cell>
          <cell r="DB1160">
            <v>0</v>
          </cell>
          <cell r="DC1160">
            <v>0</v>
          </cell>
          <cell r="DD1160">
            <v>0</v>
          </cell>
          <cell r="DE1160">
            <v>0</v>
          </cell>
          <cell r="DF1160">
            <v>0</v>
          </cell>
          <cell r="DG1160">
            <v>0</v>
          </cell>
          <cell r="DH1160">
            <v>0</v>
          </cell>
          <cell r="DI1160">
            <v>0</v>
          </cell>
          <cell r="DJ1160">
            <v>0</v>
          </cell>
          <cell r="DK1160">
            <v>0</v>
          </cell>
          <cell r="DL1160">
            <v>0</v>
          </cell>
          <cell r="DM1160">
            <v>0</v>
          </cell>
          <cell r="DN1160">
            <v>0</v>
          </cell>
          <cell r="DO1160">
            <v>0</v>
          </cell>
          <cell r="DP1160">
            <v>0</v>
          </cell>
          <cell r="DQ1160">
            <v>0</v>
          </cell>
          <cell r="DR1160">
            <v>0</v>
          </cell>
          <cell r="DS1160">
            <v>0</v>
          </cell>
          <cell r="DT1160">
            <v>0</v>
          </cell>
          <cell r="DU1160">
            <v>0</v>
          </cell>
          <cell r="DV1160">
            <v>0</v>
          </cell>
          <cell r="DW1160">
            <v>0</v>
          </cell>
          <cell r="DX1160">
            <v>0</v>
          </cell>
          <cell r="DY1160">
            <v>0</v>
          </cell>
          <cell r="DZ1160">
            <v>0</v>
          </cell>
          <cell r="EA1160">
            <v>0</v>
          </cell>
          <cell r="EB1160">
            <v>0</v>
          </cell>
          <cell r="EC1160">
            <v>0</v>
          </cell>
          <cell r="ED1160">
            <v>0</v>
          </cell>
          <cell r="EE1160">
            <v>0</v>
          </cell>
          <cell r="EF1160">
            <v>0</v>
          </cell>
          <cell r="EG1160">
            <v>0</v>
          </cell>
          <cell r="EH1160">
            <v>0</v>
          </cell>
          <cell r="EI1160">
            <v>0</v>
          </cell>
          <cell r="EJ1160">
            <v>0</v>
          </cell>
          <cell r="EK1160">
            <v>0</v>
          </cell>
          <cell r="EL1160">
            <v>0</v>
          </cell>
          <cell r="EM1160">
            <v>0</v>
          </cell>
          <cell r="EN1160">
            <v>0</v>
          </cell>
          <cell r="EO1160">
            <v>0</v>
          </cell>
          <cell r="EP1160">
            <v>0</v>
          </cell>
          <cell r="EQ1160">
            <v>0</v>
          </cell>
          <cell r="ER1160">
            <v>0</v>
          </cell>
          <cell r="ES1160">
            <v>0</v>
          </cell>
          <cell r="ET1160">
            <v>0</v>
          </cell>
          <cell r="EU1160">
            <v>0</v>
          </cell>
          <cell r="EV1160">
            <v>0</v>
          </cell>
          <cell r="EW1160">
            <v>0</v>
          </cell>
          <cell r="EX1160">
            <v>0</v>
          </cell>
          <cell r="EY1160">
            <v>0</v>
          </cell>
          <cell r="EZ1160">
            <v>0</v>
          </cell>
          <cell r="FA1160">
            <v>0</v>
          </cell>
          <cell r="FB1160">
            <v>0</v>
          </cell>
          <cell r="FC1160">
            <v>0</v>
          </cell>
          <cell r="FD1160">
            <v>0</v>
          </cell>
          <cell r="FE1160">
            <v>0</v>
          </cell>
          <cell r="FF1160">
            <v>0</v>
          </cell>
          <cell r="FG1160">
            <v>0</v>
          </cell>
          <cell r="FH1160">
            <v>0</v>
          </cell>
          <cell r="FI1160">
            <v>0</v>
          </cell>
          <cell r="FJ1160">
            <v>0</v>
          </cell>
          <cell r="FK1160">
            <v>0</v>
          </cell>
          <cell r="FL1160">
            <v>0</v>
          </cell>
          <cell r="FM1160">
            <v>0</v>
          </cell>
          <cell r="FN1160">
            <v>0</v>
          </cell>
          <cell r="FO1160">
            <v>0</v>
          </cell>
          <cell r="FP1160">
            <v>0</v>
          </cell>
          <cell r="FQ1160">
            <v>0</v>
          </cell>
          <cell r="FR1160">
            <v>0</v>
          </cell>
          <cell r="FS1160">
            <v>0</v>
          </cell>
          <cell r="FT1160">
            <v>0</v>
          </cell>
          <cell r="FU1160">
            <v>0</v>
          </cell>
          <cell r="FV1160">
            <v>0</v>
          </cell>
          <cell r="FW1160">
            <v>0</v>
          </cell>
          <cell r="FX1160">
            <v>0</v>
          </cell>
          <cell r="FY1160">
            <v>0</v>
          </cell>
          <cell r="FZ1160">
            <v>0</v>
          </cell>
          <cell r="GA1160">
            <v>0</v>
          </cell>
          <cell r="GB1160">
            <v>0</v>
          </cell>
          <cell r="GC1160">
            <v>0</v>
          </cell>
          <cell r="GD1160">
            <v>0</v>
          </cell>
          <cell r="GE1160">
            <v>0</v>
          </cell>
          <cell r="GF1160">
            <v>0</v>
          </cell>
          <cell r="GG1160">
            <v>0</v>
          </cell>
          <cell r="GH1160">
            <v>0</v>
          </cell>
          <cell r="GI1160">
            <v>0</v>
          </cell>
          <cell r="GJ1160">
            <v>0</v>
          </cell>
          <cell r="GK1160">
            <v>0</v>
          </cell>
          <cell r="GL1160">
            <v>0</v>
          </cell>
          <cell r="GM1160">
            <v>0</v>
          </cell>
          <cell r="GN1160">
            <v>0</v>
          </cell>
          <cell r="GO1160">
            <v>0</v>
          </cell>
          <cell r="GP1160">
            <v>0</v>
          </cell>
          <cell r="GQ1160">
            <v>0</v>
          </cell>
          <cell r="GR1160">
            <v>0</v>
          </cell>
          <cell r="GS1160">
            <v>0</v>
          </cell>
          <cell r="GT1160">
            <v>0</v>
          </cell>
          <cell r="GU1160">
            <v>0</v>
          </cell>
          <cell r="GV1160">
            <v>0</v>
          </cell>
          <cell r="GW1160">
            <v>0</v>
          </cell>
          <cell r="GX1160">
            <v>0</v>
          </cell>
          <cell r="GY1160">
            <v>0</v>
          </cell>
          <cell r="GZ1160">
            <v>0</v>
          </cell>
          <cell r="HA1160">
            <v>0</v>
          </cell>
          <cell r="HB1160">
            <v>0</v>
          </cell>
          <cell r="HC1160">
            <v>0</v>
          </cell>
          <cell r="HD1160">
            <v>0</v>
          </cell>
          <cell r="HE1160">
            <v>0</v>
          </cell>
          <cell r="HF1160">
            <v>0</v>
          </cell>
          <cell r="HG1160">
            <v>0</v>
          </cell>
          <cell r="HH1160">
            <v>0</v>
          </cell>
          <cell r="HI1160">
            <v>0</v>
          </cell>
          <cell r="HJ1160">
            <v>0</v>
          </cell>
          <cell r="HK1160">
            <v>0</v>
          </cell>
          <cell r="HL1160">
            <v>0</v>
          </cell>
          <cell r="HM1160">
            <v>0</v>
          </cell>
          <cell r="HN1160">
            <v>0</v>
          </cell>
          <cell r="HO1160">
            <v>0</v>
          </cell>
          <cell r="HP1160">
            <v>0</v>
          </cell>
          <cell r="HQ1160">
            <v>0</v>
          </cell>
          <cell r="HR1160">
            <v>0</v>
          </cell>
          <cell r="HS1160">
            <v>0</v>
          </cell>
          <cell r="HT1160">
            <v>0</v>
          </cell>
          <cell r="HU1160">
            <v>0</v>
          </cell>
          <cell r="HV1160">
            <v>0</v>
          </cell>
          <cell r="HW1160">
            <v>0</v>
          </cell>
          <cell r="HX1160">
            <v>0</v>
          </cell>
          <cell r="HY1160">
            <v>0</v>
          </cell>
          <cell r="HZ1160">
            <v>0</v>
          </cell>
          <cell r="IA1160">
            <v>0</v>
          </cell>
          <cell r="IB1160">
            <v>0</v>
          </cell>
          <cell r="IC1160">
            <v>0</v>
          </cell>
          <cell r="ID1160">
            <v>0</v>
          </cell>
          <cell r="IE1160">
            <v>0</v>
          </cell>
          <cell r="IF1160">
            <v>0</v>
          </cell>
          <cell r="IG1160">
            <v>0</v>
          </cell>
          <cell r="IH1160">
            <v>0</v>
          </cell>
          <cell r="II1160">
            <v>0</v>
          </cell>
          <cell r="IJ1160">
            <v>0</v>
          </cell>
          <cell r="IK1160">
            <v>0</v>
          </cell>
          <cell r="IL1160">
            <v>0</v>
          </cell>
          <cell r="IM1160">
            <v>0</v>
          </cell>
          <cell r="IN1160">
            <v>0</v>
          </cell>
          <cell r="IO1160">
            <v>0</v>
          </cell>
          <cell r="IP1160">
            <v>0</v>
          </cell>
          <cell r="IQ1160">
            <v>0</v>
          </cell>
          <cell r="IR1160">
            <v>0</v>
          </cell>
          <cell r="IS1160">
            <v>0</v>
          </cell>
          <cell r="IT1160">
            <v>0</v>
          </cell>
          <cell r="IU1160">
            <v>0</v>
          </cell>
          <cell r="IV1160">
            <v>0</v>
          </cell>
          <cell r="IW1160">
            <v>0</v>
          </cell>
          <cell r="IX1160">
            <v>0</v>
          </cell>
          <cell r="IY1160">
            <v>0</v>
          </cell>
          <cell r="IZ1160">
            <v>0</v>
          </cell>
          <cell r="JA1160">
            <v>0</v>
          </cell>
          <cell r="JB1160">
            <v>0</v>
          </cell>
          <cell r="JC1160">
            <v>0</v>
          </cell>
          <cell r="JD1160">
            <v>0</v>
          </cell>
          <cell r="JE1160">
            <v>0</v>
          </cell>
        </row>
        <row r="1161">
          <cell r="D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Q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0</v>
          </cell>
          <cell r="BD1161">
            <v>0</v>
          </cell>
          <cell r="BE1161">
            <v>0</v>
          </cell>
          <cell r="BF1161">
            <v>0</v>
          </cell>
          <cell r="BG1161">
            <v>0</v>
          </cell>
          <cell r="BH1161">
            <v>0</v>
          </cell>
          <cell r="BI1161">
            <v>0</v>
          </cell>
          <cell r="BJ1161">
            <v>0</v>
          </cell>
          <cell r="BK1161">
            <v>0</v>
          </cell>
          <cell r="BL1161">
            <v>0</v>
          </cell>
          <cell r="BM1161">
            <v>0</v>
          </cell>
          <cell r="BN1161">
            <v>0</v>
          </cell>
          <cell r="BO1161">
            <v>0</v>
          </cell>
          <cell r="BP1161">
            <v>0</v>
          </cell>
          <cell r="BQ1161">
            <v>0</v>
          </cell>
          <cell r="BR1161">
            <v>0</v>
          </cell>
          <cell r="BS1161">
            <v>0</v>
          </cell>
          <cell r="BT1161">
            <v>0</v>
          </cell>
          <cell r="BU1161">
            <v>0</v>
          </cell>
          <cell r="BV1161">
            <v>0</v>
          </cell>
          <cell r="BW1161">
            <v>0</v>
          </cell>
          <cell r="BX1161">
            <v>0</v>
          </cell>
          <cell r="BY1161">
            <v>0</v>
          </cell>
          <cell r="BZ1161">
            <v>0</v>
          </cell>
          <cell r="CA1161">
            <v>0</v>
          </cell>
          <cell r="CB1161">
            <v>0</v>
          </cell>
          <cell r="CC1161">
            <v>0</v>
          </cell>
          <cell r="CD1161">
            <v>0</v>
          </cell>
          <cell r="CE1161">
            <v>0</v>
          </cell>
          <cell r="CF1161">
            <v>0</v>
          </cell>
          <cell r="CG1161">
            <v>0</v>
          </cell>
          <cell r="CH1161">
            <v>0</v>
          </cell>
          <cell r="CI1161">
            <v>0</v>
          </cell>
          <cell r="CJ1161">
            <v>0</v>
          </cell>
          <cell r="CK1161">
            <v>0</v>
          </cell>
          <cell r="CL1161">
            <v>0</v>
          </cell>
          <cell r="CM1161">
            <v>0</v>
          </cell>
          <cell r="CN1161">
            <v>0</v>
          </cell>
          <cell r="CO1161">
            <v>0</v>
          </cell>
          <cell r="CP1161">
            <v>0</v>
          </cell>
          <cell r="CQ1161">
            <v>0</v>
          </cell>
          <cell r="CR1161">
            <v>0</v>
          </cell>
          <cell r="CS1161">
            <v>0</v>
          </cell>
          <cell r="CT1161">
            <v>0</v>
          </cell>
          <cell r="CU1161">
            <v>0</v>
          </cell>
          <cell r="CV1161">
            <v>0</v>
          </cell>
          <cell r="CW1161">
            <v>0</v>
          </cell>
          <cell r="CX1161">
            <v>0</v>
          </cell>
          <cell r="CY1161">
            <v>0</v>
          </cell>
          <cell r="CZ1161">
            <v>0</v>
          </cell>
          <cell r="DA1161">
            <v>0</v>
          </cell>
          <cell r="DB1161">
            <v>0</v>
          </cell>
          <cell r="DC1161">
            <v>0</v>
          </cell>
          <cell r="DD1161">
            <v>0</v>
          </cell>
          <cell r="DE1161">
            <v>0</v>
          </cell>
          <cell r="DF1161">
            <v>0</v>
          </cell>
          <cell r="DG1161">
            <v>0</v>
          </cell>
          <cell r="DH1161">
            <v>0</v>
          </cell>
          <cell r="DI1161">
            <v>0</v>
          </cell>
          <cell r="DJ1161">
            <v>0</v>
          </cell>
          <cell r="DK1161">
            <v>0</v>
          </cell>
          <cell r="DL1161">
            <v>0</v>
          </cell>
          <cell r="DM1161">
            <v>0</v>
          </cell>
          <cell r="DN1161">
            <v>0</v>
          </cell>
          <cell r="DO1161">
            <v>0</v>
          </cell>
          <cell r="DP1161">
            <v>0</v>
          </cell>
          <cell r="DQ1161">
            <v>0</v>
          </cell>
          <cell r="DR1161">
            <v>0</v>
          </cell>
          <cell r="DS1161">
            <v>0</v>
          </cell>
          <cell r="DT1161">
            <v>0</v>
          </cell>
          <cell r="DU1161">
            <v>0</v>
          </cell>
          <cell r="DV1161">
            <v>0</v>
          </cell>
          <cell r="DW1161">
            <v>0</v>
          </cell>
          <cell r="DX1161">
            <v>0</v>
          </cell>
          <cell r="DY1161">
            <v>0</v>
          </cell>
          <cell r="DZ1161">
            <v>0</v>
          </cell>
          <cell r="EA1161">
            <v>0</v>
          </cell>
          <cell r="EB1161">
            <v>0</v>
          </cell>
          <cell r="EC1161">
            <v>0</v>
          </cell>
          <cell r="ED1161">
            <v>0</v>
          </cell>
          <cell r="EE1161">
            <v>0</v>
          </cell>
          <cell r="EF1161">
            <v>0</v>
          </cell>
          <cell r="EG1161">
            <v>0</v>
          </cell>
          <cell r="EH1161">
            <v>0</v>
          </cell>
          <cell r="EI1161">
            <v>0</v>
          </cell>
          <cell r="EJ1161">
            <v>0</v>
          </cell>
          <cell r="EK1161">
            <v>0</v>
          </cell>
          <cell r="EL1161">
            <v>0</v>
          </cell>
          <cell r="EM1161">
            <v>0</v>
          </cell>
          <cell r="EN1161">
            <v>0</v>
          </cell>
          <cell r="EO1161">
            <v>0</v>
          </cell>
          <cell r="EP1161">
            <v>0</v>
          </cell>
          <cell r="EQ1161">
            <v>0</v>
          </cell>
          <cell r="ER1161">
            <v>0</v>
          </cell>
          <cell r="ES1161">
            <v>0</v>
          </cell>
          <cell r="ET1161">
            <v>0</v>
          </cell>
          <cell r="EU1161">
            <v>0</v>
          </cell>
          <cell r="EV1161">
            <v>0</v>
          </cell>
          <cell r="EW1161">
            <v>0</v>
          </cell>
          <cell r="EX1161">
            <v>0</v>
          </cell>
          <cell r="EY1161">
            <v>0</v>
          </cell>
          <cell r="EZ1161">
            <v>0</v>
          </cell>
          <cell r="FA1161">
            <v>0</v>
          </cell>
          <cell r="FB1161">
            <v>0</v>
          </cell>
          <cell r="FC1161">
            <v>0</v>
          </cell>
          <cell r="FD1161">
            <v>0</v>
          </cell>
          <cell r="FE1161">
            <v>0</v>
          </cell>
          <cell r="FF1161">
            <v>0</v>
          </cell>
          <cell r="FG1161">
            <v>0</v>
          </cell>
          <cell r="FH1161">
            <v>0</v>
          </cell>
          <cell r="FI1161">
            <v>0</v>
          </cell>
          <cell r="FJ1161">
            <v>0</v>
          </cell>
          <cell r="FK1161">
            <v>0</v>
          </cell>
          <cell r="FL1161">
            <v>0</v>
          </cell>
          <cell r="FM1161">
            <v>0</v>
          </cell>
          <cell r="FN1161">
            <v>0</v>
          </cell>
          <cell r="FO1161">
            <v>0</v>
          </cell>
          <cell r="FP1161">
            <v>0</v>
          </cell>
          <cell r="FQ1161">
            <v>0</v>
          </cell>
          <cell r="FR1161">
            <v>0</v>
          </cell>
          <cell r="FS1161">
            <v>0</v>
          </cell>
          <cell r="FT1161">
            <v>0</v>
          </cell>
          <cell r="FU1161">
            <v>0</v>
          </cell>
          <cell r="FV1161">
            <v>0</v>
          </cell>
          <cell r="FW1161">
            <v>0</v>
          </cell>
          <cell r="FX1161">
            <v>0</v>
          </cell>
          <cell r="FY1161">
            <v>0</v>
          </cell>
          <cell r="FZ1161">
            <v>0</v>
          </cell>
          <cell r="GA1161">
            <v>0</v>
          </cell>
          <cell r="GB1161">
            <v>0</v>
          </cell>
          <cell r="GC1161">
            <v>0</v>
          </cell>
          <cell r="GD1161">
            <v>0</v>
          </cell>
          <cell r="GE1161">
            <v>0</v>
          </cell>
          <cell r="GF1161">
            <v>0</v>
          </cell>
          <cell r="GG1161">
            <v>0</v>
          </cell>
          <cell r="GH1161">
            <v>0</v>
          </cell>
          <cell r="GI1161">
            <v>0</v>
          </cell>
          <cell r="GJ1161">
            <v>0</v>
          </cell>
          <cell r="GK1161">
            <v>0</v>
          </cell>
          <cell r="GL1161">
            <v>0</v>
          </cell>
          <cell r="GM1161">
            <v>0</v>
          </cell>
          <cell r="GN1161">
            <v>0</v>
          </cell>
          <cell r="GO1161">
            <v>0</v>
          </cell>
          <cell r="GP1161">
            <v>0</v>
          </cell>
          <cell r="GQ1161">
            <v>0</v>
          </cell>
          <cell r="GR1161">
            <v>0</v>
          </cell>
          <cell r="GS1161">
            <v>0</v>
          </cell>
          <cell r="GT1161">
            <v>0</v>
          </cell>
          <cell r="GU1161">
            <v>0</v>
          </cell>
          <cell r="GV1161">
            <v>0</v>
          </cell>
          <cell r="GW1161">
            <v>0</v>
          </cell>
          <cell r="GX1161">
            <v>0</v>
          </cell>
          <cell r="GY1161">
            <v>0</v>
          </cell>
          <cell r="GZ1161">
            <v>0</v>
          </cell>
          <cell r="HA1161">
            <v>0</v>
          </cell>
          <cell r="HB1161">
            <v>0</v>
          </cell>
          <cell r="HC1161">
            <v>0</v>
          </cell>
          <cell r="HD1161">
            <v>0</v>
          </cell>
          <cell r="HE1161">
            <v>0</v>
          </cell>
          <cell r="HF1161">
            <v>0</v>
          </cell>
          <cell r="HG1161">
            <v>0</v>
          </cell>
          <cell r="HH1161">
            <v>0</v>
          </cell>
          <cell r="HI1161">
            <v>0</v>
          </cell>
          <cell r="HJ1161">
            <v>0</v>
          </cell>
          <cell r="HK1161">
            <v>0</v>
          </cell>
          <cell r="HL1161">
            <v>0</v>
          </cell>
          <cell r="HM1161">
            <v>0</v>
          </cell>
          <cell r="HN1161">
            <v>0</v>
          </cell>
          <cell r="HO1161">
            <v>0</v>
          </cell>
          <cell r="HP1161">
            <v>0</v>
          </cell>
          <cell r="HQ1161">
            <v>0</v>
          </cell>
          <cell r="HR1161">
            <v>0</v>
          </cell>
          <cell r="HS1161">
            <v>0</v>
          </cell>
          <cell r="HT1161">
            <v>0</v>
          </cell>
          <cell r="HU1161">
            <v>0</v>
          </cell>
          <cell r="HV1161">
            <v>0</v>
          </cell>
          <cell r="HW1161">
            <v>0</v>
          </cell>
          <cell r="HX1161">
            <v>0</v>
          </cell>
          <cell r="HY1161">
            <v>0</v>
          </cell>
          <cell r="HZ1161">
            <v>0</v>
          </cell>
          <cell r="IA1161">
            <v>0</v>
          </cell>
          <cell r="IB1161">
            <v>0</v>
          </cell>
          <cell r="IC1161">
            <v>0</v>
          </cell>
          <cell r="ID1161">
            <v>0</v>
          </cell>
          <cell r="IE1161">
            <v>0</v>
          </cell>
          <cell r="IF1161">
            <v>0</v>
          </cell>
          <cell r="IG1161">
            <v>0</v>
          </cell>
          <cell r="IH1161">
            <v>0</v>
          </cell>
          <cell r="II1161">
            <v>0</v>
          </cell>
          <cell r="IJ1161">
            <v>0</v>
          </cell>
          <cell r="IK1161">
            <v>0</v>
          </cell>
          <cell r="IL1161">
            <v>0</v>
          </cell>
          <cell r="IM1161">
            <v>0</v>
          </cell>
          <cell r="IN1161">
            <v>0</v>
          </cell>
          <cell r="IO1161">
            <v>0</v>
          </cell>
          <cell r="IP1161">
            <v>0</v>
          </cell>
          <cell r="IQ1161">
            <v>0</v>
          </cell>
          <cell r="IR1161">
            <v>0</v>
          </cell>
          <cell r="IS1161">
            <v>0</v>
          </cell>
          <cell r="IT1161">
            <v>0</v>
          </cell>
          <cell r="IU1161">
            <v>0</v>
          </cell>
          <cell r="IV1161">
            <v>0</v>
          </cell>
          <cell r="IW1161">
            <v>0</v>
          </cell>
          <cell r="IX1161">
            <v>0</v>
          </cell>
          <cell r="IY1161">
            <v>0</v>
          </cell>
          <cell r="IZ1161">
            <v>0</v>
          </cell>
          <cell r="JA1161">
            <v>0</v>
          </cell>
          <cell r="JB1161">
            <v>0</v>
          </cell>
          <cell r="JC1161">
            <v>0</v>
          </cell>
          <cell r="JD1161">
            <v>0</v>
          </cell>
          <cell r="JE1161">
            <v>0</v>
          </cell>
        </row>
        <row r="1162">
          <cell r="D1162" t="str">
            <v>Potential QFs  -  Utah North 2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Q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0</v>
          </cell>
          <cell r="BD1162">
            <v>0</v>
          </cell>
          <cell r="BE1162">
            <v>0</v>
          </cell>
          <cell r="BF1162">
            <v>0</v>
          </cell>
          <cell r="BG1162">
            <v>0</v>
          </cell>
          <cell r="BH1162">
            <v>0</v>
          </cell>
          <cell r="BI1162">
            <v>0</v>
          </cell>
          <cell r="BJ1162">
            <v>0</v>
          </cell>
          <cell r="BK1162">
            <v>0</v>
          </cell>
          <cell r="BL1162">
            <v>0</v>
          </cell>
          <cell r="BM1162">
            <v>0</v>
          </cell>
          <cell r="BN1162">
            <v>0</v>
          </cell>
          <cell r="BO1162">
            <v>0</v>
          </cell>
          <cell r="BP1162">
            <v>0</v>
          </cell>
          <cell r="BQ1162">
            <v>0</v>
          </cell>
          <cell r="BR1162">
            <v>0</v>
          </cell>
          <cell r="BS1162">
            <v>0</v>
          </cell>
          <cell r="BT1162">
            <v>0</v>
          </cell>
          <cell r="BU1162">
            <v>0</v>
          </cell>
          <cell r="BV1162">
            <v>0</v>
          </cell>
          <cell r="BW1162">
            <v>0</v>
          </cell>
          <cell r="BX1162">
            <v>0</v>
          </cell>
          <cell r="BY1162">
            <v>0</v>
          </cell>
          <cell r="BZ1162">
            <v>0</v>
          </cell>
          <cell r="CA1162">
            <v>0</v>
          </cell>
          <cell r="CB1162">
            <v>0</v>
          </cell>
          <cell r="CC1162">
            <v>0</v>
          </cell>
          <cell r="CD1162">
            <v>0</v>
          </cell>
          <cell r="CE1162">
            <v>0</v>
          </cell>
          <cell r="CF1162">
            <v>0</v>
          </cell>
          <cell r="CG1162">
            <v>0</v>
          </cell>
          <cell r="CH1162">
            <v>0</v>
          </cell>
          <cell r="CI1162">
            <v>0</v>
          </cell>
          <cell r="CJ1162">
            <v>0</v>
          </cell>
          <cell r="CK1162">
            <v>0</v>
          </cell>
          <cell r="CL1162">
            <v>0</v>
          </cell>
          <cell r="CM1162">
            <v>0</v>
          </cell>
          <cell r="CN1162">
            <v>0</v>
          </cell>
          <cell r="CO1162">
            <v>0</v>
          </cell>
          <cell r="CP1162">
            <v>0</v>
          </cell>
          <cell r="CQ1162">
            <v>0</v>
          </cell>
          <cell r="CR1162">
            <v>0</v>
          </cell>
          <cell r="CS1162">
            <v>0</v>
          </cell>
          <cell r="CT1162">
            <v>0</v>
          </cell>
          <cell r="CU1162">
            <v>0</v>
          </cell>
          <cell r="CV1162">
            <v>0</v>
          </cell>
          <cell r="CW1162">
            <v>0</v>
          </cell>
          <cell r="CX1162">
            <v>0</v>
          </cell>
          <cell r="CY1162">
            <v>0</v>
          </cell>
          <cell r="CZ1162">
            <v>0</v>
          </cell>
          <cell r="DA1162">
            <v>0</v>
          </cell>
          <cell r="DB1162">
            <v>0</v>
          </cell>
          <cell r="DC1162">
            <v>0</v>
          </cell>
          <cell r="DD1162">
            <v>0</v>
          </cell>
          <cell r="DE1162">
            <v>0</v>
          </cell>
          <cell r="DF1162">
            <v>0</v>
          </cell>
          <cell r="DG1162">
            <v>0</v>
          </cell>
          <cell r="DH1162">
            <v>0</v>
          </cell>
          <cell r="DI1162">
            <v>0</v>
          </cell>
          <cell r="DJ1162">
            <v>0</v>
          </cell>
          <cell r="DK1162">
            <v>0</v>
          </cell>
          <cell r="DL1162">
            <v>0</v>
          </cell>
          <cell r="DM1162">
            <v>0</v>
          </cell>
          <cell r="DN1162">
            <v>0</v>
          </cell>
          <cell r="DO1162">
            <v>0</v>
          </cell>
          <cell r="DP1162">
            <v>0</v>
          </cell>
          <cell r="DQ1162">
            <v>0</v>
          </cell>
          <cell r="DR1162">
            <v>0</v>
          </cell>
          <cell r="DS1162">
            <v>0</v>
          </cell>
          <cell r="DT1162">
            <v>0</v>
          </cell>
          <cell r="DU1162">
            <v>0</v>
          </cell>
          <cell r="DV1162">
            <v>0</v>
          </cell>
          <cell r="DW1162">
            <v>0</v>
          </cell>
          <cell r="DX1162">
            <v>0</v>
          </cell>
          <cell r="DY1162">
            <v>0</v>
          </cell>
          <cell r="DZ1162">
            <v>0</v>
          </cell>
          <cell r="EA1162">
            <v>0</v>
          </cell>
          <cell r="EB1162">
            <v>0</v>
          </cell>
          <cell r="EC1162">
            <v>0</v>
          </cell>
          <cell r="ED1162">
            <v>0</v>
          </cell>
          <cell r="EE1162">
            <v>0</v>
          </cell>
          <cell r="EF1162">
            <v>0</v>
          </cell>
          <cell r="EG1162">
            <v>0</v>
          </cell>
          <cell r="EH1162">
            <v>0</v>
          </cell>
          <cell r="EI1162">
            <v>0</v>
          </cell>
          <cell r="EJ1162">
            <v>0</v>
          </cell>
          <cell r="EK1162">
            <v>0</v>
          </cell>
          <cell r="EL1162">
            <v>0</v>
          </cell>
          <cell r="EM1162">
            <v>0</v>
          </cell>
          <cell r="EN1162">
            <v>0</v>
          </cell>
          <cell r="EO1162">
            <v>0</v>
          </cell>
          <cell r="EP1162">
            <v>0</v>
          </cell>
          <cell r="EQ1162">
            <v>0</v>
          </cell>
          <cell r="ER1162">
            <v>0</v>
          </cell>
          <cell r="ES1162">
            <v>0</v>
          </cell>
          <cell r="ET1162">
            <v>0</v>
          </cell>
          <cell r="EU1162">
            <v>0</v>
          </cell>
          <cell r="EV1162">
            <v>0</v>
          </cell>
          <cell r="EW1162">
            <v>0</v>
          </cell>
          <cell r="EX1162">
            <v>0</v>
          </cell>
          <cell r="EY1162">
            <v>0</v>
          </cell>
          <cell r="EZ1162">
            <v>0</v>
          </cell>
          <cell r="FA1162">
            <v>0</v>
          </cell>
          <cell r="FB1162">
            <v>0</v>
          </cell>
          <cell r="FC1162">
            <v>0</v>
          </cell>
          <cell r="FD1162">
            <v>0</v>
          </cell>
          <cell r="FE1162">
            <v>0</v>
          </cell>
          <cell r="FF1162">
            <v>0</v>
          </cell>
          <cell r="FG1162">
            <v>0</v>
          </cell>
          <cell r="FH1162">
            <v>0</v>
          </cell>
          <cell r="FI1162">
            <v>0</v>
          </cell>
          <cell r="FJ1162">
            <v>0</v>
          </cell>
          <cell r="FK1162">
            <v>0</v>
          </cell>
          <cell r="FL1162">
            <v>0</v>
          </cell>
          <cell r="FM1162">
            <v>0</v>
          </cell>
          <cell r="FN1162">
            <v>0</v>
          </cell>
          <cell r="FO1162">
            <v>0</v>
          </cell>
          <cell r="FP1162">
            <v>0</v>
          </cell>
          <cell r="FQ1162">
            <v>0</v>
          </cell>
          <cell r="FR1162">
            <v>0</v>
          </cell>
          <cell r="FS1162">
            <v>0</v>
          </cell>
          <cell r="FT1162">
            <v>0</v>
          </cell>
          <cell r="FU1162">
            <v>0</v>
          </cell>
          <cell r="FV1162">
            <v>0</v>
          </cell>
          <cell r="FW1162">
            <v>0</v>
          </cell>
          <cell r="FX1162">
            <v>0</v>
          </cell>
          <cell r="FY1162">
            <v>0</v>
          </cell>
          <cell r="FZ1162">
            <v>0</v>
          </cell>
          <cell r="GA1162">
            <v>0</v>
          </cell>
          <cell r="GB1162">
            <v>0</v>
          </cell>
          <cell r="GC1162">
            <v>0</v>
          </cell>
          <cell r="GD1162">
            <v>0</v>
          </cell>
          <cell r="GE1162">
            <v>0</v>
          </cell>
          <cell r="GF1162">
            <v>0</v>
          </cell>
          <cell r="GG1162">
            <v>0</v>
          </cell>
          <cell r="GH1162">
            <v>0</v>
          </cell>
          <cell r="GI1162">
            <v>0</v>
          </cell>
          <cell r="GJ1162">
            <v>0</v>
          </cell>
          <cell r="GK1162">
            <v>0</v>
          </cell>
          <cell r="GL1162">
            <v>0</v>
          </cell>
          <cell r="GM1162">
            <v>0</v>
          </cell>
          <cell r="GN1162">
            <v>0</v>
          </cell>
          <cell r="GO1162">
            <v>0</v>
          </cell>
          <cell r="GP1162">
            <v>0</v>
          </cell>
          <cell r="GQ1162">
            <v>0</v>
          </cell>
          <cell r="GR1162">
            <v>0</v>
          </cell>
          <cell r="GS1162">
            <v>0</v>
          </cell>
          <cell r="GT1162">
            <v>0</v>
          </cell>
          <cell r="GU1162">
            <v>0</v>
          </cell>
          <cell r="GV1162">
            <v>0</v>
          </cell>
          <cell r="GW1162">
            <v>0</v>
          </cell>
          <cell r="GX1162">
            <v>0</v>
          </cell>
          <cell r="GY1162">
            <v>0</v>
          </cell>
          <cell r="GZ1162">
            <v>0</v>
          </cell>
          <cell r="HA1162">
            <v>0</v>
          </cell>
          <cell r="HB1162">
            <v>0</v>
          </cell>
          <cell r="HC1162">
            <v>0</v>
          </cell>
          <cell r="HD1162">
            <v>0</v>
          </cell>
          <cell r="HE1162">
            <v>0</v>
          </cell>
          <cell r="HF1162">
            <v>0</v>
          </cell>
          <cell r="HG1162">
            <v>0</v>
          </cell>
          <cell r="HH1162">
            <v>0</v>
          </cell>
          <cell r="HI1162">
            <v>0</v>
          </cell>
          <cell r="HJ1162">
            <v>0</v>
          </cell>
          <cell r="HK1162">
            <v>0</v>
          </cell>
          <cell r="HL1162">
            <v>0</v>
          </cell>
          <cell r="HM1162">
            <v>0</v>
          </cell>
          <cell r="HN1162">
            <v>0</v>
          </cell>
          <cell r="HO1162">
            <v>0</v>
          </cell>
          <cell r="HP1162">
            <v>0</v>
          </cell>
          <cell r="HQ1162">
            <v>0</v>
          </cell>
          <cell r="HR1162">
            <v>0</v>
          </cell>
          <cell r="HS1162">
            <v>0</v>
          </cell>
          <cell r="HT1162">
            <v>0</v>
          </cell>
          <cell r="HU1162">
            <v>0</v>
          </cell>
          <cell r="HV1162">
            <v>0</v>
          </cell>
          <cell r="HW1162">
            <v>0</v>
          </cell>
          <cell r="HX1162">
            <v>0</v>
          </cell>
          <cell r="HY1162">
            <v>0</v>
          </cell>
          <cell r="HZ1162">
            <v>0</v>
          </cell>
          <cell r="IA1162">
            <v>0</v>
          </cell>
          <cell r="IB1162">
            <v>0</v>
          </cell>
          <cell r="IC1162">
            <v>0</v>
          </cell>
          <cell r="ID1162">
            <v>0</v>
          </cell>
          <cell r="IE1162">
            <v>0</v>
          </cell>
          <cell r="IF1162">
            <v>0</v>
          </cell>
          <cell r="IG1162">
            <v>0</v>
          </cell>
          <cell r="IH1162">
            <v>0</v>
          </cell>
          <cell r="II1162">
            <v>0</v>
          </cell>
          <cell r="IJ1162">
            <v>0</v>
          </cell>
          <cell r="IK1162">
            <v>0</v>
          </cell>
          <cell r="IL1162">
            <v>0</v>
          </cell>
          <cell r="IM1162">
            <v>0</v>
          </cell>
          <cell r="IN1162">
            <v>0</v>
          </cell>
          <cell r="IO1162">
            <v>0</v>
          </cell>
          <cell r="IP1162">
            <v>0</v>
          </cell>
          <cell r="IQ1162">
            <v>0</v>
          </cell>
          <cell r="IR1162">
            <v>0</v>
          </cell>
          <cell r="IS1162">
            <v>0</v>
          </cell>
          <cell r="IT1162">
            <v>0</v>
          </cell>
          <cell r="IU1162">
            <v>0</v>
          </cell>
          <cell r="IV1162">
            <v>0</v>
          </cell>
          <cell r="IW1162">
            <v>0</v>
          </cell>
          <cell r="IX1162">
            <v>0</v>
          </cell>
          <cell r="IY1162">
            <v>0</v>
          </cell>
          <cell r="IZ1162">
            <v>0</v>
          </cell>
          <cell r="JA1162">
            <v>0</v>
          </cell>
          <cell r="JB1162">
            <v>0</v>
          </cell>
          <cell r="JC1162">
            <v>0</v>
          </cell>
          <cell r="JD1162">
            <v>0</v>
          </cell>
          <cell r="JE1162">
            <v>0</v>
          </cell>
        </row>
        <row r="1163">
          <cell r="D1163" t="str">
            <v>Potential QFs  -  Utah South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Q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0</v>
          </cell>
          <cell r="BD1163">
            <v>0</v>
          </cell>
          <cell r="BE1163">
            <v>0</v>
          </cell>
          <cell r="BF1163">
            <v>0</v>
          </cell>
          <cell r="BG1163">
            <v>0</v>
          </cell>
          <cell r="BH1163">
            <v>0</v>
          </cell>
          <cell r="BI1163">
            <v>0</v>
          </cell>
          <cell r="BJ1163">
            <v>0</v>
          </cell>
          <cell r="BK1163">
            <v>0</v>
          </cell>
          <cell r="BL1163">
            <v>0</v>
          </cell>
          <cell r="BM1163">
            <v>0</v>
          </cell>
          <cell r="BN1163">
            <v>0</v>
          </cell>
          <cell r="BO1163">
            <v>0</v>
          </cell>
          <cell r="BP1163">
            <v>0</v>
          </cell>
          <cell r="BQ1163">
            <v>0</v>
          </cell>
          <cell r="BR1163">
            <v>0</v>
          </cell>
          <cell r="BS1163">
            <v>0</v>
          </cell>
          <cell r="BT1163">
            <v>0</v>
          </cell>
          <cell r="BU1163">
            <v>0</v>
          </cell>
          <cell r="BV1163">
            <v>0</v>
          </cell>
          <cell r="BW1163">
            <v>0</v>
          </cell>
          <cell r="BX1163">
            <v>0</v>
          </cell>
          <cell r="BY1163">
            <v>0</v>
          </cell>
          <cell r="BZ1163">
            <v>0</v>
          </cell>
          <cell r="CA1163">
            <v>0</v>
          </cell>
          <cell r="CB1163">
            <v>0</v>
          </cell>
          <cell r="CC1163">
            <v>0</v>
          </cell>
          <cell r="CD1163">
            <v>0</v>
          </cell>
          <cell r="CE1163">
            <v>0</v>
          </cell>
          <cell r="CF1163">
            <v>0</v>
          </cell>
          <cell r="CG1163">
            <v>0</v>
          </cell>
          <cell r="CH1163">
            <v>0</v>
          </cell>
          <cell r="CI1163">
            <v>0</v>
          </cell>
          <cell r="CJ1163">
            <v>0</v>
          </cell>
          <cell r="CK1163">
            <v>0</v>
          </cell>
          <cell r="CL1163">
            <v>0</v>
          </cell>
          <cell r="CM1163">
            <v>0</v>
          </cell>
          <cell r="CN1163">
            <v>0</v>
          </cell>
          <cell r="CO1163">
            <v>0</v>
          </cell>
          <cell r="CP1163">
            <v>0</v>
          </cell>
          <cell r="CQ1163">
            <v>0</v>
          </cell>
          <cell r="CR1163">
            <v>0</v>
          </cell>
          <cell r="CS1163">
            <v>0</v>
          </cell>
          <cell r="CT1163">
            <v>0</v>
          </cell>
          <cell r="CU1163">
            <v>0</v>
          </cell>
          <cell r="CV1163">
            <v>0</v>
          </cell>
          <cell r="CW1163">
            <v>0</v>
          </cell>
          <cell r="CX1163">
            <v>0</v>
          </cell>
          <cell r="CY1163">
            <v>0</v>
          </cell>
          <cell r="CZ1163">
            <v>0</v>
          </cell>
          <cell r="DA1163">
            <v>0</v>
          </cell>
          <cell r="DB1163">
            <v>0</v>
          </cell>
          <cell r="DC1163">
            <v>0</v>
          </cell>
          <cell r="DD1163">
            <v>0</v>
          </cell>
          <cell r="DE1163">
            <v>0</v>
          </cell>
          <cell r="DF1163">
            <v>0</v>
          </cell>
          <cell r="DG1163">
            <v>0</v>
          </cell>
          <cell r="DH1163">
            <v>0</v>
          </cell>
          <cell r="DI1163">
            <v>0</v>
          </cell>
          <cell r="DJ1163">
            <v>0</v>
          </cell>
          <cell r="DK1163">
            <v>0</v>
          </cell>
          <cell r="DL1163">
            <v>0</v>
          </cell>
          <cell r="DM1163">
            <v>0</v>
          </cell>
          <cell r="DN1163">
            <v>0</v>
          </cell>
          <cell r="DO1163">
            <v>0</v>
          </cell>
          <cell r="DP1163">
            <v>0</v>
          </cell>
          <cell r="DQ1163">
            <v>0</v>
          </cell>
          <cell r="DR1163">
            <v>0</v>
          </cell>
          <cell r="DS1163">
            <v>0</v>
          </cell>
          <cell r="DT1163">
            <v>0</v>
          </cell>
          <cell r="DU1163">
            <v>0</v>
          </cell>
          <cell r="DV1163">
            <v>0</v>
          </cell>
          <cell r="DW1163">
            <v>0</v>
          </cell>
          <cell r="DX1163">
            <v>0</v>
          </cell>
          <cell r="DY1163">
            <v>0</v>
          </cell>
          <cell r="DZ1163">
            <v>0</v>
          </cell>
          <cell r="EA1163">
            <v>0</v>
          </cell>
          <cell r="EB1163">
            <v>0</v>
          </cell>
          <cell r="EC1163">
            <v>0</v>
          </cell>
          <cell r="ED1163">
            <v>0</v>
          </cell>
          <cell r="EE1163">
            <v>0</v>
          </cell>
          <cell r="EF1163">
            <v>0</v>
          </cell>
          <cell r="EG1163">
            <v>0</v>
          </cell>
          <cell r="EH1163">
            <v>0</v>
          </cell>
          <cell r="EI1163">
            <v>0</v>
          </cell>
          <cell r="EJ1163">
            <v>0</v>
          </cell>
          <cell r="EK1163">
            <v>0</v>
          </cell>
          <cell r="EL1163">
            <v>0</v>
          </cell>
          <cell r="EM1163">
            <v>0</v>
          </cell>
          <cell r="EN1163">
            <v>0</v>
          </cell>
          <cell r="EO1163">
            <v>0</v>
          </cell>
          <cell r="EP1163">
            <v>0</v>
          </cell>
          <cell r="EQ1163">
            <v>0</v>
          </cell>
          <cell r="ER1163">
            <v>0</v>
          </cell>
          <cell r="ES1163">
            <v>0</v>
          </cell>
          <cell r="ET1163">
            <v>0</v>
          </cell>
          <cell r="EU1163">
            <v>0</v>
          </cell>
          <cell r="EV1163">
            <v>0</v>
          </cell>
          <cell r="EW1163">
            <v>0</v>
          </cell>
          <cell r="EX1163">
            <v>0</v>
          </cell>
          <cell r="EY1163">
            <v>0</v>
          </cell>
          <cell r="EZ1163">
            <v>0</v>
          </cell>
          <cell r="FA1163">
            <v>0</v>
          </cell>
          <cell r="FB1163">
            <v>0</v>
          </cell>
          <cell r="FC1163">
            <v>0</v>
          </cell>
          <cell r="FD1163">
            <v>0</v>
          </cell>
          <cell r="FE1163">
            <v>0</v>
          </cell>
          <cell r="FF1163">
            <v>0</v>
          </cell>
          <cell r="FG1163">
            <v>0</v>
          </cell>
          <cell r="FH1163">
            <v>0</v>
          </cell>
          <cell r="FI1163">
            <v>0</v>
          </cell>
          <cell r="FJ1163">
            <v>0</v>
          </cell>
          <cell r="FK1163">
            <v>0</v>
          </cell>
          <cell r="FL1163">
            <v>0</v>
          </cell>
          <cell r="FM1163">
            <v>0</v>
          </cell>
          <cell r="FN1163">
            <v>0</v>
          </cell>
          <cell r="FO1163">
            <v>0</v>
          </cell>
          <cell r="FP1163">
            <v>0</v>
          </cell>
          <cell r="FQ1163">
            <v>0</v>
          </cell>
          <cell r="FR1163">
            <v>0</v>
          </cell>
          <cell r="FS1163">
            <v>0</v>
          </cell>
          <cell r="FT1163">
            <v>0</v>
          </cell>
          <cell r="FU1163">
            <v>0</v>
          </cell>
          <cell r="FV1163">
            <v>0</v>
          </cell>
          <cell r="FW1163">
            <v>0</v>
          </cell>
          <cell r="FX1163">
            <v>0</v>
          </cell>
          <cell r="FY1163">
            <v>0</v>
          </cell>
          <cell r="FZ1163">
            <v>0</v>
          </cell>
          <cell r="GA1163">
            <v>0</v>
          </cell>
          <cell r="GB1163">
            <v>0</v>
          </cell>
          <cell r="GC1163">
            <v>0</v>
          </cell>
          <cell r="GD1163">
            <v>0</v>
          </cell>
          <cell r="GE1163">
            <v>0</v>
          </cell>
          <cell r="GF1163">
            <v>0</v>
          </cell>
          <cell r="GG1163">
            <v>0</v>
          </cell>
          <cell r="GH1163">
            <v>0</v>
          </cell>
          <cell r="GI1163">
            <v>0</v>
          </cell>
          <cell r="GJ1163">
            <v>0</v>
          </cell>
          <cell r="GK1163">
            <v>0</v>
          </cell>
          <cell r="GL1163">
            <v>0</v>
          </cell>
          <cell r="GM1163">
            <v>0</v>
          </cell>
          <cell r="GN1163">
            <v>0</v>
          </cell>
          <cell r="GO1163">
            <v>0</v>
          </cell>
          <cell r="GP1163">
            <v>0</v>
          </cell>
          <cell r="GQ1163">
            <v>0</v>
          </cell>
          <cell r="GR1163">
            <v>0</v>
          </cell>
          <cell r="GS1163">
            <v>0</v>
          </cell>
          <cell r="GT1163">
            <v>0</v>
          </cell>
          <cell r="GU1163">
            <v>0</v>
          </cell>
          <cell r="GV1163">
            <v>0</v>
          </cell>
          <cell r="GW1163">
            <v>0</v>
          </cell>
          <cell r="GX1163">
            <v>0</v>
          </cell>
          <cell r="GY1163">
            <v>0</v>
          </cell>
          <cell r="GZ1163">
            <v>0</v>
          </cell>
          <cell r="HA1163">
            <v>0</v>
          </cell>
          <cell r="HB1163">
            <v>0</v>
          </cell>
          <cell r="HC1163">
            <v>0</v>
          </cell>
          <cell r="HD1163">
            <v>0</v>
          </cell>
          <cell r="HE1163">
            <v>0</v>
          </cell>
          <cell r="HF1163">
            <v>0</v>
          </cell>
          <cell r="HG1163">
            <v>0</v>
          </cell>
          <cell r="HH1163">
            <v>0</v>
          </cell>
          <cell r="HI1163">
            <v>0</v>
          </cell>
          <cell r="HJ1163">
            <v>0</v>
          </cell>
          <cell r="HK1163">
            <v>0</v>
          </cell>
          <cell r="HL1163">
            <v>0</v>
          </cell>
          <cell r="HM1163">
            <v>0</v>
          </cell>
          <cell r="HN1163">
            <v>0</v>
          </cell>
          <cell r="HO1163">
            <v>0</v>
          </cell>
          <cell r="HP1163">
            <v>0</v>
          </cell>
          <cell r="HQ1163">
            <v>0</v>
          </cell>
          <cell r="HR1163">
            <v>0</v>
          </cell>
          <cell r="HS1163">
            <v>0</v>
          </cell>
          <cell r="HT1163">
            <v>0</v>
          </cell>
          <cell r="HU1163">
            <v>0</v>
          </cell>
          <cell r="HV1163">
            <v>0</v>
          </cell>
          <cell r="HW1163">
            <v>0</v>
          </cell>
          <cell r="HX1163">
            <v>0</v>
          </cell>
          <cell r="HY1163">
            <v>0</v>
          </cell>
          <cell r="HZ1163">
            <v>0</v>
          </cell>
          <cell r="IA1163">
            <v>0</v>
          </cell>
          <cell r="IB1163">
            <v>0</v>
          </cell>
          <cell r="IC1163">
            <v>0</v>
          </cell>
          <cell r="ID1163">
            <v>0</v>
          </cell>
          <cell r="IE1163">
            <v>0</v>
          </cell>
          <cell r="IF1163">
            <v>0</v>
          </cell>
          <cell r="IG1163">
            <v>0</v>
          </cell>
          <cell r="IH1163">
            <v>0</v>
          </cell>
          <cell r="II1163">
            <v>0</v>
          </cell>
          <cell r="IJ1163">
            <v>0</v>
          </cell>
          <cell r="IK1163">
            <v>0</v>
          </cell>
          <cell r="IL1163">
            <v>0</v>
          </cell>
          <cell r="IM1163">
            <v>0</v>
          </cell>
          <cell r="IN1163">
            <v>0</v>
          </cell>
          <cell r="IO1163">
            <v>0</v>
          </cell>
          <cell r="IP1163">
            <v>0</v>
          </cell>
          <cell r="IQ1163">
            <v>0</v>
          </cell>
          <cell r="IR1163">
            <v>0</v>
          </cell>
          <cell r="IS1163">
            <v>0</v>
          </cell>
          <cell r="IT1163">
            <v>0</v>
          </cell>
          <cell r="IU1163">
            <v>0</v>
          </cell>
          <cell r="IV1163">
            <v>0</v>
          </cell>
          <cell r="IW1163">
            <v>0</v>
          </cell>
          <cell r="IX1163">
            <v>0</v>
          </cell>
          <cell r="IY1163">
            <v>0</v>
          </cell>
          <cell r="IZ1163">
            <v>0</v>
          </cell>
          <cell r="JA1163">
            <v>0</v>
          </cell>
          <cell r="JB1163">
            <v>0</v>
          </cell>
          <cell r="JC1163">
            <v>0</v>
          </cell>
          <cell r="JD1163">
            <v>0</v>
          </cell>
          <cell r="JE1163">
            <v>0</v>
          </cell>
        </row>
        <row r="1164">
          <cell r="D1164" t="str">
            <v>Potential QFs  -  Trona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Q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0</v>
          </cell>
          <cell r="BD1164">
            <v>0</v>
          </cell>
          <cell r="BE1164">
            <v>0</v>
          </cell>
          <cell r="BF1164">
            <v>0</v>
          </cell>
          <cell r="BG1164">
            <v>0</v>
          </cell>
          <cell r="BH1164">
            <v>0</v>
          </cell>
          <cell r="BI1164">
            <v>0</v>
          </cell>
          <cell r="BJ1164">
            <v>0</v>
          </cell>
          <cell r="BK1164">
            <v>0</v>
          </cell>
          <cell r="BL1164">
            <v>0</v>
          </cell>
          <cell r="BM1164">
            <v>0</v>
          </cell>
          <cell r="BN1164">
            <v>0</v>
          </cell>
          <cell r="BO1164">
            <v>0</v>
          </cell>
          <cell r="BP1164">
            <v>0</v>
          </cell>
          <cell r="BQ1164">
            <v>0</v>
          </cell>
          <cell r="BR1164">
            <v>0</v>
          </cell>
          <cell r="BS1164">
            <v>0</v>
          </cell>
          <cell r="BT1164">
            <v>0</v>
          </cell>
          <cell r="BU1164">
            <v>0</v>
          </cell>
          <cell r="BV1164">
            <v>0</v>
          </cell>
          <cell r="BW1164">
            <v>0</v>
          </cell>
          <cell r="BX1164">
            <v>0</v>
          </cell>
          <cell r="BY1164">
            <v>0</v>
          </cell>
          <cell r="BZ1164">
            <v>0</v>
          </cell>
          <cell r="CA1164">
            <v>0</v>
          </cell>
          <cell r="CB1164">
            <v>0</v>
          </cell>
          <cell r="CC1164">
            <v>0</v>
          </cell>
          <cell r="CD1164">
            <v>0</v>
          </cell>
          <cell r="CE1164">
            <v>0</v>
          </cell>
          <cell r="CF1164">
            <v>0</v>
          </cell>
          <cell r="CG1164">
            <v>0</v>
          </cell>
          <cell r="CH1164">
            <v>0</v>
          </cell>
          <cell r="CI1164">
            <v>0</v>
          </cell>
          <cell r="CJ1164">
            <v>0</v>
          </cell>
          <cell r="CK1164">
            <v>0</v>
          </cell>
          <cell r="CL1164">
            <v>0</v>
          </cell>
          <cell r="CM1164">
            <v>0</v>
          </cell>
          <cell r="CN1164">
            <v>0</v>
          </cell>
          <cell r="CO1164">
            <v>0</v>
          </cell>
          <cell r="CP1164">
            <v>0</v>
          </cell>
          <cell r="CQ1164">
            <v>0</v>
          </cell>
          <cell r="CR1164">
            <v>0</v>
          </cell>
          <cell r="CS1164">
            <v>0</v>
          </cell>
          <cell r="CT1164">
            <v>0</v>
          </cell>
          <cell r="CU1164">
            <v>0</v>
          </cell>
          <cell r="CV1164">
            <v>0</v>
          </cell>
          <cell r="CW1164">
            <v>0</v>
          </cell>
          <cell r="CX1164">
            <v>0</v>
          </cell>
          <cell r="CY1164">
            <v>0</v>
          </cell>
          <cell r="CZ1164">
            <v>0</v>
          </cell>
          <cell r="DA1164">
            <v>0</v>
          </cell>
          <cell r="DB1164">
            <v>0</v>
          </cell>
          <cell r="DC1164">
            <v>0</v>
          </cell>
          <cell r="DD1164">
            <v>0</v>
          </cell>
          <cell r="DE1164">
            <v>0</v>
          </cell>
          <cell r="DF1164">
            <v>0</v>
          </cell>
          <cell r="DG1164">
            <v>0</v>
          </cell>
          <cell r="DH1164">
            <v>0</v>
          </cell>
          <cell r="DI1164">
            <v>0</v>
          </cell>
          <cell r="DJ1164">
            <v>0</v>
          </cell>
          <cell r="DK1164">
            <v>0</v>
          </cell>
          <cell r="DL1164">
            <v>0</v>
          </cell>
          <cell r="DM1164">
            <v>0</v>
          </cell>
          <cell r="DN1164">
            <v>0</v>
          </cell>
          <cell r="DO1164">
            <v>0</v>
          </cell>
          <cell r="DP1164">
            <v>0</v>
          </cell>
          <cell r="DQ1164">
            <v>0</v>
          </cell>
          <cell r="DR1164">
            <v>0</v>
          </cell>
          <cell r="DS1164">
            <v>0</v>
          </cell>
          <cell r="DT1164">
            <v>0</v>
          </cell>
          <cell r="DU1164">
            <v>0</v>
          </cell>
          <cell r="DV1164">
            <v>0</v>
          </cell>
          <cell r="DW1164">
            <v>0</v>
          </cell>
          <cell r="DX1164">
            <v>0</v>
          </cell>
          <cell r="DY1164">
            <v>0</v>
          </cell>
          <cell r="DZ1164">
            <v>0</v>
          </cell>
          <cell r="EA1164">
            <v>0</v>
          </cell>
          <cell r="EB1164">
            <v>0</v>
          </cell>
          <cell r="EC1164">
            <v>0</v>
          </cell>
          <cell r="ED1164">
            <v>0</v>
          </cell>
          <cell r="EE1164">
            <v>0</v>
          </cell>
          <cell r="EF1164">
            <v>0</v>
          </cell>
          <cell r="EG1164">
            <v>0</v>
          </cell>
          <cell r="EH1164">
            <v>0</v>
          </cell>
          <cell r="EI1164">
            <v>0</v>
          </cell>
          <cell r="EJ1164">
            <v>0</v>
          </cell>
          <cell r="EK1164">
            <v>0</v>
          </cell>
          <cell r="EL1164">
            <v>0</v>
          </cell>
          <cell r="EM1164">
            <v>0</v>
          </cell>
          <cell r="EN1164">
            <v>0</v>
          </cell>
          <cell r="EO1164">
            <v>0</v>
          </cell>
          <cell r="EP1164">
            <v>0</v>
          </cell>
          <cell r="EQ1164">
            <v>0</v>
          </cell>
          <cell r="ER1164">
            <v>0</v>
          </cell>
          <cell r="ES1164">
            <v>0</v>
          </cell>
          <cell r="ET1164">
            <v>0</v>
          </cell>
          <cell r="EU1164">
            <v>0</v>
          </cell>
          <cell r="EV1164">
            <v>0</v>
          </cell>
          <cell r="EW1164">
            <v>0</v>
          </cell>
          <cell r="EX1164">
            <v>0</v>
          </cell>
          <cell r="EY1164">
            <v>0</v>
          </cell>
          <cell r="EZ1164">
            <v>0</v>
          </cell>
          <cell r="FA1164">
            <v>0</v>
          </cell>
          <cell r="FB1164">
            <v>0</v>
          </cell>
          <cell r="FC1164">
            <v>0</v>
          </cell>
          <cell r="FD1164">
            <v>0</v>
          </cell>
          <cell r="FE1164">
            <v>0</v>
          </cell>
          <cell r="FF1164">
            <v>0</v>
          </cell>
          <cell r="FG1164">
            <v>0</v>
          </cell>
          <cell r="FH1164">
            <v>0</v>
          </cell>
          <cell r="FI1164">
            <v>0</v>
          </cell>
          <cell r="FJ1164">
            <v>0</v>
          </cell>
          <cell r="FK1164">
            <v>0</v>
          </cell>
          <cell r="FL1164">
            <v>0</v>
          </cell>
          <cell r="FM1164">
            <v>0</v>
          </cell>
          <cell r="FN1164">
            <v>0</v>
          </cell>
          <cell r="FO1164">
            <v>0</v>
          </cell>
          <cell r="FP1164">
            <v>0</v>
          </cell>
          <cell r="FQ1164">
            <v>0</v>
          </cell>
          <cell r="FR1164">
            <v>0</v>
          </cell>
          <cell r="FS1164">
            <v>0</v>
          </cell>
          <cell r="FT1164">
            <v>0</v>
          </cell>
          <cell r="FU1164">
            <v>0</v>
          </cell>
          <cell r="FV1164">
            <v>0</v>
          </cell>
          <cell r="FW1164">
            <v>0</v>
          </cell>
          <cell r="FX1164">
            <v>0</v>
          </cell>
          <cell r="FY1164">
            <v>0</v>
          </cell>
          <cell r="FZ1164">
            <v>0</v>
          </cell>
          <cell r="GA1164">
            <v>0</v>
          </cell>
          <cell r="GB1164">
            <v>0</v>
          </cell>
          <cell r="GC1164">
            <v>0</v>
          </cell>
          <cell r="GD1164">
            <v>0</v>
          </cell>
          <cell r="GE1164">
            <v>0</v>
          </cell>
          <cell r="GF1164">
            <v>0</v>
          </cell>
          <cell r="GG1164">
            <v>0</v>
          </cell>
          <cell r="GH1164">
            <v>0</v>
          </cell>
          <cell r="GI1164">
            <v>0</v>
          </cell>
          <cell r="GJ1164">
            <v>0</v>
          </cell>
          <cell r="GK1164">
            <v>0</v>
          </cell>
          <cell r="GL1164">
            <v>0</v>
          </cell>
          <cell r="GM1164">
            <v>0</v>
          </cell>
          <cell r="GN1164">
            <v>0</v>
          </cell>
          <cell r="GO1164">
            <v>0</v>
          </cell>
          <cell r="GP1164">
            <v>0</v>
          </cell>
          <cell r="GQ1164">
            <v>0</v>
          </cell>
          <cell r="GR1164">
            <v>0</v>
          </cell>
          <cell r="GS1164">
            <v>0</v>
          </cell>
          <cell r="GT1164">
            <v>0</v>
          </cell>
          <cell r="GU1164">
            <v>0</v>
          </cell>
          <cell r="GV1164">
            <v>0</v>
          </cell>
          <cell r="GW1164">
            <v>0</v>
          </cell>
          <cell r="GX1164">
            <v>0</v>
          </cell>
          <cell r="GY1164">
            <v>0</v>
          </cell>
          <cell r="GZ1164">
            <v>0</v>
          </cell>
          <cell r="HA1164">
            <v>0</v>
          </cell>
          <cell r="HB1164">
            <v>0</v>
          </cell>
          <cell r="HC1164">
            <v>0</v>
          </cell>
          <cell r="HD1164">
            <v>0</v>
          </cell>
          <cell r="HE1164">
            <v>0</v>
          </cell>
          <cell r="HF1164">
            <v>0</v>
          </cell>
          <cell r="HG1164">
            <v>0</v>
          </cell>
          <cell r="HH1164">
            <v>0</v>
          </cell>
          <cell r="HI1164">
            <v>0</v>
          </cell>
          <cell r="HJ1164">
            <v>0</v>
          </cell>
          <cell r="HK1164">
            <v>0</v>
          </cell>
          <cell r="HL1164">
            <v>0</v>
          </cell>
          <cell r="HM1164">
            <v>0</v>
          </cell>
          <cell r="HN1164">
            <v>0</v>
          </cell>
          <cell r="HO1164">
            <v>0</v>
          </cell>
          <cell r="HP1164">
            <v>0</v>
          </cell>
          <cell r="HQ1164">
            <v>0</v>
          </cell>
          <cell r="HR1164">
            <v>0</v>
          </cell>
          <cell r="HS1164">
            <v>0</v>
          </cell>
          <cell r="HT1164">
            <v>0</v>
          </cell>
          <cell r="HU1164">
            <v>0</v>
          </cell>
          <cell r="HV1164">
            <v>0</v>
          </cell>
          <cell r="HW1164">
            <v>0</v>
          </cell>
          <cell r="HX1164">
            <v>0</v>
          </cell>
          <cell r="HY1164">
            <v>0</v>
          </cell>
          <cell r="HZ1164">
            <v>0</v>
          </cell>
          <cell r="IA1164">
            <v>0</v>
          </cell>
          <cell r="IB1164">
            <v>0</v>
          </cell>
          <cell r="IC1164">
            <v>0</v>
          </cell>
          <cell r="ID1164">
            <v>0</v>
          </cell>
          <cell r="IE1164">
            <v>0</v>
          </cell>
          <cell r="IF1164">
            <v>0</v>
          </cell>
          <cell r="IG1164">
            <v>0</v>
          </cell>
          <cell r="IH1164">
            <v>0</v>
          </cell>
          <cell r="II1164">
            <v>0</v>
          </cell>
          <cell r="IJ1164">
            <v>0</v>
          </cell>
          <cell r="IK1164">
            <v>0</v>
          </cell>
          <cell r="IL1164">
            <v>0</v>
          </cell>
          <cell r="IM1164">
            <v>0</v>
          </cell>
          <cell r="IN1164">
            <v>0</v>
          </cell>
          <cell r="IO1164">
            <v>0</v>
          </cell>
          <cell r="IP1164">
            <v>0</v>
          </cell>
          <cell r="IQ1164">
            <v>0</v>
          </cell>
          <cell r="IR1164">
            <v>0</v>
          </cell>
          <cell r="IS1164">
            <v>0</v>
          </cell>
          <cell r="IT1164">
            <v>0</v>
          </cell>
          <cell r="IU1164">
            <v>0</v>
          </cell>
          <cell r="IV1164">
            <v>0</v>
          </cell>
          <cell r="IW1164">
            <v>0</v>
          </cell>
          <cell r="IX1164">
            <v>0</v>
          </cell>
          <cell r="IY1164">
            <v>0</v>
          </cell>
          <cell r="IZ1164">
            <v>0</v>
          </cell>
          <cell r="JA1164">
            <v>0</v>
          </cell>
          <cell r="JB1164">
            <v>0</v>
          </cell>
          <cell r="JC1164">
            <v>0</v>
          </cell>
          <cell r="JD1164">
            <v>0</v>
          </cell>
          <cell r="JE1164">
            <v>0</v>
          </cell>
        </row>
        <row r="1165">
          <cell r="D1165" t="str">
            <v>Potential QFs  -  Wyoming Central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Q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0</v>
          </cell>
          <cell r="BD1165">
            <v>0</v>
          </cell>
          <cell r="BE1165">
            <v>0</v>
          </cell>
          <cell r="BF1165">
            <v>0</v>
          </cell>
          <cell r="BG1165">
            <v>0</v>
          </cell>
          <cell r="BH1165">
            <v>0</v>
          </cell>
          <cell r="BI1165">
            <v>0</v>
          </cell>
          <cell r="BJ1165">
            <v>0</v>
          </cell>
          <cell r="BK1165">
            <v>0</v>
          </cell>
          <cell r="BL1165">
            <v>0</v>
          </cell>
          <cell r="BM1165">
            <v>0</v>
          </cell>
          <cell r="BN1165">
            <v>0</v>
          </cell>
          <cell r="BO1165">
            <v>0</v>
          </cell>
          <cell r="BP1165">
            <v>0</v>
          </cell>
          <cell r="BQ1165">
            <v>0</v>
          </cell>
          <cell r="BR1165">
            <v>0</v>
          </cell>
          <cell r="BS1165">
            <v>0</v>
          </cell>
          <cell r="BT1165">
            <v>0</v>
          </cell>
          <cell r="BU1165">
            <v>0</v>
          </cell>
          <cell r="BV1165">
            <v>0</v>
          </cell>
          <cell r="BW1165">
            <v>0</v>
          </cell>
          <cell r="BX1165">
            <v>0</v>
          </cell>
          <cell r="BY1165">
            <v>0</v>
          </cell>
          <cell r="BZ1165">
            <v>0</v>
          </cell>
          <cell r="CA1165">
            <v>0</v>
          </cell>
          <cell r="CB1165">
            <v>0</v>
          </cell>
          <cell r="CC1165">
            <v>0</v>
          </cell>
          <cell r="CD1165">
            <v>0</v>
          </cell>
          <cell r="CE1165">
            <v>0</v>
          </cell>
          <cell r="CF1165">
            <v>0</v>
          </cell>
          <cell r="CG1165">
            <v>0</v>
          </cell>
          <cell r="CH1165">
            <v>0</v>
          </cell>
          <cell r="CI1165">
            <v>0</v>
          </cell>
          <cell r="CJ1165">
            <v>0</v>
          </cell>
          <cell r="CK1165">
            <v>0</v>
          </cell>
          <cell r="CL1165">
            <v>0</v>
          </cell>
          <cell r="CM1165">
            <v>0</v>
          </cell>
          <cell r="CN1165">
            <v>0</v>
          </cell>
          <cell r="CO1165">
            <v>0</v>
          </cell>
          <cell r="CP1165">
            <v>0</v>
          </cell>
          <cell r="CQ1165">
            <v>0</v>
          </cell>
          <cell r="CR1165">
            <v>0</v>
          </cell>
          <cell r="CS1165">
            <v>0</v>
          </cell>
          <cell r="CT1165">
            <v>0</v>
          </cell>
          <cell r="CU1165">
            <v>0</v>
          </cell>
          <cell r="CV1165">
            <v>0</v>
          </cell>
          <cell r="CW1165">
            <v>0</v>
          </cell>
          <cell r="CX1165">
            <v>0</v>
          </cell>
          <cell r="CY1165">
            <v>0</v>
          </cell>
          <cell r="CZ1165">
            <v>0</v>
          </cell>
          <cell r="DA1165">
            <v>0</v>
          </cell>
          <cell r="DB1165">
            <v>0</v>
          </cell>
          <cell r="DC1165">
            <v>0</v>
          </cell>
          <cell r="DD1165">
            <v>0</v>
          </cell>
          <cell r="DE1165">
            <v>0</v>
          </cell>
          <cell r="DF1165">
            <v>0</v>
          </cell>
          <cell r="DG1165">
            <v>0</v>
          </cell>
          <cell r="DH1165">
            <v>0</v>
          </cell>
          <cell r="DI1165">
            <v>0</v>
          </cell>
          <cell r="DJ1165">
            <v>0</v>
          </cell>
          <cell r="DK1165">
            <v>0</v>
          </cell>
          <cell r="DL1165">
            <v>0</v>
          </cell>
          <cell r="DM1165">
            <v>0</v>
          </cell>
          <cell r="DN1165">
            <v>0</v>
          </cell>
          <cell r="DO1165">
            <v>0</v>
          </cell>
          <cell r="DP1165">
            <v>0</v>
          </cell>
          <cell r="DQ1165">
            <v>0</v>
          </cell>
          <cell r="DR1165">
            <v>0</v>
          </cell>
          <cell r="DS1165">
            <v>0</v>
          </cell>
          <cell r="DT1165">
            <v>0</v>
          </cell>
          <cell r="DU1165">
            <v>0</v>
          </cell>
          <cell r="DV1165">
            <v>0</v>
          </cell>
          <cell r="DW1165">
            <v>0</v>
          </cell>
          <cell r="DX1165">
            <v>0</v>
          </cell>
          <cell r="DY1165">
            <v>0</v>
          </cell>
          <cell r="DZ1165">
            <v>0</v>
          </cell>
          <cell r="EA1165">
            <v>0</v>
          </cell>
          <cell r="EB1165">
            <v>0</v>
          </cell>
          <cell r="EC1165">
            <v>0</v>
          </cell>
          <cell r="ED1165">
            <v>0</v>
          </cell>
          <cell r="EE1165">
            <v>0</v>
          </cell>
          <cell r="EF1165">
            <v>0</v>
          </cell>
          <cell r="EG1165">
            <v>0</v>
          </cell>
          <cell r="EH1165">
            <v>0</v>
          </cell>
          <cell r="EI1165">
            <v>0</v>
          </cell>
          <cell r="EJ1165">
            <v>0</v>
          </cell>
          <cell r="EK1165">
            <v>0</v>
          </cell>
          <cell r="EL1165">
            <v>0</v>
          </cell>
          <cell r="EM1165">
            <v>0</v>
          </cell>
          <cell r="EN1165">
            <v>0</v>
          </cell>
          <cell r="EO1165">
            <v>0</v>
          </cell>
          <cell r="EP1165">
            <v>0</v>
          </cell>
          <cell r="EQ1165">
            <v>0</v>
          </cell>
          <cell r="ER1165">
            <v>0</v>
          </cell>
          <cell r="ES1165">
            <v>0</v>
          </cell>
          <cell r="ET1165">
            <v>0</v>
          </cell>
          <cell r="EU1165">
            <v>0</v>
          </cell>
          <cell r="EV1165">
            <v>0</v>
          </cell>
          <cell r="EW1165">
            <v>0</v>
          </cell>
          <cell r="EX1165">
            <v>0</v>
          </cell>
          <cell r="EY1165">
            <v>0</v>
          </cell>
          <cell r="EZ1165">
            <v>0</v>
          </cell>
          <cell r="FA1165">
            <v>0</v>
          </cell>
          <cell r="FB1165">
            <v>0</v>
          </cell>
          <cell r="FC1165">
            <v>0</v>
          </cell>
          <cell r="FD1165">
            <v>0</v>
          </cell>
          <cell r="FE1165">
            <v>0</v>
          </cell>
          <cell r="FF1165">
            <v>0</v>
          </cell>
          <cell r="FG1165">
            <v>0</v>
          </cell>
          <cell r="FH1165">
            <v>0</v>
          </cell>
          <cell r="FI1165">
            <v>0</v>
          </cell>
          <cell r="FJ1165">
            <v>0</v>
          </cell>
          <cell r="FK1165">
            <v>0</v>
          </cell>
          <cell r="FL1165">
            <v>0</v>
          </cell>
          <cell r="FM1165">
            <v>0</v>
          </cell>
          <cell r="FN1165">
            <v>0</v>
          </cell>
          <cell r="FO1165">
            <v>0</v>
          </cell>
          <cell r="FP1165">
            <v>0</v>
          </cell>
          <cell r="FQ1165">
            <v>0</v>
          </cell>
          <cell r="FR1165">
            <v>0</v>
          </cell>
          <cell r="FS1165">
            <v>0</v>
          </cell>
          <cell r="FT1165">
            <v>0</v>
          </cell>
          <cell r="FU1165">
            <v>0</v>
          </cell>
          <cell r="FV1165">
            <v>0</v>
          </cell>
          <cell r="FW1165">
            <v>0</v>
          </cell>
          <cell r="FX1165">
            <v>0</v>
          </cell>
          <cell r="FY1165">
            <v>0</v>
          </cell>
          <cell r="FZ1165">
            <v>0</v>
          </cell>
          <cell r="GA1165">
            <v>0</v>
          </cell>
          <cell r="GB1165">
            <v>0</v>
          </cell>
          <cell r="GC1165">
            <v>0</v>
          </cell>
          <cell r="GD1165">
            <v>0</v>
          </cell>
          <cell r="GE1165">
            <v>0</v>
          </cell>
          <cell r="GF1165">
            <v>0</v>
          </cell>
          <cell r="GG1165">
            <v>0</v>
          </cell>
          <cell r="GH1165">
            <v>0</v>
          </cell>
          <cell r="GI1165">
            <v>0</v>
          </cell>
          <cell r="GJ1165">
            <v>0</v>
          </cell>
          <cell r="GK1165">
            <v>0</v>
          </cell>
          <cell r="GL1165">
            <v>0</v>
          </cell>
          <cell r="GM1165">
            <v>0</v>
          </cell>
          <cell r="GN1165">
            <v>0</v>
          </cell>
          <cell r="GO1165">
            <v>0</v>
          </cell>
          <cell r="GP1165">
            <v>0</v>
          </cell>
          <cell r="GQ1165">
            <v>0</v>
          </cell>
          <cell r="GR1165">
            <v>0</v>
          </cell>
          <cell r="GS1165">
            <v>0</v>
          </cell>
          <cell r="GT1165">
            <v>0</v>
          </cell>
          <cell r="GU1165">
            <v>0</v>
          </cell>
          <cell r="GV1165">
            <v>0</v>
          </cell>
          <cell r="GW1165">
            <v>0</v>
          </cell>
          <cell r="GX1165">
            <v>0</v>
          </cell>
          <cell r="GY1165">
            <v>0</v>
          </cell>
          <cell r="GZ1165">
            <v>0</v>
          </cell>
          <cell r="HA1165">
            <v>0</v>
          </cell>
          <cell r="HB1165">
            <v>0</v>
          </cell>
          <cell r="HC1165">
            <v>0</v>
          </cell>
          <cell r="HD1165">
            <v>0</v>
          </cell>
          <cell r="HE1165">
            <v>0</v>
          </cell>
          <cell r="HF1165">
            <v>0</v>
          </cell>
          <cell r="HG1165">
            <v>0</v>
          </cell>
          <cell r="HH1165">
            <v>0</v>
          </cell>
          <cell r="HI1165">
            <v>0</v>
          </cell>
          <cell r="HJ1165">
            <v>0</v>
          </cell>
          <cell r="HK1165">
            <v>0</v>
          </cell>
          <cell r="HL1165">
            <v>0</v>
          </cell>
          <cell r="HM1165">
            <v>0</v>
          </cell>
          <cell r="HN1165">
            <v>0</v>
          </cell>
          <cell r="HO1165">
            <v>0</v>
          </cell>
          <cell r="HP1165">
            <v>0</v>
          </cell>
          <cell r="HQ1165">
            <v>0</v>
          </cell>
          <cell r="HR1165">
            <v>0</v>
          </cell>
          <cell r="HS1165">
            <v>0</v>
          </cell>
          <cell r="HT1165">
            <v>0</v>
          </cell>
          <cell r="HU1165">
            <v>0</v>
          </cell>
          <cell r="HV1165">
            <v>0</v>
          </cell>
          <cell r="HW1165">
            <v>0</v>
          </cell>
          <cell r="HX1165">
            <v>0</v>
          </cell>
          <cell r="HY1165">
            <v>0</v>
          </cell>
          <cell r="HZ1165">
            <v>0</v>
          </cell>
          <cell r="IA1165">
            <v>0</v>
          </cell>
          <cell r="IB1165">
            <v>0</v>
          </cell>
          <cell r="IC1165">
            <v>0</v>
          </cell>
          <cell r="ID1165">
            <v>0</v>
          </cell>
          <cell r="IE1165">
            <v>0</v>
          </cell>
          <cell r="IF1165">
            <v>0</v>
          </cell>
          <cell r="IG1165">
            <v>0</v>
          </cell>
          <cell r="IH1165">
            <v>0</v>
          </cell>
          <cell r="II1165">
            <v>0</v>
          </cell>
          <cell r="IJ1165">
            <v>0</v>
          </cell>
          <cell r="IK1165">
            <v>0</v>
          </cell>
          <cell r="IL1165">
            <v>0</v>
          </cell>
          <cell r="IM1165">
            <v>0</v>
          </cell>
          <cell r="IN1165">
            <v>0</v>
          </cell>
          <cell r="IO1165">
            <v>0</v>
          </cell>
          <cell r="IP1165">
            <v>0</v>
          </cell>
          <cell r="IQ1165">
            <v>0</v>
          </cell>
          <cell r="IR1165">
            <v>0</v>
          </cell>
          <cell r="IS1165">
            <v>0</v>
          </cell>
          <cell r="IT1165">
            <v>0</v>
          </cell>
          <cell r="IU1165">
            <v>0</v>
          </cell>
          <cell r="IV1165">
            <v>0</v>
          </cell>
          <cell r="IW1165">
            <v>0</v>
          </cell>
          <cell r="IX1165">
            <v>0</v>
          </cell>
          <cell r="IY1165">
            <v>0</v>
          </cell>
          <cell r="IZ1165">
            <v>0</v>
          </cell>
          <cell r="JA1165">
            <v>0</v>
          </cell>
          <cell r="JB1165">
            <v>0</v>
          </cell>
          <cell r="JC1165">
            <v>0</v>
          </cell>
          <cell r="JD1165">
            <v>0</v>
          </cell>
          <cell r="JE1165">
            <v>0</v>
          </cell>
        </row>
        <row r="1166">
          <cell r="D1166" t="str">
            <v>Potential QFs  -  Wyoming Northeast 2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Q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0</v>
          </cell>
          <cell r="BD1166">
            <v>0</v>
          </cell>
          <cell r="BE1166">
            <v>0</v>
          </cell>
          <cell r="BF1166">
            <v>0</v>
          </cell>
          <cell r="BG1166">
            <v>0</v>
          </cell>
          <cell r="BH1166">
            <v>0</v>
          </cell>
          <cell r="BI1166">
            <v>0</v>
          </cell>
          <cell r="BJ1166">
            <v>0</v>
          </cell>
          <cell r="BK1166">
            <v>0</v>
          </cell>
          <cell r="BL1166">
            <v>0</v>
          </cell>
          <cell r="BM1166">
            <v>0</v>
          </cell>
          <cell r="BN1166">
            <v>0</v>
          </cell>
          <cell r="BO1166">
            <v>0</v>
          </cell>
          <cell r="BP1166">
            <v>0</v>
          </cell>
          <cell r="BQ1166">
            <v>0</v>
          </cell>
          <cell r="BR1166">
            <v>0</v>
          </cell>
          <cell r="BS1166">
            <v>0</v>
          </cell>
          <cell r="BT1166">
            <v>0</v>
          </cell>
          <cell r="BU1166">
            <v>0</v>
          </cell>
          <cell r="BV1166">
            <v>0</v>
          </cell>
          <cell r="BW1166">
            <v>0</v>
          </cell>
          <cell r="BX1166">
            <v>0</v>
          </cell>
          <cell r="BY1166">
            <v>0</v>
          </cell>
          <cell r="BZ1166">
            <v>0</v>
          </cell>
          <cell r="CA1166">
            <v>0</v>
          </cell>
          <cell r="CB1166">
            <v>0</v>
          </cell>
          <cell r="CC1166">
            <v>0</v>
          </cell>
          <cell r="CD1166">
            <v>0</v>
          </cell>
          <cell r="CE1166">
            <v>0</v>
          </cell>
          <cell r="CF1166">
            <v>0</v>
          </cell>
          <cell r="CG1166">
            <v>0</v>
          </cell>
          <cell r="CH1166">
            <v>0</v>
          </cell>
          <cell r="CI1166">
            <v>0</v>
          </cell>
          <cell r="CJ1166">
            <v>0</v>
          </cell>
          <cell r="CK1166">
            <v>0</v>
          </cell>
          <cell r="CL1166">
            <v>0</v>
          </cell>
          <cell r="CM1166">
            <v>0</v>
          </cell>
          <cell r="CN1166">
            <v>0</v>
          </cell>
          <cell r="CO1166">
            <v>0</v>
          </cell>
          <cell r="CP1166">
            <v>0</v>
          </cell>
          <cell r="CQ1166">
            <v>0</v>
          </cell>
          <cell r="CR1166">
            <v>0</v>
          </cell>
          <cell r="CS1166">
            <v>0</v>
          </cell>
          <cell r="CT1166">
            <v>0</v>
          </cell>
          <cell r="CU1166">
            <v>0</v>
          </cell>
          <cell r="CV1166">
            <v>0</v>
          </cell>
          <cell r="CW1166">
            <v>0</v>
          </cell>
          <cell r="CX1166">
            <v>0</v>
          </cell>
          <cell r="CY1166">
            <v>0</v>
          </cell>
          <cell r="CZ1166">
            <v>0</v>
          </cell>
          <cell r="DA1166">
            <v>0</v>
          </cell>
          <cell r="DB1166">
            <v>0</v>
          </cell>
          <cell r="DC1166">
            <v>0</v>
          </cell>
          <cell r="DD1166">
            <v>0</v>
          </cell>
          <cell r="DE1166">
            <v>0</v>
          </cell>
          <cell r="DF1166">
            <v>0</v>
          </cell>
          <cell r="DG1166">
            <v>0</v>
          </cell>
          <cell r="DH1166">
            <v>0</v>
          </cell>
          <cell r="DI1166">
            <v>0</v>
          </cell>
          <cell r="DJ1166">
            <v>0</v>
          </cell>
          <cell r="DK1166">
            <v>0</v>
          </cell>
          <cell r="DL1166">
            <v>0</v>
          </cell>
          <cell r="DM1166">
            <v>0</v>
          </cell>
          <cell r="DN1166">
            <v>0</v>
          </cell>
          <cell r="DO1166">
            <v>0</v>
          </cell>
          <cell r="DP1166">
            <v>0</v>
          </cell>
          <cell r="DQ1166">
            <v>0</v>
          </cell>
          <cell r="DR1166">
            <v>0</v>
          </cell>
          <cell r="DS1166">
            <v>0</v>
          </cell>
          <cell r="DT1166">
            <v>0</v>
          </cell>
          <cell r="DU1166">
            <v>0</v>
          </cell>
          <cell r="DV1166">
            <v>0</v>
          </cell>
          <cell r="DW1166">
            <v>0</v>
          </cell>
          <cell r="DX1166">
            <v>0</v>
          </cell>
          <cell r="DY1166">
            <v>0</v>
          </cell>
          <cell r="DZ1166">
            <v>0</v>
          </cell>
          <cell r="EA1166">
            <v>0</v>
          </cell>
          <cell r="EB1166">
            <v>0</v>
          </cell>
          <cell r="EC1166">
            <v>0</v>
          </cell>
          <cell r="ED1166">
            <v>0</v>
          </cell>
          <cell r="EE1166">
            <v>0</v>
          </cell>
          <cell r="EF1166">
            <v>0</v>
          </cell>
          <cell r="EG1166">
            <v>0</v>
          </cell>
          <cell r="EH1166">
            <v>0</v>
          </cell>
          <cell r="EI1166">
            <v>0</v>
          </cell>
          <cell r="EJ1166">
            <v>0</v>
          </cell>
          <cell r="EK1166">
            <v>0</v>
          </cell>
          <cell r="EL1166">
            <v>0</v>
          </cell>
          <cell r="EM1166">
            <v>0</v>
          </cell>
          <cell r="EN1166">
            <v>0</v>
          </cell>
          <cell r="EO1166">
            <v>0</v>
          </cell>
          <cell r="EP1166">
            <v>0</v>
          </cell>
          <cell r="EQ1166">
            <v>0</v>
          </cell>
          <cell r="ER1166">
            <v>0</v>
          </cell>
          <cell r="ES1166">
            <v>0</v>
          </cell>
          <cell r="ET1166">
            <v>0</v>
          </cell>
          <cell r="EU1166">
            <v>0</v>
          </cell>
          <cell r="EV1166">
            <v>0</v>
          </cell>
          <cell r="EW1166">
            <v>0</v>
          </cell>
          <cell r="EX1166">
            <v>0</v>
          </cell>
          <cell r="EY1166">
            <v>0</v>
          </cell>
          <cell r="EZ1166">
            <v>0</v>
          </cell>
          <cell r="FA1166">
            <v>0</v>
          </cell>
          <cell r="FB1166">
            <v>0</v>
          </cell>
          <cell r="FC1166">
            <v>0</v>
          </cell>
          <cell r="FD1166">
            <v>0</v>
          </cell>
          <cell r="FE1166">
            <v>0</v>
          </cell>
          <cell r="FF1166">
            <v>0</v>
          </cell>
          <cell r="FG1166">
            <v>0</v>
          </cell>
          <cell r="FH1166">
            <v>0</v>
          </cell>
          <cell r="FI1166">
            <v>0</v>
          </cell>
          <cell r="FJ1166">
            <v>0</v>
          </cell>
          <cell r="FK1166">
            <v>0</v>
          </cell>
          <cell r="FL1166">
            <v>0</v>
          </cell>
          <cell r="FM1166">
            <v>0</v>
          </cell>
          <cell r="FN1166">
            <v>0</v>
          </cell>
          <cell r="FO1166">
            <v>0</v>
          </cell>
          <cell r="FP1166">
            <v>0</v>
          </cell>
          <cell r="FQ1166">
            <v>0</v>
          </cell>
          <cell r="FR1166">
            <v>0</v>
          </cell>
          <cell r="FS1166">
            <v>0</v>
          </cell>
          <cell r="FT1166">
            <v>0</v>
          </cell>
          <cell r="FU1166">
            <v>0</v>
          </cell>
          <cell r="FV1166">
            <v>0</v>
          </cell>
          <cell r="FW1166">
            <v>0</v>
          </cell>
          <cell r="FX1166">
            <v>0</v>
          </cell>
          <cell r="FY1166">
            <v>0</v>
          </cell>
          <cell r="FZ1166">
            <v>0</v>
          </cell>
          <cell r="GA1166">
            <v>0</v>
          </cell>
          <cell r="GB1166">
            <v>0</v>
          </cell>
          <cell r="GC1166">
            <v>0</v>
          </cell>
          <cell r="GD1166">
            <v>0</v>
          </cell>
          <cell r="GE1166">
            <v>0</v>
          </cell>
          <cell r="GF1166">
            <v>0</v>
          </cell>
          <cell r="GG1166">
            <v>0</v>
          </cell>
          <cell r="GH1166">
            <v>0</v>
          </cell>
          <cell r="GI1166">
            <v>0</v>
          </cell>
          <cell r="GJ1166">
            <v>0</v>
          </cell>
          <cell r="GK1166">
            <v>0</v>
          </cell>
          <cell r="GL1166">
            <v>0</v>
          </cell>
          <cell r="GM1166">
            <v>0</v>
          </cell>
          <cell r="GN1166">
            <v>0</v>
          </cell>
          <cell r="GO1166">
            <v>0</v>
          </cell>
          <cell r="GP1166">
            <v>0</v>
          </cell>
          <cell r="GQ1166">
            <v>0</v>
          </cell>
          <cell r="GR1166">
            <v>0</v>
          </cell>
          <cell r="GS1166">
            <v>0</v>
          </cell>
          <cell r="GT1166">
            <v>0</v>
          </cell>
          <cell r="GU1166">
            <v>0</v>
          </cell>
          <cell r="GV1166">
            <v>0</v>
          </cell>
          <cell r="GW1166">
            <v>0</v>
          </cell>
          <cell r="GX1166">
            <v>0</v>
          </cell>
          <cell r="GY1166">
            <v>0</v>
          </cell>
          <cell r="GZ1166">
            <v>0</v>
          </cell>
          <cell r="HA1166">
            <v>0</v>
          </cell>
          <cell r="HB1166">
            <v>0</v>
          </cell>
          <cell r="HC1166">
            <v>0</v>
          </cell>
          <cell r="HD1166">
            <v>0</v>
          </cell>
          <cell r="HE1166">
            <v>0</v>
          </cell>
          <cell r="HF1166">
            <v>0</v>
          </cell>
          <cell r="HG1166">
            <v>0</v>
          </cell>
          <cell r="HH1166">
            <v>0</v>
          </cell>
          <cell r="HI1166">
            <v>0</v>
          </cell>
          <cell r="HJ1166">
            <v>0</v>
          </cell>
          <cell r="HK1166">
            <v>0</v>
          </cell>
          <cell r="HL1166">
            <v>0</v>
          </cell>
          <cell r="HM1166">
            <v>0</v>
          </cell>
          <cell r="HN1166">
            <v>0</v>
          </cell>
          <cell r="HO1166">
            <v>0</v>
          </cell>
          <cell r="HP1166">
            <v>0</v>
          </cell>
          <cell r="HQ1166">
            <v>0</v>
          </cell>
          <cell r="HR1166">
            <v>0</v>
          </cell>
          <cell r="HS1166">
            <v>0</v>
          </cell>
          <cell r="HT1166">
            <v>0</v>
          </cell>
          <cell r="HU1166">
            <v>0</v>
          </cell>
          <cell r="HV1166">
            <v>0</v>
          </cell>
          <cell r="HW1166">
            <v>0</v>
          </cell>
          <cell r="HX1166">
            <v>0</v>
          </cell>
          <cell r="HY1166">
            <v>0</v>
          </cell>
          <cell r="HZ1166">
            <v>0</v>
          </cell>
          <cell r="IA1166">
            <v>0</v>
          </cell>
          <cell r="IB1166">
            <v>0</v>
          </cell>
          <cell r="IC1166">
            <v>0</v>
          </cell>
          <cell r="ID1166">
            <v>0</v>
          </cell>
          <cell r="IE1166">
            <v>0</v>
          </cell>
          <cell r="IF1166">
            <v>0</v>
          </cell>
          <cell r="IG1166">
            <v>0</v>
          </cell>
          <cell r="IH1166">
            <v>0</v>
          </cell>
          <cell r="II1166">
            <v>0</v>
          </cell>
          <cell r="IJ1166">
            <v>0</v>
          </cell>
          <cell r="IK1166">
            <v>0</v>
          </cell>
          <cell r="IL1166">
            <v>0</v>
          </cell>
          <cell r="IM1166">
            <v>0</v>
          </cell>
          <cell r="IN1166">
            <v>0</v>
          </cell>
          <cell r="IO1166">
            <v>0</v>
          </cell>
          <cell r="IP1166">
            <v>0</v>
          </cell>
          <cell r="IQ1166">
            <v>0</v>
          </cell>
          <cell r="IR1166">
            <v>0</v>
          </cell>
          <cell r="IS1166">
            <v>0</v>
          </cell>
          <cell r="IT1166">
            <v>0</v>
          </cell>
          <cell r="IU1166">
            <v>0</v>
          </cell>
          <cell r="IV1166">
            <v>0</v>
          </cell>
          <cell r="IW1166">
            <v>0</v>
          </cell>
          <cell r="IX1166">
            <v>0</v>
          </cell>
          <cell r="IY1166">
            <v>0</v>
          </cell>
          <cell r="IZ1166">
            <v>0</v>
          </cell>
          <cell r="JA1166">
            <v>0</v>
          </cell>
          <cell r="JB1166">
            <v>0</v>
          </cell>
          <cell r="JC1166">
            <v>0</v>
          </cell>
          <cell r="JD1166">
            <v>0</v>
          </cell>
          <cell r="JE1166">
            <v>0</v>
          </cell>
        </row>
        <row r="1167">
          <cell r="D1167" t="str">
            <v>Total Potential QF MWH</v>
          </cell>
          <cell r="F1167">
            <v>1009.2312172900002</v>
          </cell>
          <cell r="G1167">
            <v>1577.2992017599997</v>
          </cell>
          <cell r="H1167">
            <v>1884.5984375800001</v>
          </cell>
          <cell r="I1167">
            <v>2450.35179647</v>
          </cell>
          <cell r="J1167">
            <v>2874.4533476600004</v>
          </cell>
          <cell r="K1167">
            <v>3482.7608652700005</v>
          </cell>
          <cell r="L1167">
            <v>3409.7208603399999</v>
          </cell>
          <cell r="M1167">
            <v>2946.8956257999994</v>
          </cell>
          <cell r="N1167">
            <v>2515.9118679499993</v>
          </cell>
          <cell r="O1167">
            <v>1871.7486441000001</v>
          </cell>
          <cell r="P1167">
            <v>1498.4912630500005</v>
          </cell>
          <cell r="Q1167">
            <v>918.5256083999999</v>
          </cell>
          <cell r="R1167">
            <v>26302.169980450002</v>
          </cell>
          <cell r="S1167">
            <v>990.97357848000013</v>
          </cell>
          <cell r="T1167">
            <v>1612.2736339400003</v>
          </cell>
          <cell r="U1167">
            <v>1875.3030683899999</v>
          </cell>
          <cell r="V1167">
            <v>2445.8993738999993</v>
          </cell>
          <cell r="W1167">
            <v>2906.5945530900003</v>
          </cell>
          <cell r="X1167">
            <v>3462.4431192699994</v>
          </cell>
          <cell r="Y1167">
            <v>3320.9150693100005</v>
          </cell>
          <cell r="Z1167">
            <v>2922.91296177</v>
          </cell>
          <cell r="AA1167">
            <v>2544.6203898200001</v>
          </cell>
          <cell r="AB1167">
            <v>1854.8687748799998</v>
          </cell>
          <cell r="AC1167">
            <v>1437.77135628</v>
          </cell>
          <cell r="AD1167">
            <v>927.59410131999982</v>
          </cell>
          <cell r="AE1167">
            <v>26148.54084655</v>
          </cell>
          <cell r="AF1167">
            <v>976.02328305000003</v>
          </cell>
          <cell r="AG1167">
            <v>1649.6865692599999</v>
          </cell>
          <cell r="AH1167">
            <v>1876.3431634899998</v>
          </cell>
          <cell r="AI1167">
            <v>2415.5998060500006</v>
          </cell>
          <cell r="AJ1167">
            <v>2933.2778439900003</v>
          </cell>
          <cell r="AK1167">
            <v>3453.8930126599994</v>
          </cell>
          <cell r="AL1167">
            <v>3262.0608994899999</v>
          </cell>
          <cell r="AM1167">
            <v>2933.1148036700006</v>
          </cell>
          <cell r="AN1167">
            <v>2473.0180403599998</v>
          </cell>
          <cell r="AO1167">
            <v>1858.1764026600006</v>
          </cell>
          <cell r="AP1167">
            <v>1404.1695316000005</v>
          </cell>
          <cell r="AQ1167">
            <v>913.17749027000002</v>
          </cell>
          <cell r="AR1167">
            <v>26020.827663560001</v>
          </cell>
          <cell r="AS1167">
            <v>992.67356983000002</v>
          </cell>
          <cell r="AT1167">
            <v>1656.4841757099998</v>
          </cell>
          <cell r="AU1167">
            <v>1965.9264978900003</v>
          </cell>
          <cell r="AV1167">
            <v>2363.26342256</v>
          </cell>
          <cell r="AW1167">
            <v>3023.1549658700001</v>
          </cell>
          <cell r="AX1167">
            <v>3428.5364383000001</v>
          </cell>
          <cell r="AY1167">
            <v>3200.7805111400007</v>
          </cell>
          <cell r="AZ1167">
            <v>2949.3040250600002</v>
          </cell>
          <cell r="BA1167">
            <v>2344.7581613900002</v>
          </cell>
          <cell r="BB1167">
            <v>1881.9586768499998</v>
          </cell>
          <cell r="BC1167">
            <v>1350.1879950500002</v>
          </cell>
          <cell r="BD1167">
            <v>863.79922391000014</v>
          </cell>
          <cell r="BE1167">
            <v>25888.739603120001</v>
          </cell>
          <cell r="BF1167">
            <v>979.97985831999995</v>
          </cell>
          <cell r="BG1167">
            <v>1635.1644810700002</v>
          </cell>
          <cell r="BH1167">
            <v>1985.7842854400003</v>
          </cell>
          <cell r="BI1167">
            <v>2398.4144127199997</v>
          </cell>
          <cell r="BJ1167">
            <v>2998.1314770099998</v>
          </cell>
          <cell r="BK1167">
            <v>3426.8330463100006</v>
          </cell>
          <cell r="BL1167">
            <v>3177.5135041199997</v>
          </cell>
          <cell r="BM1167">
            <v>2899.15424214</v>
          </cell>
          <cell r="BN1167">
            <v>2343.9823211100002</v>
          </cell>
          <cell r="BO1167">
            <v>1828.8034874800001</v>
          </cell>
          <cell r="BP1167">
            <v>1325.0456961599998</v>
          </cell>
          <cell r="BQ1167">
            <v>889.9327912399998</v>
          </cell>
          <cell r="BR1167">
            <v>25759.55415167</v>
          </cell>
          <cell r="BS1167">
            <v>988.75458489000016</v>
          </cell>
          <cell r="BT1167">
            <v>1605.8728003599999</v>
          </cell>
          <cell r="BU1167">
            <v>2016.6196369400002</v>
          </cell>
          <cell r="BV1167">
            <v>2423.1268652000003</v>
          </cell>
          <cell r="BW1167">
            <v>2991.4872788600001</v>
          </cell>
          <cell r="BX1167">
            <v>3344.8554662300003</v>
          </cell>
          <cell r="BY1167">
            <v>3196.9870955799993</v>
          </cell>
          <cell r="BZ1167">
            <v>2895.45255167</v>
          </cell>
          <cell r="CA1167">
            <v>2318.0169734499996</v>
          </cell>
          <cell r="CB1167">
            <v>1795.7770081999995</v>
          </cell>
          <cell r="CC1167">
            <v>1281.2717976499996</v>
          </cell>
          <cell r="CD1167">
            <v>901.33209263999993</v>
          </cell>
          <cell r="CE1167">
            <v>25646.789073580003</v>
          </cell>
          <cell r="CF1167">
            <v>978.95428077999998</v>
          </cell>
          <cell r="CG1167">
            <v>1529.9802256900002</v>
          </cell>
          <cell r="CH1167">
            <v>1828.0604844500003</v>
          </cell>
          <cell r="CI1167">
            <v>2376.8412425500001</v>
          </cell>
          <cell r="CJ1167">
            <v>2788.2197472299999</v>
          </cell>
          <cell r="CK1167">
            <v>3378.2780393199996</v>
          </cell>
          <cell r="CL1167">
            <v>3307.4292345800004</v>
          </cell>
          <cell r="CM1167">
            <v>2858.488756960001</v>
          </cell>
          <cell r="CN1167">
            <v>2440.43451194</v>
          </cell>
          <cell r="CO1167">
            <v>1815.5961847999999</v>
          </cell>
          <cell r="CP1167">
            <v>1453.5365251000001</v>
          </cell>
          <cell r="CQ1167">
            <v>890.96984018000012</v>
          </cell>
          <cell r="CR1167">
            <v>25535.574071380001</v>
          </cell>
          <cell r="CS1167">
            <v>962.09093146999999</v>
          </cell>
          <cell r="CT1167">
            <v>1642.96621387</v>
          </cell>
          <cell r="CU1167">
            <v>1830.8560564900004</v>
          </cell>
          <cell r="CV1167">
            <v>2357.03981075</v>
          </cell>
          <cell r="CW1167">
            <v>2862.1680780699999</v>
          </cell>
          <cell r="CX1167">
            <v>3370.1622729700002</v>
          </cell>
          <cell r="CY1167">
            <v>3182.9806352599994</v>
          </cell>
          <cell r="CZ1167">
            <v>2862.0089902499994</v>
          </cell>
          <cell r="DA1167">
            <v>2413.0660878500003</v>
          </cell>
          <cell r="DB1167">
            <v>1813.1297019600001</v>
          </cell>
          <cell r="DC1167">
            <v>1370.1290581100002</v>
          </cell>
          <cell r="DD1167">
            <v>868.97623432999978</v>
          </cell>
          <cell r="DE1167">
            <v>25386.817649420002</v>
          </cell>
          <cell r="DF1167">
            <v>968.48659963</v>
          </cell>
          <cell r="DG1167">
            <v>1578.7918623399999</v>
          </cell>
          <cell r="DH1167">
            <v>1873.16354269</v>
          </cell>
          <cell r="DI1167">
            <v>2292.9652299700001</v>
          </cell>
          <cell r="DJ1167">
            <v>2928.8787824099995</v>
          </cell>
          <cell r="DK1167">
            <v>3363.6009865999999</v>
          </cell>
          <cell r="DL1167">
            <v>3161.8832740999997</v>
          </cell>
          <cell r="DM1167">
            <v>2834.53881219</v>
          </cell>
          <cell r="DN1167">
            <v>2349.4683110700003</v>
          </cell>
          <cell r="DO1167">
            <v>1813.5373819399997</v>
          </cell>
          <cell r="DP1167">
            <v>1331.42446817</v>
          </cell>
          <cell r="DQ1167">
            <v>890.07839831000013</v>
          </cell>
          <cell r="DR1167">
            <v>25283.22252263</v>
          </cell>
          <cell r="DS1167">
            <v>977.71186953999995</v>
          </cell>
          <cell r="DT1167">
            <v>1579.3849399599999</v>
          </cell>
          <cell r="DU1167">
            <v>1908.0464284000004</v>
          </cell>
          <cell r="DV1167">
            <v>2293.6851086100005</v>
          </cell>
          <cell r="DW1167">
            <v>2934.1483729800002</v>
          </cell>
          <cell r="DX1167">
            <v>3327.5947563400009</v>
          </cell>
          <cell r="DY1167">
            <v>3106.5443336899993</v>
          </cell>
          <cell r="DZ1167">
            <v>2862.47172378</v>
          </cell>
          <cell r="EA1167">
            <v>2275.7246723899998</v>
          </cell>
          <cell r="EB1167">
            <v>1826.5507563699996</v>
          </cell>
          <cell r="EC1167">
            <v>1310.4362672700001</v>
          </cell>
          <cell r="ED1167">
            <v>880.92329329999995</v>
          </cell>
          <cell r="EE1167">
            <v>25122.644247320004</v>
          </cell>
          <cell r="EF1167">
            <v>950.98045435000006</v>
          </cell>
          <cell r="EG1167">
            <v>1586.7769607000002</v>
          </cell>
          <cell r="EH1167">
            <v>1927.0212810600003</v>
          </cell>
          <cell r="EI1167">
            <v>2327.44092499</v>
          </cell>
          <cell r="EJ1167">
            <v>2909.4112598199999</v>
          </cell>
          <cell r="EK1167">
            <v>3325.4267622599996</v>
          </cell>
          <cell r="EL1167">
            <v>3083.4850432499993</v>
          </cell>
          <cell r="EM1167">
            <v>2813.3629431200002</v>
          </cell>
          <cell r="EN1167">
            <v>2274.61957893</v>
          </cell>
          <cell r="EO1167">
            <v>1774.6858332499999</v>
          </cell>
          <cell r="EP1167">
            <v>1285.83516022</v>
          </cell>
          <cell r="EQ1167">
            <v>863.59804537000002</v>
          </cell>
          <cell r="ER1167">
            <v>24978.752280279998</v>
          </cell>
          <cell r="ES1167">
            <v>959.34547411000017</v>
          </cell>
          <cell r="ET1167">
            <v>1579.1101791300002</v>
          </cell>
          <cell r="EU1167">
            <v>2033.3962154799999</v>
          </cell>
          <cell r="EV1167">
            <v>2342.8511580500008</v>
          </cell>
          <cell r="EW1167">
            <v>2929.1268118100002</v>
          </cell>
          <cell r="EX1167">
            <v>3245.2163247699996</v>
          </cell>
          <cell r="EY1167">
            <v>3094.6890829999998</v>
          </cell>
          <cell r="EZ1167">
            <v>2801.8636749799994</v>
          </cell>
          <cell r="FA1167">
            <v>2223.7194702199999</v>
          </cell>
          <cell r="FB1167">
            <v>1725.2788047600004</v>
          </cell>
          <cell r="FC1167">
            <v>1204.0000256200005</v>
          </cell>
          <cell r="FD1167">
            <v>840.15505834999999</v>
          </cell>
          <cell r="FE1167">
            <v>24901.149871010006</v>
          </cell>
          <cell r="FF1167">
            <v>938.18805118</v>
          </cell>
          <cell r="FG1167">
            <v>1526.3937318399999</v>
          </cell>
          <cell r="FH1167">
            <v>1775.4125532099999</v>
          </cell>
          <cell r="FI1167">
            <v>2315.6152866399998</v>
          </cell>
          <cell r="FJ1167">
            <v>2751.77092365</v>
          </cell>
          <cell r="FK1167">
            <v>3278.01147575</v>
          </cell>
          <cell r="FL1167">
            <v>3144.0221058300008</v>
          </cell>
          <cell r="FM1167">
            <v>2767.2201105300001</v>
          </cell>
          <cell r="FN1167">
            <v>2409.0777962400007</v>
          </cell>
          <cell r="FO1167">
            <v>1756.0667195200003</v>
          </cell>
          <cell r="FP1167">
            <v>1361.1865503500005</v>
          </cell>
          <cell r="FQ1167">
            <v>878.18456627000012</v>
          </cell>
          <cell r="FR1167">
            <v>24748.66946804</v>
          </cell>
          <cell r="FS1167">
            <v>923.77153154000018</v>
          </cell>
          <cell r="FT1167">
            <v>1561.3700155500001</v>
          </cell>
          <cell r="FU1167">
            <v>1775.8924689200001</v>
          </cell>
          <cell r="FV1167">
            <v>2286.2798164399996</v>
          </cell>
          <cell r="FW1167">
            <v>2776.2437775899994</v>
          </cell>
          <cell r="FX1167">
            <v>3268.9876291599994</v>
          </cell>
          <cell r="FY1167">
            <v>3087.4253160000003</v>
          </cell>
          <cell r="FZ1167">
            <v>2776.0894657400004</v>
          </cell>
          <cell r="GA1167">
            <v>2340.6241452700006</v>
          </cell>
          <cell r="GB1167">
            <v>1758.69827201</v>
          </cell>
          <cell r="GC1167">
            <v>1328.99681932</v>
          </cell>
          <cell r="GD1167">
            <v>864.29021049999994</v>
          </cell>
          <cell r="GE1167">
            <v>24620.722215670001</v>
          </cell>
          <cell r="GF1167">
            <v>939.26067726000008</v>
          </cell>
          <cell r="GG1167">
            <v>1531.1488196500002</v>
          </cell>
          <cell r="GH1167">
            <v>1816.6372755100001</v>
          </cell>
          <cell r="GI1167">
            <v>2223.7706496400001</v>
          </cell>
          <cell r="GJ1167">
            <v>2840.4943030399995</v>
          </cell>
          <cell r="GK1167">
            <v>3262.0979391299998</v>
          </cell>
          <cell r="GL1167">
            <v>3066.4674417299998</v>
          </cell>
          <cell r="GM1167">
            <v>2749.0012205400003</v>
          </cell>
          <cell r="GN1167">
            <v>2278.5686430300002</v>
          </cell>
          <cell r="GO1167">
            <v>1758.8104474399997</v>
          </cell>
          <cell r="GP1167">
            <v>1291.2462063799996</v>
          </cell>
          <cell r="GQ1167">
            <v>863.2185923200002</v>
          </cell>
          <cell r="GR1167">
            <v>24542.709729060007</v>
          </cell>
          <cell r="GS1167">
            <v>949.07595705000006</v>
          </cell>
          <cell r="GT1167">
            <v>1568.61744198</v>
          </cell>
          <cell r="GU1167">
            <v>1880.4161396800002</v>
          </cell>
          <cell r="GV1167">
            <v>2271.1516071400001</v>
          </cell>
          <cell r="GW1167">
            <v>2839.0469496800001</v>
          </cell>
          <cell r="GX1167">
            <v>3245.0010887600001</v>
          </cell>
          <cell r="GY1167">
            <v>3008.91074673</v>
          </cell>
          <cell r="GZ1167">
            <v>2745.32156811</v>
          </cell>
          <cell r="HA1167">
            <v>2219.60774894</v>
          </cell>
          <cell r="HB1167">
            <v>1731.7649350699999</v>
          </cell>
          <cell r="HC1167">
            <v>1254.7371490100002</v>
          </cell>
          <cell r="HD1167">
            <v>829.05839691000006</v>
          </cell>
          <cell r="HE1167">
            <v>24385.711263519996</v>
          </cell>
          <cell r="HF1167">
            <v>936.02100701000006</v>
          </cell>
          <cell r="HG1167">
            <v>1520.2262509899999</v>
          </cell>
          <cell r="HH1167">
            <v>1909.0665896300002</v>
          </cell>
          <cell r="HI1167">
            <v>2293.8934323899998</v>
          </cell>
          <cell r="HJ1167">
            <v>2831.9412906400003</v>
          </cell>
          <cell r="HK1167">
            <v>3166.4631747100002</v>
          </cell>
          <cell r="HL1167">
            <v>3026.4811171399997</v>
          </cell>
          <cell r="HM1167">
            <v>2741.0284156100001</v>
          </cell>
          <cell r="HN1167">
            <v>2194.3894015000001</v>
          </cell>
          <cell r="HO1167">
            <v>1700.0022344399999</v>
          </cell>
          <cell r="HP1167">
            <v>1212.93730177</v>
          </cell>
          <cell r="HQ1167">
            <v>853.26104768999994</v>
          </cell>
          <cell r="HR1167">
            <v>24271.90965931</v>
          </cell>
          <cell r="HS1167">
            <v>926.47425748000001</v>
          </cell>
          <cell r="HT1167">
            <v>1447.9606671900005</v>
          </cell>
          <cell r="HU1167">
            <v>1730.0613657000001</v>
          </cell>
          <cell r="HV1167">
            <v>2249.4229491599995</v>
          </cell>
          <cell r="HW1167">
            <v>2638.7481731300004</v>
          </cell>
          <cell r="HX1167">
            <v>3197.1744743000004</v>
          </cell>
          <cell r="HY1167">
            <v>3130.1237498300002</v>
          </cell>
          <cell r="HZ1167">
            <v>2705.2501844200001</v>
          </cell>
          <cell r="IA1167">
            <v>2309.6070947799999</v>
          </cell>
          <cell r="IB1167">
            <v>1718.2652553299997</v>
          </cell>
          <cell r="IC1167">
            <v>1375.6149794700002</v>
          </cell>
          <cell r="ID1167">
            <v>843.20650852000006</v>
          </cell>
          <cell r="IE1167">
            <v>24160.988303690003</v>
          </cell>
          <cell r="IF1167">
            <v>910.30135752000012</v>
          </cell>
          <cell r="IG1167">
            <v>1481.02321749</v>
          </cell>
          <cell r="IH1167">
            <v>1722.6402055899996</v>
          </cell>
          <cell r="II1167">
            <v>2246.7859575100001</v>
          </cell>
          <cell r="IJ1167">
            <v>2669.9773080700006</v>
          </cell>
          <cell r="IK1167">
            <v>3180.5758904700001</v>
          </cell>
          <cell r="IL1167">
            <v>3050.56921947</v>
          </cell>
          <cell r="IM1167">
            <v>2684.9672834700009</v>
          </cell>
          <cell r="IN1167">
            <v>2337.4703882600002</v>
          </cell>
          <cell r="IO1167">
            <v>1703.8694072599997</v>
          </cell>
          <cell r="IP1167">
            <v>1320.7266529100002</v>
          </cell>
          <cell r="IQ1167">
            <v>852.08141567000018</v>
          </cell>
          <cell r="IR1167">
            <v>24009.114777460007</v>
          </cell>
          <cell r="IS1167">
            <v>896.16683260999991</v>
          </cell>
          <cell r="IT1167">
            <v>1539.6951873300002</v>
          </cell>
          <cell r="IU1167">
            <v>1771.8060981100004</v>
          </cell>
          <cell r="IV1167">
            <v>2168.8921894100004</v>
          </cell>
          <cell r="IW1167">
            <v>2770.3962676799997</v>
          </cell>
          <cell r="IX1167">
            <v>3181.5955221899999</v>
          </cell>
          <cell r="IY1167">
            <v>2990.7928160000006</v>
          </cell>
          <cell r="IZ1167">
            <v>2681.16106171</v>
          </cell>
          <cell r="JA1167">
            <v>2222.3378718000008</v>
          </cell>
          <cell r="JB1167">
            <v>1715.4063269599999</v>
          </cell>
          <cell r="JC1167">
            <v>1259.3806884100004</v>
          </cell>
          <cell r="JD1167">
            <v>811.48391525000011</v>
          </cell>
          <cell r="JE1167">
            <v>0</v>
          </cell>
        </row>
        <row r="1169">
          <cell r="F1169">
            <v>965.31248167005833</v>
          </cell>
          <cell r="G1169">
            <v>1517.960886660032</v>
          </cell>
          <cell r="H1169">
            <v>1696.9570829102304</v>
          </cell>
          <cell r="I1169">
            <v>2362.1103953097481</v>
          </cell>
          <cell r="J1169">
            <v>2658.6715747597627</v>
          </cell>
          <cell r="K1169">
            <v>3357.2654316599946</v>
          </cell>
          <cell r="L1169">
            <v>3405.7343036399689</v>
          </cell>
          <cell r="M1169">
            <v>2924.7140443599783</v>
          </cell>
          <cell r="N1169">
            <v>2408.9972114599077</v>
          </cell>
          <cell r="O1169">
            <v>1350.7071589000989</v>
          </cell>
          <cell r="P1169">
            <v>1364.2059292197227</v>
          </cell>
          <cell r="Q1169">
            <v>585.21339472010732</v>
          </cell>
          <cell r="R1169">
            <v>24272.870839942247</v>
          </cell>
          <cell r="S1169">
            <v>934.65828466997482</v>
          </cell>
          <cell r="T1169">
            <v>1443.1685315500945</v>
          </cell>
          <cell r="U1169">
            <v>1396.5465767104179</v>
          </cell>
          <cell r="V1169">
            <v>1930.6238416202832</v>
          </cell>
          <cell r="W1169">
            <v>2455.2658934602514</v>
          </cell>
          <cell r="X1169">
            <v>3370.1011680199299</v>
          </cell>
          <cell r="Y1169">
            <v>3314.8009660802782</v>
          </cell>
          <cell r="Z1169">
            <v>2920.1172183100134</v>
          </cell>
          <cell r="AA1169">
            <v>2484.9762191199698</v>
          </cell>
          <cell r="AB1169">
            <v>1626.5489269299433</v>
          </cell>
          <cell r="AC1169">
            <v>1432.2311298600398</v>
          </cell>
          <cell r="AD1169">
            <v>963.83208360988647</v>
          </cell>
          <cell r="AE1169">
            <v>25509.452100198716</v>
          </cell>
          <cell r="AF1169">
            <v>970.8883411497809</v>
          </cell>
          <cell r="AG1169">
            <v>1500.520176209975</v>
          </cell>
          <cell r="AH1169">
            <v>1762.5742661501281</v>
          </cell>
          <cell r="AI1169">
            <v>2244.7495386102237</v>
          </cell>
          <cell r="AJ1169">
            <v>2732.1758400800172</v>
          </cell>
          <cell r="AK1169">
            <v>3430.5735096300486</v>
          </cell>
          <cell r="AL1169">
            <v>3264.2376529201865</v>
          </cell>
          <cell r="AM1169">
            <v>2942.1386248299386</v>
          </cell>
          <cell r="AN1169">
            <v>2468.9883063198067</v>
          </cell>
          <cell r="AO1169">
            <v>1894.4553404604085</v>
          </cell>
          <cell r="AP1169">
            <v>1408.1509518900421</v>
          </cell>
          <cell r="AQ1169">
            <v>889.99955195002258</v>
          </cell>
          <cell r="AR1169">
            <v>25403.769702130929</v>
          </cell>
          <cell r="AS1169">
            <v>1005.3204226898961</v>
          </cell>
          <cell r="AT1169">
            <v>1603.4871947499923</v>
          </cell>
          <cell r="AU1169">
            <v>1888.8310034798924</v>
          </cell>
          <cell r="AV1169">
            <v>2249.6410931500141</v>
          </cell>
          <cell r="AW1169">
            <v>2841.3577180602588</v>
          </cell>
          <cell r="AX1169">
            <v>3358.7059549700934</v>
          </cell>
          <cell r="AY1169">
            <v>3230.6404484598897</v>
          </cell>
          <cell r="AZ1169">
            <v>2897.7909898201469</v>
          </cell>
          <cell r="BA1169">
            <v>2349.8262526597828</v>
          </cell>
          <cell r="BB1169">
            <v>1833.462398640113</v>
          </cell>
          <cell r="BC1169">
            <v>1332.4646299399901</v>
          </cell>
          <cell r="BD1169">
            <v>812.24159550992772</v>
          </cell>
          <cell r="BE1169">
            <v>25137.500072401017</v>
          </cell>
          <cell r="BF1169">
            <v>983.83445671992376</v>
          </cell>
          <cell r="BG1169">
            <v>1637.254523089854</v>
          </cell>
          <cell r="BH1169">
            <v>1987.1659106500447</v>
          </cell>
          <cell r="BI1169">
            <v>2222.1853766697459</v>
          </cell>
          <cell r="BJ1169">
            <v>2836.4515817197971</v>
          </cell>
          <cell r="BK1169">
            <v>3436.6657255801838</v>
          </cell>
          <cell r="BL1169">
            <v>3176.2379844200332</v>
          </cell>
          <cell r="BM1169">
            <v>2831.8318671700545</v>
          </cell>
          <cell r="BN1169">
            <v>2250.4060914700385</v>
          </cell>
          <cell r="BO1169">
            <v>1665.3900109496899</v>
          </cell>
          <cell r="BP1169">
            <v>1246.7327534800861</v>
          </cell>
          <cell r="BQ1169">
            <v>863.34379047993571</v>
          </cell>
          <cell r="BR1169">
            <v>25359.690365372226</v>
          </cell>
          <cell r="BS1169">
            <v>970.21571449027397</v>
          </cell>
          <cell r="BT1169">
            <v>1600.3397096500266</v>
          </cell>
          <cell r="BU1169">
            <v>2010.2710247701034</v>
          </cell>
          <cell r="BV1169">
            <v>2076.7202657600865</v>
          </cell>
          <cell r="BW1169">
            <v>2922.0269662002102</v>
          </cell>
          <cell r="BX1169">
            <v>3344.78460851009</v>
          </cell>
          <cell r="BY1169">
            <v>3196.0617510098964</v>
          </cell>
          <cell r="BZ1169">
            <v>2902.8771530799568</v>
          </cell>
          <cell r="CA1169">
            <v>2328.2916557900608</v>
          </cell>
          <cell r="CB1169">
            <v>1792.6039316300303</v>
          </cell>
          <cell r="CC1169">
            <v>1281.2796207701322</v>
          </cell>
          <cell r="CD1169">
            <v>934.21796371007804</v>
          </cell>
          <cell r="CE1169">
            <v>25660.651220576838</v>
          </cell>
          <cell r="CF1169">
            <v>1057.0096496701008</v>
          </cell>
          <cell r="CG1169">
            <v>1642.7259142502444</v>
          </cell>
          <cell r="CH1169">
            <v>960.50723740993999</v>
          </cell>
          <cell r="CI1169">
            <v>768.64407146000303</v>
          </cell>
          <cell r="CJ1169">
            <v>2823.8666586000472</v>
          </cell>
          <cell r="CK1169">
            <v>3626.2630184595473</v>
          </cell>
          <cell r="CL1169">
            <v>2681.1375902998261</v>
          </cell>
          <cell r="CM1169">
            <v>2723.0492941900156</v>
          </cell>
          <cell r="CN1169">
            <v>2332.0198786898982</v>
          </cell>
          <cell r="CO1169">
            <v>3344.7216331097297</v>
          </cell>
          <cell r="CP1169">
            <v>1830.4373641600832</v>
          </cell>
          <cell r="CQ1169">
            <v>1870.2689102800796</v>
          </cell>
          <cell r="CR1169">
            <v>18795.710439408198</v>
          </cell>
          <cell r="CS1169">
            <v>-298.37951303995214</v>
          </cell>
          <cell r="CT1169">
            <v>108.76431885978673</v>
          </cell>
          <cell r="CU1169">
            <v>2298.4866611100733</v>
          </cell>
          <cell r="CV1169">
            <v>466.84067616006359</v>
          </cell>
          <cell r="CW1169">
            <v>2686.8498752801679</v>
          </cell>
          <cell r="CX1169">
            <v>3462.1605479500722</v>
          </cell>
          <cell r="CY1169">
            <v>2813.5656128199771</v>
          </cell>
          <cell r="CZ1169">
            <v>2287.4822257503401</v>
          </cell>
          <cell r="DA1169">
            <v>2033.1145917500835</v>
          </cell>
          <cell r="DB1169">
            <v>674.03857924975455</v>
          </cell>
          <cell r="DC1169">
            <v>2504.8194687399082</v>
          </cell>
          <cell r="DD1169">
            <v>-242.03260521998163</v>
          </cell>
          <cell r="DE1169">
            <v>22917.442005435005</v>
          </cell>
          <cell r="DF1169">
            <v>592.56954851001501</v>
          </cell>
          <cell r="DG1169">
            <v>1460.6888455699664</v>
          </cell>
          <cell r="DH1169">
            <v>2014.9504624300171</v>
          </cell>
          <cell r="DI1169">
            <v>3414.6538595999591</v>
          </cell>
          <cell r="DJ1169">
            <v>3076.6112007000484</v>
          </cell>
          <cell r="DK1169">
            <v>2627.667307900032</v>
          </cell>
          <cell r="DL1169">
            <v>3437.9631863099057</v>
          </cell>
          <cell r="DM1169">
            <v>4003.6382456901483</v>
          </cell>
          <cell r="DN1169">
            <v>2293.9108314099722</v>
          </cell>
          <cell r="DO1169">
            <v>1249.5392374899238</v>
          </cell>
          <cell r="DP1169">
            <v>476.77083502011374</v>
          </cell>
          <cell r="DQ1169">
            <v>-1731.5215552001027</v>
          </cell>
          <cell r="DR1169">
            <v>24005.848709357902</v>
          </cell>
          <cell r="DS1169">
            <v>-1312.0211830900516</v>
          </cell>
          <cell r="DT1169">
            <v>1454.771937279962</v>
          </cell>
          <cell r="DU1169">
            <v>2268.2827577700373</v>
          </cell>
          <cell r="DV1169">
            <v>2547.4310119498987</v>
          </cell>
          <cell r="DW1169">
            <v>2677.4273123899475</v>
          </cell>
          <cell r="DX1169">
            <v>3438.1633247297723</v>
          </cell>
          <cell r="DY1169">
            <v>3087.5522770499811</v>
          </cell>
          <cell r="DZ1169">
            <v>3088.3514414201491</v>
          </cell>
          <cell r="EA1169">
            <v>2280.4858561700676</v>
          </cell>
          <cell r="EB1169">
            <v>1901.5427601700649</v>
          </cell>
          <cell r="EC1169">
            <v>1026.291365990066</v>
          </cell>
          <cell r="ED1169">
            <v>1547.5698475299869</v>
          </cell>
          <cell r="EE1169">
            <v>26084.263457112014</v>
          </cell>
          <cell r="EF1169">
            <v>3697.8846345000202</v>
          </cell>
          <cell r="EG1169">
            <v>994.48021388007328</v>
          </cell>
          <cell r="EH1169">
            <v>3132.636784160044</v>
          </cell>
          <cell r="EI1169">
            <v>846.91774305002764</v>
          </cell>
          <cell r="EJ1169">
            <v>3738.5040961899795</v>
          </cell>
          <cell r="EK1169">
            <v>2094.8336813200731</v>
          </cell>
          <cell r="EL1169">
            <v>2051.7275570197962</v>
          </cell>
          <cell r="EM1169">
            <v>2663.1478724600747</v>
          </cell>
          <cell r="EN1169">
            <v>1497.9966316999635</v>
          </cell>
          <cell r="EO1169">
            <v>1538.5848480099812</v>
          </cell>
          <cell r="EP1169">
            <v>4053.3752991000656</v>
          </cell>
          <cell r="EQ1169">
            <v>-225.82590427994728</v>
          </cell>
          <cell r="ER1169">
            <v>19950.389490989968</v>
          </cell>
          <cell r="ES1169">
            <v>1053.2677860499825</v>
          </cell>
          <cell r="ET1169">
            <v>1173.7045362398494</v>
          </cell>
          <cell r="EU1169">
            <v>1007.2953885601601</v>
          </cell>
          <cell r="EV1169">
            <v>1555.325022800127</v>
          </cell>
          <cell r="EW1169">
            <v>1479.6927067199722</v>
          </cell>
          <cell r="EX1169">
            <v>2274.6366392099299</v>
          </cell>
          <cell r="EY1169">
            <v>3890.8093783301301</v>
          </cell>
          <cell r="EZ1169">
            <v>1841.4707067196723</v>
          </cell>
          <cell r="FA1169">
            <v>1942.2610047199996</v>
          </cell>
          <cell r="FB1169">
            <v>2967.7424169199076</v>
          </cell>
          <cell r="FC1169">
            <v>917.38005197991151</v>
          </cell>
          <cell r="FD1169">
            <v>-153.1961472601397</v>
          </cell>
          <cell r="FE1169">
            <v>27726.319614499807</v>
          </cell>
          <cell r="FF1169">
            <v>-1452.774303990067</v>
          </cell>
          <cell r="FG1169">
            <v>2862.6904984998982</v>
          </cell>
          <cell r="FH1169">
            <v>3202.2532658500131</v>
          </cell>
          <cell r="FI1169">
            <v>846.66071516985539</v>
          </cell>
          <cell r="FJ1169">
            <v>1265.2247895200271</v>
          </cell>
          <cell r="FK1169">
            <v>3455.5631111799739</v>
          </cell>
          <cell r="FL1169">
            <v>3845.5209379801527</v>
          </cell>
          <cell r="FM1169">
            <v>1654.7483491601888</v>
          </cell>
          <cell r="FN1169">
            <v>2779.05641138996</v>
          </cell>
          <cell r="FO1169">
            <v>1818.7980080902344</v>
          </cell>
          <cell r="FP1169">
            <v>4291.6884583099745</v>
          </cell>
          <cell r="FQ1169">
            <v>3156.889373339829</v>
          </cell>
          <cell r="FR1169">
            <v>38631.396909328178</v>
          </cell>
          <cell r="FS1169">
            <v>863.98690268001519</v>
          </cell>
          <cell r="FT1169">
            <v>1849.1718724801904</v>
          </cell>
          <cell r="FU1169">
            <v>5147.9563922099769</v>
          </cell>
          <cell r="FV1169">
            <v>1555.1816451099003</v>
          </cell>
          <cell r="FW1169">
            <v>1471.2770498599857</v>
          </cell>
          <cell r="FX1169">
            <v>2095.8545240599196</v>
          </cell>
          <cell r="FY1169">
            <v>3542.2791490897071</v>
          </cell>
          <cell r="FZ1169">
            <v>3266.7944207896944</v>
          </cell>
          <cell r="GA1169">
            <v>2280.053332279902</v>
          </cell>
          <cell r="GB1169">
            <v>1005.6942044399912</v>
          </cell>
          <cell r="GC1169">
            <v>4352.4930674099596</v>
          </cell>
          <cell r="GD1169">
            <v>11200.654348919983</v>
          </cell>
          <cell r="GE1169">
            <v>23871.657174669206</v>
          </cell>
          <cell r="GF1169">
            <v>3712.5037059899187</v>
          </cell>
          <cell r="GG1169">
            <v>1792.1933312900364</v>
          </cell>
          <cell r="GH1169">
            <v>2126.9317052401602</v>
          </cell>
          <cell r="GI1169">
            <v>2643.6839016500162</v>
          </cell>
          <cell r="GJ1169">
            <v>1947.8985541800503</v>
          </cell>
          <cell r="GK1169">
            <v>4346.660374910105</v>
          </cell>
          <cell r="GL1169">
            <v>2428.7293128799647</v>
          </cell>
          <cell r="GM1169">
            <v>2565.4798976297025</v>
          </cell>
          <cell r="GN1169">
            <v>1929.2160010801163</v>
          </cell>
          <cell r="GO1169">
            <v>1588.6145398500375</v>
          </cell>
          <cell r="GP1169">
            <v>288.44149621017277</v>
          </cell>
          <cell r="GQ1169">
            <v>-1498.6956462399103</v>
          </cell>
          <cell r="GR1169">
            <v>13851.996721789241</v>
          </cell>
          <cell r="GS1169">
            <v>537.21568409993779</v>
          </cell>
          <cell r="GT1169">
            <v>1288.655629859888</v>
          </cell>
          <cell r="GU1169">
            <v>3433.4524347399129</v>
          </cell>
          <cell r="GV1169">
            <v>-1668.1137159799691</v>
          </cell>
          <cell r="GW1169">
            <v>2986.2328467001207</v>
          </cell>
          <cell r="GX1169">
            <v>4609.9210274601355</v>
          </cell>
          <cell r="GY1169">
            <v>1187.9975194300059</v>
          </cell>
          <cell r="GZ1169">
            <v>1867.5875983904116</v>
          </cell>
          <cell r="HA1169">
            <v>1955.8584899400594</v>
          </cell>
          <cell r="HB1169">
            <v>1210.0923502799124</v>
          </cell>
          <cell r="HC1169">
            <v>-4467.1145976800472</v>
          </cell>
          <cell r="HD1169">
            <v>910.21145455003716</v>
          </cell>
          <cell r="HE1169">
            <v>20940.474121721461</v>
          </cell>
          <cell r="HF1169">
            <v>1639.9543719301</v>
          </cell>
          <cell r="HG1169">
            <v>-2275.4387329501333</v>
          </cell>
          <cell r="HH1169">
            <v>3246.5261324099265</v>
          </cell>
          <cell r="HI1169">
            <v>-1915.5824523200281</v>
          </cell>
          <cell r="HJ1169">
            <v>2935.4028494001832</v>
          </cell>
          <cell r="HK1169">
            <v>955.89248104998842</v>
          </cell>
          <cell r="HL1169">
            <v>2183.0856156002264</v>
          </cell>
          <cell r="HM1169">
            <v>3127.1239620599663</v>
          </cell>
          <cell r="HN1169">
            <v>2476.0899758298183</v>
          </cell>
          <cell r="HO1169">
            <v>7955.8194205500185</v>
          </cell>
          <cell r="HP1169">
            <v>-2630.645021280041</v>
          </cell>
          <cell r="HQ1169">
            <v>3242.2455194399226</v>
          </cell>
          <cell r="HR1169">
            <v>29770.371839229017</v>
          </cell>
          <cell r="HS1169">
            <v>-2266.0382116700057</v>
          </cell>
          <cell r="HT1169">
            <v>6714.7707921599504</v>
          </cell>
          <cell r="HU1169">
            <v>3091.2559595700586</v>
          </cell>
          <cell r="HV1169">
            <v>6466.7783809900284</v>
          </cell>
          <cell r="HW1169">
            <v>2774.6380208099727</v>
          </cell>
          <cell r="HX1169">
            <v>3104.8925910396501</v>
          </cell>
          <cell r="HY1169">
            <v>2685.5590877700597</v>
          </cell>
          <cell r="HZ1169">
            <v>2530.4120306100231</v>
          </cell>
          <cell r="IA1169">
            <v>1640.0729798200773</v>
          </cell>
          <cell r="IB1169">
            <v>-264.47276932990644</v>
          </cell>
          <cell r="IC1169">
            <v>4432.805952600087</v>
          </cell>
          <cell r="ID1169">
            <v>-1140.3029751399299</v>
          </cell>
          <cell r="IE1169">
            <v>2374.8217477761209</v>
          </cell>
          <cell r="IF1169">
            <v>-16687.264089460019</v>
          </cell>
          <cell r="IG1169">
            <v>34.896214959910139</v>
          </cell>
          <cell r="IH1169">
            <v>4245.9459191502538</v>
          </cell>
          <cell r="II1169">
            <v>1025.5061737600481</v>
          </cell>
          <cell r="IJ1169">
            <v>2826.391623460222</v>
          </cell>
          <cell r="IK1169">
            <v>1312.0421499800868</v>
          </cell>
          <cell r="IL1169">
            <v>3565.8818814901169</v>
          </cell>
          <cell r="IM1169">
            <v>2550.8739714599214</v>
          </cell>
          <cell r="IN1169">
            <v>1797.6745861200616</v>
          </cell>
          <cell r="IO1169">
            <v>-463.70012521010358</v>
          </cell>
          <cell r="IP1169">
            <v>1248.1513180700131</v>
          </cell>
          <cell r="IQ1169">
            <v>918.42212399991695</v>
          </cell>
          <cell r="IR1169">
            <v>18678.828043708578</v>
          </cell>
          <cell r="IS1169">
            <v>376.34370026004035</v>
          </cell>
          <cell r="IT1169">
            <v>3299.5376892000204</v>
          </cell>
          <cell r="IU1169">
            <v>3637.4596396200359</v>
          </cell>
          <cell r="IV1169">
            <v>2580.1809696401469</v>
          </cell>
          <cell r="IW1169">
            <v>2744.6789184499066</v>
          </cell>
          <cell r="IX1169">
            <v>3775.0983641500352</v>
          </cell>
          <cell r="IY1169">
            <v>2775.1026340099052</v>
          </cell>
          <cell r="IZ1169">
            <v>2474.6128670099424</v>
          </cell>
          <cell r="JA1169">
            <v>2539.8872643499635</v>
          </cell>
          <cell r="JB1169">
            <v>1843.3024404100142</v>
          </cell>
          <cell r="JC1169">
            <v>-2225.4433589800028</v>
          </cell>
          <cell r="JD1169">
            <v>-5141.9330844100332</v>
          </cell>
          <cell r="JE1169">
            <v>0</v>
          </cell>
        </row>
        <row r="1172">
          <cell r="D1172" t="str">
            <v>CL_.EX.BDG._.___.JimBridger 0</v>
          </cell>
          <cell r="F1172">
            <v>0</v>
          </cell>
          <cell r="G1172">
            <v>0</v>
          </cell>
          <cell r="H1172">
            <v>0</v>
          </cell>
          <cell r="I1172">
            <v>-1.0000000000000675E-2</v>
          </cell>
          <cell r="J1172">
            <v>0</v>
          </cell>
          <cell r="K1172">
            <v>-9.9999999999997868E-3</v>
          </cell>
          <cell r="L1172">
            <v>0</v>
          </cell>
          <cell r="M1172">
            <v>9.9999999999997868E-3</v>
          </cell>
          <cell r="N1172">
            <v>0</v>
          </cell>
          <cell r="O1172">
            <v>0</v>
          </cell>
          <cell r="P1172">
            <v>0</v>
          </cell>
          <cell r="Q1172">
            <v>-1.0000000000000675E-2</v>
          </cell>
          <cell r="R1172">
            <v>-4.9999999999997158E-2</v>
          </cell>
          <cell r="S1172">
            <v>0</v>
          </cell>
          <cell r="T1172">
            <v>-9.9999999999988987E-3</v>
          </cell>
          <cell r="U1172">
            <v>0</v>
          </cell>
          <cell r="V1172">
            <v>0</v>
          </cell>
          <cell r="W1172">
            <v>0</v>
          </cell>
          <cell r="X1172">
            <v>-3.0000000000000249E-2</v>
          </cell>
          <cell r="Y1172">
            <v>9.9999999999988987E-3</v>
          </cell>
          <cell r="Z1172">
            <v>0</v>
          </cell>
          <cell r="AA1172">
            <v>9.9999999999997868E-3</v>
          </cell>
          <cell r="AB1172">
            <v>-3.0000000000000249E-2</v>
          </cell>
          <cell r="AC1172">
            <v>0</v>
          </cell>
          <cell r="AD1172">
            <v>0</v>
          </cell>
          <cell r="AE1172">
            <v>-3.0000000000001137E-2</v>
          </cell>
          <cell r="AF1172">
            <v>0</v>
          </cell>
          <cell r="AG1172">
            <v>0</v>
          </cell>
          <cell r="AH1172">
            <v>0</v>
          </cell>
          <cell r="AI1172">
            <v>1.0000000000000675E-2</v>
          </cell>
          <cell r="AJ1172">
            <v>0</v>
          </cell>
          <cell r="AK1172">
            <v>-4.0000000000000036E-2</v>
          </cell>
          <cell r="AL1172">
            <v>1.0000000000000675E-2</v>
          </cell>
          <cell r="AM1172">
            <v>0</v>
          </cell>
          <cell r="AN1172">
            <v>0</v>
          </cell>
          <cell r="AO1172">
            <v>-1.0000000000000675E-2</v>
          </cell>
          <cell r="AP1172">
            <v>0</v>
          </cell>
          <cell r="AQ1172">
            <v>0</v>
          </cell>
          <cell r="AR1172">
            <v>1.9999999999996021E-2</v>
          </cell>
          <cell r="AS1172">
            <v>0</v>
          </cell>
          <cell r="AT1172">
            <v>3.0000000000000249E-2</v>
          </cell>
          <cell r="AU1172">
            <v>-2.9999999999999361E-2</v>
          </cell>
          <cell r="AV1172">
            <v>-1.0000000000000675E-2</v>
          </cell>
          <cell r="AW1172">
            <v>-9.9999999999997868E-3</v>
          </cell>
          <cell r="AX1172">
            <v>3.0000000000000249E-2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9.9999999999997868E-3</v>
          </cell>
          <cell r="BD1172">
            <v>0</v>
          </cell>
          <cell r="BE1172">
            <v>-2.0000000000010232E-2</v>
          </cell>
          <cell r="BF1172">
            <v>0</v>
          </cell>
          <cell r="BG1172">
            <v>0</v>
          </cell>
          <cell r="BH1172">
            <v>-9.9999999999997868E-3</v>
          </cell>
          <cell r="BI1172">
            <v>9.9999999999997868E-3</v>
          </cell>
          <cell r="BJ1172">
            <v>-2.0000000000000462E-2</v>
          </cell>
          <cell r="BK1172">
            <v>0</v>
          </cell>
          <cell r="BL1172">
            <v>0</v>
          </cell>
          <cell r="BM1172">
            <v>0</v>
          </cell>
          <cell r="BN1172">
            <v>0</v>
          </cell>
          <cell r="BO1172">
            <v>0</v>
          </cell>
          <cell r="BP1172">
            <v>0</v>
          </cell>
          <cell r="BQ1172">
            <v>0</v>
          </cell>
          <cell r="BR1172">
            <v>-9.0000000000003411E-2</v>
          </cell>
          <cell r="BS1172">
            <v>0</v>
          </cell>
          <cell r="BT1172">
            <v>0</v>
          </cell>
          <cell r="BU1172">
            <v>-2.9999999999999361E-2</v>
          </cell>
          <cell r="BV1172">
            <v>-9.9999999999997868E-3</v>
          </cell>
          <cell r="BW1172">
            <v>0</v>
          </cell>
          <cell r="BX1172">
            <v>0</v>
          </cell>
          <cell r="BY1172">
            <v>0</v>
          </cell>
          <cell r="BZ1172">
            <v>0</v>
          </cell>
          <cell r="CA1172">
            <v>0</v>
          </cell>
          <cell r="CB1172">
            <v>-4.9999999999999822E-2</v>
          </cell>
          <cell r="CC1172">
            <v>0</v>
          </cell>
          <cell r="CD1172">
            <v>0</v>
          </cell>
          <cell r="CE1172">
            <v>-2.0000000000010232E-2</v>
          </cell>
          <cell r="CF1172">
            <v>0</v>
          </cell>
          <cell r="CG1172">
            <v>-9.9999999999997868E-3</v>
          </cell>
          <cell r="CH1172">
            <v>0</v>
          </cell>
          <cell r="CI1172">
            <v>-1.0000000000000675E-2</v>
          </cell>
          <cell r="CJ1172">
            <v>9.9999999999988987E-3</v>
          </cell>
          <cell r="CK1172">
            <v>-9.9999999999997868E-3</v>
          </cell>
          <cell r="CL1172">
            <v>0</v>
          </cell>
          <cell r="CM1172">
            <v>0</v>
          </cell>
          <cell r="CN1172">
            <v>0</v>
          </cell>
          <cell r="CO1172">
            <v>0</v>
          </cell>
          <cell r="CP1172">
            <v>0</v>
          </cell>
          <cell r="CQ1172">
            <v>0</v>
          </cell>
          <cell r="CR1172">
            <v>2.0000000000010232E-2</v>
          </cell>
          <cell r="CS1172">
            <v>0</v>
          </cell>
          <cell r="CT1172">
            <v>0</v>
          </cell>
          <cell r="CU1172">
            <v>0</v>
          </cell>
          <cell r="CV1172">
            <v>-2.0000000000000462E-2</v>
          </cell>
          <cell r="CW1172">
            <v>9.9999999999997868E-3</v>
          </cell>
          <cell r="CX1172">
            <v>-9.9999999999997868E-3</v>
          </cell>
          <cell r="CY1172">
            <v>0</v>
          </cell>
          <cell r="CZ1172">
            <v>0</v>
          </cell>
          <cell r="DA1172">
            <v>1.0000000000000675E-2</v>
          </cell>
          <cell r="DB1172">
            <v>2.9999999999999361E-2</v>
          </cell>
          <cell r="DC1172">
            <v>0</v>
          </cell>
          <cell r="DD1172">
            <v>0</v>
          </cell>
          <cell r="DE1172">
            <v>-1.9999999999996021E-2</v>
          </cell>
          <cell r="DF1172">
            <v>0</v>
          </cell>
          <cell r="DG1172">
            <v>0</v>
          </cell>
          <cell r="DH1172">
            <v>-1.0000000000000675E-2</v>
          </cell>
          <cell r="DI1172">
            <v>1.0000000000000675E-2</v>
          </cell>
          <cell r="DJ1172">
            <v>0</v>
          </cell>
          <cell r="DK1172">
            <v>-1.9999999999999574E-2</v>
          </cell>
          <cell r="DL1172">
            <v>0</v>
          </cell>
          <cell r="DM1172">
            <v>0</v>
          </cell>
          <cell r="DN1172">
            <v>0</v>
          </cell>
          <cell r="DO1172">
            <v>0</v>
          </cell>
          <cell r="DP1172">
            <v>0</v>
          </cell>
          <cell r="DQ1172">
            <v>0</v>
          </cell>
          <cell r="DR1172">
            <v>1.0000000000005116E-2</v>
          </cell>
          <cell r="DS1172">
            <v>0</v>
          </cell>
          <cell r="DT1172">
            <v>0</v>
          </cell>
          <cell r="DU1172">
            <v>0</v>
          </cell>
          <cell r="DV1172">
            <v>2.0000000000000462E-2</v>
          </cell>
          <cell r="DW1172">
            <v>0</v>
          </cell>
          <cell r="DX1172">
            <v>0</v>
          </cell>
          <cell r="DY1172">
            <v>0</v>
          </cell>
          <cell r="DZ1172">
            <v>-9.9999999999988987E-3</v>
          </cell>
          <cell r="EA1172">
            <v>0</v>
          </cell>
          <cell r="EB1172">
            <v>0</v>
          </cell>
          <cell r="EC1172">
            <v>0</v>
          </cell>
          <cell r="ED1172">
            <v>0</v>
          </cell>
          <cell r="EE1172">
            <v>-3.0000000000001137E-2</v>
          </cell>
          <cell r="EF1172">
            <v>0</v>
          </cell>
          <cell r="EG1172">
            <v>0</v>
          </cell>
          <cell r="EH1172">
            <v>0</v>
          </cell>
          <cell r="EI1172">
            <v>1.0000000000000675E-2</v>
          </cell>
          <cell r="EJ1172">
            <v>-4.0000000000000036E-2</v>
          </cell>
          <cell r="EK1172">
            <v>0</v>
          </cell>
          <cell r="EL1172">
            <v>0</v>
          </cell>
          <cell r="EM1172">
            <v>0</v>
          </cell>
          <cell r="EN1172">
            <v>0</v>
          </cell>
          <cell r="EO1172">
            <v>0</v>
          </cell>
          <cell r="EP1172">
            <v>0</v>
          </cell>
          <cell r="EQ1172">
            <v>0</v>
          </cell>
          <cell r="ER1172">
            <v>0.62999999999999545</v>
          </cell>
          <cell r="ES1172">
            <v>0.53000000000000114</v>
          </cell>
          <cell r="ET1172">
            <v>9.9999999999997868E-3</v>
          </cell>
          <cell r="EU1172">
            <v>0</v>
          </cell>
          <cell r="EV1172">
            <v>0.15000000000000124</v>
          </cell>
          <cell r="EW1172">
            <v>2.000000000000135E-2</v>
          </cell>
          <cell r="EX1172">
            <v>-4.0000000000000036E-2</v>
          </cell>
          <cell r="EY1172">
            <v>-1.0000000000000675E-2</v>
          </cell>
          <cell r="EZ1172">
            <v>-2.0000000000000462E-2</v>
          </cell>
          <cell r="FA1172">
            <v>2.9999999999999361E-2</v>
          </cell>
          <cell r="FB1172">
            <v>-7.0000000000000284E-2</v>
          </cell>
          <cell r="FC1172">
            <v>3.0000000000001137E-2</v>
          </cell>
          <cell r="FD1172">
            <v>0</v>
          </cell>
          <cell r="FE1172">
            <v>-0.14000000000000057</v>
          </cell>
          <cell r="FF1172">
            <v>7.9999999999999183E-2</v>
          </cell>
          <cell r="FG1172">
            <v>4.0000000000000036E-2</v>
          </cell>
          <cell r="FH1172">
            <v>9.9999999999997868E-3</v>
          </cell>
          <cell r="FI1172">
            <v>-4.9999999999999822E-2</v>
          </cell>
          <cell r="FJ1172">
            <v>-2.0000000000000462E-2</v>
          </cell>
          <cell r="FK1172">
            <v>-0.1899999999999995</v>
          </cell>
          <cell r="FL1172">
            <v>-9.9999999999997868E-3</v>
          </cell>
          <cell r="FM1172">
            <v>3.9999999999999147E-2</v>
          </cell>
          <cell r="FN1172">
            <v>0</v>
          </cell>
          <cell r="FO1172">
            <v>-4.0000000000000036E-2</v>
          </cell>
          <cell r="FP1172">
            <v>0</v>
          </cell>
          <cell r="FQ1172">
            <v>0</v>
          </cell>
          <cell r="FR1172">
            <v>-0.49999999999998579</v>
          </cell>
          <cell r="FS1172">
            <v>-2.0000000000000462E-2</v>
          </cell>
          <cell r="FT1172">
            <v>-9.9999999999999645E-2</v>
          </cell>
          <cell r="FU1172">
            <v>1.0000000000001563E-2</v>
          </cell>
          <cell r="FV1172">
            <v>-6.0000000000000497E-2</v>
          </cell>
          <cell r="FW1172">
            <v>-7.9999999999999183E-2</v>
          </cell>
          <cell r="FX1172">
            <v>-3.0000000000000249E-2</v>
          </cell>
          <cell r="FY1172">
            <v>-9.9999999999988987E-3</v>
          </cell>
          <cell r="FZ1172">
            <v>0</v>
          </cell>
          <cell r="GA1172">
            <v>0</v>
          </cell>
          <cell r="GB1172">
            <v>-0.20999999999999996</v>
          </cell>
          <cell r="GC1172">
            <v>0</v>
          </cell>
          <cell r="GD1172">
            <v>0</v>
          </cell>
          <cell r="GE1172">
            <v>-0.27000000000001023</v>
          </cell>
          <cell r="GF1172">
            <v>0</v>
          </cell>
          <cell r="GG1172">
            <v>0</v>
          </cell>
          <cell r="GH1172">
            <v>-1.9999999999998685E-2</v>
          </cell>
          <cell r="GI1172">
            <v>1.9999999999999574E-2</v>
          </cell>
          <cell r="GJ1172">
            <v>0</v>
          </cell>
          <cell r="GK1172">
            <v>-0.27000000000000046</v>
          </cell>
          <cell r="GL1172">
            <v>-1.0000000000000675E-2</v>
          </cell>
          <cell r="GM1172">
            <v>1.0000000000000675E-2</v>
          </cell>
          <cell r="GN1172">
            <v>0</v>
          </cell>
          <cell r="GO1172">
            <v>0</v>
          </cell>
          <cell r="GP1172">
            <v>0</v>
          </cell>
          <cell r="GQ1172">
            <v>0</v>
          </cell>
          <cell r="GR1172">
            <v>-9.9999999999994316E-2</v>
          </cell>
          <cell r="GS1172">
            <v>0</v>
          </cell>
          <cell r="GT1172">
            <v>0</v>
          </cell>
          <cell r="GU1172">
            <v>0</v>
          </cell>
          <cell r="GV1172">
            <v>-2.0000000000000462E-2</v>
          </cell>
          <cell r="GW1172">
            <v>-4.9999999999999822E-2</v>
          </cell>
          <cell r="GX1172">
            <v>-2.9999999999999361E-2</v>
          </cell>
          <cell r="GY1172">
            <v>0</v>
          </cell>
          <cell r="GZ1172">
            <v>0</v>
          </cell>
          <cell r="HA1172">
            <v>0</v>
          </cell>
          <cell r="HB1172">
            <v>0</v>
          </cell>
          <cell r="HC1172">
            <v>0</v>
          </cell>
          <cell r="HD1172">
            <v>0</v>
          </cell>
          <cell r="HE1172">
            <v>1.9999999999996021E-2</v>
          </cell>
          <cell r="HF1172">
            <v>0</v>
          </cell>
          <cell r="HG1172">
            <v>0</v>
          </cell>
          <cell r="HH1172">
            <v>0</v>
          </cell>
          <cell r="HI1172">
            <v>1.9999999999998685E-2</v>
          </cell>
          <cell r="HJ1172">
            <v>0</v>
          </cell>
          <cell r="HK1172">
            <v>0</v>
          </cell>
          <cell r="HL1172">
            <v>0</v>
          </cell>
          <cell r="HM1172">
            <v>0</v>
          </cell>
          <cell r="HN1172">
            <v>0</v>
          </cell>
          <cell r="HO1172">
            <v>0</v>
          </cell>
          <cell r="HP1172">
            <v>0</v>
          </cell>
          <cell r="HQ1172">
            <v>0</v>
          </cell>
          <cell r="HR1172">
            <v>1.9999999999996021E-2</v>
          </cell>
          <cell r="HS1172">
            <v>0</v>
          </cell>
          <cell r="HT1172">
            <v>0</v>
          </cell>
          <cell r="HU1172">
            <v>0</v>
          </cell>
          <cell r="HV1172">
            <v>2.0000000000000462E-2</v>
          </cell>
          <cell r="HW1172">
            <v>0</v>
          </cell>
          <cell r="HX1172">
            <v>0</v>
          </cell>
          <cell r="HY1172">
            <v>0</v>
          </cell>
          <cell r="HZ1172">
            <v>0</v>
          </cell>
          <cell r="IA1172">
            <v>0</v>
          </cell>
          <cell r="IB1172">
            <v>0</v>
          </cell>
          <cell r="IC1172">
            <v>0</v>
          </cell>
          <cell r="ID1172">
            <v>0</v>
          </cell>
          <cell r="IE1172">
            <v>-3.0000000000001137E-2</v>
          </cell>
          <cell r="IF1172">
            <v>0</v>
          </cell>
          <cell r="IG1172">
            <v>0</v>
          </cell>
          <cell r="IH1172">
            <v>0</v>
          </cell>
          <cell r="II1172">
            <v>-3.0000000000000249E-2</v>
          </cell>
          <cell r="IJ1172">
            <v>0</v>
          </cell>
          <cell r="IK1172">
            <v>0</v>
          </cell>
          <cell r="IL1172">
            <v>0</v>
          </cell>
          <cell r="IM1172">
            <v>0</v>
          </cell>
          <cell r="IN1172">
            <v>0</v>
          </cell>
          <cell r="IO1172">
            <v>0</v>
          </cell>
          <cell r="IP1172">
            <v>0</v>
          </cell>
          <cell r="IQ1172">
            <v>0</v>
          </cell>
          <cell r="IR1172">
            <v>9.9999999999909051E-3</v>
          </cell>
          <cell r="IS1172">
            <v>0</v>
          </cell>
          <cell r="IT1172">
            <v>0</v>
          </cell>
          <cell r="IU1172">
            <v>0</v>
          </cell>
          <cell r="IV1172">
            <v>9.9999999999997868E-3</v>
          </cell>
          <cell r="IW1172">
            <v>0</v>
          </cell>
          <cell r="IX1172">
            <v>0</v>
          </cell>
          <cell r="IY1172">
            <v>0</v>
          </cell>
          <cell r="IZ1172">
            <v>0</v>
          </cell>
          <cell r="JA1172">
            <v>0</v>
          </cell>
          <cell r="JB1172">
            <v>0</v>
          </cell>
          <cell r="JC1172">
            <v>0</v>
          </cell>
          <cell r="JD1172">
            <v>0</v>
          </cell>
          <cell r="JE1172">
            <v>0</v>
          </cell>
        </row>
        <row r="1173">
          <cell r="D1173" t="str">
            <v>CL_.EX.UTN._.___.Naughton 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-9.9999999999997868E-3</v>
          </cell>
          <cell r="L1173">
            <v>0</v>
          </cell>
          <cell r="M1173">
            <v>9.9999999999997868E-3</v>
          </cell>
          <cell r="N1173">
            <v>-9.9999999999997868E-3</v>
          </cell>
          <cell r="O1173">
            <v>0</v>
          </cell>
          <cell r="P1173">
            <v>0</v>
          </cell>
          <cell r="Q1173">
            <v>0</v>
          </cell>
          <cell r="R1173">
            <v>-3.9999999999992042E-2</v>
          </cell>
          <cell r="S1173">
            <v>-1.0000000000000675E-2</v>
          </cell>
          <cell r="T1173">
            <v>-9.9999999999988987E-3</v>
          </cell>
          <cell r="U1173">
            <v>0</v>
          </cell>
          <cell r="V1173">
            <v>-9.9999999999997868E-3</v>
          </cell>
          <cell r="W1173">
            <v>-1.0000000000000675E-2</v>
          </cell>
          <cell r="X1173">
            <v>-1.0000000000000675E-2</v>
          </cell>
          <cell r="Y1173">
            <v>0</v>
          </cell>
          <cell r="Z1173">
            <v>0</v>
          </cell>
          <cell r="AA1173">
            <v>-9.9999999999988987E-3</v>
          </cell>
          <cell r="AB1173">
            <v>2.0000000000000462E-2</v>
          </cell>
          <cell r="AC1173">
            <v>0</v>
          </cell>
          <cell r="AD1173">
            <v>0</v>
          </cell>
          <cell r="AE1173">
            <v>-8.0000000000012506E-2</v>
          </cell>
          <cell r="AF1173">
            <v>0</v>
          </cell>
          <cell r="AG1173">
            <v>0</v>
          </cell>
          <cell r="AH1173">
            <v>0</v>
          </cell>
          <cell r="AI1173">
            <v>-2.0000000000000462E-2</v>
          </cell>
          <cell r="AJ1173">
            <v>0</v>
          </cell>
          <cell r="AK1173">
            <v>0</v>
          </cell>
          <cell r="AL1173">
            <v>-6.0000000000000497E-2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Q1173">
            <v>0</v>
          </cell>
          <cell r="AR1173">
            <v>-3.0000000000001137E-2</v>
          </cell>
          <cell r="AS1173">
            <v>0</v>
          </cell>
          <cell r="AT1173">
            <v>0</v>
          </cell>
          <cell r="AU1173">
            <v>0</v>
          </cell>
          <cell r="AV1173">
            <v>-3.9999999999999147E-2</v>
          </cell>
          <cell r="AW1173">
            <v>1.0000000000000675E-2</v>
          </cell>
          <cell r="AX1173">
            <v>1.0000000000000675E-2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-9.9999999999997868E-3</v>
          </cell>
          <cell r="BD1173">
            <v>0</v>
          </cell>
          <cell r="BE1173">
            <v>-3.0000000000001137E-2</v>
          </cell>
          <cell r="BF1173">
            <v>0</v>
          </cell>
          <cell r="BG1173">
            <v>0</v>
          </cell>
          <cell r="BH1173">
            <v>0</v>
          </cell>
          <cell r="BI1173">
            <v>-3.0000000000000249E-2</v>
          </cell>
          <cell r="BJ1173">
            <v>0</v>
          </cell>
          <cell r="BK1173">
            <v>0</v>
          </cell>
          <cell r="BL1173">
            <v>0</v>
          </cell>
          <cell r="BM1173">
            <v>0</v>
          </cell>
          <cell r="BN1173">
            <v>0</v>
          </cell>
          <cell r="BO1173">
            <v>0</v>
          </cell>
          <cell r="BP1173">
            <v>0</v>
          </cell>
          <cell r="BQ1173">
            <v>0</v>
          </cell>
          <cell r="BR1173">
            <v>4.0000000000006253E-2</v>
          </cell>
          <cell r="BS1173">
            <v>0</v>
          </cell>
          <cell r="BT1173">
            <v>0</v>
          </cell>
          <cell r="BU1173">
            <v>4.9999999999999822E-2</v>
          </cell>
          <cell r="BV1173">
            <v>-5.0000000000000711E-2</v>
          </cell>
          <cell r="BW1173">
            <v>-1.9999999999999574E-2</v>
          </cell>
          <cell r="BX1173">
            <v>0</v>
          </cell>
          <cell r="BY1173">
            <v>0</v>
          </cell>
          <cell r="BZ1173">
            <v>0</v>
          </cell>
          <cell r="CA1173">
            <v>0</v>
          </cell>
          <cell r="CB1173">
            <v>6.0000000000000497E-2</v>
          </cell>
          <cell r="CC1173">
            <v>0</v>
          </cell>
          <cell r="CD1173">
            <v>0</v>
          </cell>
          <cell r="CE1173">
            <v>-7.9999999999998295E-2</v>
          </cell>
          <cell r="CF1173">
            <v>0</v>
          </cell>
          <cell r="CG1173">
            <v>-9.9999999999997868E-3</v>
          </cell>
          <cell r="CH1173">
            <v>-9.9999999999997868E-3</v>
          </cell>
          <cell r="CI1173">
            <v>-2.0000000000000462E-2</v>
          </cell>
          <cell r="CJ1173">
            <v>0</v>
          </cell>
          <cell r="CK1173">
            <v>-4.0000000000000036E-2</v>
          </cell>
          <cell r="CL1173">
            <v>0</v>
          </cell>
          <cell r="CM1173">
            <v>0</v>
          </cell>
          <cell r="CN1173">
            <v>0</v>
          </cell>
          <cell r="CO1173">
            <v>0</v>
          </cell>
          <cell r="CP1173">
            <v>0</v>
          </cell>
          <cell r="CQ1173">
            <v>0</v>
          </cell>
          <cell r="CR1173">
            <v>1.9999999999996021E-2</v>
          </cell>
          <cell r="CS1173">
            <v>0</v>
          </cell>
          <cell r="CT1173">
            <v>0</v>
          </cell>
          <cell r="CU1173">
            <v>0</v>
          </cell>
          <cell r="CV1173">
            <v>0</v>
          </cell>
          <cell r="CW1173">
            <v>0</v>
          </cell>
          <cell r="CX1173">
            <v>0</v>
          </cell>
          <cell r="CY1173">
            <v>0</v>
          </cell>
          <cell r="CZ1173">
            <v>0</v>
          </cell>
          <cell r="DA1173">
            <v>-1.0000000000000675E-2</v>
          </cell>
          <cell r="DB1173">
            <v>2.9999999999998472E-2</v>
          </cell>
          <cell r="DC1173">
            <v>0</v>
          </cell>
          <cell r="DD1173">
            <v>0</v>
          </cell>
          <cell r="DE1173">
            <v>9.9999999999909051E-3</v>
          </cell>
          <cell r="DF1173">
            <v>0</v>
          </cell>
          <cell r="DG1173">
            <v>0</v>
          </cell>
          <cell r="DH1173">
            <v>9.9999999999988987E-3</v>
          </cell>
          <cell r="DI1173">
            <v>9.9999999999997868E-3</v>
          </cell>
          <cell r="DJ1173">
            <v>0</v>
          </cell>
          <cell r="DK1173">
            <v>-9.9999999999997868E-3</v>
          </cell>
          <cell r="DL1173">
            <v>0</v>
          </cell>
          <cell r="DM1173">
            <v>0</v>
          </cell>
          <cell r="DN1173">
            <v>0</v>
          </cell>
          <cell r="DO1173">
            <v>0</v>
          </cell>
          <cell r="DP1173">
            <v>0</v>
          </cell>
          <cell r="DQ1173">
            <v>0</v>
          </cell>
          <cell r="DR1173">
            <v>1.0000000000005116E-2</v>
          </cell>
          <cell r="DS1173">
            <v>0</v>
          </cell>
          <cell r="DT1173">
            <v>0</v>
          </cell>
          <cell r="DU1173">
            <v>0</v>
          </cell>
          <cell r="DV1173">
            <v>-9.9999999999997868E-3</v>
          </cell>
          <cell r="DW1173">
            <v>2.0000000000000462E-2</v>
          </cell>
          <cell r="DX1173">
            <v>0</v>
          </cell>
          <cell r="DY1173">
            <v>0</v>
          </cell>
          <cell r="DZ1173">
            <v>0</v>
          </cell>
          <cell r="EA1173">
            <v>0</v>
          </cell>
          <cell r="EB1173">
            <v>0</v>
          </cell>
          <cell r="EC1173">
            <v>0</v>
          </cell>
          <cell r="ED1173">
            <v>0</v>
          </cell>
          <cell r="EE1173">
            <v>-4.9999999999997158E-2</v>
          </cell>
          <cell r="EF1173">
            <v>0</v>
          </cell>
          <cell r="EG1173">
            <v>0</v>
          </cell>
          <cell r="EH1173">
            <v>0</v>
          </cell>
          <cell r="EI1173">
            <v>-3.0000000000000249E-2</v>
          </cell>
          <cell r="EJ1173">
            <v>-2.0000000000000462E-2</v>
          </cell>
          <cell r="EK1173">
            <v>0</v>
          </cell>
          <cell r="EL1173">
            <v>0</v>
          </cell>
          <cell r="EM1173">
            <v>0</v>
          </cell>
          <cell r="EN1173">
            <v>0</v>
          </cell>
          <cell r="EO1173">
            <v>0</v>
          </cell>
          <cell r="EP1173">
            <v>0</v>
          </cell>
          <cell r="EQ1173">
            <v>0</v>
          </cell>
          <cell r="ER1173">
            <v>0.18000000000000682</v>
          </cell>
          <cell r="ES1173">
            <v>-2.0000000000000462E-2</v>
          </cell>
          <cell r="ET1173">
            <v>-1.9999999999999574E-2</v>
          </cell>
          <cell r="EU1173">
            <v>-5.0000000000000711E-2</v>
          </cell>
          <cell r="EV1173">
            <v>-8.999999999999897E-2</v>
          </cell>
          <cell r="EW1173">
            <v>4.9999999999999822E-2</v>
          </cell>
          <cell r="EX1173">
            <v>-1.9999999999999574E-2</v>
          </cell>
          <cell r="EY1173">
            <v>0</v>
          </cell>
          <cell r="EZ1173">
            <v>-1.0000000000000675E-2</v>
          </cell>
          <cell r="FA1173">
            <v>8.9999999999999858E-2</v>
          </cell>
          <cell r="FB1173">
            <v>0.26999999999999957</v>
          </cell>
          <cell r="FC1173">
            <v>-1.9999999999999574E-2</v>
          </cell>
          <cell r="FD1173">
            <v>0</v>
          </cell>
          <cell r="FE1173">
            <v>-6.9999999999993179E-2</v>
          </cell>
          <cell r="FF1173">
            <v>4.0000000000000924E-2</v>
          </cell>
          <cell r="FG1173">
            <v>2.9999999999999361E-2</v>
          </cell>
          <cell r="FH1173">
            <v>2.000000000000135E-2</v>
          </cell>
          <cell r="FI1173">
            <v>2.0000000000000462E-2</v>
          </cell>
          <cell r="FJ1173">
            <v>9.9999999999997868E-3</v>
          </cell>
          <cell r="FK1173">
            <v>-0.17999999999999972</v>
          </cell>
          <cell r="FL1173">
            <v>-2.0000000000000462E-2</v>
          </cell>
          <cell r="FM1173">
            <v>2.9999999999999361E-2</v>
          </cell>
          <cell r="FN1173">
            <v>0</v>
          </cell>
          <cell r="FO1173">
            <v>-1.9999999999998685E-2</v>
          </cell>
          <cell r="FP1173">
            <v>0</v>
          </cell>
          <cell r="FQ1173">
            <v>0</v>
          </cell>
          <cell r="FR1173">
            <v>-7.9999999999998295E-2</v>
          </cell>
          <cell r="FS1173">
            <v>0</v>
          </cell>
          <cell r="FT1173">
            <v>0</v>
          </cell>
          <cell r="FU1173">
            <v>0</v>
          </cell>
          <cell r="FV1173">
            <v>9.9999999999997868E-3</v>
          </cell>
          <cell r="FW1173">
            <v>1.9999999999999574E-2</v>
          </cell>
          <cell r="FX1173">
            <v>-6.9999999999999396E-2</v>
          </cell>
          <cell r="FY1173">
            <v>-9.9999999999988987E-3</v>
          </cell>
          <cell r="FZ1173">
            <v>0</v>
          </cell>
          <cell r="GA1173">
            <v>-9.9999999999997868E-3</v>
          </cell>
          <cell r="GB1173">
            <v>-1.9999999999998685E-2</v>
          </cell>
          <cell r="GC1173">
            <v>0</v>
          </cell>
          <cell r="GD1173">
            <v>0</v>
          </cell>
          <cell r="GE1173">
            <v>0</v>
          </cell>
          <cell r="GF1173">
            <v>0</v>
          </cell>
          <cell r="GG1173">
            <v>0</v>
          </cell>
          <cell r="GH1173">
            <v>-1.9999999999999574E-2</v>
          </cell>
          <cell r="GI1173">
            <v>-1.0000000000001563E-2</v>
          </cell>
          <cell r="GJ1173">
            <v>-4.9999999999999822E-2</v>
          </cell>
          <cell r="GK1173">
            <v>0.10999999999999943</v>
          </cell>
          <cell r="GL1173">
            <v>0</v>
          </cell>
          <cell r="GM1173">
            <v>-2.9999999999999361E-2</v>
          </cell>
          <cell r="GN1173">
            <v>0</v>
          </cell>
          <cell r="GO1173">
            <v>0</v>
          </cell>
          <cell r="GP1173">
            <v>0</v>
          </cell>
          <cell r="GQ1173">
            <v>0</v>
          </cell>
          <cell r="GR1173">
            <v>4.9999999999997158E-2</v>
          </cell>
          <cell r="GS1173">
            <v>0</v>
          </cell>
          <cell r="GT1173">
            <v>0</v>
          </cell>
          <cell r="GU1173">
            <v>-9.9999999999997868E-3</v>
          </cell>
          <cell r="GV1173">
            <v>0</v>
          </cell>
          <cell r="GW1173">
            <v>1.9999999999999574E-2</v>
          </cell>
          <cell r="GX1173">
            <v>4.0000000000000036E-2</v>
          </cell>
          <cell r="GY1173">
            <v>0</v>
          </cell>
          <cell r="GZ1173">
            <v>0</v>
          </cell>
          <cell r="HA1173">
            <v>0</v>
          </cell>
          <cell r="HB1173">
            <v>0</v>
          </cell>
          <cell r="HC1173">
            <v>0</v>
          </cell>
          <cell r="HD1173">
            <v>0</v>
          </cell>
          <cell r="HE1173">
            <v>0</v>
          </cell>
          <cell r="HF1173">
            <v>0</v>
          </cell>
          <cell r="HG1173">
            <v>0</v>
          </cell>
          <cell r="HH1173">
            <v>0</v>
          </cell>
          <cell r="HI1173">
            <v>2.0000000000000462E-2</v>
          </cell>
          <cell r="HJ1173">
            <v>0</v>
          </cell>
          <cell r="HK1173">
            <v>-1.9999999999999574E-2</v>
          </cell>
          <cell r="HL1173">
            <v>0</v>
          </cell>
          <cell r="HM1173">
            <v>0</v>
          </cell>
          <cell r="HN1173">
            <v>0</v>
          </cell>
          <cell r="HO1173">
            <v>0</v>
          </cell>
          <cell r="HP1173">
            <v>0</v>
          </cell>
          <cell r="HQ1173">
            <v>0</v>
          </cell>
          <cell r="HR1173">
            <v>0</v>
          </cell>
          <cell r="HS1173">
            <v>0</v>
          </cell>
          <cell r="HT1173">
            <v>0</v>
          </cell>
          <cell r="HU1173">
            <v>0</v>
          </cell>
          <cell r="HV1173">
            <v>0</v>
          </cell>
          <cell r="HW1173">
            <v>0</v>
          </cell>
          <cell r="HX1173">
            <v>0</v>
          </cell>
          <cell r="HY1173">
            <v>0</v>
          </cell>
          <cell r="HZ1173">
            <v>0</v>
          </cell>
          <cell r="IA1173">
            <v>0</v>
          </cell>
          <cell r="IB1173">
            <v>0</v>
          </cell>
          <cell r="IC1173">
            <v>0</v>
          </cell>
          <cell r="ID1173">
            <v>0</v>
          </cell>
          <cell r="IE1173">
            <v>-2.9999999999986926E-2</v>
          </cell>
          <cell r="IF1173">
            <v>0</v>
          </cell>
          <cell r="IG1173">
            <v>0</v>
          </cell>
          <cell r="IH1173">
            <v>0</v>
          </cell>
          <cell r="II1173">
            <v>-2.9999999999999361E-2</v>
          </cell>
          <cell r="IJ1173">
            <v>0</v>
          </cell>
          <cell r="IK1173">
            <v>0</v>
          </cell>
          <cell r="IL1173">
            <v>0</v>
          </cell>
          <cell r="IM1173">
            <v>0</v>
          </cell>
          <cell r="IN1173">
            <v>0</v>
          </cell>
          <cell r="IO1173">
            <v>0</v>
          </cell>
          <cell r="IP1173">
            <v>0</v>
          </cell>
          <cell r="IQ1173">
            <v>0</v>
          </cell>
          <cell r="IR1173">
            <v>1.9999999999996021E-2</v>
          </cell>
          <cell r="IS1173">
            <v>0</v>
          </cell>
          <cell r="IT1173">
            <v>0</v>
          </cell>
          <cell r="IU1173">
            <v>0</v>
          </cell>
          <cell r="IV1173">
            <v>2.0000000000000462E-2</v>
          </cell>
          <cell r="IW1173">
            <v>0</v>
          </cell>
          <cell r="IX1173">
            <v>0</v>
          </cell>
          <cell r="IY1173">
            <v>0</v>
          </cell>
          <cell r="IZ1173">
            <v>0</v>
          </cell>
          <cell r="JA1173">
            <v>0</v>
          </cell>
          <cell r="JB1173">
            <v>0</v>
          </cell>
          <cell r="JC1173">
            <v>0</v>
          </cell>
          <cell r="JD1173">
            <v>0</v>
          </cell>
          <cell r="JE1173">
            <v>0</v>
          </cell>
        </row>
        <row r="1174">
          <cell r="D1174" t="str">
            <v>CL_.EX.UTS._.___.Hunter 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-9.9999999999997868E-3</v>
          </cell>
          <cell r="L1174">
            <v>0</v>
          </cell>
          <cell r="M1174">
            <v>9.9999999999997868E-3</v>
          </cell>
          <cell r="N1174">
            <v>-9.9999999999997868E-3</v>
          </cell>
          <cell r="O1174">
            <v>0</v>
          </cell>
          <cell r="P1174">
            <v>0</v>
          </cell>
          <cell r="Q1174">
            <v>9.9999999999997868E-3</v>
          </cell>
          <cell r="R1174">
            <v>-3.0000000000001137E-2</v>
          </cell>
          <cell r="S1174">
            <v>-1.0000000000000675E-2</v>
          </cell>
          <cell r="T1174">
            <v>-9.9999999999988987E-3</v>
          </cell>
          <cell r="U1174">
            <v>0</v>
          </cell>
          <cell r="V1174">
            <v>0</v>
          </cell>
          <cell r="W1174">
            <v>0</v>
          </cell>
          <cell r="X1174">
            <v>-1.0000000000000675E-2</v>
          </cell>
          <cell r="Y1174">
            <v>0</v>
          </cell>
          <cell r="Z1174">
            <v>0</v>
          </cell>
          <cell r="AA1174">
            <v>-9.9999999999988987E-3</v>
          </cell>
          <cell r="AB1174">
            <v>9.9999999999997868E-3</v>
          </cell>
          <cell r="AC1174">
            <v>0</v>
          </cell>
          <cell r="AD1174">
            <v>0</v>
          </cell>
          <cell r="AE1174">
            <v>-3.0000000000001137E-2</v>
          </cell>
          <cell r="AF1174">
            <v>0</v>
          </cell>
          <cell r="AG1174">
            <v>-1.9999999999999574E-2</v>
          </cell>
          <cell r="AH1174">
            <v>0</v>
          </cell>
          <cell r="AI1174">
            <v>0</v>
          </cell>
          <cell r="AJ1174">
            <v>0</v>
          </cell>
          <cell r="AK1174">
            <v>9.9999999999997868E-3</v>
          </cell>
          <cell r="AL1174">
            <v>-1.9999999999999574E-2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Q1174">
            <v>0</v>
          </cell>
          <cell r="AR1174">
            <v>-2.9999999999986926E-2</v>
          </cell>
          <cell r="AS1174">
            <v>0</v>
          </cell>
          <cell r="AT1174">
            <v>9.9999999999997868E-3</v>
          </cell>
          <cell r="AU1174">
            <v>-1.0000000000000675E-2</v>
          </cell>
          <cell r="AV1174">
            <v>-2.9999999999999361E-2</v>
          </cell>
          <cell r="AW1174">
            <v>9.9999999999997868E-3</v>
          </cell>
          <cell r="AX1174">
            <v>-9.9999999999997868E-3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0</v>
          </cell>
          <cell r="BD1174">
            <v>0</v>
          </cell>
          <cell r="BE1174">
            <v>-1.9999999999996021E-2</v>
          </cell>
          <cell r="BF1174">
            <v>0</v>
          </cell>
          <cell r="BG1174">
            <v>0</v>
          </cell>
          <cell r="BH1174">
            <v>0</v>
          </cell>
          <cell r="BI1174">
            <v>-1.9999999999998685E-2</v>
          </cell>
          <cell r="BJ1174">
            <v>1.0000000000000675E-2</v>
          </cell>
          <cell r="BK1174">
            <v>0</v>
          </cell>
          <cell r="BL1174">
            <v>0</v>
          </cell>
          <cell r="BM1174">
            <v>0</v>
          </cell>
          <cell r="BN1174">
            <v>-9.9999999999997868E-3</v>
          </cell>
          <cell r="BO1174">
            <v>0</v>
          </cell>
          <cell r="BP1174">
            <v>0</v>
          </cell>
          <cell r="BQ1174">
            <v>0</v>
          </cell>
          <cell r="BR1174">
            <v>0</v>
          </cell>
          <cell r="BS1174">
            <v>0</v>
          </cell>
          <cell r="BT1174">
            <v>0</v>
          </cell>
          <cell r="BU1174">
            <v>1.9999999999999574E-2</v>
          </cell>
          <cell r="BV1174">
            <v>-1.9999999999999574E-2</v>
          </cell>
          <cell r="BW1174">
            <v>0</v>
          </cell>
          <cell r="BX1174">
            <v>0</v>
          </cell>
          <cell r="BY1174">
            <v>0</v>
          </cell>
          <cell r="BZ1174">
            <v>0</v>
          </cell>
          <cell r="CA1174">
            <v>0</v>
          </cell>
          <cell r="CB1174">
            <v>0</v>
          </cell>
          <cell r="CC1174">
            <v>0</v>
          </cell>
          <cell r="CD1174">
            <v>0</v>
          </cell>
          <cell r="CE1174">
            <v>-4.9999999999997158E-2</v>
          </cell>
          <cell r="CF1174">
            <v>0</v>
          </cell>
          <cell r="CG1174">
            <v>0</v>
          </cell>
          <cell r="CH1174">
            <v>-1.0000000000000675E-2</v>
          </cell>
          <cell r="CI1174">
            <v>-2.0000000000000462E-2</v>
          </cell>
          <cell r="CJ1174">
            <v>-1.9999999999999574E-2</v>
          </cell>
          <cell r="CK1174">
            <v>0</v>
          </cell>
          <cell r="CL1174">
            <v>0</v>
          </cell>
          <cell r="CM1174">
            <v>0</v>
          </cell>
          <cell r="CN1174">
            <v>0</v>
          </cell>
          <cell r="CO1174">
            <v>0</v>
          </cell>
          <cell r="CP1174">
            <v>0</v>
          </cell>
          <cell r="CQ1174">
            <v>0</v>
          </cell>
          <cell r="CR1174">
            <v>0</v>
          </cell>
          <cell r="CS1174">
            <v>0</v>
          </cell>
          <cell r="CT1174">
            <v>0</v>
          </cell>
          <cell r="CU1174">
            <v>0</v>
          </cell>
          <cell r="CV1174">
            <v>-2.0000000000000462E-2</v>
          </cell>
          <cell r="CW1174">
            <v>9.9999999999997868E-3</v>
          </cell>
          <cell r="CX1174">
            <v>9.9999999999997868E-3</v>
          </cell>
          <cell r="CY1174">
            <v>0</v>
          </cell>
          <cell r="CZ1174">
            <v>0</v>
          </cell>
          <cell r="DA1174">
            <v>0</v>
          </cell>
          <cell r="DB1174">
            <v>0</v>
          </cell>
          <cell r="DC1174">
            <v>0</v>
          </cell>
          <cell r="DD1174">
            <v>0</v>
          </cell>
          <cell r="DE1174">
            <v>3.9999999999992042E-2</v>
          </cell>
          <cell r="DF1174">
            <v>0</v>
          </cell>
          <cell r="DG1174">
            <v>0</v>
          </cell>
          <cell r="DH1174">
            <v>4.0000000000000924E-2</v>
          </cell>
          <cell r="DI1174">
            <v>9.9999999999997868E-3</v>
          </cell>
          <cell r="DJ1174">
            <v>1.0000000000000675E-2</v>
          </cell>
          <cell r="DK1174">
            <v>-2.0000000000000462E-2</v>
          </cell>
          <cell r="DL1174">
            <v>0</v>
          </cell>
          <cell r="DM1174">
            <v>0</v>
          </cell>
          <cell r="DN1174">
            <v>0</v>
          </cell>
          <cell r="DO1174">
            <v>0</v>
          </cell>
          <cell r="DP1174">
            <v>0</v>
          </cell>
          <cell r="DQ1174">
            <v>0</v>
          </cell>
          <cell r="DR1174">
            <v>4.0000000000006253E-2</v>
          </cell>
          <cell r="DS1174">
            <v>0</v>
          </cell>
          <cell r="DT1174">
            <v>0</v>
          </cell>
          <cell r="DU1174">
            <v>0</v>
          </cell>
          <cell r="DV1174">
            <v>-9.9999999999997868E-3</v>
          </cell>
          <cell r="DW1174">
            <v>4.9999999999999822E-2</v>
          </cell>
          <cell r="DX1174">
            <v>0</v>
          </cell>
          <cell r="DY1174">
            <v>0</v>
          </cell>
          <cell r="DZ1174">
            <v>0</v>
          </cell>
          <cell r="EA1174">
            <v>0</v>
          </cell>
          <cell r="EB1174">
            <v>0</v>
          </cell>
          <cell r="EC1174">
            <v>0</v>
          </cell>
          <cell r="ED1174">
            <v>0</v>
          </cell>
          <cell r="EE1174">
            <v>-5.9999999999988063E-2</v>
          </cell>
          <cell r="EF1174">
            <v>0</v>
          </cell>
          <cell r="EG1174">
            <v>0</v>
          </cell>
          <cell r="EH1174">
            <v>0</v>
          </cell>
          <cell r="EI1174">
            <v>-2.0000000000000462E-2</v>
          </cell>
          <cell r="EJ1174">
            <v>-4.0000000000000036E-2</v>
          </cell>
          <cell r="EK1174">
            <v>0</v>
          </cell>
          <cell r="EL1174">
            <v>0</v>
          </cell>
          <cell r="EM1174">
            <v>0</v>
          </cell>
          <cell r="EN1174">
            <v>0</v>
          </cell>
          <cell r="EO1174">
            <v>0</v>
          </cell>
          <cell r="EP1174">
            <v>0</v>
          </cell>
          <cell r="EQ1174">
            <v>0</v>
          </cell>
          <cell r="ER1174">
            <v>0.29999999999998295</v>
          </cell>
          <cell r="ES1174">
            <v>3.0000000000001137E-2</v>
          </cell>
          <cell r="ET1174">
            <v>0</v>
          </cell>
          <cell r="EU1174">
            <v>-3.0000000000000249E-2</v>
          </cell>
          <cell r="EV1174">
            <v>2.0000000000000462E-2</v>
          </cell>
          <cell r="EW1174">
            <v>-9.9999999999997868E-3</v>
          </cell>
          <cell r="EX1174">
            <v>-1.9999999999999574E-2</v>
          </cell>
          <cell r="EY1174">
            <v>0</v>
          </cell>
          <cell r="EZ1174">
            <v>-9.9999999999988987E-3</v>
          </cell>
          <cell r="FA1174">
            <v>0.10999999999999943</v>
          </cell>
          <cell r="FB1174">
            <v>0.21000000000000085</v>
          </cell>
          <cell r="FC1174">
            <v>0</v>
          </cell>
          <cell r="FD1174">
            <v>0</v>
          </cell>
          <cell r="FE1174">
            <v>1.0000000000005116E-2</v>
          </cell>
          <cell r="FF1174">
            <v>6.9999999999999396E-2</v>
          </cell>
          <cell r="FG1174">
            <v>-9.9999999999997868E-3</v>
          </cell>
          <cell r="FH1174">
            <v>3.0000000000000249E-2</v>
          </cell>
          <cell r="FI1174">
            <v>0</v>
          </cell>
          <cell r="FJ1174">
            <v>-5.9999999999999609E-2</v>
          </cell>
          <cell r="FK1174">
            <v>-0.15000000000000036</v>
          </cell>
          <cell r="FL1174">
            <v>9.9999999999997868E-3</v>
          </cell>
          <cell r="FM1174">
            <v>6.0000000000000497E-2</v>
          </cell>
          <cell r="FN1174">
            <v>0</v>
          </cell>
          <cell r="FO1174">
            <v>5.9999999999999609E-2</v>
          </cell>
          <cell r="FP1174">
            <v>0</v>
          </cell>
          <cell r="FQ1174">
            <v>0</v>
          </cell>
          <cell r="FR1174">
            <v>-0.29000000000000625</v>
          </cell>
          <cell r="FS1174">
            <v>0.10000000000000053</v>
          </cell>
          <cell r="FT1174">
            <v>-6.9999999999999396E-2</v>
          </cell>
          <cell r="FU1174">
            <v>1.9999999999999574E-2</v>
          </cell>
          <cell r="FV1174">
            <v>1.0000000000000675E-2</v>
          </cell>
          <cell r="FW1174">
            <v>-6.0000000000000497E-2</v>
          </cell>
          <cell r="FX1174">
            <v>-4.9999999999999822E-2</v>
          </cell>
          <cell r="FY1174">
            <v>0</v>
          </cell>
          <cell r="FZ1174">
            <v>0</v>
          </cell>
          <cell r="GA1174">
            <v>-1.9999999999999574E-2</v>
          </cell>
          <cell r="GB1174">
            <v>-0.21999999999999975</v>
          </cell>
          <cell r="GC1174">
            <v>0</v>
          </cell>
          <cell r="GD1174">
            <v>0</v>
          </cell>
          <cell r="GE1174">
            <v>0.12999999999999545</v>
          </cell>
          <cell r="GF1174">
            <v>0</v>
          </cell>
          <cell r="GG1174">
            <v>0</v>
          </cell>
          <cell r="GH1174">
            <v>-9.9999999999997868E-3</v>
          </cell>
          <cell r="GI1174">
            <v>-1.0000000000000675E-2</v>
          </cell>
          <cell r="GJ1174">
            <v>0</v>
          </cell>
          <cell r="GK1174">
            <v>0.12999999999999989</v>
          </cell>
          <cell r="GL1174">
            <v>0</v>
          </cell>
          <cell r="GM1174">
            <v>1.9999999999999574E-2</v>
          </cell>
          <cell r="GN1174">
            <v>0</v>
          </cell>
          <cell r="GO1174">
            <v>0</v>
          </cell>
          <cell r="GP1174">
            <v>0</v>
          </cell>
          <cell r="GQ1174">
            <v>0</v>
          </cell>
          <cell r="GR1174">
            <v>0</v>
          </cell>
          <cell r="GS1174">
            <v>0</v>
          </cell>
          <cell r="GT1174">
            <v>0</v>
          </cell>
          <cell r="GU1174">
            <v>0</v>
          </cell>
          <cell r="GV1174">
            <v>0</v>
          </cell>
          <cell r="GW1174">
            <v>0</v>
          </cell>
          <cell r="GX1174">
            <v>0</v>
          </cell>
          <cell r="GY1174">
            <v>0</v>
          </cell>
          <cell r="GZ1174">
            <v>0</v>
          </cell>
          <cell r="HA1174">
            <v>0</v>
          </cell>
          <cell r="HB1174">
            <v>0</v>
          </cell>
          <cell r="HC1174">
            <v>0</v>
          </cell>
          <cell r="HD1174">
            <v>0</v>
          </cell>
          <cell r="HE1174">
            <v>0</v>
          </cell>
          <cell r="HF1174">
            <v>0</v>
          </cell>
          <cell r="HG1174">
            <v>0</v>
          </cell>
          <cell r="HH1174">
            <v>0</v>
          </cell>
          <cell r="HI1174">
            <v>0</v>
          </cell>
          <cell r="HJ1174">
            <v>0</v>
          </cell>
          <cell r="HK1174">
            <v>0</v>
          </cell>
          <cell r="HL1174">
            <v>0</v>
          </cell>
          <cell r="HM1174">
            <v>0</v>
          </cell>
          <cell r="HN1174">
            <v>0</v>
          </cell>
          <cell r="HO1174">
            <v>0</v>
          </cell>
          <cell r="HP1174">
            <v>0</v>
          </cell>
          <cell r="HQ1174">
            <v>0</v>
          </cell>
          <cell r="HR1174">
            <v>0</v>
          </cell>
          <cell r="HS1174">
            <v>0</v>
          </cell>
          <cell r="HT1174">
            <v>0</v>
          </cell>
          <cell r="HU1174">
            <v>0</v>
          </cell>
          <cell r="HV1174">
            <v>0</v>
          </cell>
          <cell r="HW1174">
            <v>0</v>
          </cell>
          <cell r="HX1174">
            <v>0</v>
          </cell>
          <cell r="HY1174">
            <v>0</v>
          </cell>
          <cell r="HZ1174">
            <v>0</v>
          </cell>
          <cell r="IA1174">
            <v>0</v>
          </cell>
          <cell r="IB1174">
            <v>0</v>
          </cell>
          <cell r="IC1174">
            <v>0</v>
          </cell>
          <cell r="ID1174">
            <v>0</v>
          </cell>
          <cell r="IE1174">
            <v>0</v>
          </cell>
          <cell r="IF1174">
            <v>0</v>
          </cell>
          <cell r="IG1174">
            <v>0</v>
          </cell>
          <cell r="IH1174">
            <v>0</v>
          </cell>
          <cell r="II1174">
            <v>0</v>
          </cell>
          <cell r="IJ1174">
            <v>0</v>
          </cell>
          <cell r="IK1174">
            <v>0</v>
          </cell>
          <cell r="IL1174">
            <v>0</v>
          </cell>
          <cell r="IM1174">
            <v>0</v>
          </cell>
          <cell r="IN1174">
            <v>0</v>
          </cell>
          <cell r="IO1174">
            <v>0</v>
          </cell>
          <cell r="IP1174">
            <v>0</v>
          </cell>
          <cell r="IQ1174">
            <v>0</v>
          </cell>
          <cell r="IR1174">
            <v>0</v>
          </cell>
          <cell r="IS1174">
            <v>0</v>
          </cell>
          <cell r="IT1174">
            <v>0</v>
          </cell>
          <cell r="IU1174">
            <v>0</v>
          </cell>
          <cell r="IV1174">
            <v>0</v>
          </cell>
          <cell r="IW1174">
            <v>0</v>
          </cell>
          <cell r="IX1174">
            <v>0</v>
          </cell>
          <cell r="IY1174">
            <v>0</v>
          </cell>
          <cell r="IZ1174">
            <v>0</v>
          </cell>
          <cell r="JA1174">
            <v>0</v>
          </cell>
          <cell r="JB1174">
            <v>0</v>
          </cell>
          <cell r="JC1174">
            <v>0</v>
          </cell>
          <cell r="JD1174">
            <v>0</v>
          </cell>
          <cell r="JE1174">
            <v>0</v>
          </cell>
        </row>
        <row r="1175">
          <cell r="D1175" t="str">
            <v>CL_.EX.UTS._.___.Huntington 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-9.9999999999997868E-3</v>
          </cell>
          <cell r="L1175">
            <v>0</v>
          </cell>
          <cell r="M1175">
            <v>9.9999999999997868E-3</v>
          </cell>
          <cell r="N1175">
            <v>-9.9999999999997868E-3</v>
          </cell>
          <cell r="O1175">
            <v>0</v>
          </cell>
          <cell r="P1175">
            <v>0</v>
          </cell>
          <cell r="Q1175">
            <v>9.9999999999997868E-3</v>
          </cell>
          <cell r="R1175">
            <v>-3.0000000000001137E-2</v>
          </cell>
          <cell r="S1175">
            <v>-1.0000000000000675E-2</v>
          </cell>
          <cell r="T1175">
            <v>-9.9999999999988987E-3</v>
          </cell>
          <cell r="U1175">
            <v>0</v>
          </cell>
          <cell r="V1175">
            <v>0</v>
          </cell>
          <cell r="W1175">
            <v>0</v>
          </cell>
          <cell r="X1175">
            <v>-1.0000000000000675E-2</v>
          </cell>
          <cell r="Y1175">
            <v>0</v>
          </cell>
          <cell r="Z1175">
            <v>0</v>
          </cell>
          <cell r="AA1175">
            <v>-9.9999999999988987E-3</v>
          </cell>
          <cell r="AB1175">
            <v>9.9999999999997868E-3</v>
          </cell>
          <cell r="AC1175">
            <v>0</v>
          </cell>
          <cell r="AD1175">
            <v>0</v>
          </cell>
          <cell r="AE1175">
            <v>-3.0000000000001137E-2</v>
          </cell>
          <cell r="AF1175">
            <v>0</v>
          </cell>
          <cell r="AG1175">
            <v>-1.9999999999999574E-2</v>
          </cell>
          <cell r="AH1175">
            <v>0</v>
          </cell>
          <cell r="AI1175">
            <v>0</v>
          </cell>
          <cell r="AJ1175">
            <v>0</v>
          </cell>
          <cell r="AK1175">
            <v>9.9999999999997868E-3</v>
          </cell>
          <cell r="AL1175">
            <v>-1.9999999999999574E-2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Q1175">
            <v>0</v>
          </cell>
          <cell r="AR1175">
            <v>-2.9999999999986926E-2</v>
          </cell>
          <cell r="AS1175">
            <v>0</v>
          </cell>
          <cell r="AT1175">
            <v>9.9999999999997868E-3</v>
          </cell>
          <cell r="AU1175">
            <v>-1.0000000000000675E-2</v>
          </cell>
          <cell r="AV1175">
            <v>-2.9999999999999361E-2</v>
          </cell>
          <cell r="AW1175">
            <v>9.9999999999997868E-3</v>
          </cell>
          <cell r="AX1175">
            <v>-9.9999999999997868E-3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0</v>
          </cell>
          <cell r="BD1175">
            <v>0</v>
          </cell>
          <cell r="BE1175">
            <v>-1.9999999999996021E-2</v>
          </cell>
          <cell r="BF1175">
            <v>0</v>
          </cell>
          <cell r="BG1175">
            <v>0</v>
          </cell>
          <cell r="BH1175">
            <v>0</v>
          </cell>
          <cell r="BI1175">
            <v>-1.9999999999998685E-2</v>
          </cell>
          <cell r="BJ1175">
            <v>1.0000000000000675E-2</v>
          </cell>
          <cell r="BK1175">
            <v>0</v>
          </cell>
          <cell r="BL1175">
            <v>0</v>
          </cell>
          <cell r="BM1175">
            <v>0</v>
          </cell>
          <cell r="BN1175">
            <v>-9.9999999999997868E-3</v>
          </cell>
          <cell r="BO1175">
            <v>0</v>
          </cell>
          <cell r="BP1175">
            <v>0</v>
          </cell>
          <cell r="BQ1175">
            <v>0</v>
          </cell>
          <cell r="BR1175">
            <v>0</v>
          </cell>
          <cell r="BS1175">
            <v>0</v>
          </cell>
          <cell r="BT1175">
            <v>0</v>
          </cell>
          <cell r="BU1175">
            <v>1.9999999999999574E-2</v>
          </cell>
          <cell r="BV1175">
            <v>-1.9999999999999574E-2</v>
          </cell>
          <cell r="BW1175">
            <v>0</v>
          </cell>
          <cell r="BX1175">
            <v>0</v>
          </cell>
          <cell r="BY1175">
            <v>0</v>
          </cell>
          <cell r="BZ1175">
            <v>0</v>
          </cell>
          <cell r="CA1175">
            <v>0</v>
          </cell>
          <cell r="CB1175">
            <v>0</v>
          </cell>
          <cell r="CC1175">
            <v>0</v>
          </cell>
          <cell r="CD1175">
            <v>0</v>
          </cell>
          <cell r="CE1175">
            <v>-4.9999999999997158E-2</v>
          </cell>
          <cell r="CF1175">
            <v>0</v>
          </cell>
          <cell r="CG1175">
            <v>0</v>
          </cell>
          <cell r="CH1175">
            <v>-1.0000000000000675E-2</v>
          </cell>
          <cell r="CI1175">
            <v>-2.0000000000000462E-2</v>
          </cell>
          <cell r="CJ1175">
            <v>-1.9999999999999574E-2</v>
          </cell>
          <cell r="CK1175">
            <v>0</v>
          </cell>
          <cell r="CL1175">
            <v>0</v>
          </cell>
          <cell r="CM1175">
            <v>0</v>
          </cell>
          <cell r="CN1175">
            <v>0</v>
          </cell>
          <cell r="CO1175">
            <v>0</v>
          </cell>
          <cell r="CP1175">
            <v>0</v>
          </cell>
          <cell r="CQ1175">
            <v>0</v>
          </cell>
          <cell r="CR1175">
            <v>0</v>
          </cell>
          <cell r="CS1175">
            <v>0</v>
          </cell>
          <cell r="CT1175">
            <v>0</v>
          </cell>
          <cell r="CU1175">
            <v>0</v>
          </cell>
          <cell r="CV1175">
            <v>-2.0000000000000462E-2</v>
          </cell>
          <cell r="CW1175">
            <v>9.9999999999997868E-3</v>
          </cell>
          <cell r="CX1175">
            <v>9.9999999999997868E-3</v>
          </cell>
          <cell r="CY1175">
            <v>0</v>
          </cell>
          <cell r="CZ1175">
            <v>0</v>
          </cell>
          <cell r="DA1175">
            <v>0</v>
          </cell>
          <cell r="DB1175">
            <v>0</v>
          </cell>
          <cell r="DC1175">
            <v>0</v>
          </cell>
          <cell r="DD1175">
            <v>0</v>
          </cell>
          <cell r="DE1175">
            <v>3.9999999999992042E-2</v>
          </cell>
          <cell r="DF1175">
            <v>0</v>
          </cell>
          <cell r="DG1175">
            <v>0</v>
          </cell>
          <cell r="DH1175">
            <v>4.0000000000000924E-2</v>
          </cell>
          <cell r="DI1175">
            <v>9.9999999999997868E-3</v>
          </cell>
          <cell r="DJ1175">
            <v>1.0000000000000675E-2</v>
          </cell>
          <cell r="DK1175">
            <v>-2.0000000000000462E-2</v>
          </cell>
          <cell r="DL1175">
            <v>0</v>
          </cell>
          <cell r="DM1175">
            <v>0</v>
          </cell>
          <cell r="DN1175">
            <v>0</v>
          </cell>
          <cell r="DO1175">
            <v>0</v>
          </cell>
          <cell r="DP1175">
            <v>0</v>
          </cell>
          <cell r="DQ1175">
            <v>0</v>
          </cell>
          <cell r="DR1175">
            <v>4.0000000000006253E-2</v>
          </cell>
          <cell r="DS1175">
            <v>0</v>
          </cell>
          <cell r="DT1175">
            <v>0</v>
          </cell>
          <cell r="DU1175">
            <v>0</v>
          </cell>
          <cell r="DV1175">
            <v>-9.9999999999997868E-3</v>
          </cell>
          <cell r="DW1175">
            <v>4.9999999999999822E-2</v>
          </cell>
          <cell r="DX1175">
            <v>0</v>
          </cell>
          <cell r="DY1175">
            <v>0</v>
          </cell>
          <cell r="DZ1175">
            <v>0</v>
          </cell>
          <cell r="EA1175">
            <v>0</v>
          </cell>
          <cell r="EB1175">
            <v>0</v>
          </cell>
          <cell r="EC1175">
            <v>0</v>
          </cell>
          <cell r="ED1175">
            <v>0</v>
          </cell>
          <cell r="EE1175">
            <v>-5.9999999999988063E-2</v>
          </cell>
          <cell r="EF1175">
            <v>0</v>
          </cell>
          <cell r="EG1175">
            <v>0</v>
          </cell>
          <cell r="EH1175">
            <v>0</v>
          </cell>
          <cell r="EI1175">
            <v>-2.0000000000000462E-2</v>
          </cell>
          <cell r="EJ1175">
            <v>-4.0000000000000036E-2</v>
          </cell>
          <cell r="EK1175">
            <v>0</v>
          </cell>
          <cell r="EL1175">
            <v>0</v>
          </cell>
          <cell r="EM1175">
            <v>0</v>
          </cell>
          <cell r="EN1175">
            <v>0</v>
          </cell>
          <cell r="EO1175">
            <v>0</v>
          </cell>
          <cell r="EP1175">
            <v>0</v>
          </cell>
          <cell r="EQ1175">
            <v>0</v>
          </cell>
          <cell r="ER1175">
            <v>0.29999999999998295</v>
          </cell>
          <cell r="ES1175">
            <v>3.0000000000001137E-2</v>
          </cell>
          <cell r="ET1175">
            <v>0</v>
          </cell>
          <cell r="EU1175">
            <v>-3.0000000000000249E-2</v>
          </cell>
          <cell r="EV1175">
            <v>2.0000000000000462E-2</v>
          </cell>
          <cell r="EW1175">
            <v>-9.9999999999997868E-3</v>
          </cell>
          <cell r="EX1175">
            <v>-1.9999999999999574E-2</v>
          </cell>
          <cell r="EY1175">
            <v>0</v>
          </cell>
          <cell r="EZ1175">
            <v>-9.9999999999988987E-3</v>
          </cell>
          <cell r="FA1175">
            <v>0.10999999999999943</v>
          </cell>
          <cell r="FB1175">
            <v>0.21000000000000085</v>
          </cell>
          <cell r="FC1175">
            <v>0</v>
          </cell>
          <cell r="FD1175">
            <v>0</v>
          </cell>
          <cell r="FE1175">
            <v>1.0000000000005116E-2</v>
          </cell>
          <cell r="FF1175">
            <v>6.9999999999999396E-2</v>
          </cell>
          <cell r="FG1175">
            <v>-9.9999999999997868E-3</v>
          </cell>
          <cell r="FH1175">
            <v>3.0000000000000249E-2</v>
          </cell>
          <cell r="FI1175">
            <v>0</v>
          </cell>
          <cell r="FJ1175">
            <v>-5.9999999999999609E-2</v>
          </cell>
          <cell r="FK1175">
            <v>-0.15000000000000036</v>
          </cell>
          <cell r="FL1175">
            <v>9.9999999999997868E-3</v>
          </cell>
          <cell r="FM1175">
            <v>6.0000000000000497E-2</v>
          </cell>
          <cell r="FN1175">
            <v>0</v>
          </cell>
          <cell r="FO1175">
            <v>5.9999999999999609E-2</v>
          </cell>
          <cell r="FP1175">
            <v>0</v>
          </cell>
          <cell r="FQ1175">
            <v>0</v>
          </cell>
          <cell r="FR1175">
            <v>-0.29000000000000625</v>
          </cell>
          <cell r="FS1175">
            <v>0.10000000000000053</v>
          </cell>
          <cell r="FT1175">
            <v>-6.9999999999999396E-2</v>
          </cell>
          <cell r="FU1175">
            <v>1.9999999999999574E-2</v>
          </cell>
          <cell r="FV1175">
            <v>1.0000000000000675E-2</v>
          </cell>
          <cell r="FW1175">
            <v>-6.0000000000000497E-2</v>
          </cell>
          <cell r="FX1175">
            <v>-4.9999999999999822E-2</v>
          </cell>
          <cell r="FY1175">
            <v>0</v>
          </cell>
          <cell r="FZ1175">
            <v>0</v>
          </cell>
          <cell r="GA1175">
            <v>-1.9999999999999574E-2</v>
          </cell>
          <cell r="GB1175">
            <v>-0.21999999999999975</v>
          </cell>
          <cell r="GC1175">
            <v>0</v>
          </cell>
          <cell r="GD1175">
            <v>0</v>
          </cell>
          <cell r="GE1175">
            <v>0.12999999999999545</v>
          </cell>
          <cell r="GF1175">
            <v>0</v>
          </cell>
          <cell r="GG1175">
            <v>0</v>
          </cell>
          <cell r="GH1175">
            <v>-9.9999999999997868E-3</v>
          </cell>
          <cell r="GI1175">
            <v>-1.0000000000000675E-2</v>
          </cell>
          <cell r="GJ1175">
            <v>0</v>
          </cell>
          <cell r="GK1175">
            <v>0.12999999999999989</v>
          </cell>
          <cell r="GL1175">
            <v>0</v>
          </cell>
          <cell r="GM1175">
            <v>1.9999999999999574E-2</v>
          </cell>
          <cell r="GN1175">
            <v>0</v>
          </cell>
          <cell r="GO1175">
            <v>0</v>
          </cell>
          <cell r="GP1175">
            <v>0</v>
          </cell>
          <cell r="GQ1175">
            <v>0</v>
          </cell>
          <cell r="GR1175">
            <v>0</v>
          </cell>
          <cell r="GS1175">
            <v>0</v>
          </cell>
          <cell r="GT1175">
            <v>0</v>
          </cell>
          <cell r="GU1175">
            <v>0</v>
          </cell>
          <cell r="GV1175">
            <v>0</v>
          </cell>
          <cell r="GW1175">
            <v>0</v>
          </cell>
          <cell r="GX1175">
            <v>0</v>
          </cell>
          <cell r="GY1175">
            <v>0</v>
          </cell>
          <cell r="GZ1175">
            <v>0</v>
          </cell>
          <cell r="HA1175">
            <v>0</v>
          </cell>
          <cell r="HB1175">
            <v>0</v>
          </cell>
          <cell r="HC1175">
            <v>0</v>
          </cell>
          <cell r="HD1175">
            <v>0</v>
          </cell>
          <cell r="HE1175">
            <v>0</v>
          </cell>
          <cell r="HF1175">
            <v>0</v>
          </cell>
          <cell r="HG1175">
            <v>0</v>
          </cell>
          <cell r="HH1175">
            <v>0</v>
          </cell>
          <cell r="HI1175">
            <v>0</v>
          </cell>
          <cell r="HJ1175">
            <v>0</v>
          </cell>
          <cell r="HK1175">
            <v>0</v>
          </cell>
          <cell r="HL1175">
            <v>0</v>
          </cell>
          <cell r="HM1175">
            <v>0</v>
          </cell>
          <cell r="HN1175">
            <v>0</v>
          </cell>
          <cell r="HO1175">
            <v>0</v>
          </cell>
          <cell r="HP1175">
            <v>0</v>
          </cell>
          <cell r="HQ1175">
            <v>0</v>
          </cell>
          <cell r="HR1175">
            <v>0</v>
          </cell>
          <cell r="HS1175">
            <v>0</v>
          </cell>
          <cell r="HT1175">
            <v>0</v>
          </cell>
          <cell r="HU1175">
            <v>0</v>
          </cell>
          <cell r="HV1175">
            <v>0</v>
          </cell>
          <cell r="HW1175">
            <v>0</v>
          </cell>
          <cell r="HX1175">
            <v>0</v>
          </cell>
          <cell r="HY1175">
            <v>0</v>
          </cell>
          <cell r="HZ1175">
            <v>0</v>
          </cell>
          <cell r="IA1175">
            <v>0</v>
          </cell>
          <cell r="IB1175">
            <v>0</v>
          </cell>
          <cell r="IC1175">
            <v>0</v>
          </cell>
          <cell r="ID1175">
            <v>0</v>
          </cell>
          <cell r="IE1175">
            <v>0</v>
          </cell>
          <cell r="IF1175">
            <v>0</v>
          </cell>
          <cell r="IG1175">
            <v>0</v>
          </cell>
          <cell r="IH1175">
            <v>0</v>
          </cell>
          <cell r="II1175">
            <v>0</v>
          </cell>
          <cell r="IJ1175">
            <v>0</v>
          </cell>
          <cell r="IK1175">
            <v>0</v>
          </cell>
          <cell r="IL1175">
            <v>0</v>
          </cell>
          <cell r="IM1175">
            <v>0</v>
          </cell>
          <cell r="IN1175">
            <v>0</v>
          </cell>
          <cell r="IO1175">
            <v>0</v>
          </cell>
          <cell r="IP1175">
            <v>0</v>
          </cell>
          <cell r="IQ1175">
            <v>0</v>
          </cell>
          <cell r="IR1175">
            <v>0</v>
          </cell>
          <cell r="IS1175">
            <v>0</v>
          </cell>
          <cell r="IT1175">
            <v>0</v>
          </cell>
          <cell r="IU1175">
            <v>0</v>
          </cell>
          <cell r="IV1175">
            <v>0</v>
          </cell>
          <cell r="IW1175">
            <v>0</v>
          </cell>
          <cell r="IX1175">
            <v>0</v>
          </cell>
          <cell r="IY1175">
            <v>0</v>
          </cell>
          <cell r="IZ1175">
            <v>0</v>
          </cell>
          <cell r="JA1175">
            <v>0</v>
          </cell>
          <cell r="JB1175">
            <v>0</v>
          </cell>
          <cell r="JC1175">
            <v>0</v>
          </cell>
          <cell r="JD1175">
            <v>0</v>
          </cell>
          <cell r="JE1175">
            <v>0</v>
          </cell>
        </row>
        <row r="1176">
          <cell r="D1176" t="str">
            <v>CL_.EX.WYE._.___.DaveJohnston 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-1.0000000000000675E-2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-9.9999999999997868E-3</v>
          </cell>
          <cell r="R1176">
            <v>-3.0000000000015348E-2</v>
          </cell>
          <cell r="S1176">
            <v>0</v>
          </cell>
          <cell r="T1176">
            <v>-1.0000000000000675E-2</v>
          </cell>
          <cell r="U1176">
            <v>-9.9999999999988987E-3</v>
          </cell>
          <cell r="V1176">
            <v>0</v>
          </cell>
          <cell r="W1176">
            <v>0</v>
          </cell>
          <cell r="X1176">
            <v>-1.0000000000000675E-2</v>
          </cell>
          <cell r="Y1176">
            <v>-9.9999999999997868E-3</v>
          </cell>
          <cell r="Z1176">
            <v>0</v>
          </cell>
          <cell r="AA1176">
            <v>0</v>
          </cell>
          <cell r="AB1176">
            <v>-9.9999999999997868E-3</v>
          </cell>
          <cell r="AC1176">
            <v>0</v>
          </cell>
          <cell r="AD1176">
            <v>1.9999999999999574E-2</v>
          </cell>
          <cell r="AE1176">
            <v>-9.9999999999909051E-3</v>
          </cell>
          <cell r="AF1176">
            <v>0</v>
          </cell>
          <cell r="AG1176">
            <v>0</v>
          </cell>
          <cell r="AH1176">
            <v>-1.0000000000000675E-2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Q1176">
            <v>0</v>
          </cell>
          <cell r="AR1176">
            <v>1.0000000000005116E-2</v>
          </cell>
          <cell r="AS1176">
            <v>0</v>
          </cell>
          <cell r="AT1176">
            <v>0</v>
          </cell>
          <cell r="AU1176">
            <v>9.9999999999997868E-3</v>
          </cell>
          <cell r="AV1176">
            <v>0</v>
          </cell>
          <cell r="AW1176">
            <v>0</v>
          </cell>
          <cell r="AX1176">
            <v>0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0</v>
          </cell>
          <cell r="BD1176">
            <v>0</v>
          </cell>
          <cell r="BE1176">
            <v>0</v>
          </cell>
          <cell r="BF1176">
            <v>0</v>
          </cell>
          <cell r="BG1176">
            <v>0</v>
          </cell>
          <cell r="BH1176">
            <v>0</v>
          </cell>
          <cell r="BI1176">
            <v>0</v>
          </cell>
          <cell r="BJ1176">
            <v>0</v>
          </cell>
          <cell r="BK1176">
            <v>0</v>
          </cell>
          <cell r="BL1176">
            <v>0</v>
          </cell>
          <cell r="BM1176">
            <v>0</v>
          </cell>
          <cell r="BN1176">
            <v>0</v>
          </cell>
          <cell r="BO1176">
            <v>0</v>
          </cell>
          <cell r="BP1176">
            <v>0</v>
          </cell>
          <cell r="BQ1176">
            <v>0</v>
          </cell>
          <cell r="BR1176">
            <v>9.9999999999909051E-3</v>
          </cell>
          <cell r="BS1176">
            <v>0</v>
          </cell>
          <cell r="BT1176">
            <v>0</v>
          </cell>
          <cell r="BU1176">
            <v>0</v>
          </cell>
          <cell r="BV1176">
            <v>9.9999999999997868E-3</v>
          </cell>
          <cell r="BW1176">
            <v>0</v>
          </cell>
          <cell r="BX1176">
            <v>0</v>
          </cell>
          <cell r="BY1176">
            <v>0</v>
          </cell>
          <cell r="BZ1176">
            <v>0</v>
          </cell>
          <cell r="CA1176">
            <v>0</v>
          </cell>
          <cell r="CB1176">
            <v>0</v>
          </cell>
          <cell r="CC1176">
            <v>0</v>
          </cell>
          <cell r="CD1176">
            <v>0</v>
          </cell>
          <cell r="CE1176">
            <v>-1.9999999999996021E-2</v>
          </cell>
          <cell r="CF1176">
            <v>0</v>
          </cell>
          <cell r="CG1176">
            <v>0</v>
          </cell>
          <cell r="CH1176">
            <v>0</v>
          </cell>
          <cell r="CI1176">
            <v>0</v>
          </cell>
          <cell r="CJ1176">
            <v>0</v>
          </cell>
          <cell r="CK1176">
            <v>-2.0000000000000462E-2</v>
          </cell>
          <cell r="CL1176">
            <v>0</v>
          </cell>
          <cell r="CM1176">
            <v>0</v>
          </cell>
          <cell r="CN1176">
            <v>0</v>
          </cell>
          <cell r="CO1176">
            <v>0</v>
          </cell>
          <cell r="CP1176">
            <v>0</v>
          </cell>
          <cell r="CQ1176">
            <v>0</v>
          </cell>
          <cell r="CR1176">
            <v>-9.9999999999909051E-3</v>
          </cell>
          <cell r="CS1176">
            <v>0</v>
          </cell>
          <cell r="CT1176">
            <v>0</v>
          </cell>
          <cell r="CU1176">
            <v>0</v>
          </cell>
          <cell r="CV1176">
            <v>-9.9999999999997868E-3</v>
          </cell>
          <cell r="CW1176">
            <v>-9.9999999999997868E-3</v>
          </cell>
          <cell r="CX1176">
            <v>-1.0000000000000675E-2</v>
          </cell>
          <cell r="CY1176">
            <v>0</v>
          </cell>
          <cell r="CZ1176">
            <v>0</v>
          </cell>
          <cell r="DA1176">
            <v>-1.0000000000000675E-2</v>
          </cell>
          <cell r="DB1176">
            <v>2.9999999999999361E-2</v>
          </cell>
          <cell r="DC1176">
            <v>0</v>
          </cell>
          <cell r="DD1176">
            <v>0</v>
          </cell>
          <cell r="DE1176">
            <v>1.0000000000005116E-2</v>
          </cell>
          <cell r="DF1176">
            <v>0</v>
          </cell>
          <cell r="DG1176">
            <v>0</v>
          </cell>
          <cell r="DH1176">
            <v>9.9999999999997868E-3</v>
          </cell>
          <cell r="DI1176">
            <v>0</v>
          </cell>
          <cell r="DJ1176">
            <v>0</v>
          </cell>
          <cell r="DK1176">
            <v>0</v>
          </cell>
          <cell r="DL1176">
            <v>0</v>
          </cell>
          <cell r="DM1176">
            <v>0</v>
          </cell>
          <cell r="DN1176">
            <v>0</v>
          </cell>
          <cell r="DO1176">
            <v>0</v>
          </cell>
          <cell r="DP1176">
            <v>0</v>
          </cell>
          <cell r="DQ1176">
            <v>0</v>
          </cell>
          <cell r="DR1176">
            <v>-6.0000000000002274E-2</v>
          </cell>
          <cell r="DS1176">
            <v>0</v>
          </cell>
          <cell r="DT1176">
            <v>0</v>
          </cell>
          <cell r="DU1176">
            <v>0</v>
          </cell>
          <cell r="DV1176">
            <v>-2.9999999999999361E-2</v>
          </cell>
          <cell r="DW1176">
            <v>-3.0000000000000249E-2</v>
          </cell>
          <cell r="DX1176">
            <v>0</v>
          </cell>
          <cell r="DY1176">
            <v>0</v>
          </cell>
          <cell r="DZ1176">
            <v>0</v>
          </cell>
          <cell r="EA1176">
            <v>0</v>
          </cell>
          <cell r="EB1176">
            <v>0</v>
          </cell>
          <cell r="EC1176">
            <v>0</v>
          </cell>
          <cell r="ED1176">
            <v>0</v>
          </cell>
          <cell r="EE1176">
            <v>9.9999999999909051E-3</v>
          </cell>
          <cell r="EF1176">
            <v>0</v>
          </cell>
          <cell r="EG1176">
            <v>0</v>
          </cell>
          <cell r="EH1176">
            <v>0</v>
          </cell>
          <cell r="EI1176">
            <v>1.0000000000000675E-2</v>
          </cell>
          <cell r="EJ1176">
            <v>0</v>
          </cell>
          <cell r="EK1176">
            <v>0</v>
          </cell>
          <cell r="EL1176">
            <v>0</v>
          </cell>
          <cell r="EM1176">
            <v>0</v>
          </cell>
          <cell r="EN1176">
            <v>0</v>
          </cell>
          <cell r="EO1176">
            <v>0</v>
          </cell>
          <cell r="EP1176">
            <v>0</v>
          </cell>
          <cell r="EQ1176">
            <v>0</v>
          </cell>
          <cell r="ER1176">
            <v>6.0000000000002274E-2</v>
          </cell>
          <cell r="ES1176">
            <v>0</v>
          </cell>
          <cell r="ET1176">
            <v>0</v>
          </cell>
          <cell r="EU1176">
            <v>-3.0000000000001137E-2</v>
          </cell>
          <cell r="EV1176">
            <v>3.0000000000000249E-2</v>
          </cell>
          <cell r="EW1176">
            <v>4.0000000000000924E-2</v>
          </cell>
          <cell r="EX1176">
            <v>2.0000000000000462E-2</v>
          </cell>
          <cell r="EY1176">
            <v>0</v>
          </cell>
          <cell r="EZ1176">
            <v>-1.0000000000000675E-2</v>
          </cell>
          <cell r="FA1176">
            <v>9.9999999999997868E-3</v>
          </cell>
          <cell r="FB1176">
            <v>0</v>
          </cell>
          <cell r="FC1176">
            <v>0</v>
          </cell>
          <cell r="FD1176">
            <v>0</v>
          </cell>
          <cell r="FE1176">
            <v>-6.0000000000002274E-2</v>
          </cell>
          <cell r="FF1176">
            <v>0</v>
          </cell>
          <cell r="FG1176">
            <v>9.9999999999997868E-3</v>
          </cell>
          <cell r="FH1176">
            <v>-2.9999999999999361E-2</v>
          </cell>
          <cell r="FI1176">
            <v>9.9999999999988987E-3</v>
          </cell>
          <cell r="FJ1176">
            <v>-9.9999999999997868E-3</v>
          </cell>
          <cell r="FK1176">
            <v>-9.9999999999980105E-3</v>
          </cell>
          <cell r="FL1176">
            <v>0</v>
          </cell>
          <cell r="FM1176">
            <v>0</v>
          </cell>
          <cell r="FN1176">
            <v>0</v>
          </cell>
          <cell r="FO1176">
            <v>-3.0000000000001137E-2</v>
          </cell>
          <cell r="FP1176">
            <v>0</v>
          </cell>
          <cell r="FQ1176">
            <v>0</v>
          </cell>
          <cell r="FR1176">
            <v>-0.35999999999999943</v>
          </cell>
          <cell r="FS1176">
            <v>0</v>
          </cell>
          <cell r="FT1176">
            <v>0</v>
          </cell>
          <cell r="FU1176">
            <v>-4.0000000000000924E-2</v>
          </cell>
          <cell r="FV1176">
            <v>1.0000000000000675E-2</v>
          </cell>
          <cell r="FW1176">
            <v>-1.9999999999998685E-2</v>
          </cell>
          <cell r="FX1176">
            <v>0</v>
          </cell>
          <cell r="FY1176">
            <v>0</v>
          </cell>
          <cell r="FZ1176">
            <v>0</v>
          </cell>
          <cell r="GA1176">
            <v>-9.9999999999997868E-3</v>
          </cell>
          <cell r="GB1176">
            <v>-0.29999999999999893</v>
          </cell>
          <cell r="GC1176">
            <v>0</v>
          </cell>
          <cell r="GD1176">
            <v>0</v>
          </cell>
          <cell r="GE1176">
            <v>-6.0000000000002274E-2</v>
          </cell>
          <cell r="GF1176">
            <v>0</v>
          </cell>
          <cell r="GG1176">
            <v>0</v>
          </cell>
          <cell r="GH1176">
            <v>9.9999999999997868E-3</v>
          </cell>
          <cell r="GI1176">
            <v>-3.9999999999999147E-2</v>
          </cell>
          <cell r="GJ1176">
            <v>-4.0000000000000036E-2</v>
          </cell>
          <cell r="GK1176">
            <v>-9.9999999999997868E-3</v>
          </cell>
          <cell r="GL1176">
            <v>9.9999999999997868E-3</v>
          </cell>
          <cell r="GM1176">
            <v>0</v>
          </cell>
          <cell r="GN1176">
            <v>1.0000000000000675E-2</v>
          </cell>
          <cell r="GO1176">
            <v>0</v>
          </cell>
          <cell r="GP1176">
            <v>0</v>
          </cell>
          <cell r="GQ1176">
            <v>0</v>
          </cell>
          <cell r="GR1176">
            <v>1.9999999999996021E-2</v>
          </cell>
          <cell r="GS1176">
            <v>0</v>
          </cell>
          <cell r="GT1176">
            <v>0</v>
          </cell>
          <cell r="GU1176">
            <v>-9.9999999999997868E-3</v>
          </cell>
          <cell r="GV1176">
            <v>3.0000000000000249E-2</v>
          </cell>
          <cell r="GW1176">
            <v>0</v>
          </cell>
          <cell r="GX1176">
            <v>0</v>
          </cell>
          <cell r="GY1176">
            <v>0</v>
          </cell>
          <cell r="GZ1176">
            <v>0</v>
          </cell>
          <cell r="HA1176">
            <v>0</v>
          </cell>
          <cell r="HB1176">
            <v>0</v>
          </cell>
          <cell r="HC1176">
            <v>0</v>
          </cell>
          <cell r="HD1176">
            <v>0</v>
          </cell>
          <cell r="HE1176">
            <v>4.0000000000020464E-2</v>
          </cell>
          <cell r="HF1176">
            <v>0</v>
          </cell>
          <cell r="HG1176">
            <v>0</v>
          </cell>
          <cell r="HH1176">
            <v>0</v>
          </cell>
          <cell r="HI1176">
            <v>3.9999999999999147E-2</v>
          </cell>
          <cell r="HJ1176">
            <v>0</v>
          </cell>
          <cell r="HK1176">
            <v>0</v>
          </cell>
          <cell r="HL1176">
            <v>0</v>
          </cell>
          <cell r="HM1176">
            <v>0</v>
          </cell>
          <cell r="HN1176">
            <v>0</v>
          </cell>
          <cell r="HO1176">
            <v>0</v>
          </cell>
          <cell r="HP1176">
            <v>0</v>
          </cell>
          <cell r="HQ1176">
            <v>0</v>
          </cell>
          <cell r="HR1176">
            <v>0</v>
          </cell>
          <cell r="HS1176">
            <v>0</v>
          </cell>
          <cell r="HT1176">
            <v>0</v>
          </cell>
          <cell r="HU1176">
            <v>0</v>
          </cell>
          <cell r="HV1176">
            <v>-1.0000000000000675E-2</v>
          </cell>
          <cell r="HW1176">
            <v>0</v>
          </cell>
          <cell r="HX1176">
            <v>0</v>
          </cell>
          <cell r="HY1176">
            <v>9.9999999999997868E-3</v>
          </cell>
          <cell r="HZ1176">
            <v>0</v>
          </cell>
          <cell r="IA1176">
            <v>0</v>
          </cell>
          <cell r="IB1176">
            <v>0</v>
          </cell>
          <cell r="IC1176">
            <v>0</v>
          </cell>
          <cell r="ID1176">
            <v>0</v>
          </cell>
          <cell r="IE1176">
            <v>0</v>
          </cell>
          <cell r="IF1176">
            <v>0</v>
          </cell>
          <cell r="IG1176">
            <v>0</v>
          </cell>
          <cell r="IH1176">
            <v>0</v>
          </cell>
          <cell r="II1176">
            <v>0</v>
          </cell>
          <cell r="IJ1176">
            <v>0</v>
          </cell>
          <cell r="IK1176">
            <v>0</v>
          </cell>
          <cell r="IL1176">
            <v>0</v>
          </cell>
          <cell r="IM1176">
            <v>0</v>
          </cell>
          <cell r="IN1176">
            <v>0</v>
          </cell>
          <cell r="IO1176">
            <v>0</v>
          </cell>
          <cell r="IP1176">
            <v>0</v>
          </cell>
          <cell r="IQ1176">
            <v>0</v>
          </cell>
          <cell r="IR1176">
            <v>0</v>
          </cell>
          <cell r="IS1176">
            <v>0</v>
          </cell>
          <cell r="IT1176">
            <v>0</v>
          </cell>
          <cell r="IU1176">
            <v>0</v>
          </cell>
          <cell r="IV1176">
            <v>0</v>
          </cell>
          <cell r="IW1176">
            <v>0</v>
          </cell>
          <cell r="IX1176">
            <v>0</v>
          </cell>
          <cell r="IY1176">
            <v>0</v>
          </cell>
          <cell r="IZ1176">
            <v>0</v>
          </cell>
          <cell r="JA1176">
            <v>0</v>
          </cell>
          <cell r="JB1176">
            <v>0</v>
          </cell>
          <cell r="JC1176">
            <v>0</v>
          </cell>
          <cell r="JD1176">
            <v>0</v>
          </cell>
          <cell r="JE1176">
            <v>0</v>
          </cell>
        </row>
        <row r="1177">
          <cell r="D1177" t="str">
            <v>CL_.EX.BDG._.___.JimBridger 3</v>
          </cell>
          <cell r="F1177">
            <v>0.39960000000000306</v>
          </cell>
          <cell r="G1177">
            <v>-4.3200000000002348E-2</v>
          </cell>
          <cell r="H1177">
            <v>0.20520000000000316</v>
          </cell>
          <cell r="I1177">
            <v>7.7700000000000102E-2</v>
          </cell>
          <cell r="J1177">
            <v>-2.7884290900000011</v>
          </cell>
          <cell r="K1177">
            <v>-3.2399999999999096E-2</v>
          </cell>
          <cell r="L1177">
            <v>-0.23760000000000758</v>
          </cell>
          <cell r="M1177">
            <v>-0.12419999999998765</v>
          </cell>
          <cell r="N1177">
            <v>-0.62640000000000384</v>
          </cell>
          <cell r="O1177">
            <v>-0.91061954000000078</v>
          </cell>
          <cell r="P1177">
            <v>6.4800000000001745E-2</v>
          </cell>
          <cell r="Q1177">
            <v>0.20519999999999072</v>
          </cell>
          <cell r="R1177">
            <v>2.6436913200000163</v>
          </cell>
          <cell r="S1177">
            <v>1.3229999999999862</v>
          </cell>
          <cell r="T1177">
            <v>0.25379999999999825</v>
          </cell>
          <cell r="U1177">
            <v>5.399999999998073E-3</v>
          </cell>
          <cell r="V1177">
            <v>0.30495119000000059</v>
          </cell>
          <cell r="W1177">
            <v>0.35339999999999705</v>
          </cell>
          <cell r="X1177">
            <v>6.622349999999777E-3</v>
          </cell>
          <cell r="Y1177">
            <v>-0.43199999999999505</v>
          </cell>
          <cell r="Z1177">
            <v>-0.53768222000000776</v>
          </cell>
          <cell r="AA1177">
            <v>-0.29159999999999542</v>
          </cell>
          <cell r="AB1177">
            <v>-4.8599999999998644E-2</v>
          </cell>
          <cell r="AC1177">
            <v>-0.21599999999999397</v>
          </cell>
          <cell r="AD1177">
            <v>1.9224000000000032</v>
          </cell>
          <cell r="AE1177">
            <v>-7.0179939199999808</v>
          </cell>
          <cell r="AF1177">
            <v>-2.2140000000000128</v>
          </cell>
          <cell r="AG1177">
            <v>-0.815400000000011</v>
          </cell>
          <cell r="AH1177">
            <v>0.16378796999999778</v>
          </cell>
          <cell r="AI1177">
            <v>0</v>
          </cell>
          <cell r="AJ1177">
            <v>4.8600000000000421E-2</v>
          </cell>
          <cell r="AK1177">
            <v>0</v>
          </cell>
          <cell r="AL1177">
            <v>1.6200000000004877E-2</v>
          </cell>
          <cell r="AM1177">
            <v>-0.12959470000001261</v>
          </cell>
          <cell r="AN1177">
            <v>0.18469178000000142</v>
          </cell>
          <cell r="AO1177">
            <v>-4.1490989700000007</v>
          </cell>
          <cell r="AP1177">
            <v>-3.1380000000005737E-2</v>
          </cell>
          <cell r="AQ1177">
            <v>-9.179999999999211E-2</v>
          </cell>
          <cell r="AR1177">
            <v>2.3445382100000529</v>
          </cell>
          <cell r="AS1177">
            <v>-0.95477999999999952</v>
          </cell>
          <cell r="AT1177">
            <v>0.62640000000000384</v>
          </cell>
          <cell r="AU1177">
            <v>0</v>
          </cell>
          <cell r="AV1177">
            <v>0</v>
          </cell>
          <cell r="AW1177">
            <v>-2.6293044000000059</v>
          </cell>
          <cell r="AX1177">
            <v>2.9434426099999946</v>
          </cell>
          <cell r="AY1177">
            <v>-3.2400000000002649E-2</v>
          </cell>
          <cell r="AZ1177">
            <v>0.18360000000002685</v>
          </cell>
          <cell r="BA1177">
            <v>4.3199999999991689E-2</v>
          </cell>
          <cell r="BB1177">
            <v>-0.38339999999999819</v>
          </cell>
          <cell r="BC1177">
            <v>-0.67061999999999244</v>
          </cell>
          <cell r="BD1177">
            <v>3.2183999999999955</v>
          </cell>
          <cell r="BE1177">
            <v>3.861297039999954</v>
          </cell>
          <cell r="BF1177">
            <v>6.0696000000000225</v>
          </cell>
          <cell r="BG1177">
            <v>-0.55079999999999529</v>
          </cell>
          <cell r="BH1177">
            <v>2.1599999999999397E-2</v>
          </cell>
          <cell r="BI1177">
            <v>5.4000000000002935E-3</v>
          </cell>
          <cell r="BJ1177">
            <v>-1.0289999999999964</v>
          </cell>
          <cell r="BK1177">
            <v>3.2399999999999096E-2</v>
          </cell>
          <cell r="BL1177">
            <v>-0.80459999999999354</v>
          </cell>
          <cell r="BM1177">
            <v>0.23855704000000344</v>
          </cell>
          <cell r="BN1177">
            <v>-0.19980000000001041</v>
          </cell>
          <cell r="BO1177">
            <v>-1.7549999999999955</v>
          </cell>
          <cell r="BP1177">
            <v>-1.8748200000000068</v>
          </cell>
          <cell r="BQ1177">
            <v>3.7077600000000146</v>
          </cell>
          <cell r="BR1177">
            <v>-1.092658999999685E-2</v>
          </cell>
          <cell r="BS1177">
            <v>0</v>
          </cell>
          <cell r="BT1177">
            <v>0</v>
          </cell>
          <cell r="BU1177">
            <v>0</v>
          </cell>
          <cell r="BV1177">
            <v>0</v>
          </cell>
          <cell r="BW1177">
            <v>0</v>
          </cell>
          <cell r="BX1177">
            <v>0</v>
          </cell>
          <cell r="BY1177">
            <v>0</v>
          </cell>
          <cell r="BZ1177">
            <v>0</v>
          </cell>
          <cell r="CA1177">
            <v>-1.092658999999685E-2</v>
          </cell>
          <cell r="CB1177">
            <v>0</v>
          </cell>
          <cell r="CC1177">
            <v>0</v>
          </cell>
          <cell r="CD1177">
            <v>0</v>
          </cell>
          <cell r="CE1177">
            <v>0</v>
          </cell>
          <cell r="CF1177">
            <v>0</v>
          </cell>
          <cell r="CG1177">
            <v>0</v>
          </cell>
          <cell r="CH1177">
            <v>0</v>
          </cell>
          <cell r="CI1177">
            <v>0</v>
          </cell>
          <cell r="CJ1177">
            <v>0</v>
          </cell>
          <cell r="CK1177">
            <v>0</v>
          </cell>
          <cell r="CL1177">
            <v>0</v>
          </cell>
          <cell r="CM1177">
            <v>0</v>
          </cell>
          <cell r="CN1177">
            <v>0</v>
          </cell>
          <cell r="CO1177">
            <v>0</v>
          </cell>
          <cell r="CP1177">
            <v>0</v>
          </cell>
          <cell r="CQ1177">
            <v>0</v>
          </cell>
          <cell r="CR1177">
            <v>-2.1599999999921238E-2</v>
          </cell>
          <cell r="CS1177">
            <v>-1.0800000000017462E-2</v>
          </cell>
          <cell r="CT1177">
            <v>-1.0799999999996146E-2</v>
          </cell>
          <cell r="CU1177">
            <v>0</v>
          </cell>
          <cell r="CV1177">
            <v>0</v>
          </cell>
          <cell r="CW1177">
            <v>0</v>
          </cell>
          <cell r="CX1177">
            <v>0</v>
          </cell>
          <cell r="CY1177">
            <v>0</v>
          </cell>
          <cell r="CZ1177">
            <v>0</v>
          </cell>
          <cell r="DA1177">
            <v>0</v>
          </cell>
          <cell r="DB1177">
            <v>0</v>
          </cell>
          <cell r="DC1177">
            <v>0</v>
          </cell>
          <cell r="DD1177">
            <v>0</v>
          </cell>
          <cell r="DE1177">
            <v>-3.2400000000052387E-2</v>
          </cell>
          <cell r="DF1177">
            <v>0</v>
          </cell>
          <cell r="DG1177">
            <v>0</v>
          </cell>
          <cell r="DH1177">
            <v>0</v>
          </cell>
          <cell r="DI1177">
            <v>0</v>
          </cell>
          <cell r="DJ1177">
            <v>0</v>
          </cell>
          <cell r="DK1177">
            <v>0</v>
          </cell>
          <cell r="DL1177">
            <v>0</v>
          </cell>
          <cell r="DM1177">
            <v>0</v>
          </cell>
          <cell r="DN1177">
            <v>-3.2399999999995543E-2</v>
          </cell>
          <cell r="DO1177">
            <v>0</v>
          </cell>
          <cell r="DP1177">
            <v>0</v>
          </cell>
          <cell r="DQ1177">
            <v>0</v>
          </cell>
          <cell r="DR1177">
            <v>1.0800000000017462E-2</v>
          </cell>
          <cell r="DS1177">
            <v>0</v>
          </cell>
          <cell r="DT1177">
            <v>0</v>
          </cell>
          <cell r="DU1177">
            <v>-3.2400000000000873E-2</v>
          </cell>
          <cell r="DV1177">
            <v>0</v>
          </cell>
          <cell r="DW1177">
            <v>0</v>
          </cell>
          <cell r="DX1177">
            <v>0</v>
          </cell>
          <cell r="DY1177">
            <v>8.100000000000307E-2</v>
          </cell>
          <cell r="DZ1177">
            <v>0</v>
          </cell>
          <cell r="EA1177">
            <v>0</v>
          </cell>
          <cell r="EB1177">
            <v>0</v>
          </cell>
          <cell r="EC1177">
            <v>-4.8600000000000421E-2</v>
          </cell>
          <cell r="ED1177">
            <v>1.0800000000003251E-2</v>
          </cell>
          <cell r="EE1177">
            <v>-0.20973793000001706</v>
          </cell>
          <cell r="EF1177">
            <v>-0.17820000000000391</v>
          </cell>
          <cell r="EG1177">
            <v>-0.23760000000000048</v>
          </cell>
          <cell r="EH1177">
            <v>0</v>
          </cell>
          <cell r="EI1177">
            <v>0</v>
          </cell>
          <cell r="EJ1177">
            <v>0</v>
          </cell>
          <cell r="EK1177">
            <v>0</v>
          </cell>
          <cell r="EL1177">
            <v>0.20606207000000865</v>
          </cell>
          <cell r="EM1177">
            <v>0</v>
          </cell>
          <cell r="EN1177">
            <v>0</v>
          </cell>
          <cell r="EO1177">
            <v>0</v>
          </cell>
          <cell r="EP1177">
            <v>0</v>
          </cell>
          <cell r="EQ1177">
            <v>0</v>
          </cell>
          <cell r="ER1177">
            <v>4.3199999999984584E-2</v>
          </cell>
          <cell r="ES1177">
            <v>9.1799999999999216E-2</v>
          </cell>
          <cell r="ET1177">
            <v>0</v>
          </cell>
          <cell r="EU1177">
            <v>0</v>
          </cell>
          <cell r="EV1177">
            <v>0</v>
          </cell>
          <cell r="EW1177">
            <v>0</v>
          </cell>
          <cell r="EX1177">
            <v>0</v>
          </cell>
          <cell r="EY1177">
            <v>0</v>
          </cell>
          <cell r="EZ1177">
            <v>-4.8599999999996868E-2</v>
          </cell>
          <cell r="FA1177">
            <v>0</v>
          </cell>
          <cell r="FB1177">
            <v>0</v>
          </cell>
          <cell r="FC1177">
            <v>0</v>
          </cell>
          <cell r="FD1177">
            <v>0</v>
          </cell>
          <cell r="FE1177">
            <v>-0.16739999999998645</v>
          </cell>
          <cell r="FF1177">
            <v>0</v>
          </cell>
          <cell r="FG1177">
            <v>0</v>
          </cell>
          <cell r="FH1177">
            <v>0</v>
          </cell>
          <cell r="FI1177">
            <v>0</v>
          </cell>
          <cell r="FJ1177">
            <v>0</v>
          </cell>
          <cell r="FK1177">
            <v>0</v>
          </cell>
          <cell r="FL1177">
            <v>0</v>
          </cell>
          <cell r="FM1177">
            <v>0</v>
          </cell>
          <cell r="FN1177">
            <v>-9.1799999999999216E-2</v>
          </cell>
          <cell r="FO1177">
            <v>0</v>
          </cell>
          <cell r="FP1177">
            <v>-7.5600000000001444E-2</v>
          </cell>
          <cell r="FQ1177">
            <v>0</v>
          </cell>
          <cell r="FR1177">
            <v>-3.3979789999989407E-2</v>
          </cell>
          <cell r="FS1177">
            <v>0</v>
          </cell>
          <cell r="FT1177">
            <v>0</v>
          </cell>
          <cell r="FU1177">
            <v>0</v>
          </cell>
          <cell r="FV1177">
            <v>0</v>
          </cell>
          <cell r="FW1177">
            <v>0</v>
          </cell>
          <cell r="FX1177">
            <v>0</v>
          </cell>
          <cell r="FY1177">
            <v>0</v>
          </cell>
          <cell r="FZ1177">
            <v>0</v>
          </cell>
          <cell r="GA1177">
            <v>-3.3979790000003618E-2</v>
          </cell>
          <cell r="GB1177">
            <v>0</v>
          </cell>
          <cell r="GC1177">
            <v>0</v>
          </cell>
          <cell r="GD1177">
            <v>0</v>
          </cell>
          <cell r="GE1177">
            <v>0.79380000000003292</v>
          </cell>
          <cell r="GF1177">
            <v>0</v>
          </cell>
          <cell r="GG1177">
            <v>0</v>
          </cell>
          <cell r="GH1177">
            <v>0</v>
          </cell>
          <cell r="GI1177">
            <v>0</v>
          </cell>
          <cell r="GJ1177">
            <v>0</v>
          </cell>
          <cell r="GK1177">
            <v>0</v>
          </cell>
          <cell r="GL1177">
            <v>0</v>
          </cell>
          <cell r="GM1177">
            <v>0.7938000000000045</v>
          </cell>
          <cell r="GN1177">
            <v>0</v>
          </cell>
          <cell r="GO1177">
            <v>0</v>
          </cell>
          <cell r="GP1177">
            <v>0</v>
          </cell>
          <cell r="GQ1177">
            <v>0</v>
          </cell>
          <cell r="GR1177">
            <v>-8.100000000001728E-2</v>
          </cell>
          <cell r="GS1177">
            <v>-8.0999999999995964E-2</v>
          </cell>
          <cell r="GT1177">
            <v>0</v>
          </cell>
          <cell r="GU1177">
            <v>0</v>
          </cell>
          <cell r="GV1177">
            <v>0</v>
          </cell>
          <cell r="GW1177">
            <v>0</v>
          </cell>
          <cell r="GX1177">
            <v>0</v>
          </cell>
          <cell r="GY1177">
            <v>0</v>
          </cell>
          <cell r="GZ1177">
            <v>0</v>
          </cell>
          <cell r="HA1177">
            <v>0</v>
          </cell>
          <cell r="HB1177">
            <v>0</v>
          </cell>
          <cell r="HC1177">
            <v>0</v>
          </cell>
          <cell r="HD1177">
            <v>0</v>
          </cell>
          <cell r="HE1177">
            <v>-8.100000000001728E-2</v>
          </cell>
          <cell r="HF1177">
            <v>0</v>
          </cell>
          <cell r="HG1177">
            <v>0</v>
          </cell>
          <cell r="HH1177">
            <v>0</v>
          </cell>
          <cell r="HI1177">
            <v>0</v>
          </cell>
          <cell r="HJ1177">
            <v>0</v>
          </cell>
          <cell r="HK1177">
            <v>0</v>
          </cell>
          <cell r="HL1177">
            <v>-8.0999999999995964E-2</v>
          </cell>
          <cell r="HM1177">
            <v>0</v>
          </cell>
          <cell r="HN1177">
            <v>0</v>
          </cell>
          <cell r="HO1177">
            <v>0</v>
          </cell>
          <cell r="HP1177">
            <v>0</v>
          </cell>
          <cell r="HQ1177">
            <v>0</v>
          </cell>
          <cell r="HR1177">
            <v>-8.0999999999960437E-2</v>
          </cell>
          <cell r="HS1177">
            <v>0</v>
          </cell>
          <cell r="HT1177">
            <v>0</v>
          </cell>
          <cell r="HU1177">
            <v>0</v>
          </cell>
          <cell r="HV1177">
            <v>0</v>
          </cell>
          <cell r="HW1177">
            <v>0</v>
          </cell>
          <cell r="HX1177">
            <v>0</v>
          </cell>
          <cell r="HY1177">
            <v>0</v>
          </cell>
          <cell r="HZ1177">
            <v>-8.0999999999995964E-2</v>
          </cell>
          <cell r="IA1177">
            <v>0</v>
          </cell>
          <cell r="IB1177">
            <v>0</v>
          </cell>
          <cell r="IC1177">
            <v>0</v>
          </cell>
          <cell r="ID1177">
            <v>0</v>
          </cell>
          <cell r="IE1177">
            <v>-1.0469999999999118</v>
          </cell>
          <cell r="IF1177">
            <v>0</v>
          </cell>
          <cell r="IG1177">
            <v>0</v>
          </cell>
          <cell r="IH1177">
            <v>0</v>
          </cell>
          <cell r="II1177">
            <v>0</v>
          </cell>
          <cell r="IJ1177">
            <v>0</v>
          </cell>
          <cell r="IK1177">
            <v>0</v>
          </cell>
          <cell r="IL1177">
            <v>-1.0470000000000041</v>
          </cell>
          <cell r="IM1177">
            <v>0</v>
          </cell>
          <cell r="IN1177">
            <v>0</v>
          </cell>
          <cell r="IO1177">
            <v>0</v>
          </cell>
          <cell r="IP1177">
            <v>0</v>
          </cell>
          <cell r="IQ1177">
            <v>0</v>
          </cell>
          <cell r="IR1177">
            <v>0</v>
          </cell>
          <cell r="IS1177">
            <v>0</v>
          </cell>
          <cell r="IT1177">
            <v>0</v>
          </cell>
          <cell r="IU1177">
            <v>0</v>
          </cell>
          <cell r="IV1177">
            <v>0</v>
          </cell>
          <cell r="IW1177">
            <v>0</v>
          </cell>
          <cell r="IX1177">
            <v>0</v>
          </cell>
          <cell r="IY1177">
            <v>0</v>
          </cell>
          <cell r="IZ1177">
            <v>0</v>
          </cell>
          <cell r="JA1177">
            <v>0</v>
          </cell>
          <cell r="JB1177">
            <v>0</v>
          </cell>
          <cell r="JC1177">
            <v>0</v>
          </cell>
          <cell r="JD1177">
            <v>0</v>
          </cell>
          <cell r="JE1177">
            <v>0</v>
          </cell>
        </row>
        <row r="1178">
          <cell r="D1178" t="str">
            <v>CL_.EX.BDG._.___.JimBridger 3 CCUS</v>
          </cell>
          <cell r="F1178">
            <v>-40.403625569990254</v>
          </cell>
          <cell r="G1178">
            <v>-51.283118709994596</v>
          </cell>
          <cell r="H1178">
            <v>-6.2426518799911719</v>
          </cell>
          <cell r="I1178">
            <v>-6.8999999999505235E-2</v>
          </cell>
          <cell r="J1178">
            <v>6.225980579998577</v>
          </cell>
          <cell r="K1178">
            <v>-200.45965232999879</v>
          </cell>
          <cell r="L1178">
            <v>-198.77247834997252</v>
          </cell>
          <cell r="M1178">
            <v>-121.58858710998902</v>
          </cell>
          <cell r="N1178">
            <v>-178.41012109999429</v>
          </cell>
          <cell r="O1178">
            <v>-136.19444527998712</v>
          </cell>
          <cell r="P1178">
            <v>-42.928648940025596</v>
          </cell>
          <cell r="Q1178">
            <v>-101.89286064004409</v>
          </cell>
          <cell r="R1178">
            <v>-1906.3032935699448</v>
          </cell>
          <cell r="S1178">
            <v>-439.93817209996632</v>
          </cell>
          <cell r="T1178">
            <v>118.07550146998256</v>
          </cell>
          <cell r="U1178">
            <v>-49.860467930018785</v>
          </cell>
          <cell r="V1178">
            <v>-25.870288060003077</v>
          </cell>
          <cell r="W1178">
            <v>-151.49144938999962</v>
          </cell>
          <cell r="X1178">
            <v>-120.27952514002391</v>
          </cell>
          <cell r="Y1178">
            <v>-273.07370737000019</v>
          </cell>
          <cell r="Z1178">
            <v>-306.39271175005706</v>
          </cell>
          <cell r="AA1178">
            <v>-183.75359353996464</v>
          </cell>
          <cell r="AB1178">
            <v>-81.902511220003362</v>
          </cell>
          <cell r="AC1178">
            <v>-318.14596971997526</v>
          </cell>
          <cell r="AD1178">
            <v>-73.670398820016999</v>
          </cell>
          <cell r="AE1178">
            <v>-2613.8599423498381</v>
          </cell>
          <cell r="AF1178">
            <v>-175.74799324999913</v>
          </cell>
          <cell r="AG1178">
            <v>-89.035892219981179</v>
          </cell>
          <cell r="AH1178">
            <v>-67.123619080004573</v>
          </cell>
          <cell r="AI1178">
            <v>618.29325801000005</v>
          </cell>
          <cell r="AJ1178">
            <v>-293.75174159000017</v>
          </cell>
          <cell r="AK1178">
            <v>0</v>
          </cell>
          <cell r="AL1178">
            <v>-518.68430416999036</v>
          </cell>
          <cell r="AM1178">
            <v>-376.01301192000392</v>
          </cell>
          <cell r="AN1178">
            <v>-1454.0063704599743</v>
          </cell>
          <cell r="AO1178">
            <v>62.17615370999988</v>
          </cell>
          <cell r="AP1178">
            <v>-82.751928130019223</v>
          </cell>
          <cell r="AQ1178">
            <v>-237.21449324997957</v>
          </cell>
          <cell r="AR1178">
            <v>-1909.0785124902613</v>
          </cell>
          <cell r="AS1178">
            <v>-74.720343399996636</v>
          </cell>
          <cell r="AT1178">
            <v>-149.59523251003702</v>
          </cell>
          <cell r="AU1178">
            <v>-32.948810359994241</v>
          </cell>
          <cell r="AV1178">
            <v>0</v>
          </cell>
          <cell r="AW1178">
            <v>-770.5771778299677</v>
          </cell>
          <cell r="AX1178">
            <v>-2017.6728386200557</v>
          </cell>
          <cell r="AY1178">
            <v>21.274276979995193</v>
          </cell>
          <cell r="AZ1178">
            <v>-45.353954410005827</v>
          </cell>
          <cell r="BA1178">
            <v>-37.863545289961621</v>
          </cell>
          <cell r="BB1178">
            <v>1317.5004621300031</v>
          </cell>
          <cell r="BC1178">
            <v>-74.291737460065633</v>
          </cell>
          <cell r="BD1178">
            <v>-44.829611720051616</v>
          </cell>
          <cell r="BE1178">
            <v>-1284.8686800894793</v>
          </cell>
          <cell r="BF1178">
            <v>-35.598816329991678</v>
          </cell>
          <cell r="BG1178">
            <v>2.7863188900228124</v>
          </cell>
          <cell r="BH1178">
            <v>-24.96211557998322</v>
          </cell>
          <cell r="BI1178">
            <v>2.9384069500001715</v>
          </cell>
          <cell r="BJ1178">
            <v>-289.44530055002542</v>
          </cell>
          <cell r="BK1178">
            <v>-718.45864197000628</v>
          </cell>
          <cell r="BL1178">
            <v>5.8236905800295062</v>
          </cell>
          <cell r="BM1178">
            <v>-124.55579479999142</v>
          </cell>
          <cell r="BN1178">
            <v>-40.27625085998443</v>
          </cell>
          <cell r="BO1178">
            <v>85.200461269996595</v>
          </cell>
          <cell r="BP1178">
            <v>-96.15158316999441</v>
          </cell>
          <cell r="BQ1178">
            <v>-52.16905451999628</v>
          </cell>
          <cell r="BR1178">
            <v>0</v>
          </cell>
          <cell r="BS1178">
            <v>0</v>
          </cell>
          <cell r="BT1178">
            <v>0</v>
          </cell>
          <cell r="BU1178">
            <v>0</v>
          </cell>
          <cell r="BV1178">
            <v>0</v>
          </cell>
          <cell r="BW1178">
            <v>0</v>
          </cell>
          <cell r="BX1178">
            <v>0</v>
          </cell>
          <cell r="BY1178">
            <v>0</v>
          </cell>
          <cell r="BZ1178">
            <v>0</v>
          </cell>
          <cell r="CA1178">
            <v>0</v>
          </cell>
          <cell r="CB1178">
            <v>0</v>
          </cell>
          <cell r="CC1178">
            <v>0</v>
          </cell>
          <cell r="CD1178">
            <v>0</v>
          </cell>
          <cell r="CE1178">
            <v>0</v>
          </cell>
          <cell r="CF1178">
            <v>0</v>
          </cell>
          <cell r="CG1178">
            <v>0</v>
          </cell>
          <cell r="CH1178">
            <v>0</v>
          </cell>
          <cell r="CI1178">
            <v>0</v>
          </cell>
          <cell r="CJ1178">
            <v>0</v>
          </cell>
          <cell r="CK1178">
            <v>0</v>
          </cell>
          <cell r="CL1178">
            <v>0</v>
          </cell>
          <cell r="CM1178">
            <v>0</v>
          </cell>
          <cell r="CN1178">
            <v>0</v>
          </cell>
          <cell r="CO1178">
            <v>0</v>
          </cell>
          <cell r="CP1178">
            <v>0</v>
          </cell>
          <cell r="CQ1178">
            <v>0</v>
          </cell>
          <cell r="CR1178">
            <v>0</v>
          </cell>
          <cell r="CS1178">
            <v>0</v>
          </cell>
          <cell r="CT1178">
            <v>0</v>
          </cell>
          <cell r="CU1178">
            <v>0</v>
          </cell>
          <cell r="CV1178">
            <v>0</v>
          </cell>
          <cell r="CW1178">
            <v>0</v>
          </cell>
          <cell r="CX1178">
            <v>0</v>
          </cell>
          <cell r="CY1178">
            <v>0</v>
          </cell>
          <cell r="CZ1178">
            <v>0</v>
          </cell>
          <cell r="DA1178">
            <v>0</v>
          </cell>
          <cell r="DB1178">
            <v>0</v>
          </cell>
          <cell r="DC1178">
            <v>0</v>
          </cell>
          <cell r="DD1178">
            <v>0</v>
          </cell>
          <cell r="DE1178">
            <v>0</v>
          </cell>
          <cell r="DF1178">
            <v>0</v>
          </cell>
          <cell r="DG1178">
            <v>0</v>
          </cell>
          <cell r="DH1178">
            <v>0</v>
          </cell>
          <cell r="DI1178">
            <v>0</v>
          </cell>
          <cell r="DJ1178">
            <v>0</v>
          </cell>
          <cell r="DK1178">
            <v>0</v>
          </cell>
          <cell r="DL1178">
            <v>0</v>
          </cell>
          <cell r="DM1178">
            <v>0</v>
          </cell>
          <cell r="DN1178">
            <v>0</v>
          </cell>
          <cell r="DO1178">
            <v>0</v>
          </cell>
          <cell r="DP1178">
            <v>0</v>
          </cell>
          <cell r="DQ1178">
            <v>0</v>
          </cell>
          <cell r="DR1178">
            <v>0</v>
          </cell>
          <cell r="DS1178">
            <v>0</v>
          </cell>
          <cell r="DT1178">
            <v>0</v>
          </cell>
          <cell r="DU1178">
            <v>0</v>
          </cell>
          <cell r="DV1178">
            <v>0</v>
          </cell>
          <cell r="DW1178">
            <v>0</v>
          </cell>
          <cell r="DX1178">
            <v>0</v>
          </cell>
          <cell r="DY1178">
            <v>0</v>
          </cell>
          <cell r="DZ1178">
            <v>0</v>
          </cell>
          <cell r="EA1178">
            <v>0</v>
          </cell>
          <cell r="EB1178">
            <v>0</v>
          </cell>
          <cell r="EC1178">
            <v>0</v>
          </cell>
          <cell r="ED1178">
            <v>0</v>
          </cell>
          <cell r="EE1178">
            <v>0</v>
          </cell>
          <cell r="EF1178">
            <v>0</v>
          </cell>
          <cell r="EG1178">
            <v>0</v>
          </cell>
          <cell r="EH1178">
            <v>0</v>
          </cell>
          <cell r="EI1178">
            <v>0</v>
          </cell>
          <cell r="EJ1178">
            <v>0</v>
          </cell>
          <cell r="EK1178">
            <v>0</v>
          </cell>
          <cell r="EL1178">
            <v>0</v>
          </cell>
          <cell r="EM1178">
            <v>0</v>
          </cell>
          <cell r="EN1178">
            <v>0</v>
          </cell>
          <cell r="EO1178">
            <v>0</v>
          </cell>
          <cell r="EP1178">
            <v>0</v>
          </cell>
          <cell r="EQ1178">
            <v>0</v>
          </cell>
          <cell r="ER1178">
            <v>0</v>
          </cell>
          <cell r="ES1178">
            <v>0</v>
          </cell>
          <cell r="ET1178">
            <v>0</v>
          </cell>
          <cell r="EU1178">
            <v>0</v>
          </cell>
          <cell r="EV1178">
            <v>0</v>
          </cell>
          <cell r="EW1178">
            <v>0</v>
          </cell>
          <cell r="EX1178">
            <v>0</v>
          </cell>
          <cell r="EY1178">
            <v>0</v>
          </cell>
          <cell r="EZ1178">
            <v>0</v>
          </cell>
          <cell r="FA1178">
            <v>0</v>
          </cell>
          <cell r="FB1178">
            <v>0</v>
          </cell>
          <cell r="FC1178">
            <v>0</v>
          </cell>
          <cell r="FD1178">
            <v>0</v>
          </cell>
          <cell r="FE1178">
            <v>0</v>
          </cell>
          <cell r="FF1178">
            <v>0</v>
          </cell>
          <cell r="FG1178">
            <v>0</v>
          </cell>
          <cell r="FH1178">
            <v>0</v>
          </cell>
          <cell r="FI1178">
            <v>0</v>
          </cell>
          <cell r="FJ1178">
            <v>0</v>
          </cell>
          <cell r="FK1178">
            <v>0</v>
          </cell>
          <cell r="FL1178">
            <v>0</v>
          </cell>
          <cell r="FM1178">
            <v>0</v>
          </cell>
          <cell r="FN1178">
            <v>0</v>
          </cell>
          <cell r="FO1178">
            <v>0</v>
          </cell>
          <cell r="FP1178">
            <v>0</v>
          </cell>
          <cell r="FQ1178">
            <v>0</v>
          </cell>
          <cell r="FR1178">
            <v>0</v>
          </cell>
          <cell r="FS1178">
            <v>0</v>
          </cell>
          <cell r="FT1178">
            <v>0</v>
          </cell>
          <cell r="FU1178">
            <v>0</v>
          </cell>
          <cell r="FV1178">
            <v>0</v>
          </cell>
          <cell r="FW1178">
            <v>0</v>
          </cell>
          <cell r="FX1178">
            <v>0</v>
          </cell>
          <cell r="FY1178">
            <v>0</v>
          </cell>
          <cell r="FZ1178">
            <v>0</v>
          </cell>
          <cell r="GA1178">
            <v>0</v>
          </cell>
          <cell r="GB1178">
            <v>0</v>
          </cell>
          <cell r="GC1178">
            <v>0</v>
          </cell>
          <cell r="GD1178">
            <v>0</v>
          </cell>
          <cell r="GE1178">
            <v>0</v>
          </cell>
          <cell r="GF1178">
            <v>0</v>
          </cell>
          <cell r="GG1178">
            <v>0</v>
          </cell>
          <cell r="GH1178">
            <v>0</v>
          </cell>
          <cell r="GI1178">
            <v>0</v>
          </cell>
          <cell r="GJ1178">
            <v>0</v>
          </cell>
          <cell r="GK1178">
            <v>0</v>
          </cell>
          <cell r="GL1178">
            <v>0</v>
          </cell>
          <cell r="GM1178">
            <v>0</v>
          </cell>
          <cell r="GN1178">
            <v>0</v>
          </cell>
          <cell r="GO1178">
            <v>0</v>
          </cell>
          <cell r="GP1178">
            <v>0</v>
          </cell>
          <cell r="GQ1178">
            <v>0</v>
          </cell>
          <cell r="GR1178">
            <v>0</v>
          </cell>
          <cell r="GS1178">
            <v>0</v>
          </cell>
          <cell r="GT1178">
            <v>0</v>
          </cell>
          <cell r="GU1178">
            <v>0</v>
          </cell>
          <cell r="GV1178">
            <v>0</v>
          </cell>
          <cell r="GW1178">
            <v>0</v>
          </cell>
          <cell r="GX1178">
            <v>0</v>
          </cell>
          <cell r="GY1178">
            <v>0</v>
          </cell>
          <cell r="GZ1178">
            <v>0</v>
          </cell>
          <cell r="HA1178">
            <v>0</v>
          </cell>
          <cell r="HB1178">
            <v>0</v>
          </cell>
          <cell r="HC1178">
            <v>0</v>
          </cell>
          <cell r="HD1178">
            <v>0</v>
          </cell>
          <cell r="HE1178">
            <v>0</v>
          </cell>
          <cell r="HF1178">
            <v>0</v>
          </cell>
          <cell r="HG1178">
            <v>0</v>
          </cell>
          <cell r="HH1178">
            <v>0</v>
          </cell>
          <cell r="HI1178">
            <v>0</v>
          </cell>
          <cell r="HJ1178">
            <v>0</v>
          </cell>
          <cell r="HK1178">
            <v>0</v>
          </cell>
          <cell r="HL1178">
            <v>0</v>
          </cell>
          <cell r="HM1178">
            <v>0</v>
          </cell>
          <cell r="HN1178">
            <v>0</v>
          </cell>
          <cell r="HO1178">
            <v>0</v>
          </cell>
          <cell r="HP1178">
            <v>0</v>
          </cell>
          <cell r="HQ1178">
            <v>0</v>
          </cell>
          <cell r="HR1178">
            <v>0</v>
          </cell>
          <cell r="HS1178">
            <v>0</v>
          </cell>
          <cell r="HT1178">
            <v>0</v>
          </cell>
          <cell r="HU1178">
            <v>0</v>
          </cell>
          <cell r="HV1178">
            <v>0</v>
          </cell>
          <cell r="HW1178">
            <v>0</v>
          </cell>
          <cell r="HX1178">
            <v>0</v>
          </cell>
          <cell r="HY1178">
            <v>0</v>
          </cell>
          <cell r="HZ1178">
            <v>0</v>
          </cell>
          <cell r="IA1178">
            <v>0</v>
          </cell>
          <cell r="IB1178">
            <v>0</v>
          </cell>
          <cell r="IC1178">
            <v>0</v>
          </cell>
          <cell r="ID1178">
            <v>0</v>
          </cell>
          <cell r="IE1178">
            <v>0</v>
          </cell>
          <cell r="IF1178">
            <v>0</v>
          </cell>
          <cell r="IG1178">
            <v>0</v>
          </cell>
          <cell r="IH1178">
            <v>0</v>
          </cell>
          <cell r="II1178">
            <v>0</v>
          </cell>
          <cell r="IJ1178">
            <v>0</v>
          </cell>
          <cell r="IK1178">
            <v>0</v>
          </cell>
          <cell r="IL1178">
            <v>0</v>
          </cell>
          <cell r="IM1178">
            <v>0</v>
          </cell>
          <cell r="IN1178">
            <v>0</v>
          </cell>
          <cell r="IO1178">
            <v>0</v>
          </cell>
          <cell r="IP1178">
            <v>0</v>
          </cell>
          <cell r="IQ1178">
            <v>0</v>
          </cell>
          <cell r="IR1178">
            <v>0</v>
          </cell>
          <cell r="IS1178">
            <v>0</v>
          </cell>
          <cell r="IT1178">
            <v>0</v>
          </cell>
          <cell r="IU1178">
            <v>0</v>
          </cell>
          <cell r="IV1178">
            <v>0</v>
          </cell>
          <cell r="IW1178">
            <v>0</v>
          </cell>
          <cell r="IX1178">
            <v>0</v>
          </cell>
          <cell r="IY1178">
            <v>0</v>
          </cell>
          <cell r="IZ1178">
            <v>0</v>
          </cell>
          <cell r="JA1178">
            <v>0</v>
          </cell>
          <cell r="JB1178">
            <v>0</v>
          </cell>
          <cell r="JC1178">
            <v>0</v>
          </cell>
          <cell r="JD1178">
            <v>0</v>
          </cell>
          <cell r="JE1178">
            <v>0</v>
          </cell>
        </row>
        <row r="1179">
          <cell r="D1179" t="str">
            <v>CL_.EX.BDG._.___.JimBridger 3 GCV</v>
          </cell>
          <cell r="F1179">
            <v>0.47520000000000095</v>
          </cell>
          <cell r="G1179">
            <v>-3.2400000000002649E-2</v>
          </cell>
          <cell r="H1179">
            <v>-0.20501715999999881</v>
          </cell>
          <cell r="I1179">
            <v>-8.7000000000001521E-3</v>
          </cell>
          <cell r="J1179">
            <v>-2.853229090000001</v>
          </cell>
          <cell r="K1179">
            <v>0</v>
          </cell>
          <cell r="L1179">
            <v>0.1080834499999952</v>
          </cell>
          <cell r="M1179">
            <v>-0.14040000000000674</v>
          </cell>
          <cell r="N1179">
            <v>0.57239999999999469</v>
          </cell>
          <cell r="O1179">
            <v>0.72701953999999702</v>
          </cell>
          <cell r="P1179">
            <v>1.0799999999996146E-2</v>
          </cell>
          <cell r="Q1179">
            <v>0.23219999999999175</v>
          </cell>
          <cell r="R1179">
            <v>2.9460610999998949</v>
          </cell>
          <cell r="S1179">
            <v>1.2866559099999932</v>
          </cell>
          <cell r="T1179">
            <v>0.16199999999999193</v>
          </cell>
          <cell r="U1179">
            <v>-2.1600000000006503E-2</v>
          </cell>
          <cell r="V1179">
            <v>-0.2065458299999996</v>
          </cell>
          <cell r="W1179">
            <v>0.35340000000000416</v>
          </cell>
          <cell r="X1179">
            <v>-4.1776500000008099E-3</v>
          </cell>
          <cell r="Y1179">
            <v>0.37800000000000011</v>
          </cell>
          <cell r="Z1179">
            <v>-0.21667133000001115</v>
          </cell>
          <cell r="AA1179">
            <v>-0.10800000000000409</v>
          </cell>
          <cell r="AB1179">
            <v>-4.3199999999998795E-2</v>
          </cell>
          <cell r="AC1179">
            <v>-0.21060000000000656</v>
          </cell>
          <cell r="AD1179">
            <v>1.5768000000000058</v>
          </cell>
          <cell r="AE1179">
            <v>-1.0363970400001108</v>
          </cell>
          <cell r="AF1179">
            <v>-0.81978000000000151</v>
          </cell>
          <cell r="AG1179">
            <v>-0.14580000000000126</v>
          </cell>
          <cell r="AH1179">
            <v>0.11340000000000217</v>
          </cell>
          <cell r="AI1179">
            <v>0</v>
          </cell>
          <cell r="AJ1179">
            <v>-4.8600000000000421E-2</v>
          </cell>
          <cell r="AK1179">
            <v>0</v>
          </cell>
          <cell r="AL1179">
            <v>-0.29160000000000252</v>
          </cell>
          <cell r="AM1179">
            <v>-4.8594699999995328E-2</v>
          </cell>
          <cell r="AN1179">
            <v>2.2210743500000021</v>
          </cell>
          <cell r="AO1179">
            <v>0.6997033100000003</v>
          </cell>
          <cell r="AP1179">
            <v>-9.7200000000000841E-2</v>
          </cell>
          <cell r="AQ1179">
            <v>-2.6190000000000282</v>
          </cell>
          <cell r="AR1179">
            <v>-4.0626938199999927</v>
          </cell>
          <cell r="AS1179">
            <v>1.0249799999999993</v>
          </cell>
          <cell r="AT1179">
            <v>-0.61020000000000607</v>
          </cell>
          <cell r="AU1179">
            <v>1.0799999999999699E-2</v>
          </cell>
          <cell r="AV1179">
            <v>0</v>
          </cell>
          <cell r="AW1179">
            <v>-1.3410938200000011</v>
          </cell>
          <cell r="AX1179">
            <v>-0.10800000000000054</v>
          </cell>
          <cell r="AY1179">
            <v>7.5600000000001444E-2</v>
          </cell>
          <cell r="AZ1179">
            <v>-0.11880000000002156</v>
          </cell>
          <cell r="BA1179">
            <v>-0.28079999999999217</v>
          </cell>
          <cell r="BB1179">
            <v>0.62099999999999511</v>
          </cell>
          <cell r="BC1179">
            <v>-0.3121799999999979</v>
          </cell>
          <cell r="BD1179">
            <v>-3.0240000000000009</v>
          </cell>
          <cell r="BE1179">
            <v>-0.15702295999994931</v>
          </cell>
          <cell r="BF1179">
            <v>1.7388000000000048</v>
          </cell>
          <cell r="BG1179">
            <v>0.32939999999999259</v>
          </cell>
          <cell r="BH1179">
            <v>-3.7799999999998946E-2</v>
          </cell>
          <cell r="BI1179">
            <v>5.4000000000002935E-3</v>
          </cell>
          <cell r="BJ1179">
            <v>1.0668000000000006</v>
          </cell>
          <cell r="BK1179">
            <v>-6.4799999999998192E-2</v>
          </cell>
          <cell r="BL1179">
            <v>0.68039999999999878</v>
          </cell>
          <cell r="BM1179">
            <v>-0.89544296000001111</v>
          </cell>
          <cell r="BN1179">
            <v>8.0999999999995964E-2</v>
          </cell>
          <cell r="BO1179">
            <v>1.193400000000004</v>
          </cell>
          <cell r="BP1179">
            <v>1.8954000000000022</v>
          </cell>
          <cell r="BQ1179">
            <v>-6.1495799999999932</v>
          </cell>
          <cell r="BR1179">
            <v>0</v>
          </cell>
          <cell r="BS1179">
            <v>0</v>
          </cell>
          <cell r="BT1179">
            <v>0</v>
          </cell>
          <cell r="BU1179">
            <v>0</v>
          </cell>
          <cell r="BV1179">
            <v>0</v>
          </cell>
          <cell r="BW1179">
            <v>0</v>
          </cell>
          <cell r="BX1179">
            <v>0</v>
          </cell>
          <cell r="BY1179">
            <v>0</v>
          </cell>
          <cell r="BZ1179">
            <v>0</v>
          </cell>
          <cell r="CA1179">
            <v>0</v>
          </cell>
          <cell r="CB1179">
            <v>0</v>
          </cell>
          <cell r="CC1179">
            <v>0</v>
          </cell>
          <cell r="CD1179">
            <v>0</v>
          </cell>
          <cell r="CE1179">
            <v>0</v>
          </cell>
          <cell r="CF1179">
            <v>0</v>
          </cell>
          <cell r="CG1179">
            <v>0</v>
          </cell>
          <cell r="CH1179">
            <v>0</v>
          </cell>
          <cell r="CI1179">
            <v>0</v>
          </cell>
          <cell r="CJ1179">
            <v>0</v>
          </cell>
          <cell r="CK1179">
            <v>0</v>
          </cell>
          <cell r="CL1179">
            <v>0</v>
          </cell>
          <cell r="CM1179">
            <v>0</v>
          </cell>
          <cell r="CN1179">
            <v>0</v>
          </cell>
          <cell r="CO1179">
            <v>0</v>
          </cell>
          <cell r="CP1179">
            <v>0</v>
          </cell>
          <cell r="CQ1179">
            <v>0</v>
          </cell>
          <cell r="CR1179">
            <v>0</v>
          </cell>
          <cell r="CS1179">
            <v>0</v>
          </cell>
          <cell r="CT1179">
            <v>0</v>
          </cell>
          <cell r="CU1179">
            <v>0</v>
          </cell>
          <cell r="CV1179">
            <v>0</v>
          </cell>
          <cell r="CW1179">
            <v>0</v>
          </cell>
          <cell r="CX1179">
            <v>0</v>
          </cell>
          <cell r="CY1179">
            <v>0</v>
          </cell>
          <cell r="CZ1179">
            <v>0</v>
          </cell>
          <cell r="DA1179">
            <v>0</v>
          </cell>
          <cell r="DB1179">
            <v>0</v>
          </cell>
          <cell r="DC1179">
            <v>0</v>
          </cell>
          <cell r="DD1179">
            <v>0</v>
          </cell>
          <cell r="DE1179">
            <v>0</v>
          </cell>
          <cell r="DF1179">
            <v>0</v>
          </cell>
          <cell r="DG1179">
            <v>0</v>
          </cell>
          <cell r="DH1179">
            <v>0</v>
          </cell>
          <cell r="DI1179">
            <v>0</v>
          </cell>
          <cell r="DJ1179">
            <v>0</v>
          </cell>
          <cell r="DK1179">
            <v>0</v>
          </cell>
          <cell r="DL1179">
            <v>0</v>
          </cell>
          <cell r="DM1179">
            <v>0</v>
          </cell>
          <cell r="DN1179">
            <v>0</v>
          </cell>
          <cell r="DO1179">
            <v>0</v>
          </cell>
          <cell r="DP1179">
            <v>0</v>
          </cell>
          <cell r="DQ1179">
            <v>0</v>
          </cell>
          <cell r="DR1179">
            <v>0</v>
          </cell>
          <cell r="DS1179">
            <v>0</v>
          </cell>
          <cell r="DT1179">
            <v>0</v>
          </cell>
          <cell r="DU1179">
            <v>0</v>
          </cell>
          <cell r="DV1179">
            <v>0</v>
          </cell>
          <cell r="DW1179">
            <v>0</v>
          </cell>
          <cell r="DX1179">
            <v>0</v>
          </cell>
          <cell r="DY1179">
            <v>0</v>
          </cell>
          <cell r="DZ1179">
            <v>0</v>
          </cell>
          <cell r="EA1179">
            <v>0</v>
          </cell>
          <cell r="EB1179">
            <v>0</v>
          </cell>
          <cell r="EC1179">
            <v>0</v>
          </cell>
          <cell r="ED1179">
            <v>0</v>
          </cell>
          <cell r="EE1179">
            <v>0</v>
          </cell>
          <cell r="EF1179">
            <v>0</v>
          </cell>
          <cell r="EG1179">
            <v>0</v>
          </cell>
          <cell r="EH1179">
            <v>0</v>
          </cell>
          <cell r="EI1179">
            <v>0</v>
          </cell>
          <cell r="EJ1179">
            <v>0</v>
          </cell>
          <cell r="EK1179">
            <v>0</v>
          </cell>
          <cell r="EL1179">
            <v>0</v>
          </cell>
          <cell r="EM1179">
            <v>0</v>
          </cell>
          <cell r="EN1179">
            <v>0</v>
          </cell>
          <cell r="EO1179">
            <v>0</v>
          </cell>
          <cell r="EP1179">
            <v>0</v>
          </cell>
          <cell r="EQ1179">
            <v>0</v>
          </cell>
          <cell r="ER1179">
            <v>0</v>
          </cell>
          <cell r="ES1179">
            <v>0</v>
          </cell>
          <cell r="ET1179">
            <v>0</v>
          </cell>
          <cell r="EU1179">
            <v>0</v>
          </cell>
          <cell r="EV1179">
            <v>0</v>
          </cell>
          <cell r="EW1179">
            <v>0</v>
          </cell>
          <cell r="EX1179">
            <v>0</v>
          </cell>
          <cell r="EY1179">
            <v>0</v>
          </cell>
          <cell r="EZ1179">
            <v>0</v>
          </cell>
          <cell r="FA1179">
            <v>0</v>
          </cell>
          <cell r="FB1179">
            <v>0</v>
          </cell>
          <cell r="FC1179">
            <v>0</v>
          </cell>
          <cell r="FD1179">
            <v>0</v>
          </cell>
          <cell r="FE1179">
            <v>0</v>
          </cell>
          <cell r="FF1179">
            <v>0</v>
          </cell>
          <cell r="FG1179">
            <v>0</v>
          </cell>
          <cell r="FH1179">
            <v>0</v>
          </cell>
          <cell r="FI1179">
            <v>0</v>
          </cell>
          <cell r="FJ1179">
            <v>0</v>
          </cell>
          <cell r="FK1179">
            <v>0</v>
          </cell>
          <cell r="FL1179">
            <v>0</v>
          </cell>
          <cell r="FM1179">
            <v>0</v>
          </cell>
          <cell r="FN1179">
            <v>0</v>
          </cell>
          <cell r="FO1179">
            <v>0</v>
          </cell>
          <cell r="FP1179">
            <v>0</v>
          </cell>
          <cell r="FQ1179">
            <v>0</v>
          </cell>
          <cell r="FR1179">
            <v>0</v>
          </cell>
          <cell r="FS1179">
            <v>0</v>
          </cell>
          <cell r="FT1179">
            <v>0</v>
          </cell>
          <cell r="FU1179">
            <v>0</v>
          </cell>
          <cell r="FV1179">
            <v>0</v>
          </cell>
          <cell r="FW1179">
            <v>0</v>
          </cell>
          <cell r="FX1179">
            <v>0</v>
          </cell>
          <cell r="FY1179">
            <v>0</v>
          </cell>
          <cell r="FZ1179">
            <v>0</v>
          </cell>
          <cell r="GA1179">
            <v>0</v>
          </cell>
          <cell r="GB1179">
            <v>0</v>
          </cell>
          <cell r="GC1179">
            <v>0</v>
          </cell>
          <cell r="GD1179">
            <v>0</v>
          </cell>
          <cell r="GE1179">
            <v>0</v>
          </cell>
          <cell r="GF1179">
            <v>0</v>
          </cell>
          <cell r="GG1179">
            <v>0</v>
          </cell>
          <cell r="GH1179">
            <v>0</v>
          </cell>
          <cell r="GI1179">
            <v>0</v>
          </cell>
          <cell r="GJ1179">
            <v>0</v>
          </cell>
          <cell r="GK1179">
            <v>0</v>
          </cell>
          <cell r="GL1179">
            <v>0</v>
          </cell>
          <cell r="GM1179">
            <v>0</v>
          </cell>
          <cell r="GN1179">
            <v>0</v>
          </cell>
          <cell r="GO1179">
            <v>0</v>
          </cell>
          <cell r="GP1179">
            <v>0</v>
          </cell>
          <cell r="GQ1179">
            <v>0</v>
          </cell>
          <cell r="GR1179">
            <v>0</v>
          </cell>
          <cell r="GS1179">
            <v>0</v>
          </cell>
          <cell r="GT1179">
            <v>0</v>
          </cell>
          <cell r="GU1179">
            <v>0</v>
          </cell>
          <cell r="GV1179">
            <v>0</v>
          </cell>
          <cell r="GW1179">
            <v>0</v>
          </cell>
          <cell r="GX1179">
            <v>0</v>
          </cell>
          <cell r="GY1179">
            <v>0</v>
          </cell>
          <cell r="GZ1179">
            <v>0</v>
          </cell>
          <cell r="HA1179">
            <v>0</v>
          </cell>
          <cell r="HB1179">
            <v>0</v>
          </cell>
          <cell r="HC1179">
            <v>0</v>
          </cell>
          <cell r="HD1179">
            <v>0</v>
          </cell>
          <cell r="HE1179">
            <v>0</v>
          </cell>
          <cell r="HF1179">
            <v>0</v>
          </cell>
          <cell r="HG1179">
            <v>0</v>
          </cell>
          <cell r="HH1179">
            <v>0</v>
          </cell>
          <cell r="HI1179">
            <v>0</v>
          </cell>
          <cell r="HJ1179">
            <v>0</v>
          </cell>
          <cell r="HK1179">
            <v>0</v>
          </cell>
          <cell r="HL1179">
            <v>0</v>
          </cell>
          <cell r="HM1179">
            <v>0</v>
          </cell>
          <cell r="HN1179">
            <v>0</v>
          </cell>
          <cell r="HO1179">
            <v>0</v>
          </cell>
          <cell r="HP1179">
            <v>0</v>
          </cell>
          <cell r="HQ1179">
            <v>0</v>
          </cell>
          <cell r="HR1179">
            <v>0</v>
          </cell>
          <cell r="HS1179">
            <v>0</v>
          </cell>
          <cell r="HT1179">
            <v>0</v>
          </cell>
          <cell r="HU1179">
            <v>0</v>
          </cell>
          <cell r="HV1179">
            <v>0</v>
          </cell>
          <cell r="HW1179">
            <v>0</v>
          </cell>
          <cell r="HX1179">
            <v>0</v>
          </cell>
          <cell r="HY1179">
            <v>0</v>
          </cell>
          <cell r="HZ1179">
            <v>0</v>
          </cell>
          <cell r="IA1179">
            <v>0</v>
          </cell>
          <cell r="IB1179">
            <v>0</v>
          </cell>
          <cell r="IC1179">
            <v>0</v>
          </cell>
          <cell r="ID1179">
            <v>0</v>
          </cell>
          <cell r="IE1179">
            <v>0</v>
          </cell>
          <cell r="IF1179">
            <v>0</v>
          </cell>
          <cell r="IG1179">
            <v>0</v>
          </cell>
          <cell r="IH1179">
            <v>0</v>
          </cell>
          <cell r="II1179">
            <v>0</v>
          </cell>
          <cell r="IJ1179">
            <v>0</v>
          </cell>
          <cell r="IK1179">
            <v>0</v>
          </cell>
          <cell r="IL1179">
            <v>0</v>
          </cell>
          <cell r="IM1179">
            <v>0</v>
          </cell>
          <cell r="IN1179">
            <v>0</v>
          </cell>
          <cell r="IO1179">
            <v>0</v>
          </cell>
          <cell r="IP1179">
            <v>0</v>
          </cell>
          <cell r="IQ1179">
            <v>0</v>
          </cell>
          <cell r="IR1179">
            <v>0</v>
          </cell>
          <cell r="IS1179">
            <v>0</v>
          </cell>
          <cell r="IT1179">
            <v>0</v>
          </cell>
          <cell r="IU1179">
            <v>0</v>
          </cell>
          <cell r="IV1179">
            <v>0</v>
          </cell>
          <cell r="IW1179">
            <v>0</v>
          </cell>
          <cell r="IX1179">
            <v>0</v>
          </cell>
          <cell r="IY1179">
            <v>0</v>
          </cell>
          <cell r="IZ1179">
            <v>0</v>
          </cell>
          <cell r="JA1179">
            <v>0</v>
          </cell>
          <cell r="JB1179">
            <v>0</v>
          </cell>
          <cell r="JC1179">
            <v>0</v>
          </cell>
          <cell r="JD1179">
            <v>0</v>
          </cell>
          <cell r="JE1179">
            <v>0</v>
          </cell>
        </row>
        <row r="1180">
          <cell r="D1180" t="str">
            <v>CL_.EX.BDG._.___.JimBridger 4</v>
          </cell>
          <cell r="F1180">
            <v>8.7599999999998346E-2</v>
          </cell>
          <cell r="G1180">
            <v>3.7800000000000722E-2</v>
          </cell>
          <cell r="H1180">
            <v>0.12597225000000023</v>
          </cell>
          <cell r="I1180">
            <v>0.14099999999999913</v>
          </cell>
          <cell r="J1180">
            <v>0</v>
          </cell>
          <cell r="K1180">
            <v>-3.4199999999998454E-2</v>
          </cell>
          <cell r="L1180">
            <v>5.3999999999998494E-3</v>
          </cell>
          <cell r="M1180">
            <v>1.9800000000010698E-2</v>
          </cell>
          <cell r="N1180">
            <v>-0.14099999999999824</v>
          </cell>
          <cell r="O1180">
            <v>-0.17339999999999911</v>
          </cell>
          <cell r="P1180">
            <v>4.2000000000001592E-2</v>
          </cell>
          <cell r="Q1180">
            <v>-8.8199999999998724E-2</v>
          </cell>
          <cell r="R1180">
            <v>3.3405014399999686</v>
          </cell>
          <cell r="S1180">
            <v>0.58259999999999934</v>
          </cell>
          <cell r="T1180">
            <v>0.10860000000000269</v>
          </cell>
          <cell r="U1180">
            <v>3.1941014400000007</v>
          </cell>
          <cell r="V1180">
            <v>-0.22799999999999798</v>
          </cell>
          <cell r="W1180">
            <v>-1.2599999999991951E-2</v>
          </cell>
          <cell r="X1180">
            <v>-7.7999999999978087E-3</v>
          </cell>
          <cell r="Y1180">
            <v>0</v>
          </cell>
          <cell r="Z1180">
            <v>-0.33480000000000842</v>
          </cell>
          <cell r="AA1180">
            <v>-0.113999999999983</v>
          </cell>
          <cell r="AB1180">
            <v>0.16319999999999979</v>
          </cell>
          <cell r="AC1180">
            <v>-1.0799999999999699E-2</v>
          </cell>
          <cell r="AD1180">
            <v>0</v>
          </cell>
          <cell r="AE1180">
            <v>-0.12317213999995147</v>
          </cell>
          <cell r="AF1180">
            <v>-0.53880000000000905</v>
          </cell>
          <cell r="AG1180">
            <v>-2.7000000000001023E-2</v>
          </cell>
          <cell r="AH1180">
            <v>7.6199999999998269E-2</v>
          </cell>
          <cell r="AI1180">
            <v>0</v>
          </cell>
          <cell r="AJ1180">
            <v>0</v>
          </cell>
          <cell r="AK1180">
            <v>2.3201650000000001E-2</v>
          </cell>
          <cell r="AL1180">
            <v>4.6226210000000378E-2</v>
          </cell>
          <cell r="AM1180">
            <v>7.0200000000006924E-2</v>
          </cell>
          <cell r="AN1180">
            <v>0.39540000000001641</v>
          </cell>
          <cell r="AO1180">
            <v>3.2400000000000873E-2</v>
          </cell>
          <cell r="AP1180">
            <v>-0.20100000000000406</v>
          </cell>
          <cell r="AQ1180">
            <v>0</v>
          </cell>
          <cell r="AR1180">
            <v>-0.16956000000004678</v>
          </cell>
          <cell r="AS1180">
            <v>-0.47117999999998972</v>
          </cell>
          <cell r="AT1180">
            <v>0.50099999999999767</v>
          </cell>
          <cell r="AU1180">
            <v>-5.9400000000000119E-2</v>
          </cell>
          <cell r="AV1180">
            <v>0</v>
          </cell>
          <cell r="AW1180">
            <v>0</v>
          </cell>
          <cell r="AX1180">
            <v>9.2399999999997817E-2</v>
          </cell>
          <cell r="AY1180">
            <v>0</v>
          </cell>
          <cell r="AZ1180">
            <v>-6.0000000000002274E-2</v>
          </cell>
          <cell r="BA1180">
            <v>0</v>
          </cell>
          <cell r="BB1180">
            <v>0</v>
          </cell>
          <cell r="BC1180">
            <v>-0.17238000000000397</v>
          </cell>
          <cell r="BD1180">
            <v>0</v>
          </cell>
          <cell r="BE1180">
            <v>0.93479999999993879</v>
          </cell>
          <cell r="BF1180">
            <v>0.21300000000000807</v>
          </cell>
          <cell r="BG1180">
            <v>0.21300000000000807</v>
          </cell>
          <cell r="BH1180">
            <v>4.3799999999997397E-2</v>
          </cell>
          <cell r="BI1180">
            <v>0</v>
          </cell>
          <cell r="BJ1180">
            <v>7.0800000000005525E-2</v>
          </cell>
          <cell r="BK1180">
            <v>0.11880000000000024</v>
          </cell>
          <cell r="BL1180">
            <v>0</v>
          </cell>
          <cell r="BM1180">
            <v>-0.10440000000001248</v>
          </cell>
          <cell r="BN1180">
            <v>0.2441999999999851</v>
          </cell>
          <cell r="BO1180">
            <v>0</v>
          </cell>
          <cell r="BP1180">
            <v>0.13559999999999661</v>
          </cell>
          <cell r="BQ1180">
            <v>0</v>
          </cell>
          <cell r="BR1180">
            <v>-0.12359999999995352</v>
          </cell>
          <cell r="BS1180">
            <v>0</v>
          </cell>
          <cell r="BT1180">
            <v>0</v>
          </cell>
          <cell r="BU1180">
            <v>0</v>
          </cell>
          <cell r="BV1180">
            <v>0</v>
          </cell>
          <cell r="BW1180">
            <v>0</v>
          </cell>
          <cell r="BX1180">
            <v>0</v>
          </cell>
          <cell r="BY1180">
            <v>0</v>
          </cell>
          <cell r="BZ1180">
            <v>0</v>
          </cell>
          <cell r="CA1180">
            <v>-1.0799999999996146E-2</v>
          </cell>
          <cell r="CB1180">
            <v>0</v>
          </cell>
          <cell r="CC1180">
            <v>-0.11280000000000001</v>
          </cell>
          <cell r="CD1180">
            <v>0</v>
          </cell>
          <cell r="CE1180">
            <v>0</v>
          </cell>
          <cell r="CF1180">
            <v>0</v>
          </cell>
          <cell r="CG1180">
            <v>0</v>
          </cell>
          <cell r="CH1180">
            <v>0</v>
          </cell>
          <cell r="CI1180">
            <v>0</v>
          </cell>
          <cell r="CJ1180">
            <v>0</v>
          </cell>
          <cell r="CK1180">
            <v>0</v>
          </cell>
          <cell r="CL1180">
            <v>0</v>
          </cell>
          <cell r="CM1180">
            <v>0</v>
          </cell>
          <cell r="CN1180">
            <v>0</v>
          </cell>
          <cell r="CO1180">
            <v>0</v>
          </cell>
          <cell r="CP1180">
            <v>0</v>
          </cell>
          <cell r="CQ1180">
            <v>0</v>
          </cell>
          <cell r="CR1180">
            <v>-9.2399999999997817E-2</v>
          </cell>
          <cell r="CS1180">
            <v>0</v>
          </cell>
          <cell r="CT1180">
            <v>0</v>
          </cell>
          <cell r="CU1180">
            <v>0</v>
          </cell>
          <cell r="CV1180">
            <v>0</v>
          </cell>
          <cell r="CW1180">
            <v>0</v>
          </cell>
          <cell r="CX1180">
            <v>0</v>
          </cell>
          <cell r="CY1180">
            <v>0</v>
          </cell>
          <cell r="CZ1180">
            <v>-9.2400000000004923E-2</v>
          </cell>
          <cell r="DA1180">
            <v>0</v>
          </cell>
          <cell r="DB1180">
            <v>0</v>
          </cell>
          <cell r="DC1180">
            <v>0</v>
          </cell>
          <cell r="DD1180">
            <v>0</v>
          </cell>
          <cell r="DE1180">
            <v>-4.2000000000030013E-2</v>
          </cell>
          <cell r="DF1180">
            <v>0</v>
          </cell>
          <cell r="DG1180">
            <v>0</v>
          </cell>
          <cell r="DH1180">
            <v>0</v>
          </cell>
          <cell r="DI1180">
            <v>0</v>
          </cell>
          <cell r="DJ1180">
            <v>0</v>
          </cell>
          <cell r="DK1180">
            <v>0</v>
          </cell>
          <cell r="DL1180">
            <v>0</v>
          </cell>
          <cell r="DM1180">
            <v>-4.2000000000001592E-2</v>
          </cell>
          <cell r="DN1180">
            <v>0</v>
          </cell>
          <cell r="DO1180">
            <v>0</v>
          </cell>
          <cell r="DP1180">
            <v>0</v>
          </cell>
          <cell r="DQ1180">
            <v>0</v>
          </cell>
          <cell r="DR1180">
            <v>-2.7902180000012322E-2</v>
          </cell>
          <cell r="DS1180">
            <v>0</v>
          </cell>
          <cell r="DT1180">
            <v>0</v>
          </cell>
          <cell r="DU1180">
            <v>0</v>
          </cell>
          <cell r="DV1180">
            <v>0</v>
          </cell>
          <cell r="DW1180">
            <v>0</v>
          </cell>
          <cell r="DX1180">
            <v>0</v>
          </cell>
          <cell r="DY1180">
            <v>0</v>
          </cell>
          <cell r="DZ1180">
            <v>0</v>
          </cell>
          <cell r="EA1180">
            <v>-6.3021799999987138E-3</v>
          </cell>
          <cell r="EB1180">
            <v>0</v>
          </cell>
          <cell r="EC1180">
            <v>-2.1599999999999397E-2</v>
          </cell>
          <cell r="ED1180">
            <v>0</v>
          </cell>
          <cell r="EE1180">
            <v>0</v>
          </cell>
          <cell r="EF1180">
            <v>0</v>
          </cell>
          <cell r="EG1180">
            <v>0</v>
          </cell>
          <cell r="EH1180">
            <v>0</v>
          </cell>
          <cell r="EI1180">
            <v>0</v>
          </cell>
          <cell r="EJ1180">
            <v>0</v>
          </cell>
          <cell r="EK1180">
            <v>0</v>
          </cell>
          <cell r="EL1180">
            <v>0</v>
          </cell>
          <cell r="EM1180">
            <v>0</v>
          </cell>
          <cell r="EN1180">
            <v>0</v>
          </cell>
          <cell r="EO1180">
            <v>0</v>
          </cell>
          <cell r="EP1180">
            <v>0</v>
          </cell>
          <cell r="EQ1180">
            <v>0</v>
          </cell>
          <cell r="ER1180">
            <v>9.2400000000026239E-2</v>
          </cell>
          <cell r="ES1180">
            <v>9.2400000000004923E-2</v>
          </cell>
          <cell r="ET1180">
            <v>0</v>
          </cell>
          <cell r="EU1180">
            <v>0</v>
          </cell>
          <cell r="EV1180">
            <v>0</v>
          </cell>
          <cell r="EW1180">
            <v>0</v>
          </cell>
          <cell r="EX1180">
            <v>0</v>
          </cell>
          <cell r="EY1180">
            <v>0</v>
          </cell>
          <cell r="EZ1180">
            <v>0</v>
          </cell>
          <cell r="FA1180">
            <v>0</v>
          </cell>
          <cell r="FB1180">
            <v>0</v>
          </cell>
          <cell r="FC1180">
            <v>0</v>
          </cell>
          <cell r="FD1180">
            <v>0</v>
          </cell>
          <cell r="FE1180">
            <v>-0.19930180000002906</v>
          </cell>
          <cell r="FF1180">
            <v>-8.280000000000598E-2</v>
          </cell>
          <cell r="FG1180">
            <v>0</v>
          </cell>
          <cell r="FH1180">
            <v>0</v>
          </cell>
          <cell r="FI1180">
            <v>0</v>
          </cell>
          <cell r="FJ1180">
            <v>0</v>
          </cell>
          <cell r="FK1180">
            <v>0</v>
          </cell>
          <cell r="FL1180">
            <v>0</v>
          </cell>
          <cell r="FM1180">
            <v>-2.410179999999329E-2</v>
          </cell>
          <cell r="FN1180">
            <v>-9.240000000000137E-2</v>
          </cell>
          <cell r="FO1180">
            <v>0</v>
          </cell>
          <cell r="FP1180">
            <v>0</v>
          </cell>
          <cell r="FQ1180">
            <v>0</v>
          </cell>
          <cell r="FR1180">
            <v>0</v>
          </cell>
          <cell r="FS1180">
            <v>0</v>
          </cell>
          <cell r="FT1180">
            <v>0</v>
          </cell>
          <cell r="FU1180">
            <v>0</v>
          </cell>
          <cell r="FV1180">
            <v>0</v>
          </cell>
          <cell r="FW1180">
            <v>0</v>
          </cell>
          <cell r="FX1180">
            <v>0</v>
          </cell>
          <cell r="FY1180">
            <v>0</v>
          </cell>
          <cell r="FZ1180">
            <v>0</v>
          </cell>
          <cell r="GA1180">
            <v>0</v>
          </cell>
          <cell r="GB1180">
            <v>0</v>
          </cell>
          <cell r="GC1180">
            <v>0</v>
          </cell>
          <cell r="GD1180">
            <v>0</v>
          </cell>
          <cell r="GE1180">
            <v>0</v>
          </cell>
          <cell r="GF1180">
            <v>0</v>
          </cell>
          <cell r="GG1180">
            <v>0</v>
          </cell>
          <cell r="GH1180">
            <v>0</v>
          </cell>
          <cell r="GI1180">
            <v>0</v>
          </cell>
          <cell r="GJ1180">
            <v>0</v>
          </cell>
          <cell r="GK1180">
            <v>0</v>
          </cell>
          <cell r="GL1180">
            <v>0</v>
          </cell>
          <cell r="GM1180">
            <v>0</v>
          </cell>
          <cell r="GN1180">
            <v>0</v>
          </cell>
          <cell r="GO1180">
            <v>0</v>
          </cell>
          <cell r="GP1180">
            <v>0</v>
          </cell>
          <cell r="GQ1180">
            <v>0</v>
          </cell>
          <cell r="GR1180">
            <v>0</v>
          </cell>
          <cell r="GS1180">
            <v>0</v>
          </cell>
          <cell r="GT1180">
            <v>0</v>
          </cell>
          <cell r="GU1180">
            <v>0</v>
          </cell>
          <cell r="GV1180">
            <v>0</v>
          </cell>
          <cell r="GW1180">
            <v>0</v>
          </cell>
          <cell r="GX1180">
            <v>0</v>
          </cell>
          <cell r="GY1180">
            <v>0</v>
          </cell>
          <cell r="GZ1180">
            <v>0</v>
          </cell>
          <cell r="HA1180">
            <v>0</v>
          </cell>
          <cell r="HB1180">
            <v>0</v>
          </cell>
          <cell r="HC1180">
            <v>0</v>
          </cell>
          <cell r="HD1180">
            <v>0</v>
          </cell>
          <cell r="HE1180">
            <v>0</v>
          </cell>
          <cell r="HF1180">
            <v>0</v>
          </cell>
          <cell r="HG1180">
            <v>0</v>
          </cell>
          <cell r="HH1180">
            <v>0</v>
          </cell>
          <cell r="HI1180">
            <v>0</v>
          </cell>
          <cell r="HJ1180">
            <v>0</v>
          </cell>
          <cell r="HK1180">
            <v>0</v>
          </cell>
          <cell r="HL1180">
            <v>0</v>
          </cell>
          <cell r="HM1180">
            <v>0</v>
          </cell>
          <cell r="HN1180">
            <v>0</v>
          </cell>
          <cell r="HO1180">
            <v>0</v>
          </cell>
          <cell r="HP1180">
            <v>0</v>
          </cell>
          <cell r="HQ1180">
            <v>0</v>
          </cell>
          <cell r="HR1180">
            <v>-0.46200000000004593</v>
          </cell>
          <cell r="HS1180">
            <v>0</v>
          </cell>
          <cell r="HT1180">
            <v>-0.37920000000001153</v>
          </cell>
          <cell r="HU1180">
            <v>0</v>
          </cell>
          <cell r="HV1180">
            <v>0</v>
          </cell>
          <cell r="HW1180">
            <v>0</v>
          </cell>
          <cell r="HX1180">
            <v>0</v>
          </cell>
          <cell r="HY1180">
            <v>0</v>
          </cell>
          <cell r="HZ1180">
            <v>0</v>
          </cell>
          <cell r="IA1180">
            <v>0</v>
          </cell>
          <cell r="IB1180">
            <v>0</v>
          </cell>
          <cell r="IC1180">
            <v>-8.2799999999998875E-2</v>
          </cell>
          <cell r="ID1180">
            <v>0</v>
          </cell>
          <cell r="IE1180">
            <v>-8.2800000000020191E-2</v>
          </cell>
          <cell r="IF1180">
            <v>0</v>
          </cell>
          <cell r="IG1180">
            <v>-9.2399999999990712E-2</v>
          </cell>
          <cell r="IH1180">
            <v>0</v>
          </cell>
          <cell r="II1180">
            <v>0</v>
          </cell>
          <cell r="IJ1180">
            <v>0</v>
          </cell>
          <cell r="IK1180">
            <v>0</v>
          </cell>
          <cell r="IL1180">
            <v>0</v>
          </cell>
          <cell r="IM1180">
            <v>9.5999999999989427E-3</v>
          </cell>
          <cell r="IN1180">
            <v>0</v>
          </cell>
          <cell r="IO1180">
            <v>0</v>
          </cell>
          <cell r="IP1180">
            <v>0</v>
          </cell>
          <cell r="IQ1180">
            <v>0</v>
          </cell>
          <cell r="IR1180">
            <v>0</v>
          </cell>
          <cell r="IS1180">
            <v>0</v>
          </cell>
          <cell r="IT1180">
            <v>0</v>
          </cell>
          <cell r="IU1180">
            <v>0</v>
          </cell>
          <cell r="IV1180">
            <v>0</v>
          </cell>
          <cell r="IW1180">
            <v>0</v>
          </cell>
          <cell r="IX1180">
            <v>0</v>
          </cell>
          <cell r="IY1180">
            <v>0</v>
          </cell>
          <cell r="IZ1180">
            <v>0</v>
          </cell>
          <cell r="JA1180">
            <v>0</v>
          </cell>
          <cell r="JB1180">
            <v>0</v>
          </cell>
          <cell r="JC1180">
            <v>0</v>
          </cell>
          <cell r="JD1180">
            <v>0</v>
          </cell>
          <cell r="JE1180">
            <v>0</v>
          </cell>
        </row>
        <row r="1181">
          <cell r="D1181" t="str">
            <v>CL_.EX.BDG._.___.JimBridger 4 CCUS</v>
          </cell>
          <cell r="F1181">
            <v>-70.068309700014652</v>
          </cell>
          <cell r="G1181">
            <v>-34.328729579996434</v>
          </cell>
          <cell r="H1181">
            <v>-9.8068232199948397</v>
          </cell>
          <cell r="I1181">
            <v>516.09514245999526</v>
          </cell>
          <cell r="J1181">
            <v>248.71903684000063</v>
          </cell>
          <cell r="K1181">
            <v>-92.626410540004144</v>
          </cell>
          <cell r="L1181">
            <v>-239.40182048000861</v>
          </cell>
          <cell r="M1181">
            <v>-134.12977855000645</v>
          </cell>
          <cell r="N1181">
            <v>15.468340060004266</v>
          </cell>
          <cell r="O1181">
            <v>-121.51628020998032</v>
          </cell>
          <cell r="P1181">
            <v>5.0665685500280233</v>
          </cell>
          <cell r="Q1181">
            <v>25.308347509999294</v>
          </cell>
          <cell r="R1181">
            <v>-4658.9836704500485</v>
          </cell>
          <cell r="S1181">
            <v>-71.230248760024551</v>
          </cell>
          <cell r="T1181">
            <v>-54.237699160032207</v>
          </cell>
          <cell r="U1181">
            <v>-1085.0033749400027</v>
          </cell>
          <cell r="V1181">
            <v>-252.86802536998584</v>
          </cell>
          <cell r="W1181">
            <v>-83.480276950023836</v>
          </cell>
          <cell r="X1181">
            <v>-118.36052237002878</v>
          </cell>
          <cell r="Y1181">
            <v>-176.87168571999064</v>
          </cell>
          <cell r="Z1181">
            <v>-162.0636691400141</v>
          </cell>
          <cell r="AA1181">
            <v>-84.066901479993248</v>
          </cell>
          <cell r="AB1181">
            <v>-2473.259508749994</v>
          </cell>
          <cell r="AC1181">
            <v>-50.30653437001456</v>
          </cell>
          <cell r="AD1181">
            <v>-47.235223439987749</v>
          </cell>
          <cell r="AE1181">
            <v>1784.4372264700942</v>
          </cell>
          <cell r="AF1181">
            <v>-100.75345602005837</v>
          </cell>
          <cell r="AG1181">
            <v>-83.308739909989526</v>
          </cell>
          <cell r="AH1181">
            <v>2763.1086591199928</v>
          </cell>
          <cell r="AI1181">
            <v>-31.78452242000094</v>
          </cell>
          <cell r="AJ1181">
            <v>0</v>
          </cell>
          <cell r="AK1181">
            <v>-105.30825633000495</v>
          </cell>
          <cell r="AL1181">
            <v>-151.36066885999753</v>
          </cell>
          <cell r="AM1181">
            <v>-141.44545775000006</v>
          </cell>
          <cell r="AN1181">
            <v>-90.722020260000136</v>
          </cell>
          <cell r="AO1181">
            <v>-43.256859029996122</v>
          </cell>
          <cell r="AP1181">
            <v>-199.0324905999878</v>
          </cell>
          <cell r="AQ1181">
            <v>-31.698961469985079</v>
          </cell>
          <cell r="AR1181">
            <v>894.3123375098221</v>
          </cell>
          <cell r="AS1181">
            <v>-123.88654392998433</v>
          </cell>
          <cell r="AT1181">
            <v>-147.2571124000242</v>
          </cell>
          <cell r="AU1181">
            <v>-16.332007150012942</v>
          </cell>
          <cell r="AV1181">
            <v>0</v>
          </cell>
          <cell r="AW1181">
            <v>-6.2333798499894328</v>
          </cell>
          <cell r="AX1181">
            <v>-86.632539720012574</v>
          </cell>
          <cell r="AY1181">
            <v>-191.99141817001509</v>
          </cell>
          <cell r="AZ1181">
            <v>-28.190167349996045</v>
          </cell>
          <cell r="BA1181">
            <v>-82.879749710002216</v>
          </cell>
          <cell r="BB1181">
            <v>1555.6664119200141</v>
          </cell>
          <cell r="BC1181">
            <v>43.097074329998577</v>
          </cell>
          <cell r="BD1181">
            <v>-21.048230460000923</v>
          </cell>
          <cell r="BE1181">
            <v>-2781.4094583399128</v>
          </cell>
          <cell r="BF1181">
            <v>-156.67082891997416</v>
          </cell>
          <cell r="BG1181">
            <v>-69.53938015998574</v>
          </cell>
          <cell r="BH1181">
            <v>-630.674325710017</v>
          </cell>
          <cell r="BI1181">
            <v>-73.018263669982844</v>
          </cell>
          <cell r="BJ1181">
            <v>-841.41505152995524</v>
          </cell>
          <cell r="BK1181">
            <v>11.86017227001139</v>
          </cell>
          <cell r="BL1181">
            <v>-9.79997134997393</v>
          </cell>
          <cell r="BM1181">
            <v>-185.54388581999228</v>
          </cell>
          <cell r="BN1181">
            <v>-159.46699067999725</v>
          </cell>
          <cell r="BO1181">
            <v>-590.30285351999919</v>
          </cell>
          <cell r="BP1181">
            <v>-76.838079250010196</v>
          </cell>
          <cell r="BQ1181">
            <v>0</v>
          </cell>
          <cell r="BR1181">
            <v>0</v>
          </cell>
          <cell r="BS1181">
            <v>0</v>
          </cell>
          <cell r="BT1181">
            <v>0</v>
          </cell>
          <cell r="BU1181">
            <v>0</v>
          </cell>
          <cell r="BV1181">
            <v>0</v>
          </cell>
          <cell r="BW1181">
            <v>0</v>
          </cell>
          <cell r="BX1181">
            <v>0</v>
          </cell>
          <cell r="BY1181">
            <v>0</v>
          </cell>
          <cell r="BZ1181">
            <v>0</v>
          </cell>
          <cell r="CA1181">
            <v>0</v>
          </cell>
          <cell r="CB1181">
            <v>0</v>
          </cell>
          <cell r="CC1181">
            <v>0</v>
          </cell>
          <cell r="CD1181">
            <v>0</v>
          </cell>
          <cell r="CE1181">
            <v>0</v>
          </cell>
          <cell r="CF1181">
            <v>0</v>
          </cell>
          <cell r="CG1181">
            <v>0</v>
          </cell>
          <cell r="CH1181">
            <v>0</v>
          </cell>
          <cell r="CI1181">
            <v>0</v>
          </cell>
          <cell r="CJ1181">
            <v>0</v>
          </cell>
          <cell r="CK1181">
            <v>0</v>
          </cell>
          <cell r="CL1181">
            <v>0</v>
          </cell>
          <cell r="CM1181">
            <v>0</v>
          </cell>
          <cell r="CN1181">
            <v>0</v>
          </cell>
          <cell r="CO1181">
            <v>0</v>
          </cell>
          <cell r="CP1181">
            <v>0</v>
          </cell>
          <cell r="CQ1181">
            <v>0</v>
          </cell>
          <cell r="CR1181">
            <v>0</v>
          </cell>
          <cell r="CS1181">
            <v>0</v>
          </cell>
          <cell r="CT1181">
            <v>0</v>
          </cell>
          <cell r="CU1181">
            <v>0</v>
          </cell>
          <cell r="CV1181">
            <v>0</v>
          </cell>
          <cell r="CW1181">
            <v>0</v>
          </cell>
          <cell r="CX1181">
            <v>0</v>
          </cell>
          <cell r="CY1181">
            <v>0</v>
          </cell>
          <cell r="CZ1181">
            <v>0</v>
          </cell>
          <cell r="DA1181">
            <v>0</v>
          </cell>
          <cell r="DB1181">
            <v>0</v>
          </cell>
          <cell r="DC1181">
            <v>0</v>
          </cell>
          <cell r="DD1181">
            <v>0</v>
          </cell>
          <cell r="DE1181">
            <v>0</v>
          </cell>
          <cell r="DF1181">
            <v>0</v>
          </cell>
          <cell r="DG1181">
            <v>0</v>
          </cell>
          <cell r="DH1181">
            <v>0</v>
          </cell>
          <cell r="DI1181">
            <v>0</v>
          </cell>
          <cell r="DJ1181">
            <v>0</v>
          </cell>
          <cell r="DK1181">
            <v>0</v>
          </cell>
          <cell r="DL1181">
            <v>0</v>
          </cell>
          <cell r="DM1181">
            <v>0</v>
          </cell>
          <cell r="DN1181">
            <v>0</v>
          </cell>
          <cell r="DO1181">
            <v>0</v>
          </cell>
          <cell r="DP1181">
            <v>0</v>
          </cell>
          <cell r="DQ1181">
            <v>0</v>
          </cell>
          <cell r="DR1181">
            <v>0</v>
          </cell>
          <cell r="DS1181">
            <v>0</v>
          </cell>
          <cell r="DT1181">
            <v>0</v>
          </cell>
          <cell r="DU1181">
            <v>0</v>
          </cell>
          <cell r="DV1181">
            <v>0</v>
          </cell>
          <cell r="DW1181">
            <v>0</v>
          </cell>
          <cell r="DX1181">
            <v>0</v>
          </cell>
          <cell r="DY1181">
            <v>0</v>
          </cell>
          <cell r="DZ1181">
            <v>0</v>
          </cell>
          <cell r="EA1181">
            <v>0</v>
          </cell>
          <cell r="EB1181">
            <v>0</v>
          </cell>
          <cell r="EC1181">
            <v>0</v>
          </cell>
          <cell r="ED1181">
            <v>0</v>
          </cell>
          <cell r="EE1181">
            <v>0</v>
          </cell>
          <cell r="EF1181">
            <v>0</v>
          </cell>
          <cell r="EG1181">
            <v>0</v>
          </cell>
          <cell r="EH1181">
            <v>0</v>
          </cell>
          <cell r="EI1181">
            <v>0</v>
          </cell>
          <cell r="EJ1181">
            <v>0</v>
          </cell>
          <cell r="EK1181">
            <v>0</v>
          </cell>
          <cell r="EL1181">
            <v>0</v>
          </cell>
          <cell r="EM1181">
            <v>0</v>
          </cell>
          <cell r="EN1181">
            <v>0</v>
          </cell>
          <cell r="EO1181">
            <v>0</v>
          </cell>
          <cell r="EP1181">
            <v>0</v>
          </cell>
          <cell r="EQ1181">
            <v>0</v>
          </cell>
          <cell r="ER1181">
            <v>0</v>
          </cell>
          <cell r="ES1181">
            <v>0</v>
          </cell>
          <cell r="ET1181">
            <v>0</v>
          </cell>
          <cell r="EU1181">
            <v>0</v>
          </cell>
          <cell r="EV1181">
            <v>0</v>
          </cell>
          <cell r="EW1181">
            <v>0</v>
          </cell>
          <cell r="EX1181">
            <v>0</v>
          </cell>
          <cell r="EY1181">
            <v>0</v>
          </cell>
          <cell r="EZ1181">
            <v>0</v>
          </cell>
          <cell r="FA1181">
            <v>0</v>
          </cell>
          <cell r="FB1181">
            <v>0</v>
          </cell>
          <cell r="FC1181">
            <v>0</v>
          </cell>
          <cell r="FD1181">
            <v>0</v>
          </cell>
          <cell r="FE1181">
            <v>0</v>
          </cell>
          <cell r="FF1181">
            <v>0</v>
          </cell>
          <cell r="FG1181">
            <v>0</v>
          </cell>
          <cell r="FH1181">
            <v>0</v>
          </cell>
          <cell r="FI1181">
            <v>0</v>
          </cell>
          <cell r="FJ1181">
            <v>0</v>
          </cell>
          <cell r="FK1181">
            <v>0</v>
          </cell>
          <cell r="FL1181">
            <v>0</v>
          </cell>
          <cell r="FM1181">
            <v>0</v>
          </cell>
          <cell r="FN1181">
            <v>0</v>
          </cell>
          <cell r="FO1181">
            <v>0</v>
          </cell>
          <cell r="FP1181">
            <v>0</v>
          </cell>
          <cell r="FQ1181">
            <v>0</v>
          </cell>
          <cell r="FR1181">
            <v>0</v>
          </cell>
          <cell r="FS1181">
            <v>0</v>
          </cell>
          <cell r="FT1181">
            <v>0</v>
          </cell>
          <cell r="FU1181">
            <v>0</v>
          </cell>
          <cell r="FV1181">
            <v>0</v>
          </cell>
          <cell r="FW1181">
            <v>0</v>
          </cell>
          <cell r="FX1181">
            <v>0</v>
          </cell>
          <cell r="FY1181">
            <v>0</v>
          </cell>
          <cell r="FZ1181">
            <v>0</v>
          </cell>
          <cell r="GA1181">
            <v>0</v>
          </cell>
          <cell r="GB1181">
            <v>0</v>
          </cell>
          <cell r="GC1181">
            <v>0</v>
          </cell>
          <cell r="GD1181">
            <v>0</v>
          </cell>
          <cell r="GE1181">
            <v>0</v>
          </cell>
          <cell r="GF1181">
            <v>0</v>
          </cell>
          <cell r="GG1181">
            <v>0</v>
          </cell>
          <cell r="GH1181">
            <v>0</v>
          </cell>
          <cell r="GI1181">
            <v>0</v>
          </cell>
          <cell r="GJ1181">
            <v>0</v>
          </cell>
          <cell r="GK1181">
            <v>0</v>
          </cell>
          <cell r="GL1181">
            <v>0</v>
          </cell>
          <cell r="GM1181">
            <v>0</v>
          </cell>
          <cell r="GN1181">
            <v>0</v>
          </cell>
          <cell r="GO1181">
            <v>0</v>
          </cell>
          <cell r="GP1181">
            <v>0</v>
          </cell>
          <cell r="GQ1181">
            <v>0</v>
          </cell>
          <cell r="GR1181">
            <v>0</v>
          </cell>
          <cell r="GS1181">
            <v>0</v>
          </cell>
          <cell r="GT1181">
            <v>0</v>
          </cell>
          <cell r="GU1181">
            <v>0</v>
          </cell>
          <cell r="GV1181">
            <v>0</v>
          </cell>
          <cell r="GW1181">
            <v>0</v>
          </cell>
          <cell r="GX1181">
            <v>0</v>
          </cell>
          <cell r="GY1181">
            <v>0</v>
          </cell>
          <cell r="GZ1181">
            <v>0</v>
          </cell>
          <cell r="HA1181">
            <v>0</v>
          </cell>
          <cell r="HB1181">
            <v>0</v>
          </cell>
          <cell r="HC1181">
            <v>0</v>
          </cell>
          <cell r="HD1181">
            <v>0</v>
          </cell>
          <cell r="HE1181">
            <v>0</v>
          </cell>
          <cell r="HF1181">
            <v>0</v>
          </cell>
          <cell r="HG1181">
            <v>0</v>
          </cell>
          <cell r="HH1181">
            <v>0</v>
          </cell>
          <cell r="HI1181">
            <v>0</v>
          </cell>
          <cell r="HJ1181">
            <v>0</v>
          </cell>
          <cell r="HK1181">
            <v>0</v>
          </cell>
          <cell r="HL1181">
            <v>0</v>
          </cell>
          <cell r="HM1181">
            <v>0</v>
          </cell>
          <cell r="HN1181">
            <v>0</v>
          </cell>
          <cell r="HO1181">
            <v>0</v>
          </cell>
          <cell r="HP1181">
            <v>0</v>
          </cell>
          <cell r="HQ1181">
            <v>0</v>
          </cell>
          <cell r="HR1181">
            <v>0</v>
          </cell>
          <cell r="HS1181">
            <v>0</v>
          </cell>
          <cell r="HT1181">
            <v>0</v>
          </cell>
          <cell r="HU1181">
            <v>0</v>
          </cell>
          <cell r="HV1181">
            <v>0</v>
          </cell>
          <cell r="HW1181">
            <v>0</v>
          </cell>
          <cell r="HX1181">
            <v>0</v>
          </cell>
          <cell r="HY1181">
            <v>0</v>
          </cell>
          <cell r="HZ1181">
            <v>0</v>
          </cell>
          <cell r="IA1181">
            <v>0</v>
          </cell>
          <cell r="IB1181">
            <v>0</v>
          </cell>
          <cell r="IC1181">
            <v>0</v>
          </cell>
          <cell r="ID1181">
            <v>0</v>
          </cell>
          <cell r="IE1181">
            <v>0</v>
          </cell>
          <cell r="IF1181">
            <v>0</v>
          </cell>
          <cell r="IG1181">
            <v>0</v>
          </cell>
          <cell r="IH1181">
            <v>0</v>
          </cell>
          <cell r="II1181">
            <v>0</v>
          </cell>
          <cell r="IJ1181">
            <v>0</v>
          </cell>
          <cell r="IK1181">
            <v>0</v>
          </cell>
          <cell r="IL1181">
            <v>0</v>
          </cell>
          <cell r="IM1181">
            <v>0</v>
          </cell>
          <cell r="IN1181">
            <v>0</v>
          </cell>
          <cell r="IO1181">
            <v>0</v>
          </cell>
          <cell r="IP1181">
            <v>0</v>
          </cell>
          <cell r="IQ1181">
            <v>0</v>
          </cell>
          <cell r="IR1181">
            <v>0</v>
          </cell>
          <cell r="IS1181">
            <v>0</v>
          </cell>
          <cell r="IT1181">
            <v>0</v>
          </cell>
          <cell r="IU1181">
            <v>0</v>
          </cell>
          <cell r="IV1181">
            <v>0</v>
          </cell>
          <cell r="IW1181">
            <v>0</v>
          </cell>
          <cell r="IX1181">
            <v>0</v>
          </cell>
          <cell r="IY1181">
            <v>0</v>
          </cell>
          <cell r="IZ1181">
            <v>0</v>
          </cell>
          <cell r="JA1181">
            <v>0</v>
          </cell>
          <cell r="JB1181">
            <v>0</v>
          </cell>
          <cell r="JC1181">
            <v>0</v>
          </cell>
          <cell r="JD1181">
            <v>0</v>
          </cell>
          <cell r="JE1181">
            <v>0</v>
          </cell>
        </row>
        <row r="1182">
          <cell r="D1182" t="str">
            <v>CL_.EX.BDG._.___.JimBridger 4 GCV</v>
          </cell>
          <cell r="F1182">
            <v>-6.4800000000008851E-2</v>
          </cell>
          <cell r="G1182">
            <v>2.160000000000295E-2</v>
          </cell>
          <cell r="H1182">
            <v>-0.12597226000000017</v>
          </cell>
          <cell r="I1182">
            <v>-0.17520000000000024</v>
          </cell>
          <cell r="J1182">
            <v>-6.3725999999999985</v>
          </cell>
          <cell r="K1182">
            <v>-3.420000000000023E-2</v>
          </cell>
          <cell r="L1182">
            <v>1.0799999999999699E-2</v>
          </cell>
          <cell r="M1182">
            <v>5.160000000000764E-2</v>
          </cell>
          <cell r="N1182">
            <v>0.15719999999999601</v>
          </cell>
          <cell r="O1182">
            <v>0.16799999999999926</v>
          </cell>
          <cell r="P1182">
            <v>4.1999999999999815E-2</v>
          </cell>
          <cell r="Q1182">
            <v>5.3999999999989612E-3</v>
          </cell>
          <cell r="R1182">
            <v>2.9049014400000033</v>
          </cell>
          <cell r="S1182">
            <v>0.51780000000000825</v>
          </cell>
          <cell r="T1182">
            <v>-2.1600000000006503E-2</v>
          </cell>
          <cell r="U1182">
            <v>2.8839014399999954</v>
          </cell>
          <cell r="V1182">
            <v>-0.29460000000000264</v>
          </cell>
          <cell r="W1182">
            <v>-1.799999999995805E-3</v>
          </cell>
          <cell r="X1182">
            <v>-7.6200000000000045E-2</v>
          </cell>
          <cell r="Y1182">
            <v>0</v>
          </cell>
          <cell r="Z1182">
            <v>0.1080000000000112</v>
          </cell>
          <cell r="AA1182">
            <v>-0.22140000000000271</v>
          </cell>
          <cell r="AB1182">
            <v>-5.3999999999998494E-3</v>
          </cell>
          <cell r="AC1182">
            <v>1.6200000000001324E-2</v>
          </cell>
          <cell r="AD1182">
            <v>0</v>
          </cell>
          <cell r="AE1182">
            <v>3.4027859999980592E-2</v>
          </cell>
          <cell r="AF1182">
            <v>0.32159999999998945</v>
          </cell>
          <cell r="AG1182">
            <v>0</v>
          </cell>
          <cell r="AH1182">
            <v>-7.6199999999998269E-2</v>
          </cell>
          <cell r="AI1182">
            <v>0</v>
          </cell>
          <cell r="AJ1182">
            <v>0</v>
          </cell>
          <cell r="AK1182">
            <v>2.3201650000000001E-2</v>
          </cell>
          <cell r="AL1182">
            <v>4.6226210000000378E-2</v>
          </cell>
          <cell r="AM1182">
            <v>-0.27779999999999916</v>
          </cell>
          <cell r="AN1182">
            <v>-0.1554000000000002</v>
          </cell>
          <cell r="AO1182">
            <v>0</v>
          </cell>
          <cell r="AP1182">
            <v>0.15240000000000364</v>
          </cell>
          <cell r="AQ1182">
            <v>0</v>
          </cell>
          <cell r="AR1182">
            <v>-0.42917999999997392</v>
          </cell>
          <cell r="AS1182">
            <v>0.26580000000001291</v>
          </cell>
          <cell r="AT1182">
            <v>-0.76800000000000779</v>
          </cell>
          <cell r="AU1182">
            <v>8.1599999999998118E-2</v>
          </cell>
          <cell r="AV1182">
            <v>0</v>
          </cell>
          <cell r="AW1182">
            <v>0</v>
          </cell>
          <cell r="AX1182">
            <v>-9.2399999999997817E-2</v>
          </cell>
          <cell r="AY1182">
            <v>0</v>
          </cell>
          <cell r="AZ1182">
            <v>6.480000000003372E-2</v>
          </cell>
          <cell r="BA1182">
            <v>-9.6000000000060481E-3</v>
          </cell>
          <cell r="BB1182">
            <v>0</v>
          </cell>
          <cell r="BC1182">
            <v>2.8619999999996537E-2</v>
          </cell>
          <cell r="BD1182">
            <v>0</v>
          </cell>
          <cell r="BE1182">
            <v>-6.5218174799999815</v>
          </cell>
          <cell r="BF1182">
            <v>-0.1752000000000038</v>
          </cell>
          <cell r="BG1182">
            <v>-0.17459999999999098</v>
          </cell>
          <cell r="BH1182">
            <v>3.2399999999999096E-2</v>
          </cell>
          <cell r="BI1182">
            <v>1.0799999999999699E-2</v>
          </cell>
          <cell r="BJ1182">
            <v>-5.3776174799999978</v>
          </cell>
          <cell r="BK1182">
            <v>-0.35040000000000049</v>
          </cell>
          <cell r="BL1182">
            <v>0</v>
          </cell>
          <cell r="BM1182">
            <v>3.4200000000012665E-2</v>
          </cell>
          <cell r="BN1182">
            <v>-0.35880000000000223</v>
          </cell>
          <cell r="BO1182">
            <v>0</v>
          </cell>
          <cell r="BP1182">
            <v>-0.16259999999999764</v>
          </cell>
          <cell r="BQ1182">
            <v>0</v>
          </cell>
          <cell r="BR1182">
            <v>0</v>
          </cell>
          <cell r="BS1182">
            <v>0</v>
          </cell>
          <cell r="BT1182">
            <v>0</v>
          </cell>
          <cell r="BU1182">
            <v>0</v>
          </cell>
          <cell r="BV1182">
            <v>0</v>
          </cell>
          <cell r="BW1182">
            <v>0</v>
          </cell>
          <cell r="BX1182">
            <v>0</v>
          </cell>
          <cell r="BY1182">
            <v>0</v>
          </cell>
          <cell r="BZ1182">
            <v>0</v>
          </cell>
          <cell r="CA1182">
            <v>0</v>
          </cell>
          <cell r="CB1182">
            <v>0</v>
          </cell>
          <cell r="CC1182">
            <v>0</v>
          </cell>
          <cell r="CD1182">
            <v>0</v>
          </cell>
          <cell r="CE1182">
            <v>0</v>
          </cell>
          <cell r="CF1182">
            <v>0</v>
          </cell>
          <cell r="CG1182">
            <v>0</v>
          </cell>
          <cell r="CH1182">
            <v>0</v>
          </cell>
          <cell r="CI1182">
            <v>0</v>
          </cell>
          <cell r="CJ1182">
            <v>0</v>
          </cell>
          <cell r="CK1182">
            <v>0</v>
          </cell>
          <cell r="CL1182">
            <v>0</v>
          </cell>
          <cell r="CM1182">
            <v>0</v>
          </cell>
          <cell r="CN1182">
            <v>0</v>
          </cell>
          <cell r="CO1182">
            <v>0</v>
          </cell>
          <cell r="CP1182">
            <v>0</v>
          </cell>
          <cell r="CQ1182">
            <v>0</v>
          </cell>
          <cell r="CR1182">
            <v>0</v>
          </cell>
          <cell r="CS1182">
            <v>0</v>
          </cell>
          <cell r="CT1182">
            <v>0</v>
          </cell>
          <cell r="CU1182">
            <v>0</v>
          </cell>
          <cell r="CV1182">
            <v>0</v>
          </cell>
          <cell r="CW1182">
            <v>0</v>
          </cell>
          <cell r="CX1182">
            <v>0</v>
          </cell>
          <cell r="CY1182">
            <v>0</v>
          </cell>
          <cell r="CZ1182">
            <v>0</v>
          </cell>
          <cell r="DA1182">
            <v>0</v>
          </cell>
          <cell r="DB1182">
            <v>0</v>
          </cell>
          <cell r="DC1182">
            <v>0</v>
          </cell>
          <cell r="DD1182">
            <v>0</v>
          </cell>
          <cell r="DE1182">
            <v>0</v>
          </cell>
          <cell r="DF1182">
            <v>0</v>
          </cell>
          <cell r="DG1182">
            <v>0</v>
          </cell>
          <cell r="DH1182">
            <v>0</v>
          </cell>
          <cell r="DI1182">
            <v>0</v>
          </cell>
          <cell r="DJ1182">
            <v>0</v>
          </cell>
          <cell r="DK1182">
            <v>0</v>
          </cell>
          <cell r="DL1182">
            <v>0</v>
          </cell>
          <cell r="DM1182">
            <v>0</v>
          </cell>
          <cell r="DN1182">
            <v>0</v>
          </cell>
          <cell r="DO1182">
            <v>0</v>
          </cell>
          <cell r="DP1182">
            <v>0</v>
          </cell>
          <cell r="DQ1182">
            <v>0</v>
          </cell>
          <cell r="DR1182">
            <v>0</v>
          </cell>
          <cell r="DS1182">
            <v>0</v>
          </cell>
          <cell r="DT1182">
            <v>0</v>
          </cell>
          <cell r="DU1182">
            <v>0</v>
          </cell>
          <cell r="DV1182">
            <v>0</v>
          </cell>
          <cell r="DW1182">
            <v>0</v>
          </cell>
          <cell r="DX1182">
            <v>0</v>
          </cell>
          <cell r="DY1182">
            <v>0</v>
          </cell>
          <cell r="DZ1182">
            <v>0</v>
          </cell>
          <cell r="EA1182">
            <v>0</v>
          </cell>
          <cell r="EB1182">
            <v>0</v>
          </cell>
          <cell r="EC1182">
            <v>0</v>
          </cell>
          <cell r="ED1182">
            <v>0</v>
          </cell>
          <cell r="EE1182">
            <v>0</v>
          </cell>
          <cell r="EF1182">
            <v>0</v>
          </cell>
          <cell r="EG1182">
            <v>0</v>
          </cell>
          <cell r="EH1182">
            <v>0</v>
          </cell>
          <cell r="EI1182">
            <v>0</v>
          </cell>
          <cell r="EJ1182">
            <v>0</v>
          </cell>
          <cell r="EK1182">
            <v>0</v>
          </cell>
          <cell r="EL1182">
            <v>0</v>
          </cell>
          <cell r="EM1182">
            <v>0</v>
          </cell>
          <cell r="EN1182">
            <v>0</v>
          </cell>
          <cell r="EO1182">
            <v>0</v>
          </cell>
          <cell r="EP1182">
            <v>0</v>
          </cell>
          <cell r="EQ1182">
            <v>0</v>
          </cell>
          <cell r="ER1182">
            <v>0</v>
          </cell>
          <cell r="ES1182">
            <v>0</v>
          </cell>
          <cell r="ET1182">
            <v>0</v>
          </cell>
          <cell r="EU1182">
            <v>0</v>
          </cell>
          <cell r="EV1182">
            <v>0</v>
          </cell>
          <cell r="EW1182">
            <v>0</v>
          </cell>
          <cell r="EX1182">
            <v>0</v>
          </cell>
          <cell r="EY1182">
            <v>0</v>
          </cell>
          <cell r="EZ1182">
            <v>0</v>
          </cell>
          <cell r="FA1182">
            <v>0</v>
          </cell>
          <cell r="FB1182">
            <v>0</v>
          </cell>
          <cell r="FC1182">
            <v>0</v>
          </cell>
          <cell r="FD1182">
            <v>0</v>
          </cell>
          <cell r="FE1182">
            <v>0</v>
          </cell>
          <cell r="FF1182">
            <v>0</v>
          </cell>
          <cell r="FG1182">
            <v>0</v>
          </cell>
          <cell r="FH1182">
            <v>0</v>
          </cell>
          <cell r="FI1182">
            <v>0</v>
          </cell>
          <cell r="FJ1182">
            <v>0</v>
          </cell>
          <cell r="FK1182">
            <v>0</v>
          </cell>
          <cell r="FL1182">
            <v>0</v>
          </cell>
          <cell r="FM1182">
            <v>0</v>
          </cell>
          <cell r="FN1182">
            <v>0</v>
          </cell>
          <cell r="FO1182">
            <v>0</v>
          </cell>
          <cell r="FP1182">
            <v>0</v>
          </cell>
          <cell r="FQ1182">
            <v>0</v>
          </cell>
          <cell r="FR1182">
            <v>0</v>
          </cell>
          <cell r="FS1182">
            <v>0</v>
          </cell>
          <cell r="FT1182">
            <v>0</v>
          </cell>
          <cell r="FU1182">
            <v>0</v>
          </cell>
          <cell r="FV1182">
            <v>0</v>
          </cell>
          <cell r="FW1182">
            <v>0</v>
          </cell>
          <cell r="FX1182">
            <v>0</v>
          </cell>
          <cell r="FY1182">
            <v>0</v>
          </cell>
          <cell r="FZ1182">
            <v>0</v>
          </cell>
          <cell r="GA1182">
            <v>0</v>
          </cell>
          <cell r="GB1182">
            <v>0</v>
          </cell>
          <cell r="GC1182">
            <v>0</v>
          </cell>
          <cell r="GD1182">
            <v>0</v>
          </cell>
          <cell r="GE1182">
            <v>0</v>
          </cell>
          <cell r="GF1182">
            <v>0</v>
          </cell>
          <cell r="GG1182">
            <v>0</v>
          </cell>
          <cell r="GH1182">
            <v>0</v>
          </cell>
          <cell r="GI1182">
            <v>0</v>
          </cell>
          <cell r="GJ1182">
            <v>0</v>
          </cell>
          <cell r="GK1182">
            <v>0</v>
          </cell>
          <cell r="GL1182">
            <v>0</v>
          </cell>
          <cell r="GM1182">
            <v>0</v>
          </cell>
          <cell r="GN1182">
            <v>0</v>
          </cell>
          <cell r="GO1182">
            <v>0</v>
          </cell>
          <cell r="GP1182">
            <v>0</v>
          </cell>
          <cell r="GQ1182">
            <v>0</v>
          </cell>
          <cell r="GR1182">
            <v>0</v>
          </cell>
          <cell r="GS1182">
            <v>0</v>
          </cell>
          <cell r="GT1182">
            <v>0</v>
          </cell>
          <cell r="GU1182">
            <v>0</v>
          </cell>
          <cell r="GV1182">
            <v>0</v>
          </cell>
          <cell r="GW1182">
            <v>0</v>
          </cell>
          <cell r="GX1182">
            <v>0</v>
          </cell>
          <cell r="GY1182">
            <v>0</v>
          </cell>
          <cell r="GZ1182">
            <v>0</v>
          </cell>
          <cell r="HA1182">
            <v>0</v>
          </cell>
          <cell r="HB1182">
            <v>0</v>
          </cell>
          <cell r="HC1182">
            <v>0</v>
          </cell>
          <cell r="HD1182">
            <v>0</v>
          </cell>
          <cell r="HE1182">
            <v>0</v>
          </cell>
          <cell r="HF1182">
            <v>0</v>
          </cell>
          <cell r="HG1182">
            <v>0</v>
          </cell>
          <cell r="HH1182">
            <v>0</v>
          </cell>
          <cell r="HI1182">
            <v>0</v>
          </cell>
          <cell r="HJ1182">
            <v>0</v>
          </cell>
          <cell r="HK1182">
            <v>0</v>
          </cell>
          <cell r="HL1182">
            <v>0</v>
          </cell>
          <cell r="HM1182">
            <v>0</v>
          </cell>
          <cell r="HN1182">
            <v>0</v>
          </cell>
          <cell r="HO1182">
            <v>0</v>
          </cell>
          <cell r="HP1182">
            <v>0</v>
          </cell>
          <cell r="HQ1182">
            <v>0</v>
          </cell>
          <cell r="HR1182">
            <v>0</v>
          </cell>
          <cell r="HS1182">
            <v>0</v>
          </cell>
          <cell r="HT1182">
            <v>0</v>
          </cell>
          <cell r="HU1182">
            <v>0</v>
          </cell>
          <cell r="HV1182">
            <v>0</v>
          </cell>
          <cell r="HW1182">
            <v>0</v>
          </cell>
          <cell r="HX1182">
            <v>0</v>
          </cell>
          <cell r="HY1182">
            <v>0</v>
          </cell>
          <cell r="HZ1182">
            <v>0</v>
          </cell>
          <cell r="IA1182">
            <v>0</v>
          </cell>
          <cell r="IB1182">
            <v>0</v>
          </cell>
          <cell r="IC1182">
            <v>0</v>
          </cell>
          <cell r="ID1182">
            <v>0</v>
          </cell>
          <cell r="IE1182">
            <v>0</v>
          </cell>
          <cell r="IF1182">
            <v>0</v>
          </cell>
          <cell r="IG1182">
            <v>0</v>
          </cell>
          <cell r="IH1182">
            <v>0</v>
          </cell>
          <cell r="II1182">
            <v>0</v>
          </cell>
          <cell r="IJ1182">
            <v>0</v>
          </cell>
          <cell r="IK1182">
            <v>0</v>
          </cell>
          <cell r="IL1182">
            <v>0</v>
          </cell>
          <cell r="IM1182">
            <v>0</v>
          </cell>
          <cell r="IN1182">
            <v>0</v>
          </cell>
          <cell r="IO1182">
            <v>0</v>
          </cell>
          <cell r="IP1182">
            <v>0</v>
          </cell>
          <cell r="IQ1182">
            <v>0</v>
          </cell>
          <cell r="IR1182">
            <v>0</v>
          </cell>
          <cell r="IS1182">
            <v>0</v>
          </cell>
          <cell r="IT1182">
            <v>0</v>
          </cell>
          <cell r="IU1182">
            <v>0</v>
          </cell>
          <cell r="IV1182">
            <v>0</v>
          </cell>
          <cell r="IW1182">
            <v>0</v>
          </cell>
          <cell r="IX1182">
            <v>0</v>
          </cell>
          <cell r="IY1182">
            <v>0</v>
          </cell>
          <cell r="IZ1182">
            <v>0</v>
          </cell>
          <cell r="JA1182">
            <v>0</v>
          </cell>
          <cell r="JB1182">
            <v>0</v>
          </cell>
          <cell r="JC1182">
            <v>0</v>
          </cell>
          <cell r="JD1182">
            <v>0</v>
          </cell>
          <cell r="JE1182">
            <v>0</v>
          </cell>
        </row>
        <row r="1183">
          <cell r="D1183" t="str">
            <v>CL_.EX.COL._.___.Craig 1</v>
          </cell>
          <cell r="F1183">
            <v>0</v>
          </cell>
          <cell r="G1183">
            <v>0</v>
          </cell>
          <cell r="H1183">
            <v>0</v>
          </cell>
          <cell r="I1183">
            <v>-14.705162350004684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-5.0775526899997203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Q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0</v>
          </cell>
          <cell r="BD1183">
            <v>0</v>
          </cell>
          <cell r="BE1183">
            <v>0</v>
          </cell>
          <cell r="BF1183">
            <v>0</v>
          </cell>
          <cell r="BG1183">
            <v>0</v>
          </cell>
          <cell r="BH1183">
            <v>0</v>
          </cell>
          <cell r="BI1183">
            <v>0</v>
          </cell>
          <cell r="BJ1183">
            <v>0</v>
          </cell>
          <cell r="BK1183">
            <v>0</v>
          </cell>
          <cell r="BL1183">
            <v>0</v>
          </cell>
          <cell r="BM1183">
            <v>0</v>
          </cell>
          <cell r="BN1183">
            <v>0</v>
          </cell>
          <cell r="BO1183">
            <v>0</v>
          </cell>
          <cell r="BP1183">
            <v>0</v>
          </cell>
          <cell r="BQ1183">
            <v>0</v>
          </cell>
          <cell r="BR1183">
            <v>0</v>
          </cell>
          <cell r="BS1183">
            <v>0</v>
          </cell>
          <cell r="BT1183">
            <v>0</v>
          </cell>
          <cell r="BU1183">
            <v>0</v>
          </cell>
          <cell r="BV1183">
            <v>0</v>
          </cell>
          <cell r="BW1183">
            <v>0</v>
          </cell>
          <cell r="BX1183">
            <v>0</v>
          </cell>
          <cell r="BY1183">
            <v>0</v>
          </cell>
          <cell r="BZ1183">
            <v>0</v>
          </cell>
          <cell r="CA1183">
            <v>0</v>
          </cell>
          <cell r="CB1183">
            <v>0</v>
          </cell>
          <cell r="CC1183">
            <v>0</v>
          </cell>
          <cell r="CD1183">
            <v>0</v>
          </cell>
          <cell r="CE1183">
            <v>0</v>
          </cell>
          <cell r="CF1183">
            <v>0</v>
          </cell>
          <cell r="CG1183">
            <v>0</v>
          </cell>
          <cell r="CH1183">
            <v>0</v>
          </cell>
          <cell r="CI1183">
            <v>0</v>
          </cell>
          <cell r="CJ1183">
            <v>0</v>
          </cell>
          <cell r="CK1183">
            <v>0</v>
          </cell>
          <cell r="CL1183">
            <v>0</v>
          </cell>
          <cell r="CM1183">
            <v>0</v>
          </cell>
          <cell r="CN1183">
            <v>0</v>
          </cell>
          <cell r="CO1183">
            <v>0</v>
          </cell>
          <cell r="CP1183">
            <v>0</v>
          </cell>
          <cell r="CQ1183">
            <v>0</v>
          </cell>
          <cell r="CR1183">
            <v>0</v>
          </cell>
          <cell r="CS1183">
            <v>0</v>
          </cell>
          <cell r="CT1183">
            <v>0</v>
          </cell>
          <cell r="CU1183">
            <v>0</v>
          </cell>
          <cell r="CV1183">
            <v>0</v>
          </cell>
          <cell r="CW1183">
            <v>0</v>
          </cell>
          <cell r="CX1183">
            <v>0</v>
          </cell>
          <cell r="CY1183">
            <v>0</v>
          </cell>
          <cell r="CZ1183">
            <v>0</v>
          </cell>
          <cell r="DA1183">
            <v>0</v>
          </cell>
          <cell r="DB1183">
            <v>0</v>
          </cell>
          <cell r="DC1183">
            <v>0</v>
          </cell>
          <cell r="DD1183">
            <v>0</v>
          </cell>
          <cell r="DE1183">
            <v>0</v>
          </cell>
          <cell r="DF1183">
            <v>0</v>
          </cell>
          <cell r="DG1183">
            <v>0</v>
          </cell>
          <cell r="DH1183">
            <v>0</v>
          </cell>
          <cell r="DI1183">
            <v>0</v>
          </cell>
          <cell r="DJ1183">
            <v>0</v>
          </cell>
          <cell r="DK1183">
            <v>0</v>
          </cell>
          <cell r="DL1183">
            <v>0</v>
          </cell>
          <cell r="DM1183">
            <v>0</v>
          </cell>
          <cell r="DN1183">
            <v>0</v>
          </cell>
          <cell r="DO1183">
            <v>0</v>
          </cell>
          <cell r="DP1183">
            <v>0</v>
          </cell>
          <cell r="DQ1183">
            <v>0</v>
          </cell>
          <cell r="DR1183">
            <v>0</v>
          </cell>
          <cell r="DS1183">
            <v>0</v>
          </cell>
          <cell r="DT1183">
            <v>0</v>
          </cell>
          <cell r="DU1183">
            <v>0</v>
          </cell>
          <cell r="DV1183">
            <v>0</v>
          </cell>
          <cell r="DW1183">
            <v>0</v>
          </cell>
          <cell r="DX1183">
            <v>0</v>
          </cell>
          <cell r="DY1183">
            <v>0</v>
          </cell>
          <cell r="DZ1183">
            <v>0</v>
          </cell>
          <cell r="EA1183">
            <v>0</v>
          </cell>
          <cell r="EB1183">
            <v>0</v>
          </cell>
          <cell r="EC1183">
            <v>0</v>
          </cell>
          <cell r="ED1183">
            <v>0</v>
          </cell>
          <cell r="EE1183">
            <v>0</v>
          </cell>
          <cell r="EF1183">
            <v>0</v>
          </cell>
          <cell r="EG1183">
            <v>0</v>
          </cell>
          <cell r="EH1183">
            <v>0</v>
          </cell>
          <cell r="EI1183">
            <v>0</v>
          </cell>
          <cell r="EJ1183">
            <v>0</v>
          </cell>
          <cell r="EK1183">
            <v>0</v>
          </cell>
          <cell r="EL1183">
            <v>0</v>
          </cell>
          <cell r="EM1183">
            <v>0</v>
          </cell>
          <cell r="EN1183">
            <v>0</v>
          </cell>
          <cell r="EO1183">
            <v>0</v>
          </cell>
          <cell r="EP1183">
            <v>0</v>
          </cell>
          <cell r="EQ1183">
            <v>0</v>
          </cell>
          <cell r="ER1183">
            <v>0</v>
          </cell>
          <cell r="ES1183">
            <v>0</v>
          </cell>
          <cell r="ET1183">
            <v>0</v>
          </cell>
          <cell r="EU1183">
            <v>0</v>
          </cell>
          <cell r="EV1183">
            <v>0</v>
          </cell>
          <cell r="EW1183">
            <v>0</v>
          </cell>
          <cell r="EX1183">
            <v>0</v>
          </cell>
          <cell r="EY1183">
            <v>0</v>
          </cell>
          <cell r="EZ1183">
            <v>0</v>
          </cell>
          <cell r="FA1183">
            <v>0</v>
          </cell>
          <cell r="FB1183">
            <v>0</v>
          </cell>
          <cell r="FC1183">
            <v>0</v>
          </cell>
          <cell r="FD1183">
            <v>0</v>
          </cell>
          <cell r="FE1183">
            <v>0</v>
          </cell>
          <cell r="FF1183">
            <v>0</v>
          </cell>
          <cell r="FG1183">
            <v>0</v>
          </cell>
          <cell r="FH1183">
            <v>0</v>
          </cell>
          <cell r="FI1183">
            <v>0</v>
          </cell>
          <cell r="FJ1183">
            <v>0</v>
          </cell>
          <cell r="FK1183">
            <v>0</v>
          </cell>
          <cell r="FL1183">
            <v>0</v>
          </cell>
          <cell r="FM1183">
            <v>0</v>
          </cell>
          <cell r="FN1183">
            <v>0</v>
          </cell>
          <cell r="FO1183">
            <v>0</v>
          </cell>
          <cell r="FP1183">
            <v>0</v>
          </cell>
          <cell r="FQ1183">
            <v>0</v>
          </cell>
          <cell r="FR1183">
            <v>0</v>
          </cell>
          <cell r="FS1183">
            <v>0</v>
          </cell>
          <cell r="FT1183">
            <v>0</v>
          </cell>
          <cell r="FU1183">
            <v>0</v>
          </cell>
          <cell r="FV1183">
            <v>0</v>
          </cell>
          <cell r="FW1183">
            <v>0</v>
          </cell>
          <cell r="FX1183">
            <v>0</v>
          </cell>
          <cell r="FY1183">
            <v>0</v>
          </cell>
          <cell r="FZ1183">
            <v>0</v>
          </cell>
          <cell r="GA1183">
            <v>0</v>
          </cell>
          <cell r="GB1183">
            <v>0</v>
          </cell>
          <cell r="GC1183">
            <v>0</v>
          </cell>
          <cell r="GD1183">
            <v>0</v>
          </cell>
          <cell r="GE1183">
            <v>0</v>
          </cell>
          <cell r="GF1183">
            <v>0</v>
          </cell>
          <cell r="GG1183">
            <v>0</v>
          </cell>
          <cell r="GH1183">
            <v>0</v>
          </cell>
          <cell r="GI1183">
            <v>0</v>
          </cell>
          <cell r="GJ1183">
            <v>0</v>
          </cell>
          <cell r="GK1183">
            <v>0</v>
          </cell>
          <cell r="GL1183">
            <v>0</v>
          </cell>
          <cell r="GM1183">
            <v>0</v>
          </cell>
          <cell r="GN1183">
            <v>0</v>
          </cell>
          <cell r="GO1183">
            <v>0</v>
          </cell>
          <cell r="GP1183">
            <v>0</v>
          </cell>
          <cell r="GQ1183">
            <v>0</v>
          </cell>
          <cell r="GR1183">
            <v>0</v>
          </cell>
          <cell r="GS1183">
            <v>0</v>
          </cell>
          <cell r="GT1183">
            <v>0</v>
          </cell>
          <cell r="GU1183">
            <v>0</v>
          </cell>
          <cell r="GV1183">
            <v>0</v>
          </cell>
          <cell r="GW1183">
            <v>0</v>
          </cell>
          <cell r="GX1183">
            <v>0</v>
          </cell>
          <cell r="GY1183">
            <v>0</v>
          </cell>
          <cell r="GZ1183">
            <v>0</v>
          </cell>
          <cell r="HA1183">
            <v>0</v>
          </cell>
          <cell r="HB1183">
            <v>0</v>
          </cell>
          <cell r="HC1183">
            <v>0</v>
          </cell>
          <cell r="HD1183">
            <v>0</v>
          </cell>
          <cell r="HE1183">
            <v>0</v>
          </cell>
          <cell r="HF1183">
            <v>0</v>
          </cell>
          <cell r="HG1183">
            <v>0</v>
          </cell>
          <cell r="HH1183">
            <v>0</v>
          </cell>
          <cell r="HI1183">
            <v>0</v>
          </cell>
          <cell r="HJ1183">
            <v>0</v>
          </cell>
          <cell r="HK1183">
            <v>0</v>
          </cell>
          <cell r="HL1183">
            <v>0</v>
          </cell>
          <cell r="HM1183">
            <v>0</v>
          </cell>
          <cell r="HN1183">
            <v>0</v>
          </cell>
          <cell r="HO1183">
            <v>0</v>
          </cell>
          <cell r="HP1183">
            <v>0</v>
          </cell>
          <cell r="HQ1183">
            <v>0</v>
          </cell>
          <cell r="HR1183">
            <v>0</v>
          </cell>
          <cell r="HS1183">
            <v>0</v>
          </cell>
          <cell r="HT1183">
            <v>0</v>
          </cell>
          <cell r="HU1183">
            <v>0</v>
          </cell>
          <cell r="HV1183">
            <v>0</v>
          </cell>
          <cell r="HW1183">
            <v>0</v>
          </cell>
          <cell r="HX1183">
            <v>0</v>
          </cell>
          <cell r="HY1183">
            <v>0</v>
          </cell>
          <cell r="HZ1183">
            <v>0</v>
          </cell>
          <cell r="IA1183">
            <v>0</v>
          </cell>
          <cell r="IB1183">
            <v>0</v>
          </cell>
          <cell r="IC1183">
            <v>0</v>
          </cell>
          <cell r="ID1183">
            <v>0</v>
          </cell>
          <cell r="IE1183">
            <v>0</v>
          </cell>
          <cell r="IF1183">
            <v>0</v>
          </cell>
          <cell r="IG1183">
            <v>0</v>
          </cell>
          <cell r="IH1183">
            <v>0</v>
          </cell>
          <cell r="II1183">
            <v>0</v>
          </cell>
          <cell r="IJ1183">
            <v>0</v>
          </cell>
          <cell r="IK1183">
            <v>0</v>
          </cell>
          <cell r="IL1183">
            <v>0</v>
          </cell>
          <cell r="IM1183">
            <v>0</v>
          </cell>
          <cell r="IN1183">
            <v>0</v>
          </cell>
          <cell r="IO1183">
            <v>0</v>
          </cell>
          <cell r="IP1183">
            <v>0</v>
          </cell>
          <cell r="IQ1183">
            <v>0</v>
          </cell>
          <cell r="IR1183">
            <v>0</v>
          </cell>
          <cell r="IS1183">
            <v>0</v>
          </cell>
          <cell r="IT1183">
            <v>0</v>
          </cell>
          <cell r="IU1183">
            <v>0</v>
          </cell>
          <cell r="IV1183">
            <v>0</v>
          </cell>
          <cell r="IW1183">
            <v>0</v>
          </cell>
          <cell r="IX1183">
            <v>0</v>
          </cell>
          <cell r="IY1183">
            <v>0</v>
          </cell>
          <cell r="IZ1183">
            <v>0</v>
          </cell>
          <cell r="JA1183">
            <v>0</v>
          </cell>
          <cell r="JB1183">
            <v>0</v>
          </cell>
          <cell r="JC1183">
            <v>0</v>
          </cell>
          <cell r="JD1183">
            <v>0</v>
          </cell>
          <cell r="JE1183">
            <v>0</v>
          </cell>
        </row>
        <row r="1184">
          <cell r="D1184" t="str">
            <v>CL_.EX.COL._.___.Craig 2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-15.700723289999587</v>
          </cell>
          <cell r="N1184">
            <v>-2.2924864900014654</v>
          </cell>
          <cell r="O1184">
            <v>-2.3645114799983276</v>
          </cell>
          <cell r="P1184">
            <v>0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Q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0</v>
          </cell>
          <cell r="BD1184">
            <v>0</v>
          </cell>
          <cell r="BE1184">
            <v>0</v>
          </cell>
          <cell r="BF1184">
            <v>0</v>
          </cell>
          <cell r="BG1184">
            <v>0</v>
          </cell>
          <cell r="BH1184">
            <v>0</v>
          </cell>
          <cell r="BI1184">
            <v>0</v>
          </cell>
          <cell r="BJ1184">
            <v>0</v>
          </cell>
          <cell r="BK1184">
            <v>0</v>
          </cell>
          <cell r="BL1184">
            <v>0</v>
          </cell>
          <cell r="BM1184">
            <v>0</v>
          </cell>
          <cell r="BN1184">
            <v>0</v>
          </cell>
          <cell r="BO1184">
            <v>0</v>
          </cell>
          <cell r="BP1184">
            <v>0</v>
          </cell>
          <cell r="BQ1184">
            <v>0</v>
          </cell>
          <cell r="BR1184">
            <v>0</v>
          </cell>
          <cell r="BS1184">
            <v>0</v>
          </cell>
          <cell r="BT1184">
            <v>0</v>
          </cell>
          <cell r="BU1184">
            <v>0</v>
          </cell>
          <cell r="BV1184">
            <v>0</v>
          </cell>
          <cell r="BW1184">
            <v>0</v>
          </cell>
          <cell r="BX1184">
            <v>0</v>
          </cell>
          <cell r="BY1184">
            <v>0</v>
          </cell>
          <cell r="BZ1184">
            <v>0</v>
          </cell>
          <cell r="CA1184">
            <v>0</v>
          </cell>
          <cell r="CB1184">
            <v>0</v>
          </cell>
          <cell r="CC1184">
            <v>0</v>
          </cell>
          <cell r="CD1184">
            <v>0</v>
          </cell>
          <cell r="CE1184">
            <v>0</v>
          </cell>
          <cell r="CF1184">
            <v>0</v>
          </cell>
          <cell r="CG1184">
            <v>0</v>
          </cell>
          <cell r="CH1184">
            <v>0</v>
          </cell>
          <cell r="CI1184">
            <v>0</v>
          </cell>
          <cell r="CJ1184">
            <v>0</v>
          </cell>
          <cell r="CK1184">
            <v>0</v>
          </cell>
          <cell r="CL1184">
            <v>0</v>
          </cell>
          <cell r="CM1184">
            <v>0</v>
          </cell>
          <cell r="CN1184">
            <v>0</v>
          </cell>
          <cell r="CO1184">
            <v>0</v>
          </cell>
          <cell r="CP1184">
            <v>0</v>
          </cell>
          <cell r="CQ1184">
            <v>0</v>
          </cell>
          <cell r="CR1184">
            <v>0</v>
          </cell>
          <cell r="CS1184">
            <v>0</v>
          </cell>
          <cell r="CT1184">
            <v>0</v>
          </cell>
          <cell r="CU1184">
            <v>0</v>
          </cell>
          <cell r="CV1184">
            <v>0</v>
          </cell>
          <cell r="CW1184">
            <v>0</v>
          </cell>
          <cell r="CX1184">
            <v>0</v>
          </cell>
          <cell r="CY1184">
            <v>0</v>
          </cell>
          <cell r="CZ1184">
            <v>0</v>
          </cell>
          <cell r="DA1184">
            <v>0</v>
          </cell>
          <cell r="DB1184">
            <v>0</v>
          </cell>
          <cell r="DC1184">
            <v>0</v>
          </cell>
          <cell r="DD1184">
            <v>0</v>
          </cell>
          <cell r="DE1184">
            <v>0</v>
          </cell>
          <cell r="DF1184">
            <v>0</v>
          </cell>
          <cell r="DG1184">
            <v>0</v>
          </cell>
          <cell r="DH1184">
            <v>0</v>
          </cell>
          <cell r="DI1184">
            <v>0</v>
          </cell>
          <cell r="DJ1184">
            <v>0</v>
          </cell>
          <cell r="DK1184">
            <v>0</v>
          </cell>
          <cell r="DL1184">
            <v>0</v>
          </cell>
          <cell r="DM1184">
            <v>0</v>
          </cell>
          <cell r="DN1184">
            <v>0</v>
          </cell>
          <cell r="DO1184">
            <v>0</v>
          </cell>
          <cell r="DP1184">
            <v>0</v>
          </cell>
          <cell r="DQ1184">
            <v>0</v>
          </cell>
          <cell r="DR1184">
            <v>0</v>
          </cell>
          <cell r="DS1184">
            <v>0</v>
          </cell>
          <cell r="DT1184">
            <v>0</v>
          </cell>
          <cell r="DU1184">
            <v>0</v>
          </cell>
          <cell r="DV1184">
            <v>0</v>
          </cell>
          <cell r="DW1184">
            <v>0</v>
          </cell>
          <cell r="DX1184">
            <v>0</v>
          </cell>
          <cell r="DY1184">
            <v>0</v>
          </cell>
          <cell r="DZ1184">
            <v>0</v>
          </cell>
          <cell r="EA1184">
            <v>0</v>
          </cell>
          <cell r="EB1184">
            <v>0</v>
          </cell>
          <cell r="EC1184">
            <v>0</v>
          </cell>
          <cell r="ED1184">
            <v>0</v>
          </cell>
          <cell r="EE1184">
            <v>0</v>
          </cell>
          <cell r="EF1184">
            <v>0</v>
          </cell>
          <cell r="EG1184">
            <v>0</v>
          </cell>
          <cell r="EH1184">
            <v>0</v>
          </cell>
          <cell r="EI1184">
            <v>0</v>
          </cell>
          <cell r="EJ1184">
            <v>0</v>
          </cell>
          <cell r="EK1184">
            <v>0</v>
          </cell>
          <cell r="EL1184">
            <v>0</v>
          </cell>
          <cell r="EM1184">
            <v>0</v>
          </cell>
          <cell r="EN1184">
            <v>0</v>
          </cell>
          <cell r="EO1184">
            <v>0</v>
          </cell>
          <cell r="EP1184">
            <v>0</v>
          </cell>
          <cell r="EQ1184">
            <v>0</v>
          </cell>
          <cell r="ER1184">
            <v>0</v>
          </cell>
          <cell r="ES1184">
            <v>0</v>
          </cell>
          <cell r="ET1184">
            <v>0</v>
          </cell>
          <cell r="EU1184">
            <v>0</v>
          </cell>
          <cell r="EV1184">
            <v>0</v>
          </cell>
          <cell r="EW1184">
            <v>0</v>
          </cell>
          <cell r="EX1184">
            <v>0</v>
          </cell>
          <cell r="EY1184">
            <v>0</v>
          </cell>
          <cell r="EZ1184">
            <v>0</v>
          </cell>
          <cell r="FA1184">
            <v>0</v>
          </cell>
          <cell r="FB1184">
            <v>0</v>
          </cell>
          <cell r="FC1184">
            <v>0</v>
          </cell>
          <cell r="FD1184">
            <v>0</v>
          </cell>
          <cell r="FE1184">
            <v>0</v>
          </cell>
          <cell r="FF1184">
            <v>0</v>
          </cell>
          <cell r="FG1184">
            <v>0</v>
          </cell>
          <cell r="FH1184">
            <v>0</v>
          </cell>
          <cell r="FI1184">
            <v>0</v>
          </cell>
          <cell r="FJ1184">
            <v>0</v>
          </cell>
          <cell r="FK1184">
            <v>0</v>
          </cell>
          <cell r="FL1184">
            <v>0</v>
          </cell>
          <cell r="FM1184">
            <v>0</v>
          </cell>
          <cell r="FN1184">
            <v>0</v>
          </cell>
          <cell r="FO1184">
            <v>0</v>
          </cell>
          <cell r="FP1184">
            <v>0</v>
          </cell>
          <cell r="FQ1184">
            <v>0</v>
          </cell>
          <cell r="FR1184">
            <v>0</v>
          </cell>
          <cell r="FS1184">
            <v>0</v>
          </cell>
          <cell r="FT1184">
            <v>0</v>
          </cell>
          <cell r="FU1184">
            <v>0</v>
          </cell>
          <cell r="FV1184">
            <v>0</v>
          </cell>
          <cell r="FW1184">
            <v>0</v>
          </cell>
          <cell r="FX1184">
            <v>0</v>
          </cell>
          <cell r="FY1184">
            <v>0</v>
          </cell>
          <cell r="FZ1184">
            <v>0</v>
          </cell>
          <cell r="GA1184">
            <v>0</v>
          </cell>
          <cell r="GB1184">
            <v>0</v>
          </cell>
          <cell r="GC1184">
            <v>0</v>
          </cell>
          <cell r="GD1184">
            <v>0</v>
          </cell>
          <cell r="GE1184">
            <v>0</v>
          </cell>
          <cell r="GF1184">
            <v>0</v>
          </cell>
          <cell r="GG1184">
            <v>0</v>
          </cell>
          <cell r="GH1184">
            <v>0</v>
          </cell>
          <cell r="GI1184">
            <v>0</v>
          </cell>
          <cell r="GJ1184">
            <v>0</v>
          </cell>
          <cell r="GK1184">
            <v>0</v>
          </cell>
          <cell r="GL1184">
            <v>0</v>
          </cell>
          <cell r="GM1184">
            <v>0</v>
          </cell>
          <cell r="GN1184">
            <v>0</v>
          </cell>
          <cell r="GO1184">
            <v>0</v>
          </cell>
          <cell r="GP1184">
            <v>0</v>
          </cell>
          <cell r="GQ1184">
            <v>0</v>
          </cell>
          <cell r="GR1184">
            <v>0</v>
          </cell>
          <cell r="GS1184">
            <v>0</v>
          </cell>
          <cell r="GT1184">
            <v>0</v>
          </cell>
          <cell r="GU1184">
            <v>0</v>
          </cell>
          <cell r="GV1184">
            <v>0</v>
          </cell>
          <cell r="GW1184">
            <v>0</v>
          </cell>
          <cell r="GX1184">
            <v>0</v>
          </cell>
          <cell r="GY1184">
            <v>0</v>
          </cell>
          <cell r="GZ1184">
            <v>0</v>
          </cell>
          <cell r="HA1184">
            <v>0</v>
          </cell>
          <cell r="HB1184">
            <v>0</v>
          </cell>
          <cell r="HC1184">
            <v>0</v>
          </cell>
          <cell r="HD1184">
            <v>0</v>
          </cell>
          <cell r="HE1184">
            <v>0</v>
          </cell>
          <cell r="HF1184">
            <v>0</v>
          </cell>
          <cell r="HG1184">
            <v>0</v>
          </cell>
          <cell r="HH1184">
            <v>0</v>
          </cell>
          <cell r="HI1184">
            <v>0</v>
          </cell>
          <cell r="HJ1184">
            <v>0</v>
          </cell>
          <cell r="HK1184">
            <v>0</v>
          </cell>
          <cell r="HL1184">
            <v>0</v>
          </cell>
          <cell r="HM1184">
            <v>0</v>
          </cell>
          <cell r="HN1184">
            <v>0</v>
          </cell>
          <cell r="HO1184">
            <v>0</v>
          </cell>
          <cell r="HP1184">
            <v>0</v>
          </cell>
          <cell r="HQ1184">
            <v>0</v>
          </cell>
          <cell r="HR1184">
            <v>0</v>
          </cell>
          <cell r="HS1184">
            <v>0</v>
          </cell>
          <cell r="HT1184">
            <v>0</v>
          </cell>
          <cell r="HU1184">
            <v>0</v>
          </cell>
          <cell r="HV1184">
            <v>0</v>
          </cell>
          <cell r="HW1184">
            <v>0</v>
          </cell>
          <cell r="HX1184">
            <v>0</v>
          </cell>
          <cell r="HY1184">
            <v>0</v>
          </cell>
          <cell r="HZ1184">
            <v>0</v>
          </cell>
          <cell r="IA1184">
            <v>0</v>
          </cell>
          <cell r="IB1184">
            <v>0</v>
          </cell>
          <cell r="IC1184">
            <v>0</v>
          </cell>
          <cell r="ID1184">
            <v>0</v>
          </cell>
          <cell r="IE1184">
            <v>0</v>
          </cell>
          <cell r="IF1184">
            <v>0</v>
          </cell>
          <cell r="IG1184">
            <v>0</v>
          </cell>
          <cell r="IH1184">
            <v>0</v>
          </cell>
          <cell r="II1184">
            <v>0</v>
          </cell>
          <cell r="IJ1184">
            <v>0</v>
          </cell>
          <cell r="IK1184">
            <v>0</v>
          </cell>
          <cell r="IL1184">
            <v>0</v>
          </cell>
          <cell r="IM1184">
            <v>0</v>
          </cell>
          <cell r="IN1184">
            <v>0</v>
          </cell>
          <cell r="IO1184">
            <v>0</v>
          </cell>
          <cell r="IP1184">
            <v>0</v>
          </cell>
          <cell r="IQ1184">
            <v>0</v>
          </cell>
          <cell r="IR1184">
            <v>0</v>
          </cell>
          <cell r="IS1184">
            <v>0</v>
          </cell>
          <cell r="IT1184">
            <v>0</v>
          </cell>
          <cell r="IU1184">
            <v>0</v>
          </cell>
          <cell r="IV1184">
            <v>0</v>
          </cell>
          <cell r="IW1184">
            <v>0</v>
          </cell>
          <cell r="IX1184">
            <v>0</v>
          </cell>
          <cell r="IY1184">
            <v>0</v>
          </cell>
          <cell r="IZ1184">
            <v>0</v>
          </cell>
          <cell r="JA1184">
            <v>0</v>
          </cell>
          <cell r="JB1184">
            <v>0</v>
          </cell>
          <cell r="JC1184">
            <v>0</v>
          </cell>
          <cell r="JD1184">
            <v>0</v>
          </cell>
          <cell r="JE1184">
            <v>0</v>
          </cell>
        </row>
        <row r="1185">
          <cell r="D1185" t="str">
            <v>CL_.EX.COL._.___.Hayden 1</v>
          </cell>
          <cell r="F1185">
            <v>-6.3444041099974129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-2.2662659997877199E-2</v>
          </cell>
          <cell r="L1185">
            <v>0</v>
          </cell>
          <cell r="M1185">
            <v>0</v>
          </cell>
          <cell r="N1185">
            <v>-4.3772098700028437</v>
          </cell>
          <cell r="O1185">
            <v>-1.0389099999883911E-2</v>
          </cell>
          <cell r="P1185">
            <v>7.8612041500018677</v>
          </cell>
          <cell r="Q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Q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0</v>
          </cell>
          <cell r="BD1185">
            <v>0</v>
          </cell>
          <cell r="BE1185">
            <v>0</v>
          </cell>
          <cell r="BF1185">
            <v>0</v>
          </cell>
          <cell r="BG1185">
            <v>0</v>
          </cell>
          <cell r="BH1185">
            <v>0</v>
          </cell>
          <cell r="BI1185">
            <v>0</v>
          </cell>
          <cell r="BJ1185">
            <v>0</v>
          </cell>
          <cell r="BK1185">
            <v>0</v>
          </cell>
          <cell r="BL1185">
            <v>0</v>
          </cell>
          <cell r="BM1185">
            <v>0</v>
          </cell>
          <cell r="BN1185">
            <v>0</v>
          </cell>
          <cell r="BO1185">
            <v>0</v>
          </cell>
          <cell r="BP1185">
            <v>0</v>
          </cell>
          <cell r="BQ1185">
            <v>0</v>
          </cell>
          <cell r="BR1185">
            <v>0</v>
          </cell>
          <cell r="BS1185">
            <v>0</v>
          </cell>
          <cell r="BT1185">
            <v>0</v>
          </cell>
          <cell r="BU1185">
            <v>0</v>
          </cell>
          <cell r="BV1185">
            <v>0</v>
          </cell>
          <cell r="BW1185">
            <v>0</v>
          </cell>
          <cell r="BX1185">
            <v>0</v>
          </cell>
          <cell r="BY1185">
            <v>0</v>
          </cell>
          <cell r="BZ1185">
            <v>0</v>
          </cell>
          <cell r="CA1185">
            <v>0</v>
          </cell>
          <cell r="CB1185">
            <v>0</v>
          </cell>
          <cell r="CC1185">
            <v>0</v>
          </cell>
          <cell r="CD1185">
            <v>0</v>
          </cell>
          <cell r="CE1185">
            <v>0</v>
          </cell>
          <cell r="CF1185">
            <v>0</v>
          </cell>
          <cell r="CG1185">
            <v>0</v>
          </cell>
          <cell r="CH1185">
            <v>0</v>
          </cell>
          <cell r="CI1185">
            <v>0</v>
          </cell>
          <cell r="CJ1185">
            <v>0</v>
          </cell>
          <cell r="CK1185">
            <v>0</v>
          </cell>
          <cell r="CL1185">
            <v>0</v>
          </cell>
          <cell r="CM1185">
            <v>0</v>
          </cell>
          <cell r="CN1185">
            <v>0</v>
          </cell>
          <cell r="CO1185">
            <v>0</v>
          </cell>
          <cell r="CP1185">
            <v>0</v>
          </cell>
          <cell r="CQ1185">
            <v>0</v>
          </cell>
          <cell r="CR1185">
            <v>0</v>
          </cell>
          <cell r="CS1185">
            <v>0</v>
          </cell>
          <cell r="CT1185">
            <v>0</v>
          </cell>
          <cell r="CU1185">
            <v>0</v>
          </cell>
          <cell r="CV1185">
            <v>0</v>
          </cell>
          <cell r="CW1185">
            <v>0</v>
          </cell>
          <cell r="CX1185">
            <v>0</v>
          </cell>
          <cell r="CY1185">
            <v>0</v>
          </cell>
          <cell r="CZ1185">
            <v>0</v>
          </cell>
          <cell r="DA1185">
            <v>0</v>
          </cell>
          <cell r="DB1185">
            <v>0</v>
          </cell>
          <cell r="DC1185">
            <v>0</v>
          </cell>
          <cell r="DD1185">
            <v>0</v>
          </cell>
          <cell r="DE1185">
            <v>0</v>
          </cell>
          <cell r="DF1185">
            <v>0</v>
          </cell>
          <cell r="DG1185">
            <v>0</v>
          </cell>
          <cell r="DH1185">
            <v>0</v>
          </cell>
          <cell r="DI1185">
            <v>0</v>
          </cell>
          <cell r="DJ1185">
            <v>0</v>
          </cell>
          <cell r="DK1185">
            <v>0</v>
          </cell>
          <cell r="DL1185">
            <v>0</v>
          </cell>
          <cell r="DM1185">
            <v>0</v>
          </cell>
          <cell r="DN1185">
            <v>0</v>
          </cell>
          <cell r="DO1185">
            <v>0</v>
          </cell>
          <cell r="DP1185">
            <v>0</v>
          </cell>
          <cell r="DQ1185">
            <v>0</v>
          </cell>
          <cell r="DR1185">
            <v>0</v>
          </cell>
          <cell r="DS1185">
            <v>0</v>
          </cell>
          <cell r="DT1185">
            <v>0</v>
          </cell>
          <cell r="DU1185">
            <v>0</v>
          </cell>
          <cell r="DV1185">
            <v>0</v>
          </cell>
          <cell r="DW1185">
            <v>0</v>
          </cell>
          <cell r="DX1185">
            <v>0</v>
          </cell>
          <cell r="DY1185">
            <v>0</v>
          </cell>
          <cell r="DZ1185">
            <v>0</v>
          </cell>
          <cell r="EA1185">
            <v>0</v>
          </cell>
          <cell r="EB1185">
            <v>0</v>
          </cell>
          <cell r="EC1185">
            <v>0</v>
          </cell>
          <cell r="ED1185">
            <v>0</v>
          </cell>
          <cell r="EE1185">
            <v>0</v>
          </cell>
          <cell r="EF1185">
            <v>0</v>
          </cell>
          <cell r="EG1185">
            <v>0</v>
          </cell>
          <cell r="EH1185">
            <v>0</v>
          </cell>
          <cell r="EI1185">
            <v>0</v>
          </cell>
          <cell r="EJ1185">
            <v>0</v>
          </cell>
          <cell r="EK1185">
            <v>0</v>
          </cell>
          <cell r="EL1185">
            <v>0</v>
          </cell>
          <cell r="EM1185">
            <v>0</v>
          </cell>
          <cell r="EN1185">
            <v>0</v>
          </cell>
          <cell r="EO1185">
            <v>0</v>
          </cell>
          <cell r="EP1185">
            <v>0</v>
          </cell>
          <cell r="EQ1185">
            <v>0</v>
          </cell>
          <cell r="ER1185">
            <v>0</v>
          </cell>
          <cell r="ES1185">
            <v>0</v>
          </cell>
          <cell r="ET1185">
            <v>0</v>
          </cell>
          <cell r="EU1185">
            <v>0</v>
          </cell>
          <cell r="EV1185">
            <v>0</v>
          </cell>
          <cell r="EW1185">
            <v>0</v>
          </cell>
          <cell r="EX1185">
            <v>0</v>
          </cell>
          <cell r="EY1185">
            <v>0</v>
          </cell>
          <cell r="EZ1185">
            <v>0</v>
          </cell>
          <cell r="FA1185">
            <v>0</v>
          </cell>
          <cell r="FB1185">
            <v>0</v>
          </cell>
          <cell r="FC1185">
            <v>0</v>
          </cell>
          <cell r="FD1185">
            <v>0</v>
          </cell>
          <cell r="FE1185">
            <v>0</v>
          </cell>
          <cell r="FF1185">
            <v>0</v>
          </cell>
          <cell r="FG1185">
            <v>0</v>
          </cell>
          <cell r="FH1185">
            <v>0</v>
          </cell>
          <cell r="FI1185">
            <v>0</v>
          </cell>
          <cell r="FJ1185">
            <v>0</v>
          </cell>
          <cell r="FK1185">
            <v>0</v>
          </cell>
          <cell r="FL1185">
            <v>0</v>
          </cell>
          <cell r="FM1185">
            <v>0</v>
          </cell>
          <cell r="FN1185">
            <v>0</v>
          </cell>
          <cell r="FO1185">
            <v>0</v>
          </cell>
          <cell r="FP1185">
            <v>0</v>
          </cell>
          <cell r="FQ1185">
            <v>0</v>
          </cell>
          <cell r="FR1185">
            <v>0</v>
          </cell>
          <cell r="FS1185">
            <v>0</v>
          </cell>
          <cell r="FT1185">
            <v>0</v>
          </cell>
          <cell r="FU1185">
            <v>0</v>
          </cell>
          <cell r="FV1185">
            <v>0</v>
          </cell>
          <cell r="FW1185">
            <v>0</v>
          </cell>
          <cell r="FX1185">
            <v>0</v>
          </cell>
          <cell r="FY1185">
            <v>0</v>
          </cell>
          <cell r="FZ1185">
            <v>0</v>
          </cell>
          <cell r="GA1185">
            <v>0</v>
          </cell>
          <cell r="GB1185">
            <v>0</v>
          </cell>
          <cell r="GC1185">
            <v>0</v>
          </cell>
          <cell r="GD1185">
            <v>0</v>
          </cell>
          <cell r="GE1185">
            <v>0</v>
          </cell>
          <cell r="GF1185">
            <v>0</v>
          </cell>
          <cell r="GG1185">
            <v>0</v>
          </cell>
          <cell r="GH1185">
            <v>0</v>
          </cell>
          <cell r="GI1185">
            <v>0</v>
          </cell>
          <cell r="GJ1185">
            <v>0</v>
          </cell>
          <cell r="GK1185">
            <v>0</v>
          </cell>
          <cell r="GL1185">
            <v>0</v>
          </cell>
          <cell r="GM1185">
            <v>0</v>
          </cell>
          <cell r="GN1185">
            <v>0</v>
          </cell>
          <cell r="GO1185">
            <v>0</v>
          </cell>
          <cell r="GP1185">
            <v>0</v>
          </cell>
          <cell r="GQ1185">
            <v>0</v>
          </cell>
          <cell r="GR1185">
            <v>0</v>
          </cell>
          <cell r="GS1185">
            <v>0</v>
          </cell>
          <cell r="GT1185">
            <v>0</v>
          </cell>
          <cell r="GU1185">
            <v>0</v>
          </cell>
          <cell r="GV1185">
            <v>0</v>
          </cell>
          <cell r="GW1185">
            <v>0</v>
          </cell>
          <cell r="GX1185">
            <v>0</v>
          </cell>
          <cell r="GY1185">
            <v>0</v>
          </cell>
          <cell r="GZ1185">
            <v>0</v>
          </cell>
          <cell r="HA1185">
            <v>0</v>
          </cell>
          <cell r="HB1185">
            <v>0</v>
          </cell>
          <cell r="HC1185">
            <v>0</v>
          </cell>
          <cell r="HD1185">
            <v>0</v>
          </cell>
          <cell r="HE1185">
            <v>0</v>
          </cell>
          <cell r="HF1185">
            <v>0</v>
          </cell>
          <cell r="HG1185">
            <v>0</v>
          </cell>
          <cell r="HH1185">
            <v>0</v>
          </cell>
          <cell r="HI1185">
            <v>0</v>
          </cell>
          <cell r="HJ1185">
            <v>0</v>
          </cell>
          <cell r="HK1185">
            <v>0</v>
          </cell>
          <cell r="HL1185">
            <v>0</v>
          </cell>
          <cell r="HM1185">
            <v>0</v>
          </cell>
          <cell r="HN1185">
            <v>0</v>
          </cell>
          <cell r="HO1185">
            <v>0</v>
          </cell>
          <cell r="HP1185">
            <v>0</v>
          </cell>
          <cell r="HQ1185">
            <v>0</v>
          </cell>
          <cell r="HR1185">
            <v>0</v>
          </cell>
          <cell r="HS1185">
            <v>0</v>
          </cell>
          <cell r="HT1185">
            <v>0</v>
          </cell>
          <cell r="HU1185">
            <v>0</v>
          </cell>
          <cell r="HV1185">
            <v>0</v>
          </cell>
          <cell r="HW1185">
            <v>0</v>
          </cell>
          <cell r="HX1185">
            <v>0</v>
          </cell>
          <cell r="HY1185">
            <v>0</v>
          </cell>
          <cell r="HZ1185">
            <v>0</v>
          </cell>
          <cell r="IA1185">
            <v>0</v>
          </cell>
          <cell r="IB1185">
            <v>0</v>
          </cell>
          <cell r="IC1185">
            <v>0</v>
          </cell>
          <cell r="ID1185">
            <v>0</v>
          </cell>
          <cell r="IE1185">
            <v>0</v>
          </cell>
          <cell r="IF1185">
            <v>0</v>
          </cell>
          <cell r="IG1185">
            <v>0</v>
          </cell>
          <cell r="IH1185">
            <v>0</v>
          </cell>
          <cell r="II1185">
            <v>0</v>
          </cell>
          <cell r="IJ1185">
            <v>0</v>
          </cell>
          <cell r="IK1185">
            <v>0</v>
          </cell>
          <cell r="IL1185">
            <v>0</v>
          </cell>
          <cell r="IM1185">
            <v>0</v>
          </cell>
          <cell r="IN1185">
            <v>0</v>
          </cell>
          <cell r="IO1185">
            <v>0</v>
          </cell>
          <cell r="IP1185">
            <v>0</v>
          </cell>
          <cell r="IQ1185">
            <v>0</v>
          </cell>
          <cell r="IR1185">
            <v>0</v>
          </cell>
          <cell r="IS1185">
            <v>0</v>
          </cell>
          <cell r="IT1185">
            <v>0</v>
          </cell>
          <cell r="IU1185">
            <v>0</v>
          </cell>
          <cell r="IV1185">
            <v>0</v>
          </cell>
          <cell r="IW1185">
            <v>0</v>
          </cell>
          <cell r="IX1185">
            <v>0</v>
          </cell>
          <cell r="IY1185">
            <v>0</v>
          </cell>
          <cell r="IZ1185">
            <v>0</v>
          </cell>
          <cell r="JA1185">
            <v>0</v>
          </cell>
          <cell r="JB1185">
            <v>0</v>
          </cell>
          <cell r="JC1185">
            <v>0</v>
          </cell>
          <cell r="JD1185">
            <v>0</v>
          </cell>
          <cell r="JE1185">
            <v>0</v>
          </cell>
        </row>
        <row r="1186">
          <cell r="D1186" t="str">
            <v>CL_.EX.COL._.___.Hayden 2</v>
          </cell>
          <cell r="F1186">
            <v>0</v>
          </cell>
          <cell r="G1186">
            <v>0</v>
          </cell>
          <cell r="H1186">
            <v>-1.9634109996331972E-2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-4.1488871500023379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Q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0</v>
          </cell>
          <cell r="BD1186">
            <v>0</v>
          </cell>
          <cell r="BE1186">
            <v>0</v>
          </cell>
          <cell r="BF1186">
            <v>0</v>
          </cell>
          <cell r="BG1186">
            <v>0</v>
          </cell>
          <cell r="BH1186">
            <v>0</v>
          </cell>
          <cell r="BI1186">
            <v>0</v>
          </cell>
          <cell r="BJ1186">
            <v>0</v>
          </cell>
          <cell r="BK1186">
            <v>0</v>
          </cell>
          <cell r="BL1186">
            <v>0</v>
          </cell>
          <cell r="BM1186">
            <v>0</v>
          </cell>
          <cell r="BN1186">
            <v>0</v>
          </cell>
          <cell r="BO1186">
            <v>0</v>
          </cell>
          <cell r="BP1186">
            <v>0</v>
          </cell>
          <cell r="BQ1186">
            <v>0</v>
          </cell>
          <cell r="BR1186">
            <v>0</v>
          </cell>
          <cell r="BS1186">
            <v>0</v>
          </cell>
          <cell r="BT1186">
            <v>0</v>
          </cell>
          <cell r="BU1186">
            <v>0</v>
          </cell>
          <cell r="BV1186">
            <v>0</v>
          </cell>
          <cell r="BW1186">
            <v>0</v>
          </cell>
          <cell r="BX1186">
            <v>0</v>
          </cell>
          <cell r="BY1186">
            <v>0</v>
          </cell>
          <cell r="BZ1186">
            <v>0</v>
          </cell>
          <cell r="CA1186">
            <v>0</v>
          </cell>
          <cell r="CB1186">
            <v>0</v>
          </cell>
          <cell r="CC1186">
            <v>0</v>
          </cell>
          <cell r="CD1186">
            <v>0</v>
          </cell>
          <cell r="CE1186">
            <v>0</v>
          </cell>
          <cell r="CF1186">
            <v>0</v>
          </cell>
          <cell r="CG1186">
            <v>0</v>
          </cell>
          <cell r="CH1186">
            <v>0</v>
          </cell>
          <cell r="CI1186">
            <v>0</v>
          </cell>
          <cell r="CJ1186">
            <v>0</v>
          </cell>
          <cell r="CK1186">
            <v>0</v>
          </cell>
          <cell r="CL1186">
            <v>0</v>
          </cell>
          <cell r="CM1186">
            <v>0</v>
          </cell>
          <cell r="CN1186">
            <v>0</v>
          </cell>
          <cell r="CO1186">
            <v>0</v>
          </cell>
          <cell r="CP1186">
            <v>0</v>
          </cell>
          <cell r="CQ1186">
            <v>0</v>
          </cell>
          <cell r="CR1186">
            <v>0</v>
          </cell>
          <cell r="CS1186">
            <v>0</v>
          </cell>
          <cell r="CT1186">
            <v>0</v>
          </cell>
          <cell r="CU1186">
            <v>0</v>
          </cell>
          <cell r="CV1186">
            <v>0</v>
          </cell>
          <cell r="CW1186">
            <v>0</v>
          </cell>
          <cell r="CX1186">
            <v>0</v>
          </cell>
          <cell r="CY1186">
            <v>0</v>
          </cell>
          <cell r="CZ1186">
            <v>0</v>
          </cell>
          <cell r="DA1186">
            <v>0</v>
          </cell>
          <cell r="DB1186">
            <v>0</v>
          </cell>
          <cell r="DC1186">
            <v>0</v>
          </cell>
          <cell r="DD1186">
            <v>0</v>
          </cell>
          <cell r="DE1186">
            <v>0</v>
          </cell>
          <cell r="DF1186">
            <v>0</v>
          </cell>
          <cell r="DG1186">
            <v>0</v>
          </cell>
          <cell r="DH1186">
            <v>0</v>
          </cell>
          <cell r="DI1186">
            <v>0</v>
          </cell>
          <cell r="DJ1186">
            <v>0</v>
          </cell>
          <cell r="DK1186">
            <v>0</v>
          </cell>
          <cell r="DL1186">
            <v>0</v>
          </cell>
          <cell r="DM1186">
            <v>0</v>
          </cell>
          <cell r="DN1186">
            <v>0</v>
          </cell>
          <cell r="DO1186">
            <v>0</v>
          </cell>
          <cell r="DP1186">
            <v>0</v>
          </cell>
          <cell r="DQ1186">
            <v>0</v>
          </cell>
          <cell r="DR1186">
            <v>0</v>
          </cell>
          <cell r="DS1186">
            <v>0</v>
          </cell>
          <cell r="DT1186">
            <v>0</v>
          </cell>
          <cell r="DU1186">
            <v>0</v>
          </cell>
          <cell r="DV1186">
            <v>0</v>
          </cell>
          <cell r="DW1186">
            <v>0</v>
          </cell>
          <cell r="DX1186">
            <v>0</v>
          </cell>
          <cell r="DY1186">
            <v>0</v>
          </cell>
          <cell r="DZ1186">
            <v>0</v>
          </cell>
          <cell r="EA1186">
            <v>0</v>
          </cell>
          <cell r="EB1186">
            <v>0</v>
          </cell>
          <cell r="EC1186">
            <v>0</v>
          </cell>
          <cell r="ED1186">
            <v>0</v>
          </cell>
          <cell r="EE1186">
            <v>0</v>
          </cell>
          <cell r="EF1186">
            <v>0</v>
          </cell>
          <cell r="EG1186">
            <v>0</v>
          </cell>
          <cell r="EH1186">
            <v>0</v>
          </cell>
          <cell r="EI1186">
            <v>0</v>
          </cell>
          <cell r="EJ1186">
            <v>0</v>
          </cell>
          <cell r="EK1186">
            <v>0</v>
          </cell>
          <cell r="EL1186">
            <v>0</v>
          </cell>
          <cell r="EM1186">
            <v>0</v>
          </cell>
          <cell r="EN1186">
            <v>0</v>
          </cell>
          <cell r="EO1186">
            <v>0</v>
          </cell>
          <cell r="EP1186">
            <v>0</v>
          </cell>
          <cell r="EQ1186">
            <v>0</v>
          </cell>
          <cell r="ER1186">
            <v>0</v>
          </cell>
          <cell r="ES1186">
            <v>0</v>
          </cell>
          <cell r="ET1186">
            <v>0</v>
          </cell>
          <cell r="EU1186">
            <v>0</v>
          </cell>
          <cell r="EV1186">
            <v>0</v>
          </cell>
          <cell r="EW1186">
            <v>0</v>
          </cell>
          <cell r="EX1186">
            <v>0</v>
          </cell>
          <cell r="EY1186">
            <v>0</v>
          </cell>
          <cell r="EZ1186">
            <v>0</v>
          </cell>
          <cell r="FA1186">
            <v>0</v>
          </cell>
          <cell r="FB1186">
            <v>0</v>
          </cell>
          <cell r="FC1186">
            <v>0</v>
          </cell>
          <cell r="FD1186">
            <v>0</v>
          </cell>
          <cell r="FE1186">
            <v>0</v>
          </cell>
          <cell r="FF1186">
            <v>0</v>
          </cell>
          <cell r="FG1186">
            <v>0</v>
          </cell>
          <cell r="FH1186">
            <v>0</v>
          </cell>
          <cell r="FI1186">
            <v>0</v>
          </cell>
          <cell r="FJ1186">
            <v>0</v>
          </cell>
          <cell r="FK1186">
            <v>0</v>
          </cell>
          <cell r="FL1186">
            <v>0</v>
          </cell>
          <cell r="FM1186">
            <v>0</v>
          </cell>
          <cell r="FN1186">
            <v>0</v>
          </cell>
          <cell r="FO1186">
            <v>0</v>
          </cell>
          <cell r="FP1186">
            <v>0</v>
          </cell>
          <cell r="FQ1186">
            <v>0</v>
          </cell>
          <cell r="FR1186">
            <v>0</v>
          </cell>
          <cell r="FS1186">
            <v>0</v>
          </cell>
          <cell r="FT1186">
            <v>0</v>
          </cell>
          <cell r="FU1186">
            <v>0</v>
          </cell>
          <cell r="FV1186">
            <v>0</v>
          </cell>
          <cell r="FW1186">
            <v>0</v>
          </cell>
          <cell r="FX1186">
            <v>0</v>
          </cell>
          <cell r="FY1186">
            <v>0</v>
          </cell>
          <cell r="FZ1186">
            <v>0</v>
          </cell>
          <cell r="GA1186">
            <v>0</v>
          </cell>
          <cell r="GB1186">
            <v>0</v>
          </cell>
          <cell r="GC1186">
            <v>0</v>
          </cell>
          <cell r="GD1186">
            <v>0</v>
          </cell>
          <cell r="GE1186">
            <v>0</v>
          </cell>
          <cell r="GF1186">
            <v>0</v>
          </cell>
          <cell r="GG1186">
            <v>0</v>
          </cell>
          <cell r="GH1186">
            <v>0</v>
          </cell>
          <cell r="GI1186">
            <v>0</v>
          </cell>
          <cell r="GJ1186">
            <v>0</v>
          </cell>
          <cell r="GK1186">
            <v>0</v>
          </cell>
          <cell r="GL1186">
            <v>0</v>
          </cell>
          <cell r="GM1186">
            <v>0</v>
          </cell>
          <cell r="GN1186">
            <v>0</v>
          </cell>
          <cell r="GO1186">
            <v>0</v>
          </cell>
          <cell r="GP1186">
            <v>0</v>
          </cell>
          <cell r="GQ1186">
            <v>0</v>
          </cell>
          <cell r="GR1186">
            <v>0</v>
          </cell>
          <cell r="GS1186">
            <v>0</v>
          </cell>
          <cell r="GT1186">
            <v>0</v>
          </cell>
          <cell r="GU1186">
            <v>0</v>
          </cell>
          <cell r="GV1186">
            <v>0</v>
          </cell>
          <cell r="GW1186">
            <v>0</v>
          </cell>
          <cell r="GX1186">
            <v>0</v>
          </cell>
          <cell r="GY1186">
            <v>0</v>
          </cell>
          <cell r="GZ1186">
            <v>0</v>
          </cell>
          <cell r="HA1186">
            <v>0</v>
          </cell>
          <cell r="HB1186">
            <v>0</v>
          </cell>
          <cell r="HC1186">
            <v>0</v>
          </cell>
          <cell r="HD1186">
            <v>0</v>
          </cell>
          <cell r="HE1186">
            <v>0</v>
          </cell>
          <cell r="HF1186">
            <v>0</v>
          </cell>
          <cell r="HG1186">
            <v>0</v>
          </cell>
          <cell r="HH1186">
            <v>0</v>
          </cell>
          <cell r="HI1186">
            <v>0</v>
          </cell>
          <cell r="HJ1186">
            <v>0</v>
          </cell>
          <cell r="HK1186">
            <v>0</v>
          </cell>
          <cell r="HL1186">
            <v>0</v>
          </cell>
          <cell r="HM1186">
            <v>0</v>
          </cell>
          <cell r="HN1186">
            <v>0</v>
          </cell>
          <cell r="HO1186">
            <v>0</v>
          </cell>
          <cell r="HP1186">
            <v>0</v>
          </cell>
          <cell r="HQ1186">
            <v>0</v>
          </cell>
          <cell r="HR1186">
            <v>0</v>
          </cell>
          <cell r="HS1186">
            <v>0</v>
          </cell>
          <cell r="HT1186">
            <v>0</v>
          </cell>
          <cell r="HU1186">
            <v>0</v>
          </cell>
          <cell r="HV1186">
            <v>0</v>
          </cell>
          <cell r="HW1186">
            <v>0</v>
          </cell>
          <cell r="HX1186">
            <v>0</v>
          </cell>
          <cell r="HY1186">
            <v>0</v>
          </cell>
          <cell r="HZ1186">
            <v>0</v>
          </cell>
          <cell r="IA1186">
            <v>0</v>
          </cell>
          <cell r="IB1186">
            <v>0</v>
          </cell>
          <cell r="IC1186">
            <v>0</v>
          </cell>
          <cell r="ID1186">
            <v>0</v>
          </cell>
          <cell r="IE1186">
            <v>0</v>
          </cell>
          <cell r="IF1186">
            <v>0</v>
          </cell>
          <cell r="IG1186">
            <v>0</v>
          </cell>
          <cell r="IH1186">
            <v>0</v>
          </cell>
          <cell r="II1186">
            <v>0</v>
          </cell>
          <cell r="IJ1186">
            <v>0</v>
          </cell>
          <cell r="IK1186">
            <v>0</v>
          </cell>
          <cell r="IL1186">
            <v>0</v>
          </cell>
          <cell r="IM1186">
            <v>0</v>
          </cell>
          <cell r="IN1186">
            <v>0</v>
          </cell>
          <cell r="IO1186">
            <v>0</v>
          </cell>
          <cell r="IP1186">
            <v>0</v>
          </cell>
          <cell r="IQ1186">
            <v>0</v>
          </cell>
          <cell r="IR1186">
            <v>0</v>
          </cell>
          <cell r="IS1186">
            <v>0</v>
          </cell>
          <cell r="IT1186">
            <v>0</v>
          </cell>
          <cell r="IU1186">
            <v>0</v>
          </cell>
          <cell r="IV1186">
            <v>0</v>
          </cell>
          <cell r="IW1186">
            <v>0</v>
          </cell>
          <cell r="IX1186">
            <v>0</v>
          </cell>
          <cell r="IY1186">
            <v>0</v>
          </cell>
          <cell r="IZ1186">
            <v>0</v>
          </cell>
          <cell r="JA1186">
            <v>0</v>
          </cell>
          <cell r="JB1186">
            <v>0</v>
          </cell>
          <cell r="JC1186">
            <v>0</v>
          </cell>
          <cell r="JD1186">
            <v>0</v>
          </cell>
          <cell r="JE1186">
            <v>0</v>
          </cell>
        </row>
        <row r="1187">
          <cell r="D1187" t="str">
            <v>CL_.EX.MTA._.___.Colstrip 3</v>
          </cell>
          <cell r="F1187">
            <v>-1.7885536200046772</v>
          </cell>
          <cell r="G1187">
            <v>-1.8845156600073096</v>
          </cell>
          <cell r="H1187">
            <v>5.146438580006361</v>
          </cell>
          <cell r="I1187">
            <v>-152.36979295000492</v>
          </cell>
          <cell r="J1187">
            <v>-18.38603343000068</v>
          </cell>
          <cell r="K1187">
            <v>-47.571816539988504</v>
          </cell>
          <cell r="L1187">
            <v>0</v>
          </cell>
          <cell r="M1187">
            <v>0</v>
          </cell>
          <cell r="N1187">
            <v>-15.258377910009585</v>
          </cell>
          <cell r="O1187">
            <v>6.1672178400040139</v>
          </cell>
          <cell r="P1187">
            <v>22.24233570999786</v>
          </cell>
          <cell r="Q1187">
            <v>44.832095050005591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Q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0</v>
          </cell>
          <cell r="BD1187">
            <v>0</v>
          </cell>
          <cell r="BE1187">
            <v>0</v>
          </cell>
          <cell r="BF1187">
            <v>0</v>
          </cell>
          <cell r="BG1187">
            <v>0</v>
          </cell>
          <cell r="BH1187">
            <v>0</v>
          </cell>
          <cell r="BI1187">
            <v>0</v>
          </cell>
          <cell r="BJ1187">
            <v>0</v>
          </cell>
          <cell r="BK1187">
            <v>0</v>
          </cell>
          <cell r="BL1187">
            <v>0</v>
          </cell>
          <cell r="BM1187">
            <v>0</v>
          </cell>
          <cell r="BN1187">
            <v>0</v>
          </cell>
          <cell r="BO1187">
            <v>0</v>
          </cell>
          <cell r="BP1187">
            <v>0</v>
          </cell>
          <cell r="BQ1187">
            <v>0</v>
          </cell>
          <cell r="BR1187">
            <v>0</v>
          </cell>
          <cell r="BS1187">
            <v>0</v>
          </cell>
          <cell r="BT1187">
            <v>0</v>
          </cell>
          <cell r="BU1187">
            <v>0</v>
          </cell>
          <cell r="BV1187">
            <v>0</v>
          </cell>
          <cell r="BW1187">
            <v>0</v>
          </cell>
          <cell r="BX1187">
            <v>0</v>
          </cell>
          <cell r="BY1187">
            <v>0</v>
          </cell>
          <cell r="BZ1187">
            <v>0</v>
          </cell>
          <cell r="CA1187">
            <v>0</v>
          </cell>
          <cell r="CB1187">
            <v>0</v>
          </cell>
          <cell r="CC1187">
            <v>0</v>
          </cell>
          <cell r="CD1187">
            <v>0</v>
          </cell>
          <cell r="CE1187">
            <v>0</v>
          </cell>
          <cell r="CF1187">
            <v>0</v>
          </cell>
          <cell r="CG1187">
            <v>0</v>
          </cell>
          <cell r="CH1187">
            <v>0</v>
          </cell>
          <cell r="CI1187">
            <v>0</v>
          </cell>
          <cell r="CJ1187">
            <v>0</v>
          </cell>
          <cell r="CK1187">
            <v>0</v>
          </cell>
          <cell r="CL1187">
            <v>0</v>
          </cell>
          <cell r="CM1187">
            <v>0</v>
          </cell>
          <cell r="CN1187">
            <v>0</v>
          </cell>
          <cell r="CO1187">
            <v>0</v>
          </cell>
          <cell r="CP1187">
            <v>0</v>
          </cell>
          <cell r="CQ1187">
            <v>0</v>
          </cell>
          <cell r="CR1187">
            <v>0</v>
          </cell>
          <cell r="CS1187">
            <v>0</v>
          </cell>
          <cell r="CT1187">
            <v>0</v>
          </cell>
          <cell r="CU1187">
            <v>0</v>
          </cell>
          <cell r="CV1187">
            <v>0</v>
          </cell>
          <cell r="CW1187">
            <v>0</v>
          </cell>
          <cell r="CX1187">
            <v>0</v>
          </cell>
          <cell r="CY1187">
            <v>0</v>
          </cell>
          <cell r="CZ1187">
            <v>0</v>
          </cell>
          <cell r="DA1187">
            <v>0</v>
          </cell>
          <cell r="DB1187">
            <v>0</v>
          </cell>
          <cell r="DC1187">
            <v>0</v>
          </cell>
          <cell r="DD1187">
            <v>0</v>
          </cell>
          <cell r="DE1187">
            <v>0</v>
          </cell>
          <cell r="DF1187">
            <v>0</v>
          </cell>
          <cell r="DG1187">
            <v>0</v>
          </cell>
          <cell r="DH1187">
            <v>0</v>
          </cell>
          <cell r="DI1187">
            <v>0</v>
          </cell>
          <cell r="DJ1187">
            <v>0</v>
          </cell>
          <cell r="DK1187">
            <v>0</v>
          </cell>
          <cell r="DL1187">
            <v>0</v>
          </cell>
          <cell r="DM1187">
            <v>0</v>
          </cell>
          <cell r="DN1187">
            <v>0</v>
          </cell>
          <cell r="DO1187">
            <v>0</v>
          </cell>
          <cell r="DP1187">
            <v>0</v>
          </cell>
          <cell r="DQ1187">
            <v>0</v>
          </cell>
          <cell r="DR1187">
            <v>0</v>
          </cell>
          <cell r="DS1187">
            <v>0</v>
          </cell>
          <cell r="DT1187">
            <v>0</v>
          </cell>
          <cell r="DU1187">
            <v>0</v>
          </cell>
          <cell r="DV1187">
            <v>0</v>
          </cell>
          <cell r="DW1187">
            <v>0</v>
          </cell>
          <cell r="DX1187">
            <v>0</v>
          </cell>
          <cell r="DY1187">
            <v>0</v>
          </cell>
          <cell r="DZ1187">
            <v>0</v>
          </cell>
          <cell r="EA1187">
            <v>0</v>
          </cell>
          <cell r="EB1187">
            <v>0</v>
          </cell>
          <cell r="EC1187">
            <v>0</v>
          </cell>
          <cell r="ED1187">
            <v>0</v>
          </cell>
          <cell r="EE1187">
            <v>0</v>
          </cell>
          <cell r="EF1187">
            <v>0</v>
          </cell>
          <cell r="EG1187">
            <v>0</v>
          </cell>
          <cell r="EH1187">
            <v>0</v>
          </cell>
          <cell r="EI1187">
            <v>0</v>
          </cell>
          <cell r="EJ1187">
            <v>0</v>
          </cell>
          <cell r="EK1187">
            <v>0</v>
          </cell>
          <cell r="EL1187">
            <v>0</v>
          </cell>
          <cell r="EM1187">
            <v>0</v>
          </cell>
          <cell r="EN1187">
            <v>0</v>
          </cell>
          <cell r="EO1187">
            <v>0</v>
          </cell>
          <cell r="EP1187">
            <v>0</v>
          </cell>
          <cell r="EQ1187">
            <v>0</v>
          </cell>
          <cell r="ER1187">
            <v>0</v>
          </cell>
          <cell r="ES1187">
            <v>0</v>
          </cell>
          <cell r="ET1187">
            <v>0</v>
          </cell>
          <cell r="EU1187">
            <v>0</v>
          </cell>
          <cell r="EV1187">
            <v>0</v>
          </cell>
          <cell r="EW1187">
            <v>0</v>
          </cell>
          <cell r="EX1187">
            <v>0</v>
          </cell>
          <cell r="EY1187">
            <v>0</v>
          </cell>
          <cell r="EZ1187">
            <v>0</v>
          </cell>
          <cell r="FA1187">
            <v>0</v>
          </cell>
          <cell r="FB1187">
            <v>0</v>
          </cell>
          <cell r="FC1187">
            <v>0</v>
          </cell>
          <cell r="FD1187">
            <v>0</v>
          </cell>
          <cell r="FE1187">
            <v>0</v>
          </cell>
          <cell r="FF1187">
            <v>0</v>
          </cell>
          <cell r="FG1187">
            <v>0</v>
          </cell>
          <cell r="FH1187">
            <v>0</v>
          </cell>
          <cell r="FI1187">
            <v>0</v>
          </cell>
          <cell r="FJ1187">
            <v>0</v>
          </cell>
          <cell r="FK1187">
            <v>0</v>
          </cell>
          <cell r="FL1187">
            <v>0</v>
          </cell>
          <cell r="FM1187">
            <v>0</v>
          </cell>
          <cell r="FN1187">
            <v>0</v>
          </cell>
          <cell r="FO1187">
            <v>0</v>
          </cell>
          <cell r="FP1187">
            <v>0</v>
          </cell>
          <cell r="FQ1187">
            <v>0</v>
          </cell>
          <cell r="FR1187">
            <v>0</v>
          </cell>
          <cell r="FS1187">
            <v>0</v>
          </cell>
          <cell r="FT1187">
            <v>0</v>
          </cell>
          <cell r="FU1187">
            <v>0</v>
          </cell>
          <cell r="FV1187">
            <v>0</v>
          </cell>
          <cell r="FW1187">
            <v>0</v>
          </cell>
          <cell r="FX1187">
            <v>0</v>
          </cell>
          <cell r="FY1187">
            <v>0</v>
          </cell>
          <cell r="FZ1187">
            <v>0</v>
          </cell>
          <cell r="GA1187">
            <v>0</v>
          </cell>
          <cell r="GB1187">
            <v>0</v>
          </cell>
          <cell r="GC1187">
            <v>0</v>
          </cell>
          <cell r="GD1187">
            <v>0</v>
          </cell>
          <cell r="GE1187">
            <v>0</v>
          </cell>
          <cell r="GF1187">
            <v>0</v>
          </cell>
          <cell r="GG1187">
            <v>0</v>
          </cell>
          <cell r="GH1187">
            <v>0</v>
          </cell>
          <cell r="GI1187">
            <v>0</v>
          </cell>
          <cell r="GJ1187">
            <v>0</v>
          </cell>
          <cell r="GK1187">
            <v>0</v>
          </cell>
          <cell r="GL1187">
            <v>0</v>
          </cell>
          <cell r="GM1187">
            <v>0</v>
          </cell>
          <cell r="GN1187">
            <v>0</v>
          </cell>
          <cell r="GO1187">
            <v>0</v>
          </cell>
          <cell r="GP1187">
            <v>0</v>
          </cell>
          <cell r="GQ1187">
            <v>0</v>
          </cell>
          <cell r="GR1187">
            <v>0</v>
          </cell>
          <cell r="GS1187">
            <v>0</v>
          </cell>
          <cell r="GT1187">
            <v>0</v>
          </cell>
          <cell r="GU1187">
            <v>0</v>
          </cell>
          <cell r="GV1187">
            <v>0</v>
          </cell>
          <cell r="GW1187">
            <v>0</v>
          </cell>
          <cell r="GX1187">
            <v>0</v>
          </cell>
          <cell r="GY1187">
            <v>0</v>
          </cell>
          <cell r="GZ1187">
            <v>0</v>
          </cell>
          <cell r="HA1187">
            <v>0</v>
          </cell>
          <cell r="HB1187">
            <v>0</v>
          </cell>
          <cell r="HC1187">
            <v>0</v>
          </cell>
          <cell r="HD1187">
            <v>0</v>
          </cell>
          <cell r="HE1187">
            <v>0</v>
          </cell>
          <cell r="HF1187">
            <v>0</v>
          </cell>
          <cell r="HG1187">
            <v>0</v>
          </cell>
          <cell r="HH1187">
            <v>0</v>
          </cell>
          <cell r="HI1187">
            <v>0</v>
          </cell>
          <cell r="HJ1187">
            <v>0</v>
          </cell>
          <cell r="HK1187">
            <v>0</v>
          </cell>
          <cell r="HL1187">
            <v>0</v>
          </cell>
          <cell r="HM1187">
            <v>0</v>
          </cell>
          <cell r="HN1187">
            <v>0</v>
          </cell>
          <cell r="HO1187">
            <v>0</v>
          </cell>
          <cell r="HP1187">
            <v>0</v>
          </cell>
          <cell r="HQ1187">
            <v>0</v>
          </cell>
          <cell r="HR1187">
            <v>0</v>
          </cell>
          <cell r="HS1187">
            <v>0</v>
          </cell>
          <cell r="HT1187">
            <v>0</v>
          </cell>
          <cell r="HU1187">
            <v>0</v>
          </cell>
          <cell r="HV1187">
            <v>0</v>
          </cell>
          <cell r="HW1187">
            <v>0</v>
          </cell>
          <cell r="HX1187">
            <v>0</v>
          </cell>
          <cell r="HY1187">
            <v>0</v>
          </cell>
          <cell r="HZ1187">
            <v>0</v>
          </cell>
          <cell r="IA1187">
            <v>0</v>
          </cell>
          <cell r="IB1187">
            <v>0</v>
          </cell>
          <cell r="IC1187">
            <v>0</v>
          </cell>
          <cell r="ID1187">
            <v>0</v>
          </cell>
          <cell r="IE1187">
            <v>0</v>
          </cell>
          <cell r="IF1187">
            <v>0</v>
          </cell>
          <cell r="IG1187">
            <v>0</v>
          </cell>
          <cell r="IH1187">
            <v>0</v>
          </cell>
          <cell r="II1187">
            <v>0</v>
          </cell>
          <cell r="IJ1187">
            <v>0</v>
          </cell>
          <cell r="IK1187">
            <v>0</v>
          </cell>
          <cell r="IL1187">
            <v>0</v>
          </cell>
          <cell r="IM1187">
            <v>0</v>
          </cell>
          <cell r="IN1187">
            <v>0</v>
          </cell>
          <cell r="IO1187">
            <v>0</v>
          </cell>
          <cell r="IP1187">
            <v>0</v>
          </cell>
          <cell r="IQ1187">
            <v>0</v>
          </cell>
          <cell r="IR1187">
            <v>0</v>
          </cell>
          <cell r="IS1187">
            <v>0</v>
          </cell>
          <cell r="IT1187">
            <v>0</v>
          </cell>
          <cell r="IU1187">
            <v>0</v>
          </cell>
          <cell r="IV1187">
            <v>0</v>
          </cell>
          <cell r="IW1187">
            <v>0</v>
          </cell>
          <cell r="IX1187">
            <v>0</v>
          </cell>
          <cell r="IY1187">
            <v>0</v>
          </cell>
          <cell r="IZ1187">
            <v>0</v>
          </cell>
          <cell r="JA1187">
            <v>0</v>
          </cell>
          <cell r="JB1187">
            <v>0</v>
          </cell>
          <cell r="JC1187">
            <v>0</v>
          </cell>
          <cell r="JD1187">
            <v>0</v>
          </cell>
          <cell r="JE1187">
            <v>0</v>
          </cell>
        </row>
        <row r="1188">
          <cell r="D1188" t="str">
            <v>CL_.EX.MTA._.___.Colstrip 4</v>
          </cell>
          <cell r="F1188">
            <v>-8.0780497000014293</v>
          </cell>
          <cell r="G1188">
            <v>12.500909870002943</v>
          </cell>
          <cell r="H1188">
            <v>-9.1647109199984698</v>
          </cell>
          <cell r="I1188">
            <v>-6.7056632999992871</v>
          </cell>
          <cell r="J1188">
            <v>0</v>
          </cell>
          <cell r="K1188">
            <v>0</v>
          </cell>
          <cell r="L1188">
            <v>-4.1427387800067663</v>
          </cell>
          <cell r="M1188">
            <v>0</v>
          </cell>
          <cell r="N1188">
            <v>0</v>
          </cell>
          <cell r="O1188">
            <v>-1.1422113900043769</v>
          </cell>
          <cell r="P1188">
            <v>-4.8044420400037779</v>
          </cell>
          <cell r="Q1188">
            <v>29.643833549998817</v>
          </cell>
          <cell r="R1188">
            <v>-219.54577537986916</v>
          </cell>
          <cell r="S1188">
            <v>0.60196473001269624</v>
          </cell>
          <cell r="T1188">
            <v>-1.2705020100111142</v>
          </cell>
          <cell r="U1188">
            <v>15.709750159971009</v>
          </cell>
          <cell r="V1188">
            <v>-2.3166332899927511</v>
          </cell>
          <cell r="W1188">
            <v>-0.38813941999978852</v>
          </cell>
          <cell r="X1188">
            <v>-13.652633710000373</v>
          </cell>
          <cell r="Y1188">
            <v>-194.32678481999028</v>
          </cell>
          <cell r="Z1188">
            <v>-151.86344878998352</v>
          </cell>
          <cell r="AA1188">
            <v>-19.295405479977489</v>
          </cell>
          <cell r="AB1188">
            <v>98.230736639998213</v>
          </cell>
          <cell r="AC1188">
            <v>39.818615399984992</v>
          </cell>
          <cell r="AD1188">
            <v>9.2067052100028377</v>
          </cell>
          <cell r="AE1188">
            <v>-757.52466934977565</v>
          </cell>
          <cell r="AF1188">
            <v>-56.821613859981881</v>
          </cell>
          <cell r="AG1188">
            <v>-48.600280739992741</v>
          </cell>
          <cell r="AH1188">
            <v>-548.36528380999516</v>
          </cell>
          <cell r="AI1188">
            <v>82.014403990011488</v>
          </cell>
          <cell r="AJ1188">
            <v>3.3539400001245667E-2</v>
          </cell>
          <cell r="AK1188">
            <v>-4.451109429999633</v>
          </cell>
          <cell r="AL1188">
            <v>-21.990302579986746</v>
          </cell>
          <cell r="AM1188">
            <v>0</v>
          </cell>
          <cell r="AN1188">
            <v>-1.7208299600024475</v>
          </cell>
          <cell r="AO1188">
            <v>33.147807960005593</v>
          </cell>
          <cell r="AP1188">
            <v>-192.12543154000014</v>
          </cell>
          <cell r="AQ1188">
            <v>1.3544312199956039</v>
          </cell>
          <cell r="AR1188">
            <v>-174.65422695013694</v>
          </cell>
          <cell r="AS1188">
            <v>-0.60223660999326967</v>
          </cell>
          <cell r="AT1188">
            <v>0.6269374599942239</v>
          </cell>
          <cell r="AU1188">
            <v>-30.768998600004124</v>
          </cell>
          <cell r="AV1188">
            <v>4.7676499799999874</v>
          </cell>
          <cell r="AW1188">
            <v>-5.7765140499977861</v>
          </cell>
          <cell r="AX1188">
            <v>-30.433994069997425</v>
          </cell>
          <cell r="AY1188">
            <v>5.2050969100091606</v>
          </cell>
          <cell r="AZ1188">
            <v>-13.951837770015118</v>
          </cell>
          <cell r="BA1188">
            <v>-52.012358559994027</v>
          </cell>
          <cell r="BB1188">
            <v>-67.463607700003195</v>
          </cell>
          <cell r="BC1188">
            <v>15.746564849992865</v>
          </cell>
          <cell r="BD1188">
            <v>9.0712099990923889E-3</v>
          </cell>
          <cell r="BE1188">
            <v>-171.27232243993785</v>
          </cell>
          <cell r="BF1188">
            <v>-12.606404179998208</v>
          </cell>
          <cell r="BG1188">
            <v>-3.998923229999491</v>
          </cell>
          <cell r="BH1188">
            <v>130.69991658999788</v>
          </cell>
          <cell r="BI1188">
            <v>-7.1033139699939056</v>
          </cell>
          <cell r="BJ1188">
            <v>0</v>
          </cell>
          <cell r="BK1188">
            <v>-40.588650899997447</v>
          </cell>
          <cell r="BL1188">
            <v>-102.69737253000494</v>
          </cell>
          <cell r="BM1188">
            <v>-7.0567906200012658</v>
          </cell>
          <cell r="BN1188">
            <v>-1.6910860800126102</v>
          </cell>
          <cell r="BO1188">
            <v>45.636641770019196</v>
          </cell>
          <cell r="BP1188">
            <v>-171.86633928999072</v>
          </cell>
          <cell r="BQ1188">
            <v>0</v>
          </cell>
          <cell r="BR1188">
            <v>0</v>
          </cell>
          <cell r="BS1188">
            <v>0</v>
          </cell>
          <cell r="BT1188">
            <v>0</v>
          </cell>
          <cell r="BU1188">
            <v>0</v>
          </cell>
          <cell r="BV1188">
            <v>0</v>
          </cell>
          <cell r="BW1188">
            <v>0</v>
          </cell>
          <cell r="BX1188">
            <v>0</v>
          </cell>
          <cell r="BY1188">
            <v>0</v>
          </cell>
          <cell r="BZ1188">
            <v>0</v>
          </cell>
          <cell r="CA1188">
            <v>0</v>
          </cell>
          <cell r="CB1188">
            <v>0</v>
          </cell>
          <cell r="CC1188">
            <v>0</v>
          </cell>
          <cell r="CD1188">
            <v>0</v>
          </cell>
          <cell r="CE1188">
            <v>0</v>
          </cell>
          <cell r="CF1188">
            <v>0</v>
          </cell>
          <cell r="CG1188">
            <v>0</v>
          </cell>
          <cell r="CH1188">
            <v>0</v>
          </cell>
          <cell r="CI1188">
            <v>0</v>
          </cell>
          <cell r="CJ1188">
            <v>0</v>
          </cell>
          <cell r="CK1188">
            <v>0</v>
          </cell>
          <cell r="CL1188">
            <v>0</v>
          </cell>
          <cell r="CM1188">
            <v>0</v>
          </cell>
          <cell r="CN1188">
            <v>0</v>
          </cell>
          <cell r="CO1188">
            <v>0</v>
          </cell>
          <cell r="CP1188">
            <v>0</v>
          </cell>
          <cell r="CQ1188">
            <v>0</v>
          </cell>
          <cell r="CR1188">
            <v>0</v>
          </cell>
          <cell r="CS1188">
            <v>0</v>
          </cell>
          <cell r="CT1188">
            <v>0</v>
          </cell>
          <cell r="CU1188">
            <v>0</v>
          </cell>
          <cell r="CV1188">
            <v>0</v>
          </cell>
          <cell r="CW1188">
            <v>0</v>
          </cell>
          <cell r="CX1188">
            <v>0</v>
          </cell>
          <cell r="CY1188">
            <v>0</v>
          </cell>
          <cell r="CZ1188">
            <v>0</v>
          </cell>
          <cell r="DA1188">
            <v>0</v>
          </cell>
          <cell r="DB1188">
            <v>0</v>
          </cell>
          <cell r="DC1188">
            <v>0</v>
          </cell>
          <cell r="DD1188">
            <v>0</v>
          </cell>
          <cell r="DE1188">
            <v>0</v>
          </cell>
          <cell r="DF1188">
            <v>0</v>
          </cell>
          <cell r="DG1188">
            <v>0</v>
          </cell>
          <cell r="DH1188">
            <v>0</v>
          </cell>
          <cell r="DI1188">
            <v>0</v>
          </cell>
          <cell r="DJ1188">
            <v>0</v>
          </cell>
          <cell r="DK1188">
            <v>0</v>
          </cell>
          <cell r="DL1188">
            <v>0</v>
          </cell>
          <cell r="DM1188">
            <v>0</v>
          </cell>
          <cell r="DN1188">
            <v>0</v>
          </cell>
          <cell r="DO1188">
            <v>0</v>
          </cell>
          <cell r="DP1188">
            <v>0</v>
          </cell>
          <cell r="DQ1188">
            <v>0</v>
          </cell>
          <cell r="DR1188">
            <v>0</v>
          </cell>
          <cell r="DS1188">
            <v>0</v>
          </cell>
          <cell r="DT1188">
            <v>0</v>
          </cell>
          <cell r="DU1188">
            <v>0</v>
          </cell>
          <cell r="DV1188">
            <v>0</v>
          </cell>
          <cell r="DW1188">
            <v>0</v>
          </cell>
          <cell r="DX1188">
            <v>0</v>
          </cell>
          <cell r="DY1188">
            <v>0</v>
          </cell>
          <cell r="DZ1188">
            <v>0</v>
          </cell>
          <cell r="EA1188">
            <v>0</v>
          </cell>
          <cell r="EB1188">
            <v>0</v>
          </cell>
          <cell r="EC1188">
            <v>0</v>
          </cell>
          <cell r="ED1188">
            <v>0</v>
          </cell>
          <cell r="EE1188">
            <v>0</v>
          </cell>
          <cell r="EF1188">
            <v>0</v>
          </cell>
          <cell r="EG1188">
            <v>0</v>
          </cell>
          <cell r="EH1188">
            <v>0</v>
          </cell>
          <cell r="EI1188">
            <v>0</v>
          </cell>
          <cell r="EJ1188">
            <v>0</v>
          </cell>
          <cell r="EK1188">
            <v>0</v>
          </cell>
          <cell r="EL1188">
            <v>0</v>
          </cell>
          <cell r="EM1188">
            <v>0</v>
          </cell>
          <cell r="EN1188">
            <v>0</v>
          </cell>
          <cell r="EO1188">
            <v>0</v>
          </cell>
          <cell r="EP1188">
            <v>0</v>
          </cell>
          <cell r="EQ1188">
            <v>0</v>
          </cell>
          <cell r="ER1188">
            <v>0</v>
          </cell>
          <cell r="ES1188">
            <v>0</v>
          </cell>
          <cell r="ET1188">
            <v>0</v>
          </cell>
          <cell r="EU1188">
            <v>0</v>
          </cell>
          <cell r="EV1188">
            <v>0</v>
          </cell>
          <cell r="EW1188">
            <v>0</v>
          </cell>
          <cell r="EX1188">
            <v>0</v>
          </cell>
          <cell r="EY1188">
            <v>0</v>
          </cell>
          <cell r="EZ1188">
            <v>0</v>
          </cell>
          <cell r="FA1188">
            <v>0</v>
          </cell>
          <cell r="FB1188">
            <v>0</v>
          </cell>
          <cell r="FC1188">
            <v>0</v>
          </cell>
          <cell r="FD1188">
            <v>0</v>
          </cell>
          <cell r="FE1188">
            <v>0</v>
          </cell>
          <cell r="FF1188">
            <v>0</v>
          </cell>
          <cell r="FG1188">
            <v>0</v>
          </cell>
          <cell r="FH1188">
            <v>0</v>
          </cell>
          <cell r="FI1188">
            <v>0</v>
          </cell>
          <cell r="FJ1188">
            <v>0</v>
          </cell>
          <cell r="FK1188">
            <v>0</v>
          </cell>
          <cell r="FL1188">
            <v>0</v>
          </cell>
          <cell r="FM1188">
            <v>0</v>
          </cell>
          <cell r="FN1188">
            <v>0</v>
          </cell>
          <cell r="FO1188">
            <v>0</v>
          </cell>
          <cell r="FP1188">
            <v>0</v>
          </cell>
          <cell r="FQ1188">
            <v>0</v>
          </cell>
          <cell r="FR1188">
            <v>0</v>
          </cell>
          <cell r="FS1188">
            <v>0</v>
          </cell>
          <cell r="FT1188">
            <v>0</v>
          </cell>
          <cell r="FU1188">
            <v>0</v>
          </cell>
          <cell r="FV1188">
            <v>0</v>
          </cell>
          <cell r="FW1188">
            <v>0</v>
          </cell>
          <cell r="FX1188">
            <v>0</v>
          </cell>
          <cell r="FY1188">
            <v>0</v>
          </cell>
          <cell r="FZ1188">
            <v>0</v>
          </cell>
          <cell r="GA1188">
            <v>0</v>
          </cell>
          <cell r="GB1188">
            <v>0</v>
          </cell>
          <cell r="GC1188">
            <v>0</v>
          </cell>
          <cell r="GD1188">
            <v>0</v>
          </cell>
          <cell r="GE1188">
            <v>0</v>
          </cell>
          <cell r="GF1188">
            <v>0</v>
          </cell>
          <cell r="GG1188">
            <v>0</v>
          </cell>
          <cell r="GH1188">
            <v>0</v>
          </cell>
          <cell r="GI1188">
            <v>0</v>
          </cell>
          <cell r="GJ1188">
            <v>0</v>
          </cell>
          <cell r="GK1188">
            <v>0</v>
          </cell>
          <cell r="GL1188">
            <v>0</v>
          </cell>
          <cell r="GM1188">
            <v>0</v>
          </cell>
          <cell r="GN1188">
            <v>0</v>
          </cell>
          <cell r="GO1188">
            <v>0</v>
          </cell>
          <cell r="GP1188">
            <v>0</v>
          </cell>
          <cell r="GQ1188">
            <v>0</v>
          </cell>
          <cell r="GR1188">
            <v>0</v>
          </cell>
          <cell r="GS1188">
            <v>0</v>
          </cell>
          <cell r="GT1188">
            <v>0</v>
          </cell>
          <cell r="GU1188">
            <v>0</v>
          </cell>
          <cell r="GV1188">
            <v>0</v>
          </cell>
          <cell r="GW1188">
            <v>0</v>
          </cell>
          <cell r="GX1188">
            <v>0</v>
          </cell>
          <cell r="GY1188">
            <v>0</v>
          </cell>
          <cell r="GZ1188">
            <v>0</v>
          </cell>
          <cell r="HA1188">
            <v>0</v>
          </cell>
          <cell r="HB1188">
            <v>0</v>
          </cell>
          <cell r="HC1188">
            <v>0</v>
          </cell>
          <cell r="HD1188">
            <v>0</v>
          </cell>
          <cell r="HE1188">
            <v>0</v>
          </cell>
          <cell r="HF1188">
            <v>0</v>
          </cell>
          <cell r="HG1188">
            <v>0</v>
          </cell>
          <cell r="HH1188">
            <v>0</v>
          </cell>
          <cell r="HI1188">
            <v>0</v>
          </cell>
          <cell r="HJ1188">
            <v>0</v>
          </cell>
          <cell r="HK1188">
            <v>0</v>
          </cell>
          <cell r="HL1188">
            <v>0</v>
          </cell>
          <cell r="HM1188">
            <v>0</v>
          </cell>
          <cell r="HN1188">
            <v>0</v>
          </cell>
          <cell r="HO1188">
            <v>0</v>
          </cell>
          <cell r="HP1188">
            <v>0</v>
          </cell>
          <cell r="HQ1188">
            <v>0</v>
          </cell>
          <cell r="HR1188">
            <v>0</v>
          </cell>
          <cell r="HS1188">
            <v>0</v>
          </cell>
          <cell r="HT1188">
            <v>0</v>
          </cell>
          <cell r="HU1188">
            <v>0</v>
          </cell>
          <cell r="HV1188">
            <v>0</v>
          </cell>
          <cell r="HW1188">
            <v>0</v>
          </cell>
          <cell r="HX1188">
            <v>0</v>
          </cell>
          <cell r="HY1188">
            <v>0</v>
          </cell>
          <cell r="HZ1188">
            <v>0</v>
          </cell>
          <cell r="IA1188">
            <v>0</v>
          </cell>
          <cell r="IB1188">
            <v>0</v>
          </cell>
          <cell r="IC1188">
            <v>0</v>
          </cell>
          <cell r="ID1188">
            <v>0</v>
          </cell>
          <cell r="IE1188">
            <v>0</v>
          </cell>
          <cell r="IF1188">
            <v>0</v>
          </cell>
          <cell r="IG1188">
            <v>0</v>
          </cell>
          <cell r="IH1188">
            <v>0</v>
          </cell>
          <cell r="II1188">
            <v>0</v>
          </cell>
          <cell r="IJ1188">
            <v>0</v>
          </cell>
          <cell r="IK1188">
            <v>0</v>
          </cell>
          <cell r="IL1188">
            <v>0</v>
          </cell>
          <cell r="IM1188">
            <v>0</v>
          </cell>
          <cell r="IN1188">
            <v>0</v>
          </cell>
          <cell r="IO1188">
            <v>0</v>
          </cell>
          <cell r="IP1188">
            <v>0</v>
          </cell>
          <cell r="IQ1188">
            <v>0</v>
          </cell>
          <cell r="IR1188">
            <v>0</v>
          </cell>
          <cell r="IS1188">
            <v>0</v>
          </cell>
          <cell r="IT1188">
            <v>0</v>
          </cell>
          <cell r="IU1188">
            <v>0</v>
          </cell>
          <cell r="IV1188">
            <v>0</v>
          </cell>
          <cell r="IW1188">
            <v>0</v>
          </cell>
          <cell r="IX1188">
            <v>0</v>
          </cell>
          <cell r="IY1188">
            <v>0</v>
          </cell>
          <cell r="IZ1188">
            <v>0</v>
          </cell>
          <cell r="JA1188">
            <v>0</v>
          </cell>
          <cell r="JB1188">
            <v>0</v>
          </cell>
          <cell r="JC1188">
            <v>0</v>
          </cell>
          <cell r="JD1188">
            <v>0</v>
          </cell>
          <cell r="JE1188">
            <v>0</v>
          </cell>
        </row>
        <row r="1189">
          <cell r="D1189" t="str">
            <v>CL_.EX.UTN._.___.Naughton 1</v>
          </cell>
          <cell r="F1189">
            <v>-9.9755073900014395</v>
          </cell>
          <cell r="G1189">
            <v>-7.9202488200098742</v>
          </cell>
          <cell r="H1189">
            <v>-32.354240059994481</v>
          </cell>
          <cell r="I1189">
            <v>118.6817231999994</v>
          </cell>
          <cell r="J1189">
            <v>6.1216211400133034</v>
          </cell>
          <cell r="K1189">
            <v>-84.077629409999645</v>
          </cell>
          <cell r="L1189">
            <v>-165.43594007001229</v>
          </cell>
          <cell r="M1189">
            <v>-20.502029969997238</v>
          </cell>
          <cell r="N1189">
            <v>-29.928916949997074</v>
          </cell>
          <cell r="O1189">
            <v>-9.2887037500113365</v>
          </cell>
          <cell r="P1189">
            <v>-17.666146779993142</v>
          </cell>
          <cell r="Q1189">
            <v>-3.3862034400081029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Q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0</v>
          </cell>
          <cell r="BD1189">
            <v>0</v>
          </cell>
          <cell r="BE1189">
            <v>0</v>
          </cell>
          <cell r="BF1189">
            <v>0</v>
          </cell>
          <cell r="BG1189">
            <v>0</v>
          </cell>
          <cell r="BH1189">
            <v>0</v>
          </cell>
          <cell r="BI1189">
            <v>0</v>
          </cell>
          <cell r="BJ1189">
            <v>0</v>
          </cell>
          <cell r="BK1189">
            <v>0</v>
          </cell>
          <cell r="BL1189">
            <v>0</v>
          </cell>
          <cell r="BM1189">
            <v>0</v>
          </cell>
          <cell r="BN1189">
            <v>0</v>
          </cell>
          <cell r="BO1189">
            <v>0</v>
          </cell>
          <cell r="BP1189">
            <v>0</v>
          </cell>
          <cell r="BQ1189">
            <v>0</v>
          </cell>
          <cell r="BR1189">
            <v>0</v>
          </cell>
          <cell r="BS1189">
            <v>0</v>
          </cell>
          <cell r="BT1189">
            <v>0</v>
          </cell>
          <cell r="BU1189">
            <v>0</v>
          </cell>
          <cell r="BV1189">
            <v>0</v>
          </cell>
          <cell r="BW1189">
            <v>0</v>
          </cell>
          <cell r="BX1189">
            <v>0</v>
          </cell>
          <cell r="BY1189">
            <v>0</v>
          </cell>
          <cell r="BZ1189">
            <v>0</v>
          </cell>
          <cell r="CA1189">
            <v>0</v>
          </cell>
          <cell r="CB1189">
            <v>0</v>
          </cell>
          <cell r="CC1189">
            <v>0</v>
          </cell>
          <cell r="CD1189">
            <v>0</v>
          </cell>
          <cell r="CE1189">
            <v>0</v>
          </cell>
          <cell r="CF1189">
            <v>0</v>
          </cell>
          <cell r="CG1189">
            <v>0</v>
          </cell>
          <cell r="CH1189">
            <v>0</v>
          </cell>
          <cell r="CI1189">
            <v>0</v>
          </cell>
          <cell r="CJ1189">
            <v>0</v>
          </cell>
          <cell r="CK1189">
            <v>0</v>
          </cell>
          <cell r="CL1189">
            <v>0</v>
          </cell>
          <cell r="CM1189">
            <v>0</v>
          </cell>
          <cell r="CN1189">
            <v>0</v>
          </cell>
          <cell r="CO1189">
            <v>0</v>
          </cell>
          <cell r="CP1189">
            <v>0</v>
          </cell>
          <cell r="CQ1189">
            <v>0</v>
          </cell>
          <cell r="CR1189">
            <v>0</v>
          </cell>
          <cell r="CS1189">
            <v>0</v>
          </cell>
          <cell r="CT1189">
            <v>0</v>
          </cell>
          <cell r="CU1189">
            <v>0</v>
          </cell>
          <cell r="CV1189">
            <v>0</v>
          </cell>
          <cell r="CW1189">
            <v>0</v>
          </cell>
          <cell r="CX1189">
            <v>0</v>
          </cell>
          <cell r="CY1189">
            <v>0</v>
          </cell>
          <cell r="CZ1189">
            <v>0</v>
          </cell>
          <cell r="DA1189">
            <v>0</v>
          </cell>
          <cell r="DB1189">
            <v>0</v>
          </cell>
          <cell r="DC1189">
            <v>0</v>
          </cell>
          <cell r="DD1189">
            <v>0</v>
          </cell>
          <cell r="DE1189">
            <v>0</v>
          </cell>
          <cell r="DF1189">
            <v>0</v>
          </cell>
          <cell r="DG1189">
            <v>0</v>
          </cell>
          <cell r="DH1189">
            <v>0</v>
          </cell>
          <cell r="DI1189">
            <v>0</v>
          </cell>
          <cell r="DJ1189">
            <v>0</v>
          </cell>
          <cell r="DK1189">
            <v>0</v>
          </cell>
          <cell r="DL1189">
            <v>0</v>
          </cell>
          <cell r="DM1189">
            <v>0</v>
          </cell>
          <cell r="DN1189">
            <v>0</v>
          </cell>
          <cell r="DO1189">
            <v>0</v>
          </cell>
          <cell r="DP1189">
            <v>0</v>
          </cell>
          <cell r="DQ1189">
            <v>0</v>
          </cell>
          <cell r="DR1189">
            <v>0</v>
          </cell>
          <cell r="DS1189">
            <v>0</v>
          </cell>
          <cell r="DT1189">
            <v>0</v>
          </cell>
          <cell r="DU1189">
            <v>0</v>
          </cell>
          <cell r="DV1189">
            <v>0</v>
          </cell>
          <cell r="DW1189">
            <v>0</v>
          </cell>
          <cell r="DX1189">
            <v>0</v>
          </cell>
          <cell r="DY1189">
            <v>0</v>
          </cell>
          <cell r="DZ1189">
            <v>0</v>
          </cell>
          <cell r="EA1189">
            <v>0</v>
          </cell>
          <cell r="EB1189">
            <v>0</v>
          </cell>
          <cell r="EC1189">
            <v>0</v>
          </cell>
          <cell r="ED1189">
            <v>0</v>
          </cell>
          <cell r="EE1189">
            <v>0</v>
          </cell>
          <cell r="EF1189">
            <v>0</v>
          </cell>
          <cell r="EG1189">
            <v>0</v>
          </cell>
          <cell r="EH1189">
            <v>0</v>
          </cell>
          <cell r="EI1189">
            <v>0</v>
          </cell>
          <cell r="EJ1189">
            <v>0</v>
          </cell>
          <cell r="EK1189">
            <v>0</v>
          </cell>
          <cell r="EL1189">
            <v>0</v>
          </cell>
          <cell r="EM1189">
            <v>0</v>
          </cell>
          <cell r="EN1189">
            <v>0</v>
          </cell>
          <cell r="EO1189">
            <v>0</v>
          </cell>
          <cell r="EP1189">
            <v>0</v>
          </cell>
          <cell r="EQ1189">
            <v>0</v>
          </cell>
          <cell r="ER1189">
            <v>0</v>
          </cell>
          <cell r="ES1189">
            <v>0</v>
          </cell>
          <cell r="ET1189">
            <v>0</v>
          </cell>
          <cell r="EU1189">
            <v>0</v>
          </cell>
          <cell r="EV1189">
            <v>0</v>
          </cell>
          <cell r="EW1189">
            <v>0</v>
          </cell>
          <cell r="EX1189">
            <v>0</v>
          </cell>
          <cell r="EY1189">
            <v>0</v>
          </cell>
          <cell r="EZ1189">
            <v>0</v>
          </cell>
          <cell r="FA1189">
            <v>0</v>
          </cell>
          <cell r="FB1189">
            <v>0</v>
          </cell>
          <cell r="FC1189">
            <v>0</v>
          </cell>
          <cell r="FD1189">
            <v>0</v>
          </cell>
          <cell r="FE1189">
            <v>0</v>
          </cell>
          <cell r="FF1189">
            <v>0</v>
          </cell>
          <cell r="FG1189">
            <v>0</v>
          </cell>
          <cell r="FH1189">
            <v>0</v>
          </cell>
          <cell r="FI1189">
            <v>0</v>
          </cell>
          <cell r="FJ1189">
            <v>0</v>
          </cell>
          <cell r="FK1189">
            <v>0</v>
          </cell>
          <cell r="FL1189">
            <v>0</v>
          </cell>
          <cell r="FM1189">
            <v>0</v>
          </cell>
          <cell r="FN1189">
            <v>0</v>
          </cell>
          <cell r="FO1189">
            <v>0</v>
          </cell>
          <cell r="FP1189">
            <v>0</v>
          </cell>
          <cell r="FQ1189">
            <v>0</v>
          </cell>
          <cell r="FR1189">
            <v>0</v>
          </cell>
          <cell r="FS1189">
            <v>0</v>
          </cell>
          <cell r="FT1189">
            <v>0</v>
          </cell>
          <cell r="FU1189">
            <v>0</v>
          </cell>
          <cell r="FV1189">
            <v>0</v>
          </cell>
          <cell r="FW1189">
            <v>0</v>
          </cell>
          <cell r="FX1189">
            <v>0</v>
          </cell>
          <cell r="FY1189">
            <v>0</v>
          </cell>
          <cell r="FZ1189">
            <v>0</v>
          </cell>
          <cell r="GA1189">
            <v>0</v>
          </cell>
          <cell r="GB1189">
            <v>0</v>
          </cell>
          <cell r="GC1189">
            <v>0</v>
          </cell>
          <cell r="GD1189">
            <v>0</v>
          </cell>
          <cell r="GE1189">
            <v>0</v>
          </cell>
          <cell r="GF1189">
            <v>0</v>
          </cell>
          <cell r="GG1189">
            <v>0</v>
          </cell>
          <cell r="GH1189">
            <v>0</v>
          </cell>
          <cell r="GI1189">
            <v>0</v>
          </cell>
          <cell r="GJ1189">
            <v>0</v>
          </cell>
          <cell r="GK1189">
            <v>0</v>
          </cell>
          <cell r="GL1189">
            <v>0</v>
          </cell>
          <cell r="GM1189">
            <v>0</v>
          </cell>
          <cell r="GN1189">
            <v>0</v>
          </cell>
          <cell r="GO1189">
            <v>0</v>
          </cell>
          <cell r="GP1189">
            <v>0</v>
          </cell>
          <cell r="GQ1189">
            <v>0</v>
          </cell>
          <cell r="GR1189">
            <v>0</v>
          </cell>
          <cell r="GS1189">
            <v>0</v>
          </cell>
          <cell r="GT1189">
            <v>0</v>
          </cell>
          <cell r="GU1189">
            <v>0</v>
          </cell>
          <cell r="GV1189">
            <v>0</v>
          </cell>
          <cell r="GW1189">
            <v>0</v>
          </cell>
          <cell r="GX1189">
            <v>0</v>
          </cell>
          <cell r="GY1189">
            <v>0</v>
          </cell>
          <cell r="GZ1189">
            <v>0</v>
          </cell>
          <cell r="HA1189">
            <v>0</v>
          </cell>
          <cell r="HB1189">
            <v>0</v>
          </cell>
          <cell r="HC1189">
            <v>0</v>
          </cell>
          <cell r="HD1189">
            <v>0</v>
          </cell>
          <cell r="HE1189">
            <v>0</v>
          </cell>
          <cell r="HF1189">
            <v>0</v>
          </cell>
          <cell r="HG1189">
            <v>0</v>
          </cell>
          <cell r="HH1189">
            <v>0</v>
          </cell>
          <cell r="HI1189">
            <v>0</v>
          </cell>
          <cell r="HJ1189">
            <v>0</v>
          </cell>
          <cell r="HK1189">
            <v>0</v>
          </cell>
          <cell r="HL1189">
            <v>0</v>
          </cell>
          <cell r="HM1189">
            <v>0</v>
          </cell>
          <cell r="HN1189">
            <v>0</v>
          </cell>
          <cell r="HO1189">
            <v>0</v>
          </cell>
          <cell r="HP1189">
            <v>0</v>
          </cell>
          <cell r="HQ1189">
            <v>0</v>
          </cell>
          <cell r="HR1189">
            <v>0</v>
          </cell>
          <cell r="HS1189">
            <v>0</v>
          </cell>
          <cell r="HT1189">
            <v>0</v>
          </cell>
          <cell r="HU1189">
            <v>0</v>
          </cell>
          <cell r="HV1189">
            <v>0</v>
          </cell>
          <cell r="HW1189">
            <v>0</v>
          </cell>
          <cell r="HX1189">
            <v>0</v>
          </cell>
          <cell r="HY1189">
            <v>0</v>
          </cell>
          <cell r="HZ1189">
            <v>0</v>
          </cell>
          <cell r="IA1189">
            <v>0</v>
          </cell>
          <cell r="IB1189">
            <v>0</v>
          </cell>
          <cell r="IC1189">
            <v>0</v>
          </cell>
          <cell r="ID1189">
            <v>0</v>
          </cell>
          <cell r="IE1189">
            <v>0</v>
          </cell>
          <cell r="IF1189">
            <v>0</v>
          </cell>
          <cell r="IG1189">
            <v>0</v>
          </cell>
          <cell r="IH1189">
            <v>0</v>
          </cell>
          <cell r="II1189">
            <v>0</v>
          </cell>
          <cell r="IJ1189">
            <v>0</v>
          </cell>
          <cell r="IK1189">
            <v>0</v>
          </cell>
          <cell r="IL1189">
            <v>0</v>
          </cell>
          <cell r="IM1189">
            <v>0</v>
          </cell>
          <cell r="IN1189">
            <v>0</v>
          </cell>
          <cell r="IO1189">
            <v>0</v>
          </cell>
          <cell r="IP1189">
            <v>0</v>
          </cell>
          <cell r="IQ1189">
            <v>0</v>
          </cell>
          <cell r="IR1189">
            <v>0</v>
          </cell>
          <cell r="IS1189">
            <v>0</v>
          </cell>
          <cell r="IT1189">
            <v>0</v>
          </cell>
          <cell r="IU1189">
            <v>0</v>
          </cell>
          <cell r="IV1189">
            <v>0</v>
          </cell>
          <cell r="IW1189">
            <v>0</v>
          </cell>
          <cell r="IX1189">
            <v>0</v>
          </cell>
          <cell r="IY1189">
            <v>0</v>
          </cell>
          <cell r="IZ1189">
            <v>0</v>
          </cell>
          <cell r="JA1189">
            <v>0</v>
          </cell>
          <cell r="JB1189">
            <v>0</v>
          </cell>
          <cell r="JC1189">
            <v>0</v>
          </cell>
          <cell r="JD1189">
            <v>0</v>
          </cell>
          <cell r="JE1189">
            <v>0</v>
          </cell>
        </row>
        <row r="1190">
          <cell r="D1190" t="str">
            <v>CL_.EX.UTN._.___.Naughton 2</v>
          </cell>
          <cell r="F1190">
            <v>-18.145621739982744</v>
          </cell>
          <cell r="G1190">
            <v>-98.914642920004553</v>
          </cell>
          <cell r="H1190">
            <v>17.013674330002686</v>
          </cell>
          <cell r="I1190">
            <v>110.20000362999872</v>
          </cell>
          <cell r="J1190">
            <v>17.586237330000586</v>
          </cell>
          <cell r="K1190">
            <v>8.0862226200006262</v>
          </cell>
          <cell r="L1190">
            <v>-111.53111002998776</v>
          </cell>
          <cell r="M1190">
            <v>-346.7186462800164</v>
          </cell>
          <cell r="N1190">
            <v>-51.421257059992058</v>
          </cell>
          <cell r="O1190">
            <v>-40.569804050006496</v>
          </cell>
          <cell r="P1190">
            <v>-87.283295910005108</v>
          </cell>
          <cell r="Q1190">
            <v>-2.5503592399982153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Q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0</v>
          </cell>
          <cell r="BD1190">
            <v>0</v>
          </cell>
          <cell r="BE1190">
            <v>0</v>
          </cell>
          <cell r="BF1190">
            <v>0</v>
          </cell>
          <cell r="BG1190">
            <v>0</v>
          </cell>
          <cell r="BH1190">
            <v>0</v>
          </cell>
          <cell r="BI1190">
            <v>0</v>
          </cell>
          <cell r="BJ1190">
            <v>0</v>
          </cell>
          <cell r="BK1190">
            <v>0</v>
          </cell>
          <cell r="BL1190">
            <v>0</v>
          </cell>
          <cell r="BM1190">
            <v>0</v>
          </cell>
          <cell r="BN1190">
            <v>0</v>
          </cell>
          <cell r="BO1190">
            <v>0</v>
          </cell>
          <cell r="BP1190">
            <v>0</v>
          </cell>
          <cell r="BQ1190">
            <v>0</v>
          </cell>
          <cell r="BR1190">
            <v>0</v>
          </cell>
          <cell r="BS1190">
            <v>0</v>
          </cell>
          <cell r="BT1190">
            <v>0</v>
          </cell>
          <cell r="BU1190">
            <v>0</v>
          </cell>
          <cell r="BV1190">
            <v>0</v>
          </cell>
          <cell r="BW1190">
            <v>0</v>
          </cell>
          <cell r="BX1190">
            <v>0</v>
          </cell>
          <cell r="BY1190">
            <v>0</v>
          </cell>
          <cell r="BZ1190">
            <v>0</v>
          </cell>
          <cell r="CA1190">
            <v>0</v>
          </cell>
          <cell r="CB1190">
            <v>0</v>
          </cell>
          <cell r="CC1190">
            <v>0</v>
          </cell>
          <cell r="CD1190">
            <v>0</v>
          </cell>
          <cell r="CE1190">
            <v>0</v>
          </cell>
          <cell r="CF1190">
            <v>0</v>
          </cell>
          <cell r="CG1190">
            <v>0</v>
          </cell>
          <cell r="CH1190">
            <v>0</v>
          </cell>
          <cell r="CI1190">
            <v>0</v>
          </cell>
          <cell r="CJ1190">
            <v>0</v>
          </cell>
          <cell r="CK1190">
            <v>0</v>
          </cell>
          <cell r="CL1190">
            <v>0</v>
          </cell>
          <cell r="CM1190">
            <v>0</v>
          </cell>
          <cell r="CN1190">
            <v>0</v>
          </cell>
          <cell r="CO1190">
            <v>0</v>
          </cell>
          <cell r="CP1190">
            <v>0</v>
          </cell>
          <cell r="CQ1190">
            <v>0</v>
          </cell>
          <cell r="CR1190">
            <v>0</v>
          </cell>
          <cell r="CS1190">
            <v>0</v>
          </cell>
          <cell r="CT1190">
            <v>0</v>
          </cell>
          <cell r="CU1190">
            <v>0</v>
          </cell>
          <cell r="CV1190">
            <v>0</v>
          </cell>
          <cell r="CW1190">
            <v>0</v>
          </cell>
          <cell r="CX1190">
            <v>0</v>
          </cell>
          <cell r="CY1190">
            <v>0</v>
          </cell>
          <cell r="CZ1190">
            <v>0</v>
          </cell>
          <cell r="DA1190">
            <v>0</v>
          </cell>
          <cell r="DB1190">
            <v>0</v>
          </cell>
          <cell r="DC1190">
            <v>0</v>
          </cell>
          <cell r="DD1190">
            <v>0</v>
          </cell>
          <cell r="DE1190">
            <v>0</v>
          </cell>
          <cell r="DF1190">
            <v>0</v>
          </cell>
          <cell r="DG1190">
            <v>0</v>
          </cell>
          <cell r="DH1190">
            <v>0</v>
          </cell>
          <cell r="DI1190">
            <v>0</v>
          </cell>
          <cell r="DJ1190">
            <v>0</v>
          </cell>
          <cell r="DK1190">
            <v>0</v>
          </cell>
          <cell r="DL1190">
            <v>0</v>
          </cell>
          <cell r="DM1190">
            <v>0</v>
          </cell>
          <cell r="DN1190">
            <v>0</v>
          </cell>
          <cell r="DO1190">
            <v>0</v>
          </cell>
          <cell r="DP1190">
            <v>0</v>
          </cell>
          <cell r="DQ1190">
            <v>0</v>
          </cell>
          <cell r="DR1190">
            <v>0</v>
          </cell>
          <cell r="DS1190">
            <v>0</v>
          </cell>
          <cell r="DT1190">
            <v>0</v>
          </cell>
          <cell r="DU1190">
            <v>0</v>
          </cell>
          <cell r="DV1190">
            <v>0</v>
          </cell>
          <cell r="DW1190">
            <v>0</v>
          </cell>
          <cell r="DX1190">
            <v>0</v>
          </cell>
          <cell r="DY1190">
            <v>0</v>
          </cell>
          <cell r="DZ1190">
            <v>0</v>
          </cell>
          <cell r="EA1190">
            <v>0</v>
          </cell>
          <cell r="EB1190">
            <v>0</v>
          </cell>
          <cell r="EC1190">
            <v>0</v>
          </cell>
          <cell r="ED1190">
            <v>0</v>
          </cell>
          <cell r="EE1190">
            <v>0</v>
          </cell>
          <cell r="EF1190">
            <v>0</v>
          </cell>
          <cell r="EG1190">
            <v>0</v>
          </cell>
          <cell r="EH1190">
            <v>0</v>
          </cell>
          <cell r="EI1190">
            <v>0</v>
          </cell>
          <cell r="EJ1190">
            <v>0</v>
          </cell>
          <cell r="EK1190">
            <v>0</v>
          </cell>
          <cell r="EL1190">
            <v>0</v>
          </cell>
          <cell r="EM1190">
            <v>0</v>
          </cell>
          <cell r="EN1190">
            <v>0</v>
          </cell>
          <cell r="EO1190">
            <v>0</v>
          </cell>
          <cell r="EP1190">
            <v>0</v>
          </cell>
          <cell r="EQ1190">
            <v>0</v>
          </cell>
          <cell r="ER1190">
            <v>0</v>
          </cell>
          <cell r="ES1190">
            <v>0</v>
          </cell>
          <cell r="ET1190">
            <v>0</v>
          </cell>
          <cell r="EU1190">
            <v>0</v>
          </cell>
          <cell r="EV1190">
            <v>0</v>
          </cell>
          <cell r="EW1190">
            <v>0</v>
          </cell>
          <cell r="EX1190">
            <v>0</v>
          </cell>
          <cell r="EY1190">
            <v>0</v>
          </cell>
          <cell r="EZ1190">
            <v>0</v>
          </cell>
          <cell r="FA1190">
            <v>0</v>
          </cell>
          <cell r="FB1190">
            <v>0</v>
          </cell>
          <cell r="FC1190">
            <v>0</v>
          </cell>
          <cell r="FD1190">
            <v>0</v>
          </cell>
          <cell r="FE1190">
            <v>0</v>
          </cell>
          <cell r="FF1190">
            <v>0</v>
          </cell>
          <cell r="FG1190">
            <v>0</v>
          </cell>
          <cell r="FH1190">
            <v>0</v>
          </cell>
          <cell r="FI1190">
            <v>0</v>
          </cell>
          <cell r="FJ1190">
            <v>0</v>
          </cell>
          <cell r="FK1190">
            <v>0</v>
          </cell>
          <cell r="FL1190">
            <v>0</v>
          </cell>
          <cell r="FM1190">
            <v>0</v>
          </cell>
          <cell r="FN1190">
            <v>0</v>
          </cell>
          <cell r="FO1190">
            <v>0</v>
          </cell>
          <cell r="FP1190">
            <v>0</v>
          </cell>
          <cell r="FQ1190">
            <v>0</v>
          </cell>
          <cell r="FR1190">
            <v>0</v>
          </cell>
          <cell r="FS1190">
            <v>0</v>
          </cell>
          <cell r="FT1190">
            <v>0</v>
          </cell>
          <cell r="FU1190">
            <v>0</v>
          </cell>
          <cell r="FV1190">
            <v>0</v>
          </cell>
          <cell r="FW1190">
            <v>0</v>
          </cell>
          <cell r="FX1190">
            <v>0</v>
          </cell>
          <cell r="FY1190">
            <v>0</v>
          </cell>
          <cell r="FZ1190">
            <v>0</v>
          </cell>
          <cell r="GA1190">
            <v>0</v>
          </cell>
          <cell r="GB1190">
            <v>0</v>
          </cell>
          <cell r="GC1190">
            <v>0</v>
          </cell>
          <cell r="GD1190">
            <v>0</v>
          </cell>
          <cell r="GE1190">
            <v>0</v>
          </cell>
          <cell r="GF1190">
            <v>0</v>
          </cell>
          <cell r="GG1190">
            <v>0</v>
          </cell>
          <cell r="GH1190">
            <v>0</v>
          </cell>
          <cell r="GI1190">
            <v>0</v>
          </cell>
          <cell r="GJ1190">
            <v>0</v>
          </cell>
          <cell r="GK1190">
            <v>0</v>
          </cell>
          <cell r="GL1190">
            <v>0</v>
          </cell>
          <cell r="GM1190">
            <v>0</v>
          </cell>
          <cell r="GN1190">
            <v>0</v>
          </cell>
          <cell r="GO1190">
            <v>0</v>
          </cell>
          <cell r="GP1190">
            <v>0</v>
          </cell>
          <cell r="GQ1190">
            <v>0</v>
          </cell>
          <cell r="GR1190">
            <v>0</v>
          </cell>
          <cell r="GS1190">
            <v>0</v>
          </cell>
          <cell r="GT1190">
            <v>0</v>
          </cell>
          <cell r="GU1190">
            <v>0</v>
          </cell>
          <cell r="GV1190">
            <v>0</v>
          </cell>
          <cell r="GW1190">
            <v>0</v>
          </cell>
          <cell r="GX1190">
            <v>0</v>
          </cell>
          <cell r="GY1190">
            <v>0</v>
          </cell>
          <cell r="GZ1190">
            <v>0</v>
          </cell>
          <cell r="HA1190">
            <v>0</v>
          </cell>
          <cell r="HB1190">
            <v>0</v>
          </cell>
          <cell r="HC1190">
            <v>0</v>
          </cell>
          <cell r="HD1190">
            <v>0</v>
          </cell>
          <cell r="HE1190">
            <v>0</v>
          </cell>
          <cell r="HF1190">
            <v>0</v>
          </cell>
          <cell r="HG1190">
            <v>0</v>
          </cell>
          <cell r="HH1190">
            <v>0</v>
          </cell>
          <cell r="HI1190">
            <v>0</v>
          </cell>
          <cell r="HJ1190">
            <v>0</v>
          </cell>
          <cell r="HK1190">
            <v>0</v>
          </cell>
          <cell r="HL1190">
            <v>0</v>
          </cell>
          <cell r="HM1190">
            <v>0</v>
          </cell>
          <cell r="HN1190">
            <v>0</v>
          </cell>
          <cell r="HO1190">
            <v>0</v>
          </cell>
          <cell r="HP1190">
            <v>0</v>
          </cell>
          <cell r="HQ1190">
            <v>0</v>
          </cell>
          <cell r="HR1190">
            <v>0</v>
          </cell>
          <cell r="HS1190">
            <v>0</v>
          </cell>
          <cell r="HT1190">
            <v>0</v>
          </cell>
          <cell r="HU1190">
            <v>0</v>
          </cell>
          <cell r="HV1190">
            <v>0</v>
          </cell>
          <cell r="HW1190">
            <v>0</v>
          </cell>
          <cell r="HX1190">
            <v>0</v>
          </cell>
          <cell r="HY1190">
            <v>0</v>
          </cell>
          <cell r="HZ1190">
            <v>0</v>
          </cell>
          <cell r="IA1190">
            <v>0</v>
          </cell>
          <cell r="IB1190">
            <v>0</v>
          </cell>
          <cell r="IC1190">
            <v>0</v>
          </cell>
          <cell r="ID1190">
            <v>0</v>
          </cell>
          <cell r="IE1190">
            <v>0</v>
          </cell>
          <cell r="IF1190">
            <v>0</v>
          </cell>
          <cell r="IG1190">
            <v>0</v>
          </cell>
          <cell r="IH1190">
            <v>0</v>
          </cell>
          <cell r="II1190">
            <v>0</v>
          </cell>
          <cell r="IJ1190">
            <v>0</v>
          </cell>
          <cell r="IK1190">
            <v>0</v>
          </cell>
          <cell r="IL1190">
            <v>0</v>
          </cell>
          <cell r="IM1190">
            <v>0</v>
          </cell>
          <cell r="IN1190">
            <v>0</v>
          </cell>
          <cell r="IO1190">
            <v>0</v>
          </cell>
          <cell r="IP1190">
            <v>0</v>
          </cell>
          <cell r="IQ1190">
            <v>0</v>
          </cell>
          <cell r="IR1190">
            <v>0</v>
          </cell>
          <cell r="IS1190">
            <v>0</v>
          </cell>
          <cell r="IT1190">
            <v>0</v>
          </cell>
          <cell r="IU1190">
            <v>0</v>
          </cell>
          <cell r="IV1190">
            <v>0</v>
          </cell>
          <cell r="IW1190">
            <v>0</v>
          </cell>
          <cell r="IX1190">
            <v>0</v>
          </cell>
          <cell r="IY1190">
            <v>0</v>
          </cell>
          <cell r="IZ1190">
            <v>0</v>
          </cell>
          <cell r="JA1190">
            <v>0</v>
          </cell>
          <cell r="JB1190">
            <v>0</v>
          </cell>
          <cell r="JC1190">
            <v>0</v>
          </cell>
          <cell r="JD1190">
            <v>0</v>
          </cell>
          <cell r="JE1190">
            <v>0</v>
          </cell>
        </row>
        <row r="1191">
          <cell r="D1191" t="str">
            <v>CL_.EX.UTS._.___.Hunter 1</v>
          </cell>
          <cell r="F1191">
            <v>-41.878034569963347</v>
          </cell>
          <cell r="G1191">
            <v>-15.692281049996382</v>
          </cell>
          <cell r="H1191">
            <v>-88.033033490006346</v>
          </cell>
          <cell r="I1191">
            <v>-187.65738223996595</v>
          </cell>
          <cell r="J1191">
            <v>128.73740839998936</v>
          </cell>
          <cell r="K1191">
            <v>-89.862461429991527</v>
          </cell>
          <cell r="L1191">
            <v>-199.85412635002285</v>
          </cell>
          <cell r="M1191">
            <v>22.47132753994083</v>
          </cell>
          <cell r="N1191">
            <v>96.837827130046207</v>
          </cell>
          <cell r="O1191">
            <v>-31.390782389993547</v>
          </cell>
          <cell r="P1191">
            <v>-23.215371590049472</v>
          </cell>
          <cell r="Q1191">
            <v>829.69189083998208</v>
          </cell>
          <cell r="R1191">
            <v>353.67085791938007</v>
          </cell>
          <cell r="S1191">
            <v>460.51603224995779</v>
          </cell>
          <cell r="T1191">
            <v>-528.5182220399729</v>
          </cell>
          <cell r="U1191">
            <v>-39.172729819954839</v>
          </cell>
          <cell r="V1191">
            <v>93.738422980022733</v>
          </cell>
          <cell r="W1191">
            <v>142.86751367000397</v>
          </cell>
          <cell r="X1191">
            <v>-90.338770129950717</v>
          </cell>
          <cell r="Y1191">
            <v>134.07959123002365</v>
          </cell>
          <cell r="Z1191">
            <v>-37.855628160003107</v>
          </cell>
          <cell r="AA1191">
            <v>-83.147681530041154</v>
          </cell>
          <cell r="AB1191">
            <v>349.54131018999033</v>
          </cell>
          <cell r="AC1191">
            <v>-28.537224540021271</v>
          </cell>
          <cell r="AD1191">
            <v>-19.501756179961376</v>
          </cell>
          <cell r="AE1191">
            <v>-1622.2011142601259</v>
          </cell>
          <cell r="AF1191">
            <v>-89.071367269963957</v>
          </cell>
          <cell r="AG1191">
            <v>217.26931814997806</v>
          </cell>
          <cell r="AH1191">
            <v>1342.0304919899791</v>
          </cell>
          <cell r="AI1191">
            <v>-1262.6505287000182</v>
          </cell>
          <cell r="AJ1191">
            <v>-1071.2119020200043</v>
          </cell>
          <cell r="AK1191">
            <v>-822.31640116000199</v>
          </cell>
          <cell r="AL1191">
            <v>28.030183530005161</v>
          </cell>
          <cell r="AM1191">
            <v>-114.86941148003098</v>
          </cell>
          <cell r="AN1191">
            <v>40.844283999962499</v>
          </cell>
          <cell r="AO1191">
            <v>-107.97645106000709</v>
          </cell>
          <cell r="AP1191">
            <v>186.96538889000658</v>
          </cell>
          <cell r="AQ1191">
            <v>30.755280869983835</v>
          </cell>
          <cell r="AR1191">
            <v>-1146.9889657199383</v>
          </cell>
          <cell r="AS1191">
            <v>27.58967257005861</v>
          </cell>
          <cell r="AT1191">
            <v>-70.921527180005796</v>
          </cell>
          <cell r="AU1191">
            <v>-76.227783140027896</v>
          </cell>
          <cell r="AV1191">
            <v>87.271393170027295</v>
          </cell>
          <cell r="AW1191">
            <v>25.496813349949662</v>
          </cell>
          <cell r="AX1191">
            <v>46.611257690005004</v>
          </cell>
          <cell r="AY1191">
            <v>-88.295952879998367</v>
          </cell>
          <cell r="AZ1191">
            <v>-100.27058680006303</v>
          </cell>
          <cell r="BA1191">
            <v>-35.585404240031494</v>
          </cell>
          <cell r="BB1191">
            <v>-1049.3899809599679</v>
          </cell>
          <cell r="BC1191">
            <v>112.57862671001931</v>
          </cell>
          <cell r="BD1191">
            <v>-25.845494010020047</v>
          </cell>
          <cell r="BE1191">
            <v>-726.90615611057729</v>
          </cell>
          <cell r="BF1191">
            <v>71.911061450053239</v>
          </cell>
          <cell r="BG1191">
            <v>0.6370505100057926</v>
          </cell>
          <cell r="BH1191">
            <v>-94.350868640060071</v>
          </cell>
          <cell r="BI1191">
            <v>317.1721467699972</v>
          </cell>
          <cell r="BJ1191">
            <v>-417.38851821998833</v>
          </cell>
          <cell r="BK1191">
            <v>-448.82469703003881</v>
          </cell>
          <cell r="BL1191">
            <v>24.836391759978142</v>
          </cell>
          <cell r="BM1191">
            <v>-6.8703447200241499</v>
          </cell>
          <cell r="BN1191">
            <v>89.491987230023369</v>
          </cell>
          <cell r="BO1191">
            <v>-179.48957426002016</v>
          </cell>
          <cell r="BP1191">
            <v>-77.263939139986178</v>
          </cell>
          <cell r="BQ1191">
            <v>-6.7668518199934624</v>
          </cell>
          <cell r="BR1191">
            <v>-474.53297889046371</v>
          </cell>
          <cell r="BS1191">
            <v>-90.983827820018632</v>
          </cell>
          <cell r="BT1191">
            <v>35.950751589989522</v>
          </cell>
          <cell r="BU1191">
            <v>63.020182630018098</v>
          </cell>
          <cell r="BV1191">
            <v>53.294254860025831</v>
          </cell>
          <cell r="BW1191">
            <v>49.430024469969794</v>
          </cell>
          <cell r="BX1191">
            <v>-93.900642760010669</v>
          </cell>
          <cell r="BY1191">
            <v>-166.10518020001473</v>
          </cell>
          <cell r="BZ1191">
            <v>-119.22675371007062</v>
          </cell>
          <cell r="CA1191">
            <v>-43.516639189998386</v>
          </cell>
          <cell r="CB1191">
            <v>-34.486917930044001</v>
          </cell>
          <cell r="CC1191">
            <v>-96.409413070039591</v>
          </cell>
          <cell r="CD1191">
            <v>-31.598817760008387</v>
          </cell>
          <cell r="CE1191">
            <v>-856.74999630032107</v>
          </cell>
          <cell r="CF1191">
            <v>46.714717780036153</v>
          </cell>
          <cell r="CG1191">
            <v>-108.83874176998506</v>
          </cell>
          <cell r="CH1191">
            <v>-28.945569249990513</v>
          </cell>
          <cell r="CI1191">
            <v>-162.30195888999151</v>
          </cell>
          <cell r="CJ1191">
            <v>170.56917494998197</v>
          </cell>
          <cell r="CK1191">
            <v>-280.66435750998789</v>
          </cell>
          <cell r="CL1191">
            <v>-60.674504880036693</v>
          </cell>
          <cell r="CM1191">
            <v>420.1543608000211</v>
          </cell>
          <cell r="CN1191">
            <v>339.44428285001777</v>
          </cell>
          <cell r="CO1191">
            <v>-1094.7119809499709</v>
          </cell>
          <cell r="CP1191">
            <v>-116.94702109997161</v>
          </cell>
          <cell r="CQ1191">
            <v>19.451601670007221</v>
          </cell>
          <cell r="CR1191">
            <v>70.40891753975302</v>
          </cell>
          <cell r="CS1191">
            <v>71.119529949995922</v>
          </cell>
          <cell r="CT1191">
            <v>-13.906021400005557</v>
          </cell>
          <cell r="CU1191">
            <v>27.976435229997151</v>
          </cell>
          <cell r="CV1191">
            <v>197.40390137000941</v>
          </cell>
          <cell r="CW1191">
            <v>-121.08954613000969</v>
          </cell>
          <cell r="CX1191">
            <v>-167.37905977995251</v>
          </cell>
          <cell r="CY1191">
            <v>280.69975174998399</v>
          </cell>
          <cell r="CZ1191">
            <v>-9.7915060999803245</v>
          </cell>
          <cell r="DA1191">
            <v>38.958936340000946</v>
          </cell>
          <cell r="DB1191">
            <v>-15.500841990055051</v>
          </cell>
          <cell r="DC1191">
            <v>-144.30639865002013</v>
          </cell>
          <cell r="DD1191">
            <v>-73.776263050007401</v>
          </cell>
          <cell r="DE1191">
            <v>-594.24972102046013</v>
          </cell>
          <cell r="DF1191">
            <v>-79.754553729988402</v>
          </cell>
          <cell r="DG1191">
            <v>65.051609240006655</v>
          </cell>
          <cell r="DH1191">
            <v>-2.4773300799715798</v>
          </cell>
          <cell r="DI1191">
            <v>-123.40893657007837</v>
          </cell>
          <cell r="DJ1191">
            <v>-220.33088353002677</v>
          </cell>
          <cell r="DK1191">
            <v>74.899653439992107</v>
          </cell>
          <cell r="DL1191">
            <v>-208.79003124995506</v>
          </cell>
          <cell r="DM1191">
            <v>107.50222965003923</v>
          </cell>
          <cell r="DN1191">
            <v>-112.79835484997602</v>
          </cell>
          <cell r="DO1191">
            <v>-42.225268189999042</v>
          </cell>
          <cell r="DP1191">
            <v>37.84849166998174</v>
          </cell>
          <cell r="DQ1191">
            <v>-89.766346820018953</v>
          </cell>
          <cell r="DR1191">
            <v>-722.94362282007933</v>
          </cell>
          <cell r="DS1191">
            <v>144.52184808001039</v>
          </cell>
          <cell r="DT1191">
            <v>-33.404817559989169</v>
          </cell>
          <cell r="DU1191">
            <v>-352.49658010998974</v>
          </cell>
          <cell r="DV1191">
            <v>-394.7428776200104</v>
          </cell>
          <cell r="DW1191">
            <v>301.96830874003354</v>
          </cell>
          <cell r="DX1191">
            <v>-4.9088935700419825</v>
          </cell>
          <cell r="DY1191">
            <v>-58.463901319948491</v>
          </cell>
          <cell r="DZ1191">
            <v>-69.740267020009924</v>
          </cell>
          <cell r="EA1191">
            <v>-15.363864660001127</v>
          </cell>
          <cell r="EB1191">
            <v>-57.463677380001172</v>
          </cell>
          <cell r="EC1191">
            <v>-90.017248710035346</v>
          </cell>
          <cell r="ED1191">
            <v>-92.831651690008584</v>
          </cell>
          <cell r="EE1191">
            <v>187.90799708012491</v>
          </cell>
          <cell r="EF1191">
            <v>81.768586010031868</v>
          </cell>
          <cell r="EG1191">
            <v>-25.874273090041243</v>
          </cell>
          <cell r="EH1191">
            <v>21.210046130028786</v>
          </cell>
          <cell r="EI1191">
            <v>-11.755891879991395</v>
          </cell>
          <cell r="EJ1191">
            <v>82.540621770021971</v>
          </cell>
          <cell r="EK1191">
            <v>-134.09319528003107</v>
          </cell>
          <cell r="EL1191">
            <v>-41.990071379987057</v>
          </cell>
          <cell r="EM1191">
            <v>53.369821359985508</v>
          </cell>
          <cell r="EN1191">
            <v>9.5889258699899074</v>
          </cell>
          <cell r="EO1191">
            <v>171.41246009996394</v>
          </cell>
          <cell r="EP1191">
            <v>21.609954930027016</v>
          </cell>
          <cell r="EQ1191">
            <v>-39.87898745998973</v>
          </cell>
          <cell r="ER1191">
            <v>-189.73043642006814</v>
          </cell>
          <cell r="ES1191">
            <v>-1.6768700300017372</v>
          </cell>
          <cell r="ET1191">
            <v>1.7601646799739683</v>
          </cell>
          <cell r="EU1191">
            <v>13.366479260032065</v>
          </cell>
          <cell r="EV1191">
            <v>-195.57406712998636</v>
          </cell>
          <cell r="EW1191">
            <v>317.76666623001802</v>
          </cell>
          <cell r="EX1191">
            <v>-43.916270410001744</v>
          </cell>
          <cell r="EY1191">
            <v>-193.0529477999662</v>
          </cell>
          <cell r="EZ1191">
            <v>71.695483060029801</v>
          </cell>
          <cell r="FA1191">
            <v>-41.298420279927086</v>
          </cell>
          <cell r="FB1191">
            <v>11.758703519997653</v>
          </cell>
          <cell r="FC1191">
            <v>-146.34339048003312</v>
          </cell>
          <cell r="FD1191">
            <v>15.78403295998578</v>
          </cell>
          <cell r="FE1191">
            <v>792.52229629037902</v>
          </cell>
          <cell r="FF1191">
            <v>399.50138475003769</v>
          </cell>
          <cell r="FG1191">
            <v>-484.81978952998179</v>
          </cell>
          <cell r="FH1191">
            <v>6.4102481499721762</v>
          </cell>
          <cell r="FI1191">
            <v>81.716577339975629</v>
          </cell>
          <cell r="FJ1191">
            <v>-405.68286021004315</v>
          </cell>
          <cell r="FK1191">
            <v>45.107337789959274</v>
          </cell>
          <cell r="FL1191">
            <v>-36.651091209962033</v>
          </cell>
          <cell r="FM1191">
            <v>7.3258422799990512</v>
          </cell>
          <cell r="FN1191">
            <v>1.0666813999996521</v>
          </cell>
          <cell r="FO1191">
            <v>1016.4339278600528</v>
          </cell>
          <cell r="FP1191">
            <v>-80.015675959963119</v>
          </cell>
          <cell r="FQ1191">
            <v>242.1297136299836</v>
          </cell>
          <cell r="FR1191">
            <v>43.732225640211254</v>
          </cell>
          <cell r="FS1191">
            <v>-70.572139200026868</v>
          </cell>
          <cell r="FT1191">
            <v>117.39573022999684</v>
          </cell>
          <cell r="FU1191">
            <v>-23.402642289991491</v>
          </cell>
          <cell r="FV1191">
            <v>3.5738494999532122</v>
          </cell>
          <cell r="FW1191">
            <v>128.43220503002522</v>
          </cell>
          <cell r="FX1191">
            <v>-130.94519564998336</v>
          </cell>
          <cell r="FY1191">
            <v>84.279718429985223</v>
          </cell>
          <cell r="FZ1191">
            <v>-48.411047629982932</v>
          </cell>
          <cell r="GA1191">
            <v>-27.203801259980537</v>
          </cell>
          <cell r="GB1191">
            <v>42.34732116991654</v>
          </cell>
          <cell r="GC1191">
            <v>-5.800481989979744</v>
          </cell>
          <cell r="GD1191">
            <v>-25.96129070004099</v>
          </cell>
          <cell r="GE1191">
            <v>-138.60109668038785</v>
          </cell>
          <cell r="GF1191">
            <v>-76.034712200023932</v>
          </cell>
          <cell r="GG1191">
            <v>-7.9779600499896333</v>
          </cell>
          <cell r="GH1191">
            <v>79.931382330018096</v>
          </cell>
          <cell r="GI1191">
            <v>70.871679599978961</v>
          </cell>
          <cell r="GJ1191">
            <v>-4.6137187699205242</v>
          </cell>
          <cell r="GK1191">
            <v>2.573889830004191</v>
          </cell>
          <cell r="GL1191">
            <v>-12.343351579998853</v>
          </cell>
          <cell r="GM1191">
            <v>26.297291100025177</v>
          </cell>
          <cell r="GN1191">
            <v>11.746679890027735</v>
          </cell>
          <cell r="GO1191">
            <v>-213.73612242005765</v>
          </cell>
          <cell r="GP1191">
            <v>-0.70108290002099238</v>
          </cell>
          <cell r="GQ1191">
            <v>-14.615071510022972</v>
          </cell>
          <cell r="GR1191">
            <v>-31.822692790068686</v>
          </cell>
          <cell r="GS1191">
            <v>-46.650418509991141</v>
          </cell>
          <cell r="GT1191">
            <v>-4.5506031799886841</v>
          </cell>
          <cell r="GU1191">
            <v>224.62765851002769</v>
          </cell>
          <cell r="GV1191">
            <v>11.108110600005602</v>
          </cell>
          <cell r="GW1191">
            <v>320.20608952001203</v>
          </cell>
          <cell r="GX1191">
            <v>-14.423382080014562</v>
          </cell>
          <cell r="GY1191">
            <v>-540.60614664002787</v>
          </cell>
          <cell r="GZ1191">
            <v>-9.5287295100279152</v>
          </cell>
          <cell r="HA1191">
            <v>14.734496319986647</v>
          </cell>
          <cell r="HB1191">
            <v>-12.36166403000243</v>
          </cell>
          <cell r="HC1191">
            <v>6.5734739599574823</v>
          </cell>
          <cell r="HD1191">
            <v>19.048422250023577</v>
          </cell>
          <cell r="HE1191">
            <v>608.99767960002646</v>
          </cell>
          <cell r="HF1191">
            <v>-11.912030400009826</v>
          </cell>
          <cell r="HG1191">
            <v>-8.9039386600052239</v>
          </cell>
          <cell r="HH1191">
            <v>-96.659550370037323</v>
          </cell>
          <cell r="HI1191">
            <v>-71.674382569966838</v>
          </cell>
          <cell r="HJ1191">
            <v>1158.536677480035</v>
          </cell>
          <cell r="HK1191">
            <v>0.69483950996072963</v>
          </cell>
          <cell r="HL1191">
            <v>-479.95818760001566</v>
          </cell>
          <cell r="HM1191">
            <v>-848.86098052997841</v>
          </cell>
          <cell r="HN1191">
            <v>862.95179155000369</v>
          </cell>
          <cell r="HO1191">
            <v>-128.17954469003598</v>
          </cell>
          <cell r="HP1191">
            <v>173.36503197997808</v>
          </cell>
          <cell r="HQ1191">
            <v>59.597953900054563</v>
          </cell>
          <cell r="HR1191">
            <v>-961.55177394067869</v>
          </cell>
          <cell r="HS1191">
            <v>-6.2350582600047346</v>
          </cell>
          <cell r="HT1191">
            <v>-7.9285523599974113</v>
          </cell>
          <cell r="HU1191">
            <v>-184.71793320003781</v>
          </cell>
          <cell r="HV1191">
            <v>112.00602046999848</v>
          </cell>
          <cell r="HW1191">
            <v>-12.38475096001639</v>
          </cell>
          <cell r="HX1191">
            <v>-502.35586156998761</v>
          </cell>
          <cell r="HY1191">
            <v>-194.38810723999632</v>
          </cell>
          <cell r="HZ1191">
            <v>4.983224390016403</v>
          </cell>
          <cell r="IA1191">
            <v>-4.4328486699960195</v>
          </cell>
          <cell r="IB1191">
            <v>-72.767608829977689</v>
          </cell>
          <cell r="IC1191">
            <v>-125.78103649002151</v>
          </cell>
          <cell r="ID1191">
            <v>32.450738779967651</v>
          </cell>
          <cell r="IE1191">
            <v>638.88857882935554</v>
          </cell>
          <cell r="IF1191">
            <v>294.17916927000624</v>
          </cell>
          <cell r="IG1191">
            <v>0</v>
          </cell>
          <cell r="IH1191">
            <v>124.91911097001866</v>
          </cell>
          <cell r="II1191">
            <v>32.418095359986182</v>
          </cell>
          <cell r="IJ1191">
            <v>27.939284310006769</v>
          </cell>
          <cell r="IK1191">
            <v>123.40106855993508</v>
          </cell>
          <cell r="IL1191">
            <v>-188.65871069996501</v>
          </cell>
          <cell r="IM1191">
            <v>-31.482384000002639</v>
          </cell>
          <cell r="IN1191">
            <v>50.907893319992581</v>
          </cell>
          <cell r="IO1191">
            <v>15.583632239984581</v>
          </cell>
          <cell r="IP1191">
            <v>73.572594270022819</v>
          </cell>
          <cell r="IQ1191">
            <v>116.10882523001055</v>
          </cell>
          <cell r="IR1191">
            <v>607.0094704204239</v>
          </cell>
          <cell r="IS1191">
            <v>213.54146413001581</v>
          </cell>
          <cell r="IT1191">
            <v>-175.31550145996152</v>
          </cell>
          <cell r="IU1191">
            <v>12.320076759962831</v>
          </cell>
          <cell r="IV1191">
            <v>208.86557527998229</v>
          </cell>
          <cell r="IW1191">
            <v>57.449369090085384</v>
          </cell>
          <cell r="IX1191">
            <v>164.523247539968</v>
          </cell>
          <cell r="IY1191">
            <v>112.96368034998886</v>
          </cell>
          <cell r="IZ1191">
            <v>-40.869815949932672</v>
          </cell>
          <cell r="JA1191">
            <v>-29.29431750997901</v>
          </cell>
          <cell r="JB1191">
            <v>-2.53953417998855</v>
          </cell>
          <cell r="JC1191">
            <v>35.873558309976943</v>
          </cell>
          <cell r="JD1191">
            <v>49.49166806001449</v>
          </cell>
          <cell r="JE1191">
            <v>0</v>
          </cell>
        </row>
        <row r="1192">
          <cell r="D1192" t="str">
            <v>CL_.EX.UTS._.___.Hunter 1 GCV</v>
          </cell>
          <cell r="F1192">
            <v>-6.0535999999871137E-3</v>
          </cell>
          <cell r="G1192">
            <v>-2.6600000000001955E-2</v>
          </cell>
          <cell r="H1192">
            <v>9.7999999999984766E-3</v>
          </cell>
          <cell r="I1192">
            <v>3.2658000000001408E-2</v>
          </cell>
          <cell r="J1192">
            <v>0.15399999999999991</v>
          </cell>
          <cell r="K1192">
            <v>-7.0284080000003968E-2</v>
          </cell>
          <cell r="L1192">
            <v>0.17499999999999716</v>
          </cell>
          <cell r="M1192">
            <v>0.23239999999999128</v>
          </cell>
          <cell r="N1192">
            <v>-9.1392419999998253E-2</v>
          </cell>
          <cell r="O1192">
            <v>-1.3201659200000009</v>
          </cell>
          <cell r="P1192">
            <v>-5.599999999999028E-2</v>
          </cell>
          <cell r="Q1192">
            <v>2.7999999999991587E-2</v>
          </cell>
          <cell r="R1192">
            <v>8.1140790000063134E-2</v>
          </cell>
          <cell r="S1192">
            <v>7.5600000000001444E-2</v>
          </cell>
          <cell r="T1192">
            <v>-3.1253599999999437E-2</v>
          </cell>
          <cell r="U1192">
            <v>0.37611179000000305</v>
          </cell>
          <cell r="V1192">
            <v>0.82695865000000168</v>
          </cell>
          <cell r="W1192">
            <v>-0.51539999999999964</v>
          </cell>
          <cell r="X1192">
            <v>-1.359301030000001</v>
          </cell>
          <cell r="Y1192">
            <v>0.19739999999999469</v>
          </cell>
          <cell r="Z1192">
            <v>0.14832858999999843</v>
          </cell>
          <cell r="AA1192">
            <v>3.780000000001138E-2</v>
          </cell>
          <cell r="AB1192">
            <v>0.2114963900000042</v>
          </cell>
          <cell r="AC1192">
            <v>0.11900000000000688</v>
          </cell>
          <cell r="AD1192">
            <v>-5.6000000000011596E-3</v>
          </cell>
          <cell r="AE1192">
            <v>-0.67246096000008038</v>
          </cell>
          <cell r="AF1192">
            <v>-2.1000000000007901E-2</v>
          </cell>
          <cell r="AG1192">
            <v>2.7999999999998693E-2</v>
          </cell>
          <cell r="AH1192">
            <v>0.13312353999999971</v>
          </cell>
          <cell r="AI1192">
            <v>-0.66305227000000144</v>
          </cell>
          <cell r="AJ1192">
            <v>-0.10159893000000864</v>
          </cell>
          <cell r="AK1192">
            <v>0.67377029000000022</v>
          </cell>
          <cell r="AL1192">
            <v>-0.17360000000000042</v>
          </cell>
          <cell r="AM1192">
            <v>-4.7703589999997575E-2</v>
          </cell>
          <cell r="AN1192">
            <v>0.15680000000000405</v>
          </cell>
          <cell r="AO1192">
            <v>-0.40800000000000125</v>
          </cell>
          <cell r="AP1192">
            <v>-0.15399999999998926</v>
          </cell>
          <cell r="AQ1192">
            <v>-9.5200000000005502E-2</v>
          </cell>
          <cell r="AR1192">
            <v>-3.9985426000000643</v>
          </cell>
          <cell r="AS1192">
            <v>0.13720000000000709</v>
          </cell>
          <cell r="AT1192">
            <v>-2.2399999999997533E-2</v>
          </cell>
          <cell r="AU1192">
            <v>0.14699999999999136</v>
          </cell>
          <cell r="AV1192">
            <v>-0.48234167999999755</v>
          </cell>
          <cell r="AW1192">
            <v>0.73947981000000595</v>
          </cell>
          <cell r="AX1192">
            <v>-1.3966410600000074</v>
          </cell>
          <cell r="AY1192">
            <v>0</v>
          </cell>
          <cell r="AZ1192">
            <v>-0.10640000000000782</v>
          </cell>
          <cell r="BA1192">
            <v>0.35560000000000258</v>
          </cell>
          <cell r="BB1192">
            <v>-2.756839669999998</v>
          </cell>
          <cell r="BC1192">
            <v>-0.64399999999999125</v>
          </cell>
          <cell r="BD1192">
            <v>3.0799999999999272E-2</v>
          </cell>
          <cell r="BE1192">
            <v>-4.5480186800001547</v>
          </cell>
          <cell r="BF1192">
            <v>-0.20159999999999911</v>
          </cell>
          <cell r="BG1192">
            <v>0</v>
          </cell>
          <cell r="BH1192">
            <v>-1.2980510699999996</v>
          </cell>
          <cell r="BI1192">
            <v>-1.5085371599999959</v>
          </cell>
          <cell r="BJ1192">
            <v>-1.1962154699999985</v>
          </cell>
          <cell r="BK1192">
            <v>-0.33536297000001269</v>
          </cell>
          <cell r="BL1192">
            <v>-0.7727535699999919</v>
          </cell>
          <cell r="BM1192">
            <v>2.6409120000003838E-2</v>
          </cell>
          <cell r="BN1192">
            <v>-6.8600000000003547E-2</v>
          </cell>
          <cell r="BO1192">
            <v>0.90329244000000131</v>
          </cell>
          <cell r="BP1192">
            <v>-9.100000000000108E-2</v>
          </cell>
          <cell r="BQ1192">
            <v>-5.6000000000011596E-3</v>
          </cell>
          <cell r="BR1192">
            <v>0</v>
          </cell>
          <cell r="BS1192">
            <v>0</v>
          </cell>
          <cell r="BT1192">
            <v>0</v>
          </cell>
          <cell r="BU1192">
            <v>0</v>
          </cell>
          <cell r="BV1192">
            <v>0</v>
          </cell>
          <cell r="BW1192">
            <v>0</v>
          </cell>
          <cell r="BX1192">
            <v>0</v>
          </cell>
          <cell r="BY1192">
            <v>0</v>
          </cell>
          <cell r="BZ1192">
            <v>0</v>
          </cell>
          <cell r="CA1192">
            <v>0</v>
          </cell>
          <cell r="CB1192">
            <v>0</v>
          </cell>
          <cell r="CC1192">
            <v>0</v>
          </cell>
          <cell r="CD1192">
            <v>0</v>
          </cell>
          <cell r="CE1192">
            <v>0</v>
          </cell>
          <cell r="CF1192">
            <v>0</v>
          </cell>
          <cell r="CG1192">
            <v>0</v>
          </cell>
          <cell r="CH1192">
            <v>0</v>
          </cell>
          <cell r="CI1192">
            <v>0</v>
          </cell>
          <cell r="CJ1192">
            <v>0</v>
          </cell>
          <cell r="CK1192">
            <v>0</v>
          </cell>
          <cell r="CL1192">
            <v>0</v>
          </cell>
          <cell r="CM1192">
            <v>0</v>
          </cell>
          <cell r="CN1192">
            <v>0</v>
          </cell>
          <cell r="CO1192">
            <v>0</v>
          </cell>
          <cell r="CP1192">
            <v>0</v>
          </cell>
          <cell r="CQ1192">
            <v>0</v>
          </cell>
          <cell r="CR1192">
            <v>0</v>
          </cell>
          <cell r="CS1192">
            <v>0</v>
          </cell>
          <cell r="CT1192">
            <v>0</v>
          </cell>
          <cell r="CU1192">
            <v>0</v>
          </cell>
          <cell r="CV1192">
            <v>0</v>
          </cell>
          <cell r="CW1192">
            <v>0</v>
          </cell>
          <cell r="CX1192">
            <v>0</v>
          </cell>
          <cell r="CY1192">
            <v>0</v>
          </cell>
          <cell r="CZ1192">
            <v>0</v>
          </cell>
          <cell r="DA1192">
            <v>0</v>
          </cell>
          <cell r="DB1192">
            <v>0</v>
          </cell>
          <cell r="DC1192">
            <v>0</v>
          </cell>
          <cell r="DD1192">
            <v>0</v>
          </cell>
          <cell r="DE1192">
            <v>0</v>
          </cell>
          <cell r="DF1192">
            <v>0</v>
          </cell>
          <cell r="DG1192">
            <v>0</v>
          </cell>
          <cell r="DH1192">
            <v>0</v>
          </cell>
          <cell r="DI1192">
            <v>0</v>
          </cell>
          <cell r="DJ1192">
            <v>0</v>
          </cell>
          <cell r="DK1192">
            <v>0</v>
          </cell>
          <cell r="DL1192">
            <v>0</v>
          </cell>
          <cell r="DM1192">
            <v>0</v>
          </cell>
          <cell r="DN1192">
            <v>0</v>
          </cell>
          <cell r="DO1192">
            <v>0</v>
          </cell>
          <cell r="DP1192">
            <v>0</v>
          </cell>
          <cell r="DQ1192">
            <v>0</v>
          </cell>
          <cell r="DR1192">
            <v>0</v>
          </cell>
          <cell r="DS1192">
            <v>0</v>
          </cell>
          <cell r="DT1192">
            <v>0</v>
          </cell>
          <cell r="DU1192">
            <v>0</v>
          </cell>
          <cell r="DV1192">
            <v>0</v>
          </cell>
          <cell r="DW1192">
            <v>0</v>
          </cell>
          <cell r="DX1192">
            <v>0</v>
          </cell>
          <cell r="DY1192">
            <v>0</v>
          </cell>
          <cell r="DZ1192">
            <v>0</v>
          </cell>
          <cell r="EA1192">
            <v>0</v>
          </cell>
          <cell r="EB1192">
            <v>0</v>
          </cell>
          <cell r="EC1192">
            <v>0</v>
          </cell>
          <cell r="ED1192">
            <v>0</v>
          </cell>
          <cell r="EE1192">
            <v>0</v>
          </cell>
          <cell r="EF1192">
            <v>0</v>
          </cell>
          <cell r="EG1192">
            <v>0</v>
          </cell>
          <cell r="EH1192">
            <v>0</v>
          </cell>
          <cell r="EI1192">
            <v>0</v>
          </cell>
          <cell r="EJ1192">
            <v>0</v>
          </cell>
          <cell r="EK1192">
            <v>0</v>
          </cell>
          <cell r="EL1192">
            <v>0</v>
          </cell>
          <cell r="EM1192">
            <v>0</v>
          </cell>
          <cell r="EN1192">
            <v>0</v>
          </cell>
          <cell r="EO1192">
            <v>0</v>
          </cell>
          <cell r="EP1192">
            <v>0</v>
          </cell>
          <cell r="EQ1192">
            <v>0</v>
          </cell>
          <cell r="ER1192">
            <v>0</v>
          </cell>
          <cell r="ES1192">
            <v>0</v>
          </cell>
          <cell r="ET1192">
            <v>0</v>
          </cell>
          <cell r="EU1192">
            <v>0</v>
          </cell>
          <cell r="EV1192">
            <v>0</v>
          </cell>
          <cell r="EW1192">
            <v>0</v>
          </cell>
          <cell r="EX1192">
            <v>0</v>
          </cell>
          <cell r="EY1192">
            <v>0</v>
          </cell>
          <cell r="EZ1192">
            <v>0</v>
          </cell>
          <cell r="FA1192">
            <v>0</v>
          </cell>
          <cell r="FB1192">
            <v>0</v>
          </cell>
          <cell r="FC1192">
            <v>0</v>
          </cell>
          <cell r="FD1192">
            <v>0</v>
          </cell>
          <cell r="FE1192">
            <v>0</v>
          </cell>
          <cell r="FF1192">
            <v>0</v>
          </cell>
          <cell r="FG1192">
            <v>0</v>
          </cell>
          <cell r="FH1192">
            <v>0</v>
          </cell>
          <cell r="FI1192">
            <v>0</v>
          </cell>
          <cell r="FJ1192">
            <v>0</v>
          </cell>
          <cell r="FK1192">
            <v>0</v>
          </cell>
          <cell r="FL1192">
            <v>0</v>
          </cell>
          <cell r="FM1192">
            <v>0</v>
          </cell>
          <cell r="FN1192">
            <v>0</v>
          </cell>
          <cell r="FO1192">
            <v>0</v>
          </cell>
          <cell r="FP1192">
            <v>0</v>
          </cell>
          <cell r="FQ1192">
            <v>0</v>
          </cell>
          <cell r="FR1192">
            <v>0</v>
          </cell>
          <cell r="FS1192">
            <v>0</v>
          </cell>
          <cell r="FT1192">
            <v>0</v>
          </cell>
          <cell r="FU1192">
            <v>0</v>
          </cell>
          <cell r="FV1192">
            <v>0</v>
          </cell>
          <cell r="FW1192">
            <v>0</v>
          </cell>
          <cell r="FX1192">
            <v>0</v>
          </cell>
          <cell r="FY1192">
            <v>0</v>
          </cell>
          <cell r="FZ1192">
            <v>0</v>
          </cell>
          <cell r="GA1192">
            <v>0</v>
          </cell>
          <cell r="GB1192">
            <v>0</v>
          </cell>
          <cell r="GC1192">
            <v>0</v>
          </cell>
          <cell r="GD1192">
            <v>0</v>
          </cell>
          <cell r="GE1192">
            <v>0</v>
          </cell>
          <cell r="GF1192">
            <v>0</v>
          </cell>
          <cell r="GG1192">
            <v>0</v>
          </cell>
          <cell r="GH1192">
            <v>0</v>
          </cell>
          <cell r="GI1192">
            <v>0</v>
          </cell>
          <cell r="GJ1192">
            <v>0</v>
          </cell>
          <cell r="GK1192">
            <v>0</v>
          </cell>
          <cell r="GL1192">
            <v>0</v>
          </cell>
          <cell r="GM1192">
            <v>0</v>
          </cell>
          <cell r="GN1192">
            <v>0</v>
          </cell>
          <cell r="GO1192">
            <v>0</v>
          </cell>
          <cell r="GP1192">
            <v>0</v>
          </cell>
          <cell r="GQ1192">
            <v>0</v>
          </cell>
          <cell r="GR1192">
            <v>0</v>
          </cell>
          <cell r="GS1192">
            <v>0</v>
          </cell>
          <cell r="GT1192">
            <v>0</v>
          </cell>
          <cell r="GU1192">
            <v>0</v>
          </cell>
          <cell r="GV1192">
            <v>0</v>
          </cell>
          <cell r="GW1192">
            <v>0</v>
          </cell>
          <cell r="GX1192">
            <v>0</v>
          </cell>
          <cell r="GY1192">
            <v>0</v>
          </cell>
          <cell r="GZ1192">
            <v>0</v>
          </cell>
          <cell r="HA1192">
            <v>0</v>
          </cell>
          <cell r="HB1192">
            <v>0</v>
          </cell>
          <cell r="HC1192">
            <v>0</v>
          </cell>
          <cell r="HD1192">
            <v>0</v>
          </cell>
          <cell r="HE1192">
            <v>0</v>
          </cell>
          <cell r="HF1192">
            <v>0</v>
          </cell>
          <cell r="HG1192">
            <v>0</v>
          </cell>
          <cell r="HH1192">
            <v>0</v>
          </cell>
          <cell r="HI1192">
            <v>0</v>
          </cell>
          <cell r="HJ1192">
            <v>0</v>
          </cell>
          <cell r="HK1192">
            <v>0</v>
          </cell>
          <cell r="HL1192">
            <v>0</v>
          </cell>
          <cell r="HM1192">
            <v>0</v>
          </cell>
          <cell r="HN1192">
            <v>0</v>
          </cell>
          <cell r="HO1192">
            <v>0</v>
          </cell>
          <cell r="HP1192">
            <v>0</v>
          </cell>
          <cell r="HQ1192">
            <v>0</v>
          </cell>
          <cell r="HR1192">
            <v>0</v>
          </cell>
          <cell r="HS1192">
            <v>0</v>
          </cell>
          <cell r="HT1192">
            <v>0</v>
          </cell>
          <cell r="HU1192">
            <v>0</v>
          </cell>
          <cell r="HV1192">
            <v>0</v>
          </cell>
          <cell r="HW1192">
            <v>0</v>
          </cell>
          <cell r="HX1192">
            <v>0</v>
          </cell>
          <cell r="HY1192">
            <v>0</v>
          </cell>
          <cell r="HZ1192">
            <v>0</v>
          </cell>
          <cell r="IA1192">
            <v>0</v>
          </cell>
          <cell r="IB1192">
            <v>0</v>
          </cell>
          <cell r="IC1192">
            <v>0</v>
          </cell>
          <cell r="ID1192">
            <v>0</v>
          </cell>
          <cell r="IE1192">
            <v>0</v>
          </cell>
          <cell r="IF1192">
            <v>0</v>
          </cell>
          <cell r="IG1192">
            <v>0</v>
          </cell>
          <cell r="IH1192">
            <v>0</v>
          </cell>
          <cell r="II1192">
            <v>0</v>
          </cell>
          <cell r="IJ1192">
            <v>0</v>
          </cell>
          <cell r="IK1192">
            <v>0</v>
          </cell>
          <cell r="IL1192">
            <v>0</v>
          </cell>
          <cell r="IM1192">
            <v>0</v>
          </cell>
          <cell r="IN1192">
            <v>0</v>
          </cell>
          <cell r="IO1192">
            <v>0</v>
          </cell>
          <cell r="IP1192">
            <v>0</v>
          </cell>
          <cell r="IQ1192">
            <v>0</v>
          </cell>
          <cell r="IR1192">
            <v>0</v>
          </cell>
          <cell r="IS1192">
            <v>0</v>
          </cell>
          <cell r="IT1192">
            <v>0</v>
          </cell>
          <cell r="IU1192">
            <v>0</v>
          </cell>
          <cell r="IV1192">
            <v>0</v>
          </cell>
          <cell r="IW1192">
            <v>0</v>
          </cell>
          <cell r="IX1192">
            <v>0</v>
          </cell>
          <cell r="IY1192">
            <v>0</v>
          </cell>
          <cell r="IZ1192">
            <v>0</v>
          </cell>
          <cell r="JA1192">
            <v>0</v>
          </cell>
          <cell r="JB1192">
            <v>0</v>
          </cell>
          <cell r="JC1192">
            <v>0</v>
          </cell>
          <cell r="JD1192">
            <v>0</v>
          </cell>
          <cell r="JE1192">
            <v>0</v>
          </cell>
        </row>
        <row r="1193">
          <cell r="D1193" t="str">
            <v>CL_.EX.UTS._.___.Hunter 2</v>
          </cell>
          <cell r="F1193">
            <v>47.375095800001873</v>
          </cell>
          <cell r="G1193">
            <v>-71.879546280018985</v>
          </cell>
          <cell r="H1193">
            <v>76.824288150004577</v>
          </cell>
          <cell r="I1193">
            <v>-120.16804033998051</v>
          </cell>
          <cell r="J1193">
            <v>-73.617540460021701</v>
          </cell>
          <cell r="K1193">
            <v>200.69230887999584</v>
          </cell>
          <cell r="L1193">
            <v>-4.99206606001826</v>
          </cell>
          <cell r="M1193">
            <v>3.4346050300227944</v>
          </cell>
          <cell r="N1193">
            <v>-73.824970199973905</v>
          </cell>
          <cell r="O1193">
            <v>-56.49667250001221</v>
          </cell>
          <cell r="P1193">
            <v>113.4538868899981</v>
          </cell>
          <cell r="Q1193">
            <v>-854.61050983998575</v>
          </cell>
          <cell r="R1193">
            <v>-1240.779066240415</v>
          </cell>
          <cell r="S1193">
            <v>32.452676460015937</v>
          </cell>
          <cell r="T1193">
            <v>-21.231021450017579</v>
          </cell>
          <cell r="U1193">
            <v>20.725972590007586</v>
          </cell>
          <cell r="V1193">
            <v>-119.68697837000946</v>
          </cell>
          <cell r="W1193">
            <v>-96.484623880023719</v>
          </cell>
          <cell r="X1193">
            <v>-103.51377843000228</v>
          </cell>
          <cell r="Y1193">
            <v>-152.03772215999197</v>
          </cell>
          <cell r="Z1193">
            <v>-149.28525505997823</v>
          </cell>
          <cell r="AA1193">
            <v>183.11810845998116</v>
          </cell>
          <cell r="AB1193">
            <v>-777.69333604999701</v>
          </cell>
          <cell r="AC1193">
            <v>-7.0733872500422876</v>
          </cell>
          <cell r="AD1193">
            <v>-50.069721100007882</v>
          </cell>
          <cell r="AE1193">
            <v>924.9738863601815</v>
          </cell>
          <cell r="AF1193">
            <v>-8.087631810005405</v>
          </cell>
          <cell r="AG1193">
            <v>-17.056722869980149</v>
          </cell>
          <cell r="AH1193">
            <v>-98.398084809989086</v>
          </cell>
          <cell r="AI1193">
            <v>-121.08037396998407</v>
          </cell>
          <cell r="AJ1193">
            <v>1159.792384820008</v>
          </cell>
          <cell r="AK1193">
            <v>19.195007769987569</v>
          </cell>
          <cell r="AL1193">
            <v>78.388211789977504</v>
          </cell>
          <cell r="AM1193">
            <v>71.145398199994816</v>
          </cell>
          <cell r="AN1193">
            <v>-41.20688867001445</v>
          </cell>
          <cell r="AO1193">
            <v>-115.33412706000672</v>
          </cell>
          <cell r="AP1193">
            <v>-0.68112714000744745</v>
          </cell>
          <cell r="AQ1193">
            <v>-1.7021598900319077</v>
          </cell>
          <cell r="AR1193">
            <v>132.66393631044775</v>
          </cell>
          <cell r="AS1193">
            <v>-30.230234560003737</v>
          </cell>
          <cell r="AT1193">
            <v>1.7733360000420362E-2</v>
          </cell>
          <cell r="AU1193">
            <v>80.04234940999595</v>
          </cell>
          <cell r="AV1193">
            <v>20.072583319997648</v>
          </cell>
          <cell r="AW1193">
            <v>-29.860162629993283</v>
          </cell>
          <cell r="AX1193">
            <v>-71.932575810016715</v>
          </cell>
          <cell r="AY1193">
            <v>107.11625860998174</v>
          </cell>
          <cell r="AZ1193">
            <v>-0.89010282998788171</v>
          </cell>
          <cell r="BA1193">
            <v>-194.45503604999976</v>
          </cell>
          <cell r="BB1193">
            <v>363.52698390001024</v>
          </cell>
          <cell r="BC1193">
            <v>-58.46556569999666</v>
          </cell>
          <cell r="BD1193">
            <v>-52.278294709976763</v>
          </cell>
          <cell r="BE1193">
            <v>251.64942381996661</v>
          </cell>
          <cell r="BF1193">
            <v>-41.131238310001208</v>
          </cell>
          <cell r="BG1193">
            <v>-50.785955259983893</v>
          </cell>
          <cell r="BH1193">
            <v>46.465529189998051</v>
          </cell>
          <cell r="BI1193">
            <v>-52.127959949997603</v>
          </cell>
          <cell r="BJ1193">
            <v>184.39756001000933</v>
          </cell>
          <cell r="BK1193">
            <v>431.65156460000435</v>
          </cell>
          <cell r="BL1193">
            <v>-114.74301894003293</v>
          </cell>
          <cell r="BM1193">
            <v>-11.500882070016814</v>
          </cell>
          <cell r="BN1193">
            <v>-3.2769628499809187</v>
          </cell>
          <cell r="BO1193">
            <v>-45.47948738001287</v>
          </cell>
          <cell r="BP1193">
            <v>-37.828509750019293</v>
          </cell>
          <cell r="BQ1193">
            <v>-53.991215469985036</v>
          </cell>
          <cell r="BR1193">
            <v>-45.092811790294945</v>
          </cell>
          <cell r="BS1193">
            <v>-3.2810464600042906</v>
          </cell>
          <cell r="BT1193">
            <v>-117.46721185000206</v>
          </cell>
          <cell r="BU1193">
            <v>10.812916640003095</v>
          </cell>
          <cell r="BV1193">
            <v>-103.24352507998992</v>
          </cell>
          <cell r="BW1193">
            <v>-61.309286820003763</v>
          </cell>
          <cell r="BX1193">
            <v>8.6820258599909721</v>
          </cell>
          <cell r="BY1193">
            <v>-113.22269731000415</v>
          </cell>
          <cell r="BZ1193">
            <v>156.66292706000968</v>
          </cell>
          <cell r="CA1193">
            <v>199.50413322998793</v>
          </cell>
          <cell r="CB1193">
            <v>1.1046741600002861</v>
          </cell>
          <cell r="CC1193">
            <v>-4.598600350014749</v>
          </cell>
          <cell r="CD1193">
            <v>-18.737120870006038</v>
          </cell>
          <cell r="CE1193">
            <v>-2449.6098099499941</v>
          </cell>
          <cell r="CF1193">
            <v>-7.8841708100080723</v>
          </cell>
          <cell r="CG1193">
            <v>32.831094150009449</v>
          </cell>
          <cell r="CH1193">
            <v>23.670009830006165</v>
          </cell>
          <cell r="CI1193">
            <v>175.94328657002188</v>
          </cell>
          <cell r="CJ1193">
            <v>37.464998199997353</v>
          </cell>
          <cell r="CK1193">
            <v>163.15611286000058</v>
          </cell>
          <cell r="CL1193">
            <v>361.92119430997991</v>
          </cell>
          <cell r="CM1193">
            <v>-453.41992877004668</v>
          </cell>
          <cell r="CN1193">
            <v>-187.82544058999338</v>
          </cell>
          <cell r="CO1193">
            <v>-2528.3501472399948</v>
          </cell>
          <cell r="CP1193">
            <v>-107.82697341000312</v>
          </cell>
          <cell r="CQ1193">
            <v>40.710154950007563</v>
          </cell>
          <cell r="CR1193">
            <v>-170.70913638034835</v>
          </cell>
          <cell r="CS1193">
            <v>-120.68071968998993</v>
          </cell>
          <cell r="CT1193">
            <v>35.685116039967397</v>
          </cell>
          <cell r="CU1193">
            <v>6.6323635100125102</v>
          </cell>
          <cell r="CV1193">
            <v>-56.000897960009752</v>
          </cell>
          <cell r="CW1193">
            <v>-125.35531391999393</v>
          </cell>
          <cell r="CX1193">
            <v>172.56982964999042</v>
          </cell>
          <cell r="CY1193">
            <v>-77.546130579983583</v>
          </cell>
          <cell r="CZ1193">
            <v>-39.710048910026671</v>
          </cell>
          <cell r="DA1193">
            <v>-30.353593540014117</v>
          </cell>
          <cell r="DB1193">
            <v>48.374268149986165</v>
          </cell>
          <cell r="DC1193">
            <v>40.126675370003795</v>
          </cell>
          <cell r="DD1193">
            <v>-24.450684500014177</v>
          </cell>
          <cell r="DE1193">
            <v>778.97534528002143</v>
          </cell>
          <cell r="DF1193">
            <v>7.9938419500103919</v>
          </cell>
          <cell r="DG1193">
            <v>-140.46762496000156</v>
          </cell>
          <cell r="DH1193">
            <v>-15.555683169994154</v>
          </cell>
          <cell r="DI1193">
            <v>95.993178029995761</v>
          </cell>
          <cell r="DJ1193">
            <v>216.45252156001516</v>
          </cell>
          <cell r="DK1193">
            <v>-177.90128391003236</v>
          </cell>
          <cell r="DL1193">
            <v>100.5183457499661</v>
          </cell>
          <cell r="DM1193">
            <v>-1.8630125899799168</v>
          </cell>
          <cell r="DN1193">
            <v>115.70824047000497</v>
          </cell>
          <cell r="DO1193">
            <v>159.51123314999859</v>
          </cell>
          <cell r="DP1193">
            <v>-62.982087299984414</v>
          </cell>
          <cell r="DQ1193">
            <v>481.56767630000832</v>
          </cell>
          <cell r="DR1193">
            <v>1516.2378841598984</v>
          </cell>
          <cell r="DS1193">
            <v>68.842262849997496</v>
          </cell>
          <cell r="DT1193">
            <v>82.483520960027818</v>
          </cell>
          <cell r="DU1193">
            <v>259.10798335999425</v>
          </cell>
          <cell r="DV1193">
            <v>129.55168488997151</v>
          </cell>
          <cell r="DW1193">
            <v>90.448555960014346</v>
          </cell>
          <cell r="DX1193">
            <v>80.426025359949563</v>
          </cell>
          <cell r="DY1193">
            <v>538.70253137001419</v>
          </cell>
          <cell r="DZ1193">
            <v>183.33680752996588</v>
          </cell>
          <cell r="EA1193">
            <v>10.065283519972581</v>
          </cell>
          <cell r="EB1193">
            <v>-25.364602590008872</v>
          </cell>
          <cell r="EC1193">
            <v>74.206642950011883</v>
          </cell>
          <cell r="ED1193">
            <v>24.431188000016846</v>
          </cell>
          <cell r="EE1193">
            <v>497.42625138023868</v>
          </cell>
          <cell r="EF1193">
            <v>0</v>
          </cell>
          <cell r="EG1193">
            <v>90.650682370003778</v>
          </cell>
          <cell r="EH1193">
            <v>365.58474022999872</v>
          </cell>
          <cell r="EI1193">
            <v>1.3595486499980325</v>
          </cell>
          <cell r="EJ1193">
            <v>-8.4559671800088836</v>
          </cell>
          <cell r="EK1193">
            <v>76.555506600008812</v>
          </cell>
          <cell r="EL1193">
            <v>-48.180072420043871</v>
          </cell>
          <cell r="EM1193">
            <v>0</v>
          </cell>
          <cell r="EN1193">
            <v>1.7179409800155554</v>
          </cell>
          <cell r="EO1193">
            <v>10.323736429985729</v>
          </cell>
          <cell r="EP1193">
            <v>22.413177299982635</v>
          </cell>
          <cell r="EQ1193">
            <v>-14.543041580007412</v>
          </cell>
          <cell r="ER1193">
            <v>106.58866412984207</v>
          </cell>
          <cell r="ES1193">
            <v>1.0011717677116394E-8</v>
          </cell>
          <cell r="ET1193">
            <v>-2.090315939989523</v>
          </cell>
          <cell r="EU1193">
            <v>6.9398705100029474</v>
          </cell>
          <cell r="EV1193">
            <v>30.354558449995238</v>
          </cell>
          <cell r="EW1193">
            <v>-108.04201167999418</v>
          </cell>
          <cell r="EX1193">
            <v>-30.913445210026111</v>
          </cell>
          <cell r="EY1193">
            <v>293.26379311998608</v>
          </cell>
          <cell r="EZ1193">
            <v>-48.268677150015719</v>
          </cell>
          <cell r="FA1193">
            <v>56.617904879996786</v>
          </cell>
          <cell r="FB1193">
            <v>10.665397720003966</v>
          </cell>
          <cell r="FC1193">
            <v>-95.315120690007461</v>
          </cell>
          <cell r="FD1193">
            <v>-6.6232898900052533</v>
          </cell>
          <cell r="FE1193">
            <v>-333.12215177039616</v>
          </cell>
          <cell r="FF1193">
            <v>-4.3932170899934135</v>
          </cell>
          <cell r="FG1193">
            <v>130.97403414000291</v>
          </cell>
          <cell r="FH1193">
            <v>-9.9003867999999784</v>
          </cell>
          <cell r="FI1193">
            <v>113.46477146998222</v>
          </cell>
          <cell r="FJ1193">
            <v>-4.2930645800079219</v>
          </cell>
          <cell r="FK1193">
            <v>89.627242899994599</v>
          </cell>
          <cell r="FL1193">
            <v>99.475627960026031</v>
          </cell>
          <cell r="FM1193">
            <v>34.105791339999996</v>
          </cell>
          <cell r="FN1193">
            <v>-8.6876999700180022</v>
          </cell>
          <cell r="FO1193">
            <v>-1038.6472478999931</v>
          </cell>
          <cell r="FP1193">
            <v>317.55798684997717</v>
          </cell>
          <cell r="FQ1193">
            <v>-52.40599009001744</v>
          </cell>
          <cell r="FR1193">
            <v>-58.091230009915307</v>
          </cell>
          <cell r="FS1193">
            <v>-43.880450749988086</v>
          </cell>
          <cell r="FT1193">
            <v>-31.005634730012389</v>
          </cell>
          <cell r="FU1193">
            <v>-161.93730900001538</v>
          </cell>
          <cell r="FV1193">
            <v>108.85115727999073</v>
          </cell>
          <cell r="FW1193">
            <v>-130.70132323002326</v>
          </cell>
          <cell r="FX1193">
            <v>95.372805200022412</v>
          </cell>
          <cell r="FY1193">
            <v>107.87553841999033</v>
          </cell>
          <cell r="FZ1193">
            <v>5.1044059899577405</v>
          </cell>
          <cell r="GA1193">
            <v>-22.975059049989795</v>
          </cell>
          <cell r="GB1193">
            <v>0.80698366998694837</v>
          </cell>
          <cell r="GC1193">
            <v>4.5086317700333893</v>
          </cell>
          <cell r="GD1193">
            <v>9.8890244200010784</v>
          </cell>
          <cell r="GE1193">
            <v>165.43014257005416</v>
          </cell>
          <cell r="GF1193">
            <v>-0.78567579000082333</v>
          </cell>
          <cell r="GG1193">
            <v>0</v>
          </cell>
          <cell r="GH1193">
            <v>64.550866780002252</v>
          </cell>
          <cell r="GI1193">
            <v>66.506953489995794</v>
          </cell>
          <cell r="GJ1193">
            <v>8.2931447300070431</v>
          </cell>
          <cell r="GK1193">
            <v>-7.132034329988528</v>
          </cell>
          <cell r="GL1193">
            <v>16.299445120006567</v>
          </cell>
          <cell r="GM1193">
            <v>0.30533892003586516</v>
          </cell>
          <cell r="GN1193">
            <v>48.148976979980944</v>
          </cell>
          <cell r="GO1193">
            <v>8.6499738999991678</v>
          </cell>
          <cell r="GP1193">
            <v>0</v>
          </cell>
          <cell r="GQ1193">
            <v>-39.406847230013227</v>
          </cell>
          <cell r="GR1193">
            <v>236.29054290032946</v>
          </cell>
          <cell r="GS1193">
            <v>6.3383544599928427</v>
          </cell>
          <cell r="GT1193">
            <v>3.9325057300156914</v>
          </cell>
          <cell r="GU1193">
            <v>0</v>
          </cell>
          <cell r="GV1193">
            <v>-15.90974915001425</v>
          </cell>
          <cell r="GW1193">
            <v>-272.10689661998185</v>
          </cell>
          <cell r="GX1193">
            <v>67.588417589984601</v>
          </cell>
          <cell r="GY1193">
            <v>433.76494966997416</v>
          </cell>
          <cell r="GZ1193">
            <v>7.3264778600132558</v>
          </cell>
          <cell r="HA1193">
            <v>0.54537649999838322</v>
          </cell>
          <cell r="HB1193">
            <v>19.471245530003216</v>
          </cell>
          <cell r="HC1193">
            <v>0.72713511000620201</v>
          </cell>
          <cell r="HD1193">
            <v>-15.387273779982934</v>
          </cell>
          <cell r="HE1193">
            <v>-969.03812258993275</v>
          </cell>
          <cell r="HF1193">
            <v>-20.974705410015304</v>
          </cell>
          <cell r="HG1193">
            <v>61.020427359981113</v>
          </cell>
          <cell r="HH1193">
            <v>-576.02899217999948</v>
          </cell>
          <cell r="HI1193">
            <v>35.036991950008087</v>
          </cell>
          <cell r="HJ1193">
            <v>-884.14520459000778</v>
          </cell>
          <cell r="HK1193">
            <v>-15.788192559994059</v>
          </cell>
          <cell r="HL1193">
            <v>412.84078617001069</v>
          </cell>
          <cell r="HM1193">
            <v>-27.966581020009471</v>
          </cell>
          <cell r="HN1193">
            <v>43.153329510008916</v>
          </cell>
          <cell r="HO1193">
            <v>8.5561147199914558</v>
          </cell>
          <cell r="HP1193">
            <v>0</v>
          </cell>
          <cell r="HQ1193">
            <v>-4.7420965399942361</v>
          </cell>
          <cell r="HR1193">
            <v>1021.8858637900557</v>
          </cell>
          <cell r="HS1193">
            <v>-233.10394784000528</v>
          </cell>
          <cell r="HT1193">
            <v>207.05729538999731</v>
          </cell>
          <cell r="HU1193">
            <v>-7.1747166400018614</v>
          </cell>
          <cell r="HV1193">
            <v>-20.676869519986212</v>
          </cell>
          <cell r="HW1193">
            <v>-17.71963483998843</v>
          </cell>
          <cell r="HX1193">
            <v>671.31409808000899</v>
          </cell>
          <cell r="HY1193">
            <v>286.0942557999806</v>
          </cell>
          <cell r="HZ1193">
            <v>18.33366661996115</v>
          </cell>
          <cell r="IA1193">
            <v>25.617532500022207</v>
          </cell>
          <cell r="IB1193">
            <v>4.8461109900235897</v>
          </cell>
          <cell r="IC1193">
            <v>123.83015289000468</v>
          </cell>
          <cell r="ID1193">
            <v>-36.532079639990116</v>
          </cell>
          <cell r="IE1193">
            <v>-9.3314667297527194</v>
          </cell>
          <cell r="IF1193">
            <v>-12.361540939993574</v>
          </cell>
          <cell r="IG1193">
            <v>-1.994446330005303</v>
          </cell>
          <cell r="IH1193">
            <v>67.419534129992826</v>
          </cell>
          <cell r="II1193">
            <v>10.821205370011739</v>
          </cell>
          <cell r="IJ1193">
            <v>-22.855542679986684</v>
          </cell>
          <cell r="IK1193">
            <v>-177.03366551999352</v>
          </cell>
          <cell r="IL1193">
            <v>238.05592481003259</v>
          </cell>
          <cell r="IM1193">
            <v>38.608931559982011</v>
          </cell>
          <cell r="IN1193">
            <v>-40.142838059982751</v>
          </cell>
          <cell r="IO1193">
            <v>-27.04545541999687</v>
          </cell>
          <cell r="IP1193">
            <v>-68.054307940008584</v>
          </cell>
          <cell r="IQ1193">
            <v>-14.749265709979227</v>
          </cell>
          <cell r="IR1193">
            <v>-169.88677801983431</v>
          </cell>
          <cell r="IS1193">
            <v>-6.1511442799965153</v>
          </cell>
          <cell r="IT1193">
            <v>152.38775713002542</v>
          </cell>
          <cell r="IU1193">
            <v>0</v>
          </cell>
          <cell r="IV1193">
            <v>8.2420379999966826</v>
          </cell>
          <cell r="IW1193">
            <v>-63.368858599977102</v>
          </cell>
          <cell r="IX1193">
            <v>-110.61634505999973</v>
          </cell>
          <cell r="IY1193">
            <v>-71.005531500035431</v>
          </cell>
          <cell r="IZ1193">
            <v>2.5797261499683373</v>
          </cell>
          <cell r="JA1193">
            <v>-7.8251831999659771</v>
          </cell>
          <cell r="JB1193">
            <v>-193.17150642997876</v>
          </cell>
          <cell r="JC1193">
            <v>131.24682773000677</v>
          </cell>
          <cell r="JD1193">
            <v>-12.20455796000897</v>
          </cell>
          <cell r="JE1193">
            <v>0</v>
          </cell>
        </row>
        <row r="1194">
          <cell r="D1194" t="str">
            <v>CL_.EX.UTS._.___.Hunter 2 GCV</v>
          </cell>
          <cell r="F1194">
            <v>-5.7600000000000762E-2</v>
          </cell>
          <cell r="G1194">
            <v>-0.12639999999999674</v>
          </cell>
          <cell r="H1194">
            <v>-1.551972999999407E-2</v>
          </cell>
          <cell r="I1194">
            <v>-1.205360129999999</v>
          </cell>
          <cell r="J1194">
            <v>-3.3279838700000006</v>
          </cell>
          <cell r="K1194">
            <v>5.4427374099999994</v>
          </cell>
          <cell r="L1194">
            <v>-2.0879589999992731E-2</v>
          </cell>
          <cell r="M1194">
            <v>0.15200000000001523</v>
          </cell>
          <cell r="N1194">
            <v>-8.0291799999940849E-3</v>
          </cell>
          <cell r="O1194">
            <v>1.4285533600000058</v>
          </cell>
          <cell r="P1194">
            <v>-0.15839999999999321</v>
          </cell>
          <cell r="Q1194">
            <v>-0.23039999999999594</v>
          </cell>
          <cell r="R1194">
            <v>2.923526400000128</v>
          </cell>
          <cell r="S1194">
            <v>-7.000000000000739E-2</v>
          </cell>
          <cell r="T1194">
            <v>-1.4400000000001967E-2</v>
          </cell>
          <cell r="U1194">
            <v>0.10869393999999843</v>
          </cell>
          <cell r="V1194">
            <v>0.59476444999999956</v>
          </cell>
          <cell r="W1194">
            <v>-1.4399999999994861E-2</v>
          </cell>
          <cell r="X1194">
            <v>-8.7090029999998819E-2</v>
          </cell>
          <cell r="Y1194">
            <v>-0.14035101000000338</v>
          </cell>
          <cell r="Z1194">
            <v>-1.4324459499999875</v>
          </cell>
          <cell r="AA1194">
            <v>2.7609079300000019</v>
          </cell>
          <cell r="AB1194">
            <v>1.2322470699999926</v>
          </cell>
          <cell r="AC1194">
            <v>0.1407999999999916</v>
          </cell>
          <cell r="AD1194">
            <v>-0.15520000000000067</v>
          </cell>
          <cell r="AE1194">
            <v>15.337004780000029</v>
          </cell>
          <cell r="AF1194">
            <v>-6.6800000000000637E-2</v>
          </cell>
          <cell r="AG1194">
            <v>0</v>
          </cell>
          <cell r="AH1194">
            <v>2.1661384099999985</v>
          </cell>
          <cell r="AI1194">
            <v>0</v>
          </cell>
          <cell r="AJ1194">
            <v>0.23516117000000136</v>
          </cell>
          <cell r="AK1194">
            <v>-8.8399999999996481E-2</v>
          </cell>
          <cell r="AL1194">
            <v>-2.0488185099999896</v>
          </cell>
          <cell r="AM1194">
            <v>0</v>
          </cell>
          <cell r="AN1194">
            <v>0</v>
          </cell>
          <cell r="AO1194">
            <v>15.116923710000005</v>
          </cell>
          <cell r="AP1194">
            <v>8.399999999994634E-3</v>
          </cell>
          <cell r="AQ1194">
            <v>1.4399999999994861E-2</v>
          </cell>
          <cell r="AR1194">
            <v>5.057429070000012</v>
          </cell>
          <cell r="AS1194">
            <v>0</v>
          </cell>
          <cell r="AT1194">
            <v>0</v>
          </cell>
          <cell r="AU1194">
            <v>1.8720000000000034</v>
          </cell>
          <cell r="AV1194">
            <v>0</v>
          </cell>
          <cell r="AW1194">
            <v>0.67891131999999743</v>
          </cell>
          <cell r="AX1194">
            <v>9.6276930000001926E-2</v>
          </cell>
          <cell r="AY1194">
            <v>1.2429198699999944</v>
          </cell>
          <cell r="AZ1194">
            <v>-1.9599999999996953E-2</v>
          </cell>
          <cell r="BA1194">
            <v>0.31820994000000269</v>
          </cell>
          <cell r="BB1194">
            <v>0.90151101000000722</v>
          </cell>
          <cell r="BC1194">
            <v>7.1999999999974307E-3</v>
          </cell>
          <cell r="BD1194">
            <v>-3.9999999999999147E-2</v>
          </cell>
          <cell r="BE1194">
            <v>7.004669779999972</v>
          </cell>
          <cell r="BF1194">
            <v>-6.5281599999998718E-2</v>
          </cell>
          <cell r="BG1194">
            <v>7.6000000000000512E-2</v>
          </cell>
          <cell r="BH1194">
            <v>0</v>
          </cell>
          <cell r="BI1194">
            <v>0.90523984999998675</v>
          </cell>
          <cell r="BJ1194">
            <v>-0.25260228999999867</v>
          </cell>
          <cell r="BK1194">
            <v>0.63700470000000564</v>
          </cell>
          <cell r="BL1194">
            <v>3.5074882600000024</v>
          </cell>
          <cell r="BM1194">
            <v>0</v>
          </cell>
          <cell r="BN1194">
            <v>-6.9972300000031851E-3</v>
          </cell>
          <cell r="BO1194">
            <v>2.2110180900000032</v>
          </cell>
          <cell r="BP1194">
            <v>0</v>
          </cell>
          <cell r="BQ1194">
            <v>-7.1999999999974307E-3</v>
          </cell>
          <cell r="BR1194">
            <v>0</v>
          </cell>
          <cell r="BS1194">
            <v>0</v>
          </cell>
          <cell r="BT1194">
            <v>0</v>
          </cell>
          <cell r="BU1194">
            <v>0</v>
          </cell>
          <cell r="BV1194">
            <v>0</v>
          </cell>
          <cell r="BW1194">
            <v>0</v>
          </cell>
          <cell r="BX1194">
            <v>0</v>
          </cell>
          <cell r="BY1194">
            <v>0</v>
          </cell>
          <cell r="BZ1194">
            <v>0</v>
          </cell>
          <cell r="CA1194">
            <v>0</v>
          </cell>
          <cell r="CB1194">
            <v>0</v>
          </cell>
          <cell r="CC1194">
            <v>0</v>
          </cell>
          <cell r="CD1194">
            <v>0</v>
          </cell>
          <cell r="CE1194">
            <v>0</v>
          </cell>
          <cell r="CF1194">
            <v>0</v>
          </cell>
          <cell r="CG1194">
            <v>0</v>
          </cell>
          <cell r="CH1194">
            <v>0</v>
          </cell>
          <cell r="CI1194">
            <v>0</v>
          </cell>
          <cell r="CJ1194">
            <v>0</v>
          </cell>
          <cell r="CK1194">
            <v>0</v>
          </cell>
          <cell r="CL1194">
            <v>0</v>
          </cell>
          <cell r="CM1194">
            <v>0</v>
          </cell>
          <cell r="CN1194">
            <v>0</v>
          </cell>
          <cell r="CO1194">
            <v>0</v>
          </cell>
          <cell r="CP1194">
            <v>0</v>
          </cell>
          <cell r="CQ1194">
            <v>0</v>
          </cell>
          <cell r="CR1194">
            <v>0</v>
          </cell>
          <cell r="CS1194">
            <v>0</v>
          </cell>
          <cell r="CT1194">
            <v>0</v>
          </cell>
          <cell r="CU1194">
            <v>0</v>
          </cell>
          <cell r="CV1194">
            <v>0</v>
          </cell>
          <cell r="CW1194">
            <v>0</v>
          </cell>
          <cell r="CX1194">
            <v>0</v>
          </cell>
          <cell r="CY1194">
            <v>0</v>
          </cell>
          <cell r="CZ1194">
            <v>0</v>
          </cell>
          <cell r="DA1194">
            <v>0</v>
          </cell>
          <cell r="DB1194">
            <v>0</v>
          </cell>
          <cell r="DC1194">
            <v>0</v>
          </cell>
          <cell r="DD1194">
            <v>0</v>
          </cell>
          <cell r="DE1194">
            <v>0</v>
          </cell>
          <cell r="DF1194">
            <v>0</v>
          </cell>
          <cell r="DG1194">
            <v>0</v>
          </cell>
          <cell r="DH1194">
            <v>0</v>
          </cell>
          <cell r="DI1194">
            <v>0</v>
          </cell>
          <cell r="DJ1194">
            <v>0</v>
          </cell>
          <cell r="DK1194">
            <v>0</v>
          </cell>
          <cell r="DL1194">
            <v>0</v>
          </cell>
          <cell r="DM1194">
            <v>0</v>
          </cell>
          <cell r="DN1194">
            <v>0</v>
          </cell>
          <cell r="DO1194">
            <v>0</v>
          </cell>
          <cell r="DP1194">
            <v>0</v>
          </cell>
          <cell r="DQ1194">
            <v>0</v>
          </cell>
          <cell r="DR1194">
            <v>0</v>
          </cell>
          <cell r="DS1194">
            <v>0</v>
          </cell>
          <cell r="DT1194">
            <v>0</v>
          </cell>
          <cell r="DU1194">
            <v>0</v>
          </cell>
          <cell r="DV1194">
            <v>0</v>
          </cell>
          <cell r="DW1194">
            <v>0</v>
          </cell>
          <cell r="DX1194">
            <v>0</v>
          </cell>
          <cell r="DY1194">
            <v>0</v>
          </cell>
          <cell r="DZ1194">
            <v>0</v>
          </cell>
          <cell r="EA1194">
            <v>0</v>
          </cell>
          <cell r="EB1194">
            <v>0</v>
          </cell>
          <cell r="EC1194">
            <v>0</v>
          </cell>
          <cell r="ED1194">
            <v>0</v>
          </cell>
          <cell r="EE1194">
            <v>0</v>
          </cell>
          <cell r="EF1194">
            <v>0</v>
          </cell>
          <cell r="EG1194">
            <v>0</v>
          </cell>
          <cell r="EH1194">
            <v>0</v>
          </cell>
          <cell r="EI1194">
            <v>0</v>
          </cell>
          <cell r="EJ1194">
            <v>0</v>
          </cell>
          <cell r="EK1194">
            <v>0</v>
          </cell>
          <cell r="EL1194">
            <v>0</v>
          </cell>
          <cell r="EM1194">
            <v>0</v>
          </cell>
          <cell r="EN1194">
            <v>0</v>
          </cell>
          <cell r="EO1194">
            <v>0</v>
          </cell>
          <cell r="EP1194">
            <v>0</v>
          </cell>
          <cell r="EQ1194">
            <v>0</v>
          </cell>
          <cell r="ER1194">
            <v>0</v>
          </cell>
          <cell r="ES1194">
            <v>0</v>
          </cell>
          <cell r="ET1194">
            <v>0</v>
          </cell>
          <cell r="EU1194">
            <v>0</v>
          </cell>
          <cell r="EV1194">
            <v>0</v>
          </cell>
          <cell r="EW1194">
            <v>0</v>
          </cell>
          <cell r="EX1194">
            <v>0</v>
          </cell>
          <cell r="EY1194">
            <v>0</v>
          </cell>
          <cell r="EZ1194">
            <v>0</v>
          </cell>
          <cell r="FA1194">
            <v>0</v>
          </cell>
          <cell r="FB1194">
            <v>0</v>
          </cell>
          <cell r="FC1194">
            <v>0</v>
          </cell>
          <cell r="FD1194">
            <v>0</v>
          </cell>
          <cell r="FE1194">
            <v>0</v>
          </cell>
          <cell r="FF1194">
            <v>0</v>
          </cell>
          <cell r="FG1194">
            <v>0</v>
          </cell>
          <cell r="FH1194">
            <v>0</v>
          </cell>
          <cell r="FI1194">
            <v>0</v>
          </cell>
          <cell r="FJ1194">
            <v>0</v>
          </cell>
          <cell r="FK1194">
            <v>0</v>
          </cell>
          <cell r="FL1194">
            <v>0</v>
          </cell>
          <cell r="FM1194">
            <v>0</v>
          </cell>
          <cell r="FN1194">
            <v>0</v>
          </cell>
          <cell r="FO1194">
            <v>0</v>
          </cell>
          <cell r="FP1194">
            <v>0</v>
          </cell>
          <cell r="FQ1194">
            <v>0</v>
          </cell>
          <cell r="FR1194">
            <v>0</v>
          </cell>
          <cell r="FS1194">
            <v>0</v>
          </cell>
          <cell r="FT1194">
            <v>0</v>
          </cell>
          <cell r="FU1194">
            <v>0</v>
          </cell>
          <cell r="FV1194">
            <v>0</v>
          </cell>
          <cell r="FW1194">
            <v>0</v>
          </cell>
          <cell r="FX1194">
            <v>0</v>
          </cell>
          <cell r="FY1194">
            <v>0</v>
          </cell>
          <cell r="FZ1194">
            <v>0</v>
          </cell>
          <cell r="GA1194">
            <v>0</v>
          </cell>
          <cell r="GB1194">
            <v>0</v>
          </cell>
          <cell r="GC1194">
            <v>0</v>
          </cell>
          <cell r="GD1194">
            <v>0</v>
          </cell>
          <cell r="GE1194">
            <v>0</v>
          </cell>
          <cell r="GF1194">
            <v>0</v>
          </cell>
          <cell r="GG1194">
            <v>0</v>
          </cell>
          <cell r="GH1194">
            <v>0</v>
          </cell>
          <cell r="GI1194">
            <v>0</v>
          </cell>
          <cell r="GJ1194">
            <v>0</v>
          </cell>
          <cell r="GK1194">
            <v>0</v>
          </cell>
          <cell r="GL1194">
            <v>0</v>
          </cell>
          <cell r="GM1194">
            <v>0</v>
          </cell>
          <cell r="GN1194">
            <v>0</v>
          </cell>
          <cell r="GO1194">
            <v>0</v>
          </cell>
          <cell r="GP1194">
            <v>0</v>
          </cell>
          <cell r="GQ1194">
            <v>0</v>
          </cell>
          <cell r="GR1194">
            <v>0</v>
          </cell>
          <cell r="GS1194">
            <v>0</v>
          </cell>
          <cell r="GT1194">
            <v>0</v>
          </cell>
          <cell r="GU1194">
            <v>0</v>
          </cell>
          <cell r="GV1194">
            <v>0</v>
          </cell>
          <cell r="GW1194">
            <v>0</v>
          </cell>
          <cell r="GX1194">
            <v>0</v>
          </cell>
          <cell r="GY1194">
            <v>0</v>
          </cell>
          <cell r="GZ1194">
            <v>0</v>
          </cell>
          <cell r="HA1194">
            <v>0</v>
          </cell>
          <cell r="HB1194">
            <v>0</v>
          </cell>
          <cell r="HC1194">
            <v>0</v>
          </cell>
          <cell r="HD1194">
            <v>0</v>
          </cell>
          <cell r="HE1194">
            <v>0</v>
          </cell>
          <cell r="HF1194">
            <v>0</v>
          </cell>
          <cell r="HG1194">
            <v>0</v>
          </cell>
          <cell r="HH1194">
            <v>0</v>
          </cell>
          <cell r="HI1194">
            <v>0</v>
          </cell>
          <cell r="HJ1194">
            <v>0</v>
          </cell>
          <cell r="HK1194">
            <v>0</v>
          </cell>
          <cell r="HL1194">
            <v>0</v>
          </cell>
          <cell r="HM1194">
            <v>0</v>
          </cell>
          <cell r="HN1194">
            <v>0</v>
          </cell>
          <cell r="HO1194">
            <v>0</v>
          </cell>
          <cell r="HP1194">
            <v>0</v>
          </cell>
          <cell r="HQ1194">
            <v>0</v>
          </cell>
          <cell r="HR1194">
            <v>0</v>
          </cell>
          <cell r="HS1194">
            <v>0</v>
          </cell>
          <cell r="HT1194">
            <v>0</v>
          </cell>
          <cell r="HU1194">
            <v>0</v>
          </cell>
          <cell r="HV1194">
            <v>0</v>
          </cell>
          <cell r="HW1194">
            <v>0</v>
          </cell>
          <cell r="HX1194">
            <v>0</v>
          </cell>
          <cell r="HY1194">
            <v>0</v>
          </cell>
          <cell r="HZ1194">
            <v>0</v>
          </cell>
          <cell r="IA1194">
            <v>0</v>
          </cell>
          <cell r="IB1194">
            <v>0</v>
          </cell>
          <cell r="IC1194">
            <v>0</v>
          </cell>
          <cell r="ID1194">
            <v>0</v>
          </cell>
          <cell r="IE1194">
            <v>0</v>
          </cell>
          <cell r="IF1194">
            <v>0</v>
          </cell>
          <cell r="IG1194">
            <v>0</v>
          </cell>
          <cell r="IH1194">
            <v>0</v>
          </cell>
          <cell r="II1194">
            <v>0</v>
          </cell>
          <cell r="IJ1194">
            <v>0</v>
          </cell>
          <cell r="IK1194">
            <v>0</v>
          </cell>
          <cell r="IL1194">
            <v>0</v>
          </cell>
          <cell r="IM1194">
            <v>0</v>
          </cell>
          <cell r="IN1194">
            <v>0</v>
          </cell>
          <cell r="IO1194">
            <v>0</v>
          </cell>
          <cell r="IP1194">
            <v>0</v>
          </cell>
          <cell r="IQ1194">
            <v>0</v>
          </cell>
          <cell r="IR1194">
            <v>0</v>
          </cell>
          <cell r="IS1194">
            <v>0</v>
          </cell>
          <cell r="IT1194">
            <v>0</v>
          </cell>
          <cell r="IU1194">
            <v>0</v>
          </cell>
          <cell r="IV1194">
            <v>0</v>
          </cell>
          <cell r="IW1194">
            <v>0</v>
          </cell>
          <cell r="IX1194">
            <v>0</v>
          </cell>
          <cell r="IY1194">
            <v>0</v>
          </cell>
          <cell r="IZ1194">
            <v>0</v>
          </cell>
          <cell r="JA1194">
            <v>0</v>
          </cell>
          <cell r="JB1194">
            <v>0</v>
          </cell>
          <cell r="JC1194">
            <v>0</v>
          </cell>
          <cell r="JD1194">
            <v>0</v>
          </cell>
          <cell r="JE1194">
            <v>0</v>
          </cell>
        </row>
        <row r="1195">
          <cell r="D1195" t="str">
            <v>CL_.EX.UTS._.___.Hunter 3</v>
          </cell>
          <cell r="F1195">
            <v>469.93091009987984</v>
          </cell>
          <cell r="G1195">
            <v>-499.31607118004467</v>
          </cell>
          <cell r="H1195">
            <v>105.08779457013588</v>
          </cell>
          <cell r="I1195">
            <v>43.986151380027877</v>
          </cell>
          <cell r="J1195">
            <v>263.14693948999775</v>
          </cell>
          <cell r="K1195">
            <v>-284.01652415000717</v>
          </cell>
          <cell r="L1195">
            <v>201.82423136988655</v>
          </cell>
          <cell r="M1195">
            <v>-27.377728390012635</v>
          </cell>
          <cell r="N1195">
            <v>-37.358209220023127</v>
          </cell>
          <cell r="O1195">
            <v>-44.979911140020704</v>
          </cell>
          <cell r="P1195">
            <v>72.866641979984706</v>
          </cell>
          <cell r="Q1195">
            <v>-46.287641859962605</v>
          </cell>
          <cell r="R1195">
            <v>1016.6311093298718</v>
          </cell>
          <cell r="S1195">
            <v>-72.353258519957308</v>
          </cell>
          <cell r="T1195">
            <v>111.8103627100063</v>
          </cell>
          <cell r="U1195">
            <v>196.16172333995928</v>
          </cell>
          <cell r="V1195">
            <v>10.720734000002267</v>
          </cell>
          <cell r="W1195">
            <v>-19.949589899995772</v>
          </cell>
          <cell r="X1195">
            <v>194.40529806999257</v>
          </cell>
          <cell r="Y1195">
            <v>11.851251350075472</v>
          </cell>
          <cell r="Z1195">
            <v>185.95885424001608</v>
          </cell>
          <cell r="AA1195">
            <v>-172.88760605992866</v>
          </cell>
          <cell r="AB1195">
            <v>493.80712410988053</v>
          </cell>
          <cell r="AC1195">
            <v>20.07926441996824</v>
          </cell>
          <cell r="AD1195">
            <v>57.026951570063829</v>
          </cell>
          <cell r="AE1195">
            <v>515.87314645014703</v>
          </cell>
          <cell r="AF1195">
            <v>61.909955050039571</v>
          </cell>
          <cell r="AG1195">
            <v>-176.78721700998722</v>
          </cell>
          <cell r="AH1195">
            <v>-1291.4878672499617</v>
          </cell>
          <cell r="AI1195">
            <v>1367.0129542500363</v>
          </cell>
          <cell r="AJ1195">
            <v>-44.940182829996047</v>
          </cell>
          <cell r="AK1195">
            <v>713.49548361994675</v>
          </cell>
          <cell r="AL1195">
            <v>-74.525276729953475</v>
          </cell>
          <cell r="AM1195">
            <v>-6.7145574000023771</v>
          </cell>
          <cell r="AN1195">
            <v>-8.418402109935414</v>
          </cell>
          <cell r="AO1195">
            <v>188.59152767999331</v>
          </cell>
          <cell r="AP1195">
            <v>-182.79757960996358</v>
          </cell>
          <cell r="AQ1195">
            <v>-29.46569121000357</v>
          </cell>
          <cell r="AR1195">
            <v>347.92232524976134</v>
          </cell>
          <cell r="AS1195">
            <v>281.75577764993068</v>
          </cell>
          <cell r="AT1195">
            <v>-226.25284806999844</v>
          </cell>
          <cell r="AU1195">
            <v>-19.739105639979243</v>
          </cell>
          <cell r="AV1195">
            <v>-113.73182903998531</v>
          </cell>
          <cell r="AW1195">
            <v>-6.6694239991193172E-2</v>
          </cell>
          <cell r="AX1195">
            <v>-18.615636739938054</v>
          </cell>
          <cell r="AY1195">
            <v>-78.167729640030302</v>
          </cell>
          <cell r="AZ1195">
            <v>-1.5171168599918019</v>
          </cell>
          <cell r="BA1195">
            <v>-29.932294650003314</v>
          </cell>
          <cell r="BB1195">
            <v>608.96647439998924</v>
          </cell>
          <cell r="BC1195">
            <v>-57.740377139940392</v>
          </cell>
          <cell r="BD1195">
            <v>2.9637052199686877</v>
          </cell>
          <cell r="BE1195">
            <v>-105.02862295974046</v>
          </cell>
          <cell r="BF1195">
            <v>6.1280640016775578E-2</v>
          </cell>
          <cell r="BG1195">
            <v>16.443840519961668</v>
          </cell>
          <cell r="BH1195">
            <v>38.947718639974482</v>
          </cell>
          <cell r="BI1195">
            <v>-298.20125771002495</v>
          </cell>
          <cell r="BJ1195">
            <v>22.894170770006895</v>
          </cell>
          <cell r="BK1195">
            <v>152.28039244006504</v>
          </cell>
          <cell r="BL1195">
            <v>-59.122005890065338</v>
          </cell>
          <cell r="BM1195">
            <v>-13.324319310020655</v>
          </cell>
          <cell r="BN1195">
            <v>-99.823228939960245</v>
          </cell>
          <cell r="BO1195">
            <v>138.69996088999324</v>
          </cell>
          <cell r="BP1195">
            <v>26.401140830072109</v>
          </cell>
          <cell r="BQ1195">
            <v>-30.286315840028692</v>
          </cell>
          <cell r="BR1195">
            <v>144.28666759934276</v>
          </cell>
          <cell r="BS1195">
            <v>67.802438430022448</v>
          </cell>
          <cell r="BT1195">
            <v>4.2713010000006761</v>
          </cell>
          <cell r="BU1195">
            <v>3.9468930299917702</v>
          </cell>
          <cell r="BV1195">
            <v>-51.201738689997001</v>
          </cell>
          <cell r="BW1195">
            <v>15.37131249000231</v>
          </cell>
          <cell r="BX1195">
            <v>-6.3162517000164371</v>
          </cell>
          <cell r="BY1195">
            <v>328.33011232002173</v>
          </cell>
          <cell r="BZ1195">
            <v>-45.566182049980853</v>
          </cell>
          <cell r="CA1195">
            <v>-190.46920724003576</v>
          </cell>
          <cell r="CB1195">
            <v>45.648446989973309</v>
          </cell>
          <cell r="CC1195">
            <v>-11.249588680046145</v>
          </cell>
          <cell r="CD1195">
            <v>-16.280868300062139</v>
          </cell>
          <cell r="CE1195">
            <v>2904.1262929895893</v>
          </cell>
          <cell r="CF1195">
            <v>20.427520010038279</v>
          </cell>
          <cell r="CG1195">
            <v>-266.95189588994253</v>
          </cell>
          <cell r="CH1195">
            <v>-54.551240449945908</v>
          </cell>
          <cell r="CI1195">
            <v>-15.24164880005992</v>
          </cell>
          <cell r="CJ1195">
            <v>-28.150099649996264</v>
          </cell>
          <cell r="CK1195">
            <v>-44.606527550058672</v>
          </cell>
          <cell r="CL1195">
            <v>-166.40859374002321</v>
          </cell>
          <cell r="CM1195">
            <v>-41.777331839984981</v>
          </cell>
          <cell r="CN1195">
            <v>-124.07193792995531</v>
          </cell>
          <cell r="CO1195">
            <v>3747.4382764099864</v>
          </cell>
          <cell r="CP1195">
            <v>-82.307687630003784</v>
          </cell>
          <cell r="CQ1195">
            <v>-39.672539950028295</v>
          </cell>
          <cell r="CR1195">
            <v>333.02262100018561</v>
          </cell>
          <cell r="CS1195">
            <v>-252.72405249002622</v>
          </cell>
          <cell r="CT1195">
            <v>52.597084699955303</v>
          </cell>
          <cell r="CU1195">
            <v>-37.542361769970739</v>
          </cell>
          <cell r="CV1195">
            <v>6.6560199199593626</v>
          </cell>
          <cell r="CW1195">
            <v>-62.620690249998006</v>
          </cell>
          <cell r="CX1195">
            <v>-33.755143960006535</v>
          </cell>
          <cell r="CY1195">
            <v>-193.41274230001727</v>
          </cell>
          <cell r="CZ1195">
            <v>49.445778570021503</v>
          </cell>
          <cell r="DA1195">
            <v>25.169893009995576</v>
          </cell>
          <cell r="DB1195">
            <v>-67.151831609982764</v>
          </cell>
          <cell r="DC1195">
            <v>38.166562389960745</v>
          </cell>
          <cell r="DD1195">
            <v>808.19410479004728</v>
          </cell>
          <cell r="DE1195">
            <v>161.37683850945905</v>
          </cell>
          <cell r="DF1195">
            <v>12.877396330004558</v>
          </cell>
          <cell r="DG1195">
            <v>31.910790600028122</v>
          </cell>
          <cell r="DH1195">
            <v>24.938174969953252</v>
          </cell>
          <cell r="DI1195">
            <v>20.692651139950613</v>
          </cell>
          <cell r="DJ1195">
            <v>-19.219943820004119</v>
          </cell>
          <cell r="DK1195">
            <v>78.194450709968805</v>
          </cell>
          <cell r="DL1195">
            <v>109.78321221994702</v>
          </cell>
          <cell r="DM1195">
            <v>-1.9779630200064275</v>
          </cell>
          <cell r="DN1195">
            <v>-38.414413640042767</v>
          </cell>
          <cell r="DO1195">
            <v>-40.444446070003323</v>
          </cell>
          <cell r="DP1195">
            <v>-43.622089600015897</v>
          </cell>
          <cell r="DQ1195">
            <v>26.659018689941149</v>
          </cell>
          <cell r="DR1195">
            <v>-916.11341230012476</v>
          </cell>
          <cell r="DS1195">
            <v>-18.044218920113053</v>
          </cell>
          <cell r="DT1195">
            <v>-58.148553400009405</v>
          </cell>
          <cell r="DU1195">
            <v>44.623585199995432</v>
          </cell>
          <cell r="DV1195">
            <v>68.177065009949729</v>
          </cell>
          <cell r="DW1195">
            <v>146.88948653000261</v>
          </cell>
          <cell r="DX1195">
            <v>-409.25994425002136</v>
          </cell>
          <cell r="DY1195">
            <v>-554.25415241002338</v>
          </cell>
          <cell r="DZ1195">
            <v>-145.02599470000132</v>
          </cell>
          <cell r="EA1195">
            <v>-43.143899639951997</v>
          </cell>
          <cell r="EB1195">
            <v>31.957972859992879</v>
          </cell>
          <cell r="EC1195">
            <v>20.699672819988336</v>
          </cell>
          <cell r="ED1195">
            <v>-0.5844314000569284</v>
          </cell>
          <cell r="EE1195">
            <v>-657.52205224987119</v>
          </cell>
          <cell r="EF1195">
            <v>-4.9034391300519928</v>
          </cell>
          <cell r="EG1195">
            <v>-59.490604470018297</v>
          </cell>
          <cell r="EH1195">
            <v>-426.77881540998351</v>
          </cell>
          <cell r="EI1195">
            <v>9.657194889994571</v>
          </cell>
          <cell r="EJ1195">
            <v>-5.945411390006484</v>
          </cell>
          <cell r="EK1195">
            <v>6.2234257500094827</v>
          </cell>
          <cell r="EL1195">
            <v>124.20145814999705</v>
          </cell>
          <cell r="EM1195">
            <v>-43.429616230016109</v>
          </cell>
          <cell r="EN1195">
            <v>-29.827941840048879</v>
          </cell>
          <cell r="EO1195">
            <v>-172.54310723001254</v>
          </cell>
          <cell r="EP1195">
            <v>-47.848761540022679</v>
          </cell>
          <cell r="EQ1195">
            <v>-6.8364337999955751</v>
          </cell>
          <cell r="ER1195">
            <v>105.03525546006858</v>
          </cell>
          <cell r="ES1195">
            <v>1.6963023699936457</v>
          </cell>
          <cell r="ET1195">
            <v>-1.4346419599605724</v>
          </cell>
          <cell r="EU1195">
            <v>-20.779362589964876</v>
          </cell>
          <cell r="EV1195">
            <v>-66.025706749991514</v>
          </cell>
          <cell r="EW1195">
            <v>50.782766839998658</v>
          </cell>
          <cell r="EX1195">
            <v>124.11692117998609</v>
          </cell>
          <cell r="EY1195">
            <v>-81.188310190016637</v>
          </cell>
          <cell r="EZ1195">
            <v>-114.89820863999194</v>
          </cell>
          <cell r="FA1195">
            <v>-18.956829199974891</v>
          </cell>
          <cell r="FB1195">
            <v>-122.3392938899633</v>
          </cell>
          <cell r="FC1195">
            <v>363.77786614993238</v>
          </cell>
          <cell r="FD1195">
            <v>-9.716247860022122</v>
          </cell>
          <cell r="FE1195">
            <v>-475.09855215018615</v>
          </cell>
          <cell r="FF1195">
            <v>44.565746650012443</v>
          </cell>
          <cell r="FG1195">
            <v>-60.02801494000596</v>
          </cell>
          <cell r="FH1195">
            <v>-1.4817928700067569</v>
          </cell>
          <cell r="FI1195">
            <v>-245.29942713002674</v>
          </cell>
          <cell r="FJ1195">
            <v>182.87698837999415</v>
          </cell>
          <cell r="FK1195">
            <v>7.1877734900044743</v>
          </cell>
          <cell r="FL1195">
            <v>-98.426160430011805</v>
          </cell>
          <cell r="FM1195">
            <v>-6.4449927699461114</v>
          </cell>
          <cell r="FN1195">
            <v>-4.9301616399898194</v>
          </cell>
          <cell r="FO1195">
            <v>72.696896419976838</v>
          </cell>
          <cell r="FP1195">
            <v>-170.33768245996907</v>
          </cell>
          <cell r="FQ1195">
            <v>-195.47772484997404</v>
          </cell>
          <cell r="FR1195">
            <v>-68.45716205984354</v>
          </cell>
          <cell r="FS1195">
            <v>33.603736830002163</v>
          </cell>
          <cell r="FT1195">
            <v>-30.057435830007307</v>
          </cell>
          <cell r="FU1195">
            <v>208.89160233002622</v>
          </cell>
          <cell r="FV1195">
            <v>-5.9163242899812758</v>
          </cell>
          <cell r="FW1195">
            <v>-88.793318140000338</v>
          </cell>
          <cell r="FX1195">
            <v>-45.518197400029749</v>
          </cell>
          <cell r="FY1195">
            <v>-178.77736510001705</v>
          </cell>
          <cell r="FZ1195">
            <v>14.682668100023875</v>
          </cell>
          <cell r="GA1195">
            <v>49.201652200048557</v>
          </cell>
          <cell r="GB1195">
            <v>-44.31630514000426</v>
          </cell>
          <cell r="GC1195">
            <v>1.6127012399665546</v>
          </cell>
          <cell r="GD1195">
            <v>16.929423139983555</v>
          </cell>
          <cell r="GE1195">
            <v>-141.7923252498731</v>
          </cell>
          <cell r="GF1195">
            <v>6.6562209599651396</v>
          </cell>
          <cell r="GG1195">
            <v>6.0661334499891382</v>
          </cell>
          <cell r="GH1195">
            <v>-157.52640763003728</v>
          </cell>
          <cell r="GI1195">
            <v>-119.14547414000845</v>
          </cell>
          <cell r="GJ1195">
            <v>-5.9727348699998402</v>
          </cell>
          <cell r="GK1195">
            <v>-16.113273910043063</v>
          </cell>
          <cell r="GL1195">
            <v>-36.283843009965494</v>
          </cell>
          <cell r="GM1195">
            <v>-15.588531750021502</v>
          </cell>
          <cell r="GN1195">
            <v>-62.93108398996992</v>
          </cell>
          <cell r="GO1195">
            <v>120.15217228006804</v>
          </cell>
          <cell r="GP1195">
            <v>86.920038349926472</v>
          </cell>
          <cell r="GQ1195">
            <v>51.974459010059945</v>
          </cell>
          <cell r="GR1195">
            <v>-518.83525642985478</v>
          </cell>
          <cell r="GS1195">
            <v>-249.87097144001746</v>
          </cell>
          <cell r="GT1195">
            <v>0.75502273000893183</v>
          </cell>
          <cell r="GU1195">
            <v>-176.1757342100027</v>
          </cell>
          <cell r="GV1195">
            <v>2.1600729800120462</v>
          </cell>
          <cell r="GW1195">
            <v>0</v>
          </cell>
          <cell r="GX1195">
            <v>-71.739616859995294</v>
          </cell>
          <cell r="GY1195">
            <v>81.539098649984226</v>
          </cell>
          <cell r="GZ1195">
            <v>3.6181519100209698</v>
          </cell>
          <cell r="HA1195">
            <v>-14.905246449983679</v>
          </cell>
          <cell r="HB1195">
            <v>-5.8407933799899183</v>
          </cell>
          <cell r="HC1195">
            <v>-7.3358806599862874</v>
          </cell>
          <cell r="HD1195">
            <v>-81.039359700022032</v>
          </cell>
          <cell r="HE1195">
            <v>559.762515200302</v>
          </cell>
          <cell r="HF1195">
            <v>31.825206219975371</v>
          </cell>
          <cell r="HG1195">
            <v>-48.583613439986948</v>
          </cell>
          <cell r="HH1195">
            <v>722.35174189999816</v>
          </cell>
          <cell r="HI1195">
            <v>29.985618740000064</v>
          </cell>
          <cell r="HJ1195">
            <v>19.81455527000071</v>
          </cell>
          <cell r="HK1195">
            <v>5.0312077399867121</v>
          </cell>
          <cell r="HL1195">
            <v>-19.48010797004099</v>
          </cell>
          <cell r="HM1195">
            <v>13.38759415000095</v>
          </cell>
          <cell r="HN1195">
            <v>-70.229483259987319</v>
          </cell>
          <cell r="HO1195">
            <v>-45.174615330004599</v>
          </cell>
          <cell r="HP1195">
            <v>-18.072315570025239</v>
          </cell>
          <cell r="HQ1195">
            <v>-61.093273249978665</v>
          </cell>
          <cell r="HR1195">
            <v>-253.79773378930986</v>
          </cell>
          <cell r="HS1195">
            <v>20.564277409983333</v>
          </cell>
          <cell r="HT1195">
            <v>26.803142360004131</v>
          </cell>
          <cell r="HU1195">
            <v>22.270352059975266</v>
          </cell>
          <cell r="HV1195">
            <v>93.4649659699935</v>
          </cell>
          <cell r="HW1195">
            <v>0</v>
          </cell>
          <cell r="HX1195">
            <v>-374.22756518001552</v>
          </cell>
          <cell r="HY1195">
            <v>-54.629750960011734</v>
          </cell>
          <cell r="HZ1195">
            <v>-46.396591729979264</v>
          </cell>
          <cell r="IA1195">
            <v>-21.531833029963309</v>
          </cell>
          <cell r="IB1195">
            <v>69.891780080011813</v>
          </cell>
          <cell r="IC1195">
            <v>8.3433087799930945</v>
          </cell>
          <cell r="ID1195">
            <v>1.6501804500294384</v>
          </cell>
          <cell r="IE1195">
            <v>-584.03942205989733</v>
          </cell>
          <cell r="IF1195">
            <v>-253.31440842995653</v>
          </cell>
          <cell r="IG1195">
            <v>2.3821309800259769</v>
          </cell>
          <cell r="IH1195">
            <v>-211.7301484500349</v>
          </cell>
          <cell r="II1195">
            <v>-35.054182329942705</v>
          </cell>
          <cell r="IJ1195">
            <v>0.6504960000020219</v>
          </cell>
          <cell r="IK1195">
            <v>-1.2099604300165083</v>
          </cell>
          <cell r="IL1195">
            <v>26.65994253003737</v>
          </cell>
          <cell r="IM1195">
            <v>-18.282323559978977</v>
          </cell>
          <cell r="IN1195">
            <v>-13.325890190026257</v>
          </cell>
          <cell r="IO1195">
            <v>-5.5854625100037083</v>
          </cell>
          <cell r="IP1195">
            <v>28.305183980002766</v>
          </cell>
          <cell r="IQ1195">
            <v>-103.53479965004954</v>
          </cell>
          <cell r="IR1195">
            <v>-410.70139286993071</v>
          </cell>
          <cell r="IS1195">
            <v>-2.4627621700055897</v>
          </cell>
          <cell r="IT1195">
            <v>8.1760818100592587</v>
          </cell>
          <cell r="IU1195">
            <v>-13.705027269985294</v>
          </cell>
          <cell r="IV1195">
            <v>-229.61581568000838</v>
          </cell>
          <cell r="IW1195">
            <v>-1.0004441719502211E-8</v>
          </cell>
          <cell r="IX1195">
            <v>-200.91262445002212</v>
          </cell>
          <cell r="IY1195">
            <v>13.782959120057058</v>
          </cell>
          <cell r="IZ1195">
            <v>22.013550990028307</v>
          </cell>
          <cell r="JA1195">
            <v>27.698130199918523</v>
          </cell>
          <cell r="JB1195">
            <v>4.3148163300356828</v>
          </cell>
          <cell r="JC1195">
            <v>1.6320653299917467</v>
          </cell>
          <cell r="JD1195">
            <v>-41.622767070017289</v>
          </cell>
          <cell r="JE1195">
            <v>0</v>
          </cell>
        </row>
        <row r="1196">
          <cell r="D1196" t="str">
            <v>CL_.EX.UTS._.___.Hunter 3 GCV</v>
          </cell>
          <cell r="F1196">
            <v>-0.16080000000001604</v>
          </cell>
          <cell r="G1196">
            <v>-6.6466800000007709E-2</v>
          </cell>
          <cell r="H1196">
            <v>0.32399999999999096</v>
          </cell>
          <cell r="I1196">
            <v>0.11159999999999926</v>
          </cell>
          <cell r="J1196">
            <v>-0.50220000000000198</v>
          </cell>
          <cell r="K1196">
            <v>-0.10500000000000043</v>
          </cell>
          <cell r="L1196">
            <v>0.14520000000000266</v>
          </cell>
          <cell r="M1196">
            <v>-0.40680000000000049</v>
          </cell>
          <cell r="N1196">
            <v>-0.13980000000000103</v>
          </cell>
          <cell r="O1196">
            <v>-0.39640816999999373</v>
          </cell>
          <cell r="P1196">
            <v>-7.2000000000016939E-2</v>
          </cell>
          <cell r="Q1196">
            <v>-3.5533199999996157E-2</v>
          </cell>
          <cell r="R1196">
            <v>-3.3504692200000363</v>
          </cell>
          <cell r="S1196">
            <v>-0.46139999999999759</v>
          </cell>
          <cell r="T1196">
            <v>-0.58439999999999515</v>
          </cell>
          <cell r="U1196">
            <v>0.1980000000000004</v>
          </cell>
          <cell r="V1196">
            <v>0.35760000000000502</v>
          </cell>
          <cell r="W1196">
            <v>-3.2999999999997698E-2</v>
          </cell>
          <cell r="X1196">
            <v>-1.142448599999998</v>
          </cell>
          <cell r="Y1196">
            <v>0.22200000000000131</v>
          </cell>
          <cell r="Z1196">
            <v>-0.18835337999999879</v>
          </cell>
          <cell r="AA1196">
            <v>-0.31566991000000399</v>
          </cell>
          <cell r="AB1196">
            <v>-0.2099973300000002</v>
          </cell>
          <cell r="AC1196">
            <v>-0.45839999999999748</v>
          </cell>
          <cell r="AD1196">
            <v>-0.73439999999999372</v>
          </cell>
          <cell r="AE1196">
            <v>-0.54979412000005823</v>
          </cell>
          <cell r="AF1196">
            <v>-5.3399999999996339E-2</v>
          </cell>
          <cell r="AG1196">
            <v>-4.2600000000000193E-2</v>
          </cell>
          <cell r="AH1196">
            <v>-7.900730000002909E-3</v>
          </cell>
          <cell r="AI1196">
            <v>8.1227739999999216E-2</v>
          </cell>
          <cell r="AJ1196">
            <v>0</v>
          </cell>
          <cell r="AK1196">
            <v>1.6500000000000021</v>
          </cell>
          <cell r="AL1196">
            <v>-1.5218795200000059</v>
          </cell>
          <cell r="AM1196">
            <v>-1.3200000000001211E-2</v>
          </cell>
          <cell r="AN1196">
            <v>-0.33180000000000831</v>
          </cell>
          <cell r="AO1196">
            <v>1.6758389999999679E-2</v>
          </cell>
          <cell r="AP1196">
            <v>-0.16260000000001895</v>
          </cell>
          <cell r="AQ1196">
            <v>-0.16440000000000765</v>
          </cell>
          <cell r="AR1196">
            <v>15.804528210000001</v>
          </cell>
          <cell r="AS1196">
            <v>0.2221331999999947</v>
          </cell>
          <cell r="AT1196">
            <v>0.14353320000000735</v>
          </cell>
          <cell r="AU1196">
            <v>3.2999999999994145E-2</v>
          </cell>
          <cell r="AV1196">
            <v>8.4929999999999986</v>
          </cell>
          <cell r="AW1196">
            <v>0</v>
          </cell>
          <cell r="AX1196">
            <v>7.5824618099999981</v>
          </cell>
          <cell r="AY1196">
            <v>-0.12779999999999347</v>
          </cell>
          <cell r="AZ1196">
            <v>0</v>
          </cell>
          <cell r="BA1196">
            <v>-2.6400000000002422E-2</v>
          </cell>
          <cell r="BB1196">
            <v>1.3199999999997658E-2</v>
          </cell>
          <cell r="BC1196">
            <v>-0.32159999999999656</v>
          </cell>
          <cell r="BD1196">
            <v>-0.20700000000000074</v>
          </cell>
          <cell r="BE1196">
            <v>-5.0319311300000322</v>
          </cell>
          <cell r="BF1196">
            <v>-0.14760000000000417</v>
          </cell>
          <cell r="BG1196">
            <v>-0.12539999999999907</v>
          </cell>
          <cell r="BH1196">
            <v>-1.6836259700000014</v>
          </cell>
          <cell r="BI1196">
            <v>1.3199999999997658E-2</v>
          </cell>
          <cell r="BJ1196">
            <v>0</v>
          </cell>
          <cell r="BK1196">
            <v>2.2610948399999984</v>
          </cell>
          <cell r="BL1196">
            <v>3.6000000000001364E-2</v>
          </cell>
          <cell r="BM1196">
            <v>0</v>
          </cell>
          <cell r="BN1196">
            <v>-4.9199999999999022E-2</v>
          </cell>
          <cell r="BO1196">
            <v>-5.1066000000000003</v>
          </cell>
          <cell r="BP1196">
            <v>-0.242999999999995</v>
          </cell>
          <cell r="BQ1196">
            <v>1.3200000000004763E-2</v>
          </cell>
          <cell r="BR1196">
            <v>0</v>
          </cell>
          <cell r="BS1196">
            <v>0</v>
          </cell>
          <cell r="BT1196">
            <v>0</v>
          </cell>
          <cell r="BU1196">
            <v>0</v>
          </cell>
          <cell r="BV1196">
            <v>0</v>
          </cell>
          <cell r="BW1196">
            <v>0</v>
          </cell>
          <cell r="BX1196">
            <v>0</v>
          </cell>
          <cell r="BY1196">
            <v>0</v>
          </cell>
          <cell r="BZ1196">
            <v>0</v>
          </cell>
          <cell r="CA1196">
            <v>0</v>
          </cell>
          <cell r="CB1196">
            <v>0</v>
          </cell>
          <cell r="CC1196">
            <v>0</v>
          </cell>
          <cell r="CD1196">
            <v>0</v>
          </cell>
          <cell r="CE1196">
            <v>0</v>
          </cell>
          <cell r="CF1196">
            <v>0</v>
          </cell>
          <cell r="CG1196">
            <v>0</v>
          </cell>
          <cell r="CH1196">
            <v>0</v>
          </cell>
          <cell r="CI1196">
            <v>0</v>
          </cell>
          <cell r="CJ1196">
            <v>0</v>
          </cell>
          <cell r="CK1196">
            <v>0</v>
          </cell>
          <cell r="CL1196">
            <v>0</v>
          </cell>
          <cell r="CM1196">
            <v>0</v>
          </cell>
          <cell r="CN1196">
            <v>0</v>
          </cell>
          <cell r="CO1196">
            <v>0</v>
          </cell>
          <cell r="CP1196">
            <v>0</v>
          </cell>
          <cell r="CQ1196">
            <v>0</v>
          </cell>
          <cell r="CR1196">
            <v>0</v>
          </cell>
          <cell r="CS1196">
            <v>0</v>
          </cell>
          <cell r="CT1196">
            <v>0</v>
          </cell>
          <cell r="CU1196">
            <v>0</v>
          </cell>
          <cell r="CV1196">
            <v>0</v>
          </cell>
          <cell r="CW1196">
            <v>0</v>
          </cell>
          <cell r="CX1196">
            <v>0</v>
          </cell>
          <cell r="CY1196">
            <v>0</v>
          </cell>
          <cell r="CZ1196">
            <v>0</v>
          </cell>
          <cell r="DA1196">
            <v>0</v>
          </cell>
          <cell r="DB1196">
            <v>0</v>
          </cell>
          <cell r="DC1196">
            <v>0</v>
          </cell>
          <cell r="DD1196">
            <v>0</v>
          </cell>
          <cell r="DE1196">
            <v>0</v>
          </cell>
          <cell r="DF1196">
            <v>0</v>
          </cell>
          <cell r="DG1196">
            <v>0</v>
          </cell>
          <cell r="DH1196">
            <v>0</v>
          </cell>
          <cell r="DI1196">
            <v>0</v>
          </cell>
          <cell r="DJ1196">
            <v>0</v>
          </cell>
          <cell r="DK1196">
            <v>0</v>
          </cell>
          <cell r="DL1196">
            <v>0</v>
          </cell>
          <cell r="DM1196">
            <v>0</v>
          </cell>
          <cell r="DN1196">
            <v>0</v>
          </cell>
          <cell r="DO1196">
            <v>0</v>
          </cell>
          <cell r="DP1196">
            <v>0</v>
          </cell>
          <cell r="DQ1196">
            <v>0</v>
          </cell>
          <cell r="DR1196">
            <v>0</v>
          </cell>
          <cell r="DS1196">
            <v>0</v>
          </cell>
          <cell r="DT1196">
            <v>0</v>
          </cell>
          <cell r="DU1196">
            <v>0</v>
          </cell>
          <cell r="DV1196">
            <v>0</v>
          </cell>
          <cell r="DW1196">
            <v>0</v>
          </cell>
          <cell r="DX1196">
            <v>0</v>
          </cell>
          <cell r="DY1196">
            <v>0</v>
          </cell>
          <cell r="DZ1196">
            <v>0</v>
          </cell>
          <cell r="EA1196">
            <v>0</v>
          </cell>
          <cell r="EB1196">
            <v>0</v>
          </cell>
          <cell r="EC1196">
            <v>0</v>
          </cell>
          <cell r="ED1196">
            <v>0</v>
          </cell>
          <cell r="EE1196">
            <v>0</v>
          </cell>
          <cell r="EF1196">
            <v>0</v>
          </cell>
          <cell r="EG1196">
            <v>0</v>
          </cell>
          <cell r="EH1196">
            <v>0</v>
          </cell>
          <cell r="EI1196">
            <v>0</v>
          </cell>
          <cell r="EJ1196">
            <v>0</v>
          </cell>
          <cell r="EK1196">
            <v>0</v>
          </cell>
          <cell r="EL1196">
            <v>0</v>
          </cell>
          <cell r="EM1196">
            <v>0</v>
          </cell>
          <cell r="EN1196">
            <v>0</v>
          </cell>
          <cell r="EO1196">
            <v>0</v>
          </cell>
          <cell r="EP1196">
            <v>0</v>
          </cell>
          <cell r="EQ1196">
            <v>0</v>
          </cell>
          <cell r="ER1196">
            <v>0</v>
          </cell>
          <cell r="ES1196">
            <v>0</v>
          </cell>
          <cell r="ET1196">
            <v>0</v>
          </cell>
          <cell r="EU1196">
            <v>0</v>
          </cell>
          <cell r="EV1196">
            <v>0</v>
          </cell>
          <cell r="EW1196">
            <v>0</v>
          </cell>
          <cell r="EX1196">
            <v>0</v>
          </cell>
          <cell r="EY1196">
            <v>0</v>
          </cell>
          <cell r="EZ1196">
            <v>0</v>
          </cell>
          <cell r="FA1196">
            <v>0</v>
          </cell>
          <cell r="FB1196">
            <v>0</v>
          </cell>
          <cell r="FC1196">
            <v>0</v>
          </cell>
          <cell r="FD1196">
            <v>0</v>
          </cell>
          <cell r="FE1196">
            <v>0</v>
          </cell>
          <cell r="FF1196">
            <v>0</v>
          </cell>
          <cell r="FG1196">
            <v>0</v>
          </cell>
          <cell r="FH1196">
            <v>0</v>
          </cell>
          <cell r="FI1196">
            <v>0</v>
          </cell>
          <cell r="FJ1196">
            <v>0</v>
          </cell>
          <cell r="FK1196">
            <v>0</v>
          </cell>
          <cell r="FL1196">
            <v>0</v>
          </cell>
          <cell r="FM1196">
            <v>0</v>
          </cell>
          <cell r="FN1196">
            <v>0</v>
          </cell>
          <cell r="FO1196">
            <v>0</v>
          </cell>
          <cell r="FP1196">
            <v>0</v>
          </cell>
          <cell r="FQ1196">
            <v>0</v>
          </cell>
          <cell r="FR1196">
            <v>0</v>
          </cell>
          <cell r="FS1196">
            <v>0</v>
          </cell>
          <cell r="FT1196">
            <v>0</v>
          </cell>
          <cell r="FU1196">
            <v>0</v>
          </cell>
          <cell r="FV1196">
            <v>0</v>
          </cell>
          <cell r="FW1196">
            <v>0</v>
          </cell>
          <cell r="FX1196">
            <v>0</v>
          </cell>
          <cell r="FY1196">
            <v>0</v>
          </cell>
          <cell r="FZ1196">
            <v>0</v>
          </cell>
          <cell r="GA1196">
            <v>0</v>
          </cell>
          <cell r="GB1196">
            <v>0</v>
          </cell>
          <cell r="GC1196">
            <v>0</v>
          </cell>
          <cell r="GD1196">
            <v>0</v>
          </cell>
          <cell r="GE1196">
            <v>0</v>
          </cell>
          <cell r="GF1196">
            <v>0</v>
          </cell>
          <cell r="GG1196">
            <v>0</v>
          </cell>
          <cell r="GH1196">
            <v>0</v>
          </cell>
          <cell r="GI1196">
            <v>0</v>
          </cell>
          <cell r="GJ1196">
            <v>0</v>
          </cell>
          <cell r="GK1196">
            <v>0</v>
          </cell>
          <cell r="GL1196">
            <v>0</v>
          </cell>
          <cell r="GM1196">
            <v>0</v>
          </cell>
          <cell r="GN1196">
            <v>0</v>
          </cell>
          <cell r="GO1196">
            <v>0</v>
          </cell>
          <cell r="GP1196">
            <v>0</v>
          </cell>
          <cell r="GQ1196">
            <v>0</v>
          </cell>
          <cell r="GR1196">
            <v>0</v>
          </cell>
          <cell r="GS1196">
            <v>0</v>
          </cell>
          <cell r="GT1196">
            <v>0</v>
          </cell>
          <cell r="GU1196">
            <v>0</v>
          </cell>
          <cell r="GV1196">
            <v>0</v>
          </cell>
          <cell r="GW1196">
            <v>0</v>
          </cell>
          <cell r="GX1196">
            <v>0</v>
          </cell>
          <cell r="GY1196">
            <v>0</v>
          </cell>
          <cell r="GZ1196">
            <v>0</v>
          </cell>
          <cell r="HA1196">
            <v>0</v>
          </cell>
          <cell r="HB1196">
            <v>0</v>
          </cell>
          <cell r="HC1196">
            <v>0</v>
          </cell>
          <cell r="HD1196">
            <v>0</v>
          </cell>
          <cell r="HE1196">
            <v>0</v>
          </cell>
          <cell r="HF1196">
            <v>0</v>
          </cell>
          <cell r="HG1196">
            <v>0</v>
          </cell>
          <cell r="HH1196">
            <v>0</v>
          </cell>
          <cell r="HI1196">
            <v>0</v>
          </cell>
          <cell r="HJ1196">
            <v>0</v>
          </cell>
          <cell r="HK1196">
            <v>0</v>
          </cell>
          <cell r="HL1196">
            <v>0</v>
          </cell>
          <cell r="HM1196">
            <v>0</v>
          </cell>
          <cell r="HN1196">
            <v>0</v>
          </cell>
          <cell r="HO1196">
            <v>0</v>
          </cell>
          <cell r="HP1196">
            <v>0</v>
          </cell>
          <cell r="HQ1196">
            <v>0</v>
          </cell>
          <cell r="HR1196">
            <v>0</v>
          </cell>
          <cell r="HS1196">
            <v>0</v>
          </cell>
          <cell r="HT1196">
            <v>0</v>
          </cell>
          <cell r="HU1196">
            <v>0</v>
          </cell>
          <cell r="HV1196">
            <v>0</v>
          </cell>
          <cell r="HW1196">
            <v>0</v>
          </cell>
          <cell r="HX1196">
            <v>0</v>
          </cell>
          <cell r="HY1196">
            <v>0</v>
          </cell>
          <cell r="HZ1196">
            <v>0</v>
          </cell>
          <cell r="IA1196">
            <v>0</v>
          </cell>
          <cell r="IB1196">
            <v>0</v>
          </cell>
          <cell r="IC1196">
            <v>0</v>
          </cell>
          <cell r="ID1196">
            <v>0</v>
          </cell>
          <cell r="IE1196">
            <v>0</v>
          </cell>
          <cell r="IF1196">
            <v>0</v>
          </cell>
          <cell r="IG1196">
            <v>0</v>
          </cell>
          <cell r="IH1196">
            <v>0</v>
          </cell>
          <cell r="II1196">
            <v>0</v>
          </cell>
          <cell r="IJ1196">
            <v>0</v>
          </cell>
          <cell r="IK1196">
            <v>0</v>
          </cell>
          <cell r="IL1196">
            <v>0</v>
          </cell>
          <cell r="IM1196">
            <v>0</v>
          </cell>
          <cell r="IN1196">
            <v>0</v>
          </cell>
          <cell r="IO1196">
            <v>0</v>
          </cell>
          <cell r="IP1196">
            <v>0</v>
          </cell>
          <cell r="IQ1196">
            <v>0</v>
          </cell>
          <cell r="IR1196">
            <v>0</v>
          </cell>
          <cell r="IS1196">
            <v>0</v>
          </cell>
          <cell r="IT1196">
            <v>0</v>
          </cell>
          <cell r="IU1196">
            <v>0</v>
          </cell>
          <cell r="IV1196">
            <v>0</v>
          </cell>
          <cell r="IW1196">
            <v>0</v>
          </cell>
          <cell r="IX1196">
            <v>0</v>
          </cell>
          <cell r="IY1196">
            <v>0</v>
          </cell>
          <cell r="IZ1196">
            <v>0</v>
          </cell>
          <cell r="JA1196">
            <v>0</v>
          </cell>
          <cell r="JB1196">
            <v>0</v>
          </cell>
          <cell r="JC1196">
            <v>0</v>
          </cell>
          <cell r="JD1196">
            <v>0</v>
          </cell>
          <cell r="JE1196">
            <v>0</v>
          </cell>
        </row>
        <row r="1197">
          <cell r="D1197" t="str">
            <v>CL_.EX.UTS._.___.Huntington 1</v>
          </cell>
          <cell r="F1197">
            <v>27.860600499960128</v>
          </cell>
          <cell r="G1197">
            <v>19.05047374003334</v>
          </cell>
          <cell r="H1197">
            <v>-177.42993052001111</v>
          </cell>
          <cell r="I1197">
            <v>74.402843319956446</v>
          </cell>
          <cell r="J1197">
            <v>-45.873446530022193</v>
          </cell>
          <cell r="K1197">
            <v>239.97525727003813</v>
          </cell>
          <cell r="L1197">
            <v>14.382638679933734</v>
          </cell>
          <cell r="M1197">
            <v>-39.941995739995036</v>
          </cell>
          <cell r="N1197">
            <v>52.440575649932725</v>
          </cell>
          <cell r="O1197">
            <v>179.11575855995761</v>
          </cell>
          <cell r="P1197">
            <v>-66.585632629954489</v>
          </cell>
          <cell r="Q1197">
            <v>32.996122319978895</v>
          </cell>
          <cell r="R1197">
            <v>-341.78785656997934</v>
          </cell>
          <cell r="S1197">
            <v>-89.963807779975468</v>
          </cell>
          <cell r="T1197">
            <v>38.165733679983532</v>
          </cell>
          <cell r="U1197">
            <v>-253.24118425001507</v>
          </cell>
          <cell r="V1197">
            <v>2.2869803399953526</v>
          </cell>
          <cell r="W1197">
            <v>-52.762017820001347</v>
          </cell>
          <cell r="X1197">
            <v>-5.1878019499708898</v>
          </cell>
          <cell r="Y1197">
            <v>-33.986105959978886</v>
          </cell>
          <cell r="Z1197">
            <v>-131.47086134001438</v>
          </cell>
          <cell r="AA1197">
            <v>81.020163589972071</v>
          </cell>
          <cell r="AB1197">
            <v>126.67377484001918</v>
          </cell>
          <cell r="AC1197">
            <v>-51.675767860026099</v>
          </cell>
          <cell r="AD1197">
            <v>28.3530379399308</v>
          </cell>
          <cell r="AE1197">
            <v>3054.0555040701292</v>
          </cell>
          <cell r="AF1197">
            <v>14.895434839942027</v>
          </cell>
          <cell r="AG1197">
            <v>23.375825839990284</v>
          </cell>
          <cell r="AH1197">
            <v>854.14743844000623</v>
          </cell>
          <cell r="AI1197">
            <v>-97.628681380010676</v>
          </cell>
          <cell r="AJ1197">
            <v>1689.3676083399623</v>
          </cell>
          <cell r="AK1197">
            <v>53.639640449982835</v>
          </cell>
          <cell r="AL1197">
            <v>24.157497990003321</v>
          </cell>
          <cell r="AM1197">
            <v>132.15346619000775</v>
          </cell>
          <cell r="AN1197">
            <v>211.00919647997944</v>
          </cell>
          <cell r="AO1197">
            <v>139.19396709997091</v>
          </cell>
          <cell r="AP1197">
            <v>-63.085623689927161</v>
          </cell>
          <cell r="AQ1197">
            <v>72.829733470047358</v>
          </cell>
          <cell r="AR1197">
            <v>-634.08852829970419</v>
          </cell>
          <cell r="AS1197">
            <v>65.095848579978338</v>
          </cell>
          <cell r="AT1197">
            <v>-14.118546100013191</v>
          </cell>
          <cell r="AU1197">
            <v>6.8330164999933913</v>
          </cell>
          <cell r="AV1197">
            <v>-43.897004200000083</v>
          </cell>
          <cell r="AW1197">
            <v>-8.8035656999854837</v>
          </cell>
          <cell r="AX1197">
            <v>25.89520449997508</v>
          </cell>
          <cell r="AY1197">
            <v>-72.332613109960221</v>
          </cell>
          <cell r="AZ1197">
            <v>-38.334805900005449</v>
          </cell>
          <cell r="BA1197">
            <v>55.494875159987714</v>
          </cell>
          <cell r="BB1197">
            <v>-638.38090139001724</v>
          </cell>
          <cell r="BC1197">
            <v>15.049735640001018</v>
          </cell>
          <cell r="BD1197">
            <v>13.410227719985414</v>
          </cell>
          <cell r="BE1197">
            <v>129.526955479756</v>
          </cell>
          <cell r="BF1197">
            <v>-24.20510064001428</v>
          </cell>
          <cell r="BG1197">
            <v>-34.194126059970586</v>
          </cell>
          <cell r="BH1197">
            <v>-652.87701068000752</v>
          </cell>
          <cell r="BI1197">
            <v>57.491358669969486</v>
          </cell>
          <cell r="BJ1197">
            <v>1096.3594270899193</v>
          </cell>
          <cell r="BK1197">
            <v>-37.516670950048137</v>
          </cell>
          <cell r="BL1197">
            <v>-123.29121579998173</v>
          </cell>
          <cell r="BM1197">
            <v>5.1334778300006292</v>
          </cell>
          <cell r="BN1197">
            <v>-37.461933969985694</v>
          </cell>
          <cell r="BO1197">
            <v>-36.383114779979223</v>
          </cell>
          <cell r="BP1197">
            <v>-22.14335358995595</v>
          </cell>
          <cell r="BQ1197">
            <v>-61.384781640022993</v>
          </cell>
          <cell r="BR1197">
            <v>-501.23058634996414</v>
          </cell>
          <cell r="BS1197">
            <v>-122.62250729999505</v>
          </cell>
          <cell r="BT1197">
            <v>-19.657052550028311</v>
          </cell>
          <cell r="BU1197">
            <v>34.105623969982844</v>
          </cell>
          <cell r="BV1197">
            <v>-77.080729559995234</v>
          </cell>
          <cell r="BW1197">
            <v>158.01493524006219</v>
          </cell>
          <cell r="BX1197">
            <v>67.258862709946698</v>
          </cell>
          <cell r="BY1197">
            <v>-133.70918194000842</v>
          </cell>
          <cell r="BZ1197">
            <v>-41.058812989991566</v>
          </cell>
          <cell r="CA1197">
            <v>30.62334130005911</v>
          </cell>
          <cell r="CB1197">
            <v>-346.92635084997164</v>
          </cell>
          <cell r="CC1197">
            <v>-45.578611480013933</v>
          </cell>
          <cell r="CD1197">
            <v>-4.6001029000035487</v>
          </cell>
          <cell r="CE1197">
            <v>-307.0344399693422</v>
          </cell>
          <cell r="CF1197">
            <v>-22.017204929958098</v>
          </cell>
          <cell r="CG1197">
            <v>-194.17328735999763</v>
          </cell>
          <cell r="CH1197">
            <v>2.3268739300256129</v>
          </cell>
          <cell r="CI1197">
            <v>85.207764799997676</v>
          </cell>
          <cell r="CJ1197">
            <v>-23.481229149911087</v>
          </cell>
          <cell r="CK1197">
            <v>-64.710409089981113</v>
          </cell>
          <cell r="CL1197">
            <v>154.34372998005711</v>
          </cell>
          <cell r="CM1197">
            <v>-22.41245889000129</v>
          </cell>
          <cell r="CN1197">
            <v>-107.34356904000742</v>
          </cell>
          <cell r="CO1197">
            <v>0.81736040997202508</v>
          </cell>
          <cell r="CP1197">
            <v>-42.36461491000955</v>
          </cell>
          <cell r="CQ1197">
            <v>-73.227395720023196</v>
          </cell>
          <cell r="CR1197">
            <v>241.60961673920974</v>
          </cell>
          <cell r="CS1197">
            <v>23.271489939972525</v>
          </cell>
          <cell r="CT1197">
            <v>-133.63947979998193</v>
          </cell>
          <cell r="CU1197">
            <v>28.682627090020105</v>
          </cell>
          <cell r="CV1197">
            <v>38.143832480011042</v>
          </cell>
          <cell r="CW1197">
            <v>185.74242416000925</v>
          </cell>
          <cell r="CX1197">
            <v>-72.445467660028953</v>
          </cell>
          <cell r="CY1197">
            <v>61.080797500006156</v>
          </cell>
          <cell r="CZ1197">
            <v>-33.012266469995666</v>
          </cell>
          <cell r="DA1197">
            <v>-6.5845240400230978</v>
          </cell>
          <cell r="DB1197">
            <v>-93.493752179958392</v>
          </cell>
          <cell r="DC1197">
            <v>305.86257567000575</v>
          </cell>
          <cell r="DD1197">
            <v>-61.99863995006308</v>
          </cell>
          <cell r="DE1197">
            <v>-117.11240494996309</v>
          </cell>
          <cell r="DF1197">
            <v>11.036167759972159</v>
          </cell>
          <cell r="DG1197">
            <v>-5.0844459299696609</v>
          </cell>
          <cell r="DH1197">
            <v>-16.034927390021039</v>
          </cell>
          <cell r="DI1197">
            <v>-16.723253040050622</v>
          </cell>
          <cell r="DJ1197">
            <v>77.335973990004277</v>
          </cell>
          <cell r="DK1197">
            <v>136.21477962995414</v>
          </cell>
          <cell r="DL1197">
            <v>95.410015019879211</v>
          </cell>
          <cell r="DM1197">
            <v>-145.57291428999451</v>
          </cell>
          <cell r="DN1197">
            <v>-21.231597540026996</v>
          </cell>
          <cell r="DO1197">
            <v>113.81890179996844</v>
          </cell>
          <cell r="DP1197">
            <v>-337.7204190500197</v>
          </cell>
          <cell r="DQ1197">
            <v>-8.5606859099934809</v>
          </cell>
          <cell r="DR1197">
            <v>390.06518709007651</v>
          </cell>
          <cell r="DS1197">
            <v>10.665675800002646</v>
          </cell>
          <cell r="DT1197">
            <v>27.504581319983117</v>
          </cell>
          <cell r="DU1197">
            <v>-0.25219060000381432</v>
          </cell>
          <cell r="DV1197">
            <v>-52.008047909999732</v>
          </cell>
          <cell r="DW1197">
            <v>130.0224942699715</v>
          </cell>
          <cell r="DX1197">
            <v>360.20589296004619</v>
          </cell>
          <cell r="DY1197">
            <v>-99.640132199972868</v>
          </cell>
          <cell r="DZ1197">
            <v>6.1403075599955628</v>
          </cell>
          <cell r="EA1197">
            <v>-29.865239700011443</v>
          </cell>
          <cell r="EB1197">
            <v>-25.897075830056565</v>
          </cell>
          <cell r="EC1197">
            <v>64.421921419969294</v>
          </cell>
          <cell r="ED1197">
            <v>-1.2329999999492429</v>
          </cell>
          <cell r="EE1197">
            <v>-229.78708328027278</v>
          </cell>
          <cell r="EF1197">
            <v>-12.409316239994951</v>
          </cell>
          <cell r="EG1197">
            <v>-13.494002440012991</v>
          </cell>
          <cell r="EH1197">
            <v>-1.4990528900234494</v>
          </cell>
          <cell r="EI1197">
            <v>-27.379553569975542</v>
          </cell>
          <cell r="EJ1197">
            <v>68.952559320052387</v>
          </cell>
          <cell r="EK1197">
            <v>-216.16394172998844</v>
          </cell>
          <cell r="EL1197">
            <v>-5.541865749983117</v>
          </cell>
          <cell r="EM1197">
            <v>0.70369583999126917</v>
          </cell>
          <cell r="EN1197">
            <v>-0.62583616998745129</v>
          </cell>
          <cell r="EO1197">
            <v>13.903479080006946</v>
          </cell>
          <cell r="EP1197">
            <v>-11.570891679992201</v>
          </cell>
          <cell r="EQ1197">
            <v>-24.662357049994171</v>
          </cell>
          <cell r="ER1197">
            <v>-168.78947247005999</v>
          </cell>
          <cell r="ES1197">
            <v>5.0445871500123758</v>
          </cell>
          <cell r="ET1197">
            <v>-30.414464250003221</v>
          </cell>
          <cell r="EU1197">
            <v>-1.315020869980799</v>
          </cell>
          <cell r="EV1197">
            <v>-5.9459127400477882</v>
          </cell>
          <cell r="EW1197">
            <v>-185.94525159997283</v>
          </cell>
          <cell r="EX1197">
            <v>69.399260080012027</v>
          </cell>
          <cell r="EY1197">
            <v>3.8369148599740583</v>
          </cell>
          <cell r="EZ1197">
            <v>2.0983093899994856</v>
          </cell>
          <cell r="FA1197">
            <v>-9.6866219899966381</v>
          </cell>
          <cell r="FB1197">
            <v>10.760709360038163</v>
          </cell>
          <cell r="FC1197">
            <v>-51.485317549988395</v>
          </cell>
          <cell r="FD1197">
            <v>24.86333568993723</v>
          </cell>
          <cell r="FE1197">
            <v>-599.46283685974777</v>
          </cell>
          <cell r="FF1197">
            <v>-1.0055936500139069</v>
          </cell>
          <cell r="FG1197">
            <v>-12.641933099977905</v>
          </cell>
          <cell r="FH1197">
            <v>11.053733020031359</v>
          </cell>
          <cell r="FI1197">
            <v>-73.844970899954205</v>
          </cell>
          <cell r="FJ1197">
            <v>-240.08123234999948</v>
          </cell>
          <cell r="FK1197">
            <v>-83.472538320027525</v>
          </cell>
          <cell r="FL1197">
            <v>44.223733609978808</v>
          </cell>
          <cell r="FM1197">
            <v>34.397369909995177</v>
          </cell>
          <cell r="FN1197">
            <v>9.338756560056936</v>
          </cell>
          <cell r="FO1197">
            <v>-55.762197250005556</v>
          </cell>
          <cell r="FP1197">
            <v>-8.1325414099846967</v>
          </cell>
          <cell r="FQ1197">
            <v>-223.53542297999957</v>
          </cell>
          <cell r="FR1197">
            <v>-272.72159682027996</v>
          </cell>
          <cell r="FS1197">
            <v>-18.560675710061332</v>
          </cell>
          <cell r="FT1197">
            <v>4.1774068299855571</v>
          </cell>
          <cell r="FU1197">
            <v>-263.79070089996094</v>
          </cell>
          <cell r="FV1197">
            <v>-21.999991000018781</v>
          </cell>
          <cell r="FW1197">
            <v>53.387008309975499</v>
          </cell>
          <cell r="FX1197">
            <v>-170.23249323997879</v>
          </cell>
          <cell r="FY1197">
            <v>-68.652641489985399</v>
          </cell>
          <cell r="FZ1197">
            <v>65.229336630000034</v>
          </cell>
          <cell r="GA1197">
            <v>-14.989012249978259</v>
          </cell>
          <cell r="GB1197">
            <v>744.83594715999789</v>
          </cell>
          <cell r="GC1197">
            <v>-709.24687255005119</v>
          </cell>
          <cell r="GD1197">
            <v>127.12109138997039</v>
          </cell>
          <cell r="GE1197">
            <v>-1836.8139091110788</v>
          </cell>
          <cell r="GF1197">
            <v>13.544186030019773</v>
          </cell>
          <cell r="GG1197">
            <v>5.3436607599724084</v>
          </cell>
          <cell r="GH1197">
            <v>126.93719034997048</v>
          </cell>
          <cell r="GI1197">
            <v>174.45711776003009</v>
          </cell>
          <cell r="GJ1197">
            <v>-617.02903241995955</v>
          </cell>
          <cell r="GK1197">
            <v>-501.20377937000012</v>
          </cell>
          <cell r="GL1197">
            <v>-176.38995517010335</v>
          </cell>
          <cell r="GM1197">
            <v>266.68547101999866</v>
          </cell>
          <cell r="GN1197">
            <v>-85.495157999976072</v>
          </cell>
          <cell r="GO1197">
            <v>-1015.804004590027</v>
          </cell>
          <cell r="GP1197">
            <v>0</v>
          </cell>
          <cell r="GQ1197">
            <v>-27.859605479985476</v>
          </cell>
          <cell r="GR1197">
            <v>-85.194789920002222</v>
          </cell>
          <cell r="GS1197">
            <v>-18.547676890011644</v>
          </cell>
          <cell r="GT1197">
            <v>1.6117473799968138</v>
          </cell>
          <cell r="GU1197">
            <v>-245.88677195998025</v>
          </cell>
          <cell r="GV1197">
            <v>4.0513034899486229</v>
          </cell>
          <cell r="GW1197">
            <v>17.680036780016962</v>
          </cell>
          <cell r="GX1197">
            <v>17.521277249994455</v>
          </cell>
          <cell r="GY1197">
            <v>104.42503472004319</v>
          </cell>
          <cell r="GZ1197">
            <v>-29.707158820005134</v>
          </cell>
          <cell r="HA1197">
            <v>-6.7734285600599833</v>
          </cell>
          <cell r="HB1197">
            <v>49.576092979987152</v>
          </cell>
          <cell r="HC1197">
            <v>16.928893089992926</v>
          </cell>
          <cell r="HD1197">
            <v>3.9258606200455688</v>
          </cell>
          <cell r="HE1197">
            <v>201.5040231202729</v>
          </cell>
          <cell r="HF1197">
            <v>-67.579425680043641</v>
          </cell>
          <cell r="HG1197">
            <v>296.3011804499547</v>
          </cell>
          <cell r="HH1197">
            <v>53.080996540025808</v>
          </cell>
          <cell r="HI1197">
            <v>-154.9534372400376</v>
          </cell>
          <cell r="HJ1197">
            <v>244.92192934002378</v>
          </cell>
          <cell r="HK1197">
            <v>36.535501530044712</v>
          </cell>
          <cell r="HL1197">
            <v>-66.576527800003532</v>
          </cell>
          <cell r="HM1197">
            <v>-4.9189616799922078</v>
          </cell>
          <cell r="HN1197">
            <v>-5.8452832300099544</v>
          </cell>
          <cell r="HO1197">
            <v>-61.091585600021062</v>
          </cell>
          <cell r="HP1197">
            <v>-27.47345114001655</v>
          </cell>
          <cell r="HQ1197">
            <v>-40.896912369993515</v>
          </cell>
          <cell r="HR1197">
            <v>204.8506951504387</v>
          </cell>
          <cell r="HS1197">
            <v>-22.554602280026302</v>
          </cell>
          <cell r="HT1197">
            <v>-32.967535879986826</v>
          </cell>
          <cell r="HU1197">
            <v>-39.120987039990723</v>
          </cell>
          <cell r="HV1197">
            <v>43.349299940018682</v>
          </cell>
          <cell r="HW1197">
            <v>47.001796349999495</v>
          </cell>
          <cell r="HX1197">
            <v>90.984684900060529</v>
          </cell>
          <cell r="HY1197">
            <v>58.794346579990815</v>
          </cell>
          <cell r="HZ1197">
            <v>21.572594329991261</v>
          </cell>
          <cell r="IA1197">
            <v>57.269636850018287</v>
          </cell>
          <cell r="IB1197">
            <v>-20.23377505003009</v>
          </cell>
          <cell r="IC1197">
            <v>-14.89385676002712</v>
          </cell>
          <cell r="ID1197">
            <v>15.649093209998682</v>
          </cell>
          <cell r="IE1197">
            <v>409.688028880395</v>
          </cell>
          <cell r="IF1197">
            <v>-13.563931840006262</v>
          </cell>
          <cell r="IG1197">
            <v>-73.5602963300189</v>
          </cell>
          <cell r="IH1197">
            <v>201.87984567999956</v>
          </cell>
          <cell r="II1197">
            <v>7.0525284799514338</v>
          </cell>
          <cell r="IJ1197">
            <v>53.711107510025613</v>
          </cell>
          <cell r="IK1197">
            <v>-76.212417170056142</v>
          </cell>
          <cell r="IL1197">
            <v>148.10601316005341</v>
          </cell>
          <cell r="IM1197">
            <v>-35.940681360007147</v>
          </cell>
          <cell r="IN1197">
            <v>-0.31901186995673925</v>
          </cell>
          <cell r="IO1197">
            <v>2.4813222200318705</v>
          </cell>
          <cell r="IP1197">
            <v>212.1539029100386</v>
          </cell>
          <cell r="IQ1197">
            <v>-16.100352509936783</v>
          </cell>
          <cell r="IR1197">
            <v>1792.1815091595054</v>
          </cell>
          <cell r="IS1197">
            <v>-54.117150770034641</v>
          </cell>
          <cell r="IT1197">
            <v>30.519681189995026</v>
          </cell>
          <cell r="IU1197">
            <v>-5.7746691899665166</v>
          </cell>
          <cell r="IV1197">
            <v>35.073579149931902</v>
          </cell>
          <cell r="IW1197">
            <v>-13.323743529996136</v>
          </cell>
          <cell r="IX1197">
            <v>-83.122073729959084</v>
          </cell>
          <cell r="IY1197">
            <v>-66.892969220003579</v>
          </cell>
          <cell r="IZ1197">
            <v>-9.0481953600028646</v>
          </cell>
          <cell r="JA1197">
            <v>-18.393597339978442</v>
          </cell>
          <cell r="JB1197">
            <v>1976.5421620399866</v>
          </cell>
          <cell r="JC1197">
            <v>2.9281914100283757</v>
          </cell>
          <cell r="JD1197">
            <v>-2.2097054900368676</v>
          </cell>
          <cell r="JE1197">
            <v>0</v>
          </cell>
        </row>
        <row r="1198">
          <cell r="D1198" t="str">
            <v>CL_.EX.UTS._.___.Huntington 1 GCV</v>
          </cell>
          <cell r="F1198">
            <v>-7.2800000000000864E-2</v>
          </cell>
          <cell r="G1198">
            <v>7.7000000000005286E-2</v>
          </cell>
          <cell r="H1198">
            <v>-1.4655939999993706E-2</v>
          </cell>
          <cell r="I1198">
            <v>-2.0999999999999019E-2</v>
          </cell>
          <cell r="J1198">
            <v>-0.37033685000000105</v>
          </cell>
          <cell r="K1198">
            <v>0.43664185999999994</v>
          </cell>
          <cell r="L1198">
            <v>8.2599999999999341E-2</v>
          </cell>
          <cell r="M1198">
            <v>-1.1200000000000543E-2</v>
          </cell>
          <cell r="N1198">
            <v>-7.4448199999991971E-2</v>
          </cell>
          <cell r="O1198">
            <v>5.8799999999997965E-2</v>
          </cell>
          <cell r="P1198">
            <v>0.10640000000000072</v>
          </cell>
          <cell r="Q1198">
            <v>0.48999999999999488</v>
          </cell>
          <cell r="R1198">
            <v>1.2953555199999869</v>
          </cell>
          <cell r="S1198">
            <v>0.1974000000000089</v>
          </cell>
          <cell r="T1198">
            <v>0.34020000000000294</v>
          </cell>
          <cell r="U1198">
            <v>-4.7599999999999199E-2</v>
          </cell>
          <cell r="V1198">
            <v>-6.2999999999998835E-2</v>
          </cell>
          <cell r="W1198">
            <v>3.9884340000000407E-2</v>
          </cell>
          <cell r="X1198">
            <v>-3.9528819999999243E-2</v>
          </cell>
          <cell r="Y1198">
            <v>0.24920000000001608</v>
          </cell>
          <cell r="Z1198">
            <v>0</v>
          </cell>
          <cell r="AA1198">
            <v>-8.9599999999997237E-2</v>
          </cell>
          <cell r="AB1198">
            <v>1.2740000000000009</v>
          </cell>
          <cell r="AC1198">
            <v>-0.57680000000000575</v>
          </cell>
          <cell r="AD1198">
            <v>1.1200000000002319E-2</v>
          </cell>
          <cell r="AE1198">
            <v>2.5324884999999995</v>
          </cell>
          <cell r="AF1198">
            <v>-0.10779999999999745</v>
          </cell>
          <cell r="AG1198">
            <v>8.9599999999990132E-2</v>
          </cell>
          <cell r="AH1198">
            <v>0</v>
          </cell>
          <cell r="AI1198">
            <v>1.2255279999999757E-2</v>
          </cell>
          <cell r="AJ1198">
            <v>1.362614200000003</v>
          </cell>
          <cell r="AK1198">
            <v>0.17501052999999978</v>
          </cell>
          <cell r="AL1198">
            <v>0.63887698999999287</v>
          </cell>
          <cell r="AM1198">
            <v>0</v>
          </cell>
          <cell r="AN1198">
            <v>-0.51446849999999245</v>
          </cell>
          <cell r="AO1198">
            <v>0.70559999999998979</v>
          </cell>
          <cell r="AP1198">
            <v>-1.5399999999992531E-2</v>
          </cell>
          <cell r="AQ1198">
            <v>0.18620000000000658</v>
          </cell>
          <cell r="AR1198">
            <v>-0.75204960999997184</v>
          </cell>
          <cell r="AS1198">
            <v>0</v>
          </cell>
          <cell r="AT1198">
            <v>0.22259999999999991</v>
          </cell>
          <cell r="AU1198">
            <v>9.7999999999984766E-3</v>
          </cell>
          <cell r="AV1198">
            <v>-0.92250231000000049</v>
          </cell>
          <cell r="AW1198">
            <v>-9.3411410000001638E-2</v>
          </cell>
          <cell r="AX1198">
            <v>0</v>
          </cell>
          <cell r="AY1198">
            <v>-0.23800000000000665</v>
          </cell>
          <cell r="AZ1198">
            <v>-3.1735889999999323E-2</v>
          </cell>
          <cell r="BA1198">
            <v>0.59919999999999618</v>
          </cell>
          <cell r="BB1198">
            <v>-0.47299999999999898</v>
          </cell>
          <cell r="BC1198">
            <v>0.19599999999999795</v>
          </cell>
          <cell r="BD1198">
            <v>-2.1000000000000796E-2</v>
          </cell>
          <cell r="BE1198">
            <v>-0.1736600199999998</v>
          </cell>
          <cell r="BF1198">
            <v>-2.2399999999997533E-2</v>
          </cell>
          <cell r="BG1198">
            <v>-8.4000000000017394E-3</v>
          </cell>
          <cell r="BH1198">
            <v>0</v>
          </cell>
          <cell r="BI1198">
            <v>1.373132999999882E-2</v>
          </cell>
          <cell r="BJ1198">
            <v>2.4670868000000041</v>
          </cell>
          <cell r="BK1198">
            <v>0.26324412000000308</v>
          </cell>
          <cell r="BL1198">
            <v>-0.18899999999999295</v>
          </cell>
          <cell r="BM1198">
            <v>2.8077730000000578E-2</v>
          </cell>
          <cell r="BN1198">
            <v>-0.15819999999999368</v>
          </cell>
          <cell r="BO1198">
            <v>-2.6014000000000053</v>
          </cell>
          <cell r="BP1198">
            <v>0</v>
          </cell>
          <cell r="BQ1198">
            <v>3.3599999999992747E-2</v>
          </cell>
          <cell r="BR1198">
            <v>0</v>
          </cell>
          <cell r="BS1198">
            <v>0</v>
          </cell>
          <cell r="BT1198">
            <v>0</v>
          </cell>
          <cell r="BU1198">
            <v>0</v>
          </cell>
          <cell r="BV1198">
            <v>0</v>
          </cell>
          <cell r="BW1198">
            <v>0</v>
          </cell>
          <cell r="BX1198">
            <v>0</v>
          </cell>
          <cell r="BY1198">
            <v>0</v>
          </cell>
          <cell r="BZ1198">
            <v>0</v>
          </cell>
          <cell r="CA1198">
            <v>0</v>
          </cell>
          <cell r="CB1198">
            <v>0</v>
          </cell>
          <cell r="CC1198">
            <v>0</v>
          </cell>
          <cell r="CD1198">
            <v>0</v>
          </cell>
          <cell r="CE1198">
            <v>0</v>
          </cell>
          <cell r="CF1198">
            <v>0</v>
          </cell>
          <cell r="CG1198">
            <v>0</v>
          </cell>
          <cell r="CH1198">
            <v>0</v>
          </cell>
          <cell r="CI1198">
            <v>0</v>
          </cell>
          <cell r="CJ1198">
            <v>0</v>
          </cell>
          <cell r="CK1198">
            <v>0</v>
          </cell>
          <cell r="CL1198">
            <v>0</v>
          </cell>
          <cell r="CM1198">
            <v>0</v>
          </cell>
          <cell r="CN1198">
            <v>0</v>
          </cell>
          <cell r="CO1198">
            <v>0</v>
          </cell>
          <cell r="CP1198">
            <v>0</v>
          </cell>
          <cell r="CQ1198">
            <v>0</v>
          </cell>
          <cell r="CR1198">
            <v>0</v>
          </cell>
          <cell r="CS1198">
            <v>0</v>
          </cell>
          <cell r="CT1198">
            <v>0</v>
          </cell>
          <cell r="CU1198">
            <v>0</v>
          </cell>
          <cell r="CV1198">
            <v>0</v>
          </cell>
          <cell r="CW1198">
            <v>0</v>
          </cell>
          <cell r="CX1198">
            <v>0</v>
          </cell>
          <cell r="CY1198">
            <v>0</v>
          </cell>
          <cell r="CZ1198">
            <v>0</v>
          </cell>
          <cell r="DA1198">
            <v>0</v>
          </cell>
          <cell r="DB1198">
            <v>0</v>
          </cell>
          <cell r="DC1198">
            <v>0</v>
          </cell>
          <cell r="DD1198">
            <v>0</v>
          </cell>
          <cell r="DE1198">
            <v>0</v>
          </cell>
          <cell r="DF1198">
            <v>0</v>
          </cell>
          <cell r="DG1198">
            <v>0</v>
          </cell>
          <cell r="DH1198">
            <v>0</v>
          </cell>
          <cell r="DI1198">
            <v>0</v>
          </cell>
          <cell r="DJ1198">
            <v>0</v>
          </cell>
          <cell r="DK1198">
            <v>0</v>
          </cell>
          <cell r="DL1198">
            <v>0</v>
          </cell>
          <cell r="DM1198">
            <v>0</v>
          </cell>
          <cell r="DN1198">
            <v>0</v>
          </cell>
          <cell r="DO1198">
            <v>0</v>
          </cell>
          <cell r="DP1198">
            <v>0</v>
          </cell>
          <cell r="DQ1198">
            <v>0</v>
          </cell>
          <cell r="DR1198">
            <v>0</v>
          </cell>
          <cell r="DS1198">
            <v>0</v>
          </cell>
          <cell r="DT1198">
            <v>0</v>
          </cell>
          <cell r="DU1198">
            <v>0</v>
          </cell>
          <cell r="DV1198">
            <v>0</v>
          </cell>
          <cell r="DW1198">
            <v>0</v>
          </cell>
          <cell r="DX1198">
            <v>0</v>
          </cell>
          <cell r="DY1198">
            <v>0</v>
          </cell>
          <cell r="DZ1198">
            <v>0</v>
          </cell>
          <cell r="EA1198">
            <v>0</v>
          </cell>
          <cell r="EB1198">
            <v>0</v>
          </cell>
          <cell r="EC1198">
            <v>0</v>
          </cell>
          <cell r="ED1198">
            <v>0</v>
          </cell>
          <cell r="EE1198">
            <v>0</v>
          </cell>
          <cell r="EF1198">
            <v>0</v>
          </cell>
          <cell r="EG1198">
            <v>0</v>
          </cell>
          <cell r="EH1198">
            <v>0</v>
          </cell>
          <cell r="EI1198">
            <v>0</v>
          </cell>
          <cell r="EJ1198">
            <v>0</v>
          </cell>
          <cell r="EK1198">
            <v>0</v>
          </cell>
          <cell r="EL1198">
            <v>0</v>
          </cell>
          <cell r="EM1198">
            <v>0</v>
          </cell>
          <cell r="EN1198">
            <v>0</v>
          </cell>
          <cell r="EO1198">
            <v>0</v>
          </cell>
          <cell r="EP1198">
            <v>0</v>
          </cell>
          <cell r="EQ1198">
            <v>0</v>
          </cell>
          <cell r="ER1198">
            <v>0</v>
          </cell>
          <cell r="ES1198">
            <v>0</v>
          </cell>
          <cell r="ET1198">
            <v>0</v>
          </cell>
          <cell r="EU1198">
            <v>0</v>
          </cell>
          <cell r="EV1198">
            <v>0</v>
          </cell>
          <cell r="EW1198">
            <v>0</v>
          </cell>
          <cell r="EX1198">
            <v>0</v>
          </cell>
          <cell r="EY1198">
            <v>0</v>
          </cell>
          <cell r="EZ1198">
            <v>0</v>
          </cell>
          <cell r="FA1198">
            <v>0</v>
          </cell>
          <cell r="FB1198">
            <v>0</v>
          </cell>
          <cell r="FC1198">
            <v>0</v>
          </cell>
          <cell r="FD1198">
            <v>0</v>
          </cell>
          <cell r="FE1198">
            <v>0</v>
          </cell>
          <cell r="FF1198">
            <v>0</v>
          </cell>
          <cell r="FG1198">
            <v>0</v>
          </cell>
          <cell r="FH1198">
            <v>0</v>
          </cell>
          <cell r="FI1198">
            <v>0</v>
          </cell>
          <cell r="FJ1198">
            <v>0</v>
          </cell>
          <cell r="FK1198">
            <v>0</v>
          </cell>
          <cell r="FL1198">
            <v>0</v>
          </cell>
          <cell r="FM1198">
            <v>0</v>
          </cell>
          <cell r="FN1198">
            <v>0</v>
          </cell>
          <cell r="FO1198">
            <v>0</v>
          </cell>
          <cell r="FP1198">
            <v>0</v>
          </cell>
          <cell r="FQ1198">
            <v>0</v>
          </cell>
          <cell r="FR1198">
            <v>0</v>
          </cell>
          <cell r="FS1198">
            <v>0</v>
          </cell>
          <cell r="FT1198">
            <v>0</v>
          </cell>
          <cell r="FU1198">
            <v>0</v>
          </cell>
          <cell r="FV1198">
            <v>0</v>
          </cell>
          <cell r="FW1198">
            <v>0</v>
          </cell>
          <cell r="FX1198">
            <v>0</v>
          </cell>
          <cell r="FY1198">
            <v>0</v>
          </cell>
          <cell r="FZ1198">
            <v>0</v>
          </cell>
          <cell r="GA1198">
            <v>0</v>
          </cell>
          <cell r="GB1198">
            <v>0</v>
          </cell>
          <cell r="GC1198">
            <v>0</v>
          </cell>
          <cell r="GD1198">
            <v>0</v>
          </cell>
          <cell r="GE1198">
            <v>0</v>
          </cell>
          <cell r="GF1198">
            <v>0</v>
          </cell>
          <cell r="GG1198">
            <v>0</v>
          </cell>
          <cell r="GH1198">
            <v>0</v>
          </cell>
          <cell r="GI1198">
            <v>0</v>
          </cell>
          <cell r="GJ1198">
            <v>0</v>
          </cell>
          <cell r="GK1198">
            <v>0</v>
          </cell>
          <cell r="GL1198">
            <v>0</v>
          </cell>
          <cell r="GM1198">
            <v>0</v>
          </cell>
          <cell r="GN1198">
            <v>0</v>
          </cell>
          <cell r="GO1198">
            <v>0</v>
          </cell>
          <cell r="GP1198">
            <v>0</v>
          </cell>
          <cell r="GQ1198">
            <v>0</v>
          </cell>
          <cell r="GR1198">
            <v>0</v>
          </cell>
          <cell r="GS1198">
            <v>0</v>
          </cell>
          <cell r="GT1198">
            <v>0</v>
          </cell>
          <cell r="GU1198">
            <v>0</v>
          </cell>
          <cell r="GV1198">
            <v>0</v>
          </cell>
          <cell r="GW1198">
            <v>0</v>
          </cell>
          <cell r="GX1198">
            <v>0</v>
          </cell>
          <cell r="GY1198">
            <v>0</v>
          </cell>
          <cell r="GZ1198">
            <v>0</v>
          </cell>
          <cell r="HA1198">
            <v>0</v>
          </cell>
          <cell r="HB1198">
            <v>0</v>
          </cell>
          <cell r="HC1198">
            <v>0</v>
          </cell>
          <cell r="HD1198">
            <v>0</v>
          </cell>
          <cell r="HE1198">
            <v>0</v>
          </cell>
          <cell r="HF1198">
            <v>0</v>
          </cell>
          <cell r="HG1198">
            <v>0</v>
          </cell>
          <cell r="HH1198">
            <v>0</v>
          </cell>
          <cell r="HI1198">
            <v>0</v>
          </cell>
          <cell r="HJ1198">
            <v>0</v>
          </cell>
          <cell r="HK1198">
            <v>0</v>
          </cell>
          <cell r="HL1198">
            <v>0</v>
          </cell>
          <cell r="HM1198">
            <v>0</v>
          </cell>
          <cell r="HN1198">
            <v>0</v>
          </cell>
          <cell r="HO1198">
            <v>0</v>
          </cell>
          <cell r="HP1198">
            <v>0</v>
          </cell>
          <cell r="HQ1198">
            <v>0</v>
          </cell>
          <cell r="HR1198">
            <v>0</v>
          </cell>
          <cell r="HS1198">
            <v>0</v>
          </cell>
          <cell r="HT1198">
            <v>0</v>
          </cell>
          <cell r="HU1198">
            <v>0</v>
          </cell>
          <cell r="HV1198">
            <v>0</v>
          </cell>
          <cell r="HW1198">
            <v>0</v>
          </cell>
          <cell r="HX1198">
            <v>0</v>
          </cell>
          <cell r="HY1198">
            <v>0</v>
          </cell>
          <cell r="HZ1198">
            <v>0</v>
          </cell>
          <cell r="IA1198">
            <v>0</v>
          </cell>
          <cell r="IB1198">
            <v>0</v>
          </cell>
          <cell r="IC1198">
            <v>0</v>
          </cell>
          <cell r="ID1198">
            <v>0</v>
          </cell>
          <cell r="IE1198">
            <v>0</v>
          </cell>
          <cell r="IF1198">
            <v>0</v>
          </cell>
          <cell r="IG1198">
            <v>0</v>
          </cell>
          <cell r="IH1198">
            <v>0</v>
          </cell>
          <cell r="II1198">
            <v>0</v>
          </cell>
          <cell r="IJ1198">
            <v>0</v>
          </cell>
          <cell r="IK1198">
            <v>0</v>
          </cell>
          <cell r="IL1198">
            <v>0</v>
          </cell>
          <cell r="IM1198">
            <v>0</v>
          </cell>
          <cell r="IN1198">
            <v>0</v>
          </cell>
          <cell r="IO1198">
            <v>0</v>
          </cell>
          <cell r="IP1198">
            <v>0</v>
          </cell>
          <cell r="IQ1198">
            <v>0</v>
          </cell>
          <cell r="IR1198">
            <v>0</v>
          </cell>
          <cell r="IS1198">
            <v>0</v>
          </cell>
          <cell r="IT1198">
            <v>0</v>
          </cell>
          <cell r="IU1198">
            <v>0</v>
          </cell>
          <cell r="IV1198">
            <v>0</v>
          </cell>
          <cell r="IW1198">
            <v>0</v>
          </cell>
          <cell r="IX1198">
            <v>0</v>
          </cell>
          <cell r="IY1198">
            <v>0</v>
          </cell>
          <cell r="IZ1198">
            <v>0</v>
          </cell>
          <cell r="JA1198">
            <v>0</v>
          </cell>
          <cell r="JB1198">
            <v>0</v>
          </cell>
          <cell r="JC1198">
            <v>0</v>
          </cell>
          <cell r="JD1198">
            <v>0</v>
          </cell>
          <cell r="JE1198">
            <v>0</v>
          </cell>
        </row>
        <row r="1199">
          <cell r="D1199" t="str">
            <v>CL_.EX.UTS._.___.Huntington 2</v>
          </cell>
          <cell r="F1199">
            <v>-423.40763185999822</v>
          </cell>
          <cell r="G1199">
            <v>432.78523921003216</v>
          </cell>
          <cell r="H1199">
            <v>88.951452689972939</v>
          </cell>
          <cell r="I1199">
            <v>33.107368840006529</v>
          </cell>
          <cell r="J1199">
            <v>-45.346327560007921</v>
          </cell>
          <cell r="K1199">
            <v>-207.62106828998367</v>
          </cell>
          <cell r="L1199">
            <v>-24.091511939943302</v>
          </cell>
          <cell r="M1199">
            <v>32.139785159990424</v>
          </cell>
          <cell r="N1199">
            <v>-36.107417210034328</v>
          </cell>
          <cell r="O1199">
            <v>-78.376856869988842</v>
          </cell>
          <cell r="P1199">
            <v>-5.1855265500198584</v>
          </cell>
          <cell r="Q1199">
            <v>-31.510461430065334</v>
          </cell>
          <cell r="R1199">
            <v>360.30424900026992</v>
          </cell>
          <cell r="S1199">
            <v>-5.1992941799690016</v>
          </cell>
          <cell r="T1199">
            <v>13.982137490005698</v>
          </cell>
          <cell r="U1199">
            <v>257.13310068999999</v>
          </cell>
          <cell r="V1199">
            <v>-21.685098499991</v>
          </cell>
          <cell r="W1199">
            <v>30.089667649997864</v>
          </cell>
          <cell r="X1199">
            <v>65.37248900999839</v>
          </cell>
          <cell r="Y1199">
            <v>43.547539590013912</v>
          </cell>
          <cell r="Z1199">
            <v>150.4992200700508</v>
          </cell>
          <cell r="AA1199">
            <v>-91.516949860088062</v>
          </cell>
          <cell r="AB1199">
            <v>-55.855203149985755</v>
          </cell>
          <cell r="AC1199">
            <v>-0.27288037995458581</v>
          </cell>
          <cell r="AD1199">
            <v>-25.790479429997504</v>
          </cell>
          <cell r="AE1199">
            <v>-2933.6526232399046</v>
          </cell>
          <cell r="AF1199">
            <v>3.7763382300036028</v>
          </cell>
          <cell r="AG1199">
            <v>-38.540758749993984</v>
          </cell>
          <cell r="AH1199">
            <v>-866.67833729000995</v>
          </cell>
          <cell r="AI1199">
            <v>86.680009659990901</v>
          </cell>
          <cell r="AJ1199">
            <v>-1656.8501965199976</v>
          </cell>
          <cell r="AK1199">
            <v>30.047828160008066</v>
          </cell>
          <cell r="AL1199">
            <v>-53.210940610006219</v>
          </cell>
          <cell r="AM1199">
            <v>-137.38906320987735</v>
          </cell>
          <cell r="AN1199">
            <v>-193.66387678010506</v>
          </cell>
          <cell r="AO1199">
            <v>-30.505244360014331</v>
          </cell>
          <cell r="AP1199">
            <v>-9.8370161799539346</v>
          </cell>
          <cell r="AQ1199">
            <v>-67.481365589977941</v>
          </cell>
          <cell r="AR1199">
            <v>294.63719272008166</v>
          </cell>
          <cell r="AS1199">
            <v>-41.67567503004102</v>
          </cell>
          <cell r="AT1199">
            <v>-62.324681429978227</v>
          </cell>
          <cell r="AU1199">
            <v>-18.451583289948758</v>
          </cell>
          <cell r="AV1199">
            <v>65.724761789984768</v>
          </cell>
          <cell r="AW1199">
            <v>-10.970300580011099</v>
          </cell>
          <cell r="AX1199">
            <v>33.252115990006132</v>
          </cell>
          <cell r="AY1199">
            <v>-45.344152389880037</v>
          </cell>
          <cell r="AZ1199">
            <v>3.671606007264927E-2</v>
          </cell>
          <cell r="BA1199">
            <v>-151.08020618004957</v>
          </cell>
          <cell r="BB1199">
            <v>598.01174421998439</v>
          </cell>
          <cell r="BC1199">
            <v>-12.877788810001221</v>
          </cell>
          <cell r="BD1199">
            <v>-59.663757629983593</v>
          </cell>
          <cell r="BE1199">
            <v>-774.35139364982024</v>
          </cell>
          <cell r="BF1199">
            <v>-48.023804600001313</v>
          </cell>
          <cell r="BG1199">
            <v>-121.18225703001372</v>
          </cell>
          <cell r="BH1199">
            <v>431.82428194000386</v>
          </cell>
          <cell r="BI1199">
            <v>44.737588990014046</v>
          </cell>
          <cell r="BJ1199">
            <v>-975.0604195700289</v>
          </cell>
          <cell r="BK1199">
            <v>-59.191324120009085</v>
          </cell>
          <cell r="BL1199">
            <v>110.93134446002659</v>
          </cell>
          <cell r="BM1199">
            <v>-52.663634829979856</v>
          </cell>
          <cell r="BN1199">
            <v>33.035653640021337</v>
          </cell>
          <cell r="BO1199">
            <v>-81.790672039991478</v>
          </cell>
          <cell r="BP1199">
            <v>-31.442948809941299</v>
          </cell>
          <cell r="BQ1199">
            <v>-25.525201680109603</v>
          </cell>
          <cell r="BR1199">
            <v>-362.83047592034563</v>
          </cell>
          <cell r="BS1199">
            <v>95.145157869963441</v>
          </cell>
          <cell r="BT1199">
            <v>-205.99011457996676</v>
          </cell>
          <cell r="BU1199">
            <v>-53.523385149979731</v>
          </cell>
          <cell r="BV1199">
            <v>47.986436399980448</v>
          </cell>
          <cell r="BW1199">
            <v>-143.2278194300452</v>
          </cell>
          <cell r="BX1199">
            <v>-238.62328667004476</v>
          </cell>
          <cell r="BY1199">
            <v>59.364536559995031</v>
          </cell>
          <cell r="BZ1199">
            <v>-14.035298889968544</v>
          </cell>
          <cell r="CA1199">
            <v>-31.367674490000354</v>
          </cell>
          <cell r="CB1199">
            <v>473.6750842499896</v>
          </cell>
          <cell r="CC1199">
            <v>-273.1625575600483</v>
          </cell>
          <cell r="CD1199">
            <v>-79.071554229973117</v>
          </cell>
          <cell r="CE1199">
            <v>-300.55177830019966</v>
          </cell>
          <cell r="CF1199">
            <v>-209.99777376002748</v>
          </cell>
          <cell r="CG1199">
            <v>-64.355433310003718</v>
          </cell>
          <cell r="CH1199">
            <v>-9.8563836200191872</v>
          </cell>
          <cell r="CI1199">
            <v>-85.320603919986752</v>
          </cell>
          <cell r="CJ1199">
            <v>-7.6625900399812963</v>
          </cell>
          <cell r="CK1199">
            <v>28.207883910014061</v>
          </cell>
          <cell r="CL1199">
            <v>-104.16941661998862</v>
          </cell>
          <cell r="CM1199">
            <v>34.487442400015425</v>
          </cell>
          <cell r="CN1199">
            <v>74.274607999977889</v>
          </cell>
          <cell r="CO1199">
            <v>-116.44406547999824</v>
          </cell>
          <cell r="CP1199">
            <v>-26.814202220033621</v>
          </cell>
          <cell r="CQ1199">
            <v>187.09875636000652</v>
          </cell>
          <cell r="CR1199">
            <v>-55.704767750110477</v>
          </cell>
          <cell r="CS1199">
            <v>229.70519681004225</v>
          </cell>
          <cell r="CT1199">
            <v>-112.94234259997029</v>
          </cell>
          <cell r="CU1199">
            <v>-34.448846599960234</v>
          </cell>
          <cell r="CV1199">
            <v>-135.32474297002773</v>
          </cell>
          <cell r="CW1199">
            <v>-106.297065119943</v>
          </cell>
          <cell r="CX1199">
            <v>124.90812099000323</v>
          </cell>
          <cell r="CY1199">
            <v>-158.65063305999502</v>
          </cell>
          <cell r="CZ1199">
            <v>135.26009804997011</v>
          </cell>
          <cell r="DA1199">
            <v>6.0702018999436405</v>
          </cell>
          <cell r="DB1199">
            <v>102.72198533004848</v>
          </cell>
          <cell r="DC1199">
            <v>-168.98612425004831</v>
          </cell>
          <cell r="DD1199">
            <v>62.279383769986453</v>
          </cell>
          <cell r="DE1199">
            <v>193.09821496950462</v>
          </cell>
          <cell r="DF1199">
            <v>352.96670496996376</v>
          </cell>
          <cell r="DG1199">
            <v>-188.65504116998636</v>
          </cell>
          <cell r="DH1199">
            <v>45.245822630036855</v>
          </cell>
          <cell r="DI1199">
            <v>9.4648507099773269</v>
          </cell>
          <cell r="DJ1199">
            <v>-64.251160220010206</v>
          </cell>
          <cell r="DK1199">
            <v>-120.81909368999186</v>
          </cell>
          <cell r="DL1199">
            <v>67.017254799953662</v>
          </cell>
          <cell r="DM1199">
            <v>-56.107413059973624</v>
          </cell>
          <cell r="DN1199">
            <v>13.959496090043103</v>
          </cell>
          <cell r="DO1199">
            <v>-174.47060483004316</v>
          </cell>
          <cell r="DP1199">
            <v>308.72458656996605</v>
          </cell>
          <cell r="DQ1199">
            <v>2.281217000563629E-2</v>
          </cell>
          <cell r="DR1199">
            <v>-417.52401306945831</v>
          </cell>
          <cell r="DS1199">
            <v>-8.0348853599862196</v>
          </cell>
          <cell r="DT1199">
            <v>42.314032139984192</v>
          </cell>
          <cell r="DU1199">
            <v>-1.310660729999654</v>
          </cell>
          <cell r="DV1199">
            <v>47.316398189985193</v>
          </cell>
          <cell r="DW1199">
            <v>4.496586790017318</v>
          </cell>
          <cell r="DX1199">
            <v>-460.7139237599622</v>
          </cell>
          <cell r="DY1199">
            <v>102.1343292700476</v>
          </cell>
          <cell r="DZ1199">
            <v>-2.4242875199997798</v>
          </cell>
          <cell r="EA1199">
            <v>-19.325721140048699</v>
          </cell>
          <cell r="EB1199">
            <v>49.983654870011378</v>
          </cell>
          <cell r="EC1199">
            <v>-183.43398262996925</v>
          </cell>
          <cell r="ED1199">
            <v>11.474446810025256</v>
          </cell>
          <cell r="EE1199">
            <v>-123.63243364961818</v>
          </cell>
          <cell r="EF1199">
            <v>-34.378840899968054</v>
          </cell>
          <cell r="EG1199">
            <v>4.9908901899761986</v>
          </cell>
          <cell r="EH1199">
            <v>-256.75828156000352</v>
          </cell>
          <cell r="EI1199">
            <v>-0.94681194997974671</v>
          </cell>
          <cell r="EJ1199">
            <v>-15.581631900000502</v>
          </cell>
          <cell r="EK1199">
            <v>178.12073442994733</v>
          </cell>
          <cell r="EL1199">
            <v>82.231183969997801</v>
          </cell>
          <cell r="EM1199">
            <v>-1.7857219699653797</v>
          </cell>
          <cell r="EN1199">
            <v>-24.94849572997191</v>
          </cell>
          <cell r="EO1199">
            <v>-25.424705230077961</v>
          </cell>
          <cell r="EP1199">
            <v>-23.522372880019248</v>
          </cell>
          <cell r="EQ1199">
            <v>-5.6283801200042944</v>
          </cell>
          <cell r="ER1199">
            <v>144.69551494019106</v>
          </cell>
          <cell r="ES1199">
            <v>674.25338640005793</v>
          </cell>
          <cell r="ET1199">
            <v>-668.94853795002564</v>
          </cell>
          <cell r="EU1199">
            <v>1.5408864400233142</v>
          </cell>
          <cell r="EV1199">
            <v>-71.034412720036926</v>
          </cell>
          <cell r="EW1199">
            <v>-9.1842048399848863</v>
          </cell>
          <cell r="EX1199">
            <v>211.9444290100073</v>
          </cell>
          <cell r="EY1199">
            <v>-12.456873290037038</v>
          </cell>
          <cell r="EZ1199">
            <v>-1.5418469599098898</v>
          </cell>
          <cell r="FA1199">
            <v>5.5389406799513381</v>
          </cell>
          <cell r="FB1199">
            <v>295.39823727004114</v>
          </cell>
          <cell r="FC1199">
            <v>-145.0669928600546</v>
          </cell>
          <cell r="FD1199">
            <v>-135.74749624001561</v>
          </cell>
          <cell r="FE1199">
            <v>569.57031616987661</v>
          </cell>
          <cell r="FF1199">
            <v>-42.617866079992382</v>
          </cell>
          <cell r="FG1199">
            <v>55.166171549994033</v>
          </cell>
          <cell r="FH1199">
            <v>49.009908729960443</v>
          </cell>
          <cell r="FI1199">
            <v>-8.5427850200212561</v>
          </cell>
          <cell r="FJ1199">
            <v>308.00032519001979</v>
          </cell>
          <cell r="FK1199">
            <v>26.15167075995123</v>
          </cell>
          <cell r="FL1199">
            <v>-42.444531830027699</v>
          </cell>
          <cell r="FM1199">
            <v>-39.914457090024371</v>
          </cell>
          <cell r="FN1199">
            <v>-9.2328259399801027</v>
          </cell>
          <cell r="FO1199">
            <v>265.09444734008866</v>
          </cell>
          <cell r="FP1199">
            <v>-200.30207246995997</v>
          </cell>
          <cell r="FQ1199">
            <v>209.20233103004284</v>
          </cell>
          <cell r="FR1199">
            <v>200.73542572977021</v>
          </cell>
          <cell r="FS1199">
            <v>-173.23751535997144</v>
          </cell>
          <cell r="FT1199">
            <v>134.83888501001638</v>
          </cell>
          <cell r="FU1199">
            <v>235.14894759995514</v>
          </cell>
          <cell r="FV1199">
            <v>20.22803204000229</v>
          </cell>
          <cell r="FW1199">
            <v>-30.446676050050883</v>
          </cell>
          <cell r="FX1199">
            <v>145.07493529998465</v>
          </cell>
          <cell r="FY1199">
            <v>27.903297860000748</v>
          </cell>
          <cell r="FZ1199">
            <v>-22.526086559926625</v>
          </cell>
          <cell r="GA1199">
            <v>13.775807110010646</v>
          </cell>
          <cell r="GB1199">
            <v>1.0286638700054027</v>
          </cell>
          <cell r="GC1199">
            <v>-34.170567060005851</v>
          </cell>
          <cell r="GD1199">
            <v>-116.88229803001741</v>
          </cell>
          <cell r="GE1199">
            <v>1691.9630536804907</v>
          </cell>
          <cell r="GF1199">
            <v>11.108044660068117</v>
          </cell>
          <cell r="GG1199">
            <v>-33.136521529988386</v>
          </cell>
          <cell r="GH1199">
            <v>-112.05128331997548</v>
          </cell>
          <cell r="GI1199">
            <v>-60.856453190004686</v>
          </cell>
          <cell r="GJ1199">
            <v>406.36049184994772</v>
          </cell>
          <cell r="GK1199">
            <v>469.58890334001626</v>
          </cell>
          <cell r="GL1199">
            <v>-52.357191319897538</v>
          </cell>
          <cell r="GM1199">
            <v>-40.909631060028914</v>
          </cell>
          <cell r="GN1199">
            <v>78.609068149991799</v>
          </cell>
          <cell r="GO1199">
            <v>668.42232916995999</v>
          </cell>
          <cell r="GP1199">
            <v>331.56960503998562</v>
          </cell>
          <cell r="GQ1199">
            <v>25.615691889979644</v>
          </cell>
          <cell r="GR1199">
            <v>193.12963445996866</v>
          </cell>
          <cell r="GS1199">
            <v>239.86839200998656</v>
          </cell>
          <cell r="GT1199">
            <v>-41.248584220011253</v>
          </cell>
          <cell r="GU1199">
            <v>0.70152087995666079</v>
          </cell>
          <cell r="GV1199">
            <v>-8.1381975600379519</v>
          </cell>
          <cell r="GW1199">
            <v>-22.527647640003124</v>
          </cell>
          <cell r="GX1199">
            <v>-11.157736050023232</v>
          </cell>
          <cell r="GY1199">
            <v>-74.400102070096182</v>
          </cell>
          <cell r="GZ1199">
            <v>0.49707252002554014</v>
          </cell>
          <cell r="HA1199">
            <v>29.385388400027296</v>
          </cell>
          <cell r="HB1199">
            <v>17.180218619963853</v>
          </cell>
          <cell r="HC1199">
            <v>6.2167598099913448</v>
          </cell>
          <cell r="HD1199">
            <v>56.75254975995631</v>
          </cell>
          <cell r="HE1199">
            <v>-228.45559008978307</v>
          </cell>
          <cell r="HF1199">
            <v>-117.63389156997437</v>
          </cell>
          <cell r="HG1199">
            <v>12.703538369969465</v>
          </cell>
          <cell r="HH1199">
            <v>23.115425459982362</v>
          </cell>
          <cell r="HI1199">
            <v>51.006242420058697</v>
          </cell>
          <cell r="HJ1199">
            <v>-90.458026599997538</v>
          </cell>
          <cell r="HK1199">
            <v>-175.16198728999007</v>
          </cell>
          <cell r="HL1199">
            <v>66.249660599976778</v>
          </cell>
          <cell r="HM1199">
            <v>1.0011717677116394E-8</v>
          </cell>
          <cell r="HN1199">
            <v>-11.984047579986509</v>
          </cell>
          <cell r="HO1199">
            <v>106.41515363994404</v>
          </cell>
          <cell r="HP1199">
            <v>-67.784585179935675</v>
          </cell>
          <cell r="HQ1199">
            <v>-24.923072370089358</v>
          </cell>
          <cell r="HR1199">
            <v>-284.72146069002338</v>
          </cell>
          <cell r="HS1199">
            <v>-41.568257759965491</v>
          </cell>
          <cell r="HT1199">
            <v>2.4970592600002419</v>
          </cell>
          <cell r="HU1199">
            <v>34.470051390002482</v>
          </cell>
          <cell r="HV1199">
            <v>-46.990533060001326</v>
          </cell>
          <cell r="HW1199">
            <v>40.309635059995344</v>
          </cell>
          <cell r="HX1199">
            <v>-168.3545359599666</v>
          </cell>
          <cell r="HY1199">
            <v>-51.999246730003506</v>
          </cell>
          <cell r="HZ1199">
            <v>-19.866196969989687</v>
          </cell>
          <cell r="IA1199">
            <v>-53.662798499979544</v>
          </cell>
          <cell r="IB1199">
            <v>-136.77511732997664</v>
          </cell>
          <cell r="IC1199">
            <v>171.60713843005942</v>
          </cell>
          <cell r="ID1199">
            <v>-14.388658520038007</v>
          </cell>
          <cell r="IE1199">
            <v>-527.2683624997735</v>
          </cell>
          <cell r="IF1199">
            <v>-27.559628630027873</v>
          </cell>
          <cell r="IG1199">
            <v>-66.020815970026888</v>
          </cell>
          <cell r="IH1199">
            <v>-128.4159316199657</v>
          </cell>
          <cell r="II1199">
            <v>-15.907951789995423</v>
          </cell>
          <cell r="IJ1199">
            <v>-34.876221619982971</v>
          </cell>
          <cell r="IK1199">
            <v>61.770728260016767</v>
          </cell>
          <cell r="IL1199">
            <v>-128.24361791001866</v>
          </cell>
          <cell r="IM1199">
            <v>32.799479370034533</v>
          </cell>
          <cell r="IN1199">
            <v>0.26250055999844335</v>
          </cell>
          <cell r="IO1199">
            <v>103.10381173997303</v>
          </cell>
          <cell r="IP1199">
            <v>-332.72525885002688</v>
          </cell>
          <cell r="IQ1199">
            <v>8.544543960102601</v>
          </cell>
          <cell r="IR1199">
            <v>-2175.8465709397569</v>
          </cell>
          <cell r="IS1199">
            <v>-575.56263138997019</v>
          </cell>
          <cell r="IT1199">
            <v>-29.644726860016817</v>
          </cell>
          <cell r="IU1199">
            <v>3.5111089599959087</v>
          </cell>
          <cell r="IV1199">
            <v>-29.754127309977775</v>
          </cell>
          <cell r="IW1199">
            <v>7.4426184999756515</v>
          </cell>
          <cell r="IX1199">
            <v>62.015996459987946</v>
          </cell>
          <cell r="IY1199">
            <v>53.233087220025482</v>
          </cell>
          <cell r="IZ1199">
            <v>-6.6983528999844566</v>
          </cell>
          <cell r="JA1199">
            <v>-3.918056160066044</v>
          </cell>
          <cell r="JB1199">
            <v>-1796.9334923699498</v>
          </cell>
          <cell r="JC1199">
            <v>192.20252290987992</v>
          </cell>
          <cell r="JD1199">
            <v>-51.740518000035081</v>
          </cell>
          <cell r="JE1199">
            <v>0</v>
          </cell>
        </row>
        <row r="1200">
          <cell r="D1200" t="str">
            <v>CL_.EX.UTS._.___.Huntington 2 GCV</v>
          </cell>
          <cell r="F1200">
            <v>7.2132799999991448E-2</v>
          </cell>
          <cell r="G1200">
            <v>-8.9467199999994307E-2</v>
          </cell>
          <cell r="H1200">
            <v>1.0799999999999699E-2</v>
          </cell>
          <cell r="I1200">
            <v>2.4000000000002686E-2</v>
          </cell>
          <cell r="J1200">
            <v>-0.13117408999999469</v>
          </cell>
          <cell r="K1200">
            <v>-0.79039999999999999</v>
          </cell>
          <cell r="L1200">
            <v>0.13919999999998822</v>
          </cell>
          <cell r="M1200">
            <v>0.15160000000000196</v>
          </cell>
          <cell r="N1200">
            <v>1.6400000000011516E-2</v>
          </cell>
          <cell r="O1200">
            <v>-9.9392700000002776E-3</v>
          </cell>
          <cell r="P1200">
            <v>-7.7600000000018099E-2</v>
          </cell>
          <cell r="Q1200">
            <v>-8.9999999999996305E-2</v>
          </cell>
          <cell r="R1200">
            <v>1.839888399999893</v>
          </cell>
          <cell r="S1200">
            <v>-8.9599999999990132E-2</v>
          </cell>
          <cell r="T1200">
            <v>3.8399999999999324E-2</v>
          </cell>
          <cell r="U1200">
            <v>6.7200000000003257E-2</v>
          </cell>
          <cell r="V1200">
            <v>0.89799958000000046</v>
          </cell>
          <cell r="W1200">
            <v>-6.0000000000002274E-3</v>
          </cell>
          <cell r="X1200">
            <v>0.60680000000000156</v>
          </cell>
          <cell r="Y1200">
            <v>-0.12839999999999918</v>
          </cell>
          <cell r="Z1200">
            <v>-8.919999999999817E-2</v>
          </cell>
          <cell r="AA1200">
            <v>7.2800000000004417E-2</v>
          </cell>
          <cell r="AB1200">
            <v>5.6688820000001527E-2</v>
          </cell>
          <cell r="AC1200">
            <v>0.70240000000000435</v>
          </cell>
          <cell r="AD1200">
            <v>-0.28920000000000812</v>
          </cell>
          <cell r="AE1200">
            <v>-1.4012068300000351</v>
          </cell>
          <cell r="AF1200">
            <v>-0.40760000000000218</v>
          </cell>
          <cell r="AG1200">
            <v>0</v>
          </cell>
          <cell r="AH1200">
            <v>-9.5599999999999241E-2</v>
          </cell>
          <cell r="AI1200">
            <v>0</v>
          </cell>
          <cell r="AJ1200">
            <v>1.1199999999999655E-2</v>
          </cell>
          <cell r="AK1200">
            <v>8.0217000000093464E-4</v>
          </cell>
          <cell r="AL1200">
            <v>-5.440000000000822E-2</v>
          </cell>
          <cell r="AM1200">
            <v>-0.69039999999998969</v>
          </cell>
          <cell r="AN1200">
            <v>-8.4266930000005402E-2</v>
          </cell>
          <cell r="AO1200">
            <v>-0.20454206999999869</v>
          </cell>
          <cell r="AP1200">
            <v>-0.22279999999999944</v>
          </cell>
          <cell r="AQ1200">
            <v>0.3463999999999956</v>
          </cell>
          <cell r="AR1200">
            <v>-0.2320263099999238</v>
          </cell>
          <cell r="AS1200">
            <v>-7.6081200000075455E-3</v>
          </cell>
          <cell r="AT1200">
            <v>0.16200000000000614</v>
          </cell>
          <cell r="AU1200">
            <v>9.560000000000457E-2</v>
          </cell>
          <cell r="AV1200">
            <v>-0.47125628000000042</v>
          </cell>
          <cell r="AW1200">
            <v>2.5924000000000031</v>
          </cell>
          <cell r="AX1200">
            <v>0.13839783000000239</v>
          </cell>
          <cell r="AY1200">
            <v>-4.4400000000003104E-2</v>
          </cell>
          <cell r="AZ1200">
            <v>-8.359999999999701E-2</v>
          </cell>
          <cell r="BA1200">
            <v>0.13345160000000078</v>
          </cell>
          <cell r="BB1200">
            <v>-1.579011340000001</v>
          </cell>
          <cell r="BC1200">
            <v>-1.1400000000000006</v>
          </cell>
          <cell r="BD1200">
            <v>-2.7999999999991587E-2</v>
          </cell>
          <cell r="BE1200">
            <v>-2.3079670399999941</v>
          </cell>
          <cell r="BF1200">
            <v>-3.2800000000001717E-2</v>
          </cell>
          <cell r="BG1200">
            <v>-6.1999999999997613E-2</v>
          </cell>
          <cell r="BH1200">
            <v>1.1600000000001387E-2</v>
          </cell>
          <cell r="BI1200">
            <v>-1.7517505200000016</v>
          </cell>
          <cell r="BJ1200">
            <v>0.36007439999999846</v>
          </cell>
          <cell r="BK1200">
            <v>8.6136499999973637E-3</v>
          </cell>
          <cell r="BL1200">
            <v>-0.5880241000000126</v>
          </cell>
          <cell r="BM1200">
            <v>-5.5999999999940542E-3</v>
          </cell>
          <cell r="BN1200">
            <v>-3.3599999999999852E-2</v>
          </cell>
          <cell r="BO1200">
            <v>-0.17728046999999947</v>
          </cell>
          <cell r="BP1200">
            <v>-1.0400000000004184E-2</v>
          </cell>
          <cell r="BQ1200">
            <v>-2.6800000000001489E-2</v>
          </cell>
          <cell r="BR1200">
            <v>0</v>
          </cell>
          <cell r="BS1200">
            <v>0</v>
          </cell>
          <cell r="BT1200">
            <v>0</v>
          </cell>
          <cell r="BU1200">
            <v>0</v>
          </cell>
          <cell r="BV1200">
            <v>0</v>
          </cell>
          <cell r="BW1200">
            <v>0</v>
          </cell>
          <cell r="BX1200">
            <v>0</v>
          </cell>
          <cell r="BY1200">
            <v>0</v>
          </cell>
          <cell r="BZ1200">
            <v>0</v>
          </cell>
          <cell r="CA1200">
            <v>0</v>
          </cell>
          <cell r="CB1200">
            <v>0</v>
          </cell>
          <cell r="CC1200">
            <v>0</v>
          </cell>
          <cell r="CD1200">
            <v>0</v>
          </cell>
          <cell r="CE1200">
            <v>0</v>
          </cell>
          <cell r="CF1200">
            <v>0</v>
          </cell>
          <cell r="CG1200">
            <v>0</v>
          </cell>
          <cell r="CH1200">
            <v>0</v>
          </cell>
          <cell r="CI1200">
            <v>0</v>
          </cell>
          <cell r="CJ1200">
            <v>0</v>
          </cell>
          <cell r="CK1200">
            <v>0</v>
          </cell>
          <cell r="CL1200">
            <v>0</v>
          </cell>
          <cell r="CM1200">
            <v>0</v>
          </cell>
          <cell r="CN1200">
            <v>0</v>
          </cell>
          <cell r="CO1200">
            <v>0</v>
          </cell>
          <cell r="CP1200">
            <v>0</v>
          </cell>
          <cell r="CQ1200">
            <v>0</v>
          </cell>
          <cell r="CR1200">
            <v>0</v>
          </cell>
          <cell r="CS1200">
            <v>0</v>
          </cell>
          <cell r="CT1200">
            <v>0</v>
          </cell>
          <cell r="CU1200">
            <v>0</v>
          </cell>
          <cell r="CV1200">
            <v>0</v>
          </cell>
          <cell r="CW1200">
            <v>0</v>
          </cell>
          <cell r="CX1200">
            <v>0</v>
          </cell>
          <cell r="CY1200">
            <v>0</v>
          </cell>
          <cell r="CZ1200">
            <v>0</v>
          </cell>
          <cell r="DA1200">
            <v>0</v>
          </cell>
          <cell r="DB1200">
            <v>0</v>
          </cell>
          <cell r="DC1200">
            <v>0</v>
          </cell>
          <cell r="DD1200">
            <v>0</v>
          </cell>
          <cell r="DE1200">
            <v>0</v>
          </cell>
          <cell r="DF1200">
            <v>0</v>
          </cell>
          <cell r="DG1200">
            <v>0</v>
          </cell>
          <cell r="DH1200">
            <v>0</v>
          </cell>
          <cell r="DI1200">
            <v>0</v>
          </cell>
          <cell r="DJ1200">
            <v>0</v>
          </cell>
          <cell r="DK1200">
            <v>0</v>
          </cell>
          <cell r="DL1200">
            <v>0</v>
          </cell>
          <cell r="DM1200">
            <v>0</v>
          </cell>
          <cell r="DN1200">
            <v>0</v>
          </cell>
          <cell r="DO1200">
            <v>0</v>
          </cell>
          <cell r="DP1200">
            <v>0</v>
          </cell>
          <cell r="DQ1200">
            <v>0</v>
          </cell>
          <cell r="DR1200">
            <v>0</v>
          </cell>
          <cell r="DS1200">
            <v>0</v>
          </cell>
          <cell r="DT1200">
            <v>0</v>
          </cell>
          <cell r="DU1200">
            <v>0</v>
          </cell>
          <cell r="DV1200">
            <v>0</v>
          </cell>
          <cell r="DW1200">
            <v>0</v>
          </cell>
          <cell r="DX1200">
            <v>0</v>
          </cell>
          <cell r="DY1200">
            <v>0</v>
          </cell>
          <cell r="DZ1200">
            <v>0</v>
          </cell>
          <cell r="EA1200">
            <v>0</v>
          </cell>
          <cell r="EB1200">
            <v>0</v>
          </cell>
          <cell r="EC1200">
            <v>0</v>
          </cell>
          <cell r="ED1200">
            <v>0</v>
          </cell>
          <cell r="EE1200">
            <v>0</v>
          </cell>
          <cell r="EF1200">
            <v>0</v>
          </cell>
          <cell r="EG1200">
            <v>0</v>
          </cell>
          <cell r="EH1200">
            <v>0</v>
          </cell>
          <cell r="EI1200">
            <v>0</v>
          </cell>
          <cell r="EJ1200">
            <v>0</v>
          </cell>
          <cell r="EK1200">
            <v>0</v>
          </cell>
          <cell r="EL1200">
            <v>0</v>
          </cell>
          <cell r="EM1200">
            <v>0</v>
          </cell>
          <cell r="EN1200">
            <v>0</v>
          </cell>
          <cell r="EO1200">
            <v>0</v>
          </cell>
          <cell r="EP1200">
            <v>0</v>
          </cell>
          <cell r="EQ1200">
            <v>0</v>
          </cell>
          <cell r="ER1200">
            <v>0</v>
          </cell>
          <cell r="ES1200">
            <v>0</v>
          </cell>
          <cell r="ET1200">
            <v>0</v>
          </cell>
          <cell r="EU1200">
            <v>0</v>
          </cell>
          <cell r="EV1200">
            <v>0</v>
          </cell>
          <cell r="EW1200">
            <v>0</v>
          </cell>
          <cell r="EX1200">
            <v>0</v>
          </cell>
          <cell r="EY1200">
            <v>0</v>
          </cell>
          <cell r="EZ1200">
            <v>0</v>
          </cell>
          <cell r="FA1200">
            <v>0</v>
          </cell>
          <cell r="FB1200">
            <v>0</v>
          </cell>
          <cell r="FC1200">
            <v>0</v>
          </cell>
          <cell r="FD1200">
            <v>0</v>
          </cell>
          <cell r="FE1200">
            <v>0</v>
          </cell>
          <cell r="FF1200">
            <v>0</v>
          </cell>
          <cell r="FG1200">
            <v>0</v>
          </cell>
          <cell r="FH1200">
            <v>0</v>
          </cell>
          <cell r="FI1200">
            <v>0</v>
          </cell>
          <cell r="FJ1200">
            <v>0</v>
          </cell>
          <cell r="FK1200">
            <v>0</v>
          </cell>
          <cell r="FL1200">
            <v>0</v>
          </cell>
          <cell r="FM1200">
            <v>0</v>
          </cell>
          <cell r="FN1200">
            <v>0</v>
          </cell>
          <cell r="FO1200">
            <v>0</v>
          </cell>
          <cell r="FP1200">
            <v>0</v>
          </cell>
          <cell r="FQ1200">
            <v>0</v>
          </cell>
          <cell r="FR1200">
            <v>0</v>
          </cell>
          <cell r="FS1200">
            <v>0</v>
          </cell>
          <cell r="FT1200">
            <v>0</v>
          </cell>
          <cell r="FU1200">
            <v>0</v>
          </cell>
          <cell r="FV1200">
            <v>0</v>
          </cell>
          <cell r="FW1200">
            <v>0</v>
          </cell>
          <cell r="FX1200">
            <v>0</v>
          </cell>
          <cell r="FY1200">
            <v>0</v>
          </cell>
          <cell r="FZ1200">
            <v>0</v>
          </cell>
          <cell r="GA1200">
            <v>0</v>
          </cell>
          <cell r="GB1200">
            <v>0</v>
          </cell>
          <cell r="GC1200">
            <v>0</v>
          </cell>
          <cell r="GD1200">
            <v>0</v>
          </cell>
          <cell r="GE1200">
            <v>0</v>
          </cell>
          <cell r="GF1200">
            <v>0</v>
          </cell>
          <cell r="GG1200">
            <v>0</v>
          </cell>
          <cell r="GH1200">
            <v>0</v>
          </cell>
          <cell r="GI1200">
            <v>0</v>
          </cell>
          <cell r="GJ1200">
            <v>0</v>
          </cell>
          <cell r="GK1200">
            <v>0</v>
          </cell>
          <cell r="GL1200">
            <v>0</v>
          </cell>
          <cell r="GM1200">
            <v>0</v>
          </cell>
          <cell r="GN1200">
            <v>0</v>
          </cell>
          <cell r="GO1200">
            <v>0</v>
          </cell>
          <cell r="GP1200">
            <v>0</v>
          </cell>
          <cell r="GQ1200">
            <v>0</v>
          </cell>
          <cell r="GR1200">
            <v>0</v>
          </cell>
          <cell r="GS1200">
            <v>0</v>
          </cell>
          <cell r="GT1200">
            <v>0</v>
          </cell>
          <cell r="GU1200">
            <v>0</v>
          </cell>
          <cell r="GV1200">
            <v>0</v>
          </cell>
          <cell r="GW1200">
            <v>0</v>
          </cell>
          <cell r="GX1200">
            <v>0</v>
          </cell>
          <cell r="GY1200">
            <v>0</v>
          </cell>
          <cell r="GZ1200">
            <v>0</v>
          </cell>
          <cell r="HA1200">
            <v>0</v>
          </cell>
          <cell r="HB1200">
            <v>0</v>
          </cell>
          <cell r="HC1200">
            <v>0</v>
          </cell>
          <cell r="HD1200">
            <v>0</v>
          </cell>
          <cell r="HE1200">
            <v>0</v>
          </cell>
          <cell r="HF1200">
            <v>0</v>
          </cell>
          <cell r="HG1200">
            <v>0</v>
          </cell>
          <cell r="HH1200">
            <v>0</v>
          </cell>
          <cell r="HI1200">
            <v>0</v>
          </cell>
          <cell r="HJ1200">
            <v>0</v>
          </cell>
          <cell r="HK1200">
            <v>0</v>
          </cell>
          <cell r="HL1200">
            <v>0</v>
          </cell>
          <cell r="HM1200">
            <v>0</v>
          </cell>
          <cell r="HN1200">
            <v>0</v>
          </cell>
          <cell r="HO1200">
            <v>0</v>
          </cell>
          <cell r="HP1200">
            <v>0</v>
          </cell>
          <cell r="HQ1200">
            <v>0</v>
          </cell>
          <cell r="HR1200">
            <v>0</v>
          </cell>
          <cell r="HS1200">
            <v>0</v>
          </cell>
          <cell r="HT1200">
            <v>0</v>
          </cell>
          <cell r="HU1200">
            <v>0</v>
          </cell>
          <cell r="HV1200">
            <v>0</v>
          </cell>
          <cell r="HW1200">
            <v>0</v>
          </cell>
          <cell r="HX1200">
            <v>0</v>
          </cell>
          <cell r="HY1200">
            <v>0</v>
          </cell>
          <cell r="HZ1200">
            <v>0</v>
          </cell>
          <cell r="IA1200">
            <v>0</v>
          </cell>
          <cell r="IB1200">
            <v>0</v>
          </cell>
          <cell r="IC1200">
            <v>0</v>
          </cell>
          <cell r="ID1200">
            <v>0</v>
          </cell>
          <cell r="IE1200">
            <v>0</v>
          </cell>
          <cell r="IF1200">
            <v>0</v>
          </cell>
          <cell r="IG1200">
            <v>0</v>
          </cell>
          <cell r="IH1200">
            <v>0</v>
          </cell>
          <cell r="II1200">
            <v>0</v>
          </cell>
          <cell r="IJ1200">
            <v>0</v>
          </cell>
          <cell r="IK1200">
            <v>0</v>
          </cell>
          <cell r="IL1200">
            <v>0</v>
          </cell>
          <cell r="IM1200">
            <v>0</v>
          </cell>
          <cell r="IN1200">
            <v>0</v>
          </cell>
          <cell r="IO1200">
            <v>0</v>
          </cell>
          <cell r="IP1200">
            <v>0</v>
          </cell>
          <cell r="IQ1200">
            <v>0</v>
          </cell>
          <cell r="IR1200">
            <v>0</v>
          </cell>
          <cell r="IS1200">
            <v>0</v>
          </cell>
          <cell r="IT1200">
            <v>0</v>
          </cell>
          <cell r="IU1200">
            <v>0</v>
          </cell>
          <cell r="IV1200">
            <v>0</v>
          </cell>
          <cell r="IW1200">
            <v>0</v>
          </cell>
          <cell r="IX1200">
            <v>0</v>
          </cell>
          <cell r="IY1200">
            <v>0</v>
          </cell>
          <cell r="IZ1200">
            <v>0</v>
          </cell>
          <cell r="JA1200">
            <v>0</v>
          </cell>
          <cell r="JB1200">
            <v>0</v>
          </cell>
          <cell r="JC1200">
            <v>0</v>
          </cell>
          <cell r="JD1200">
            <v>0</v>
          </cell>
          <cell r="JE1200">
            <v>0</v>
          </cell>
        </row>
        <row r="1201">
          <cell r="D1201" t="str">
            <v>CL_.EX.WYE._.___.DaveJohnston 1</v>
          </cell>
          <cell r="F1201">
            <v>-11.527582900002017</v>
          </cell>
          <cell r="G1201">
            <v>-54.464873850003642</v>
          </cell>
          <cell r="H1201">
            <v>-4.1163412500027334</v>
          </cell>
          <cell r="I1201">
            <v>18.665860600005544</v>
          </cell>
          <cell r="J1201">
            <v>-26.683839730001637</v>
          </cell>
          <cell r="K1201">
            <v>-39.072085680010787</v>
          </cell>
          <cell r="L1201">
            <v>-3.2004073399948538</v>
          </cell>
          <cell r="M1201">
            <v>-14.470787649996055</v>
          </cell>
          <cell r="N1201">
            <v>9.2629087899986189</v>
          </cell>
          <cell r="O1201">
            <v>-84.129398470009619</v>
          </cell>
          <cell r="P1201">
            <v>-19.53723045001243</v>
          </cell>
          <cell r="Q1201">
            <v>-1.0650761900033103</v>
          </cell>
          <cell r="R1201">
            <v>-629.64972967002541</v>
          </cell>
          <cell r="S1201">
            <v>-97.003818720004347</v>
          </cell>
          <cell r="T1201">
            <v>-13.138034950003203</v>
          </cell>
          <cell r="U1201">
            <v>-33.226080209991778</v>
          </cell>
          <cell r="V1201">
            <v>-149.89735681998718</v>
          </cell>
          <cell r="W1201">
            <v>-9.2146008100025938</v>
          </cell>
          <cell r="X1201">
            <v>-0.7217483100030222</v>
          </cell>
          <cell r="Y1201">
            <v>0</v>
          </cell>
          <cell r="Z1201">
            <v>0</v>
          </cell>
          <cell r="AA1201">
            <v>-118.8379884899914</v>
          </cell>
          <cell r="AB1201">
            <v>-45.68405960000382</v>
          </cell>
          <cell r="AC1201">
            <v>-62.198480179999024</v>
          </cell>
          <cell r="AD1201">
            <v>-99.727561580002657</v>
          </cell>
          <cell r="AE1201">
            <v>26.855124150053598</v>
          </cell>
          <cell r="AF1201">
            <v>0</v>
          </cell>
          <cell r="AG1201">
            <v>-3.7816280599945458</v>
          </cell>
          <cell r="AH1201">
            <v>-12.908109800002421</v>
          </cell>
          <cell r="AI1201">
            <v>-25.937537619996874</v>
          </cell>
          <cell r="AJ1201">
            <v>-81.928243840004143</v>
          </cell>
          <cell r="AK1201">
            <v>-0.79905868000059854</v>
          </cell>
          <cell r="AL1201">
            <v>0</v>
          </cell>
          <cell r="AM1201">
            <v>0</v>
          </cell>
          <cell r="AN1201">
            <v>0</v>
          </cell>
          <cell r="AO1201">
            <v>184.39421748000314</v>
          </cell>
          <cell r="AP1201">
            <v>-2.9222994399970048</v>
          </cell>
          <cell r="AQ1201">
            <v>-29.262215890004882</v>
          </cell>
          <cell r="AR1201">
            <v>-139.66438164992724</v>
          </cell>
          <cell r="AS1201">
            <v>-1.5588902599993162</v>
          </cell>
          <cell r="AT1201">
            <v>11.095737069997995</v>
          </cell>
          <cell r="AU1201">
            <v>-4.0043656000052579</v>
          </cell>
          <cell r="AV1201">
            <v>0</v>
          </cell>
          <cell r="AW1201">
            <v>-133.43678787000681</v>
          </cell>
          <cell r="AX1201">
            <v>0.90955802000098629</v>
          </cell>
          <cell r="AY1201">
            <v>0</v>
          </cell>
          <cell r="AZ1201">
            <v>0</v>
          </cell>
          <cell r="BA1201">
            <v>-3.162182739994023</v>
          </cell>
          <cell r="BB1201">
            <v>-5.5562738500084379</v>
          </cell>
          <cell r="BC1201">
            <v>-3.9511764199924073</v>
          </cell>
          <cell r="BD1201">
            <v>0</v>
          </cell>
          <cell r="BE1201">
            <v>0</v>
          </cell>
          <cell r="BF1201">
            <v>0</v>
          </cell>
          <cell r="BG1201">
            <v>0</v>
          </cell>
          <cell r="BH1201">
            <v>0</v>
          </cell>
          <cell r="BI1201">
            <v>0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>
            <v>0</v>
          </cell>
          <cell r="BR1201">
            <v>0</v>
          </cell>
          <cell r="BS1201">
            <v>0</v>
          </cell>
          <cell r="BT1201">
            <v>0</v>
          </cell>
          <cell r="BU1201">
            <v>0</v>
          </cell>
          <cell r="BV1201">
            <v>0</v>
          </cell>
          <cell r="BW1201">
            <v>0</v>
          </cell>
          <cell r="BX1201">
            <v>0</v>
          </cell>
          <cell r="BY1201">
            <v>0</v>
          </cell>
          <cell r="BZ1201">
            <v>0</v>
          </cell>
          <cell r="CA1201">
            <v>0</v>
          </cell>
          <cell r="CB1201">
            <v>0</v>
          </cell>
          <cell r="CC1201">
            <v>0</v>
          </cell>
          <cell r="CD1201">
            <v>0</v>
          </cell>
          <cell r="CE1201">
            <v>0</v>
          </cell>
          <cell r="CF1201">
            <v>0</v>
          </cell>
          <cell r="CG1201">
            <v>0</v>
          </cell>
          <cell r="CH1201">
            <v>0</v>
          </cell>
          <cell r="CI1201">
            <v>0</v>
          </cell>
          <cell r="CJ1201">
            <v>0</v>
          </cell>
          <cell r="CK1201">
            <v>0</v>
          </cell>
          <cell r="CL1201">
            <v>0</v>
          </cell>
          <cell r="CM1201">
            <v>0</v>
          </cell>
          <cell r="CN1201">
            <v>0</v>
          </cell>
          <cell r="CO1201">
            <v>0</v>
          </cell>
          <cell r="CP1201">
            <v>0</v>
          </cell>
          <cell r="CQ1201">
            <v>0</v>
          </cell>
          <cell r="CR1201">
            <v>0</v>
          </cell>
          <cell r="CS1201">
            <v>0</v>
          </cell>
          <cell r="CT1201">
            <v>0</v>
          </cell>
          <cell r="CU1201">
            <v>0</v>
          </cell>
          <cell r="CV1201">
            <v>0</v>
          </cell>
          <cell r="CW1201">
            <v>0</v>
          </cell>
          <cell r="CX1201">
            <v>0</v>
          </cell>
          <cell r="CY1201">
            <v>0</v>
          </cell>
          <cell r="CZ1201">
            <v>0</v>
          </cell>
          <cell r="DA1201">
            <v>0</v>
          </cell>
          <cell r="DB1201">
            <v>0</v>
          </cell>
          <cell r="DC1201">
            <v>0</v>
          </cell>
          <cell r="DD1201">
            <v>0</v>
          </cell>
          <cell r="DE1201">
            <v>0</v>
          </cell>
          <cell r="DF1201">
            <v>0</v>
          </cell>
          <cell r="DG1201">
            <v>0</v>
          </cell>
          <cell r="DH1201">
            <v>0</v>
          </cell>
          <cell r="DI1201">
            <v>0</v>
          </cell>
          <cell r="DJ1201">
            <v>0</v>
          </cell>
          <cell r="DK1201">
            <v>0</v>
          </cell>
          <cell r="DL1201">
            <v>0</v>
          </cell>
          <cell r="DM1201">
            <v>0</v>
          </cell>
          <cell r="DN1201">
            <v>0</v>
          </cell>
          <cell r="DO1201">
            <v>0</v>
          </cell>
          <cell r="DP1201">
            <v>0</v>
          </cell>
          <cell r="DQ1201">
            <v>0</v>
          </cell>
          <cell r="DR1201">
            <v>0</v>
          </cell>
          <cell r="DS1201">
            <v>0</v>
          </cell>
          <cell r="DT1201">
            <v>0</v>
          </cell>
          <cell r="DU1201">
            <v>0</v>
          </cell>
          <cell r="DV1201">
            <v>0</v>
          </cell>
          <cell r="DW1201">
            <v>0</v>
          </cell>
          <cell r="DX1201">
            <v>0</v>
          </cell>
          <cell r="DY1201">
            <v>0</v>
          </cell>
          <cell r="DZ1201">
            <v>0</v>
          </cell>
          <cell r="EA1201">
            <v>0</v>
          </cell>
          <cell r="EB1201">
            <v>0</v>
          </cell>
          <cell r="EC1201">
            <v>0</v>
          </cell>
          <cell r="ED1201">
            <v>0</v>
          </cell>
          <cell r="EE1201">
            <v>0</v>
          </cell>
          <cell r="EF1201">
            <v>0</v>
          </cell>
          <cell r="EG1201">
            <v>0</v>
          </cell>
          <cell r="EH1201">
            <v>0</v>
          </cell>
          <cell r="EI1201">
            <v>0</v>
          </cell>
          <cell r="EJ1201">
            <v>0</v>
          </cell>
          <cell r="EK1201">
            <v>0</v>
          </cell>
          <cell r="EL1201">
            <v>0</v>
          </cell>
          <cell r="EM1201">
            <v>0</v>
          </cell>
          <cell r="EN1201">
            <v>0</v>
          </cell>
          <cell r="EO1201">
            <v>0</v>
          </cell>
          <cell r="EP1201">
            <v>0</v>
          </cell>
          <cell r="EQ1201">
            <v>0</v>
          </cell>
          <cell r="ER1201">
            <v>0</v>
          </cell>
          <cell r="ES1201">
            <v>0</v>
          </cell>
          <cell r="ET1201">
            <v>0</v>
          </cell>
          <cell r="EU1201">
            <v>0</v>
          </cell>
          <cell r="EV1201">
            <v>0</v>
          </cell>
          <cell r="EW1201">
            <v>0</v>
          </cell>
          <cell r="EX1201">
            <v>0</v>
          </cell>
          <cell r="EY1201">
            <v>0</v>
          </cell>
          <cell r="EZ1201">
            <v>0</v>
          </cell>
          <cell r="FA1201">
            <v>0</v>
          </cell>
          <cell r="FB1201">
            <v>0</v>
          </cell>
          <cell r="FC1201">
            <v>0</v>
          </cell>
          <cell r="FD1201">
            <v>0</v>
          </cell>
          <cell r="FE1201">
            <v>0</v>
          </cell>
          <cell r="FF1201">
            <v>0</v>
          </cell>
          <cell r="FG1201">
            <v>0</v>
          </cell>
          <cell r="FH1201">
            <v>0</v>
          </cell>
          <cell r="FI1201">
            <v>0</v>
          </cell>
          <cell r="FJ1201">
            <v>0</v>
          </cell>
          <cell r="FK1201">
            <v>0</v>
          </cell>
          <cell r="FL1201">
            <v>0</v>
          </cell>
          <cell r="FM1201">
            <v>0</v>
          </cell>
          <cell r="FN1201">
            <v>0</v>
          </cell>
          <cell r="FO1201">
            <v>0</v>
          </cell>
          <cell r="FP1201">
            <v>0</v>
          </cell>
          <cell r="FQ1201">
            <v>0</v>
          </cell>
          <cell r="FR1201">
            <v>0</v>
          </cell>
          <cell r="FS1201">
            <v>0</v>
          </cell>
          <cell r="FT1201">
            <v>0</v>
          </cell>
          <cell r="FU1201">
            <v>0</v>
          </cell>
          <cell r="FV1201">
            <v>0</v>
          </cell>
          <cell r="FW1201">
            <v>0</v>
          </cell>
          <cell r="FX1201">
            <v>0</v>
          </cell>
          <cell r="FY1201">
            <v>0</v>
          </cell>
          <cell r="FZ1201">
            <v>0</v>
          </cell>
          <cell r="GA1201">
            <v>0</v>
          </cell>
          <cell r="GB1201">
            <v>0</v>
          </cell>
          <cell r="GC1201">
            <v>0</v>
          </cell>
          <cell r="GD1201">
            <v>0</v>
          </cell>
          <cell r="GE1201">
            <v>0</v>
          </cell>
          <cell r="GF1201">
            <v>0</v>
          </cell>
          <cell r="GG1201">
            <v>0</v>
          </cell>
          <cell r="GH1201">
            <v>0</v>
          </cell>
          <cell r="GI1201">
            <v>0</v>
          </cell>
          <cell r="GJ1201">
            <v>0</v>
          </cell>
          <cell r="GK1201">
            <v>0</v>
          </cell>
          <cell r="GL1201">
            <v>0</v>
          </cell>
          <cell r="GM1201">
            <v>0</v>
          </cell>
          <cell r="GN1201">
            <v>0</v>
          </cell>
          <cell r="GO1201">
            <v>0</v>
          </cell>
          <cell r="GP1201">
            <v>0</v>
          </cell>
          <cell r="GQ1201">
            <v>0</v>
          </cell>
          <cell r="GR1201">
            <v>0</v>
          </cell>
          <cell r="GS1201">
            <v>0</v>
          </cell>
          <cell r="GT1201">
            <v>0</v>
          </cell>
          <cell r="GU1201">
            <v>0</v>
          </cell>
          <cell r="GV1201">
            <v>0</v>
          </cell>
          <cell r="GW1201">
            <v>0</v>
          </cell>
          <cell r="GX1201">
            <v>0</v>
          </cell>
          <cell r="GY1201">
            <v>0</v>
          </cell>
          <cell r="GZ1201">
            <v>0</v>
          </cell>
          <cell r="HA1201">
            <v>0</v>
          </cell>
          <cell r="HB1201">
            <v>0</v>
          </cell>
          <cell r="HC1201">
            <v>0</v>
          </cell>
          <cell r="HD1201">
            <v>0</v>
          </cell>
          <cell r="HE1201">
            <v>0</v>
          </cell>
          <cell r="HF1201">
            <v>0</v>
          </cell>
          <cell r="HG1201">
            <v>0</v>
          </cell>
          <cell r="HH1201">
            <v>0</v>
          </cell>
          <cell r="HI1201">
            <v>0</v>
          </cell>
          <cell r="HJ1201">
            <v>0</v>
          </cell>
          <cell r="HK1201">
            <v>0</v>
          </cell>
          <cell r="HL1201">
            <v>0</v>
          </cell>
          <cell r="HM1201">
            <v>0</v>
          </cell>
          <cell r="HN1201">
            <v>0</v>
          </cell>
          <cell r="HO1201">
            <v>0</v>
          </cell>
          <cell r="HP1201">
            <v>0</v>
          </cell>
          <cell r="HQ1201">
            <v>0</v>
          </cell>
          <cell r="HR1201">
            <v>0</v>
          </cell>
          <cell r="HS1201">
            <v>0</v>
          </cell>
          <cell r="HT1201">
            <v>0</v>
          </cell>
          <cell r="HU1201">
            <v>0</v>
          </cell>
          <cell r="HV1201">
            <v>0</v>
          </cell>
          <cell r="HW1201">
            <v>0</v>
          </cell>
          <cell r="HX1201">
            <v>0</v>
          </cell>
          <cell r="HY1201">
            <v>0</v>
          </cell>
          <cell r="HZ1201">
            <v>0</v>
          </cell>
          <cell r="IA1201">
            <v>0</v>
          </cell>
          <cell r="IB1201">
            <v>0</v>
          </cell>
          <cell r="IC1201">
            <v>0</v>
          </cell>
          <cell r="ID1201">
            <v>0</v>
          </cell>
          <cell r="IE1201">
            <v>0</v>
          </cell>
          <cell r="IF1201">
            <v>0</v>
          </cell>
          <cell r="IG1201">
            <v>0</v>
          </cell>
          <cell r="IH1201">
            <v>0</v>
          </cell>
          <cell r="II1201">
            <v>0</v>
          </cell>
          <cell r="IJ1201">
            <v>0</v>
          </cell>
          <cell r="IK1201">
            <v>0</v>
          </cell>
          <cell r="IL1201">
            <v>0</v>
          </cell>
          <cell r="IM1201">
            <v>0</v>
          </cell>
          <cell r="IN1201">
            <v>0</v>
          </cell>
          <cell r="IO1201">
            <v>0</v>
          </cell>
          <cell r="IP1201">
            <v>0</v>
          </cell>
          <cell r="IQ1201">
            <v>0</v>
          </cell>
          <cell r="IR1201">
            <v>0</v>
          </cell>
          <cell r="IS1201">
            <v>0</v>
          </cell>
          <cell r="IT1201">
            <v>0</v>
          </cell>
          <cell r="IU1201">
            <v>0</v>
          </cell>
          <cell r="IV1201">
            <v>0</v>
          </cell>
          <cell r="IW1201">
            <v>0</v>
          </cell>
          <cell r="IX1201">
            <v>0</v>
          </cell>
          <cell r="IY1201">
            <v>0</v>
          </cell>
          <cell r="IZ1201">
            <v>0</v>
          </cell>
          <cell r="JA1201">
            <v>0</v>
          </cell>
          <cell r="JB1201">
            <v>0</v>
          </cell>
          <cell r="JC1201">
            <v>0</v>
          </cell>
          <cell r="JD1201">
            <v>0</v>
          </cell>
          <cell r="JE1201">
            <v>0</v>
          </cell>
        </row>
        <row r="1202">
          <cell r="D1202" t="str">
            <v>CL_.EX.WYE._.___.DaveJohnston 2</v>
          </cell>
          <cell r="F1202">
            <v>-17.020427130009921</v>
          </cell>
          <cell r="G1202">
            <v>-8.6721015899966005</v>
          </cell>
          <cell r="H1202">
            <v>1.0538739600087865</v>
          </cell>
          <cell r="I1202">
            <v>41.540641019997565</v>
          </cell>
          <cell r="J1202">
            <v>-17.127305910002178</v>
          </cell>
          <cell r="K1202">
            <v>-14.653092669985199</v>
          </cell>
          <cell r="L1202">
            <v>-21.009823020009208</v>
          </cell>
          <cell r="M1202">
            <v>0</v>
          </cell>
          <cell r="N1202">
            <v>-7.5210536699887598</v>
          </cell>
          <cell r="O1202">
            <v>-12.493908770004055</v>
          </cell>
          <cell r="P1202">
            <v>-176.80599386998801</v>
          </cell>
          <cell r="Q1202">
            <v>-4.5839756799978204</v>
          </cell>
          <cell r="R1202">
            <v>-301.80733373994008</v>
          </cell>
          <cell r="S1202">
            <v>-35.122433400007139</v>
          </cell>
          <cell r="T1202">
            <v>-0.73002354000345804</v>
          </cell>
          <cell r="U1202">
            <v>-81.934201179996307</v>
          </cell>
          <cell r="V1202">
            <v>-28.360965799998667</v>
          </cell>
          <cell r="W1202">
            <v>2.352119998249691E-3</v>
          </cell>
          <cell r="X1202">
            <v>-7.099342350004008</v>
          </cell>
          <cell r="Y1202">
            <v>0</v>
          </cell>
          <cell r="Z1202">
            <v>0</v>
          </cell>
          <cell r="AA1202">
            <v>-100.43093254000269</v>
          </cell>
          <cell r="AB1202">
            <v>-20.894716899994819</v>
          </cell>
          <cell r="AC1202">
            <v>0</v>
          </cell>
          <cell r="AD1202">
            <v>-27.237070149996725</v>
          </cell>
          <cell r="AE1202">
            <v>-7.2074747900478542</v>
          </cell>
          <cell r="AF1202">
            <v>0</v>
          </cell>
          <cell r="AG1202">
            <v>-43.515337969998654</v>
          </cell>
          <cell r="AH1202">
            <v>-19.705813480002689</v>
          </cell>
          <cell r="AI1202">
            <v>-1.0304043099968112</v>
          </cell>
          <cell r="AJ1202">
            <v>0</v>
          </cell>
          <cell r="AK1202">
            <v>-6.9161131299915724</v>
          </cell>
          <cell r="AL1202">
            <v>0</v>
          </cell>
          <cell r="AM1202">
            <v>0</v>
          </cell>
          <cell r="AN1202">
            <v>11.833338489996095</v>
          </cell>
          <cell r="AO1202">
            <v>57.211244320002152</v>
          </cell>
          <cell r="AP1202">
            <v>0</v>
          </cell>
          <cell r="AQ1202">
            <v>-5.0843887099981657</v>
          </cell>
          <cell r="AR1202">
            <v>-87.699703929829411</v>
          </cell>
          <cell r="AS1202">
            <v>0</v>
          </cell>
          <cell r="AT1202">
            <v>-13.270353839994641</v>
          </cell>
          <cell r="AU1202">
            <v>-24.347994629999448</v>
          </cell>
          <cell r="AV1202">
            <v>0.27245591999962926</v>
          </cell>
          <cell r="AW1202">
            <v>-7.0148147100007918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-43.495682639993902</v>
          </cell>
          <cell r="BC1202">
            <v>0.15668597000330919</v>
          </cell>
          <cell r="BD1202">
            <v>0</v>
          </cell>
          <cell r="BE1202">
            <v>0</v>
          </cell>
          <cell r="BF1202">
            <v>0</v>
          </cell>
          <cell r="BG1202">
            <v>0</v>
          </cell>
          <cell r="BH1202">
            <v>0</v>
          </cell>
          <cell r="BI1202">
            <v>0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>
            <v>0</v>
          </cell>
          <cell r="BR1202">
            <v>0</v>
          </cell>
          <cell r="BS1202">
            <v>0</v>
          </cell>
          <cell r="BT1202">
            <v>0</v>
          </cell>
          <cell r="BU1202">
            <v>0</v>
          </cell>
          <cell r="BV1202">
            <v>0</v>
          </cell>
          <cell r="BW1202">
            <v>0</v>
          </cell>
          <cell r="BX1202">
            <v>0</v>
          </cell>
          <cell r="BY1202">
            <v>0</v>
          </cell>
          <cell r="BZ1202">
            <v>0</v>
          </cell>
          <cell r="CA1202">
            <v>0</v>
          </cell>
          <cell r="CB1202">
            <v>0</v>
          </cell>
          <cell r="CC1202">
            <v>0</v>
          </cell>
          <cell r="CD1202">
            <v>0</v>
          </cell>
          <cell r="CE1202">
            <v>0</v>
          </cell>
          <cell r="CF1202">
            <v>0</v>
          </cell>
          <cell r="CG1202">
            <v>0</v>
          </cell>
          <cell r="CH1202">
            <v>0</v>
          </cell>
          <cell r="CI1202">
            <v>0</v>
          </cell>
          <cell r="CJ1202">
            <v>0</v>
          </cell>
          <cell r="CK1202">
            <v>0</v>
          </cell>
          <cell r="CL1202">
            <v>0</v>
          </cell>
          <cell r="CM1202">
            <v>0</v>
          </cell>
          <cell r="CN1202">
            <v>0</v>
          </cell>
          <cell r="CO1202">
            <v>0</v>
          </cell>
          <cell r="CP1202">
            <v>0</v>
          </cell>
          <cell r="CQ1202">
            <v>0</v>
          </cell>
          <cell r="CR1202">
            <v>0</v>
          </cell>
          <cell r="CS1202">
            <v>0</v>
          </cell>
          <cell r="CT1202">
            <v>0</v>
          </cell>
          <cell r="CU1202">
            <v>0</v>
          </cell>
          <cell r="CV1202">
            <v>0</v>
          </cell>
          <cell r="CW1202">
            <v>0</v>
          </cell>
          <cell r="CX1202">
            <v>0</v>
          </cell>
          <cell r="CY1202">
            <v>0</v>
          </cell>
          <cell r="CZ1202">
            <v>0</v>
          </cell>
          <cell r="DA1202">
            <v>0</v>
          </cell>
          <cell r="DB1202">
            <v>0</v>
          </cell>
          <cell r="DC1202">
            <v>0</v>
          </cell>
          <cell r="DD1202">
            <v>0</v>
          </cell>
          <cell r="DE1202">
            <v>0</v>
          </cell>
          <cell r="DF1202">
            <v>0</v>
          </cell>
          <cell r="DG1202">
            <v>0</v>
          </cell>
          <cell r="DH1202">
            <v>0</v>
          </cell>
          <cell r="DI1202">
            <v>0</v>
          </cell>
          <cell r="DJ1202">
            <v>0</v>
          </cell>
          <cell r="DK1202">
            <v>0</v>
          </cell>
          <cell r="DL1202">
            <v>0</v>
          </cell>
          <cell r="DM1202">
            <v>0</v>
          </cell>
          <cell r="DN1202">
            <v>0</v>
          </cell>
          <cell r="DO1202">
            <v>0</v>
          </cell>
          <cell r="DP1202">
            <v>0</v>
          </cell>
          <cell r="DQ1202">
            <v>0</v>
          </cell>
          <cell r="DR1202">
            <v>0</v>
          </cell>
          <cell r="DS1202">
            <v>0</v>
          </cell>
          <cell r="DT1202">
            <v>0</v>
          </cell>
          <cell r="DU1202">
            <v>0</v>
          </cell>
          <cell r="DV1202">
            <v>0</v>
          </cell>
          <cell r="DW1202">
            <v>0</v>
          </cell>
          <cell r="DX1202">
            <v>0</v>
          </cell>
          <cell r="DY1202">
            <v>0</v>
          </cell>
          <cell r="DZ1202">
            <v>0</v>
          </cell>
          <cell r="EA1202">
            <v>0</v>
          </cell>
          <cell r="EB1202">
            <v>0</v>
          </cell>
          <cell r="EC1202">
            <v>0</v>
          </cell>
          <cell r="ED1202">
            <v>0</v>
          </cell>
          <cell r="EE1202">
            <v>0</v>
          </cell>
          <cell r="EF1202">
            <v>0</v>
          </cell>
          <cell r="EG1202">
            <v>0</v>
          </cell>
          <cell r="EH1202">
            <v>0</v>
          </cell>
          <cell r="EI1202">
            <v>0</v>
          </cell>
          <cell r="EJ1202">
            <v>0</v>
          </cell>
          <cell r="EK1202">
            <v>0</v>
          </cell>
          <cell r="EL1202">
            <v>0</v>
          </cell>
          <cell r="EM1202">
            <v>0</v>
          </cell>
          <cell r="EN1202">
            <v>0</v>
          </cell>
          <cell r="EO1202">
            <v>0</v>
          </cell>
          <cell r="EP1202">
            <v>0</v>
          </cell>
          <cell r="EQ1202">
            <v>0</v>
          </cell>
          <cell r="ER1202">
            <v>0</v>
          </cell>
          <cell r="ES1202">
            <v>0</v>
          </cell>
          <cell r="ET1202">
            <v>0</v>
          </cell>
          <cell r="EU1202">
            <v>0</v>
          </cell>
          <cell r="EV1202">
            <v>0</v>
          </cell>
          <cell r="EW1202">
            <v>0</v>
          </cell>
          <cell r="EX1202">
            <v>0</v>
          </cell>
          <cell r="EY1202">
            <v>0</v>
          </cell>
          <cell r="EZ1202">
            <v>0</v>
          </cell>
          <cell r="FA1202">
            <v>0</v>
          </cell>
          <cell r="FB1202">
            <v>0</v>
          </cell>
          <cell r="FC1202">
            <v>0</v>
          </cell>
          <cell r="FD1202">
            <v>0</v>
          </cell>
          <cell r="FE1202">
            <v>0</v>
          </cell>
          <cell r="FF1202">
            <v>0</v>
          </cell>
          <cell r="FG1202">
            <v>0</v>
          </cell>
          <cell r="FH1202">
            <v>0</v>
          </cell>
          <cell r="FI1202">
            <v>0</v>
          </cell>
          <cell r="FJ1202">
            <v>0</v>
          </cell>
          <cell r="FK1202">
            <v>0</v>
          </cell>
          <cell r="FL1202">
            <v>0</v>
          </cell>
          <cell r="FM1202">
            <v>0</v>
          </cell>
          <cell r="FN1202">
            <v>0</v>
          </cell>
          <cell r="FO1202">
            <v>0</v>
          </cell>
          <cell r="FP1202">
            <v>0</v>
          </cell>
          <cell r="FQ1202">
            <v>0</v>
          </cell>
          <cell r="FR1202">
            <v>0</v>
          </cell>
          <cell r="FS1202">
            <v>0</v>
          </cell>
          <cell r="FT1202">
            <v>0</v>
          </cell>
          <cell r="FU1202">
            <v>0</v>
          </cell>
          <cell r="FV1202">
            <v>0</v>
          </cell>
          <cell r="FW1202">
            <v>0</v>
          </cell>
          <cell r="FX1202">
            <v>0</v>
          </cell>
          <cell r="FY1202">
            <v>0</v>
          </cell>
          <cell r="FZ1202">
            <v>0</v>
          </cell>
          <cell r="GA1202">
            <v>0</v>
          </cell>
          <cell r="GB1202">
            <v>0</v>
          </cell>
          <cell r="GC1202">
            <v>0</v>
          </cell>
          <cell r="GD1202">
            <v>0</v>
          </cell>
          <cell r="GE1202">
            <v>0</v>
          </cell>
          <cell r="GF1202">
            <v>0</v>
          </cell>
          <cell r="GG1202">
            <v>0</v>
          </cell>
          <cell r="GH1202">
            <v>0</v>
          </cell>
          <cell r="GI1202">
            <v>0</v>
          </cell>
          <cell r="GJ1202">
            <v>0</v>
          </cell>
          <cell r="GK1202">
            <v>0</v>
          </cell>
          <cell r="GL1202">
            <v>0</v>
          </cell>
          <cell r="GM1202">
            <v>0</v>
          </cell>
          <cell r="GN1202">
            <v>0</v>
          </cell>
          <cell r="GO1202">
            <v>0</v>
          </cell>
          <cell r="GP1202">
            <v>0</v>
          </cell>
          <cell r="GQ1202">
            <v>0</v>
          </cell>
          <cell r="GR1202">
            <v>0</v>
          </cell>
          <cell r="GS1202">
            <v>0</v>
          </cell>
          <cell r="GT1202">
            <v>0</v>
          </cell>
          <cell r="GU1202">
            <v>0</v>
          </cell>
          <cell r="GV1202">
            <v>0</v>
          </cell>
          <cell r="GW1202">
            <v>0</v>
          </cell>
          <cell r="GX1202">
            <v>0</v>
          </cell>
          <cell r="GY1202">
            <v>0</v>
          </cell>
          <cell r="GZ1202">
            <v>0</v>
          </cell>
          <cell r="HA1202">
            <v>0</v>
          </cell>
          <cell r="HB1202">
            <v>0</v>
          </cell>
          <cell r="HC1202">
            <v>0</v>
          </cell>
          <cell r="HD1202">
            <v>0</v>
          </cell>
          <cell r="HE1202">
            <v>0</v>
          </cell>
          <cell r="HF1202">
            <v>0</v>
          </cell>
          <cell r="HG1202">
            <v>0</v>
          </cell>
          <cell r="HH1202">
            <v>0</v>
          </cell>
          <cell r="HI1202">
            <v>0</v>
          </cell>
          <cell r="HJ1202">
            <v>0</v>
          </cell>
          <cell r="HK1202">
            <v>0</v>
          </cell>
          <cell r="HL1202">
            <v>0</v>
          </cell>
          <cell r="HM1202">
            <v>0</v>
          </cell>
          <cell r="HN1202">
            <v>0</v>
          </cell>
          <cell r="HO1202">
            <v>0</v>
          </cell>
          <cell r="HP1202">
            <v>0</v>
          </cell>
          <cell r="HQ1202">
            <v>0</v>
          </cell>
          <cell r="HR1202">
            <v>0</v>
          </cell>
          <cell r="HS1202">
            <v>0</v>
          </cell>
          <cell r="HT1202">
            <v>0</v>
          </cell>
          <cell r="HU1202">
            <v>0</v>
          </cell>
          <cell r="HV1202">
            <v>0</v>
          </cell>
          <cell r="HW1202">
            <v>0</v>
          </cell>
          <cell r="HX1202">
            <v>0</v>
          </cell>
          <cell r="HY1202">
            <v>0</v>
          </cell>
          <cell r="HZ1202">
            <v>0</v>
          </cell>
          <cell r="IA1202">
            <v>0</v>
          </cell>
          <cell r="IB1202">
            <v>0</v>
          </cell>
          <cell r="IC1202">
            <v>0</v>
          </cell>
          <cell r="ID1202">
            <v>0</v>
          </cell>
          <cell r="IE1202">
            <v>0</v>
          </cell>
          <cell r="IF1202">
            <v>0</v>
          </cell>
          <cell r="IG1202">
            <v>0</v>
          </cell>
          <cell r="IH1202">
            <v>0</v>
          </cell>
          <cell r="II1202">
            <v>0</v>
          </cell>
          <cell r="IJ1202">
            <v>0</v>
          </cell>
          <cell r="IK1202">
            <v>0</v>
          </cell>
          <cell r="IL1202">
            <v>0</v>
          </cell>
          <cell r="IM1202">
            <v>0</v>
          </cell>
          <cell r="IN1202">
            <v>0</v>
          </cell>
          <cell r="IO1202">
            <v>0</v>
          </cell>
          <cell r="IP1202">
            <v>0</v>
          </cell>
          <cell r="IQ1202">
            <v>0</v>
          </cell>
          <cell r="IR1202">
            <v>0</v>
          </cell>
          <cell r="IS1202">
            <v>0</v>
          </cell>
          <cell r="IT1202">
            <v>0</v>
          </cell>
          <cell r="IU1202">
            <v>0</v>
          </cell>
          <cell r="IV1202">
            <v>0</v>
          </cell>
          <cell r="IW1202">
            <v>0</v>
          </cell>
          <cell r="IX1202">
            <v>0</v>
          </cell>
          <cell r="IY1202">
            <v>0</v>
          </cell>
          <cell r="IZ1202">
            <v>0</v>
          </cell>
          <cell r="JA1202">
            <v>0</v>
          </cell>
          <cell r="JB1202">
            <v>0</v>
          </cell>
          <cell r="JC1202">
            <v>0</v>
          </cell>
          <cell r="JD1202">
            <v>0</v>
          </cell>
          <cell r="JE1202">
            <v>0</v>
          </cell>
        </row>
        <row r="1203">
          <cell r="D1203" t="str">
            <v>CL_.EX.WYE._.___.DaveJohnston 3</v>
          </cell>
          <cell r="F1203">
            <v>-21.033403610024834</v>
          </cell>
          <cell r="G1203">
            <v>-28.737099459991441</v>
          </cell>
          <cell r="H1203">
            <v>-25.578242470000987</v>
          </cell>
          <cell r="I1203">
            <v>29.580899879991193</v>
          </cell>
          <cell r="J1203">
            <v>-4.9527315900049871</v>
          </cell>
          <cell r="K1203">
            <v>-56.058788010006538</v>
          </cell>
          <cell r="L1203">
            <v>-57.216205579999951</v>
          </cell>
          <cell r="M1203">
            <v>-6.0948207900073612</v>
          </cell>
          <cell r="N1203">
            <v>-30.163762599986512</v>
          </cell>
          <cell r="O1203">
            <v>-6.6549995300301816</v>
          </cell>
          <cell r="P1203">
            <v>-17.067345939984079</v>
          </cell>
          <cell r="Q1203">
            <v>-6.3158542200253578</v>
          </cell>
          <cell r="R1203">
            <v>-477.85714834998362</v>
          </cell>
          <cell r="S1203">
            <v>-82.802670809993288</v>
          </cell>
          <cell r="T1203">
            <v>-49.365876919982838</v>
          </cell>
          <cell r="U1203">
            <v>-51.344381360031548</v>
          </cell>
          <cell r="V1203">
            <v>139.12040498999704</v>
          </cell>
          <cell r="W1203">
            <v>-10.814459319997695</v>
          </cell>
          <cell r="X1203">
            <v>-122.45501533000788</v>
          </cell>
          <cell r="Y1203">
            <v>-34.664990279998165</v>
          </cell>
          <cell r="Z1203">
            <v>0</v>
          </cell>
          <cell r="AA1203">
            <v>-101.61870897999324</v>
          </cell>
          <cell r="AB1203">
            <v>-94.424667960003717</v>
          </cell>
          <cell r="AC1203">
            <v>-98.976815180008998</v>
          </cell>
          <cell r="AD1203">
            <v>29.49003279999306</v>
          </cell>
          <cell r="AE1203">
            <v>-859.30788395996206</v>
          </cell>
          <cell r="AF1203">
            <v>-36.414372710001771</v>
          </cell>
          <cell r="AG1203">
            <v>-13.393330250008148</v>
          </cell>
          <cell r="AH1203">
            <v>-206.55861643000389</v>
          </cell>
          <cell r="AI1203">
            <v>2.728089309995994</v>
          </cell>
          <cell r="AJ1203">
            <v>-103.58499432999815</v>
          </cell>
          <cell r="AK1203">
            <v>-36.679131659999257</v>
          </cell>
          <cell r="AL1203">
            <v>-181.87000788000296</v>
          </cell>
          <cell r="AM1203">
            <v>0</v>
          </cell>
          <cell r="AN1203">
            <v>-0.50954680998984259</v>
          </cell>
          <cell r="AO1203">
            <v>-243.31535962002818</v>
          </cell>
          <cell r="AP1203">
            <v>-39.710613579998608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>
            <v>0</v>
          </cell>
          <cell r="BE1203">
            <v>0</v>
          </cell>
          <cell r="BF1203">
            <v>0</v>
          </cell>
          <cell r="BG1203">
            <v>0</v>
          </cell>
          <cell r="BH1203">
            <v>0</v>
          </cell>
          <cell r="BI1203">
            <v>0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>
            <v>0</v>
          </cell>
          <cell r="BR1203">
            <v>0</v>
          </cell>
          <cell r="BS1203">
            <v>0</v>
          </cell>
          <cell r="BT1203">
            <v>0</v>
          </cell>
          <cell r="BU1203">
            <v>0</v>
          </cell>
          <cell r="BV1203">
            <v>0</v>
          </cell>
          <cell r="BW1203">
            <v>0</v>
          </cell>
          <cell r="BX1203">
            <v>0</v>
          </cell>
          <cell r="BY1203">
            <v>0</v>
          </cell>
          <cell r="BZ1203">
            <v>0</v>
          </cell>
          <cell r="CA1203">
            <v>0</v>
          </cell>
          <cell r="CB1203">
            <v>0</v>
          </cell>
          <cell r="CC1203">
            <v>0</v>
          </cell>
          <cell r="CD1203">
            <v>0</v>
          </cell>
          <cell r="CE1203">
            <v>0</v>
          </cell>
          <cell r="CF1203">
            <v>0</v>
          </cell>
          <cell r="CG1203">
            <v>0</v>
          </cell>
          <cell r="CH1203">
            <v>0</v>
          </cell>
          <cell r="CI1203">
            <v>0</v>
          </cell>
          <cell r="CJ1203">
            <v>0</v>
          </cell>
          <cell r="CK1203">
            <v>0</v>
          </cell>
          <cell r="CL1203">
            <v>0</v>
          </cell>
          <cell r="CM1203">
            <v>0</v>
          </cell>
          <cell r="CN1203">
            <v>0</v>
          </cell>
          <cell r="CO1203">
            <v>0</v>
          </cell>
          <cell r="CP1203">
            <v>0</v>
          </cell>
          <cell r="CQ1203">
            <v>0</v>
          </cell>
          <cell r="CR1203">
            <v>0</v>
          </cell>
          <cell r="CS1203">
            <v>0</v>
          </cell>
          <cell r="CT1203">
            <v>0</v>
          </cell>
          <cell r="CU1203">
            <v>0</v>
          </cell>
          <cell r="CV1203">
            <v>0</v>
          </cell>
          <cell r="CW1203">
            <v>0</v>
          </cell>
          <cell r="CX1203">
            <v>0</v>
          </cell>
          <cell r="CY1203">
            <v>0</v>
          </cell>
          <cell r="CZ1203">
            <v>0</v>
          </cell>
          <cell r="DA1203">
            <v>0</v>
          </cell>
          <cell r="DB1203">
            <v>0</v>
          </cell>
          <cell r="DC1203">
            <v>0</v>
          </cell>
          <cell r="DD1203">
            <v>0</v>
          </cell>
          <cell r="DE1203">
            <v>0</v>
          </cell>
          <cell r="DF1203">
            <v>0</v>
          </cell>
          <cell r="DG1203">
            <v>0</v>
          </cell>
          <cell r="DH1203">
            <v>0</v>
          </cell>
          <cell r="DI1203">
            <v>0</v>
          </cell>
          <cell r="DJ1203">
            <v>0</v>
          </cell>
          <cell r="DK1203">
            <v>0</v>
          </cell>
          <cell r="DL1203">
            <v>0</v>
          </cell>
          <cell r="DM1203">
            <v>0</v>
          </cell>
          <cell r="DN1203">
            <v>0</v>
          </cell>
          <cell r="DO1203">
            <v>0</v>
          </cell>
          <cell r="DP1203">
            <v>0</v>
          </cell>
          <cell r="DQ1203">
            <v>0</v>
          </cell>
          <cell r="DR1203">
            <v>0</v>
          </cell>
          <cell r="DS1203">
            <v>0</v>
          </cell>
          <cell r="DT1203">
            <v>0</v>
          </cell>
          <cell r="DU1203">
            <v>0</v>
          </cell>
          <cell r="DV1203">
            <v>0</v>
          </cell>
          <cell r="DW1203">
            <v>0</v>
          </cell>
          <cell r="DX1203">
            <v>0</v>
          </cell>
          <cell r="DY1203">
            <v>0</v>
          </cell>
          <cell r="DZ1203">
            <v>0</v>
          </cell>
          <cell r="EA1203">
            <v>0</v>
          </cell>
          <cell r="EB1203">
            <v>0</v>
          </cell>
          <cell r="EC1203">
            <v>0</v>
          </cell>
          <cell r="ED1203">
            <v>0</v>
          </cell>
          <cell r="EE1203">
            <v>0</v>
          </cell>
          <cell r="EF1203">
            <v>0</v>
          </cell>
          <cell r="EG1203">
            <v>0</v>
          </cell>
          <cell r="EH1203">
            <v>0</v>
          </cell>
          <cell r="EI1203">
            <v>0</v>
          </cell>
          <cell r="EJ1203">
            <v>0</v>
          </cell>
          <cell r="EK1203">
            <v>0</v>
          </cell>
          <cell r="EL1203">
            <v>0</v>
          </cell>
          <cell r="EM1203">
            <v>0</v>
          </cell>
          <cell r="EN1203">
            <v>0</v>
          </cell>
          <cell r="EO1203">
            <v>0</v>
          </cell>
          <cell r="EP1203">
            <v>0</v>
          </cell>
          <cell r="EQ1203">
            <v>0</v>
          </cell>
          <cell r="ER1203">
            <v>0</v>
          </cell>
          <cell r="ES1203">
            <v>0</v>
          </cell>
          <cell r="ET1203">
            <v>0</v>
          </cell>
          <cell r="EU1203">
            <v>0</v>
          </cell>
          <cell r="EV1203">
            <v>0</v>
          </cell>
          <cell r="EW1203">
            <v>0</v>
          </cell>
          <cell r="EX1203">
            <v>0</v>
          </cell>
          <cell r="EY1203">
            <v>0</v>
          </cell>
          <cell r="EZ1203">
            <v>0</v>
          </cell>
          <cell r="FA1203">
            <v>0</v>
          </cell>
          <cell r="FB1203">
            <v>0</v>
          </cell>
          <cell r="FC1203">
            <v>0</v>
          </cell>
          <cell r="FD1203">
            <v>0</v>
          </cell>
          <cell r="FE1203">
            <v>0</v>
          </cell>
          <cell r="FF1203">
            <v>0</v>
          </cell>
          <cell r="FG1203">
            <v>0</v>
          </cell>
          <cell r="FH1203">
            <v>0</v>
          </cell>
          <cell r="FI1203">
            <v>0</v>
          </cell>
          <cell r="FJ1203">
            <v>0</v>
          </cell>
          <cell r="FK1203">
            <v>0</v>
          </cell>
          <cell r="FL1203">
            <v>0</v>
          </cell>
          <cell r="FM1203">
            <v>0</v>
          </cell>
          <cell r="FN1203">
            <v>0</v>
          </cell>
          <cell r="FO1203">
            <v>0</v>
          </cell>
          <cell r="FP1203">
            <v>0</v>
          </cell>
          <cell r="FQ1203">
            <v>0</v>
          </cell>
          <cell r="FR1203">
            <v>0</v>
          </cell>
          <cell r="FS1203">
            <v>0</v>
          </cell>
          <cell r="FT1203">
            <v>0</v>
          </cell>
          <cell r="FU1203">
            <v>0</v>
          </cell>
          <cell r="FV1203">
            <v>0</v>
          </cell>
          <cell r="FW1203">
            <v>0</v>
          </cell>
          <cell r="FX1203">
            <v>0</v>
          </cell>
          <cell r="FY1203">
            <v>0</v>
          </cell>
          <cell r="FZ1203">
            <v>0</v>
          </cell>
          <cell r="GA1203">
            <v>0</v>
          </cell>
          <cell r="GB1203">
            <v>0</v>
          </cell>
          <cell r="GC1203">
            <v>0</v>
          </cell>
          <cell r="GD1203">
            <v>0</v>
          </cell>
          <cell r="GE1203">
            <v>0</v>
          </cell>
          <cell r="GF1203">
            <v>0</v>
          </cell>
          <cell r="GG1203">
            <v>0</v>
          </cell>
          <cell r="GH1203">
            <v>0</v>
          </cell>
          <cell r="GI1203">
            <v>0</v>
          </cell>
          <cell r="GJ1203">
            <v>0</v>
          </cell>
          <cell r="GK1203">
            <v>0</v>
          </cell>
          <cell r="GL1203">
            <v>0</v>
          </cell>
          <cell r="GM1203">
            <v>0</v>
          </cell>
          <cell r="GN1203">
            <v>0</v>
          </cell>
          <cell r="GO1203">
            <v>0</v>
          </cell>
          <cell r="GP1203">
            <v>0</v>
          </cell>
          <cell r="GQ1203">
            <v>0</v>
          </cell>
          <cell r="GR1203">
            <v>0</v>
          </cell>
          <cell r="GS1203">
            <v>0</v>
          </cell>
          <cell r="GT1203">
            <v>0</v>
          </cell>
          <cell r="GU1203">
            <v>0</v>
          </cell>
          <cell r="GV1203">
            <v>0</v>
          </cell>
          <cell r="GW1203">
            <v>0</v>
          </cell>
          <cell r="GX1203">
            <v>0</v>
          </cell>
          <cell r="GY1203">
            <v>0</v>
          </cell>
          <cell r="GZ1203">
            <v>0</v>
          </cell>
          <cell r="HA1203">
            <v>0</v>
          </cell>
          <cell r="HB1203">
            <v>0</v>
          </cell>
          <cell r="HC1203">
            <v>0</v>
          </cell>
          <cell r="HD1203">
            <v>0</v>
          </cell>
          <cell r="HE1203">
            <v>0</v>
          </cell>
          <cell r="HF1203">
            <v>0</v>
          </cell>
          <cell r="HG1203">
            <v>0</v>
          </cell>
          <cell r="HH1203">
            <v>0</v>
          </cell>
          <cell r="HI1203">
            <v>0</v>
          </cell>
          <cell r="HJ1203">
            <v>0</v>
          </cell>
          <cell r="HK1203">
            <v>0</v>
          </cell>
          <cell r="HL1203">
            <v>0</v>
          </cell>
          <cell r="HM1203">
            <v>0</v>
          </cell>
          <cell r="HN1203">
            <v>0</v>
          </cell>
          <cell r="HO1203">
            <v>0</v>
          </cell>
          <cell r="HP1203">
            <v>0</v>
          </cell>
          <cell r="HQ1203">
            <v>0</v>
          </cell>
          <cell r="HR1203">
            <v>0</v>
          </cell>
          <cell r="HS1203">
            <v>0</v>
          </cell>
          <cell r="HT1203">
            <v>0</v>
          </cell>
          <cell r="HU1203">
            <v>0</v>
          </cell>
          <cell r="HV1203">
            <v>0</v>
          </cell>
          <cell r="HW1203">
            <v>0</v>
          </cell>
          <cell r="HX1203">
            <v>0</v>
          </cell>
          <cell r="HY1203">
            <v>0</v>
          </cell>
          <cell r="HZ1203">
            <v>0</v>
          </cell>
          <cell r="IA1203">
            <v>0</v>
          </cell>
          <cell r="IB1203">
            <v>0</v>
          </cell>
          <cell r="IC1203">
            <v>0</v>
          </cell>
          <cell r="ID1203">
            <v>0</v>
          </cell>
          <cell r="IE1203">
            <v>0</v>
          </cell>
          <cell r="IF1203">
            <v>0</v>
          </cell>
          <cell r="IG1203">
            <v>0</v>
          </cell>
          <cell r="IH1203">
            <v>0</v>
          </cell>
          <cell r="II1203">
            <v>0</v>
          </cell>
          <cell r="IJ1203">
            <v>0</v>
          </cell>
          <cell r="IK1203">
            <v>0</v>
          </cell>
          <cell r="IL1203">
            <v>0</v>
          </cell>
          <cell r="IM1203">
            <v>0</v>
          </cell>
          <cell r="IN1203">
            <v>0</v>
          </cell>
          <cell r="IO1203">
            <v>0</v>
          </cell>
          <cell r="IP1203">
            <v>0</v>
          </cell>
          <cell r="IQ1203">
            <v>0</v>
          </cell>
          <cell r="IR1203">
            <v>0</v>
          </cell>
          <cell r="IS1203">
            <v>0</v>
          </cell>
          <cell r="IT1203">
            <v>0</v>
          </cell>
          <cell r="IU1203">
            <v>0</v>
          </cell>
          <cell r="IV1203">
            <v>0</v>
          </cell>
          <cell r="IW1203">
            <v>0</v>
          </cell>
          <cell r="IX1203">
            <v>0</v>
          </cell>
          <cell r="IY1203">
            <v>0</v>
          </cell>
          <cell r="IZ1203">
            <v>0</v>
          </cell>
          <cell r="JA1203">
            <v>0</v>
          </cell>
          <cell r="JB1203">
            <v>0</v>
          </cell>
          <cell r="JC1203">
            <v>0</v>
          </cell>
          <cell r="JD1203">
            <v>0</v>
          </cell>
          <cell r="JE1203">
            <v>0</v>
          </cell>
        </row>
        <row r="1204">
          <cell r="D1204" t="str">
            <v>CL_.EX.WYE._.___.DaveJohnston 4</v>
          </cell>
          <cell r="F1204">
            <v>-39.187105729943141</v>
          </cell>
          <cell r="G1204">
            <v>-25.946620670030825</v>
          </cell>
          <cell r="H1204">
            <v>-63.082763749989681</v>
          </cell>
          <cell r="I1204">
            <v>0.53116581999347545</v>
          </cell>
          <cell r="J1204">
            <v>10.622460450031213</v>
          </cell>
          <cell r="K1204">
            <v>-139.94522862997837</v>
          </cell>
          <cell r="L1204">
            <v>-51.629167529987171</v>
          </cell>
          <cell r="M1204">
            <v>-19.956076899979962</v>
          </cell>
          <cell r="N1204">
            <v>-19.849923120025778</v>
          </cell>
          <cell r="O1204">
            <v>-87.420274409989361</v>
          </cell>
          <cell r="P1204">
            <v>-74.241031149984337</v>
          </cell>
          <cell r="Q1204">
            <v>-37.629659930011258</v>
          </cell>
          <cell r="R1204">
            <v>-783.70650384994224</v>
          </cell>
          <cell r="S1204">
            <v>-13.403081640048185</v>
          </cell>
          <cell r="T1204">
            <v>-14.097403500025393</v>
          </cell>
          <cell r="U1204">
            <v>-112.69343988999026</v>
          </cell>
          <cell r="V1204">
            <v>-128.30681340998854</v>
          </cell>
          <cell r="W1204">
            <v>-139.23207292999723</v>
          </cell>
          <cell r="X1204">
            <v>-135.2895402200229</v>
          </cell>
          <cell r="Y1204">
            <v>-16.714346279972233</v>
          </cell>
          <cell r="Z1204">
            <v>0</v>
          </cell>
          <cell r="AA1204">
            <v>-10.543207979964791</v>
          </cell>
          <cell r="AB1204">
            <v>-144.66531216996373</v>
          </cell>
          <cell r="AC1204">
            <v>-13.672634150003432</v>
          </cell>
          <cell r="AD1204">
            <v>-55.088651679980103</v>
          </cell>
          <cell r="AE1204">
            <v>-579.2209430099465</v>
          </cell>
          <cell r="AF1204">
            <v>-13.878391240024939</v>
          </cell>
          <cell r="AG1204">
            <v>-40.439949309977237</v>
          </cell>
          <cell r="AH1204">
            <v>-201.85347293995437</v>
          </cell>
          <cell r="AI1204">
            <v>-11.392154649976874</v>
          </cell>
          <cell r="AJ1204">
            <v>-16.591336360004789</v>
          </cell>
          <cell r="AK1204">
            <v>-183.35223810002208</v>
          </cell>
          <cell r="AL1204">
            <v>-3.4199999994598329E-2</v>
          </cell>
          <cell r="AM1204">
            <v>0</v>
          </cell>
          <cell r="AN1204">
            <v>-6.7832162200356834</v>
          </cell>
          <cell r="AO1204">
            <v>-105.22838419003529</v>
          </cell>
          <cell r="AP1204">
            <v>0</v>
          </cell>
          <cell r="AQ1204">
            <v>0.33239999998477288</v>
          </cell>
          <cell r="AR1204">
            <v>-290.84728037985042</v>
          </cell>
          <cell r="AS1204">
            <v>0</v>
          </cell>
          <cell r="AT1204">
            <v>-37.44334714001161</v>
          </cell>
          <cell r="AU1204">
            <v>-3.0147986299998593</v>
          </cell>
          <cell r="AV1204">
            <v>-85.297991559986258</v>
          </cell>
          <cell r="AW1204">
            <v>-154.42382422999071</v>
          </cell>
          <cell r="AX1204">
            <v>-81.153807849972509</v>
          </cell>
          <cell r="AY1204">
            <v>0</v>
          </cell>
          <cell r="AZ1204">
            <v>0</v>
          </cell>
          <cell r="BA1204">
            <v>0.91380000000935979</v>
          </cell>
          <cell r="BB1204">
            <v>85.389690029987833</v>
          </cell>
          <cell r="BC1204">
            <v>-15.794200999982422</v>
          </cell>
          <cell r="BD1204">
            <v>-2.2800000006100163E-2</v>
          </cell>
          <cell r="BE1204">
            <v>-858.56319000036456</v>
          </cell>
          <cell r="BF1204">
            <v>0.19185541998012923</v>
          </cell>
          <cell r="BG1204">
            <v>-94.691310230002273</v>
          </cell>
          <cell r="BH1204">
            <v>-355.51844559999881</v>
          </cell>
          <cell r="BI1204">
            <v>-50.384916690003593</v>
          </cell>
          <cell r="BJ1204">
            <v>-85.145880300013232</v>
          </cell>
          <cell r="BK1204">
            <v>-82.037810329988133</v>
          </cell>
          <cell r="BL1204">
            <v>0</v>
          </cell>
          <cell r="BM1204">
            <v>0</v>
          </cell>
          <cell r="BN1204">
            <v>-63.472358610015363</v>
          </cell>
          <cell r="BO1204">
            <v>-82.745590129998163</v>
          </cell>
          <cell r="BP1204">
            <v>-44.665733530040598</v>
          </cell>
          <cell r="BQ1204">
            <v>-9.2999999993480742E-2</v>
          </cell>
          <cell r="BR1204">
            <v>-548.76601623999886</v>
          </cell>
          <cell r="BS1204">
            <v>0</v>
          </cell>
          <cell r="BT1204">
            <v>0</v>
          </cell>
          <cell r="BU1204">
            <v>0.31018894999579061</v>
          </cell>
          <cell r="BV1204">
            <v>-84.679043169991928</v>
          </cell>
          <cell r="BW1204">
            <v>-8.8206142599956365</v>
          </cell>
          <cell r="BX1204">
            <v>-21.911736959998962</v>
          </cell>
          <cell r="BY1204">
            <v>0</v>
          </cell>
          <cell r="BZ1204">
            <v>0</v>
          </cell>
          <cell r="CA1204">
            <v>0</v>
          </cell>
          <cell r="CB1204">
            <v>-433.66481079999357</v>
          </cell>
          <cell r="CC1204">
            <v>0</v>
          </cell>
          <cell r="CD1204">
            <v>0</v>
          </cell>
          <cell r="CE1204">
            <v>-214.98411154001951</v>
          </cell>
          <cell r="CF1204">
            <v>0</v>
          </cell>
          <cell r="CG1204">
            <v>0</v>
          </cell>
          <cell r="CH1204">
            <v>-2.9005055699963123</v>
          </cell>
          <cell r="CI1204">
            <v>-31.566725350014167</v>
          </cell>
          <cell r="CJ1204">
            <v>-18.472604760012473</v>
          </cell>
          <cell r="CK1204">
            <v>-104.48799945000792</v>
          </cell>
          <cell r="CL1204">
            <v>-63.777463690028526</v>
          </cell>
          <cell r="CM1204">
            <v>0</v>
          </cell>
          <cell r="CN1204">
            <v>0</v>
          </cell>
          <cell r="CO1204">
            <v>6.2211872799671255</v>
          </cell>
          <cell r="CP1204">
            <v>0</v>
          </cell>
          <cell r="CQ1204">
            <v>0</v>
          </cell>
          <cell r="CR1204">
            <v>20.372715649893507</v>
          </cell>
          <cell r="CS1204">
            <v>-2.2497600031783804E-2</v>
          </cell>
          <cell r="CT1204">
            <v>0</v>
          </cell>
          <cell r="CU1204">
            <v>48.769023720014957</v>
          </cell>
          <cell r="CV1204">
            <v>2.4637530099716969</v>
          </cell>
          <cell r="CW1204">
            <v>0</v>
          </cell>
          <cell r="CX1204">
            <v>-7.6768158600025345</v>
          </cell>
          <cell r="CY1204">
            <v>-10.762638300016988</v>
          </cell>
          <cell r="CZ1204">
            <v>-130.21685796996462</v>
          </cell>
          <cell r="DA1204">
            <v>35.023139589990024</v>
          </cell>
          <cell r="DB1204">
            <v>82.79560906002007</v>
          </cell>
          <cell r="DC1204">
            <v>0</v>
          </cell>
          <cell r="DD1204">
            <v>0</v>
          </cell>
          <cell r="DE1204">
            <v>4793.0749434698373</v>
          </cell>
          <cell r="DF1204">
            <v>0</v>
          </cell>
          <cell r="DG1204">
            <v>-24.370569390011951</v>
          </cell>
          <cell r="DH1204">
            <v>-14.820322020008462</v>
          </cell>
          <cell r="DI1204">
            <v>51.488825450003787</v>
          </cell>
          <cell r="DJ1204">
            <v>0</v>
          </cell>
          <cell r="DK1204">
            <v>5366.7167114699987</v>
          </cell>
          <cell r="DL1204">
            <v>-8.1368614399980288</v>
          </cell>
          <cell r="DM1204">
            <v>-112.85599756002193</v>
          </cell>
          <cell r="DN1204">
            <v>-21.279947329952847</v>
          </cell>
          <cell r="DO1204">
            <v>-443.66689570999006</v>
          </cell>
          <cell r="DP1204">
            <v>0</v>
          </cell>
          <cell r="DQ1204">
            <v>0</v>
          </cell>
          <cell r="DR1204">
            <v>-2383.323451729957</v>
          </cell>
          <cell r="DS1204">
            <v>-99.325575419992674</v>
          </cell>
          <cell r="DT1204">
            <v>2.2497600002679974E-2</v>
          </cell>
          <cell r="DU1204">
            <v>-133.07118473001174</v>
          </cell>
          <cell r="DV1204">
            <v>-57.393834419999621</v>
          </cell>
          <cell r="DW1204">
            <v>0</v>
          </cell>
          <cell r="DX1204">
            <v>-1802.7992949300096</v>
          </cell>
          <cell r="DY1204">
            <v>-111.44552569996449</v>
          </cell>
          <cell r="DZ1204">
            <v>-194.25109919000533</v>
          </cell>
          <cell r="EA1204">
            <v>17.979393240006175</v>
          </cell>
          <cell r="EB1204">
            <v>-3.0388281800114783</v>
          </cell>
          <cell r="EC1204">
            <v>0</v>
          </cell>
          <cell r="ED1204">
            <v>0</v>
          </cell>
          <cell r="EE1204">
            <v>-837.59342598007061</v>
          </cell>
          <cell r="EF1204">
            <v>0</v>
          </cell>
          <cell r="EG1204">
            <v>-1.1635594999825116</v>
          </cell>
          <cell r="EH1204">
            <v>-297.19163881000713</v>
          </cell>
          <cell r="EI1204">
            <v>-22.21609706000163</v>
          </cell>
          <cell r="EJ1204">
            <v>0</v>
          </cell>
          <cell r="EK1204">
            <v>-175.02728662999289</v>
          </cell>
          <cell r="EL1204">
            <v>-17.307518319954397</v>
          </cell>
          <cell r="EM1204">
            <v>-259.77695490999031</v>
          </cell>
          <cell r="EN1204">
            <v>0</v>
          </cell>
          <cell r="EO1204">
            <v>-60.579002970014699</v>
          </cell>
          <cell r="EP1204">
            <v>-4.3313677800178993</v>
          </cell>
          <cell r="EQ1204">
            <v>0</v>
          </cell>
          <cell r="ER1204">
            <v>-650.45300027995836</v>
          </cell>
          <cell r="ES1204">
            <v>-16.592363580013625</v>
          </cell>
          <cell r="ET1204">
            <v>-6.5237297999992734</v>
          </cell>
          <cell r="EU1204">
            <v>-3.2554206200147746</v>
          </cell>
          <cell r="EV1204">
            <v>3.0608105700048327</v>
          </cell>
          <cell r="EW1204">
            <v>0</v>
          </cell>
          <cell r="EX1204">
            <v>-609.73608507999234</v>
          </cell>
          <cell r="EY1204">
            <v>73.068465869990177</v>
          </cell>
          <cell r="EZ1204">
            <v>1.8454978700319771</v>
          </cell>
          <cell r="FA1204">
            <v>-52.499216459953459</v>
          </cell>
          <cell r="FB1204">
            <v>-22.889256819998991</v>
          </cell>
          <cell r="FC1204">
            <v>-32.965269040010753</v>
          </cell>
          <cell r="FD1204">
            <v>16.033566809986951</v>
          </cell>
          <cell r="FE1204">
            <v>-238.96709089982323</v>
          </cell>
          <cell r="FF1204">
            <v>-1.0333552999945823</v>
          </cell>
          <cell r="FG1204">
            <v>-64.675385080030537</v>
          </cell>
          <cell r="FH1204">
            <v>-2.5266985900088912</v>
          </cell>
          <cell r="FI1204">
            <v>0</v>
          </cell>
          <cell r="FJ1204">
            <v>0</v>
          </cell>
          <cell r="FK1204">
            <v>-5.7704659200026072</v>
          </cell>
          <cell r="FL1204">
            <v>-7.9291605599864852</v>
          </cell>
          <cell r="FM1204">
            <v>-84.689881509984843</v>
          </cell>
          <cell r="FN1204">
            <v>-23.296239760005847</v>
          </cell>
          <cell r="FO1204">
            <v>-38.72075218999089</v>
          </cell>
          <cell r="FP1204">
            <v>-10.325151990007726</v>
          </cell>
          <cell r="FQ1204">
            <v>0</v>
          </cell>
          <cell r="FR1204">
            <v>-382.74427649006248</v>
          </cell>
          <cell r="FS1204">
            <v>-12.902541460003704</v>
          </cell>
          <cell r="FT1204">
            <v>-40.841733180015581</v>
          </cell>
          <cell r="FU1204">
            <v>-366.0701338799845</v>
          </cell>
          <cell r="FV1204">
            <v>0</v>
          </cell>
          <cell r="FW1204">
            <v>0</v>
          </cell>
          <cell r="FX1204">
            <v>-9.5607052099985594</v>
          </cell>
          <cell r="FY1204">
            <v>-30.985263770009624</v>
          </cell>
          <cell r="FZ1204">
            <v>165.64006586003234</v>
          </cell>
          <cell r="GA1204">
            <v>-22.254192240012344</v>
          </cell>
          <cell r="GB1204">
            <v>-7.9832605600022362</v>
          </cell>
          <cell r="GC1204">
            <v>-57.786512050020974</v>
          </cell>
          <cell r="GD1204">
            <v>0</v>
          </cell>
          <cell r="GE1204">
            <v>-852.84289129008539</v>
          </cell>
          <cell r="GF1204">
            <v>-0.20252220000838861</v>
          </cell>
          <cell r="GG1204">
            <v>-0.33307764001074247</v>
          </cell>
          <cell r="GH1204">
            <v>-7.378463200002443</v>
          </cell>
          <cell r="GI1204">
            <v>0</v>
          </cell>
          <cell r="GJ1204">
            <v>0</v>
          </cell>
          <cell r="GK1204">
            <v>-2.6999242200035951</v>
          </cell>
          <cell r="GL1204">
            <v>-480.2926277499937</v>
          </cell>
          <cell r="GM1204">
            <v>-222.61020530000678</v>
          </cell>
          <cell r="GN1204">
            <v>-137.26233136001974</v>
          </cell>
          <cell r="GO1204">
            <v>-2.0637396199963405</v>
          </cell>
          <cell r="GP1204">
            <v>0</v>
          </cell>
          <cell r="GQ1204">
            <v>0</v>
          </cell>
          <cell r="GR1204">
            <v>-566.5118545901496</v>
          </cell>
          <cell r="GS1204">
            <v>0</v>
          </cell>
          <cell r="GT1204">
            <v>-83.630387399985921</v>
          </cell>
          <cell r="GU1204">
            <v>-40.118152859984548</v>
          </cell>
          <cell r="GV1204">
            <v>0</v>
          </cell>
          <cell r="GW1204">
            <v>0</v>
          </cell>
          <cell r="GX1204">
            <v>-258.34935261000646</v>
          </cell>
          <cell r="GY1204">
            <v>-71.112707170017529</v>
          </cell>
          <cell r="GZ1204">
            <v>8.1241114599979483</v>
          </cell>
          <cell r="HA1204">
            <v>-10.148891649994766</v>
          </cell>
          <cell r="HB1204">
            <v>-111.27647436000552</v>
          </cell>
          <cell r="HC1204">
            <v>0</v>
          </cell>
          <cell r="HD1204">
            <v>0</v>
          </cell>
          <cell r="HE1204">
            <v>-577.70378367998637</v>
          </cell>
          <cell r="HF1204">
            <v>0</v>
          </cell>
          <cell r="HG1204">
            <v>0</v>
          </cell>
          <cell r="HH1204">
            <v>-341.30826012002944</v>
          </cell>
          <cell r="HI1204">
            <v>0</v>
          </cell>
          <cell r="HJ1204">
            <v>0</v>
          </cell>
          <cell r="HK1204">
            <v>-206.13051841001288</v>
          </cell>
          <cell r="HL1204">
            <v>-40.554910859966185</v>
          </cell>
          <cell r="HM1204">
            <v>-9.2299696499831043</v>
          </cell>
          <cell r="HN1204">
            <v>8.4022739700158127</v>
          </cell>
          <cell r="HO1204">
            <v>11.117601389982156</v>
          </cell>
          <cell r="HP1204">
            <v>0</v>
          </cell>
          <cell r="HQ1204">
            <v>0</v>
          </cell>
          <cell r="HR1204">
            <v>-322.71131812990643</v>
          </cell>
          <cell r="HS1204">
            <v>0</v>
          </cell>
          <cell r="HT1204">
            <v>0</v>
          </cell>
          <cell r="HU1204">
            <v>0</v>
          </cell>
          <cell r="HV1204">
            <v>-140.24417157999414</v>
          </cell>
          <cell r="HW1204">
            <v>0</v>
          </cell>
          <cell r="HX1204">
            <v>-101.87736962999043</v>
          </cell>
          <cell r="HY1204">
            <v>2.5037598600320052</v>
          </cell>
          <cell r="HZ1204">
            <v>0</v>
          </cell>
          <cell r="IA1204">
            <v>-83.369405979959993</v>
          </cell>
          <cell r="IB1204">
            <v>0.27586919999157544</v>
          </cell>
          <cell r="IC1204">
            <v>-20.734480889994302</v>
          </cell>
          <cell r="ID1204">
            <v>20.734480890008854</v>
          </cell>
          <cell r="IE1204">
            <v>-362.93871774012223</v>
          </cell>
          <cell r="IF1204">
            <v>0</v>
          </cell>
          <cell r="IG1204">
            <v>0</v>
          </cell>
          <cell r="IH1204">
            <v>-3.0609129599906737</v>
          </cell>
          <cell r="II1204">
            <v>-3.4803183600015473</v>
          </cell>
          <cell r="IJ1204">
            <v>0</v>
          </cell>
          <cell r="IK1204">
            <v>13.359336330002407</v>
          </cell>
          <cell r="IL1204">
            <v>-24.730524050013628</v>
          </cell>
          <cell r="IM1204">
            <v>-105.6711963499838</v>
          </cell>
          <cell r="IN1204">
            <v>-0.81577954997192137</v>
          </cell>
          <cell r="IO1204">
            <v>-238.53932280001754</v>
          </cell>
          <cell r="IP1204">
            <v>0</v>
          </cell>
          <cell r="IQ1204">
            <v>0</v>
          </cell>
          <cell r="IR1204">
            <v>109.18966024997644</v>
          </cell>
          <cell r="IS1204">
            <v>0</v>
          </cell>
          <cell r="IT1204">
            <v>-5.7119888099841774</v>
          </cell>
          <cell r="IU1204">
            <v>2.9411769995931536E-2</v>
          </cell>
          <cell r="IV1204">
            <v>0</v>
          </cell>
          <cell r="IW1204">
            <v>0</v>
          </cell>
          <cell r="IX1204">
            <v>-54.899938190013927</v>
          </cell>
          <cell r="IY1204">
            <v>-12.321438060025685</v>
          </cell>
          <cell r="IZ1204">
            <v>0</v>
          </cell>
          <cell r="JA1204">
            <v>19.201436469971668</v>
          </cell>
          <cell r="JB1204">
            <v>162.8921770700108</v>
          </cell>
          <cell r="JC1204">
            <v>0</v>
          </cell>
          <cell r="JD1204">
            <v>0</v>
          </cell>
          <cell r="JE1204">
            <v>0</v>
          </cell>
        </row>
        <row r="1205">
          <cell r="D1205" t="str">
            <v>CL_.EX.WYE._.___.DaveJohnston 4 GCV</v>
          </cell>
          <cell r="F1205">
            <v>-8.2199999999986062E-2</v>
          </cell>
          <cell r="G1205">
            <v>5.6999999999973738E-3</v>
          </cell>
          <cell r="H1205">
            <v>-6.5999999999999837E-2</v>
          </cell>
          <cell r="I1205">
            <v>-9.4560409999999706E-2</v>
          </cell>
          <cell r="J1205">
            <v>0</v>
          </cell>
          <cell r="K1205">
            <v>-3.2315080000000052E-2</v>
          </cell>
          <cell r="L1205">
            <v>0</v>
          </cell>
          <cell r="M1205">
            <v>0</v>
          </cell>
          <cell r="N1205">
            <v>0</v>
          </cell>
          <cell r="O1205">
            <v>-5.6999999999995055E-2</v>
          </cell>
          <cell r="P1205">
            <v>-2.9399999999997206E-2</v>
          </cell>
          <cell r="Q1205">
            <v>-8.0999999999988859E-3</v>
          </cell>
          <cell r="R1205">
            <v>5.3316269999982069E-2</v>
          </cell>
          <cell r="S1205">
            <v>0.23219999999999885</v>
          </cell>
          <cell r="T1205">
            <v>0.21839999999999904</v>
          </cell>
          <cell r="U1205">
            <v>-0.11791890999999843</v>
          </cell>
          <cell r="V1205">
            <v>-3.0900000000002592E-2</v>
          </cell>
          <cell r="W1205">
            <v>0</v>
          </cell>
          <cell r="X1205">
            <v>0</v>
          </cell>
          <cell r="Y1205">
            <v>3.4199999999998454E-2</v>
          </cell>
          <cell r="Z1205">
            <v>0</v>
          </cell>
          <cell r="AA1205">
            <v>1.13999999999983E-2</v>
          </cell>
          <cell r="AB1205">
            <v>-1.4616199999863966E-3</v>
          </cell>
          <cell r="AC1205">
            <v>-7.9101600000001326E-2</v>
          </cell>
          <cell r="AD1205">
            <v>-0.21350160000000429</v>
          </cell>
          <cell r="AE1205">
            <v>1.1555353000000252</v>
          </cell>
          <cell r="AF1205">
            <v>-0.30809999999999604</v>
          </cell>
          <cell r="AG1205">
            <v>-3.7500000000001421E-2</v>
          </cell>
          <cell r="AH1205">
            <v>0</v>
          </cell>
          <cell r="AI1205">
            <v>-2.2799999999996601E-2</v>
          </cell>
          <cell r="AJ1205">
            <v>0</v>
          </cell>
          <cell r="AK1205">
            <v>0</v>
          </cell>
          <cell r="AL1205">
            <v>3.4199999999998454E-2</v>
          </cell>
          <cell r="AM1205">
            <v>0</v>
          </cell>
          <cell r="AN1205">
            <v>0.23297263000000079</v>
          </cell>
          <cell r="AO1205">
            <v>1.5891626699999932</v>
          </cell>
          <cell r="AP1205">
            <v>0</v>
          </cell>
          <cell r="AQ1205">
            <v>-0.33239999999999981</v>
          </cell>
          <cell r="AR1205">
            <v>-0.84449999999998226</v>
          </cell>
          <cell r="AS1205">
            <v>0</v>
          </cell>
          <cell r="AT1205">
            <v>6.3599999999997436E-2</v>
          </cell>
          <cell r="AU1205">
            <v>0</v>
          </cell>
          <cell r="AV1205">
            <v>9.9000000000000199E-2</v>
          </cell>
          <cell r="AW1205">
            <v>0</v>
          </cell>
          <cell r="AX1205">
            <v>0</v>
          </cell>
          <cell r="AY1205">
            <v>0</v>
          </cell>
          <cell r="AZ1205">
            <v>0</v>
          </cell>
          <cell r="BA1205">
            <v>-0.9138000000000055</v>
          </cell>
          <cell r="BB1205">
            <v>-0.11609999999998877</v>
          </cell>
          <cell r="BC1205">
            <v>0</v>
          </cell>
          <cell r="BD1205">
            <v>2.2800000000000153E-2</v>
          </cell>
          <cell r="BE1205">
            <v>1.2308116499999926</v>
          </cell>
          <cell r="BF1205">
            <v>-6.5999999999995396E-2</v>
          </cell>
          <cell r="BG1205">
            <v>-4.0799999999997283E-2</v>
          </cell>
          <cell r="BH1205">
            <v>0</v>
          </cell>
          <cell r="BI1205">
            <v>1.238911649999995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5.7000000000009265E-3</v>
          </cell>
          <cell r="BP1205">
            <v>0</v>
          </cell>
          <cell r="BQ1205">
            <v>9.2999999999998195E-2</v>
          </cell>
          <cell r="BR1205">
            <v>0</v>
          </cell>
          <cell r="BS1205">
            <v>0</v>
          </cell>
          <cell r="BT1205">
            <v>0</v>
          </cell>
          <cell r="BU1205">
            <v>0</v>
          </cell>
          <cell r="BV1205">
            <v>0</v>
          </cell>
          <cell r="BW1205">
            <v>0</v>
          </cell>
          <cell r="BX1205">
            <v>0</v>
          </cell>
          <cell r="BY1205">
            <v>0</v>
          </cell>
          <cell r="BZ1205">
            <v>0</v>
          </cell>
          <cell r="CA1205">
            <v>0</v>
          </cell>
          <cell r="CB1205">
            <v>0</v>
          </cell>
          <cell r="CC1205">
            <v>0</v>
          </cell>
          <cell r="CD1205">
            <v>0</v>
          </cell>
          <cell r="CE1205">
            <v>0</v>
          </cell>
          <cell r="CF1205">
            <v>0</v>
          </cell>
          <cell r="CG1205">
            <v>0</v>
          </cell>
          <cell r="CH1205">
            <v>0</v>
          </cell>
          <cell r="CI1205">
            <v>0</v>
          </cell>
          <cell r="CJ1205">
            <v>0</v>
          </cell>
          <cell r="CK1205">
            <v>0</v>
          </cell>
          <cell r="CL1205">
            <v>0</v>
          </cell>
          <cell r="CM1205">
            <v>0</v>
          </cell>
          <cell r="CN1205">
            <v>0</v>
          </cell>
          <cell r="CO1205">
            <v>0</v>
          </cell>
          <cell r="CP1205">
            <v>0</v>
          </cell>
          <cell r="CQ1205">
            <v>0</v>
          </cell>
          <cell r="CR1205">
            <v>0</v>
          </cell>
          <cell r="CS1205">
            <v>0</v>
          </cell>
          <cell r="CT1205">
            <v>0</v>
          </cell>
          <cell r="CU1205">
            <v>0</v>
          </cell>
          <cell r="CV1205">
            <v>0</v>
          </cell>
          <cell r="CW1205">
            <v>0</v>
          </cell>
          <cell r="CX1205">
            <v>0</v>
          </cell>
          <cell r="CY1205">
            <v>0</v>
          </cell>
          <cell r="CZ1205">
            <v>0</v>
          </cell>
          <cell r="DA1205">
            <v>0</v>
          </cell>
          <cell r="DB1205">
            <v>0</v>
          </cell>
          <cell r="DC1205">
            <v>0</v>
          </cell>
          <cell r="DD1205">
            <v>0</v>
          </cell>
          <cell r="DE1205">
            <v>0</v>
          </cell>
          <cell r="DF1205">
            <v>0</v>
          </cell>
          <cell r="DG1205">
            <v>0</v>
          </cell>
          <cell r="DH1205">
            <v>0</v>
          </cell>
          <cell r="DI1205">
            <v>0</v>
          </cell>
          <cell r="DJ1205">
            <v>0</v>
          </cell>
          <cell r="DK1205">
            <v>0</v>
          </cell>
          <cell r="DL1205">
            <v>0</v>
          </cell>
          <cell r="DM1205">
            <v>0</v>
          </cell>
          <cell r="DN1205">
            <v>0</v>
          </cell>
          <cell r="DO1205">
            <v>0</v>
          </cell>
          <cell r="DP1205">
            <v>0</v>
          </cell>
          <cell r="DQ1205">
            <v>0</v>
          </cell>
          <cell r="DR1205">
            <v>0</v>
          </cell>
          <cell r="DS1205">
            <v>0</v>
          </cell>
          <cell r="DT1205">
            <v>0</v>
          </cell>
          <cell r="DU1205">
            <v>0</v>
          </cell>
          <cell r="DV1205">
            <v>0</v>
          </cell>
          <cell r="DW1205">
            <v>0</v>
          </cell>
          <cell r="DX1205">
            <v>0</v>
          </cell>
          <cell r="DY1205">
            <v>0</v>
          </cell>
          <cell r="DZ1205">
            <v>0</v>
          </cell>
          <cell r="EA1205">
            <v>0</v>
          </cell>
          <cell r="EB1205">
            <v>0</v>
          </cell>
          <cell r="EC1205">
            <v>0</v>
          </cell>
          <cell r="ED1205">
            <v>0</v>
          </cell>
          <cell r="EE1205">
            <v>0</v>
          </cell>
          <cell r="EF1205">
            <v>0</v>
          </cell>
          <cell r="EG1205">
            <v>0</v>
          </cell>
          <cell r="EH1205">
            <v>0</v>
          </cell>
          <cell r="EI1205">
            <v>0</v>
          </cell>
          <cell r="EJ1205">
            <v>0</v>
          </cell>
          <cell r="EK1205">
            <v>0</v>
          </cell>
          <cell r="EL1205">
            <v>0</v>
          </cell>
          <cell r="EM1205">
            <v>0</v>
          </cell>
          <cell r="EN1205">
            <v>0</v>
          </cell>
          <cell r="EO1205">
            <v>0</v>
          </cell>
          <cell r="EP1205">
            <v>0</v>
          </cell>
          <cell r="EQ1205">
            <v>0</v>
          </cell>
          <cell r="ER1205">
            <v>0</v>
          </cell>
          <cell r="ES1205">
            <v>0</v>
          </cell>
          <cell r="ET1205">
            <v>0</v>
          </cell>
          <cell r="EU1205">
            <v>0</v>
          </cell>
          <cell r="EV1205">
            <v>0</v>
          </cell>
          <cell r="EW1205">
            <v>0</v>
          </cell>
          <cell r="EX1205">
            <v>0</v>
          </cell>
          <cell r="EY1205">
            <v>0</v>
          </cell>
          <cell r="EZ1205">
            <v>0</v>
          </cell>
          <cell r="FA1205">
            <v>0</v>
          </cell>
          <cell r="FB1205">
            <v>0</v>
          </cell>
          <cell r="FC1205">
            <v>0</v>
          </cell>
          <cell r="FD1205">
            <v>0</v>
          </cell>
          <cell r="FE1205">
            <v>0</v>
          </cell>
          <cell r="FF1205">
            <v>0</v>
          </cell>
          <cell r="FG1205">
            <v>0</v>
          </cell>
          <cell r="FH1205">
            <v>0</v>
          </cell>
          <cell r="FI1205">
            <v>0</v>
          </cell>
          <cell r="FJ1205">
            <v>0</v>
          </cell>
          <cell r="FK1205">
            <v>0</v>
          </cell>
          <cell r="FL1205">
            <v>0</v>
          </cell>
          <cell r="FM1205">
            <v>0</v>
          </cell>
          <cell r="FN1205">
            <v>0</v>
          </cell>
          <cell r="FO1205">
            <v>0</v>
          </cell>
          <cell r="FP1205">
            <v>0</v>
          </cell>
          <cell r="FQ1205">
            <v>0</v>
          </cell>
          <cell r="FR1205">
            <v>0</v>
          </cell>
          <cell r="FS1205">
            <v>0</v>
          </cell>
          <cell r="FT1205">
            <v>0</v>
          </cell>
          <cell r="FU1205">
            <v>0</v>
          </cell>
          <cell r="FV1205">
            <v>0</v>
          </cell>
          <cell r="FW1205">
            <v>0</v>
          </cell>
          <cell r="FX1205">
            <v>0</v>
          </cell>
          <cell r="FY1205">
            <v>0</v>
          </cell>
          <cell r="FZ1205">
            <v>0</v>
          </cell>
          <cell r="GA1205">
            <v>0</v>
          </cell>
          <cell r="GB1205">
            <v>0</v>
          </cell>
          <cell r="GC1205">
            <v>0</v>
          </cell>
          <cell r="GD1205">
            <v>0</v>
          </cell>
          <cell r="GE1205">
            <v>0</v>
          </cell>
          <cell r="GF1205">
            <v>0</v>
          </cell>
          <cell r="GG1205">
            <v>0</v>
          </cell>
          <cell r="GH1205">
            <v>0</v>
          </cell>
          <cell r="GI1205">
            <v>0</v>
          </cell>
          <cell r="GJ1205">
            <v>0</v>
          </cell>
          <cell r="GK1205">
            <v>0</v>
          </cell>
          <cell r="GL1205">
            <v>0</v>
          </cell>
          <cell r="GM1205">
            <v>0</v>
          </cell>
          <cell r="GN1205">
            <v>0</v>
          </cell>
          <cell r="GO1205">
            <v>0</v>
          </cell>
          <cell r="GP1205">
            <v>0</v>
          </cell>
          <cell r="GQ1205">
            <v>0</v>
          </cell>
          <cell r="GR1205">
            <v>0</v>
          </cell>
          <cell r="GS1205">
            <v>0</v>
          </cell>
          <cell r="GT1205">
            <v>0</v>
          </cell>
          <cell r="GU1205">
            <v>0</v>
          </cell>
          <cell r="GV1205">
            <v>0</v>
          </cell>
          <cell r="GW1205">
            <v>0</v>
          </cell>
          <cell r="GX1205">
            <v>0</v>
          </cell>
          <cell r="GY1205">
            <v>0</v>
          </cell>
          <cell r="GZ1205">
            <v>0</v>
          </cell>
          <cell r="HA1205">
            <v>0</v>
          </cell>
          <cell r="HB1205">
            <v>0</v>
          </cell>
          <cell r="HC1205">
            <v>0</v>
          </cell>
          <cell r="HD1205">
            <v>0</v>
          </cell>
          <cell r="HE1205">
            <v>0</v>
          </cell>
          <cell r="HF1205">
            <v>0</v>
          </cell>
          <cell r="HG1205">
            <v>0</v>
          </cell>
          <cell r="HH1205">
            <v>0</v>
          </cell>
          <cell r="HI1205">
            <v>0</v>
          </cell>
          <cell r="HJ1205">
            <v>0</v>
          </cell>
          <cell r="HK1205">
            <v>0</v>
          </cell>
          <cell r="HL1205">
            <v>0</v>
          </cell>
          <cell r="HM1205">
            <v>0</v>
          </cell>
          <cell r="HN1205">
            <v>0</v>
          </cell>
          <cell r="HO1205">
            <v>0</v>
          </cell>
          <cell r="HP1205">
            <v>0</v>
          </cell>
          <cell r="HQ1205">
            <v>0</v>
          </cell>
          <cell r="HR1205">
            <v>0</v>
          </cell>
          <cell r="HS1205">
            <v>0</v>
          </cell>
          <cell r="HT1205">
            <v>0</v>
          </cell>
          <cell r="HU1205">
            <v>0</v>
          </cell>
          <cell r="HV1205">
            <v>0</v>
          </cell>
          <cell r="HW1205">
            <v>0</v>
          </cell>
          <cell r="HX1205">
            <v>0</v>
          </cell>
          <cell r="HY1205">
            <v>0</v>
          </cell>
          <cell r="HZ1205">
            <v>0</v>
          </cell>
          <cell r="IA1205">
            <v>0</v>
          </cell>
          <cell r="IB1205">
            <v>0</v>
          </cell>
          <cell r="IC1205">
            <v>0</v>
          </cell>
          <cell r="ID1205">
            <v>0</v>
          </cell>
          <cell r="IE1205">
            <v>0</v>
          </cell>
          <cell r="IF1205">
            <v>0</v>
          </cell>
          <cell r="IG1205">
            <v>0</v>
          </cell>
          <cell r="IH1205">
            <v>0</v>
          </cell>
          <cell r="II1205">
            <v>0</v>
          </cell>
          <cell r="IJ1205">
            <v>0</v>
          </cell>
          <cell r="IK1205">
            <v>0</v>
          </cell>
          <cell r="IL1205">
            <v>0</v>
          </cell>
          <cell r="IM1205">
            <v>0</v>
          </cell>
          <cell r="IN1205">
            <v>0</v>
          </cell>
          <cell r="IO1205">
            <v>0</v>
          </cell>
          <cell r="IP1205">
            <v>0</v>
          </cell>
          <cell r="IQ1205">
            <v>0</v>
          </cell>
          <cell r="IR1205">
            <v>0</v>
          </cell>
          <cell r="IS1205">
            <v>0</v>
          </cell>
          <cell r="IT1205">
            <v>0</v>
          </cell>
          <cell r="IU1205">
            <v>0</v>
          </cell>
          <cell r="IV1205">
            <v>0</v>
          </cell>
          <cell r="IW1205">
            <v>0</v>
          </cell>
          <cell r="IX1205">
            <v>0</v>
          </cell>
          <cell r="IY1205">
            <v>0</v>
          </cell>
          <cell r="IZ1205">
            <v>0</v>
          </cell>
          <cell r="JA1205">
            <v>0</v>
          </cell>
          <cell r="JB1205">
            <v>0</v>
          </cell>
          <cell r="JC1205">
            <v>0</v>
          </cell>
          <cell r="JD1205">
            <v>0</v>
          </cell>
          <cell r="JE1205">
            <v>0</v>
          </cell>
        </row>
        <row r="1206">
          <cell r="D1206" t="str">
            <v>CL_.EX.WYE._.___.Wyodak</v>
          </cell>
          <cell r="F1206">
            <v>-32.474202379991766</v>
          </cell>
          <cell r="G1206">
            <v>8.1693954300135374</v>
          </cell>
          <cell r="H1206">
            <v>-96.488157600004342</v>
          </cell>
          <cell r="I1206">
            <v>-419.64188708001166</v>
          </cell>
          <cell r="J1206">
            <v>-56.548581059963908</v>
          </cell>
          <cell r="K1206">
            <v>-100.82774596003583</v>
          </cell>
          <cell r="L1206">
            <v>-214.68204501995933</v>
          </cell>
          <cell r="M1206">
            <v>-19.329544489999535</v>
          </cell>
          <cell r="N1206">
            <v>-24.743243509961758</v>
          </cell>
          <cell r="O1206">
            <v>-58.848127410034067</v>
          </cell>
          <cell r="P1206">
            <v>-10.879342359985458</v>
          </cell>
          <cell r="Q1206">
            <v>-25.211691080010496</v>
          </cell>
          <cell r="R1206">
            <v>-95.487905249930918</v>
          </cell>
          <cell r="S1206">
            <v>-84.337491250014864</v>
          </cell>
          <cell r="T1206">
            <v>-34.156551039966871</v>
          </cell>
          <cell r="U1206">
            <v>713.31199911996373</v>
          </cell>
          <cell r="V1206">
            <v>-40.175842469980125</v>
          </cell>
          <cell r="W1206">
            <v>-36.212459709990071</v>
          </cell>
          <cell r="X1206">
            <v>-207.08275667001726</v>
          </cell>
          <cell r="Y1206">
            <v>-311.60928916998091</v>
          </cell>
          <cell r="Z1206">
            <v>0</v>
          </cell>
          <cell r="AA1206">
            <v>22.022854630020447</v>
          </cell>
          <cell r="AB1206">
            <v>-67.755349679966457</v>
          </cell>
          <cell r="AC1206">
            <v>-25.470337619975908</v>
          </cell>
          <cell r="AD1206">
            <v>-24.022681389993522</v>
          </cell>
          <cell r="AE1206">
            <v>-541.17954626027495</v>
          </cell>
          <cell r="AF1206">
            <v>-0.85806664000847377</v>
          </cell>
          <cell r="AG1206">
            <v>-134.97036604001187</v>
          </cell>
          <cell r="AH1206">
            <v>-143.47687903000042</v>
          </cell>
          <cell r="AI1206">
            <v>-80.989329339987307</v>
          </cell>
          <cell r="AJ1206">
            <v>28.786160679999739</v>
          </cell>
          <cell r="AK1206">
            <v>-66.184381800005212</v>
          </cell>
          <cell r="AL1206">
            <v>0</v>
          </cell>
          <cell r="AM1206">
            <v>0</v>
          </cell>
          <cell r="AN1206">
            <v>-78.882803999993484</v>
          </cell>
          <cell r="AO1206">
            <v>25.423897569984547</v>
          </cell>
          <cell r="AP1206">
            <v>-84.539613740023924</v>
          </cell>
          <cell r="AQ1206">
            <v>-5.4881639199738856</v>
          </cell>
          <cell r="AR1206">
            <v>-120.68272597016767</v>
          </cell>
          <cell r="AS1206">
            <v>1.55889026002842</v>
          </cell>
          <cell r="AT1206">
            <v>-24.577573449962074</v>
          </cell>
          <cell r="AU1206">
            <v>288.90071462999913</v>
          </cell>
          <cell r="AV1206">
            <v>-55.550134699995397</v>
          </cell>
          <cell r="AW1206">
            <v>-81.439134779997403</v>
          </cell>
          <cell r="AX1206">
            <v>-168.49771663997672</v>
          </cell>
          <cell r="AY1206">
            <v>-4.799626040039584</v>
          </cell>
          <cell r="AZ1206">
            <v>0</v>
          </cell>
          <cell r="BA1206">
            <v>-14.344135810009902</v>
          </cell>
          <cell r="BB1206">
            <v>-27.116473870002665</v>
          </cell>
          <cell r="BC1206">
            <v>-34.817535569949541</v>
          </cell>
          <cell r="BD1206">
            <v>0</v>
          </cell>
          <cell r="BE1206">
            <v>-2399.0942532201298</v>
          </cell>
          <cell r="BF1206">
            <v>-22.637978530023247</v>
          </cell>
          <cell r="BG1206">
            <v>-18.266211239970289</v>
          </cell>
          <cell r="BH1206">
            <v>64.828794919987558</v>
          </cell>
          <cell r="BI1206">
            <v>-1824.0972224299912</v>
          </cell>
          <cell r="BJ1206">
            <v>-156.94928474002518</v>
          </cell>
          <cell r="BK1206">
            <v>-249.85209616002976</v>
          </cell>
          <cell r="BL1206">
            <v>0</v>
          </cell>
          <cell r="BM1206">
            <v>0</v>
          </cell>
          <cell r="BN1206">
            <v>-100.10027462997823</v>
          </cell>
          <cell r="BO1206">
            <v>-86.262902680013212</v>
          </cell>
          <cell r="BP1206">
            <v>-5.7570777299988549</v>
          </cell>
          <cell r="BQ1206">
            <v>0</v>
          </cell>
          <cell r="BR1206">
            <v>-698.2215674801264</v>
          </cell>
          <cell r="BS1206">
            <v>0</v>
          </cell>
          <cell r="BT1206">
            <v>-61.133345070003998</v>
          </cell>
          <cell r="BU1206">
            <v>-1.3934090799884871</v>
          </cell>
          <cell r="BV1206">
            <v>-35.031208270003845</v>
          </cell>
          <cell r="BW1206">
            <v>-107.73955929999647</v>
          </cell>
          <cell r="BX1206">
            <v>-290.91467600000033</v>
          </cell>
          <cell r="BY1206">
            <v>-16.31087554001715</v>
          </cell>
          <cell r="BZ1206">
            <v>0</v>
          </cell>
          <cell r="CA1206">
            <v>-7.3974513100110926</v>
          </cell>
          <cell r="CB1206">
            <v>-173.9162514199852</v>
          </cell>
          <cell r="CC1206">
            <v>-4.3847914900106844</v>
          </cell>
          <cell r="CD1206">
            <v>0</v>
          </cell>
          <cell r="CE1206">
            <v>-669.46199505007826</v>
          </cell>
          <cell r="CF1206">
            <v>0</v>
          </cell>
          <cell r="CG1206">
            <v>-3.5248337099910714</v>
          </cell>
          <cell r="CH1206">
            <v>-89.268707160023041</v>
          </cell>
          <cell r="CI1206">
            <v>-160.26612600000226</v>
          </cell>
          <cell r="CJ1206">
            <v>-20.76198511000257</v>
          </cell>
          <cell r="CK1206">
            <v>-101.90888789000746</v>
          </cell>
          <cell r="CL1206">
            <v>-9.699968099972466</v>
          </cell>
          <cell r="CM1206">
            <v>-34.206499689986231</v>
          </cell>
          <cell r="CN1206">
            <v>-28.093259559973376</v>
          </cell>
          <cell r="CO1206">
            <v>-221.73172783001792</v>
          </cell>
          <cell r="CP1206">
            <v>24.928733899985673</v>
          </cell>
          <cell r="CQ1206">
            <v>-24.928733899985673</v>
          </cell>
          <cell r="CR1206">
            <v>-668.00455403979868</v>
          </cell>
          <cell r="CS1206">
            <v>1.7662230005953461E-2</v>
          </cell>
          <cell r="CT1206">
            <v>-20.842808169982163</v>
          </cell>
          <cell r="CU1206">
            <v>2.7121898100158432</v>
          </cell>
          <cell r="CV1206">
            <v>-235.78919012000551</v>
          </cell>
          <cell r="CW1206">
            <v>-93.872236280003563</v>
          </cell>
          <cell r="CX1206">
            <v>-28.742881509999279</v>
          </cell>
          <cell r="CY1206">
            <v>-151.26622930000303</v>
          </cell>
          <cell r="CZ1206">
            <v>-87.018601619958645</v>
          </cell>
          <cell r="DA1206">
            <v>-10.510536699963268</v>
          </cell>
          <cell r="DB1206">
            <v>-42.076105090003693</v>
          </cell>
          <cell r="DC1206">
            <v>-0.61581728994497098</v>
          </cell>
          <cell r="DD1206">
            <v>0</v>
          </cell>
          <cell r="DE1206">
            <v>-1326.6408878299408</v>
          </cell>
          <cell r="DF1206">
            <v>0</v>
          </cell>
          <cell r="DG1206">
            <v>28.40348008001456</v>
          </cell>
          <cell r="DH1206">
            <v>99.766960709996056</v>
          </cell>
          <cell r="DI1206">
            <v>-25.717676330001268</v>
          </cell>
          <cell r="DJ1206">
            <v>0</v>
          </cell>
          <cell r="DK1206">
            <v>-1160.77198297</v>
          </cell>
          <cell r="DL1206">
            <v>0</v>
          </cell>
          <cell r="DM1206">
            <v>-192.3872673799633</v>
          </cell>
          <cell r="DN1206">
            <v>0</v>
          </cell>
          <cell r="DO1206">
            <v>-16.809670800001186</v>
          </cell>
          <cell r="DP1206">
            <v>-59.156731939991005</v>
          </cell>
          <cell r="DQ1206">
            <v>3.2000799998058937E-2</v>
          </cell>
          <cell r="DR1206">
            <v>411.34758023009636</v>
          </cell>
          <cell r="DS1206">
            <v>0</v>
          </cell>
          <cell r="DT1206">
            <v>-15.29996883001877</v>
          </cell>
          <cell r="DU1206">
            <v>1304.1414192699885</v>
          </cell>
          <cell r="DV1206">
            <v>-5.7459820000040054</v>
          </cell>
          <cell r="DW1206">
            <v>-5.231919489999882</v>
          </cell>
          <cell r="DX1206">
            <v>-1.9501831700108596</v>
          </cell>
          <cell r="DY1206">
            <v>44.370973940007389</v>
          </cell>
          <cell r="DZ1206">
            <v>-908.00920277001569</v>
          </cell>
          <cell r="EA1206">
            <v>-0.99135907998424955</v>
          </cell>
          <cell r="EB1206">
            <v>6.3802370008488651E-2</v>
          </cell>
          <cell r="EC1206">
            <v>-1.0011717677116394E-8</v>
          </cell>
          <cell r="ED1206">
            <v>0</v>
          </cell>
          <cell r="EE1206">
            <v>-154.28649817011319</v>
          </cell>
          <cell r="EF1206">
            <v>0</v>
          </cell>
          <cell r="EG1206">
            <v>20.892467989993747</v>
          </cell>
          <cell r="EH1206">
            <v>25.801648109976668</v>
          </cell>
          <cell r="EI1206">
            <v>-33.613434350001626</v>
          </cell>
          <cell r="EJ1206">
            <v>0</v>
          </cell>
          <cell r="EK1206">
            <v>-1.920583639999677</v>
          </cell>
          <cell r="EL1206">
            <v>-84.176995110028656</v>
          </cell>
          <cell r="EM1206">
            <v>-51.941617300035432</v>
          </cell>
          <cell r="EN1206">
            <v>12.295667650003452</v>
          </cell>
          <cell r="EO1206">
            <v>-41.623651520007115</v>
          </cell>
          <cell r="EP1206">
            <v>0</v>
          </cell>
          <cell r="EQ1206">
            <v>0</v>
          </cell>
          <cell r="ER1206">
            <v>-1757.392604129971</v>
          </cell>
          <cell r="ES1206">
            <v>22.50411441999313</v>
          </cell>
          <cell r="ET1206">
            <v>0</v>
          </cell>
          <cell r="EU1206">
            <v>-143.21323734000907</v>
          </cell>
          <cell r="EV1206">
            <v>-2.3182646999994176</v>
          </cell>
          <cell r="EW1206">
            <v>0</v>
          </cell>
          <cell r="EX1206">
            <v>115.75108356000055</v>
          </cell>
          <cell r="EY1206">
            <v>-18.712224759990931</v>
          </cell>
          <cell r="EZ1206">
            <v>-1721.5774505700101</v>
          </cell>
          <cell r="FA1206">
            <v>-1.4982313800283009</v>
          </cell>
          <cell r="FB1206">
            <v>-0.14584895999723813</v>
          </cell>
          <cell r="FC1206">
            <v>3.4017076199961593</v>
          </cell>
          <cell r="FD1206">
            <v>-11.584252019994892</v>
          </cell>
          <cell r="FE1206">
            <v>-845.5280863099033</v>
          </cell>
          <cell r="FF1206">
            <v>0</v>
          </cell>
          <cell r="FG1206">
            <v>0</v>
          </cell>
          <cell r="FH1206">
            <v>-18.722256819994072</v>
          </cell>
          <cell r="FI1206">
            <v>0.2498892200019327</v>
          </cell>
          <cell r="FJ1206">
            <v>0</v>
          </cell>
          <cell r="FK1206">
            <v>-0.15280373000132386</v>
          </cell>
          <cell r="FL1206">
            <v>-20.2121956100018</v>
          </cell>
          <cell r="FM1206">
            <v>-86.78418978000991</v>
          </cell>
          <cell r="FN1206">
            <v>-18.514049230027013</v>
          </cell>
          <cell r="FO1206">
            <v>-693.87931293000292</v>
          </cell>
          <cell r="FP1206">
            <v>-7.1935725500225089</v>
          </cell>
          <cell r="FQ1206">
            <v>-0.31959488001302816</v>
          </cell>
          <cell r="FR1206">
            <v>525.27073440980166</v>
          </cell>
          <cell r="FS1206">
            <v>11.421331470002769</v>
          </cell>
          <cell r="FT1206">
            <v>0</v>
          </cell>
          <cell r="FU1206">
            <v>248.70764953999605</v>
          </cell>
          <cell r="FV1206">
            <v>395.32345612000063</v>
          </cell>
          <cell r="FW1206">
            <v>0</v>
          </cell>
          <cell r="FX1206">
            <v>0</v>
          </cell>
          <cell r="FY1206">
            <v>100.35319401999004</v>
          </cell>
          <cell r="FZ1206">
            <v>-75.372515180002665</v>
          </cell>
          <cell r="GA1206">
            <v>-149.49781420000363</v>
          </cell>
          <cell r="GB1206">
            <v>-1.2454494300000079</v>
          </cell>
          <cell r="GC1206">
            <v>-4.4191179300105432</v>
          </cell>
          <cell r="GD1206">
            <v>0</v>
          </cell>
          <cell r="GE1206">
            <v>20.323815729934722</v>
          </cell>
          <cell r="GF1206">
            <v>0</v>
          </cell>
          <cell r="GG1206">
            <v>-6.7995340799825499</v>
          </cell>
          <cell r="GH1206">
            <v>-8.5195413600013126</v>
          </cell>
          <cell r="GI1206">
            <v>0</v>
          </cell>
          <cell r="GJ1206">
            <v>0</v>
          </cell>
          <cell r="GK1206">
            <v>-4.5054897400004847</v>
          </cell>
          <cell r="GL1206">
            <v>229.44138110001222</v>
          </cell>
          <cell r="GM1206">
            <v>-189.29300018999493</v>
          </cell>
          <cell r="GN1206">
            <v>0</v>
          </cell>
          <cell r="GO1206">
            <v>0</v>
          </cell>
          <cell r="GP1206">
            <v>-3.0000000013387762E-2</v>
          </cell>
          <cell r="GQ1206">
            <v>2.9999999998835847E-2</v>
          </cell>
          <cell r="GR1206">
            <v>-163.30856001994107</v>
          </cell>
          <cell r="GS1206">
            <v>0</v>
          </cell>
          <cell r="GT1206">
            <v>-0.17981026000052225</v>
          </cell>
          <cell r="GU1206">
            <v>0</v>
          </cell>
          <cell r="GV1206">
            <v>0</v>
          </cell>
          <cell r="GW1206">
            <v>0</v>
          </cell>
          <cell r="GX1206">
            <v>-56.916048979999914</v>
          </cell>
          <cell r="GY1206">
            <v>52.256766310019884</v>
          </cell>
          <cell r="GZ1206">
            <v>-113.54889274001471</v>
          </cell>
          <cell r="HA1206">
            <v>-45.764849759987555</v>
          </cell>
          <cell r="HB1206">
            <v>0.84427541000331985</v>
          </cell>
          <cell r="HC1206">
            <v>0</v>
          </cell>
          <cell r="HD1206">
            <v>0</v>
          </cell>
          <cell r="HE1206">
            <v>-98.393931970000267</v>
          </cell>
          <cell r="HF1206">
            <v>0</v>
          </cell>
          <cell r="HG1206">
            <v>0</v>
          </cell>
          <cell r="HH1206">
            <v>-11.917295019986341</v>
          </cell>
          <cell r="HI1206">
            <v>0</v>
          </cell>
          <cell r="HJ1206">
            <v>0</v>
          </cell>
          <cell r="HK1206">
            <v>2.6527247099998021</v>
          </cell>
          <cell r="HL1206">
            <v>-33.548725449974881</v>
          </cell>
          <cell r="HM1206">
            <v>-37.713969120028196</v>
          </cell>
          <cell r="HN1206">
            <v>-8.6468951999850105</v>
          </cell>
          <cell r="HO1206">
            <v>-9.2197718900060863</v>
          </cell>
          <cell r="HP1206">
            <v>0</v>
          </cell>
          <cell r="HQ1206">
            <v>0</v>
          </cell>
          <cell r="HR1206">
            <v>-237.04250107030384</v>
          </cell>
          <cell r="HS1206">
            <v>0</v>
          </cell>
          <cell r="HT1206">
            <v>-4.4486343699973077</v>
          </cell>
          <cell r="HU1206">
            <v>-2.3322732600063318</v>
          </cell>
          <cell r="HV1206">
            <v>0</v>
          </cell>
          <cell r="HW1206">
            <v>0</v>
          </cell>
          <cell r="HX1206">
            <v>-63.110846859999583</v>
          </cell>
          <cell r="HY1206">
            <v>-130.45324291000725</v>
          </cell>
          <cell r="HZ1206">
            <v>-0.72165672000846826</v>
          </cell>
          <cell r="IA1206">
            <v>0</v>
          </cell>
          <cell r="IB1206">
            <v>-35.975846950008417</v>
          </cell>
          <cell r="IC1206">
            <v>0</v>
          </cell>
          <cell r="ID1206">
            <v>0</v>
          </cell>
          <cell r="IE1206">
            <v>-789.34305447991937</v>
          </cell>
          <cell r="IF1206">
            <v>0</v>
          </cell>
          <cell r="IG1206">
            <v>-6.8673266399855493</v>
          </cell>
          <cell r="IH1206">
            <v>0</v>
          </cell>
          <cell r="II1206">
            <v>0</v>
          </cell>
          <cell r="IJ1206">
            <v>-21.613167289999865</v>
          </cell>
          <cell r="IK1206">
            <v>-752.87688441999489</v>
          </cell>
          <cell r="IL1206">
            <v>-12.687237600010121</v>
          </cell>
          <cell r="IM1206">
            <v>-8.1549383999954443</v>
          </cell>
          <cell r="IN1206">
            <v>3.2264151299896184</v>
          </cell>
          <cell r="IO1206">
            <v>9.6300847400052589</v>
          </cell>
          <cell r="IP1206">
            <v>0</v>
          </cell>
          <cell r="IQ1206">
            <v>0</v>
          </cell>
          <cell r="IR1206">
            <v>-514.25214391993359</v>
          </cell>
          <cell r="IS1206">
            <v>2.5816666099999566</v>
          </cell>
          <cell r="IT1206">
            <v>-1.7852057999698445</v>
          </cell>
          <cell r="IU1206">
            <v>0</v>
          </cell>
          <cell r="IV1206">
            <v>0</v>
          </cell>
          <cell r="IW1206">
            <v>0</v>
          </cell>
          <cell r="IX1206">
            <v>-372.78469438999673</v>
          </cell>
          <cell r="IY1206">
            <v>-18.179950179968728</v>
          </cell>
          <cell r="IZ1206">
            <v>-15.624179209989961</v>
          </cell>
          <cell r="JA1206">
            <v>-17.225142380048055</v>
          </cell>
          <cell r="JB1206">
            <v>-91.234638569992967</v>
          </cell>
          <cell r="JC1206">
            <v>0</v>
          </cell>
          <cell r="JD1206">
            <v>0</v>
          </cell>
          <cell r="JE1206">
            <v>0</v>
          </cell>
        </row>
        <row r="1207">
          <cell r="D1207" t="str">
            <v>CLC.EX.WYE._._32.DaveJohnston 4 CCUS</v>
          </cell>
          <cell r="F1207">
            <v>0</v>
          </cell>
          <cell r="G1207">
            <v>-3.9200000000001012E-2</v>
          </cell>
          <cell r="H1207">
            <v>0</v>
          </cell>
          <cell r="I1207">
            <v>0.21112468000000106</v>
          </cell>
          <cell r="J1207">
            <v>0</v>
          </cell>
          <cell r="K1207">
            <v>0</v>
          </cell>
          <cell r="L1207">
            <v>2.8501750000000214E-2</v>
          </cell>
          <cell r="M1207">
            <v>0</v>
          </cell>
          <cell r="N1207">
            <v>0</v>
          </cell>
          <cell r="O1207">
            <v>-4.5600000000000307E-2</v>
          </cell>
          <cell r="P1207">
            <v>0</v>
          </cell>
          <cell r="Q1207">
            <v>0</v>
          </cell>
          <cell r="R1207">
            <v>-8.4799999999972897E-2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-3.9200000000001012E-2</v>
          </cell>
          <cell r="AC1207">
            <v>0</v>
          </cell>
          <cell r="AD1207">
            <v>-4.5600000000000307E-2</v>
          </cell>
          <cell r="AE1207">
            <v>-0.294399999999996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Q1207">
            <v>-0.29439999999999955</v>
          </cell>
          <cell r="AR1207">
            <v>4.6799999999961983E-2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0</v>
          </cell>
          <cell r="BB1207">
            <v>4.6800000000001063E-2</v>
          </cell>
          <cell r="BC1207">
            <v>0</v>
          </cell>
          <cell r="BD1207">
            <v>0</v>
          </cell>
          <cell r="BE1207">
            <v>1.5199999999992997E-2</v>
          </cell>
          <cell r="BF1207">
            <v>0</v>
          </cell>
          <cell r="BG1207">
            <v>1.5200000000000102E-2</v>
          </cell>
          <cell r="BH1207">
            <v>0</v>
          </cell>
          <cell r="BI1207">
            <v>0</v>
          </cell>
          <cell r="BJ1207">
            <v>0</v>
          </cell>
          <cell r="BK1207">
            <v>0</v>
          </cell>
          <cell r="BL1207">
            <v>0</v>
          </cell>
          <cell r="BM1207">
            <v>0</v>
          </cell>
          <cell r="BN1207">
            <v>0</v>
          </cell>
          <cell r="BO1207">
            <v>0</v>
          </cell>
          <cell r="BP1207">
            <v>0</v>
          </cell>
          <cell r="BQ1207">
            <v>0</v>
          </cell>
          <cell r="BR1207">
            <v>-0.17279999999999518</v>
          </cell>
          <cell r="BS1207">
            <v>0</v>
          </cell>
          <cell r="BT1207">
            <v>0</v>
          </cell>
          <cell r="BU1207">
            <v>0</v>
          </cell>
          <cell r="BV1207">
            <v>0</v>
          </cell>
          <cell r="BW1207">
            <v>0</v>
          </cell>
          <cell r="BX1207">
            <v>0</v>
          </cell>
          <cell r="BY1207">
            <v>0</v>
          </cell>
          <cell r="BZ1207">
            <v>0</v>
          </cell>
          <cell r="CA1207">
            <v>-0.17280000000000229</v>
          </cell>
          <cell r="CB1207">
            <v>0</v>
          </cell>
          <cell r="CC1207">
            <v>0</v>
          </cell>
          <cell r="CD1207">
            <v>0</v>
          </cell>
          <cell r="CE1207">
            <v>-3.0399999999985994E-2</v>
          </cell>
          <cell r="CF1207">
            <v>0</v>
          </cell>
          <cell r="CG1207">
            <v>0</v>
          </cell>
          <cell r="CH1207">
            <v>0</v>
          </cell>
          <cell r="CI1207">
            <v>0</v>
          </cell>
          <cell r="CJ1207">
            <v>0</v>
          </cell>
          <cell r="CK1207">
            <v>0</v>
          </cell>
          <cell r="CL1207">
            <v>0</v>
          </cell>
          <cell r="CM1207">
            <v>0</v>
          </cell>
          <cell r="CN1207">
            <v>0</v>
          </cell>
          <cell r="CO1207">
            <v>-3.0400000000000205E-2</v>
          </cell>
          <cell r="CP1207">
            <v>0</v>
          </cell>
          <cell r="CQ1207">
            <v>0</v>
          </cell>
          <cell r="CR1207">
            <v>0</v>
          </cell>
          <cell r="CS1207">
            <v>0</v>
          </cell>
          <cell r="CT1207">
            <v>0</v>
          </cell>
          <cell r="CU1207">
            <v>0</v>
          </cell>
          <cell r="CV1207">
            <v>0</v>
          </cell>
          <cell r="CW1207">
            <v>0</v>
          </cell>
          <cell r="CX1207">
            <v>0</v>
          </cell>
          <cell r="CY1207">
            <v>0</v>
          </cell>
          <cell r="CZ1207">
            <v>0</v>
          </cell>
          <cell r="DA1207">
            <v>0</v>
          </cell>
          <cell r="DB1207">
            <v>0</v>
          </cell>
          <cell r="DC1207">
            <v>0</v>
          </cell>
          <cell r="DD1207">
            <v>0</v>
          </cell>
          <cell r="DE1207">
            <v>0</v>
          </cell>
          <cell r="DF1207">
            <v>0</v>
          </cell>
          <cell r="DG1207">
            <v>0</v>
          </cell>
          <cell r="DH1207">
            <v>0</v>
          </cell>
          <cell r="DI1207">
            <v>0</v>
          </cell>
          <cell r="DJ1207">
            <v>0</v>
          </cell>
          <cell r="DK1207">
            <v>0</v>
          </cell>
          <cell r="DL1207">
            <v>0</v>
          </cell>
          <cell r="DM1207">
            <v>0</v>
          </cell>
          <cell r="DN1207">
            <v>0</v>
          </cell>
          <cell r="DO1207">
            <v>0</v>
          </cell>
          <cell r="DP1207">
            <v>0</v>
          </cell>
          <cell r="DQ1207">
            <v>0</v>
          </cell>
          <cell r="DR1207">
            <v>0</v>
          </cell>
          <cell r="DS1207">
            <v>0</v>
          </cell>
          <cell r="DT1207">
            <v>0</v>
          </cell>
          <cell r="DU1207">
            <v>0</v>
          </cell>
          <cell r="DV1207">
            <v>0</v>
          </cell>
          <cell r="DW1207">
            <v>0</v>
          </cell>
          <cell r="DX1207">
            <v>0</v>
          </cell>
          <cell r="DY1207">
            <v>0</v>
          </cell>
          <cell r="DZ1207">
            <v>0</v>
          </cell>
          <cell r="EA1207">
            <v>0</v>
          </cell>
          <cell r="EB1207">
            <v>0</v>
          </cell>
          <cell r="EC1207">
            <v>0</v>
          </cell>
          <cell r="ED1207">
            <v>0</v>
          </cell>
          <cell r="EE1207">
            <v>0</v>
          </cell>
          <cell r="EF1207">
            <v>0</v>
          </cell>
          <cell r="EG1207">
            <v>0</v>
          </cell>
          <cell r="EH1207">
            <v>0</v>
          </cell>
          <cell r="EI1207">
            <v>0</v>
          </cell>
          <cell r="EJ1207">
            <v>0</v>
          </cell>
          <cell r="EK1207">
            <v>0</v>
          </cell>
          <cell r="EL1207">
            <v>0</v>
          </cell>
          <cell r="EM1207">
            <v>0</v>
          </cell>
          <cell r="EN1207">
            <v>0</v>
          </cell>
          <cell r="EO1207">
            <v>0</v>
          </cell>
          <cell r="EP1207">
            <v>0</v>
          </cell>
          <cell r="EQ1207">
            <v>0</v>
          </cell>
          <cell r="ER1207">
            <v>0</v>
          </cell>
          <cell r="ES1207">
            <v>0</v>
          </cell>
          <cell r="ET1207">
            <v>0</v>
          </cell>
          <cell r="EU1207">
            <v>0</v>
          </cell>
          <cell r="EV1207">
            <v>0</v>
          </cell>
          <cell r="EW1207">
            <v>0</v>
          </cell>
          <cell r="EX1207">
            <v>0</v>
          </cell>
          <cell r="EY1207">
            <v>0</v>
          </cell>
          <cell r="EZ1207">
            <v>0</v>
          </cell>
          <cell r="FA1207">
            <v>0</v>
          </cell>
          <cell r="FB1207">
            <v>0</v>
          </cell>
          <cell r="FC1207">
            <v>0</v>
          </cell>
          <cell r="FD1207">
            <v>0</v>
          </cell>
          <cell r="FE1207">
            <v>0</v>
          </cell>
          <cell r="FF1207">
            <v>0</v>
          </cell>
          <cell r="FG1207">
            <v>0</v>
          </cell>
          <cell r="FH1207">
            <v>0</v>
          </cell>
          <cell r="FI1207">
            <v>0</v>
          </cell>
          <cell r="FJ1207">
            <v>0</v>
          </cell>
          <cell r="FK1207">
            <v>0</v>
          </cell>
          <cell r="FL1207">
            <v>0</v>
          </cell>
          <cell r="FM1207">
            <v>0</v>
          </cell>
          <cell r="FN1207">
            <v>0</v>
          </cell>
          <cell r="FO1207">
            <v>0</v>
          </cell>
          <cell r="FP1207">
            <v>0</v>
          </cell>
          <cell r="FQ1207">
            <v>0</v>
          </cell>
          <cell r="FR1207">
            <v>0</v>
          </cell>
          <cell r="FS1207">
            <v>0</v>
          </cell>
          <cell r="FT1207">
            <v>0</v>
          </cell>
          <cell r="FU1207">
            <v>0</v>
          </cell>
          <cell r="FV1207">
            <v>0</v>
          </cell>
          <cell r="FW1207">
            <v>0</v>
          </cell>
          <cell r="FX1207">
            <v>0</v>
          </cell>
          <cell r="FY1207">
            <v>0</v>
          </cell>
          <cell r="FZ1207">
            <v>0</v>
          </cell>
          <cell r="GA1207">
            <v>0</v>
          </cell>
          <cell r="GB1207">
            <v>0</v>
          </cell>
          <cell r="GC1207">
            <v>0</v>
          </cell>
          <cell r="GD1207">
            <v>0</v>
          </cell>
          <cell r="GE1207">
            <v>0</v>
          </cell>
          <cell r="GF1207">
            <v>0</v>
          </cell>
          <cell r="GG1207">
            <v>0</v>
          </cell>
          <cell r="GH1207">
            <v>0</v>
          </cell>
          <cell r="GI1207">
            <v>0</v>
          </cell>
          <cell r="GJ1207">
            <v>0</v>
          </cell>
          <cell r="GK1207">
            <v>0</v>
          </cell>
          <cell r="GL1207">
            <v>0</v>
          </cell>
          <cell r="GM1207">
            <v>0</v>
          </cell>
          <cell r="GN1207">
            <v>0</v>
          </cell>
          <cell r="GO1207">
            <v>0</v>
          </cell>
          <cell r="GP1207">
            <v>0</v>
          </cell>
          <cell r="GQ1207">
            <v>0</v>
          </cell>
          <cell r="GR1207">
            <v>0</v>
          </cell>
          <cell r="GS1207">
            <v>0</v>
          </cell>
          <cell r="GT1207">
            <v>0</v>
          </cell>
          <cell r="GU1207">
            <v>0</v>
          </cell>
          <cell r="GV1207">
            <v>0</v>
          </cell>
          <cell r="GW1207">
            <v>0</v>
          </cell>
          <cell r="GX1207">
            <v>0</v>
          </cell>
          <cell r="GY1207">
            <v>0</v>
          </cell>
          <cell r="GZ1207">
            <v>0</v>
          </cell>
          <cell r="HA1207">
            <v>0</v>
          </cell>
          <cell r="HB1207">
            <v>0</v>
          </cell>
          <cell r="HC1207">
            <v>0</v>
          </cell>
          <cell r="HD1207">
            <v>0</v>
          </cell>
          <cell r="HE1207">
            <v>0</v>
          </cell>
          <cell r="HF1207">
            <v>0</v>
          </cell>
          <cell r="HG1207">
            <v>0</v>
          </cell>
          <cell r="HH1207">
            <v>0</v>
          </cell>
          <cell r="HI1207">
            <v>0</v>
          </cell>
          <cell r="HJ1207">
            <v>0</v>
          </cell>
          <cell r="HK1207">
            <v>0</v>
          </cell>
          <cell r="HL1207">
            <v>0</v>
          </cell>
          <cell r="HM1207">
            <v>0</v>
          </cell>
          <cell r="HN1207">
            <v>0</v>
          </cell>
          <cell r="HO1207">
            <v>0</v>
          </cell>
          <cell r="HP1207">
            <v>0</v>
          </cell>
          <cell r="HQ1207">
            <v>0</v>
          </cell>
          <cell r="HR1207">
            <v>0</v>
          </cell>
          <cell r="HS1207">
            <v>0</v>
          </cell>
          <cell r="HT1207">
            <v>0</v>
          </cell>
          <cell r="HU1207">
            <v>0</v>
          </cell>
          <cell r="HV1207">
            <v>0</v>
          </cell>
          <cell r="HW1207">
            <v>0</v>
          </cell>
          <cell r="HX1207">
            <v>0</v>
          </cell>
          <cell r="HY1207">
            <v>0</v>
          </cell>
          <cell r="HZ1207">
            <v>0</v>
          </cell>
          <cell r="IA1207">
            <v>0</v>
          </cell>
          <cell r="IB1207">
            <v>0</v>
          </cell>
          <cell r="IC1207">
            <v>0</v>
          </cell>
          <cell r="ID1207">
            <v>0</v>
          </cell>
          <cell r="IE1207">
            <v>0</v>
          </cell>
          <cell r="IF1207">
            <v>0</v>
          </cell>
          <cell r="IG1207">
            <v>0</v>
          </cell>
          <cell r="IH1207">
            <v>0</v>
          </cell>
          <cell r="II1207">
            <v>0</v>
          </cell>
          <cell r="IJ1207">
            <v>0</v>
          </cell>
          <cell r="IK1207">
            <v>0</v>
          </cell>
          <cell r="IL1207">
            <v>0</v>
          </cell>
          <cell r="IM1207">
            <v>0</v>
          </cell>
          <cell r="IN1207">
            <v>0</v>
          </cell>
          <cell r="IO1207">
            <v>0</v>
          </cell>
          <cell r="IP1207">
            <v>0</v>
          </cell>
          <cell r="IQ1207">
            <v>0</v>
          </cell>
          <cell r="IR1207">
            <v>0</v>
          </cell>
          <cell r="IS1207">
            <v>0</v>
          </cell>
          <cell r="IT1207">
            <v>0</v>
          </cell>
          <cell r="IU1207">
            <v>0</v>
          </cell>
          <cell r="IV1207">
            <v>0</v>
          </cell>
          <cell r="IW1207">
            <v>0</v>
          </cell>
          <cell r="IX1207">
            <v>0</v>
          </cell>
          <cell r="IY1207">
            <v>0</v>
          </cell>
          <cell r="IZ1207">
            <v>0</v>
          </cell>
          <cell r="JA1207">
            <v>0</v>
          </cell>
          <cell r="JB1207">
            <v>0</v>
          </cell>
          <cell r="JC1207">
            <v>0</v>
          </cell>
          <cell r="JD1207">
            <v>0</v>
          </cell>
          <cell r="JE1207">
            <v>0</v>
          </cell>
        </row>
        <row r="1208">
          <cell r="D1208" t="str">
            <v>CLC.EX.BDG._._30.JimBridger 3 CCUS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Q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0</v>
          </cell>
          <cell r="BD1208">
            <v>0</v>
          </cell>
          <cell r="BE1208">
            <v>0</v>
          </cell>
          <cell r="BF1208">
            <v>0</v>
          </cell>
          <cell r="BG1208">
            <v>0</v>
          </cell>
          <cell r="BH1208">
            <v>0</v>
          </cell>
          <cell r="BI1208">
            <v>0</v>
          </cell>
          <cell r="BJ1208">
            <v>0</v>
          </cell>
          <cell r="BK1208">
            <v>0</v>
          </cell>
          <cell r="BL1208">
            <v>0</v>
          </cell>
          <cell r="BM1208">
            <v>0</v>
          </cell>
          <cell r="BN1208">
            <v>0</v>
          </cell>
          <cell r="BO1208">
            <v>0</v>
          </cell>
          <cell r="BP1208">
            <v>0</v>
          </cell>
          <cell r="BQ1208">
            <v>0</v>
          </cell>
          <cell r="BR1208">
            <v>0</v>
          </cell>
          <cell r="BS1208">
            <v>0</v>
          </cell>
          <cell r="BT1208">
            <v>0</v>
          </cell>
          <cell r="BU1208">
            <v>0</v>
          </cell>
          <cell r="BV1208">
            <v>0</v>
          </cell>
          <cell r="BW1208">
            <v>0</v>
          </cell>
          <cell r="BX1208">
            <v>0</v>
          </cell>
          <cell r="BY1208">
            <v>0</v>
          </cell>
          <cell r="BZ1208">
            <v>0</v>
          </cell>
          <cell r="CA1208">
            <v>0</v>
          </cell>
          <cell r="CB1208">
            <v>0</v>
          </cell>
          <cell r="CC1208">
            <v>0</v>
          </cell>
          <cell r="CD1208">
            <v>0</v>
          </cell>
          <cell r="CE1208">
            <v>0</v>
          </cell>
          <cell r="CF1208">
            <v>0</v>
          </cell>
          <cell r="CG1208">
            <v>0</v>
          </cell>
          <cell r="CH1208">
            <v>0</v>
          </cell>
          <cell r="CI1208">
            <v>0</v>
          </cell>
          <cell r="CJ1208">
            <v>0</v>
          </cell>
          <cell r="CK1208">
            <v>0</v>
          </cell>
          <cell r="CL1208">
            <v>0</v>
          </cell>
          <cell r="CM1208">
            <v>0</v>
          </cell>
          <cell r="CN1208">
            <v>0</v>
          </cell>
          <cell r="CO1208">
            <v>0</v>
          </cell>
          <cell r="CP1208">
            <v>0</v>
          </cell>
          <cell r="CQ1208">
            <v>0</v>
          </cell>
          <cell r="CR1208">
            <v>0</v>
          </cell>
          <cell r="CS1208">
            <v>0</v>
          </cell>
          <cell r="CT1208">
            <v>0</v>
          </cell>
          <cell r="CU1208">
            <v>0</v>
          </cell>
          <cell r="CV1208">
            <v>0</v>
          </cell>
          <cell r="CW1208">
            <v>0</v>
          </cell>
          <cell r="CX1208">
            <v>0</v>
          </cell>
          <cell r="CY1208">
            <v>0</v>
          </cell>
          <cell r="CZ1208">
            <v>0</v>
          </cell>
          <cell r="DA1208">
            <v>0</v>
          </cell>
          <cell r="DB1208">
            <v>0</v>
          </cell>
          <cell r="DC1208">
            <v>0</v>
          </cell>
          <cell r="DD1208">
            <v>0</v>
          </cell>
          <cell r="DE1208">
            <v>0</v>
          </cell>
          <cell r="DF1208">
            <v>0</v>
          </cell>
          <cell r="DG1208">
            <v>0</v>
          </cell>
          <cell r="DH1208">
            <v>0</v>
          </cell>
          <cell r="DI1208">
            <v>0</v>
          </cell>
          <cell r="DJ1208">
            <v>0</v>
          </cell>
          <cell r="DK1208">
            <v>0</v>
          </cell>
          <cell r="DL1208">
            <v>0</v>
          </cell>
          <cell r="DM1208">
            <v>0</v>
          </cell>
          <cell r="DN1208">
            <v>0</v>
          </cell>
          <cell r="DO1208">
            <v>0</v>
          </cell>
          <cell r="DP1208">
            <v>0</v>
          </cell>
          <cell r="DQ1208">
            <v>0</v>
          </cell>
          <cell r="DR1208">
            <v>0</v>
          </cell>
          <cell r="DS1208">
            <v>0</v>
          </cell>
          <cell r="DT1208">
            <v>0</v>
          </cell>
          <cell r="DU1208">
            <v>0</v>
          </cell>
          <cell r="DV1208">
            <v>0</v>
          </cell>
          <cell r="DW1208">
            <v>0</v>
          </cell>
          <cell r="DX1208">
            <v>0</v>
          </cell>
          <cell r="DY1208">
            <v>0</v>
          </cell>
          <cell r="DZ1208">
            <v>0</v>
          </cell>
          <cell r="EA1208">
            <v>0</v>
          </cell>
          <cell r="EB1208">
            <v>0</v>
          </cell>
          <cell r="EC1208">
            <v>0</v>
          </cell>
          <cell r="ED1208">
            <v>0</v>
          </cell>
          <cell r="EE1208">
            <v>0</v>
          </cell>
          <cell r="EF1208">
            <v>0</v>
          </cell>
          <cell r="EG1208">
            <v>0</v>
          </cell>
          <cell r="EH1208">
            <v>0</v>
          </cell>
          <cell r="EI1208">
            <v>0</v>
          </cell>
          <cell r="EJ1208">
            <v>0</v>
          </cell>
          <cell r="EK1208">
            <v>0</v>
          </cell>
          <cell r="EL1208">
            <v>0</v>
          </cell>
          <cell r="EM1208">
            <v>0</v>
          </cell>
          <cell r="EN1208">
            <v>0</v>
          </cell>
          <cell r="EO1208">
            <v>0</v>
          </cell>
          <cell r="EP1208">
            <v>0</v>
          </cell>
          <cell r="EQ1208">
            <v>0</v>
          </cell>
          <cell r="ER1208">
            <v>0</v>
          </cell>
          <cell r="ES1208">
            <v>0</v>
          </cell>
          <cell r="ET1208">
            <v>0</v>
          </cell>
          <cell r="EU1208">
            <v>0</v>
          </cell>
          <cell r="EV1208">
            <v>0</v>
          </cell>
          <cell r="EW1208">
            <v>0</v>
          </cell>
          <cell r="EX1208">
            <v>0</v>
          </cell>
          <cell r="EY1208">
            <v>0</v>
          </cell>
          <cell r="EZ1208">
            <v>0</v>
          </cell>
          <cell r="FA1208">
            <v>0</v>
          </cell>
          <cell r="FB1208">
            <v>0</v>
          </cell>
          <cell r="FC1208">
            <v>0</v>
          </cell>
          <cell r="FD1208">
            <v>0</v>
          </cell>
          <cell r="FE1208">
            <v>0</v>
          </cell>
          <cell r="FF1208">
            <v>0</v>
          </cell>
          <cell r="FG1208">
            <v>0</v>
          </cell>
          <cell r="FH1208">
            <v>0</v>
          </cell>
          <cell r="FI1208">
            <v>0</v>
          </cell>
          <cell r="FJ1208">
            <v>0</v>
          </cell>
          <cell r="FK1208">
            <v>0</v>
          </cell>
          <cell r="FL1208">
            <v>0</v>
          </cell>
          <cell r="FM1208">
            <v>0</v>
          </cell>
          <cell r="FN1208">
            <v>0</v>
          </cell>
          <cell r="FO1208">
            <v>0</v>
          </cell>
          <cell r="FP1208">
            <v>0</v>
          </cell>
          <cell r="FQ1208">
            <v>0</v>
          </cell>
          <cell r="FR1208">
            <v>0</v>
          </cell>
          <cell r="FS1208">
            <v>0</v>
          </cell>
          <cell r="FT1208">
            <v>0</v>
          </cell>
          <cell r="FU1208">
            <v>0</v>
          </cell>
          <cell r="FV1208">
            <v>0</v>
          </cell>
          <cell r="FW1208">
            <v>0</v>
          </cell>
          <cell r="FX1208">
            <v>0</v>
          </cell>
          <cell r="FY1208">
            <v>0</v>
          </cell>
          <cell r="FZ1208">
            <v>0</v>
          </cell>
          <cell r="GA1208">
            <v>0</v>
          </cell>
          <cell r="GB1208">
            <v>0</v>
          </cell>
          <cell r="GC1208">
            <v>0</v>
          </cell>
          <cell r="GD1208">
            <v>0</v>
          </cell>
          <cell r="GE1208">
            <v>0</v>
          </cell>
          <cell r="GF1208">
            <v>0</v>
          </cell>
          <cell r="GG1208">
            <v>0</v>
          </cell>
          <cell r="GH1208">
            <v>0</v>
          </cell>
          <cell r="GI1208">
            <v>0</v>
          </cell>
          <cell r="GJ1208">
            <v>0</v>
          </cell>
          <cell r="GK1208">
            <v>0</v>
          </cell>
          <cell r="GL1208">
            <v>0</v>
          </cell>
          <cell r="GM1208">
            <v>0</v>
          </cell>
          <cell r="GN1208">
            <v>0</v>
          </cell>
          <cell r="GO1208">
            <v>0</v>
          </cell>
          <cell r="GP1208">
            <v>0</v>
          </cell>
          <cell r="GQ1208">
            <v>0</v>
          </cell>
          <cell r="GR1208">
            <v>0</v>
          </cell>
          <cell r="GS1208">
            <v>0</v>
          </cell>
          <cell r="GT1208">
            <v>0</v>
          </cell>
          <cell r="GU1208">
            <v>0</v>
          </cell>
          <cell r="GV1208">
            <v>0</v>
          </cell>
          <cell r="GW1208">
            <v>0</v>
          </cell>
          <cell r="GX1208">
            <v>0</v>
          </cell>
          <cell r="GY1208">
            <v>0</v>
          </cell>
          <cell r="GZ1208">
            <v>0</v>
          </cell>
          <cell r="HA1208">
            <v>0</v>
          </cell>
          <cell r="HB1208">
            <v>0</v>
          </cell>
          <cell r="HC1208">
            <v>0</v>
          </cell>
          <cell r="HD1208">
            <v>0</v>
          </cell>
          <cell r="HE1208">
            <v>0</v>
          </cell>
          <cell r="HF1208">
            <v>0</v>
          </cell>
          <cell r="HG1208">
            <v>0</v>
          </cell>
          <cell r="HH1208">
            <v>0</v>
          </cell>
          <cell r="HI1208">
            <v>0</v>
          </cell>
          <cell r="HJ1208">
            <v>0</v>
          </cell>
          <cell r="HK1208">
            <v>0</v>
          </cell>
          <cell r="HL1208">
            <v>0</v>
          </cell>
          <cell r="HM1208">
            <v>0</v>
          </cell>
          <cell r="HN1208">
            <v>0</v>
          </cell>
          <cell r="HO1208">
            <v>0</v>
          </cell>
          <cell r="HP1208">
            <v>0</v>
          </cell>
          <cell r="HQ1208">
            <v>0</v>
          </cell>
          <cell r="HR1208">
            <v>-148.90722536982503</v>
          </cell>
          <cell r="HS1208">
            <v>-57.004788349964656</v>
          </cell>
          <cell r="HT1208">
            <v>-7.9345426299987594</v>
          </cell>
          <cell r="HU1208">
            <v>-2.2138795700011542</v>
          </cell>
          <cell r="HV1208">
            <v>0</v>
          </cell>
          <cell r="HW1208">
            <v>0</v>
          </cell>
          <cell r="HX1208">
            <v>0</v>
          </cell>
          <cell r="HY1208">
            <v>5.6162743200038676</v>
          </cell>
          <cell r="HZ1208">
            <v>-3.7705634300000384</v>
          </cell>
          <cell r="IA1208">
            <v>-70.842293900001096</v>
          </cell>
          <cell r="IB1208">
            <v>0</v>
          </cell>
          <cell r="IC1208">
            <v>-18.437368489991059</v>
          </cell>
          <cell r="ID1208">
            <v>5.6799366799968993</v>
          </cell>
          <cell r="IE1208">
            <v>285.32628407992888</v>
          </cell>
          <cell r="IF1208">
            <v>306.12855928001227</v>
          </cell>
          <cell r="IG1208">
            <v>-17.132335560003412</v>
          </cell>
          <cell r="IH1208">
            <v>15.605999019997398</v>
          </cell>
          <cell r="II1208">
            <v>0</v>
          </cell>
          <cell r="IJ1208">
            <v>0</v>
          </cell>
          <cell r="IK1208">
            <v>0</v>
          </cell>
          <cell r="IL1208">
            <v>0</v>
          </cell>
          <cell r="IM1208">
            <v>5.9300529300016933</v>
          </cell>
          <cell r="IN1208">
            <v>12.741306799995073</v>
          </cell>
          <cell r="IO1208">
            <v>0</v>
          </cell>
          <cell r="IP1208">
            <v>-79.839989239990246</v>
          </cell>
          <cell r="IQ1208">
            <v>41.892690849999781</v>
          </cell>
          <cell r="IR1208">
            <v>-85.873811430064961</v>
          </cell>
          <cell r="IS1208">
            <v>-18.221771310010809</v>
          </cell>
          <cell r="IT1208">
            <v>0</v>
          </cell>
          <cell r="IU1208">
            <v>1.0070633699942846</v>
          </cell>
          <cell r="IV1208">
            <v>0</v>
          </cell>
          <cell r="IW1208">
            <v>0</v>
          </cell>
          <cell r="IX1208">
            <v>0</v>
          </cell>
          <cell r="IY1208">
            <v>-10.238368110003648</v>
          </cell>
          <cell r="IZ1208">
            <v>28.041596780007239</v>
          </cell>
          <cell r="JA1208">
            <v>-4.7519958800112363</v>
          </cell>
          <cell r="JB1208">
            <v>0</v>
          </cell>
          <cell r="JC1208">
            <v>56.354577520003659</v>
          </cell>
          <cell r="JD1208">
            <v>-138.06491380001535</v>
          </cell>
          <cell r="JE1208">
            <v>0</v>
          </cell>
        </row>
        <row r="1209">
          <cell r="D1209" t="str">
            <v>CLC.EX.BDG._._30.JimBridger 4 CCUS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Q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0</v>
          </cell>
          <cell r="BD1209">
            <v>0</v>
          </cell>
          <cell r="BE1209">
            <v>0</v>
          </cell>
          <cell r="BF1209">
            <v>0</v>
          </cell>
          <cell r="BG1209">
            <v>0</v>
          </cell>
          <cell r="BH1209">
            <v>0</v>
          </cell>
          <cell r="BI1209">
            <v>0</v>
          </cell>
          <cell r="BJ1209">
            <v>0</v>
          </cell>
          <cell r="BK1209">
            <v>0</v>
          </cell>
          <cell r="BL1209">
            <v>0</v>
          </cell>
          <cell r="BM1209">
            <v>0</v>
          </cell>
          <cell r="BN1209">
            <v>0</v>
          </cell>
          <cell r="BO1209">
            <v>0</v>
          </cell>
          <cell r="BP1209">
            <v>0</v>
          </cell>
          <cell r="BQ1209">
            <v>0</v>
          </cell>
          <cell r="BR1209">
            <v>0</v>
          </cell>
          <cell r="BS1209">
            <v>0</v>
          </cell>
          <cell r="BT1209">
            <v>0</v>
          </cell>
          <cell r="BU1209">
            <v>0</v>
          </cell>
          <cell r="BV1209">
            <v>0</v>
          </cell>
          <cell r="BW1209">
            <v>0</v>
          </cell>
          <cell r="BX1209">
            <v>0</v>
          </cell>
          <cell r="BY1209">
            <v>0</v>
          </cell>
          <cell r="BZ1209">
            <v>0</v>
          </cell>
          <cell r="CA1209">
            <v>0</v>
          </cell>
          <cell r="CB1209">
            <v>0</v>
          </cell>
          <cell r="CC1209">
            <v>0</v>
          </cell>
          <cell r="CD1209">
            <v>0</v>
          </cell>
          <cell r="CE1209">
            <v>0</v>
          </cell>
          <cell r="CF1209">
            <v>0</v>
          </cell>
          <cell r="CG1209">
            <v>0</v>
          </cell>
          <cell r="CH1209">
            <v>0</v>
          </cell>
          <cell r="CI1209">
            <v>0</v>
          </cell>
          <cell r="CJ1209">
            <v>0</v>
          </cell>
          <cell r="CK1209">
            <v>0</v>
          </cell>
          <cell r="CL1209">
            <v>0</v>
          </cell>
          <cell r="CM1209">
            <v>0</v>
          </cell>
          <cell r="CN1209">
            <v>0</v>
          </cell>
          <cell r="CO1209">
            <v>0</v>
          </cell>
          <cell r="CP1209">
            <v>0</v>
          </cell>
          <cell r="CQ1209">
            <v>0</v>
          </cell>
          <cell r="CR1209">
            <v>0</v>
          </cell>
          <cell r="CS1209">
            <v>0</v>
          </cell>
          <cell r="CT1209">
            <v>0</v>
          </cell>
          <cell r="CU1209">
            <v>0</v>
          </cell>
          <cell r="CV1209">
            <v>0</v>
          </cell>
          <cell r="CW1209">
            <v>0</v>
          </cell>
          <cell r="CX1209">
            <v>0</v>
          </cell>
          <cell r="CY1209">
            <v>0</v>
          </cell>
          <cell r="CZ1209">
            <v>0</v>
          </cell>
          <cell r="DA1209">
            <v>0</v>
          </cell>
          <cell r="DB1209">
            <v>0</v>
          </cell>
          <cell r="DC1209">
            <v>0</v>
          </cell>
          <cell r="DD1209">
            <v>0</v>
          </cell>
          <cell r="DE1209">
            <v>0</v>
          </cell>
          <cell r="DF1209">
            <v>0</v>
          </cell>
          <cell r="DG1209">
            <v>0</v>
          </cell>
          <cell r="DH1209">
            <v>0</v>
          </cell>
          <cell r="DI1209">
            <v>0</v>
          </cell>
          <cell r="DJ1209">
            <v>0</v>
          </cell>
          <cell r="DK1209">
            <v>0</v>
          </cell>
          <cell r="DL1209">
            <v>0</v>
          </cell>
          <cell r="DM1209">
            <v>0</v>
          </cell>
          <cell r="DN1209">
            <v>0</v>
          </cell>
          <cell r="DO1209">
            <v>0</v>
          </cell>
          <cell r="DP1209">
            <v>0</v>
          </cell>
          <cell r="DQ1209">
            <v>0</v>
          </cell>
          <cell r="DR1209">
            <v>0</v>
          </cell>
          <cell r="DS1209">
            <v>0</v>
          </cell>
          <cell r="DT1209">
            <v>0</v>
          </cell>
          <cell r="DU1209">
            <v>0</v>
          </cell>
          <cell r="DV1209">
            <v>0</v>
          </cell>
          <cell r="DW1209">
            <v>0</v>
          </cell>
          <cell r="DX1209">
            <v>0</v>
          </cell>
          <cell r="DY1209">
            <v>0</v>
          </cell>
          <cell r="DZ1209">
            <v>0</v>
          </cell>
          <cell r="EA1209">
            <v>0</v>
          </cell>
          <cell r="EB1209">
            <v>0</v>
          </cell>
          <cell r="EC1209">
            <v>0</v>
          </cell>
          <cell r="ED1209">
            <v>0</v>
          </cell>
          <cell r="EE1209">
            <v>0</v>
          </cell>
          <cell r="EF1209">
            <v>0</v>
          </cell>
          <cell r="EG1209">
            <v>0</v>
          </cell>
          <cell r="EH1209">
            <v>0</v>
          </cell>
          <cell r="EI1209">
            <v>0</v>
          </cell>
          <cell r="EJ1209">
            <v>0</v>
          </cell>
          <cell r="EK1209">
            <v>0</v>
          </cell>
          <cell r="EL1209">
            <v>0</v>
          </cell>
          <cell r="EM1209">
            <v>0</v>
          </cell>
          <cell r="EN1209">
            <v>0</v>
          </cell>
          <cell r="EO1209">
            <v>0</v>
          </cell>
          <cell r="EP1209">
            <v>0</v>
          </cell>
          <cell r="EQ1209">
            <v>0</v>
          </cell>
          <cell r="ER1209">
            <v>0</v>
          </cell>
          <cell r="ES1209">
            <v>0</v>
          </cell>
          <cell r="ET1209">
            <v>0</v>
          </cell>
          <cell r="EU1209">
            <v>0</v>
          </cell>
          <cell r="EV1209">
            <v>0</v>
          </cell>
          <cell r="EW1209">
            <v>0</v>
          </cell>
          <cell r="EX1209">
            <v>0</v>
          </cell>
          <cell r="EY1209">
            <v>0</v>
          </cell>
          <cell r="EZ1209">
            <v>0</v>
          </cell>
          <cell r="FA1209">
            <v>0</v>
          </cell>
          <cell r="FB1209">
            <v>0</v>
          </cell>
          <cell r="FC1209">
            <v>0</v>
          </cell>
          <cell r="FD1209">
            <v>0</v>
          </cell>
          <cell r="FE1209">
            <v>0</v>
          </cell>
          <cell r="FF1209">
            <v>0</v>
          </cell>
          <cell r="FG1209">
            <v>0</v>
          </cell>
          <cell r="FH1209">
            <v>0</v>
          </cell>
          <cell r="FI1209">
            <v>0</v>
          </cell>
          <cell r="FJ1209">
            <v>0</v>
          </cell>
          <cell r="FK1209">
            <v>0</v>
          </cell>
          <cell r="FL1209">
            <v>0</v>
          </cell>
          <cell r="FM1209">
            <v>0</v>
          </cell>
          <cell r="FN1209">
            <v>0</v>
          </cell>
          <cell r="FO1209">
            <v>0</v>
          </cell>
          <cell r="FP1209">
            <v>0</v>
          </cell>
          <cell r="FQ1209">
            <v>0</v>
          </cell>
          <cell r="FR1209">
            <v>0</v>
          </cell>
          <cell r="FS1209">
            <v>0</v>
          </cell>
          <cell r="FT1209">
            <v>0</v>
          </cell>
          <cell r="FU1209">
            <v>0</v>
          </cell>
          <cell r="FV1209">
            <v>0</v>
          </cell>
          <cell r="FW1209">
            <v>0</v>
          </cell>
          <cell r="FX1209">
            <v>0</v>
          </cell>
          <cell r="FY1209">
            <v>0</v>
          </cell>
          <cell r="FZ1209">
            <v>0</v>
          </cell>
          <cell r="GA1209">
            <v>0</v>
          </cell>
          <cell r="GB1209">
            <v>0</v>
          </cell>
          <cell r="GC1209">
            <v>0</v>
          </cell>
          <cell r="GD1209">
            <v>0</v>
          </cell>
          <cell r="GE1209">
            <v>0</v>
          </cell>
          <cell r="GF1209">
            <v>0</v>
          </cell>
          <cell r="GG1209">
            <v>0</v>
          </cell>
          <cell r="GH1209">
            <v>0</v>
          </cell>
          <cell r="GI1209">
            <v>0</v>
          </cell>
          <cell r="GJ1209">
            <v>0</v>
          </cell>
          <cell r="GK1209">
            <v>0</v>
          </cell>
          <cell r="GL1209">
            <v>0</v>
          </cell>
          <cell r="GM1209">
            <v>0</v>
          </cell>
          <cell r="GN1209">
            <v>0</v>
          </cell>
          <cell r="GO1209">
            <v>0</v>
          </cell>
          <cell r="GP1209">
            <v>0</v>
          </cell>
          <cell r="GQ1209">
            <v>0</v>
          </cell>
          <cell r="GR1209">
            <v>0</v>
          </cell>
          <cell r="GS1209">
            <v>0</v>
          </cell>
          <cell r="GT1209">
            <v>0</v>
          </cell>
          <cell r="GU1209">
            <v>0</v>
          </cell>
          <cell r="GV1209">
            <v>0</v>
          </cell>
          <cell r="GW1209">
            <v>0</v>
          </cell>
          <cell r="GX1209">
            <v>0</v>
          </cell>
          <cell r="GY1209">
            <v>0</v>
          </cell>
          <cell r="GZ1209">
            <v>0</v>
          </cell>
          <cell r="HA1209">
            <v>0</v>
          </cell>
          <cell r="HB1209">
            <v>0</v>
          </cell>
          <cell r="HC1209">
            <v>0</v>
          </cell>
          <cell r="HD1209">
            <v>0</v>
          </cell>
          <cell r="HE1209">
            <v>0</v>
          </cell>
          <cell r="HF1209">
            <v>0</v>
          </cell>
          <cell r="HG1209">
            <v>0</v>
          </cell>
          <cell r="HH1209">
            <v>0</v>
          </cell>
          <cell r="HI1209">
            <v>0</v>
          </cell>
          <cell r="HJ1209">
            <v>0</v>
          </cell>
          <cell r="HK1209">
            <v>0</v>
          </cell>
          <cell r="HL1209">
            <v>0</v>
          </cell>
          <cell r="HM1209">
            <v>0</v>
          </cell>
          <cell r="HN1209">
            <v>0</v>
          </cell>
          <cell r="HO1209">
            <v>0</v>
          </cell>
          <cell r="HP1209">
            <v>0</v>
          </cell>
          <cell r="HQ1209">
            <v>0</v>
          </cell>
          <cell r="HR1209">
            <v>-189.82431221008301</v>
          </cell>
          <cell r="HS1209">
            <v>-48.789911290019518</v>
          </cell>
          <cell r="HT1209">
            <v>-8.9518723399814917</v>
          </cell>
          <cell r="HU1209">
            <v>2.610007700001006</v>
          </cell>
          <cell r="HV1209">
            <v>-0.80694245999961822</v>
          </cell>
          <cell r="HW1209">
            <v>0</v>
          </cell>
          <cell r="HX1209">
            <v>0</v>
          </cell>
          <cell r="HY1209">
            <v>-57.633554320003896</v>
          </cell>
          <cell r="HZ1209">
            <v>-7.7830061900021974</v>
          </cell>
          <cell r="IA1209">
            <v>-10.507618030009326</v>
          </cell>
          <cell r="IB1209">
            <v>0</v>
          </cell>
          <cell r="IC1209">
            <v>-21.99237254000036</v>
          </cell>
          <cell r="ID1209">
            <v>-35.96904273997643</v>
          </cell>
          <cell r="IE1209">
            <v>-163.19841979001649</v>
          </cell>
          <cell r="IF1209">
            <v>-13.337556760030566</v>
          </cell>
          <cell r="IG1209">
            <v>-61.655157329994836</v>
          </cell>
          <cell r="IH1209">
            <v>-231.89210077000098</v>
          </cell>
          <cell r="II1209">
            <v>-3.0200867899999935</v>
          </cell>
          <cell r="IJ1209">
            <v>0</v>
          </cell>
          <cell r="IK1209">
            <v>0</v>
          </cell>
          <cell r="IL1209">
            <v>304.16944332999992</v>
          </cell>
          <cell r="IM1209">
            <v>0</v>
          </cell>
          <cell r="IN1209">
            <v>-59.163049129987485</v>
          </cell>
          <cell r="IO1209">
            <v>0</v>
          </cell>
          <cell r="IP1209">
            <v>-80.972492920016521</v>
          </cell>
          <cell r="IQ1209">
            <v>-17.327419420005754</v>
          </cell>
          <cell r="IR1209">
            <v>848.23215109016746</v>
          </cell>
          <cell r="IS1209">
            <v>-54.808051730011357</v>
          </cell>
          <cell r="IT1209">
            <v>25.04581108999264</v>
          </cell>
          <cell r="IU1209">
            <v>0</v>
          </cell>
          <cell r="IV1209">
            <v>0</v>
          </cell>
          <cell r="IW1209">
            <v>0</v>
          </cell>
          <cell r="IX1209">
            <v>0</v>
          </cell>
          <cell r="IY1209">
            <v>285.34724913998798</v>
          </cell>
          <cell r="IZ1209">
            <v>-9.8420904899976449</v>
          </cell>
          <cell r="JA1209">
            <v>19.052176109995344</v>
          </cell>
          <cell r="JB1209">
            <v>0</v>
          </cell>
          <cell r="JC1209">
            <v>582.9607390799938</v>
          </cell>
          <cell r="JD1209">
            <v>0.47631789000297431</v>
          </cell>
          <cell r="JE1209">
            <v>0</v>
          </cell>
        </row>
        <row r="1210">
          <cell r="D1210" t="str">
            <v>CLC.EX.UTS._._32.Hunter 1 CCUS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Q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0</v>
          </cell>
          <cell r="BD1210">
            <v>0</v>
          </cell>
          <cell r="BE1210">
            <v>0</v>
          </cell>
          <cell r="BF1210">
            <v>0</v>
          </cell>
          <cell r="BG1210">
            <v>0</v>
          </cell>
          <cell r="BH1210">
            <v>0</v>
          </cell>
          <cell r="BI1210">
            <v>0</v>
          </cell>
          <cell r="BJ1210">
            <v>0</v>
          </cell>
          <cell r="BK1210">
            <v>0</v>
          </cell>
          <cell r="BL1210">
            <v>0</v>
          </cell>
          <cell r="BM1210">
            <v>0</v>
          </cell>
          <cell r="BN1210">
            <v>0</v>
          </cell>
          <cell r="BO1210">
            <v>0</v>
          </cell>
          <cell r="BP1210">
            <v>0</v>
          </cell>
          <cell r="BQ1210">
            <v>0</v>
          </cell>
          <cell r="BR1210">
            <v>0</v>
          </cell>
          <cell r="BS1210">
            <v>0</v>
          </cell>
          <cell r="BT1210">
            <v>0</v>
          </cell>
          <cell r="BU1210">
            <v>0</v>
          </cell>
          <cell r="BV1210">
            <v>0</v>
          </cell>
          <cell r="BW1210">
            <v>0</v>
          </cell>
          <cell r="BX1210">
            <v>0</v>
          </cell>
          <cell r="BY1210">
            <v>0</v>
          </cell>
          <cell r="BZ1210">
            <v>0</v>
          </cell>
          <cell r="CA1210">
            <v>0</v>
          </cell>
          <cell r="CB1210">
            <v>0</v>
          </cell>
          <cell r="CC1210">
            <v>0</v>
          </cell>
          <cell r="CD1210">
            <v>0</v>
          </cell>
          <cell r="CE1210">
            <v>0</v>
          </cell>
          <cell r="CF1210">
            <v>0</v>
          </cell>
          <cell r="CG1210">
            <v>0</v>
          </cell>
          <cell r="CH1210">
            <v>0</v>
          </cell>
          <cell r="CI1210">
            <v>0</v>
          </cell>
          <cell r="CJ1210">
            <v>0</v>
          </cell>
          <cell r="CK1210">
            <v>0</v>
          </cell>
          <cell r="CL1210">
            <v>0</v>
          </cell>
          <cell r="CM1210">
            <v>0</v>
          </cell>
          <cell r="CN1210">
            <v>0</v>
          </cell>
          <cell r="CO1210">
            <v>0</v>
          </cell>
          <cell r="CP1210">
            <v>0</v>
          </cell>
          <cell r="CQ1210">
            <v>0</v>
          </cell>
          <cell r="CR1210">
            <v>0</v>
          </cell>
          <cell r="CS1210">
            <v>0</v>
          </cell>
          <cell r="CT1210">
            <v>0</v>
          </cell>
          <cell r="CU1210">
            <v>0</v>
          </cell>
          <cell r="CV1210">
            <v>0</v>
          </cell>
          <cell r="CW1210">
            <v>0</v>
          </cell>
          <cell r="CX1210">
            <v>0</v>
          </cell>
          <cell r="CY1210">
            <v>0</v>
          </cell>
          <cell r="CZ1210">
            <v>0</v>
          </cell>
          <cell r="DA1210">
            <v>0</v>
          </cell>
          <cell r="DB1210">
            <v>0</v>
          </cell>
          <cell r="DC1210">
            <v>0</v>
          </cell>
          <cell r="DD1210">
            <v>0</v>
          </cell>
          <cell r="DE1210">
            <v>0</v>
          </cell>
          <cell r="DF1210">
            <v>0</v>
          </cell>
          <cell r="DG1210">
            <v>0</v>
          </cell>
          <cell r="DH1210">
            <v>0</v>
          </cell>
          <cell r="DI1210">
            <v>0</v>
          </cell>
          <cell r="DJ1210">
            <v>0</v>
          </cell>
          <cell r="DK1210">
            <v>0</v>
          </cell>
          <cell r="DL1210">
            <v>0</v>
          </cell>
          <cell r="DM1210">
            <v>0</v>
          </cell>
          <cell r="DN1210">
            <v>0</v>
          </cell>
          <cell r="DO1210">
            <v>0</v>
          </cell>
          <cell r="DP1210">
            <v>0</v>
          </cell>
          <cell r="DQ1210">
            <v>0</v>
          </cell>
          <cell r="DR1210">
            <v>0</v>
          </cell>
          <cell r="DS1210">
            <v>0</v>
          </cell>
          <cell r="DT1210">
            <v>0</v>
          </cell>
          <cell r="DU1210">
            <v>0</v>
          </cell>
          <cell r="DV1210">
            <v>0</v>
          </cell>
          <cell r="DW1210">
            <v>0</v>
          </cell>
          <cell r="DX1210">
            <v>0</v>
          </cell>
          <cell r="DY1210">
            <v>0</v>
          </cell>
          <cell r="DZ1210">
            <v>0</v>
          </cell>
          <cell r="EA1210">
            <v>0</v>
          </cell>
          <cell r="EB1210">
            <v>0</v>
          </cell>
          <cell r="EC1210">
            <v>0</v>
          </cell>
          <cell r="ED1210">
            <v>0</v>
          </cell>
          <cell r="EE1210">
            <v>0</v>
          </cell>
          <cell r="EF1210">
            <v>0</v>
          </cell>
          <cell r="EG1210">
            <v>0</v>
          </cell>
          <cell r="EH1210">
            <v>0</v>
          </cell>
          <cell r="EI1210">
            <v>0</v>
          </cell>
          <cell r="EJ1210">
            <v>0</v>
          </cell>
          <cell r="EK1210">
            <v>0</v>
          </cell>
          <cell r="EL1210">
            <v>0</v>
          </cell>
          <cell r="EM1210">
            <v>0</v>
          </cell>
          <cell r="EN1210">
            <v>0</v>
          </cell>
          <cell r="EO1210">
            <v>0</v>
          </cell>
          <cell r="EP1210">
            <v>0</v>
          </cell>
          <cell r="EQ1210">
            <v>0</v>
          </cell>
          <cell r="ER1210">
            <v>0</v>
          </cell>
          <cell r="ES1210">
            <v>0</v>
          </cell>
          <cell r="ET1210">
            <v>0</v>
          </cell>
          <cell r="EU1210">
            <v>0</v>
          </cell>
          <cell r="EV1210">
            <v>0</v>
          </cell>
          <cell r="EW1210">
            <v>0</v>
          </cell>
          <cell r="EX1210">
            <v>0</v>
          </cell>
          <cell r="EY1210">
            <v>0</v>
          </cell>
          <cell r="EZ1210">
            <v>0</v>
          </cell>
          <cell r="FA1210">
            <v>0</v>
          </cell>
          <cell r="FB1210">
            <v>0</v>
          </cell>
          <cell r="FC1210">
            <v>0</v>
          </cell>
          <cell r="FD1210">
            <v>0</v>
          </cell>
          <cell r="FE1210">
            <v>0</v>
          </cell>
          <cell r="FF1210">
            <v>0</v>
          </cell>
          <cell r="FG1210">
            <v>0</v>
          </cell>
          <cell r="FH1210">
            <v>0</v>
          </cell>
          <cell r="FI1210">
            <v>0</v>
          </cell>
          <cell r="FJ1210">
            <v>0</v>
          </cell>
          <cell r="FK1210">
            <v>0</v>
          </cell>
          <cell r="FL1210">
            <v>0</v>
          </cell>
          <cell r="FM1210">
            <v>0</v>
          </cell>
          <cell r="FN1210">
            <v>0</v>
          </cell>
          <cell r="FO1210">
            <v>0</v>
          </cell>
          <cell r="FP1210">
            <v>0</v>
          </cell>
          <cell r="FQ1210">
            <v>0</v>
          </cell>
          <cell r="FR1210">
            <v>0</v>
          </cell>
          <cell r="FS1210">
            <v>0</v>
          </cell>
          <cell r="FT1210">
            <v>0</v>
          </cell>
          <cell r="FU1210">
            <v>0</v>
          </cell>
          <cell r="FV1210">
            <v>0</v>
          </cell>
          <cell r="FW1210">
            <v>0</v>
          </cell>
          <cell r="FX1210">
            <v>0</v>
          </cell>
          <cell r="FY1210">
            <v>0</v>
          </cell>
          <cell r="FZ1210">
            <v>0</v>
          </cell>
          <cell r="GA1210">
            <v>0</v>
          </cell>
          <cell r="GB1210">
            <v>0</v>
          </cell>
          <cell r="GC1210">
            <v>0</v>
          </cell>
          <cell r="GD1210">
            <v>0</v>
          </cell>
          <cell r="GE1210">
            <v>0</v>
          </cell>
          <cell r="GF1210">
            <v>0</v>
          </cell>
          <cell r="GG1210">
            <v>0</v>
          </cell>
          <cell r="GH1210">
            <v>0</v>
          </cell>
          <cell r="GI1210">
            <v>0</v>
          </cell>
          <cell r="GJ1210">
            <v>0</v>
          </cell>
          <cell r="GK1210">
            <v>0</v>
          </cell>
          <cell r="GL1210">
            <v>0</v>
          </cell>
          <cell r="GM1210">
            <v>0</v>
          </cell>
          <cell r="GN1210">
            <v>0</v>
          </cell>
          <cell r="GO1210">
            <v>0</v>
          </cell>
          <cell r="GP1210">
            <v>0</v>
          </cell>
          <cell r="GQ1210">
            <v>0</v>
          </cell>
          <cell r="GR1210">
            <v>0</v>
          </cell>
          <cell r="GS1210">
            <v>0</v>
          </cell>
          <cell r="GT1210">
            <v>0</v>
          </cell>
          <cell r="GU1210">
            <v>0</v>
          </cell>
          <cell r="GV1210">
            <v>0</v>
          </cell>
          <cell r="GW1210">
            <v>0</v>
          </cell>
          <cell r="GX1210">
            <v>0</v>
          </cell>
          <cell r="GY1210">
            <v>0</v>
          </cell>
          <cell r="GZ1210">
            <v>0</v>
          </cell>
          <cell r="HA1210">
            <v>0</v>
          </cell>
          <cell r="HB1210">
            <v>0</v>
          </cell>
          <cell r="HC1210">
            <v>0</v>
          </cell>
          <cell r="HD1210">
            <v>0</v>
          </cell>
          <cell r="HE1210">
            <v>0</v>
          </cell>
          <cell r="HF1210">
            <v>0</v>
          </cell>
          <cell r="HG1210">
            <v>0</v>
          </cell>
          <cell r="HH1210">
            <v>0</v>
          </cell>
          <cell r="HI1210">
            <v>0</v>
          </cell>
          <cell r="HJ1210">
            <v>0</v>
          </cell>
          <cell r="HK1210">
            <v>0</v>
          </cell>
          <cell r="HL1210">
            <v>0</v>
          </cell>
          <cell r="HM1210">
            <v>0</v>
          </cell>
          <cell r="HN1210">
            <v>0</v>
          </cell>
          <cell r="HO1210">
            <v>0</v>
          </cell>
          <cell r="HP1210">
            <v>0</v>
          </cell>
          <cell r="HQ1210">
            <v>0</v>
          </cell>
          <cell r="HR1210">
            <v>0</v>
          </cell>
          <cell r="HS1210">
            <v>0</v>
          </cell>
          <cell r="HT1210">
            <v>0</v>
          </cell>
          <cell r="HU1210">
            <v>0</v>
          </cell>
          <cell r="HV1210">
            <v>0</v>
          </cell>
          <cell r="HW1210">
            <v>0</v>
          </cell>
          <cell r="HX1210">
            <v>0</v>
          </cell>
          <cell r="HY1210">
            <v>0</v>
          </cell>
          <cell r="HZ1210">
            <v>0</v>
          </cell>
          <cell r="IA1210">
            <v>0</v>
          </cell>
          <cell r="IB1210">
            <v>0</v>
          </cell>
          <cell r="IC1210">
            <v>0</v>
          </cell>
          <cell r="ID1210">
            <v>0</v>
          </cell>
          <cell r="IE1210">
            <v>0</v>
          </cell>
          <cell r="IF1210">
            <v>0</v>
          </cell>
          <cell r="IG1210">
            <v>0</v>
          </cell>
          <cell r="IH1210">
            <v>0</v>
          </cell>
          <cell r="II1210">
            <v>0</v>
          </cell>
          <cell r="IJ1210">
            <v>0</v>
          </cell>
          <cell r="IK1210">
            <v>0</v>
          </cell>
          <cell r="IL1210">
            <v>0</v>
          </cell>
          <cell r="IM1210">
            <v>0</v>
          </cell>
          <cell r="IN1210">
            <v>0</v>
          </cell>
          <cell r="IO1210">
            <v>0</v>
          </cell>
          <cell r="IP1210">
            <v>0</v>
          </cell>
          <cell r="IQ1210">
            <v>0</v>
          </cell>
          <cell r="IR1210">
            <v>-9.1199999999957981E-2</v>
          </cell>
          <cell r="IS1210">
            <v>0</v>
          </cell>
          <cell r="IT1210">
            <v>0</v>
          </cell>
          <cell r="IU1210">
            <v>0</v>
          </cell>
          <cell r="IV1210">
            <v>0</v>
          </cell>
          <cell r="IW1210">
            <v>0</v>
          </cell>
          <cell r="IX1210">
            <v>0</v>
          </cell>
          <cell r="IY1210">
            <v>0</v>
          </cell>
          <cell r="IZ1210">
            <v>0</v>
          </cell>
          <cell r="JA1210">
            <v>0</v>
          </cell>
          <cell r="JB1210">
            <v>0</v>
          </cell>
          <cell r="JC1210">
            <v>-9.1199999999993508E-2</v>
          </cell>
          <cell r="JD1210">
            <v>0</v>
          </cell>
          <cell r="JE1210">
            <v>0</v>
          </cell>
        </row>
        <row r="1211">
          <cell r="D1211" t="str">
            <v>CLC.EX.UTS._._32.Hunter 2 CCUS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Q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0</v>
          </cell>
          <cell r="BD1211">
            <v>0</v>
          </cell>
          <cell r="BE1211">
            <v>0</v>
          </cell>
          <cell r="BF1211">
            <v>0</v>
          </cell>
          <cell r="BG1211">
            <v>0</v>
          </cell>
          <cell r="BH1211">
            <v>0</v>
          </cell>
          <cell r="BI1211">
            <v>0</v>
          </cell>
          <cell r="BJ1211">
            <v>0</v>
          </cell>
          <cell r="BK1211">
            <v>0</v>
          </cell>
          <cell r="BL1211">
            <v>0</v>
          </cell>
          <cell r="BM1211">
            <v>0</v>
          </cell>
          <cell r="BN1211">
            <v>0</v>
          </cell>
          <cell r="BO1211">
            <v>0</v>
          </cell>
          <cell r="BP1211">
            <v>0</v>
          </cell>
          <cell r="BQ1211">
            <v>0</v>
          </cell>
          <cell r="BR1211">
            <v>0</v>
          </cell>
          <cell r="BS1211">
            <v>0</v>
          </cell>
          <cell r="BT1211">
            <v>0</v>
          </cell>
          <cell r="BU1211">
            <v>0</v>
          </cell>
          <cell r="BV1211">
            <v>0</v>
          </cell>
          <cell r="BW1211">
            <v>0</v>
          </cell>
          <cell r="BX1211">
            <v>0</v>
          </cell>
          <cell r="BY1211">
            <v>0</v>
          </cell>
          <cell r="BZ1211">
            <v>0</v>
          </cell>
          <cell r="CA1211">
            <v>0</v>
          </cell>
          <cell r="CB1211">
            <v>0</v>
          </cell>
          <cell r="CC1211">
            <v>0</v>
          </cell>
          <cell r="CD1211">
            <v>0</v>
          </cell>
          <cell r="CE1211">
            <v>0</v>
          </cell>
          <cell r="CF1211">
            <v>0</v>
          </cell>
          <cell r="CG1211">
            <v>0</v>
          </cell>
          <cell r="CH1211">
            <v>0</v>
          </cell>
          <cell r="CI1211">
            <v>0</v>
          </cell>
          <cell r="CJ1211">
            <v>0</v>
          </cell>
          <cell r="CK1211">
            <v>0</v>
          </cell>
          <cell r="CL1211">
            <v>0</v>
          </cell>
          <cell r="CM1211">
            <v>0</v>
          </cell>
          <cell r="CN1211">
            <v>0</v>
          </cell>
          <cell r="CO1211">
            <v>0</v>
          </cell>
          <cell r="CP1211">
            <v>0</v>
          </cell>
          <cell r="CQ1211">
            <v>0</v>
          </cell>
          <cell r="CR1211">
            <v>0</v>
          </cell>
          <cell r="CS1211">
            <v>0</v>
          </cell>
          <cell r="CT1211">
            <v>0</v>
          </cell>
          <cell r="CU1211">
            <v>0</v>
          </cell>
          <cell r="CV1211">
            <v>0</v>
          </cell>
          <cell r="CW1211">
            <v>0</v>
          </cell>
          <cell r="CX1211">
            <v>0</v>
          </cell>
          <cell r="CY1211">
            <v>0</v>
          </cell>
          <cell r="CZ1211">
            <v>0</v>
          </cell>
          <cell r="DA1211">
            <v>0</v>
          </cell>
          <cell r="DB1211">
            <v>0</v>
          </cell>
          <cell r="DC1211">
            <v>0</v>
          </cell>
          <cell r="DD1211">
            <v>0</v>
          </cell>
          <cell r="DE1211">
            <v>0</v>
          </cell>
          <cell r="DF1211">
            <v>0</v>
          </cell>
          <cell r="DG1211">
            <v>0</v>
          </cell>
          <cell r="DH1211">
            <v>0</v>
          </cell>
          <cell r="DI1211">
            <v>0</v>
          </cell>
          <cell r="DJ1211">
            <v>0</v>
          </cell>
          <cell r="DK1211">
            <v>0</v>
          </cell>
          <cell r="DL1211">
            <v>0</v>
          </cell>
          <cell r="DM1211">
            <v>0</v>
          </cell>
          <cell r="DN1211">
            <v>0</v>
          </cell>
          <cell r="DO1211">
            <v>0</v>
          </cell>
          <cell r="DP1211">
            <v>0</v>
          </cell>
          <cell r="DQ1211">
            <v>0</v>
          </cell>
          <cell r="DR1211">
            <v>0</v>
          </cell>
          <cell r="DS1211">
            <v>0</v>
          </cell>
          <cell r="DT1211">
            <v>0</v>
          </cell>
          <cell r="DU1211">
            <v>0</v>
          </cell>
          <cell r="DV1211">
            <v>0</v>
          </cell>
          <cell r="DW1211">
            <v>0</v>
          </cell>
          <cell r="DX1211">
            <v>0</v>
          </cell>
          <cell r="DY1211">
            <v>0</v>
          </cell>
          <cell r="DZ1211">
            <v>0</v>
          </cell>
          <cell r="EA1211">
            <v>0</v>
          </cell>
          <cell r="EB1211">
            <v>0</v>
          </cell>
          <cell r="EC1211">
            <v>0</v>
          </cell>
          <cell r="ED1211">
            <v>0</v>
          </cell>
          <cell r="EE1211">
            <v>0</v>
          </cell>
          <cell r="EF1211">
            <v>0</v>
          </cell>
          <cell r="EG1211">
            <v>0</v>
          </cell>
          <cell r="EH1211">
            <v>0</v>
          </cell>
          <cell r="EI1211">
            <v>0</v>
          </cell>
          <cell r="EJ1211">
            <v>0</v>
          </cell>
          <cell r="EK1211">
            <v>0</v>
          </cell>
          <cell r="EL1211">
            <v>0</v>
          </cell>
          <cell r="EM1211">
            <v>0</v>
          </cell>
          <cell r="EN1211">
            <v>0</v>
          </cell>
          <cell r="EO1211">
            <v>0</v>
          </cell>
          <cell r="EP1211">
            <v>0</v>
          </cell>
          <cell r="EQ1211">
            <v>0</v>
          </cell>
          <cell r="ER1211">
            <v>0</v>
          </cell>
          <cell r="ES1211">
            <v>0</v>
          </cell>
          <cell r="ET1211">
            <v>0</v>
          </cell>
          <cell r="EU1211">
            <v>0</v>
          </cell>
          <cell r="EV1211">
            <v>0</v>
          </cell>
          <cell r="EW1211">
            <v>0</v>
          </cell>
          <cell r="EX1211">
            <v>0</v>
          </cell>
          <cell r="EY1211">
            <v>0</v>
          </cell>
          <cell r="EZ1211">
            <v>0</v>
          </cell>
          <cell r="FA1211">
            <v>0</v>
          </cell>
          <cell r="FB1211">
            <v>0</v>
          </cell>
          <cell r="FC1211">
            <v>0</v>
          </cell>
          <cell r="FD1211">
            <v>0</v>
          </cell>
          <cell r="FE1211">
            <v>0</v>
          </cell>
          <cell r="FF1211">
            <v>0</v>
          </cell>
          <cell r="FG1211">
            <v>0</v>
          </cell>
          <cell r="FH1211">
            <v>0</v>
          </cell>
          <cell r="FI1211">
            <v>0</v>
          </cell>
          <cell r="FJ1211">
            <v>0</v>
          </cell>
          <cell r="FK1211">
            <v>0</v>
          </cell>
          <cell r="FL1211">
            <v>0</v>
          </cell>
          <cell r="FM1211">
            <v>0</v>
          </cell>
          <cell r="FN1211">
            <v>0</v>
          </cell>
          <cell r="FO1211">
            <v>0</v>
          </cell>
          <cell r="FP1211">
            <v>0</v>
          </cell>
          <cell r="FQ1211">
            <v>0</v>
          </cell>
          <cell r="FR1211">
            <v>0</v>
          </cell>
          <cell r="FS1211">
            <v>0</v>
          </cell>
          <cell r="FT1211">
            <v>0</v>
          </cell>
          <cell r="FU1211">
            <v>0</v>
          </cell>
          <cell r="FV1211">
            <v>0</v>
          </cell>
          <cell r="FW1211">
            <v>0</v>
          </cell>
          <cell r="FX1211">
            <v>0</v>
          </cell>
          <cell r="FY1211">
            <v>0</v>
          </cell>
          <cell r="FZ1211">
            <v>0</v>
          </cell>
          <cell r="GA1211">
            <v>0</v>
          </cell>
          <cell r="GB1211">
            <v>0</v>
          </cell>
          <cell r="GC1211">
            <v>0</v>
          </cell>
          <cell r="GD1211">
            <v>0</v>
          </cell>
          <cell r="GE1211">
            <v>0</v>
          </cell>
          <cell r="GF1211">
            <v>0</v>
          </cell>
          <cell r="GG1211">
            <v>0</v>
          </cell>
          <cell r="GH1211">
            <v>0</v>
          </cell>
          <cell r="GI1211">
            <v>0</v>
          </cell>
          <cell r="GJ1211">
            <v>0</v>
          </cell>
          <cell r="GK1211">
            <v>0</v>
          </cell>
          <cell r="GL1211">
            <v>0</v>
          </cell>
          <cell r="GM1211">
            <v>0</v>
          </cell>
          <cell r="GN1211">
            <v>0</v>
          </cell>
          <cell r="GO1211">
            <v>0</v>
          </cell>
          <cell r="GP1211">
            <v>0</v>
          </cell>
          <cell r="GQ1211">
            <v>0</v>
          </cell>
          <cell r="GR1211">
            <v>0</v>
          </cell>
          <cell r="GS1211">
            <v>0</v>
          </cell>
          <cell r="GT1211">
            <v>0</v>
          </cell>
          <cell r="GU1211">
            <v>0</v>
          </cell>
          <cell r="GV1211">
            <v>0</v>
          </cell>
          <cell r="GW1211">
            <v>0</v>
          </cell>
          <cell r="GX1211">
            <v>0</v>
          </cell>
          <cell r="GY1211">
            <v>0</v>
          </cell>
          <cell r="GZ1211">
            <v>0</v>
          </cell>
          <cell r="HA1211">
            <v>0</v>
          </cell>
          <cell r="HB1211">
            <v>0</v>
          </cell>
          <cell r="HC1211">
            <v>0</v>
          </cell>
          <cell r="HD1211">
            <v>0</v>
          </cell>
          <cell r="HE1211">
            <v>0</v>
          </cell>
          <cell r="HF1211">
            <v>0</v>
          </cell>
          <cell r="HG1211">
            <v>0</v>
          </cell>
          <cell r="HH1211">
            <v>0</v>
          </cell>
          <cell r="HI1211">
            <v>0</v>
          </cell>
          <cell r="HJ1211">
            <v>0</v>
          </cell>
          <cell r="HK1211">
            <v>0</v>
          </cell>
          <cell r="HL1211">
            <v>0</v>
          </cell>
          <cell r="HM1211">
            <v>0</v>
          </cell>
          <cell r="HN1211">
            <v>0</v>
          </cell>
          <cell r="HO1211">
            <v>0</v>
          </cell>
          <cell r="HP1211">
            <v>0</v>
          </cell>
          <cell r="HQ1211">
            <v>0</v>
          </cell>
          <cell r="HR1211">
            <v>0</v>
          </cell>
          <cell r="HS1211">
            <v>0</v>
          </cell>
          <cell r="HT1211">
            <v>0</v>
          </cell>
          <cell r="HU1211">
            <v>0</v>
          </cell>
          <cell r="HV1211">
            <v>0</v>
          </cell>
          <cell r="HW1211">
            <v>0</v>
          </cell>
          <cell r="HX1211">
            <v>0</v>
          </cell>
          <cell r="HY1211">
            <v>0</v>
          </cell>
          <cell r="HZ1211">
            <v>0</v>
          </cell>
          <cell r="IA1211">
            <v>0</v>
          </cell>
          <cell r="IB1211">
            <v>0</v>
          </cell>
          <cell r="IC1211">
            <v>0</v>
          </cell>
          <cell r="ID1211">
            <v>0</v>
          </cell>
          <cell r="IE1211">
            <v>0</v>
          </cell>
          <cell r="IF1211">
            <v>0</v>
          </cell>
          <cell r="IG1211">
            <v>0</v>
          </cell>
          <cell r="IH1211">
            <v>0</v>
          </cell>
          <cell r="II1211">
            <v>0</v>
          </cell>
          <cell r="IJ1211">
            <v>0</v>
          </cell>
          <cell r="IK1211">
            <v>0</v>
          </cell>
          <cell r="IL1211">
            <v>0</v>
          </cell>
          <cell r="IM1211">
            <v>0</v>
          </cell>
          <cell r="IN1211">
            <v>0</v>
          </cell>
          <cell r="IO1211">
            <v>0</v>
          </cell>
          <cell r="IP1211">
            <v>0</v>
          </cell>
          <cell r="IQ1211">
            <v>0</v>
          </cell>
          <cell r="IR1211">
            <v>1.6800000000046111E-2</v>
          </cell>
          <cell r="IS1211">
            <v>1.6799999999999926E-2</v>
          </cell>
          <cell r="IT1211">
            <v>0</v>
          </cell>
          <cell r="IU1211">
            <v>0</v>
          </cell>
          <cell r="IV1211">
            <v>0</v>
          </cell>
          <cell r="IW1211">
            <v>0</v>
          </cell>
          <cell r="IX1211">
            <v>0</v>
          </cell>
          <cell r="IY1211">
            <v>0</v>
          </cell>
          <cell r="IZ1211">
            <v>0</v>
          </cell>
          <cell r="JA1211">
            <v>0</v>
          </cell>
          <cell r="JB1211">
            <v>0</v>
          </cell>
          <cell r="JC1211">
            <v>0</v>
          </cell>
          <cell r="JD1211">
            <v>0</v>
          </cell>
          <cell r="JE1211">
            <v>0</v>
          </cell>
        </row>
        <row r="1212">
          <cell r="D1212" t="str">
            <v>CLC.EX.UTS._._32.Hunter 3 CCUS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Q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0</v>
          </cell>
          <cell r="BD1212">
            <v>0</v>
          </cell>
          <cell r="BE1212">
            <v>0</v>
          </cell>
          <cell r="BF1212">
            <v>0</v>
          </cell>
          <cell r="BG1212">
            <v>0</v>
          </cell>
          <cell r="BH1212">
            <v>0</v>
          </cell>
          <cell r="BI1212">
            <v>0</v>
          </cell>
          <cell r="BJ1212">
            <v>0</v>
          </cell>
          <cell r="BK1212">
            <v>0</v>
          </cell>
          <cell r="BL1212">
            <v>0</v>
          </cell>
          <cell r="BM1212">
            <v>0</v>
          </cell>
          <cell r="BN1212">
            <v>0</v>
          </cell>
          <cell r="BO1212">
            <v>0</v>
          </cell>
          <cell r="BP1212">
            <v>0</v>
          </cell>
          <cell r="BQ1212">
            <v>0</v>
          </cell>
          <cell r="BR1212">
            <v>0</v>
          </cell>
          <cell r="BS1212">
            <v>0</v>
          </cell>
          <cell r="BT1212">
            <v>0</v>
          </cell>
          <cell r="BU1212">
            <v>0</v>
          </cell>
          <cell r="BV1212">
            <v>0</v>
          </cell>
          <cell r="BW1212">
            <v>0</v>
          </cell>
          <cell r="BX1212">
            <v>0</v>
          </cell>
          <cell r="BY1212">
            <v>0</v>
          </cell>
          <cell r="BZ1212">
            <v>0</v>
          </cell>
          <cell r="CA1212">
            <v>0</v>
          </cell>
          <cell r="CB1212">
            <v>0</v>
          </cell>
          <cell r="CC1212">
            <v>0</v>
          </cell>
          <cell r="CD1212">
            <v>0</v>
          </cell>
          <cell r="CE1212">
            <v>0</v>
          </cell>
          <cell r="CF1212">
            <v>0</v>
          </cell>
          <cell r="CG1212">
            <v>0</v>
          </cell>
          <cell r="CH1212">
            <v>0</v>
          </cell>
          <cell r="CI1212">
            <v>0</v>
          </cell>
          <cell r="CJ1212">
            <v>0</v>
          </cell>
          <cell r="CK1212">
            <v>0</v>
          </cell>
          <cell r="CL1212">
            <v>0</v>
          </cell>
          <cell r="CM1212">
            <v>0</v>
          </cell>
          <cell r="CN1212">
            <v>0</v>
          </cell>
          <cell r="CO1212">
            <v>0</v>
          </cell>
          <cell r="CP1212">
            <v>0</v>
          </cell>
          <cell r="CQ1212">
            <v>0</v>
          </cell>
          <cell r="CR1212">
            <v>0</v>
          </cell>
          <cell r="CS1212">
            <v>0</v>
          </cell>
          <cell r="CT1212">
            <v>0</v>
          </cell>
          <cell r="CU1212">
            <v>0</v>
          </cell>
          <cell r="CV1212">
            <v>0</v>
          </cell>
          <cell r="CW1212">
            <v>0</v>
          </cell>
          <cell r="CX1212">
            <v>0</v>
          </cell>
          <cell r="CY1212">
            <v>0</v>
          </cell>
          <cell r="CZ1212">
            <v>0</v>
          </cell>
          <cell r="DA1212">
            <v>0</v>
          </cell>
          <cell r="DB1212">
            <v>0</v>
          </cell>
          <cell r="DC1212">
            <v>0</v>
          </cell>
          <cell r="DD1212">
            <v>0</v>
          </cell>
          <cell r="DE1212">
            <v>0</v>
          </cell>
          <cell r="DF1212">
            <v>0</v>
          </cell>
          <cell r="DG1212">
            <v>0</v>
          </cell>
          <cell r="DH1212">
            <v>0</v>
          </cell>
          <cell r="DI1212">
            <v>0</v>
          </cell>
          <cell r="DJ1212">
            <v>0</v>
          </cell>
          <cell r="DK1212">
            <v>0</v>
          </cell>
          <cell r="DL1212">
            <v>0</v>
          </cell>
          <cell r="DM1212">
            <v>0</v>
          </cell>
          <cell r="DN1212">
            <v>0</v>
          </cell>
          <cell r="DO1212">
            <v>0</v>
          </cell>
          <cell r="DP1212">
            <v>0</v>
          </cell>
          <cell r="DQ1212">
            <v>0</v>
          </cell>
          <cell r="DR1212">
            <v>0</v>
          </cell>
          <cell r="DS1212">
            <v>0</v>
          </cell>
          <cell r="DT1212">
            <v>0</v>
          </cell>
          <cell r="DU1212">
            <v>0</v>
          </cell>
          <cell r="DV1212">
            <v>0</v>
          </cell>
          <cell r="DW1212">
            <v>0</v>
          </cell>
          <cell r="DX1212">
            <v>0</v>
          </cell>
          <cell r="DY1212">
            <v>0</v>
          </cell>
          <cell r="DZ1212">
            <v>0</v>
          </cell>
          <cell r="EA1212">
            <v>0</v>
          </cell>
          <cell r="EB1212">
            <v>0</v>
          </cell>
          <cell r="EC1212">
            <v>0</v>
          </cell>
          <cell r="ED1212">
            <v>0</v>
          </cell>
          <cell r="EE1212">
            <v>0</v>
          </cell>
          <cell r="EF1212">
            <v>0</v>
          </cell>
          <cell r="EG1212">
            <v>0</v>
          </cell>
          <cell r="EH1212">
            <v>0</v>
          </cell>
          <cell r="EI1212">
            <v>0</v>
          </cell>
          <cell r="EJ1212">
            <v>0</v>
          </cell>
          <cell r="EK1212">
            <v>0</v>
          </cell>
          <cell r="EL1212">
            <v>0</v>
          </cell>
          <cell r="EM1212">
            <v>0</v>
          </cell>
          <cell r="EN1212">
            <v>0</v>
          </cell>
          <cell r="EO1212">
            <v>0</v>
          </cell>
          <cell r="EP1212">
            <v>0</v>
          </cell>
          <cell r="EQ1212">
            <v>0</v>
          </cell>
          <cell r="ER1212">
            <v>0</v>
          </cell>
          <cell r="ES1212">
            <v>0</v>
          </cell>
          <cell r="ET1212">
            <v>0</v>
          </cell>
          <cell r="EU1212">
            <v>0</v>
          </cell>
          <cell r="EV1212">
            <v>0</v>
          </cell>
          <cell r="EW1212">
            <v>0</v>
          </cell>
          <cell r="EX1212">
            <v>0</v>
          </cell>
          <cell r="EY1212">
            <v>0</v>
          </cell>
          <cell r="EZ1212">
            <v>0</v>
          </cell>
          <cell r="FA1212">
            <v>0</v>
          </cell>
          <cell r="FB1212">
            <v>0</v>
          </cell>
          <cell r="FC1212">
            <v>0</v>
          </cell>
          <cell r="FD1212">
            <v>0</v>
          </cell>
          <cell r="FE1212">
            <v>0</v>
          </cell>
          <cell r="FF1212">
            <v>0</v>
          </cell>
          <cell r="FG1212">
            <v>0</v>
          </cell>
          <cell r="FH1212">
            <v>0</v>
          </cell>
          <cell r="FI1212">
            <v>0</v>
          </cell>
          <cell r="FJ1212">
            <v>0</v>
          </cell>
          <cell r="FK1212">
            <v>0</v>
          </cell>
          <cell r="FL1212">
            <v>0</v>
          </cell>
          <cell r="FM1212">
            <v>0</v>
          </cell>
          <cell r="FN1212">
            <v>0</v>
          </cell>
          <cell r="FO1212">
            <v>0</v>
          </cell>
          <cell r="FP1212">
            <v>0</v>
          </cell>
          <cell r="FQ1212">
            <v>0</v>
          </cell>
          <cell r="FR1212">
            <v>0</v>
          </cell>
          <cell r="FS1212">
            <v>0</v>
          </cell>
          <cell r="FT1212">
            <v>0</v>
          </cell>
          <cell r="FU1212">
            <v>0</v>
          </cell>
          <cell r="FV1212">
            <v>0</v>
          </cell>
          <cell r="FW1212">
            <v>0</v>
          </cell>
          <cell r="FX1212">
            <v>0</v>
          </cell>
          <cell r="FY1212">
            <v>0</v>
          </cell>
          <cell r="FZ1212">
            <v>0</v>
          </cell>
          <cell r="GA1212">
            <v>0</v>
          </cell>
          <cell r="GB1212">
            <v>0</v>
          </cell>
          <cell r="GC1212">
            <v>0</v>
          </cell>
          <cell r="GD1212">
            <v>0</v>
          </cell>
          <cell r="GE1212">
            <v>0</v>
          </cell>
          <cell r="GF1212">
            <v>0</v>
          </cell>
          <cell r="GG1212">
            <v>0</v>
          </cell>
          <cell r="GH1212">
            <v>0</v>
          </cell>
          <cell r="GI1212">
            <v>0</v>
          </cell>
          <cell r="GJ1212">
            <v>0</v>
          </cell>
          <cell r="GK1212">
            <v>0</v>
          </cell>
          <cell r="GL1212">
            <v>0</v>
          </cell>
          <cell r="GM1212">
            <v>0</v>
          </cell>
          <cell r="GN1212">
            <v>0</v>
          </cell>
          <cell r="GO1212">
            <v>0</v>
          </cell>
          <cell r="GP1212">
            <v>0</v>
          </cell>
          <cell r="GQ1212">
            <v>0</v>
          </cell>
          <cell r="GR1212">
            <v>0</v>
          </cell>
          <cell r="GS1212">
            <v>0</v>
          </cell>
          <cell r="GT1212">
            <v>0</v>
          </cell>
          <cell r="GU1212">
            <v>0</v>
          </cell>
          <cell r="GV1212">
            <v>0</v>
          </cell>
          <cell r="GW1212">
            <v>0</v>
          </cell>
          <cell r="GX1212">
            <v>0</v>
          </cell>
          <cell r="GY1212">
            <v>0</v>
          </cell>
          <cell r="GZ1212">
            <v>0</v>
          </cell>
          <cell r="HA1212">
            <v>0</v>
          </cell>
          <cell r="HB1212">
            <v>0</v>
          </cell>
          <cell r="HC1212">
            <v>0</v>
          </cell>
          <cell r="HD1212">
            <v>0</v>
          </cell>
          <cell r="HE1212">
            <v>0</v>
          </cell>
          <cell r="HF1212">
            <v>0</v>
          </cell>
          <cell r="HG1212">
            <v>0</v>
          </cell>
          <cell r="HH1212">
            <v>0</v>
          </cell>
          <cell r="HI1212">
            <v>0</v>
          </cell>
          <cell r="HJ1212">
            <v>0</v>
          </cell>
          <cell r="HK1212">
            <v>0</v>
          </cell>
          <cell r="HL1212">
            <v>0</v>
          </cell>
          <cell r="HM1212">
            <v>0</v>
          </cell>
          <cell r="HN1212">
            <v>0</v>
          </cell>
          <cell r="HO1212">
            <v>0</v>
          </cell>
          <cell r="HP1212">
            <v>0</v>
          </cell>
          <cell r="HQ1212">
            <v>0</v>
          </cell>
          <cell r="HR1212">
            <v>0</v>
          </cell>
          <cell r="HS1212">
            <v>0</v>
          </cell>
          <cell r="HT1212">
            <v>0</v>
          </cell>
          <cell r="HU1212">
            <v>0</v>
          </cell>
          <cell r="HV1212">
            <v>0</v>
          </cell>
          <cell r="HW1212">
            <v>0</v>
          </cell>
          <cell r="HX1212">
            <v>0</v>
          </cell>
          <cell r="HY1212">
            <v>0</v>
          </cell>
          <cell r="HZ1212">
            <v>0</v>
          </cell>
          <cell r="IA1212">
            <v>0</v>
          </cell>
          <cell r="IB1212">
            <v>0</v>
          </cell>
          <cell r="IC1212">
            <v>0</v>
          </cell>
          <cell r="ID1212">
            <v>0</v>
          </cell>
          <cell r="IE1212">
            <v>0</v>
          </cell>
          <cell r="IF1212">
            <v>0</v>
          </cell>
          <cell r="IG1212">
            <v>0</v>
          </cell>
          <cell r="IH1212">
            <v>0</v>
          </cell>
          <cell r="II1212">
            <v>0</v>
          </cell>
          <cell r="IJ1212">
            <v>0</v>
          </cell>
          <cell r="IK1212">
            <v>0</v>
          </cell>
          <cell r="IL1212">
            <v>0</v>
          </cell>
          <cell r="IM1212">
            <v>0</v>
          </cell>
          <cell r="IN1212">
            <v>0</v>
          </cell>
          <cell r="IO1212">
            <v>0</v>
          </cell>
          <cell r="IP1212">
            <v>0</v>
          </cell>
          <cell r="IQ1212">
            <v>0</v>
          </cell>
          <cell r="IR1212">
            <v>-6.8399999999996908E-2</v>
          </cell>
          <cell r="IS1212">
            <v>0</v>
          </cell>
          <cell r="IT1212">
            <v>0</v>
          </cell>
          <cell r="IU1212">
            <v>0</v>
          </cell>
          <cell r="IV1212">
            <v>0</v>
          </cell>
          <cell r="IW1212">
            <v>0</v>
          </cell>
          <cell r="IX1212">
            <v>0</v>
          </cell>
          <cell r="IY1212">
            <v>0</v>
          </cell>
          <cell r="IZ1212">
            <v>0</v>
          </cell>
          <cell r="JA1212">
            <v>0</v>
          </cell>
          <cell r="JB1212">
            <v>0</v>
          </cell>
          <cell r="JC1212">
            <v>-6.8400000000004013E-2</v>
          </cell>
          <cell r="JD1212">
            <v>0</v>
          </cell>
          <cell r="JE1212">
            <v>0</v>
          </cell>
        </row>
        <row r="1213">
          <cell r="D1213" t="str">
            <v>CLC.EX.UTS._._32.Huntington 1 CCUS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Q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0</v>
          </cell>
          <cell r="BD1213">
            <v>0</v>
          </cell>
          <cell r="BE1213">
            <v>0</v>
          </cell>
          <cell r="BF1213">
            <v>0</v>
          </cell>
          <cell r="BG1213">
            <v>0</v>
          </cell>
          <cell r="BH1213">
            <v>0</v>
          </cell>
          <cell r="BI1213">
            <v>0</v>
          </cell>
          <cell r="BJ1213">
            <v>0</v>
          </cell>
          <cell r="BK1213">
            <v>0</v>
          </cell>
          <cell r="BL1213">
            <v>0</v>
          </cell>
          <cell r="BM1213">
            <v>0</v>
          </cell>
          <cell r="BN1213">
            <v>0</v>
          </cell>
          <cell r="BO1213">
            <v>0</v>
          </cell>
          <cell r="BP1213">
            <v>0</v>
          </cell>
          <cell r="BQ1213">
            <v>0</v>
          </cell>
          <cell r="BR1213">
            <v>0</v>
          </cell>
          <cell r="BS1213">
            <v>0</v>
          </cell>
          <cell r="BT1213">
            <v>0</v>
          </cell>
          <cell r="BU1213">
            <v>0</v>
          </cell>
          <cell r="BV1213">
            <v>0</v>
          </cell>
          <cell r="BW1213">
            <v>0</v>
          </cell>
          <cell r="BX1213">
            <v>0</v>
          </cell>
          <cell r="BY1213">
            <v>0</v>
          </cell>
          <cell r="BZ1213">
            <v>0</v>
          </cell>
          <cell r="CA1213">
            <v>0</v>
          </cell>
          <cell r="CB1213">
            <v>0</v>
          </cell>
          <cell r="CC1213">
            <v>0</v>
          </cell>
          <cell r="CD1213">
            <v>0</v>
          </cell>
          <cell r="CE1213">
            <v>0</v>
          </cell>
          <cell r="CF1213">
            <v>0</v>
          </cell>
          <cell r="CG1213">
            <v>0</v>
          </cell>
          <cell r="CH1213">
            <v>0</v>
          </cell>
          <cell r="CI1213">
            <v>0</v>
          </cell>
          <cell r="CJ1213">
            <v>0</v>
          </cell>
          <cell r="CK1213">
            <v>0</v>
          </cell>
          <cell r="CL1213">
            <v>0</v>
          </cell>
          <cell r="CM1213">
            <v>0</v>
          </cell>
          <cell r="CN1213">
            <v>0</v>
          </cell>
          <cell r="CO1213">
            <v>0</v>
          </cell>
          <cell r="CP1213">
            <v>0</v>
          </cell>
          <cell r="CQ1213">
            <v>0</v>
          </cell>
          <cell r="CR1213">
            <v>0</v>
          </cell>
          <cell r="CS1213">
            <v>0</v>
          </cell>
          <cell r="CT1213">
            <v>0</v>
          </cell>
          <cell r="CU1213">
            <v>0</v>
          </cell>
          <cell r="CV1213">
            <v>0</v>
          </cell>
          <cell r="CW1213">
            <v>0</v>
          </cell>
          <cell r="CX1213">
            <v>0</v>
          </cell>
          <cell r="CY1213">
            <v>0</v>
          </cell>
          <cell r="CZ1213">
            <v>0</v>
          </cell>
          <cell r="DA1213">
            <v>0</v>
          </cell>
          <cell r="DB1213">
            <v>0</v>
          </cell>
          <cell r="DC1213">
            <v>0</v>
          </cell>
          <cell r="DD1213">
            <v>0</v>
          </cell>
          <cell r="DE1213">
            <v>0</v>
          </cell>
          <cell r="DF1213">
            <v>0</v>
          </cell>
          <cell r="DG1213">
            <v>0</v>
          </cell>
          <cell r="DH1213">
            <v>0</v>
          </cell>
          <cell r="DI1213">
            <v>0</v>
          </cell>
          <cell r="DJ1213">
            <v>0</v>
          </cell>
          <cell r="DK1213">
            <v>0</v>
          </cell>
          <cell r="DL1213">
            <v>0</v>
          </cell>
          <cell r="DM1213">
            <v>0</v>
          </cell>
          <cell r="DN1213">
            <v>0</v>
          </cell>
          <cell r="DO1213">
            <v>0</v>
          </cell>
          <cell r="DP1213">
            <v>0</v>
          </cell>
          <cell r="DQ1213">
            <v>0</v>
          </cell>
          <cell r="DR1213">
            <v>0</v>
          </cell>
          <cell r="DS1213">
            <v>0</v>
          </cell>
          <cell r="DT1213">
            <v>0</v>
          </cell>
          <cell r="DU1213">
            <v>0</v>
          </cell>
          <cell r="DV1213">
            <v>0</v>
          </cell>
          <cell r="DW1213">
            <v>0</v>
          </cell>
          <cell r="DX1213">
            <v>0</v>
          </cell>
          <cell r="DY1213">
            <v>0</v>
          </cell>
          <cell r="DZ1213">
            <v>0</v>
          </cell>
          <cell r="EA1213">
            <v>0</v>
          </cell>
          <cell r="EB1213">
            <v>0</v>
          </cell>
          <cell r="EC1213">
            <v>0</v>
          </cell>
          <cell r="ED1213">
            <v>0</v>
          </cell>
          <cell r="EE1213">
            <v>0</v>
          </cell>
          <cell r="EF1213">
            <v>0</v>
          </cell>
          <cell r="EG1213">
            <v>0</v>
          </cell>
          <cell r="EH1213">
            <v>0</v>
          </cell>
          <cell r="EI1213">
            <v>0</v>
          </cell>
          <cell r="EJ1213">
            <v>0</v>
          </cell>
          <cell r="EK1213">
            <v>0</v>
          </cell>
          <cell r="EL1213">
            <v>0</v>
          </cell>
          <cell r="EM1213">
            <v>0</v>
          </cell>
          <cell r="EN1213">
            <v>0</v>
          </cell>
          <cell r="EO1213">
            <v>0</v>
          </cell>
          <cell r="EP1213">
            <v>0</v>
          </cell>
          <cell r="EQ1213">
            <v>0</v>
          </cell>
          <cell r="ER1213">
            <v>0</v>
          </cell>
          <cell r="ES1213">
            <v>0</v>
          </cell>
          <cell r="ET1213">
            <v>0</v>
          </cell>
          <cell r="EU1213">
            <v>0</v>
          </cell>
          <cell r="EV1213">
            <v>0</v>
          </cell>
          <cell r="EW1213">
            <v>0</v>
          </cell>
          <cell r="EX1213">
            <v>0</v>
          </cell>
          <cell r="EY1213">
            <v>0</v>
          </cell>
          <cell r="EZ1213">
            <v>0</v>
          </cell>
          <cell r="FA1213">
            <v>0</v>
          </cell>
          <cell r="FB1213">
            <v>0</v>
          </cell>
          <cell r="FC1213">
            <v>0</v>
          </cell>
          <cell r="FD1213">
            <v>0</v>
          </cell>
          <cell r="FE1213">
            <v>0</v>
          </cell>
          <cell r="FF1213">
            <v>0</v>
          </cell>
          <cell r="FG1213">
            <v>0</v>
          </cell>
          <cell r="FH1213">
            <v>0</v>
          </cell>
          <cell r="FI1213">
            <v>0</v>
          </cell>
          <cell r="FJ1213">
            <v>0</v>
          </cell>
          <cell r="FK1213">
            <v>0</v>
          </cell>
          <cell r="FL1213">
            <v>0</v>
          </cell>
          <cell r="FM1213">
            <v>0</v>
          </cell>
          <cell r="FN1213">
            <v>0</v>
          </cell>
          <cell r="FO1213">
            <v>0</v>
          </cell>
          <cell r="FP1213">
            <v>0</v>
          </cell>
          <cell r="FQ1213">
            <v>0</v>
          </cell>
          <cell r="FR1213">
            <v>0</v>
          </cell>
          <cell r="FS1213">
            <v>0</v>
          </cell>
          <cell r="FT1213">
            <v>0</v>
          </cell>
          <cell r="FU1213">
            <v>0</v>
          </cell>
          <cell r="FV1213">
            <v>0</v>
          </cell>
          <cell r="FW1213">
            <v>0</v>
          </cell>
          <cell r="FX1213">
            <v>0</v>
          </cell>
          <cell r="FY1213">
            <v>0</v>
          </cell>
          <cell r="FZ1213">
            <v>0</v>
          </cell>
          <cell r="GA1213">
            <v>0</v>
          </cell>
          <cell r="GB1213">
            <v>0</v>
          </cell>
          <cell r="GC1213">
            <v>0</v>
          </cell>
          <cell r="GD1213">
            <v>0</v>
          </cell>
          <cell r="GE1213">
            <v>0</v>
          </cell>
          <cell r="GF1213">
            <v>0</v>
          </cell>
          <cell r="GG1213">
            <v>0</v>
          </cell>
          <cell r="GH1213">
            <v>0</v>
          </cell>
          <cell r="GI1213">
            <v>0</v>
          </cell>
          <cell r="GJ1213">
            <v>0</v>
          </cell>
          <cell r="GK1213">
            <v>0</v>
          </cell>
          <cell r="GL1213">
            <v>0</v>
          </cell>
          <cell r="GM1213">
            <v>0</v>
          </cell>
          <cell r="GN1213">
            <v>0</v>
          </cell>
          <cell r="GO1213">
            <v>0</v>
          </cell>
          <cell r="GP1213">
            <v>0</v>
          </cell>
          <cell r="GQ1213">
            <v>0</v>
          </cell>
          <cell r="GR1213">
            <v>0</v>
          </cell>
          <cell r="GS1213">
            <v>0</v>
          </cell>
          <cell r="GT1213">
            <v>0</v>
          </cell>
          <cell r="GU1213">
            <v>0</v>
          </cell>
          <cell r="GV1213">
            <v>0</v>
          </cell>
          <cell r="GW1213">
            <v>0</v>
          </cell>
          <cell r="GX1213">
            <v>0</v>
          </cell>
          <cell r="GY1213">
            <v>0</v>
          </cell>
          <cell r="GZ1213">
            <v>0</v>
          </cell>
          <cell r="HA1213">
            <v>0</v>
          </cell>
          <cell r="HB1213">
            <v>0</v>
          </cell>
          <cell r="HC1213">
            <v>0</v>
          </cell>
          <cell r="HD1213">
            <v>0</v>
          </cell>
          <cell r="HE1213">
            <v>0</v>
          </cell>
          <cell r="HF1213">
            <v>0</v>
          </cell>
          <cell r="HG1213">
            <v>0</v>
          </cell>
          <cell r="HH1213">
            <v>0</v>
          </cell>
          <cell r="HI1213">
            <v>0</v>
          </cell>
          <cell r="HJ1213">
            <v>0</v>
          </cell>
          <cell r="HK1213">
            <v>0</v>
          </cell>
          <cell r="HL1213">
            <v>0</v>
          </cell>
          <cell r="HM1213">
            <v>0</v>
          </cell>
          <cell r="HN1213">
            <v>0</v>
          </cell>
          <cell r="HO1213">
            <v>0</v>
          </cell>
          <cell r="HP1213">
            <v>0</v>
          </cell>
          <cell r="HQ1213">
            <v>0</v>
          </cell>
          <cell r="HR1213">
            <v>0</v>
          </cell>
          <cell r="HS1213">
            <v>0</v>
          </cell>
          <cell r="HT1213">
            <v>0</v>
          </cell>
          <cell r="HU1213">
            <v>0</v>
          </cell>
          <cell r="HV1213">
            <v>0</v>
          </cell>
          <cell r="HW1213">
            <v>0</v>
          </cell>
          <cell r="HX1213">
            <v>0</v>
          </cell>
          <cell r="HY1213">
            <v>0</v>
          </cell>
          <cell r="HZ1213">
            <v>0</v>
          </cell>
          <cell r="IA1213">
            <v>0</v>
          </cell>
          <cell r="IB1213">
            <v>0</v>
          </cell>
          <cell r="IC1213">
            <v>0</v>
          </cell>
          <cell r="ID1213">
            <v>0</v>
          </cell>
          <cell r="IE1213">
            <v>0</v>
          </cell>
          <cell r="IF1213">
            <v>0</v>
          </cell>
          <cell r="IG1213">
            <v>0</v>
          </cell>
          <cell r="IH1213">
            <v>0</v>
          </cell>
          <cell r="II1213">
            <v>0</v>
          </cell>
          <cell r="IJ1213">
            <v>0</v>
          </cell>
          <cell r="IK1213">
            <v>0</v>
          </cell>
          <cell r="IL1213">
            <v>0</v>
          </cell>
          <cell r="IM1213">
            <v>0</v>
          </cell>
          <cell r="IN1213">
            <v>0</v>
          </cell>
          <cell r="IO1213">
            <v>0</v>
          </cell>
          <cell r="IP1213">
            <v>0</v>
          </cell>
          <cell r="IQ1213">
            <v>0</v>
          </cell>
          <cell r="IR1213">
            <v>0</v>
          </cell>
          <cell r="IS1213">
            <v>0</v>
          </cell>
          <cell r="IT1213">
            <v>0</v>
          </cell>
          <cell r="IU1213">
            <v>0</v>
          </cell>
          <cell r="IV1213">
            <v>0</v>
          </cell>
          <cell r="IW1213">
            <v>0</v>
          </cell>
          <cell r="IX1213">
            <v>0</v>
          </cell>
          <cell r="IY1213">
            <v>0</v>
          </cell>
          <cell r="IZ1213">
            <v>0</v>
          </cell>
          <cell r="JA1213">
            <v>0</v>
          </cell>
          <cell r="JB1213">
            <v>0</v>
          </cell>
          <cell r="JC1213">
            <v>0</v>
          </cell>
          <cell r="JD1213">
            <v>0</v>
          </cell>
          <cell r="JE1213">
            <v>0</v>
          </cell>
        </row>
        <row r="1214">
          <cell r="D1214" t="str">
            <v>CLC.EX.UTS._._32.Huntington 2 CCUS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Q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0</v>
          </cell>
          <cell r="BD1214">
            <v>0</v>
          </cell>
          <cell r="BE1214">
            <v>0</v>
          </cell>
          <cell r="BF1214">
            <v>0</v>
          </cell>
          <cell r="BG1214">
            <v>0</v>
          </cell>
          <cell r="BH1214">
            <v>0</v>
          </cell>
          <cell r="BI1214">
            <v>0</v>
          </cell>
          <cell r="BJ1214">
            <v>0</v>
          </cell>
          <cell r="BK1214">
            <v>0</v>
          </cell>
          <cell r="BL1214">
            <v>0</v>
          </cell>
          <cell r="BM1214">
            <v>0</v>
          </cell>
          <cell r="BN1214">
            <v>0</v>
          </cell>
          <cell r="BO1214">
            <v>0</v>
          </cell>
          <cell r="BP1214">
            <v>0</v>
          </cell>
          <cell r="BQ1214">
            <v>0</v>
          </cell>
          <cell r="BR1214">
            <v>0</v>
          </cell>
          <cell r="BS1214">
            <v>0</v>
          </cell>
          <cell r="BT1214">
            <v>0</v>
          </cell>
          <cell r="BU1214">
            <v>0</v>
          </cell>
          <cell r="BV1214">
            <v>0</v>
          </cell>
          <cell r="BW1214">
            <v>0</v>
          </cell>
          <cell r="BX1214">
            <v>0</v>
          </cell>
          <cell r="BY1214">
            <v>0</v>
          </cell>
          <cell r="BZ1214">
            <v>0</v>
          </cell>
          <cell r="CA1214">
            <v>0</v>
          </cell>
          <cell r="CB1214">
            <v>0</v>
          </cell>
          <cell r="CC1214">
            <v>0</v>
          </cell>
          <cell r="CD1214">
            <v>0</v>
          </cell>
          <cell r="CE1214">
            <v>0</v>
          </cell>
          <cell r="CF1214">
            <v>0</v>
          </cell>
          <cell r="CG1214">
            <v>0</v>
          </cell>
          <cell r="CH1214">
            <v>0</v>
          </cell>
          <cell r="CI1214">
            <v>0</v>
          </cell>
          <cell r="CJ1214">
            <v>0</v>
          </cell>
          <cell r="CK1214">
            <v>0</v>
          </cell>
          <cell r="CL1214">
            <v>0</v>
          </cell>
          <cell r="CM1214">
            <v>0</v>
          </cell>
          <cell r="CN1214">
            <v>0</v>
          </cell>
          <cell r="CO1214">
            <v>0</v>
          </cell>
          <cell r="CP1214">
            <v>0</v>
          </cell>
          <cell r="CQ1214">
            <v>0</v>
          </cell>
          <cell r="CR1214">
            <v>0</v>
          </cell>
          <cell r="CS1214">
            <v>0</v>
          </cell>
          <cell r="CT1214">
            <v>0</v>
          </cell>
          <cell r="CU1214">
            <v>0</v>
          </cell>
          <cell r="CV1214">
            <v>0</v>
          </cell>
          <cell r="CW1214">
            <v>0</v>
          </cell>
          <cell r="CX1214">
            <v>0</v>
          </cell>
          <cell r="CY1214">
            <v>0</v>
          </cell>
          <cell r="CZ1214">
            <v>0</v>
          </cell>
          <cell r="DA1214">
            <v>0</v>
          </cell>
          <cell r="DB1214">
            <v>0</v>
          </cell>
          <cell r="DC1214">
            <v>0</v>
          </cell>
          <cell r="DD1214">
            <v>0</v>
          </cell>
          <cell r="DE1214">
            <v>0</v>
          </cell>
          <cell r="DF1214">
            <v>0</v>
          </cell>
          <cell r="DG1214">
            <v>0</v>
          </cell>
          <cell r="DH1214">
            <v>0</v>
          </cell>
          <cell r="DI1214">
            <v>0</v>
          </cell>
          <cell r="DJ1214">
            <v>0</v>
          </cell>
          <cell r="DK1214">
            <v>0</v>
          </cell>
          <cell r="DL1214">
            <v>0</v>
          </cell>
          <cell r="DM1214">
            <v>0</v>
          </cell>
          <cell r="DN1214">
            <v>0</v>
          </cell>
          <cell r="DO1214">
            <v>0</v>
          </cell>
          <cell r="DP1214">
            <v>0</v>
          </cell>
          <cell r="DQ1214">
            <v>0</v>
          </cell>
          <cell r="DR1214">
            <v>0</v>
          </cell>
          <cell r="DS1214">
            <v>0</v>
          </cell>
          <cell r="DT1214">
            <v>0</v>
          </cell>
          <cell r="DU1214">
            <v>0</v>
          </cell>
          <cell r="DV1214">
            <v>0</v>
          </cell>
          <cell r="DW1214">
            <v>0</v>
          </cell>
          <cell r="DX1214">
            <v>0</v>
          </cell>
          <cell r="DY1214">
            <v>0</v>
          </cell>
          <cell r="DZ1214">
            <v>0</v>
          </cell>
          <cell r="EA1214">
            <v>0</v>
          </cell>
          <cell r="EB1214">
            <v>0</v>
          </cell>
          <cell r="EC1214">
            <v>0</v>
          </cell>
          <cell r="ED1214">
            <v>0</v>
          </cell>
          <cell r="EE1214">
            <v>0</v>
          </cell>
          <cell r="EF1214">
            <v>0</v>
          </cell>
          <cell r="EG1214">
            <v>0</v>
          </cell>
          <cell r="EH1214">
            <v>0</v>
          </cell>
          <cell r="EI1214">
            <v>0</v>
          </cell>
          <cell r="EJ1214">
            <v>0</v>
          </cell>
          <cell r="EK1214">
            <v>0</v>
          </cell>
          <cell r="EL1214">
            <v>0</v>
          </cell>
          <cell r="EM1214">
            <v>0</v>
          </cell>
          <cell r="EN1214">
            <v>0</v>
          </cell>
          <cell r="EO1214">
            <v>0</v>
          </cell>
          <cell r="EP1214">
            <v>0</v>
          </cell>
          <cell r="EQ1214">
            <v>0</v>
          </cell>
          <cell r="ER1214">
            <v>0</v>
          </cell>
          <cell r="ES1214">
            <v>0</v>
          </cell>
          <cell r="ET1214">
            <v>0</v>
          </cell>
          <cell r="EU1214">
            <v>0</v>
          </cell>
          <cell r="EV1214">
            <v>0</v>
          </cell>
          <cell r="EW1214">
            <v>0</v>
          </cell>
          <cell r="EX1214">
            <v>0</v>
          </cell>
          <cell r="EY1214">
            <v>0</v>
          </cell>
          <cell r="EZ1214">
            <v>0</v>
          </cell>
          <cell r="FA1214">
            <v>0</v>
          </cell>
          <cell r="FB1214">
            <v>0</v>
          </cell>
          <cell r="FC1214">
            <v>0</v>
          </cell>
          <cell r="FD1214">
            <v>0</v>
          </cell>
          <cell r="FE1214">
            <v>0</v>
          </cell>
          <cell r="FF1214">
            <v>0</v>
          </cell>
          <cell r="FG1214">
            <v>0</v>
          </cell>
          <cell r="FH1214">
            <v>0</v>
          </cell>
          <cell r="FI1214">
            <v>0</v>
          </cell>
          <cell r="FJ1214">
            <v>0</v>
          </cell>
          <cell r="FK1214">
            <v>0</v>
          </cell>
          <cell r="FL1214">
            <v>0</v>
          </cell>
          <cell r="FM1214">
            <v>0</v>
          </cell>
          <cell r="FN1214">
            <v>0</v>
          </cell>
          <cell r="FO1214">
            <v>0</v>
          </cell>
          <cell r="FP1214">
            <v>0</v>
          </cell>
          <cell r="FQ1214">
            <v>0</v>
          </cell>
          <cell r="FR1214">
            <v>0</v>
          </cell>
          <cell r="FS1214">
            <v>0</v>
          </cell>
          <cell r="FT1214">
            <v>0</v>
          </cell>
          <cell r="FU1214">
            <v>0</v>
          </cell>
          <cell r="FV1214">
            <v>0</v>
          </cell>
          <cell r="FW1214">
            <v>0</v>
          </cell>
          <cell r="FX1214">
            <v>0</v>
          </cell>
          <cell r="FY1214">
            <v>0</v>
          </cell>
          <cell r="FZ1214">
            <v>0</v>
          </cell>
          <cell r="GA1214">
            <v>0</v>
          </cell>
          <cell r="GB1214">
            <v>0</v>
          </cell>
          <cell r="GC1214">
            <v>0</v>
          </cell>
          <cell r="GD1214">
            <v>0</v>
          </cell>
          <cell r="GE1214">
            <v>0</v>
          </cell>
          <cell r="GF1214">
            <v>0</v>
          </cell>
          <cell r="GG1214">
            <v>0</v>
          </cell>
          <cell r="GH1214">
            <v>0</v>
          </cell>
          <cell r="GI1214">
            <v>0</v>
          </cell>
          <cell r="GJ1214">
            <v>0</v>
          </cell>
          <cell r="GK1214">
            <v>0</v>
          </cell>
          <cell r="GL1214">
            <v>0</v>
          </cell>
          <cell r="GM1214">
            <v>0</v>
          </cell>
          <cell r="GN1214">
            <v>0</v>
          </cell>
          <cell r="GO1214">
            <v>0</v>
          </cell>
          <cell r="GP1214">
            <v>0</v>
          </cell>
          <cell r="GQ1214">
            <v>0</v>
          </cell>
          <cell r="GR1214">
            <v>0</v>
          </cell>
          <cell r="GS1214">
            <v>0</v>
          </cell>
          <cell r="GT1214">
            <v>0</v>
          </cell>
          <cell r="GU1214">
            <v>0</v>
          </cell>
          <cell r="GV1214">
            <v>0</v>
          </cell>
          <cell r="GW1214">
            <v>0</v>
          </cell>
          <cell r="GX1214">
            <v>0</v>
          </cell>
          <cell r="GY1214">
            <v>0</v>
          </cell>
          <cell r="GZ1214">
            <v>0</v>
          </cell>
          <cell r="HA1214">
            <v>0</v>
          </cell>
          <cell r="HB1214">
            <v>0</v>
          </cell>
          <cell r="HC1214">
            <v>0</v>
          </cell>
          <cell r="HD1214">
            <v>0</v>
          </cell>
          <cell r="HE1214">
            <v>0</v>
          </cell>
          <cell r="HF1214">
            <v>0</v>
          </cell>
          <cell r="HG1214">
            <v>0</v>
          </cell>
          <cell r="HH1214">
            <v>0</v>
          </cell>
          <cell r="HI1214">
            <v>0</v>
          </cell>
          <cell r="HJ1214">
            <v>0</v>
          </cell>
          <cell r="HK1214">
            <v>0</v>
          </cell>
          <cell r="HL1214">
            <v>0</v>
          </cell>
          <cell r="HM1214">
            <v>0</v>
          </cell>
          <cell r="HN1214">
            <v>0</v>
          </cell>
          <cell r="HO1214">
            <v>0</v>
          </cell>
          <cell r="HP1214">
            <v>0</v>
          </cell>
          <cell r="HQ1214">
            <v>0</v>
          </cell>
          <cell r="HR1214">
            <v>0</v>
          </cell>
          <cell r="HS1214">
            <v>0</v>
          </cell>
          <cell r="HT1214">
            <v>0</v>
          </cell>
          <cell r="HU1214">
            <v>0</v>
          </cell>
          <cell r="HV1214">
            <v>0</v>
          </cell>
          <cell r="HW1214">
            <v>0</v>
          </cell>
          <cell r="HX1214">
            <v>0</v>
          </cell>
          <cell r="HY1214">
            <v>0</v>
          </cell>
          <cell r="HZ1214">
            <v>0</v>
          </cell>
          <cell r="IA1214">
            <v>0</v>
          </cell>
          <cell r="IB1214">
            <v>0</v>
          </cell>
          <cell r="IC1214">
            <v>0</v>
          </cell>
          <cell r="ID1214">
            <v>0</v>
          </cell>
          <cell r="IE1214">
            <v>0</v>
          </cell>
          <cell r="IF1214">
            <v>0</v>
          </cell>
          <cell r="IG1214">
            <v>0</v>
          </cell>
          <cell r="IH1214">
            <v>0</v>
          </cell>
          <cell r="II1214">
            <v>0</v>
          </cell>
          <cell r="IJ1214">
            <v>0</v>
          </cell>
          <cell r="IK1214">
            <v>0</v>
          </cell>
          <cell r="IL1214">
            <v>0</v>
          </cell>
          <cell r="IM1214">
            <v>0</v>
          </cell>
          <cell r="IN1214">
            <v>0</v>
          </cell>
          <cell r="IO1214">
            <v>0</v>
          </cell>
          <cell r="IP1214">
            <v>0</v>
          </cell>
          <cell r="IQ1214">
            <v>0</v>
          </cell>
          <cell r="IR1214">
            <v>0</v>
          </cell>
          <cell r="IS1214">
            <v>0</v>
          </cell>
          <cell r="IT1214">
            <v>0</v>
          </cell>
          <cell r="IU1214">
            <v>0</v>
          </cell>
          <cell r="IV1214">
            <v>0</v>
          </cell>
          <cell r="IW1214">
            <v>0</v>
          </cell>
          <cell r="IX1214">
            <v>0</v>
          </cell>
          <cell r="IY1214">
            <v>0</v>
          </cell>
          <cell r="IZ1214">
            <v>0</v>
          </cell>
          <cell r="JA1214">
            <v>0</v>
          </cell>
          <cell r="JB1214">
            <v>0</v>
          </cell>
          <cell r="JC1214">
            <v>0</v>
          </cell>
          <cell r="JD1214">
            <v>0</v>
          </cell>
          <cell r="JE1214">
            <v>0</v>
          </cell>
        </row>
        <row r="1215">
          <cell r="D1215" t="str">
            <v>CLC.EX.WYE._._32.Wyodak CCUS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Q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0</v>
          </cell>
          <cell r="BD1215">
            <v>0</v>
          </cell>
          <cell r="BE1215">
            <v>0</v>
          </cell>
          <cell r="BF1215">
            <v>0</v>
          </cell>
          <cell r="BG1215">
            <v>0</v>
          </cell>
          <cell r="BH1215">
            <v>0</v>
          </cell>
          <cell r="BI1215">
            <v>0</v>
          </cell>
          <cell r="BJ1215">
            <v>0</v>
          </cell>
          <cell r="BK1215">
            <v>0</v>
          </cell>
          <cell r="BL1215">
            <v>0</v>
          </cell>
          <cell r="BM1215">
            <v>0</v>
          </cell>
          <cell r="BN1215">
            <v>0</v>
          </cell>
          <cell r="BO1215">
            <v>0</v>
          </cell>
          <cell r="BP1215">
            <v>0</v>
          </cell>
          <cell r="BQ1215">
            <v>0</v>
          </cell>
          <cell r="BR1215">
            <v>0</v>
          </cell>
          <cell r="BS1215">
            <v>0</v>
          </cell>
          <cell r="BT1215">
            <v>0</v>
          </cell>
          <cell r="BU1215">
            <v>0</v>
          </cell>
          <cell r="BV1215">
            <v>0</v>
          </cell>
          <cell r="BW1215">
            <v>0</v>
          </cell>
          <cell r="BX1215">
            <v>0</v>
          </cell>
          <cell r="BY1215">
            <v>0</v>
          </cell>
          <cell r="BZ1215">
            <v>0</v>
          </cell>
          <cell r="CA1215">
            <v>0</v>
          </cell>
          <cell r="CB1215">
            <v>0</v>
          </cell>
          <cell r="CC1215">
            <v>0</v>
          </cell>
          <cell r="CD1215">
            <v>0</v>
          </cell>
          <cell r="CE1215">
            <v>0</v>
          </cell>
          <cell r="CF1215">
            <v>0</v>
          </cell>
          <cell r="CG1215">
            <v>0</v>
          </cell>
          <cell r="CH1215">
            <v>0</v>
          </cell>
          <cell r="CI1215">
            <v>0</v>
          </cell>
          <cell r="CJ1215">
            <v>0</v>
          </cell>
          <cell r="CK1215">
            <v>0</v>
          </cell>
          <cell r="CL1215">
            <v>0</v>
          </cell>
          <cell r="CM1215">
            <v>0</v>
          </cell>
          <cell r="CN1215">
            <v>0</v>
          </cell>
          <cell r="CO1215">
            <v>0</v>
          </cell>
          <cell r="CP1215">
            <v>0</v>
          </cell>
          <cell r="CQ1215">
            <v>0</v>
          </cell>
          <cell r="CR1215">
            <v>0.20199999999999818</v>
          </cell>
          <cell r="CS1215">
            <v>0.20199999999999818</v>
          </cell>
          <cell r="CT1215">
            <v>0</v>
          </cell>
          <cell r="CU1215">
            <v>0</v>
          </cell>
          <cell r="CV1215">
            <v>0</v>
          </cell>
          <cell r="CW1215">
            <v>0</v>
          </cell>
          <cell r="CX1215">
            <v>0</v>
          </cell>
          <cell r="CY1215">
            <v>0</v>
          </cell>
          <cell r="CZ1215">
            <v>0</v>
          </cell>
          <cell r="DA1215">
            <v>0</v>
          </cell>
          <cell r="DB1215">
            <v>0</v>
          </cell>
          <cell r="DC1215">
            <v>0</v>
          </cell>
          <cell r="DD1215">
            <v>0</v>
          </cell>
          <cell r="DE1215">
            <v>3.7000000000006139E-2</v>
          </cell>
          <cell r="DF1215">
            <v>0</v>
          </cell>
          <cell r="DG1215">
            <v>0</v>
          </cell>
          <cell r="DH1215">
            <v>0</v>
          </cell>
          <cell r="DI1215">
            <v>0</v>
          </cell>
          <cell r="DJ1215">
            <v>0</v>
          </cell>
          <cell r="DK1215">
            <v>0</v>
          </cell>
          <cell r="DL1215">
            <v>-4.5000000000001705E-2</v>
          </cell>
          <cell r="DM1215">
            <v>0</v>
          </cell>
          <cell r="DN1215">
            <v>8.2000000000000739E-2</v>
          </cell>
          <cell r="DO1215">
            <v>0</v>
          </cell>
          <cell r="DP1215">
            <v>0</v>
          </cell>
          <cell r="DQ1215">
            <v>0</v>
          </cell>
          <cell r="DR1215">
            <v>4.4999999999987494E-2</v>
          </cell>
          <cell r="DS1215">
            <v>0</v>
          </cell>
          <cell r="DT1215">
            <v>0</v>
          </cell>
          <cell r="DU1215">
            <v>0</v>
          </cell>
          <cell r="DV1215">
            <v>0</v>
          </cell>
          <cell r="DW1215">
            <v>0</v>
          </cell>
          <cell r="DX1215">
            <v>0</v>
          </cell>
          <cell r="DY1215">
            <v>4.4999999999998153E-2</v>
          </cell>
          <cell r="DZ1215">
            <v>0</v>
          </cell>
          <cell r="EA1215">
            <v>0</v>
          </cell>
          <cell r="EB1215">
            <v>0</v>
          </cell>
          <cell r="EC1215">
            <v>0</v>
          </cell>
          <cell r="ED1215">
            <v>0</v>
          </cell>
          <cell r="EE1215">
            <v>-3.0000000000029559E-2</v>
          </cell>
          <cell r="EF1215">
            <v>-2.9999999999997584E-2</v>
          </cell>
          <cell r="EG1215">
            <v>0</v>
          </cell>
          <cell r="EH1215">
            <v>0</v>
          </cell>
          <cell r="EI1215">
            <v>0</v>
          </cell>
          <cell r="EJ1215">
            <v>0</v>
          </cell>
          <cell r="EK1215">
            <v>0</v>
          </cell>
          <cell r="EL1215">
            <v>0</v>
          </cell>
          <cell r="EM1215">
            <v>0</v>
          </cell>
          <cell r="EN1215">
            <v>0</v>
          </cell>
          <cell r="EO1215">
            <v>0</v>
          </cell>
          <cell r="EP1215">
            <v>0</v>
          </cell>
          <cell r="EQ1215">
            <v>0</v>
          </cell>
          <cell r="ER1215">
            <v>8.2000000000007844E-2</v>
          </cell>
          <cell r="ES1215">
            <v>8.2000000000000739E-2</v>
          </cell>
          <cell r="ET1215">
            <v>0</v>
          </cell>
          <cell r="EU1215">
            <v>0</v>
          </cell>
          <cell r="EV1215">
            <v>0</v>
          </cell>
          <cell r="EW1215">
            <v>0</v>
          </cell>
          <cell r="EX1215">
            <v>0</v>
          </cell>
          <cell r="EY1215">
            <v>0</v>
          </cell>
          <cell r="EZ1215">
            <v>0</v>
          </cell>
          <cell r="FA1215">
            <v>0</v>
          </cell>
          <cell r="FB1215">
            <v>0</v>
          </cell>
          <cell r="FC1215">
            <v>0</v>
          </cell>
          <cell r="FD1215">
            <v>0</v>
          </cell>
          <cell r="FE1215">
            <v>0</v>
          </cell>
          <cell r="FF1215">
            <v>0</v>
          </cell>
          <cell r="FG1215">
            <v>0</v>
          </cell>
          <cell r="FH1215">
            <v>0</v>
          </cell>
          <cell r="FI1215">
            <v>0</v>
          </cell>
          <cell r="FJ1215">
            <v>0</v>
          </cell>
          <cell r="FK1215">
            <v>0</v>
          </cell>
          <cell r="FL1215">
            <v>0</v>
          </cell>
          <cell r="FM1215">
            <v>0</v>
          </cell>
          <cell r="FN1215">
            <v>0</v>
          </cell>
          <cell r="FO1215">
            <v>0</v>
          </cell>
          <cell r="FP1215">
            <v>0</v>
          </cell>
          <cell r="FQ1215">
            <v>0</v>
          </cell>
          <cell r="FR1215">
            <v>-8.1999999999993634E-2</v>
          </cell>
          <cell r="FS1215">
            <v>0</v>
          </cell>
          <cell r="FT1215">
            <v>0</v>
          </cell>
          <cell r="FU1215">
            <v>0</v>
          </cell>
          <cell r="FV1215">
            <v>0</v>
          </cell>
          <cell r="FW1215">
            <v>0</v>
          </cell>
          <cell r="FX1215">
            <v>0</v>
          </cell>
          <cell r="FY1215">
            <v>0</v>
          </cell>
          <cell r="FZ1215">
            <v>0</v>
          </cell>
          <cell r="GA1215">
            <v>-8.1999999999997186E-2</v>
          </cell>
          <cell r="GB1215">
            <v>0</v>
          </cell>
          <cell r="GC1215">
            <v>0</v>
          </cell>
          <cell r="GD1215">
            <v>0</v>
          </cell>
          <cell r="GE1215">
            <v>1</v>
          </cell>
          <cell r="GF1215">
            <v>0</v>
          </cell>
          <cell r="GG1215">
            <v>0</v>
          </cell>
          <cell r="GH1215">
            <v>0</v>
          </cell>
          <cell r="GI1215">
            <v>0</v>
          </cell>
          <cell r="GJ1215">
            <v>0</v>
          </cell>
          <cell r="GK1215">
            <v>0</v>
          </cell>
          <cell r="GL1215">
            <v>-8.2000000000000739E-2</v>
          </cell>
          <cell r="GM1215">
            <v>0</v>
          </cell>
          <cell r="GN1215">
            <v>0</v>
          </cell>
          <cell r="GO1215">
            <v>0.4260000000000001</v>
          </cell>
          <cell r="GP1215">
            <v>0.65599999999999525</v>
          </cell>
          <cell r="GQ1215">
            <v>0</v>
          </cell>
          <cell r="GR1215">
            <v>0</v>
          </cell>
          <cell r="GS1215">
            <v>0</v>
          </cell>
          <cell r="GT1215">
            <v>0</v>
          </cell>
          <cell r="GU1215">
            <v>0</v>
          </cell>
          <cell r="GV1215">
            <v>0</v>
          </cell>
          <cell r="GW1215">
            <v>0</v>
          </cell>
          <cell r="GX1215">
            <v>0</v>
          </cell>
          <cell r="GY1215">
            <v>0</v>
          </cell>
          <cell r="GZ1215">
            <v>0</v>
          </cell>
          <cell r="HA1215">
            <v>0</v>
          </cell>
          <cell r="HB1215">
            <v>0</v>
          </cell>
          <cell r="HC1215">
            <v>0</v>
          </cell>
          <cell r="HD1215">
            <v>0</v>
          </cell>
          <cell r="HE1215">
            <v>0</v>
          </cell>
          <cell r="HF1215">
            <v>0</v>
          </cell>
          <cell r="HG1215">
            <v>0</v>
          </cell>
          <cell r="HH1215">
            <v>0</v>
          </cell>
          <cell r="HI1215">
            <v>0</v>
          </cell>
          <cell r="HJ1215">
            <v>0</v>
          </cell>
          <cell r="HK1215">
            <v>0</v>
          </cell>
          <cell r="HL1215">
            <v>0</v>
          </cell>
          <cell r="HM1215">
            <v>0</v>
          </cell>
          <cell r="HN1215">
            <v>0</v>
          </cell>
          <cell r="HO1215">
            <v>0</v>
          </cell>
          <cell r="HP1215">
            <v>0</v>
          </cell>
          <cell r="HQ1215">
            <v>0</v>
          </cell>
          <cell r="HR1215">
            <v>0</v>
          </cell>
          <cell r="HS1215">
            <v>0</v>
          </cell>
          <cell r="HT1215">
            <v>0</v>
          </cell>
          <cell r="HU1215">
            <v>0</v>
          </cell>
          <cell r="HV1215">
            <v>0</v>
          </cell>
          <cell r="HW1215">
            <v>0</v>
          </cell>
          <cell r="HX1215">
            <v>0</v>
          </cell>
          <cell r="HY1215">
            <v>0</v>
          </cell>
          <cell r="HZ1215">
            <v>0</v>
          </cell>
          <cell r="IA1215">
            <v>0</v>
          </cell>
          <cell r="IB1215">
            <v>0</v>
          </cell>
          <cell r="IC1215">
            <v>0</v>
          </cell>
          <cell r="ID1215">
            <v>0</v>
          </cell>
          <cell r="IE1215">
            <v>-8.1999999999993634E-2</v>
          </cell>
          <cell r="IF1215">
            <v>0</v>
          </cell>
          <cell r="IG1215">
            <v>-8.2000000000000739E-2</v>
          </cell>
          <cell r="IH1215">
            <v>0</v>
          </cell>
          <cell r="II1215">
            <v>0</v>
          </cell>
          <cell r="IJ1215">
            <v>0</v>
          </cell>
          <cell r="IK1215">
            <v>0</v>
          </cell>
          <cell r="IL1215">
            <v>0</v>
          </cell>
          <cell r="IM1215">
            <v>0</v>
          </cell>
          <cell r="IN1215">
            <v>0</v>
          </cell>
          <cell r="IO1215">
            <v>0</v>
          </cell>
          <cell r="IP1215">
            <v>0</v>
          </cell>
          <cell r="IQ1215">
            <v>0</v>
          </cell>
          <cell r="IR1215">
            <v>0</v>
          </cell>
          <cell r="IS1215">
            <v>0</v>
          </cell>
          <cell r="IT1215">
            <v>0</v>
          </cell>
          <cell r="IU1215">
            <v>0</v>
          </cell>
          <cell r="IV1215">
            <v>0</v>
          </cell>
          <cell r="IW1215">
            <v>0</v>
          </cell>
          <cell r="IX1215">
            <v>0</v>
          </cell>
          <cell r="IY1215">
            <v>0</v>
          </cell>
          <cell r="IZ1215">
            <v>0</v>
          </cell>
          <cell r="JA1215">
            <v>0</v>
          </cell>
          <cell r="JB1215">
            <v>0</v>
          </cell>
          <cell r="JC1215">
            <v>0</v>
          </cell>
          <cell r="JD1215">
            <v>0</v>
          </cell>
          <cell r="JE1215">
            <v>0</v>
          </cell>
        </row>
        <row r="1216">
          <cell r="D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Q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0</v>
          </cell>
          <cell r="BD1216">
            <v>0</v>
          </cell>
          <cell r="BE1216">
            <v>0</v>
          </cell>
          <cell r="BF1216">
            <v>0</v>
          </cell>
          <cell r="BG1216">
            <v>0</v>
          </cell>
          <cell r="BH1216">
            <v>0</v>
          </cell>
          <cell r="BI1216">
            <v>0</v>
          </cell>
          <cell r="BJ1216">
            <v>0</v>
          </cell>
          <cell r="BK1216">
            <v>0</v>
          </cell>
          <cell r="BL1216">
            <v>0</v>
          </cell>
          <cell r="BM1216">
            <v>0</v>
          </cell>
          <cell r="BN1216">
            <v>0</v>
          </cell>
          <cell r="BO1216">
            <v>0</v>
          </cell>
          <cell r="BP1216">
            <v>0</v>
          </cell>
          <cell r="BQ1216">
            <v>0</v>
          </cell>
          <cell r="BR1216">
            <v>0</v>
          </cell>
          <cell r="BS1216">
            <v>0</v>
          </cell>
          <cell r="BT1216">
            <v>0</v>
          </cell>
          <cell r="BU1216">
            <v>0</v>
          </cell>
          <cell r="BV1216">
            <v>0</v>
          </cell>
          <cell r="BW1216">
            <v>0</v>
          </cell>
          <cell r="BX1216">
            <v>0</v>
          </cell>
          <cell r="BY1216">
            <v>0</v>
          </cell>
          <cell r="BZ1216">
            <v>0</v>
          </cell>
          <cell r="CA1216">
            <v>0</v>
          </cell>
          <cell r="CB1216">
            <v>0</v>
          </cell>
          <cell r="CC1216">
            <v>0</v>
          </cell>
          <cell r="CD1216">
            <v>0</v>
          </cell>
          <cell r="CE1216">
            <v>0</v>
          </cell>
          <cell r="CF1216">
            <v>0</v>
          </cell>
          <cell r="CG1216">
            <v>0</v>
          </cell>
          <cell r="CH1216">
            <v>0</v>
          </cell>
          <cell r="CI1216">
            <v>0</v>
          </cell>
          <cell r="CJ1216">
            <v>0</v>
          </cell>
          <cell r="CK1216">
            <v>0</v>
          </cell>
          <cell r="CL1216">
            <v>0</v>
          </cell>
          <cell r="CM1216">
            <v>0</v>
          </cell>
          <cell r="CN1216">
            <v>0</v>
          </cell>
          <cell r="CO1216">
            <v>0</v>
          </cell>
          <cell r="CP1216">
            <v>0</v>
          </cell>
          <cell r="CQ1216">
            <v>0</v>
          </cell>
          <cell r="CR1216">
            <v>0</v>
          </cell>
          <cell r="CS1216">
            <v>0</v>
          </cell>
          <cell r="CT1216">
            <v>0</v>
          </cell>
          <cell r="CU1216">
            <v>0</v>
          </cell>
          <cell r="CV1216">
            <v>0</v>
          </cell>
          <cell r="CW1216">
            <v>0</v>
          </cell>
          <cell r="CX1216">
            <v>0</v>
          </cell>
          <cell r="CY1216">
            <v>0</v>
          </cell>
          <cell r="CZ1216">
            <v>0</v>
          </cell>
          <cell r="DA1216">
            <v>0</v>
          </cell>
          <cell r="DB1216">
            <v>0</v>
          </cell>
          <cell r="DC1216">
            <v>0</v>
          </cell>
          <cell r="DD1216">
            <v>0</v>
          </cell>
          <cell r="DE1216">
            <v>0</v>
          </cell>
          <cell r="DF1216">
            <v>0</v>
          </cell>
          <cell r="DG1216">
            <v>0</v>
          </cell>
          <cell r="DH1216">
            <v>0</v>
          </cell>
          <cell r="DI1216">
            <v>0</v>
          </cell>
          <cell r="DJ1216">
            <v>0</v>
          </cell>
          <cell r="DK1216">
            <v>0</v>
          </cell>
          <cell r="DL1216">
            <v>0</v>
          </cell>
          <cell r="DM1216">
            <v>0</v>
          </cell>
          <cell r="DN1216">
            <v>0</v>
          </cell>
          <cell r="DO1216">
            <v>0</v>
          </cell>
          <cell r="DP1216">
            <v>0</v>
          </cell>
          <cell r="DQ1216">
            <v>0</v>
          </cell>
          <cell r="DR1216">
            <v>0</v>
          </cell>
          <cell r="DS1216">
            <v>0</v>
          </cell>
          <cell r="DT1216">
            <v>0</v>
          </cell>
          <cell r="DU1216">
            <v>0</v>
          </cell>
          <cell r="DV1216">
            <v>0</v>
          </cell>
          <cell r="DW1216">
            <v>0</v>
          </cell>
          <cell r="DX1216">
            <v>0</v>
          </cell>
          <cell r="DY1216">
            <v>0</v>
          </cell>
          <cell r="DZ1216">
            <v>0</v>
          </cell>
          <cell r="EA1216">
            <v>0</v>
          </cell>
          <cell r="EB1216">
            <v>0</v>
          </cell>
          <cell r="EC1216">
            <v>0</v>
          </cell>
          <cell r="ED1216">
            <v>0</v>
          </cell>
          <cell r="EE1216">
            <v>0</v>
          </cell>
          <cell r="EF1216">
            <v>0</v>
          </cell>
          <cell r="EG1216">
            <v>0</v>
          </cell>
          <cell r="EH1216">
            <v>0</v>
          </cell>
          <cell r="EI1216">
            <v>0</v>
          </cell>
          <cell r="EJ1216">
            <v>0</v>
          </cell>
          <cell r="EK1216">
            <v>0</v>
          </cell>
          <cell r="EL1216">
            <v>0</v>
          </cell>
          <cell r="EM1216">
            <v>0</v>
          </cell>
          <cell r="EN1216">
            <v>0</v>
          </cell>
          <cell r="EO1216">
            <v>0</v>
          </cell>
          <cell r="EP1216">
            <v>0</v>
          </cell>
          <cell r="EQ1216">
            <v>0</v>
          </cell>
          <cell r="ER1216">
            <v>0</v>
          </cell>
          <cell r="ES1216">
            <v>0</v>
          </cell>
          <cell r="ET1216">
            <v>0</v>
          </cell>
          <cell r="EU1216">
            <v>0</v>
          </cell>
          <cell r="EV1216">
            <v>0</v>
          </cell>
          <cell r="EW1216">
            <v>0</v>
          </cell>
          <cell r="EX1216">
            <v>0</v>
          </cell>
          <cell r="EY1216">
            <v>0</v>
          </cell>
          <cell r="EZ1216">
            <v>0</v>
          </cell>
          <cell r="FA1216">
            <v>0</v>
          </cell>
          <cell r="FB1216">
            <v>0</v>
          </cell>
          <cell r="FC1216">
            <v>0</v>
          </cell>
          <cell r="FD1216">
            <v>0</v>
          </cell>
          <cell r="FE1216">
            <v>0</v>
          </cell>
          <cell r="FF1216">
            <v>0</v>
          </cell>
          <cell r="FG1216">
            <v>0</v>
          </cell>
          <cell r="FH1216">
            <v>0</v>
          </cell>
          <cell r="FI1216">
            <v>0</v>
          </cell>
          <cell r="FJ1216">
            <v>0</v>
          </cell>
          <cell r="FK1216">
            <v>0</v>
          </cell>
          <cell r="FL1216">
            <v>0</v>
          </cell>
          <cell r="FM1216">
            <v>0</v>
          </cell>
          <cell r="FN1216">
            <v>0</v>
          </cell>
          <cell r="FO1216">
            <v>0</v>
          </cell>
          <cell r="FP1216">
            <v>0</v>
          </cell>
          <cell r="FQ1216">
            <v>0</v>
          </cell>
          <cell r="FR1216">
            <v>0</v>
          </cell>
          <cell r="FS1216">
            <v>0</v>
          </cell>
          <cell r="FT1216">
            <v>0</v>
          </cell>
          <cell r="FU1216">
            <v>0</v>
          </cell>
          <cell r="FV1216">
            <v>0</v>
          </cell>
          <cell r="FW1216">
            <v>0</v>
          </cell>
          <cell r="FX1216">
            <v>0</v>
          </cell>
          <cell r="FY1216">
            <v>0</v>
          </cell>
          <cell r="FZ1216">
            <v>0</v>
          </cell>
          <cell r="GA1216">
            <v>0</v>
          </cell>
          <cell r="GB1216">
            <v>0</v>
          </cell>
          <cell r="GC1216">
            <v>0</v>
          </cell>
          <cell r="GD1216">
            <v>0</v>
          </cell>
          <cell r="GE1216">
            <v>0</v>
          </cell>
          <cell r="GF1216">
            <v>0</v>
          </cell>
          <cell r="GG1216">
            <v>0</v>
          </cell>
          <cell r="GH1216">
            <v>0</v>
          </cell>
          <cell r="GI1216">
            <v>0</v>
          </cell>
          <cell r="GJ1216">
            <v>0</v>
          </cell>
          <cell r="GK1216">
            <v>0</v>
          </cell>
          <cell r="GL1216">
            <v>0</v>
          </cell>
          <cell r="GM1216">
            <v>0</v>
          </cell>
          <cell r="GN1216">
            <v>0</v>
          </cell>
          <cell r="GO1216">
            <v>0</v>
          </cell>
          <cell r="GP1216">
            <v>0</v>
          </cell>
          <cell r="GQ1216">
            <v>0</v>
          </cell>
          <cell r="GR1216">
            <v>0</v>
          </cell>
          <cell r="GS1216">
            <v>0</v>
          </cell>
          <cell r="GT1216">
            <v>0</v>
          </cell>
          <cell r="GU1216">
            <v>0</v>
          </cell>
          <cell r="GV1216">
            <v>0</v>
          </cell>
          <cell r="GW1216">
            <v>0</v>
          </cell>
          <cell r="GX1216">
            <v>0</v>
          </cell>
          <cell r="GY1216">
            <v>0</v>
          </cell>
          <cell r="GZ1216">
            <v>0</v>
          </cell>
          <cell r="HA1216">
            <v>0</v>
          </cell>
          <cell r="HB1216">
            <v>0</v>
          </cell>
          <cell r="HC1216">
            <v>0</v>
          </cell>
          <cell r="HD1216">
            <v>0</v>
          </cell>
          <cell r="HE1216">
            <v>0</v>
          </cell>
          <cell r="HF1216">
            <v>0</v>
          </cell>
          <cell r="HG1216">
            <v>0</v>
          </cell>
          <cell r="HH1216">
            <v>0</v>
          </cell>
          <cell r="HI1216">
            <v>0</v>
          </cell>
          <cell r="HJ1216">
            <v>0</v>
          </cell>
          <cell r="HK1216">
            <v>0</v>
          </cell>
          <cell r="HL1216">
            <v>0</v>
          </cell>
          <cell r="HM1216">
            <v>0</v>
          </cell>
          <cell r="HN1216">
            <v>0</v>
          </cell>
          <cell r="HO1216">
            <v>0</v>
          </cell>
          <cell r="HP1216">
            <v>0</v>
          </cell>
          <cell r="HQ1216">
            <v>0</v>
          </cell>
          <cell r="HR1216">
            <v>0</v>
          </cell>
          <cell r="HS1216">
            <v>0</v>
          </cell>
          <cell r="HT1216">
            <v>0</v>
          </cell>
          <cell r="HU1216">
            <v>0</v>
          </cell>
          <cell r="HV1216">
            <v>0</v>
          </cell>
          <cell r="HW1216">
            <v>0</v>
          </cell>
          <cell r="HX1216">
            <v>0</v>
          </cell>
          <cell r="HY1216">
            <v>0</v>
          </cell>
          <cell r="HZ1216">
            <v>0</v>
          </cell>
          <cell r="IA1216">
            <v>0</v>
          </cell>
          <cell r="IB1216">
            <v>0</v>
          </cell>
          <cell r="IC1216">
            <v>0</v>
          </cell>
          <cell r="ID1216">
            <v>0</v>
          </cell>
          <cell r="IE1216">
            <v>0</v>
          </cell>
          <cell r="IF1216">
            <v>0</v>
          </cell>
          <cell r="IG1216">
            <v>0</v>
          </cell>
          <cell r="IH1216">
            <v>0</v>
          </cell>
          <cell r="II1216">
            <v>0</v>
          </cell>
          <cell r="IJ1216">
            <v>0</v>
          </cell>
          <cell r="IK1216">
            <v>0</v>
          </cell>
          <cell r="IL1216">
            <v>0</v>
          </cell>
          <cell r="IM1216">
            <v>0</v>
          </cell>
          <cell r="IN1216">
            <v>0</v>
          </cell>
          <cell r="IO1216">
            <v>0</v>
          </cell>
          <cell r="IP1216">
            <v>0</v>
          </cell>
          <cell r="IQ1216">
            <v>0</v>
          </cell>
          <cell r="IR1216">
            <v>0</v>
          </cell>
          <cell r="IS1216">
            <v>0</v>
          </cell>
          <cell r="IT1216">
            <v>0</v>
          </cell>
          <cell r="IU1216">
            <v>0</v>
          </cell>
          <cell r="IV1216">
            <v>0</v>
          </cell>
          <cell r="IW1216">
            <v>0</v>
          </cell>
          <cell r="IX1216">
            <v>0</v>
          </cell>
          <cell r="IY1216">
            <v>0</v>
          </cell>
          <cell r="IZ1216">
            <v>0</v>
          </cell>
          <cell r="JA1216">
            <v>0</v>
          </cell>
          <cell r="JB1216">
            <v>0</v>
          </cell>
          <cell r="JC1216">
            <v>0</v>
          </cell>
          <cell r="JD1216">
            <v>0</v>
          </cell>
          <cell r="JE1216">
            <v>0</v>
          </cell>
        </row>
        <row r="1217">
          <cell r="D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Q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0</v>
          </cell>
          <cell r="BD1217">
            <v>0</v>
          </cell>
          <cell r="BE1217">
            <v>0</v>
          </cell>
          <cell r="BF1217">
            <v>0</v>
          </cell>
          <cell r="BG1217">
            <v>0</v>
          </cell>
          <cell r="BH1217">
            <v>0</v>
          </cell>
          <cell r="BI1217">
            <v>0</v>
          </cell>
          <cell r="BJ1217">
            <v>0</v>
          </cell>
          <cell r="BK1217">
            <v>0</v>
          </cell>
          <cell r="BL1217">
            <v>0</v>
          </cell>
          <cell r="BM1217">
            <v>0</v>
          </cell>
          <cell r="BN1217">
            <v>0</v>
          </cell>
          <cell r="BO1217">
            <v>0</v>
          </cell>
          <cell r="BP1217">
            <v>0</v>
          </cell>
          <cell r="BQ1217">
            <v>0</v>
          </cell>
          <cell r="BR1217">
            <v>0</v>
          </cell>
          <cell r="BS1217">
            <v>0</v>
          </cell>
          <cell r="BT1217">
            <v>0</v>
          </cell>
          <cell r="BU1217">
            <v>0</v>
          </cell>
          <cell r="BV1217">
            <v>0</v>
          </cell>
          <cell r="BW1217">
            <v>0</v>
          </cell>
          <cell r="BX1217">
            <v>0</v>
          </cell>
          <cell r="BY1217">
            <v>0</v>
          </cell>
          <cell r="BZ1217">
            <v>0</v>
          </cell>
          <cell r="CA1217">
            <v>0</v>
          </cell>
          <cell r="CB1217">
            <v>0</v>
          </cell>
          <cell r="CC1217">
            <v>0</v>
          </cell>
          <cell r="CD1217">
            <v>0</v>
          </cell>
          <cell r="CE1217">
            <v>0</v>
          </cell>
          <cell r="CF1217">
            <v>0</v>
          </cell>
          <cell r="CG1217">
            <v>0</v>
          </cell>
          <cell r="CH1217">
            <v>0</v>
          </cell>
          <cell r="CI1217">
            <v>0</v>
          </cell>
          <cell r="CJ1217">
            <v>0</v>
          </cell>
          <cell r="CK1217">
            <v>0</v>
          </cell>
          <cell r="CL1217">
            <v>0</v>
          </cell>
          <cell r="CM1217">
            <v>0</v>
          </cell>
          <cell r="CN1217">
            <v>0</v>
          </cell>
          <cell r="CO1217">
            <v>0</v>
          </cell>
          <cell r="CP1217">
            <v>0</v>
          </cell>
          <cell r="CQ1217">
            <v>0</v>
          </cell>
          <cell r="CR1217">
            <v>0</v>
          </cell>
          <cell r="CS1217">
            <v>0</v>
          </cell>
          <cell r="CT1217">
            <v>0</v>
          </cell>
          <cell r="CU1217">
            <v>0</v>
          </cell>
          <cell r="CV1217">
            <v>0</v>
          </cell>
          <cell r="CW1217">
            <v>0</v>
          </cell>
          <cell r="CX1217">
            <v>0</v>
          </cell>
          <cell r="CY1217">
            <v>0</v>
          </cell>
          <cell r="CZ1217">
            <v>0</v>
          </cell>
          <cell r="DA1217">
            <v>0</v>
          </cell>
          <cell r="DB1217">
            <v>0</v>
          </cell>
          <cell r="DC1217">
            <v>0</v>
          </cell>
          <cell r="DD1217">
            <v>0</v>
          </cell>
          <cell r="DE1217">
            <v>0</v>
          </cell>
          <cell r="DF1217">
            <v>0</v>
          </cell>
          <cell r="DG1217">
            <v>0</v>
          </cell>
          <cell r="DH1217">
            <v>0</v>
          </cell>
          <cell r="DI1217">
            <v>0</v>
          </cell>
          <cell r="DJ1217">
            <v>0</v>
          </cell>
          <cell r="DK1217">
            <v>0</v>
          </cell>
          <cell r="DL1217">
            <v>0</v>
          </cell>
          <cell r="DM1217">
            <v>0</v>
          </cell>
          <cell r="DN1217">
            <v>0</v>
          </cell>
          <cell r="DO1217">
            <v>0</v>
          </cell>
          <cell r="DP1217">
            <v>0</v>
          </cell>
          <cell r="DQ1217">
            <v>0</v>
          </cell>
          <cell r="DR1217">
            <v>0</v>
          </cell>
          <cell r="DS1217">
            <v>0</v>
          </cell>
          <cell r="DT1217">
            <v>0</v>
          </cell>
          <cell r="DU1217">
            <v>0</v>
          </cell>
          <cell r="DV1217">
            <v>0</v>
          </cell>
          <cell r="DW1217">
            <v>0</v>
          </cell>
          <cell r="DX1217">
            <v>0</v>
          </cell>
          <cell r="DY1217">
            <v>0</v>
          </cell>
          <cell r="DZ1217">
            <v>0</v>
          </cell>
          <cell r="EA1217">
            <v>0</v>
          </cell>
          <cell r="EB1217">
            <v>0</v>
          </cell>
          <cell r="EC1217">
            <v>0</v>
          </cell>
          <cell r="ED1217">
            <v>0</v>
          </cell>
          <cell r="EE1217">
            <v>0</v>
          </cell>
          <cell r="EF1217">
            <v>0</v>
          </cell>
          <cell r="EG1217">
            <v>0</v>
          </cell>
          <cell r="EH1217">
            <v>0</v>
          </cell>
          <cell r="EI1217">
            <v>0</v>
          </cell>
          <cell r="EJ1217">
            <v>0</v>
          </cell>
          <cell r="EK1217">
            <v>0</v>
          </cell>
          <cell r="EL1217">
            <v>0</v>
          </cell>
          <cell r="EM1217">
            <v>0</v>
          </cell>
          <cell r="EN1217">
            <v>0</v>
          </cell>
          <cell r="EO1217">
            <v>0</v>
          </cell>
          <cell r="EP1217">
            <v>0</v>
          </cell>
          <cell r="EQ1217">
            <v>0</v>
          </cell>
          <cell r="ER1217">
            <v>0</v>
          </cell>
          <cell r="ES1217">
            <v>0</v>
          </cell>
          <cell r="ET1217">
            <v>0</v>
          </cell>
          <cell r="EU1217">
            <v>0</v>
          </cell>
          <cell r="EV1217">
            <v>0</v>
          </cell>
          <cell r="EW1217">
            <v>0</v>
          </cell>
          <cell r="EX1217">
            <v>0</v>
          </cell>
          <cell r="EY1217">
            <v>0</v>
          </cell>
          <cell r="EZ1217">
            <v>0</v>
          </cell>
          <cell r="FA1217">
            <v>0</v>
          </cell>
          <cell r="FB1217">
            <v>0</v>
          </cell>
          <cell r="FC1217">
            <v>0</v>
          </cell>
          <cell r="FD1217">
            <v>0</v>
          </cell>
          <cell r="FE1217">
            <v>0</v>
          </cell>
          <cell r="FF1217">
            <v>0</v>
          </cell>
          <cell r="FG1217">
            <v>0</v>
          </cell>
          <cell r="FH1217">
            <v>0</v>
          </cell>
          <cell r="FI1217">
            <v>0</v>
          </cell>
          <cell r="FJ1217">
            <v>0</v>
          </cell>
          <cell r="FK1217">
            <v>0</v>
          </cell>
          <cell r="FL1217">
            <v>0</v>
          </cell>
          <cell r="FM1217">
            <v>0</v>
          </cell>
          <cell r="FN1217">
            <v>0</v>
          </cell>
          <cell r="FO1217">
            <v>0</v>
          </cell>
          <cell r="FP1217">
            <v>0</v>
          </cell>
          <cell r="FQ1217">
            <v>0</v>
          </cell>
          <cell r="FR1217">
            <v>0</v>
          </cell>
          <cell r="FS1217">
            <v>0</v>
          </cell>
          <cell r="FT1217">
            <v>0</v>
          </cell>
          <cell r="FU1217">
            <v>0</v>
          </cell>
          <cell r="FV1217">
            <v>0</v>
          </cell>
          <cell r="FW1217">
            <v>0</v>
          </cell>
          <cell r="FX1217">
            <v>0</v>
          </cell>
          <cell r="FY1217">
            <v>0</v>
          </cell>
          <cell r="FZ1217">
            <v>0</v>
          </cell>
          <cell r="GA1217">
            <v>0</v>
          </cell>
          <cell r="GB1217">
            <v>0</v>
          </cell>
          <cell r="GC1217">
            <v>0</v>
          </cell>
          <cell r="GD1217">
            <v>0</v>
          </cell>
          <cell r="GE1217">
            <v>0</v>
          </cell>
          <cell r="GF1217">
            <v>0</v>
          </cell>
          <cell r="GG1217">
            <v>0</v>
          </cell>
          <cell r="GH1217">
            <v>0</v>
          </cell>
          <cell r="GI1217">
            <v>0</v>
          </cell>
          <cell r="GJ1217">
            <v>0</v>
          </cell>
          <cell r="GK1217">
            <v>0</v>
          </cell>
          <cell r="GL1217">
            <v>0</v>
          </cell>
          <cell r="GM1217">
            <v>0</v>
          </cell>
          <cell r="GN1217">
            <v>0</v>
          </cell>
          <cell r="GO1217">
            <v>0</v>
          </cell>
          <cell r="GP1217">
            <v>0</v>
          </cell>
          <cell r="GQ1217">
            <v>0</v>
          </cell>
          <cell r="GR1217">
            <v>0</v>
          </cell>
          <cell r="GS1217">
            <v>0</v>
          </cell>
          <cell r="GT1217">
            <v>0</v>
          </cell>
          <cell r="GU1217">
            <v>0</v>
          </cell>
          <cell r="GV1217">
            <v>0</v>
          </cell>
          <cell r="GW1217">
            <v>0</v>
          </cell>
          <cell r="GX1217">
            <v>0</v>
          </cell>
          <cell r="GY1217">
            <v>0</v>
          </cell>
          <cell r="GZ1217">
            <v>0</v>
          </cell>
          <cell r="HA1217">
            <v>0</v>
          </cell>
          <cell r="HB1217">
            <v>0</v>
          </cell>
          <cell r="HC1217">
            <v>0</v>
          </cell>
          <cell r="HD1217">
            <v>0</v>
          </cell>
          <cell r="HE1217">
            <v>0</v>
          </cell>
          <cell r="HF1217">
            <v>0</v>
          </cell>
          <cell r="HG1217">
            <v>0</v>
          </cell>
          <cell r="HH1217">
            <v>0</v>
          </cell>
          <cell r="HI1217">
            <v>0</v>
          </cell>
          <cell r="HJ1217">
            <v>0</v>
          </cell>
          <cell r="HK1217">
            <v>0</v>
          </cell>
          <cell r="HL1217">
            <v>0</v>
          </cell>
          <cell r="HM1217">
            <v>0</v>
          </cell>
          <cell r="HN1217">
            <v>0</v>
          </cell>
          <cell r="HO1217">
            <v>0</v>
          </cell>
          <cell r="HP1217">
            <v>0</v>
          </cell>
          <cell r="HQ1217">
            <v>0</v>
          </cell>
          <cell r="HR1217">
            <v>0</v>
          </cell>
          <cell r="HS1217">
            <v>0</v>
          </cell>
          <cell r="HT1217">
            <v>0</v>
          </cell>
          <cell r="HU1217">
            <v>0</v>
          </cell>
          <cell r="HV1217">
            <v>0</v>
          </cell>
          <cell r="HW1217">
            <v>0</v>
          </cell>
          <cell r="HX1217">
            <v>0</v>
          </cell>
          <cell r="HY1217">
            <v>0</v>
          </cell>
          <cell r="HZ1217">
            <v>0</v>
          </cell>
          <cell r="IA1217">
            <v>0</v>
          </cell>
          <cell r="IB1217">
            <v>0</v>
          </cell>
          <cell r="IC1217">
            <v>0</v>
          </cell>
          <cell r="ID1217">
            <v>0</v>
          </cell>
          <cell r="IE1217">
            <v>0</v>
          </cell>
          <cell r="IF1217">
            <v>0</v>
          </cell>
          <cell r="IG1217">
            <v>0</v>
          </cell>
          <cell r="IH1217">
            <v>0</v>
          </cell>
          <cell r="II1217">
            <v>0</v>
          </cell>
          <cell r="IJ1217">
            <v>0</v>
          </cell>
          <cell r="IK1217">
            <v>0</v>
          </cell>
          <cell r="IL1217">
            <v>0</v>
          </cell>
          <cell r="IM1217">
            <v>0</v>
          </cell>
          <cell r="IN1217">
            <v>0</v>
          </cell>
          <cell r="IO1217">
            <v>0</v>
          </cell>
          <cell r="IP1217">
            <v>0</v>
          </cell>
          <cell r="IQ1217">
            <v>0</v>
          </cell>
          <cell r="IR1217">
            <v>0</v>
          </cell>
          <cell r="IS1217">
            <v>0</v>
          </cell>
          <cell r="IT1217">
            <v>0</v>
          </cell>
          <cell r="IU1217">
            <v>0</v>
          </cell>
          <cell r="IV1217">
            <v>0</v>
          </cell>
          <cell r="IW1217">
            <v>0</v>
          </cell>
          <cell r="IX1217">
            <v>0</v>
          </cell>
          <cell r="IY1217">
            <v>0</v>
          </cell>
          <cell r="IZ1217">
            <v>0</v>
          </cell>
          <cell r="JA1217">
            <v>0</v>
          </cell>
          <cell r="JB1217">
            <v>0</v>
          </cell>
          <cell r="JC1217">
            <v>0</v>
          </cell>
          <cell r="JD1217">
            <v>0</v>
          </cell>
          <cell r="JE1217">
            <v>0</v>
          </cell>
        </row>
        <row r="1218"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Q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0</v>
          </cell>
          <cell r="BD1218">
            <v>0</v>
          </cell>
          <cell r="BE1218">
            <v>0</v>
          </cell>
          <cell r="BF1218">
            <v>0</v>
          </cell>
          <cell r="BG1218">
            <v>0</v>
          </cell>
          <cell r="BH1218">
            <v>0</v>
          </cell>
          <cell r="BI1218">
            <v>0</v>
          </cell>
          <cell r="BJ1218">
            <v>0</v>
          </cell>
          <cell r="BK1218">
            <v>0</v>
          </cell>
          <cell r="BL1218">
            <v>0</v>
          </cell>
          <cell r="BM1218">
            <v>0</v>
          </cell>
          <cell r="BN1218">
            <v>0</v>
          </cell>
          <cell r="BO1218">
            <v>0</v>
          </cell>
          <cell r="BP1218">
            <v>0</v>
          </cell>
          <cell r="BQ1218">
            <v>0</v>
          </cell>
          <cell r="BR1218">
            <v>0</v>
          </cell>
          <cell r="BS1218">
            <v>0</v>
          </cell>
          <cell r="BT1218">
            <v>0</v>
          </cell>
          <cell r="BU1218">
            <v>0</v>
          </cell>
          <cell r="BV1218">
            <v>0</v>
          </cell>
          <cell r="BW1218">
            <v>0</v>
          </cell>
          <cell r="BX1218">
            <v>0</v>
          </cell>
          <cell r="BY1218">
            <v>0</v>
          </cell>
          <cell r="BZ1218">
            <v>0</v>
          </cell>
          <cell r="CA1218">
            <v>0</v>
          </cell>
          <cell r="CB1218">
            <v>0</v>
          </cell>
          <cell r="CC1218">
            <v>0</v>
          </cell>
          <cell r="CD1218">
            <v>0</v>
          </cell>
          <cell r="CE1218">
            <v>0</v>
          </cell>
          <cell r="CF1218">
            <v>0</v>
          </cell>
          <cell r="CG1218">
            <v>0</v>
          </cell>
          <cell r="CH1218">
            <v>0</v>
          </cell>
          <cell r="CI1218">
            <v>0</v>
          </cell>
          <cell r="CJ1218">
            <v>0</v>
          </cell>
          <cell r="CK1218">
            <v>0</v>
          </cell>
          <cell r="CL1218">
            <v>0</v>
          </cell>
          <cell r="CM1218">
            <v>0</v>
          </cell>
          <cell r="CN1218">
            <v>0</v>
          </cell>
          <cell r="CO1218">
            <v>0</v>
          </cell>
          <cell r="CP1218">
            <v>0</v>
          </cell>
          <cell r="CQ1218">
            <v>0</v>
          </cell>
          <cell r="CR1218">
            <v>0</v>
          </cell>
          <cell r="CS1218">
            <v>0</v>
          </cell>
          <cell r="CT1218">
            <v>0</v>
          </cell>
          <cell r="CU1218">
            <v>0</v>
          </cell>
          <cell r="CV1218">
            <v>0</v>
          </cell>
          <cell r="CW1218">
            <v>0</v>
          </cell>
          <cell r="CX1218">
            <v>0</v>
          </cell>
          <cell r="CY1218">
            <v>0</v>
          </cell>
          <cell r="CZ1218">
            <v>0</v>
          </cell>
          <cell r="DA1218">
            <v>0</v>
          </cell>
          <cell r="DB1218">
            <v>0</v>
          </cell>
          <cell r="DC1218">
            <v>0</v>
          </cell>
          <cell r="DD1218">
            <v>0</v>
          </cell>
          <cell r="DE1218">
            <v>0</v>
          </cell>
          <cell r="DF1218">
            <v>0</v>
          </cell>
          <cell r="DG1218">
            <v>0</v>
          </cell>
          <cell r="DH1218">
            <v>0</v>
          </cell>
          <cell r="DI1218">
            <v>0</v>
          </cell>
          <cell r="DJ1218">
            <v>0</v>
          </cell>
          <cell r="DK1218">
            <v>0</v>
          </cell>
          <cell r="DL1218">
            <v>0</v>
          </cell>
          <cell r="DM1218">
            <v>0</v>
          </cell>
          <cell r="DN1218">
            <v>0</v>
          </cell>
          <cell r="DO1218">
            <v>0</v>
          </cell>
          <cell r="DP1218">
            <v>0</v>
          </cell>
          <cell r="DQ1218">
            <v>0</v>
          </cell>
          <cell r="DR1218">
            <v>0</v>
          </cell>
          <cell r="DS1218">
            <v>0</v>
          </cell>
          <cell r="DT1218">
            <v>0</v>
          </cell>
          <cell r="DU1218">
            <v>0</v>
          </cell>
          <cell r="DV1218">
            <v>0</v>
          </cell>
          <cell r="DW1218">
            <v>0</v>
          </cell>
          <cell r="DX1218">
            <v>0</v>
          </cell>
          <cell r="DY1218">
            <v>0</v>
          </cell>
          <cell r="DZ1218">
            <v>0</v>
          </cell>
          <cell r="EA1218">
            <v>0</v>
          </cell>
          <cell r="EB1218">
            <v>0</v>
          </cell>
          <cell r="EC1218">
            <v>0</v>
          </cell>
          <cell r="ED1218">
            <v>0</v>
          </cell>
          <cell r="EE1218">
            <v>0</v>
          </cell>
          <cell r="EF1218">
            <v>0</v>
          </cell>
          <cell r="EG1218">
            <v>0</v>
          </cell>
          <cell r="EH1218">
            <v>0</v>
          </cell>
          <cell r="EI1218">
            <v>0</v>
          </cell>
          <cell r="EJ1218">
            <v>0</v>
          </cell>
          <cell r="EK1218">
            <v>0</v>
          </cell>
          <cell r="EL1218">
            <v>0</v>
          </cell>
          <cell r="EM1218">
            <v>0</v>
          </cell>
          <cell r="EN1218">
            <v>0</v>
          </cell>
          <cell r="EO1218">
            <v>0</v>
          </cell>
          <cell r="EP1218">
            <v>0</v>
          </cell>
          <cell r="EQ1218">
            <v>0</v>
          </cell>
          <cell r="ER1218">
            <v>0</v>
          </cell>
          <cell r="ES1218">
            <v>0</v>
          </cell>
          <cell r="ET1218">
            <v>0</v>
          </cell>
          <cell r="EU1218">
            <v>0</v>
          </cell>
          <cell r="EV1218">
            <v>0</v>
          </cell>
          <cell r="EW1218">
            <v>0</v>
          </cell>
          <cell r="EX1218">
            <v>0</v>
          </cell>
          <cell r="EY1218">
            <v>0</v>
          </cell>
          <cell r="EZ1218">
            <v>0</v>
          </cell>
          <cell r="FA1218">
            <v>0</v>
          </cell>
          <cell r="FB1218">
            <v>0</v>
          </cell>
          <cell r="FC1218">
            <v>0</v>
          </cell>
          <cell r="FD1218">
            <v>0</v>
          </cell>
          <cell r="FE1218">
            <v>0</v>
          </cell>
          <cell r="FF1218">
            <v>0</v>
          </cell>
          <cell r="FG1218">
            <v>0</v>
          </cell>
          <cell r="FH1218">
            <v>0</v>
          </cell>
          <cell r="FI1218">
            <v>0</v>
          </cell>
          <cell r="FJ1218">
            <v>0</v>
          </cell>
          <cell r="FK1218">
            <v>0</v>
          </cell>
          <cell r="FL1218">
            <v>0</v>
          </cell>
          <cell r="FM1218">
            <v>0</v>
          </cell>
          <cell r="FN1218">
            <v>0</v>
          </cell>
          <cell r="FO1218">
            <v>0</v>
          </cell>
          <cell r="FP1218">
            <v>0</v>
          </cell>
          <cell r="FQ1218">
            <v>0</v>
          </cell>
          <cell r="FR1218">
            <v>0</v>
          </cell>
          <cell r="FS1218">
            <v>0</v>
          </cell>
          <cell r="FT1218">
            <v>0</v>
          </cell>
          <cell r="FU1218">
            <v>0</v>
          </cell>
          <cell r="FV1218">
            <v>0</v>
          </cell>
          <cell r="FW1218">
            <v>0</v>
          </cell>
          <cell r="FX1218">
            <v>0</v>
          </cell>
          <cell r="FY1218">
            <v>0</v>
          </cell>
          <cell r="FZ1218">
            <v>0</v>
          </cell>
          <cell r="GA1218">
            <v>0</v>
          </cell>
          <cell r="GB1218">
            <v>0</v>
          </cell>
          <cell r="GC1218">
            <v>0</v>
          </cell>
          <cell r="GD1218">
            <v>0</v>
          </cell>
          <cell r="GE1218">
            <v>0</v>
          </cell>
          <cell r="GF1218">
            <v>0</v>
          </cell>
          <cell r="GG1218">
            <v>0</v>
          </cell>
          <cell r="GH1218">
            <v>0</v>
          </cell>
          <cell r="GI1218">
            <v>0</v>
          </cell>
          <cell r="GJ1218">
            <v>0</v>
          </cell>
          <cell r="GK1218">
            <v>0</v>
          </cell>
          <cell r="GL1218">
            <v>0</v>
          </cell>
          <cell r="GM1218">
            <v>0</v>
          </cell>
          <cell r="GN1218">
            <v>0</v>
          </cell>
          <cell r="GO1218">
            <v>0</v>
          </cell>
          <cell r="GP1218">
            <v>0</v>
          </cell>
          <cell r="GQ1218">
            <v>0</v>
          </cell>
          <cell r="GR1218">
            <v>0</v>
          </cell>
          <cell r="GS1218">
            <v>0</v>
          </cell>
          <cell r="GT1218">
            <v>0</v>
          </cell>
          <cell r="GU1218">
            <v>0</v>
          </cell>
          <cell r="GV1218">
            <v>0</v>
          </cell>
          <cell r="GW1218">
            <v>0</v>
          </cell>
          <cell r="GX1218">
            <v>0</v>
          </cell>
          <cell r="GY1218">
            <v>0</v>
          </cell>
          <cell r="GZ1218">
            <v>0</v>
          </cell>
          <cell r="HA1218">
            <v>0</v>
          </cell>
          <cell r="HB1218">
            <v>0</v>
          </cell>
          <cell r="HC1218">
            <v>0</v>
          </cell>
          <cell r="HD1218">
            <v>0</v>
          </cell>
          <cell r="HE1218">
            <v>0</v>
          </cell>
          <cell r="HF1218">
            <v>0</v>
          </cell>
          <cell r="HG1218">
            <v>0</v>
          </cell>
          <cell r="HH1218">
            <v>0</v>
          </cell>
          <cell r="HI1218">
            <v>0</v>
          </cell>
          <cell r="HJ1218">
            <v>0</v>
          </cell>
          <cell r="HK1218">
            <v>0</v>
          </cell>
          <cell r="HL1218">
            <v>0</v>
          </cell>
          <cell r="HM1218">
            <v>0</v>
          </cell>
          <cell r="HN1218">
            <v>0</v>
          </cell>
          <cell r="HO1218">
            <v>0</v>
          </cell>
          <cell r="HP1218">
            <v>0</v>
          </cell>
          <cell r="HQ1218">
            <v>0</v>
          </cell>
          <cell r="HR1218">
            <v>0</v>
          </cell>
          <cell r="HS1218">
            <v>0</v>
          </cell>
          <cell r="HT1218">
            <v>0</v>
          </cell>
          <cell r="HU1218">
            <v>0</v>
          </cell>
          <cell r="HV1218">
            <v>0</v>
          </cell>
          <cell r="HW1218">
            <v>0</v>
          </cell>
          <cell r="HX1218">
            <v>0</v>
          </cell>
          <cell r="HY1218">
            <v>0</v>
          </cell>
          <cell r="HZ1218">
            <v>0</v>
          </cell>
          <cell r="IA1218">
            <v>0</v>
          </cell>
          <cell r="IB1218">
            <v>0</v>
          </cell>
          <cell r="IC1218">
            <v>0</v>
          </cell>
          <cell r="ID1218">
            <v>0</v>
          </cell>
          <cell r="IE1218">
            <v>0</v>
          </cell>
          <cell r="IF1218">
            <v>0</v>
          </cell>
          <cell r="IG1218">
            <v>0</v>
          </cell>
          <cell r="IH1218">
            <v>0</v>
          </cell>
          <cell r="II1218">
            <v>0</v>
          </cell>
          <cell r="IJ1218">
            <v>0</v>
          </cell>
          <cell r="IK1218">
            <v>0</v>
          </cell>
          <cell r="IL1218">
            <v>0</v>
          </cell>
          <cell r="IM1218">
            <v>0</v>
          </cell>
          <cell r="IN1218">
            <v>0</v>
          </cell>
          <cell r="IO1218">
            <v>0</v>
          </cell>
          <cell r="IP1218">
            <v>0</v>
          </cell>
          <cell r="IQ1218">
            <v>0</v>
          </cell>
          <cell r="IR1218">
            <v>0</v>
          </cell>
          <cell r="IS1218">
            <v>0</v>
          </cell>
          <cell r="IT1218">
            <v>0</v>
          </cell>
          <cell r="IU1218">
            <v>0</v>
          </cell>
          <cell r="IV1218">
            <v>0</v>
          </cell>
          <cell r="IW1218">
            <v>0</v>
          </cell>
          <cell r="IX1218">
            <v>0</v>
          </cell>
          <cell r="IY1218">
            <v>0</v>
          </cell>
          <cell r="IZ1218">
            <v>0</v>
          </cell>
          <cell r="JA1218">
            <v>0</v>
          </cell>
          <cell r="JB1218">
            <v>0</v>
          </cell>
          <cell r="JC1218">
            <v>0</v>
          </cell>
          <cell r="JD1218">
            <v>0</v>
          </cell>
          <cell r="JE1218">
            <v>0</v>
          </cell>
        </row>
        <row r="1219">
          <cell r="F1219">
            <v>-195.5755744103808</v>
          </cell>
          <cell r="G1219">
            <v>-426.8154655196704</v>
          </cell>
          <cell r="H1219">
            <v>-217.99039982981049</v>
          </cell>
          <cell r="I1219">
            <v>84.558134029852226</v>
          </cell>
          <cell r="J1219">
            <v>376.42192496987991</v>
          </cell>
          <cell r="K1219">
            <v>-903.32079742010683</v>
          </cell>
          <cell r="L1219">
            <v>-1079.3162648906</v>
          </cell>
          <cell r="M1219">
            <v>-707.80020142998546</v>
          </cell>
          <cell r="N1219">
            <v>-342.68991976976395</v>
          </cell>
          <cell r="O1219">
            <v>-591.27394750039093</v>
          </cell>
          <cell r="P1219">
            <v>-324.83677092939615</v>
          </cell>
          <cell r="Q1219">
            <v>-152.06343747978099</v>
          </cell>
          <cell r="R1219">
            <v>-8910.888953357935</v>
          </cell>
          <cell r="S1219">
            <v>-494.21934781037271</v>
          </cell>
          <cell r="T1219">
            <v>-434.29185286001302</v>
          </cell>
          <cell r="U1219">
            <v>-496.79702398064546</v>
          </cell>
          <cell r="V1219">
            <v>-521.15223174006678</v>
          </cell>
          <cell r="W1219">
            <v>-426.91667235014029</v>
          </cell>
          <cell r="X1219">
            <v>-666.37677130987868</v>
          </cell>
          <cell r="Y1219">
            <v>-1003.4262005998753</v>
          </cell>
          <cell r="Z1219">
            <v>-605.01632421975955</v>
          </cell>
          <cell r="AA1219">
            <v>-678.21521123964339</v>
          </cell>
          <cell r="AB1219">
            <v>-2691.2919463699218</v>
          </cell>
          <cell r="AC1219">
            <v>-597.00545302964747</v>
          </cell>
          <cell r="AD1219">
            <v>-296.17991785006598</v>
          </cell>
          <cell r="AE1219">
            <v>-3600.1756782867014</v>
          </cell>
          <cell r="AF1219">
            <v>-405.26684468006715</v>
          </cell>
          <cell r="AG1219">
            <v>-449.77577914041467</v>
          </cell>
          <cell r="AH1219">
            <v>1505.1934548201971</v>
          </cell>
          <cell r="AI1219">
            <v>523.63281357986853</v>
          </cell>
          <cell r="AJ1219">
            <v>-389.37152780988254</v>
          </cell>
          <cell r="AK1219">
            <v>-407.19114400004037</v>
          </cell>
          <cell r="AL1219">
            <v>-874.4983761399053</v>
          </cell>
          <cell r="AM1219">
            <v>-574.26973035978153</v>
          </cell>
          <cell r="AN1219">
            <v>-1610.1221329704858</v>
          </cell>
          <cell r="AO1219">
            <v>57.911297539947554</v>
          </cell>
          <cell r="AP1219">
            <v>-671.24191475985572</v>
          </cell>
          <cell r="AQ1219">
            <v>-305.17579436954111</v>
          </cell>
          <cell r="AR1219">
            <v>-2821.4637904539704</v>
          </cell>
          <cell r="AS1219">
            <v>103.54281035019085</v>
          </cell>
          <cell r="AT1219">
            <v>-733.65228102984838</v>
          </cell>
          <cell r="AU1219">
            <v>152.09103349992074</v>
          </cell>
          <cell r="AV1219">
            <v>-113.76221558987163</v>
          </cell>
          <cell r="AW1219">
            <v>-1183.1385616199113</v>
          </cell>
          <cell r="AX1219">
            <v>-2358.9950351298321</v>
          </cell>
          <cell r="AY1219">
            <v>-346.45993986073881</v>
          </cell>
          <cell r="AZ1219">
            <v>-228.64359175041318</v>
          </cell>
          <cell r="BA1219">
            <v>-544.68717653024942</v>
          </cell>
          <cell r="BB1219">
            <v>2693.9330061895307</v>
          </cell>
          <cell r="BC1219">
            <v>-74.338654599850997</v>
          </cell>
          <cell r="BD1219">
            <v>-187.35318438033573</v>
          </cell>
          <cell r="BE1219">
            <v>-8726.1013363488019</v>
          </cell>
          <cell r="BF1219">
            <v>-261.39945559971966</v>
          </cell>
          <cell r="BG1219">
            <v>-373.11935329018161</v>
          </cell>
          <cell r="BH1219">
            <v>-1048.5366019699723</v>
          </cell>
          <cell r="BI1219">
            <v>-1883.7210378900636</v>
          </cell>
          <cell r="BJ1219">
            <v>-1465.6439710799605</v>
          </cell>
          <cell r="BK1219">
            <v>-1038.107167809736</v>
          </cell>
          <cell r="BL1219">
            <v>-266.19264711998403</v>
          </cell>
          <cell r="BM1219">
            <v>-397.06037341011688</v>
          </cell>
          <cell r="BN1219">
            <v>-383.61144297942519</v>
          </cell>
          <cell r="BO1219">
            <v>-838.24400079972111</v>
          </cell>
          <cell r="BP1219">
            <v>-537.90724343038164</v>
          </cell>
          <cell r="BQ1219">
            <v>-232.5580409700051</v>
          </cell>
          <cell r="BR1219">
            <v>-2486.7350956611335</v>
          </cell>
          <cell r="BS1219">
            <v>-53.939785280264914</v>
          </cell>
          <cell r="BT1219">
            <v>-364.0256714602001</v>
          </cell>
          <cell r="BU1219">
            <v>57.339010989759117</v>
          </cell>
          <cell r="BV1219">
            <v>-250.04555350984447</v>
          </cell>
          <cell r="BW1219">
            <v>-98.301007610280067</v>
          </cell>
          <cell r="BX1219">
            <v>-575.72570552001707</v>
          </cell>
          <cell r="BY1219">
            <v>-41.653286109911278</v>
          </cell>
          <cell r="BZ1219">
            <v>-63.224120579892769</v>
          </cell>
          <cell r="CA1219">
            <v>-42.818024289794266</v>
          </cell>
          <cell r="CB1219">
            <v>-468.55612559989095</v>
          </cell>
          <cell r="CC1219">
            <v>-435.49636263027787</v>
          </cell>
          <cell r="CD1219">
            <v>-150.2884640598204</v>
          </cell>
          <cell r="CE1219">
            <v>-1894.5162381157279</v>
          </cell>
          <cell r="CF1219">
            <v>-172.75691170990467</v>
          </cell>
          <cell r="CG1219">
            <v>-605.03309789020568</v>
          </cell>
          <cell r="CH1219">
            <v>-159.55552228959277</v>
          </cell>
          <cell r="CI1219">
            <v>-193.61601158999838</v>
          </cell>
          <cell r="CJ1219">
            <v>109.47566444030963</v>
          </cell>
          <cell r="CK1219">
            <v>-405.08418472018093</v>
          </cell>
          <cell r="CL1219">
            <v>111.53497726004571</v>
          </cell>
          <cell r="CM1219">
            <v>-97.174415989778936</v>
          </cell>
          <cell r="CN1219">
            <v>-33.615316269919276</v>
          </cell>
          <cell r="CO1219">
            <v>-206.79149740003049</v>
          </cell>
          <cell r="CP1219">
            <v>-351.3317653699778</v>
          </cell>
          <cell r="CQ1219">
            <v>109.43184340978041</v>
          </cell>
          <cell r="CR1219">
            <v>-228.88658723980188</v>
          </cell>
          <cell r="CS1219">
            <v>-49.122190850321203</v>
          </cell>
          <cell r="CT1219">
            <v>-193.05925122997724</v>
          </cell>
          <cell r="CU1219">
            <v>42.781430990202352</v>
          </cell>
          <cell r="CV1219">
            <v>-182.51732427021489</v>
          </cell>
          <cell r="CW1219">
            <v>-323.47242753976025</v>
          </cell>
          <cell r="CX1219">
            <v>-12.521418129792437</v>
          </cell>
          <cell r="CY1219">
            <v>-249.85782429017127</v>
          </cell>
          <cell r="CZ1219">
            <v>-115.13580444967374</v>
          </cell>
          <cell r="DA1219">
            <v>57.763516559731215</v>
          </cell>
          <cell r="DB1219">
            <v>15.759331670124084</v>
          </cell>
          <cell r="DC1219">
            <v>70.247473239898682</v>
          </cell>
          <cell r="DD1219">
            <v>710.24790105991997</v>
          </cell>
          <cell r="DE1219">
            <v>3888.5649284310639</v>
          </cell>
          <cell r="DF1219">
            <v>305.1195572798606</v>
          </cell>
          <cell r="DG1219">
            <v>-233.21180152986199</v>
          </cell>
          <cell r="DH1219">
            <v>121.15269564976916</v>
          </cell>
          <cell r="DI1219">
            <v>11.829639389645308</v>
          </cell>
          <cell r="DJ1219">
            <v>-9.9934920200612396</v>
          </cell>
          <cell r="DK1219">
            <v>4196.4632346797734</v>
          </cell>
          <cell r="DL1219">
            <v>155.7569350998383</v>
          </cell>
          <cell r="DM1219">
            <v>-403.30433825030923</v>
          </cell>
          <cell r="DN1219">
            <v>-64.006976800039411</v>
          </cell>
          <cell r="DO1219">
            <v>-444.28675065026619</v>
          </cell>
          <cell r="DP1219">
            <v>-156.90824965015054</v>
          </cell>
          <cell r="DQ1219">
            <v>409.95447522983886</v>
          </cell>
          <cell r="DR1219">
            <v>-2122.1859506182373</v>
          </cell>
          <cell r="DS1219">
            <v>98.625107029918581</v>
          </cell>
          <cell r="DT1219">
            <v>45.471292229834944</v>
          </cell>
          <cell r="DU1219">
            <v>1120.7099716600496</v>
          </cell>
          <cell r="DV1219">
            <v>-264.88559386041015</v>
          </cell>
          <cell r="DW1219">
            <v>668.68351280014031</v>
          </cell>
          <cell r="DX1219">
            <v>-2239.0003213600721</v>
          </cell>
          <cell r="DY1219">
            <v>-138.46987704979256</v>
          </cell>
          <cell r="DZ1219">
            <v>-1129.9837361101527</v>
          </cell>
          <cell r="EA1219">
            <v>-80.65170963993296</v>
          </cell>
          <cell r="EB1219">
            <v>-29.758753879927099</v>
          </cell>
          <cell r="EC1219">
            <v>-114.19319415977225</v>
          </cell>
          <cell r="ED1219">
            <v>-58.73264827998355</v>
          </cell>
          <cell r="EE1219">
            <v>-1317.9169828034937</v>
          </cell>
          <cell r="EF1219">
            <v>29.868789740139619</v>
          </cell>
          <cell r="EG1219">
            <v>16.274001049809158</v>
          </cell>
          <cell r="EH1219">
            <v>-569.63135420018807</v>
          </cell>
          <cell r="EI1219">
            <v>-84.94504527002573</v>
          </cell>
          <cell r="EJ1219">
            <v>121.37017062003724</v>
          </cell>
          <cell r="EK1219">
            <v>-266.30534050008282</v>
          </cell>
          <cell r="EL1219">
            <v>9.4421812095679343</v>
          </cell>
          <cell r="EM1219">
            <v>-302.86039321008138</v>
          </cell>
          <cell r="EN1219">
            <v>-31.799739240203053</v>
          </cell>
          <cell r="EO1219">
            <v>-104.53079134039581</v>
          </cell>
          <cell r="EP1219">
            <v>-43.250261649955064</v>
          </cell>
          <cell r="EQ1219">
            <v>-91.549200009787455</v>
          </cell>
          <cell r="ER1219">
            <v>-2408.3584787659347</v>
          </cell>
          <cell r="ES1219">
            <v>686.0653567397967</v>
          </cell>
          <cell r="ET1219">
            <v>-707.66152521991171</v>
          </cell>
          <cell r="EU1219">
            <v>-146.85580520983785</v>
          </cell>
          <cell r="EV1219">
            <v>-307.35299501987174</v>
          </cell>
          <cell r="EW1219">
            <v>65.467964950250462</v>
          </cell>
          <cell r="EX1219">
            <v>-163.43410687008873</v>
          </cell>
          <cell r="EY1219">
            <v>64.748817809857428</v>
          </cell>
          <cell r="EZ1219">
            <v>-1810.7554929999169</v>
          </cell>
          <cell r="FA1219">
            <v>-61.432473749853671</v>
          </cell>
          <cell r="FB1219">
            <v>183.82864820025861</v>
          </cell>
          <cell r="FC1219">
            <v>-103.98651685006917</v>
          </cell>
          <cell r="FD1219">
            <v>-106.99035055050626</v>
          </cell>
          <cell r="FE1219">
            <v>-1130.7028073295951</v>
          </cell>
          <cell r="FF1219">
            <v>395.19429927994497</v>
          </cell>
          <cell r="FG1219">
            <v>-435.96491695987061</v>
          </cell>
          <cell r="FH1219">
            <v>33.902754819951952</v>
          </cell>
          <cell r="FI1219">
            <v>-132.27594502014108</v>
          </cell>
          <cell r="FJ1219">
            <v>-159.31984357000329</v>
          </cell>
          <cell r="FK1219">
            <v>77.998216969892383</v>
          </cell>
          <cell r="FL1219">
            <v>-61.97377806995064</v>
          </cell>
          <cell r="FM1219">
            <v>-141.83861941983923</v>
          </cell>
          <cell r="FN1219">
            <v>-54.439738580025733</v>
          </cell>
          <cell r="FO1219">
            <v>-472.75423864973709</v>
          </cell>
          <cell r="FP1219">
            <v>-158.82430999004282</v>
          </cell>
          <cell r="FQ1219">
            <v>-20.406688140006736</v>
          </cell>
          <cell r="FR1219">
            <v>-13.911859389394522</v>
          </cell>
          <cell r="FS1219">
            <v>-273.94825417990796</v>
          </cell>
          <cell r="FT1219">
            <v>154.26721832994372</v>
          </cell>
          <cell r="FU1219">
            <v>-122.44258659984916</v>
          </cell>
          <cell r="FV1219">
            <v>500.04017965006642</v>
          </cell>
          <cell r="FW1219">
            <v>-68.322104080114514</v>
          </cell>
          <cell r="FX1219">
            <v>-116.00885099987499</v>
          </cell>
          <cell r="FY1219">
            <v>41.976478369906545</v>
          </cell>
          <cell r="FZ1219">
            <v>104.34682720992714</v>
          </cell>
          <cell r="GA1219">
            <v>-174.11839947965927</v>
          </cell>
          <cell r="GB1219">
            <v>734.50390073982999</v>
          </cell>
          <cell r="GC1219">
            <v>-805.30221856990829</v>
          </cell>
          <cell r="GD1219">
            <v>11.095950219780207</v>
          </cell>
          <cell r="GE1219">
            <v>-1090.6094103530049</v>
          </cell>
          <cell r="GF1219">
            <v>-45.714458539849147</v>
          </cell>
          <cell r="GG1219">
            <v>-36.837299089878798</v>
          </cell>
          <cell r="GH1219">
            <v>-14.106256049824879</v>
          </cell>
          <cell r="GI1219">
            <v>131.78382351994514</v>
          </cell>
          <cell r="GJ1219">
            <v>-213.05184948001988</v>
          </cell>
          <cell r="GK1219">
            <v>-59.401708400109783</v>
          </cell>
          <cell r="GL1219">
            <v>-512.00814260984771</v>
          </cell>
          <cell r="GM1219">
            <v>-174.29946726001799</v>
          </cell>
          <cell r="GN1219">
            <v>-147.17384832981043</v>
          </cell>
          <cell r="GO1219">
            <v>-433.95339128002524</v>
          </cell>
          <cell r="GP1219">
            <v>418.41456049005501</v>
          </cell>
          <cell r="GQ1219">
            <v>-4.2613733201287687</v>
          </cell>
          <cell r="GR1219">
            <v>-936.36397638916969</v>
          </cell>
          <cell r="GS1219">
            <v>-68.943320370046422</v>
          </cell>
          <cell r="GT1219">
            <v>-123.31010921997949</v>
          </cell>
          <cell r="GU1219">
            <v>-236.8714796397835</v>
          </cell>
          <cell r="GV1219">
            <v>-6.7184596399310976</v>
          </cell>
          <cell r="GW1219">
            <v>43.221582040190697</v>
          </cell>
          <cell r="GX1219">
            <v>-327.46644174028188</v>
          </cell>
          <cell r="GY1219">
            <v>-14.133106530178338</v>
          </cell>
          <cell r="GZ1219">
            <v>-133.21896732016467</v>
          </cell>
          <cell r="HA1219">
            <v>-32.927155199926347</v>
          </cell>
          <cell r="HB1219">
            <v>-42.407099229749292</v>
          </cell>
          <cell r="HC1219">
            <v>23.110381309874356</v>
          </cell>
          <cell r="HD1219">
            <v>-16.69980085012503</v>
          </cell>
          <cell r="HE1219">
            <v>-503.34821040928364</v>
          </cell>
          <cell r="HF1219">
            <v>-186.27484684018418</v>
          </cell>
          <cell r="HG1219">
            <v>312.53759407997131</v>
          </cell>
          <cell r="HH1219">
            <v>-227.36593379010446</v>
          </cell>
          <cell r="HI1219">
            <v>-110.5189666999504</v>
          </cell>
          <cell r="HJ1219">
            <v>448.66993089998141</v>
          </cell>
          <cell r="HK1219">
            <v>-352.18642477015965</v>
          </cell>
          <cell r="HL1219">
            <v>-161.10901291016489</v>
          </cell>
          <cell r="HM1219">
            <v>-915.3028678400442</v>
          </cell>
          <cell r="HN1219">
            <v>817.80168576049618</v>
          </cell>
          <cell r="HO1219">
            <v>-117.57664776034653</v>
          </cell>
          <cell r="HP1219">
            <v>60.034680090146139</v>
          </cell>
          <cell r="HQ1219">
            <v>-72.057400630088523</v>
          </cell>
          <cell r="HR1219">
            <v>-1172.3427662570029</v>
          </cell>
          <cell r="HS1219">
            <v>-388.69228837033734</v>
          </cell>
          <cell r="HT1219">
            <v>173.7471594302915</v>
          </cell>
          <cell r="HU1219">
            <v>-176.20937856019009</v>
          </cell>
          <cell r="HV1219">
            <v>40.111769759794697</v>
          </cell>
          <cell r="HW1219">
            <v>57.207045610062778</v>
          </cell>
          <cell r="HX1219">
            <v>-447.62739621987566</v>
          </cell>
          <cell r="HY1219">
            <v>-136.08526560058817</v>
          </cell>
          <cell r="HZ1219">
            <v>-33.729529699776322</v>
          </cell>
          <cell r="IA1219">
            <v>-161.45962875988334</v>
          </cell>
          <cell r="IB1219">
            <v>-190.73858788993675</v>
          </cell>
          <cell r="IC1219">
            <v>101.85868493025191</v>
          </cell>
          <cell r="ID1219">
            <v>-10.725350890075788</v>
          </cell>
          <cell r="IE1219">
            <v>-1103.4883515071124</v>
          </cell>
          <cell r="IF1219">
            <v>280.17066195001826</v>
          </cell>
          <cell r="IG1219">
            <v>-225.02264718012884</v>
          </cell>
          <cell r="IH1219">
            <v>-165.27460399991833</v>
          </cell>
          <cell r="II1219">
            <v>-7.2307100601028651</v>
          </cell>
          <cell r="IJ1219">
            <v>2.9559562299400568</v>
          </cell>
          <cell r="IK1219">
            <v>-808.80179438996129</v>
          </cell>
          <cell r="IL1219">
            <v>361.6242335701827</v>
          </cell>
          <cell r="IM1219">
            <v>-122.18345980974846</v>
          </cell>
          <cell r="IN1219">
            <v>-46.628452989971265</v>
          </cell>
          <cell r="IO1219">
            <v>-140.37138979008887</v>
          </cell>
          <cell r="IP1219">
            <v>-247.56036778981797</v>
          </cell>
          <cell r="IQ1219">
            <v>14.834222750039771</v>
          </cell>
          <cell r="IR1219">
            <v>-6.0706263408064842E-2</v>
          </cell>
          <cell r="IS1219">
            <v>-495.18358091008849</v>
          </cell>
          <cell r="IT1219">
            <v>3.671908289892599</v>
          </cell>
          <cell r="IU1219">
            <v>-2.6120356000028551</v>
          </cell>
          <cell r="IV1219">
            <v>-7.1587505601346493</v>
          </cell>
          <cell r="IW1219">
            <v>-11.800614549894817</v>
          </cell>
          <cell r="IX1219">
            <v>-595.79643182014115</v>
          </cell>
          <cell r="IY1219">
            <v>286.68871875992045</v>
          </cell>
          <cell r="IZ1219">
            <v>-29.447759989649057</v>
          </cell>
          <cell r="JA1219">
            <v>-15.456549690337852</v>
          </cell>
          <cell r="JB1219">
            <v>59.869983890093863</v>
          </cell>
          <cell r="JC1219">
            <v>1003.0388822897803</v>
          </cell>
          <cell r="JD1219">
            <v>-195.87447636993602</v>
          </cell>
          <cell r="JE1219">
            <v>0</v>
          </cell>
        </row>
        <row r="1220"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Q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0</v>
          </cell>
          <cell r="BD1220">
            <v>0</v>
          </cell>
          <cell r="BE1220">
            <v>0</v>
          </cell>
          <cell r="BF1220">
            <v>0</v>
          </cell>
          <cell r="BG1220">
            <v>0</v>
          </cell>
          <cell r="BH1220">
            <v>0</v>
          </cell>
          <cell r="BI1220">
            <v>0</v>
          </cell>
          <cell r="BJ1220">
            <v>0</v>
          </cell>
          <cell r="BK1220">
            <v>0</v>
          </cell>
          <cell r="BL1220">
            <v>0</v>
          </cell>
          <cell r="BM1220">
            <v>0</v>
          </cell>
          <cell r="BN1220">
            <v>0</v>
          </cell>
          <cell r="BO1220">
            <v>0</v>
          </cell>
          <cell r="BP1220">
            <v>0</v>
          </cell>
          <cell r="BQ1220">
            <v>0</v>
          </cell>
          <cell r="BR1220">
            <v>0</v>
          </cell>
          <cell r="BS1220">
            <v>0</v>
          </cell>
          <cell r="BT1220">
            <v>0</v>
          </cell>
          <cell r="BU1220">
            <v>0</v>
          </cell>
          <cell r="BV1220">
            <v>0</v>
          </cell>
          <cell r="BW1220">
            <v>0</v>
          </cell>
          <cell r="BX1220">
            <v>0</v>
          </cell>
          <cell r="BY1220">
            <v>0</v>
          </cell>
          <cell r="BZ1220">
            <v>0</v>
          </cell>
          <cell r="CA1220">
            <v>0</v>
          </cell>
          <cell r="CB1220">
            <v>0</v>
          </cell>
          <cell r="CC1220">
            <v>0</v>
          </cell>
          <cell r="CD1220">
            <v>0</v>
          </cell>
          <cell r="CE1220">
            <v>0</v>
          </cell>
          <cell r="CF1220">
            <v>0</v>
          </cell>
          <cell r="CG1220">
            <v>0</v>
          </cell>
          <cell r="CH1220">
            <v>0</v>
          </cell>
          <cell r="CI1220">
            <v>0</v>
          </cell>
          <cell r="CJ1220">
            <v>0</v>
          </cell>
          <cell r="CK1220">
            <v>0</v>
          </cell>
          <cell r="CL1220">
            <v>0</v>
          </cell>
          <cell r="CM1220">
            <v>0</v>
          </cell>
          <cell r="CN1220">
            <v>0</v>
          </cell>
          <cell r="CO1220">
            <v>0</v>
          </cell>
          <cell r="CP1220">
            <v>0</v>
          </cell>
          <cell r="CQ1220">
            <v>0</v>
          </cell>
          <cell r="CR1220">
            <v>0</v>
          </cell>
          <cell r="CS1220">
            <v>0</v>
          </cell>
          <cell r="CT1220">
            <v>0</v>
          </cell>
          <cell r="CU1220">
            <v>0</v>
          </cell>
          <cell r="CV1220">
            <v>0</v>
          </cell>
          <cell r="CW1220">
            <v>0</v>
          </cell>
          <cell r="CX1220">
            <v>0</v>
          </cell>
          <cell r="CY1220">
            <v>0</v>
          </cell>
          <cell r="CZ1220">
            <v>0</v>
          </cell>
          <cell r="DA1220">
            <v>0</v>
          </cell>
          <cell r="DB1220">
            <v>0</v>
          </cell>
          <cell r="DC1220">
            <v>0</v>
          </cell>
          <cell r="DD1220">
            <v>0</v>
          </cell>
          <cell r="DE1220">
            <v>0</v>
          </cell>
          <cell r="DF1220">
            <v>0</v>
          </cell>
          <cell r="DG1220">
            <v>0</v>
          </cell>
          <cell r="DH1220">
            <v>0</v>
          </cell>
          <cell r="DI1220">
            <v>0</v>
          </cell>
          <cell r="DJ1220">
            <v>0</v>
          </cell>
          <cell r="DK1220">
            <v>0</v>
          </cell>
          <cell r="DL1220">
            <v>0</v>
          </cell>
          <cell r="DM1220">
            <v>0</v>
          </cell>
          <cell r="DN1220">
            <v>0</v>
          </cell>
          <cell r="DO1220">
            <v>0</v>
          </cell>
          <cell r="DP1220">
            <v>0</v>
          </cell>
          <cell r="DQ1220">
            <v>0</v>
          </cell>
          <cell r="DR1220">
            <v>0</v>
          </cell>
          <cell r="DS1220">
            <v>0</v>
          </cell>
          <cell r="DT1220">
            <v>0</v>
          </cell>
          <cell r="DU1220">
            <v>0</v>
          </cell>
          <cell r="DV1220">
            <v>0</v>
          </cell>
          <cell r="DW1220">
            <v>0</v>
          </cell>
          <cell r="DX1220">
            <v>0</v>
          </cell>
          <cell r="DY1220">
            <v>0</v>
          </cell>
          <cell r="DZ1220">
            <v>0</v>
          </cell>
          <cell r="EA1220">
            <v>0</v>
          </cell>
          <cell r="EB1220">
            <v>0</v>
          </cell>
          <cell r="EC1220">
            <v>0</v>
          </cell>
          <cell r="ED1220">
            <v>0</v>
          </cell>
          <cell r="EE1220">
            <v>0</v>
          </cell>
          <cell r="EF1220">
            <v>0</v>
          </cell>
          <cell r="EG1220">
            <v>0</v>
          </cell>
          <cell r="EH1220">
            <v>0</v>
          </cell>
          <cell r="EI1220">
            <v>0</v>
          </cell>
          <cell r="EJ1220">
            <v>0</v>
          </cell>
          <cell r="EK1220">
            <v>0</v>
          </cell>
          <cell r="EL1220">
            <v>0</v>
          </cell>
          <cell r="EM1220">
            <v>0</v>
          </cell>
          <cell r="EN1220">
            <v>0</v>
          </cell>
          <cell r="EO1220">
            <v>0</v>
          </cell>
          <cell r="EP1220">
            <v>0</v>
          </cell>
          <cell r="EQ1220">
            <v>0</v>
          </cell>
          <cell r="ER1220">
            <v>0</v>
          </cell>
          <cell r="ES1220">
            <v>0</v>
          </cell>
          <cell r="ET1220">
            <v>0</v>
          </cell>
          <cell r="EU1220">
            <v>0</v>
          </cell>
          <cell r="EV1220">
            <v>0</v>
          </cell>
          <cell r="EW1220">
            <v>0</v>
          </cell>
          <cell r="EX1220">
            <v>0</v>
          </cell>
          <cell r="EY1220">
            <v>0</v>
          </cell>
          <cell r="EZ1220">
            <v>0</v>
          </cell>
          <cell r="FA1220">
            <v>0</v>
          </cell>
          <cell r="FB1220">
            <v>0</v>
          </cell>
          <cell r="FC1220">
            <v>0</v>
          </cell>
          <cell r="FD1220">
            <v>0</v>
          </cell>
          <cell r="FE1220">
            <v>0</v>
          </cell>
          <cell r="FF1220">
            <v>0</v>
          </cell>
          <cell r="FG1220">
            <v>0</v>
          </cell>
          <cell r="FH1220">
            <v>0</v>
          </cell>
          <cell r="FI1220">
            <v>0</v>
          </cell>
          <cell r="FJ1220">
            <v>0</v>
          </cell>
          <cell r="FK1220">
            <v>0</v>
          </cell>
          <cell r="FL1220">
            <v>0</v>
          </cell>
          <cell r="FM1220">
            <v>0</v>
          </cell>
          <cell r="FN1220">
            <v>0</v>
          </cell>
          <cell r="FO1220">
            <v>0</v>
          </cell>
          <cell r="FP1220">
            <v>0</v>
          </cell>
          <cell r="FQ1220">
            <v>0</v>
          </cell>
          <cell r="FR1220">
            <v>0</v>
          </cell>
          <cell r="FS1220">
            <v>0</v>
          </cell>
          <cell r="FT1220">
            <v>0</v>
          </cell>
          <cell r="FU1220">
            <v>0</v>
          </cell>
          <cell r="FV1220">
            <v>0</v>
          </cell>
          <cell r="FW1220">
            <v>0</v>
          </cell>
          <cell r="FX1220">
            <v>0</v>
          </cell>
          <cell r="FY1220">
            <v>0</v>
          </cell>
          <cell r="FZ1220">
            <v>0</v>
          </cell>
          <cell r="GA1220">
            <v>0</v>
          </cell>
          <cell r="GB1220">
            <v>0</v>
          </cell>
          <cell r="GC1220">
            <v>0</v>
          </cell>
          <cell r="GD1220">
            <v>0</v>
          </cell>
          <cell r="GE1220">
            <v>0</v>
          </cell>
          <cell r="GF1220">
            <v>0</v>
          </cell>
          <cell r="GG1220">
            <v>0</v>
          </cell>
          <cell r="GH1220">
            <v>0</v>
          </cell>
          <cell r="GI1220">
            <v>0</v>
          </cell>
          <cell r="GJ1220">
            <v>0</v>
          </cell>
          <cell r="GK1220">
            <v>0</v>
          </cell>
          <cell r="GL1220">
            <v>0</v>
          </cell>
          <cell r="GM1220">
            <v>0</v>
          </cell>
          <cell r="GN1220">
            <v>0</v>
          </cell>
          <cell r="GO1220">
            <v>0</v>
          </cell>
          <cell r="GP1220">
            <v>0</v>
          </cell>
          <cell r="GQ1220">
            <v>0</v>
          </cell>
          <cell r="GR1220">
            <v>0</v>
          </cell>
          <cell r="GS1220">
            <v>0</v>
          </cell>
          <cell r="GT1220">
            <v>0</v>
          </cell>
          <cell r="GU1220">
            <v>0</v>
          </cell>
          <cell r="GV1220">
            <v>0</v>
          </cell>
          <cell r="GW1220">
            <v>0</v>
          </cell>
          <cell r="GX1220">
            <v>0</v>
          </cell>
          <cell r="GY1220">
            <v>0</v>
          </cell>
          <cell r="GZ1220">
            <v>0</v>
          </cell>
          <cell r="HA1220">
            <v>0</v>
          </cell>
          <cell r="HB1220">
            <v>0</v>
          </cell>
          <cell r="HC1220">
            <v>0</v>
          </cell>
          <cell r="HD1220">
            <v>0</v>
          </cell>
          <cell r="HE1220">
            <v>0</v>
          </cell>
          <cell r="HF1220">
            <v>0</v>
          </cell>
          <cell r="HG1220">
            <v>0</v>
          </cell>
          <cell r="HH1220">
            <v>0</v>
          </cell>
          <cell r="HI1220">
            <v>0</v>
          </cell>
          <cell r="HJ1220">
            <v>0</v>
          </cell>
          <cell r="HK1220">
            <v>0</v>
          </cell>
          <cell r="HL1220">
            <v>0</v>
          </cell>
          <cell r="HM1220">
            <v>0</v>
          </cell>
          <cell r="HN1220">
            <v>0</v>
          </cell>
          <cell r="HO1220">
            <v>0</v>
          </cell>
          <cell r="HP1220">
            <v>0</v>
          </cell>
          <cell r="HQ1220">
            <v>0</v>
          </cell>
          <cell r="HR1220">
            <v>0</v>
          </cell>
          <cell r="HS1220">
            <v>0</v>
          </cell>
          <cell r="HT1220">
            <v>0</v>
          </cell>
          <cell r="HU1220">
            <v>0</v>
          </cell>
          <cell r="HV1220">
            <v>0</v>
          </cell>
          <cell r="HW1220">
            <v>0</v>
          </cell>
          <cell r="HX1220">
            <v>0</v>
          </cell>
          <cell r="HY1220">
            <v>0</v>
          </cell>
          <cell r="HZ1220">
            <v>0</v>
          </cell>
          <cell r="IA1220">
            <v>0</v>
          </cell>
          <cell r="IB1220">
            <v>0</v>
          </cell>
          <cell r="IC1220">
            <v>0</v>
          </cell>
          <cell r="ID1220">
            <v>0</v>
          </cell>
          <cell r="IE1220">
            <v>0</v>
          </cell>
          <cell r="IF1220">
            <v>0</v>
          </cell>
          <cell r="IG1220">
            <v>0</v>
          </cell>
          <cell r="IH1220">
            <v>0</v>
          </cell>
          <cell r="II1220">
            <v>0</v>
          </cell>
          <cell r="IJ1220">
            <v>0</v>
          </cell>
          <cell r="IK1220">
            <v>0</v>
          </cell>
          <cell r="IL1220">
            <v>0</v>
          </cell>
          <cell r="IM1220">
            <v>0</v>
          </cell>
          <cell r="IN1220">
            <v>0</v>
          </cell>
          <cell r="IO1220">
            <v>0</v>
          </cell>
          <cell r="IP1220">
            <v>0</v>
          </cell>
          <cell r="IQ1220">
            <v>0</v>
          </cell>
          <cell r="IR1220">
            <v>0</v>
          </cell>
          <cell r="IS1220">
            <v>0</v>
          </cell>
          <cell r="IT1220">
            <v>0</v>
          </cell>
          <cell r="IU1220">
            <v>0</v>
          </cell>
          <cell r="IV1220">
            <v>0</v>
          </cell>
          <cell r="IW1220">
            <v>0</v>
          </cell>
          <cell r="IX1220">
            <v>0</v>
          </cell>
          <cell r="IY1220">
            <v>0</v>
          </cell>
          <cell r="IZ1220">
            <v>0</v>
          </cell>
          <cell r="JA1220">
            <v>0</v>
          </cell>
          <cell r="JB1220">
            <v>0</v>
          </cell>
          <cell r="JC1220">
            <v>0</v>
          </cell>
          <cell r="JD1220">
            <v>0</v>
          </cell>
          <cell r="JE1220">
            <v>0</v>
          </cell>
        </row>
        <row r="1222">
          <cell r="D1222" t="str">
            <v>GCV.EX.BDG._._24.JimBridger 1</v>
          </cell>
          <cell r="F1222">
            <v>799.1919710499642</v>
          </cell>
          <cell r="G1222">
            <v>159.97463989000244</v>
          </cell>
          <cell r="H1222">
            <v>-68.854351379995933</v>
          </cell>
          <cell r="I1222">
            <v>-41.015882449999481</v>
          </cell>
          <cell r="J1222">
            <v>-35.200039180001113</v>
          </cell>
          <cell r="K1222">
            <v>-71.031184620005661</v>
          </cell>
          <cell r="L1222">
            <v>-83.564278139987437</v>
          </cell>
          <cell r="M1222">
            <v>-90.58006716996897</v>
          </cell>
          <cell r="N1222">
            <v>-42.128936950000934</v>
          </cell>
          <cell r="O1222">
            <v>-120.21010865000426</v>
          </cell>
          <cell r="P1222">
            <v>-0.26916042000084417</v>
          </cell>
          <cell r="Q1222">
            <v>-28.457947099992452</v>
          </cell>
          <cell r="R1222">
            <v>-704.95463784999447</v>
          </cell>
          <cell r="S1222">
            <v>-4.5559758500021417</v>
          </cell>
          <cell r="T1222">
            <v>-329.91182064000532</v>
          </cell>
          <cell r="U1222">
            <v>-15.599085290003131</v>
          </cell>
          <cell r="V1222">
            <v>8.7678015099991171</v>
          </cell>
          <cell r="W1222">
            <v>-4.3442683100010981</v>
          </cell>
          <cell r="X1222">
            <v>-64.173857120000321</v>
          </cell>
          <cell r="Y1222">
            <v>-205.48773636998521</v>
          </cell>
          <cell r="Z1222">
            <v>-126.20419015999505</v>
          </cell>
          <cell r="AA1222">
            <v>-33.619728430003306</v>
          </cell>
          <cell r="AB1222">
            <v>39.133193620002203</v>
          </cell>
          <cell r="AC1222">
            <v>84.690322980004566</v>
          </cell>
          <cell r="AD1222">
            <v>-53.649293789996591</v>
          </cell>
          <cell r="AE1222">
            <v>-1011.368071659992</v>
          </cell>
          <cell r="AF1222">
            <v>0.85596236999936082</v>
          </cell>
          <cell r="AG1222">
            <v>-29.793436950000341</v>
          </cell>
          <cell r="AH1222">
            <v>-5.2064926300026855</v>
          </cell>
          <cell r="AI1222">
            <v>114.48663537999983</v>
          </cell>
          <cell r="AJ1222">
            <v>-1.8279443100000208</v>
          </cell>
          <cell r="AK1222">
            <v>-140.99042570000165</v>
          </cell>
          <cell r="AL1222">
            <v>-238.28082315000211</v>
          </cell>
          <cell r="AM1222">
            <v>-553.98506850999547</v>
          </cell>
          <cell r="AN1222">
            <v>-98.055778320001991</v>
          </cell>
          <cell r="AO1222">
            <v>8.2635686299981899</v>
          </cell>
          <cell r="AP1222">
            <v>-4.1341527899985522</v>
          </cell>
          <cell r="AQ1222">
            <v>-62.700115679999726</v>
          </cell>
          <cell r="AR1222">
            <v>-627.4353046999604</v>
          </cell>
          <cell r="AS1222">
            <v>-0.80000434000066889</v>
          </cell>
          <cell r="AT1222">
            <v>-0.47535912999956054</v>
          </cell>
          <cell r="AU1222">
            <v>16.850374400000874</v>
          </cell>
          <cell r="AV1222">
            <v>0.5502969600038341</v>
          </cell>
          <cell r="AW1222">
            <v>-43.320581490000222</v>
          </cell>
          <cell r="AX1222">
            <v>33.044645500000115</v>
          </cell>
          <cell r="AY1222">
            <v>-230.46415153999988</v>
          </cell>
          <cell r="AZ1222">
            <v>-245.23094798999955</v>
          </cell>
          <cell r="BA1222">
            <v>-28.665856039988284</v>
          </cell>
          <cell r="BB1222">
            <v>-59.49013369999966</v>
          </cell>
          <cell r="BC1222">
            <v>-35.755230810002104</v>
          </cell>
          <cell r="BD1222">
            <v>-33.678356520005764</v>
          </cell>
          <cell r="BE1222">
            <v>-361.40048645000206</v>
          </cell>
          <cell r="BF1222">
            <v>-2.3867929499992897</v>
          </cell>
          <cell r="BG1222">
            <v>52.68941113999972</v>
          </cell>
          <cell r="BH1222">
            <v>-10.230899349999618</v>
          </cell>
          <cell r="BI1222">
            <v>0</v>
          </cell>
          <cell r="BJ1222">
            <v>0.59435187000002543</v>
          </cell>
          <cell r="BK1222">
            <v>26.343294259999311</v>
          </cell>
          <cell r="BL1222">
            <v>-245.66316147000543</v>
          </cell>
          <cell r="BM1222">
            <v>-9.4467642999952659</v>
          </cell>
          <cell r="BN1222">
            <v>-113.60158812999725</v>
          </cell>
          <cell r="BO1222">
            <v>-6.728090189999989</v>
          </cell>
          <cell r="BP1222">
            <v>-61.026843830000871</v>
          </cell>
          <cell r="BQ1222">
            <v>8.0565964999987045</v>
          </cell>
          <cell r="BR1222">
            <v>-831.37804603998666</v>
          </cell>
          <cell r="BS1222">
            <v>12.544832269999915</v>
          </cell>
          <cell r="BT1222">
            <v>-2.1422242399967217</v>
          </cell>
          <cell r="BU1222">
            <v>-95.036326500000087</v>
          </cell>
          <cell r="BV1222">
            <v>1.908471850000069</v>
          </cell>
          <cell r="BW1222">
            <v>-3.2005112100000002</v>
          </cell>
          <cell r="BX1222">
            <v>-735.7408105100003</v>
          </cell>
          <cell r="BY1222">
            <v>-31.707473960002972</v>
          </cell>
          <cell r="BZ1222">
            <v>-13.601152019989968</v>
          </cell>
          <cell r="CA1222">
            <v>-16.036615180000808</v>
          </cell>
          <cell r="CB1222">
            <v>52.394481359999986</v>
          </cell>
          <cell r="CC1222">
            <v>0.92419117999997979</v>
          </cell>
          <cell r="CD1222">
            <v>-1.6849090800005797</v>
          </cell>
          <cell r="CE1222">
            <v>-43.798180199999479</v>
          </cell>
          <cell r="CF1222">
            <v>0</v>
          </cell>
          <cell r="CG1222">
            <v>-202.34407855999962</v>
          </cell>
          <cell r="CH1222">
            <v>-7.6023659999918891E-2</v>
          </cell>
          <cell r="CI1222">
            <v>79.580867580000813</v>
          </cell>
          <cell r="CJ1222">
            <v>0.13361045999999988</v>
          </cell>
          <cell r="CK1222">
            <v>0</v>
          </cell>
          <cell r="CL1222">
            <v>-191.40049624999665</v>
          </cell>
          <cell r="CM1222">
            <v>404.20280184999501</v>
          </cell>
          <cell r="CN1222">
            <v>408.89886872000352</v>
          </cell>
          <cell r="CO1222">
            <v>-50.625941739999917</v>
          </cell>
          <cell r="CP1222">
            <v>1.3016771300008259</v>
          </cell>
          <cell r="CQ1222">
            <v>-493.46946573000059</v>
          </cell>
          <cell r="CR1222">
            <v>-994.40404588001547</v>
          </cell>
          <cell r="CS1222">
            <v>63.590485049999188</v>
          </cell>
          <cell r="CT1222">
            <v>-103.44390477999696</v>
          </cell>
          <cell r="CU1222">
            <v>-99.151967869996952</v>
          </cell>
          <cell r="CV1222">
            <v>72.451294620000226</v>
          </cell>
          <cell r="CW1222">
            <v>-21.413693339999952</v>
          </cell>
          <cell r="CX1222">
            <v>20.525332939999771</v>
          </cell>
          <cell r="CY1222">
            <v>-34.236904280001909</v>
          </cell>
          <cell r="CZ1222">
            <v>-179.05080567000186</v>
          </cell>
          <cell r="DA1222">
            <v>-168.23361857000054</v>
          </cell>
          <cell r="DB1222">
            <v>178.9031670300003</v>
          </cell>
          <cell r="DC1222">
            <v>-347.07138544999907</v>
          </cell>
          <cell r="DD1222">
            <v>-377.27204555999924</v>
          </cell>
          <cell r="DE1222">
            <v>-738.90456945000915</v>
          </cell>
          <cell r="DF1222">
            <v>339.53607474000046</v>
          </cell>
          <cell r="DG1222">
            <v>9.4598785100006353</v>
          </cell>
          <cell r="DH1222">
            <v>67.974594769999385</v>
          </cell>
          <cell r="DI1222">
            <v>58.473725399999694</v>
          </cell>
          <cell r="DJ1222">
            <v>0</v>
          </cell>
          <cell r="DK1222">
            <v>62.774997880000001</v>
          </cell>
          <cell r="DL1222">
            <v>-207.54954156000167</v>
          </cell>
          <cell r="DM1222">
            <v>-4.3333596499978739</v>
          </cell>
          <cell r="DN1222">
            <v>-9.1924367700012226</v>
          </cell>
          <cell r="DO1222">
            <v>-84.788264509999863</v>
          </cell>
          <cell r="DP1222">
            <v>-174.91798233999907</v>
          </cell>
          <cell r="DQ1222">
            <v>-796.34225592000075</v>
          </cell>
          <cell r="DR1222">
            <v>-33.523566960022436</v>
          </cell>
          <cell r="DS1222">
            <v>-108.03282517999924</v>
          </cell>
          <cell r="DT1222">
            <v>-185.46434084000248</v>
          </cell>
          <cell r="DU1222">
            <v>103.09065273999977</v>
          </cell>
          <cell r="DV1222">
            <v>82.259699199999886</v>
          </cell>
          <cell r="DW1222">
            <v>0</v>
          </cell>
          <cell r="DX1222">
            <v>-32.185135130000049</v>
          </cell>
          <cell r="DY1222">
            <v>78.578556770000432</v>
          </cell>
          <cell r="DZ1222">
            <v>-81.254159430005529</v>
          </cell>
          <cell r="EA1222">
            <v>8.3344274099999893</v>
          </cell>
          <cell r="EB1222">
            <v>-47.521793070000058</v>
          </cell>
          <cell r="EC1222">
            <v>414.59462296999845</v>
          </cell>
          <cell r="ED1222">
            <v>-265.92327239999941</v>
          </cell>
          <cell r="EE1222">
            <v>-1294.2851258499868</v>
          </cell>
          <cell r="EF1222">
            <v>-63.302632159999575</v>
          </cell>
          <cell r="EG1222">
            <v>-44.885605780000333</v>
          </cell>
          <cell r="EH1222">
            <v>-222.57297088999985</v>
          </cell>
          <cell r="EI1222">
            <v>-2.769485000021632E-2</v>
          </cell>
          <cell r="EJ1222">
            <v>0</v>
          </cell>
          <cell r="EK1222">
            <v>0</v>
          </cell>
          <cell r="EL1222">
            <v>-16.622715009999411</v>
          </cell>
          <cell r="EM1222">
            <v>-165.98642375000054</v>
          </cell>
          <cell r="EN1222">
            <v>-5.1348308800006635</v>
          </cell>
          <cell r="EO1222">
            <v>-62.979448379999894</v>
          </cell>
          <cell r="EP1222">
            <v>163.35793339000065</v>
          </cell>
          <cell r="EQ1222">
            <v>-876.13073753999925</v>
          </cell>
          <cell r="ER1222">
            <v>318.13549483998941</v>
          </cell>
          <cell r="ES1222">
            <v>-125.32042835999982</v>
          </cell>
          <cell r="ET1222">
            <v>58.941710149998471</v>
          </cell>
          <cell r="EU1222">
            <v>-64.847371159999511</v>
          </cell>
          <cell r="EV1222">
            <v>0</v>
          </cell>
          <cell r="EW1222">
            <v>0</v>
          </cell>
          <cell r="EX1222">
            <v>56.651175370000004</v>
          </cell>
          <cell r="EY1222">
            <v>-38.60488130000067</v>
          </cell>
          <cell r="EZ1222">
            <v>338.35390399000062</v>
          </cell>
          <cell r="FA1222">
            <v>-0.26673444000016389</v>
          </cell>
          <cell r="FB1222">
            <v>174.6605357000002</v>
          </cell>
          <cell r="FC1222">
            <v>1.2953328399994462</v>
          </cell>
          <cell r="FD1222">
            <v>-82.727747950001685</v>
          </cell>
          <cell r="FE1222">
            <v>-29.842022469987569</v>
          </cell>
          <cell r="FF1222">
            <v>-103.45153284999969</v>
          </cell>
          <cell r="FG1222">
            <v>41.138109180001265</v>
          </cell>
          <cell r="FH1222">
            <v>77.922412830000212</v>
          </cell>
          <cell r="FI1222">
            <v>-0.19026291999944078</v>
          </cell>
          <cell r="FJ1222">
            <v>0</v>
          </cell>
          <cell r="FK1222">
            <v>0</v>
          </cell>
          <cell r="FL1222">
            <v>-108.39180771999963</v>
          </cell>
          <cell r="FM1222">
            <v>133.05869527000141</v>
          </cell>
          <cell r="FN1222">
            <v>-20.383252760000232</v>
          </cell>
          <cell r="FO1222">
            <v>20.376455679999935</v>
          </cell>
          <cell r="FP1222">
            <v>30.960512169998765</v>
          </cell>
          <cell r="FQ1222">
            <v>-100.88135134999993</v>
          </cell>
          <cell r="FR1222">
            <v>-1136.4007892000081</v>
          </cell>
          <cell r="FS1222">
            <v>-80.410790690000113</v>
          </cell>
          <cell r="FT1222">
            <v>-129.60138555999947</v>
          </cell>
          <cell r="FU1222">
            <v>18.095537419999346</v>
          </cell>
          <cell r="FV1222">
            <v>-6.6261290000056761E-2</v>
          </cell>
          <cell r="FW1222">
            <v>0</v>
          </cell>
          <cell r="FX1222">
            <v>-0.31227123999998696</v>
          </cell>
          <cell r="FY1222">
            <v>-73.813994650000041</v>
          </cell>
          <cell r="FZ1222">
            <v>-439.79875376000018</v>
          </cell>
          <cell r="GA1222">
            <v>0</v>
          </cell>
          <cell r="GB1222">
            <v>11.310868999999911</v>
          </cell>
          <cell r="GC1222">
            <v>-320.94426038000165</v>
          </cell>
          <cell r="GD1222">
            <v>-120.85947805000069</v>
          </cell>
          <cell r="GE1222">
            <v>-2195.8317284500008</v>
          </cell>
          <cell r="GF1222">
            <v>0</v>
          </cell>
          <cell r="GG1222">
            <v>1.2063965799998186</v>
          </cell>
          <cell r="GH1222">
            <v>0</v>
          </cell>
          <cell r="GI1222">
            <v>-4.6607859999994616E-2</v>
          </cell>
          <cell r="GJ1222">
            <v>0</v>
          </cell>
          <cell r="GK1222">
            <v>0</v>
          </cell>
          <cell r="GL1222">
            <v>-59.959060660000205</v>
          </cell>
          <cell r="GM1222">
            <v>-887.8562218399984</v>
          </cell>
          <cell r="GN1222">
            <v>0</v>
          </cell>
          <cell r="GO1222">
            <v>3.1153739000001224</v>
          </cell>
          <cell r="GP1222">
            <v>-863.89954513000066</v>
          </cell>
          <cell r="GQ1222">
            <v>-388.39206344000013</v>
          </cell>
          <cell r="GR1222">
            <v>-52.608574480007519</v>
          </cell>
          <cell r="GS1222">
            <v>-15.100142680000317</v>
          </cell>
          <cell r="GT1222">
            <v>0</v>
          </cell>
          <cell r="GU1222">
            <v>1.4580214599998271</v>
          </cell>
          <cell r="GV1222">
            <v>0.36813717000018187</v>
          </cell>
          <cell r="GW1222">
            <v>0</v>
          </cell>
          <cell r="GX1222">
            <v>0</v>
          </cell>
          <cell r="GY1222">
            <v>-39.79920237999977</v>
          </cell>
          <cell r="GZ1222">
            <v>19.906447020000996</v>
          </cell>
          <cell r="HA1222">
            <v>-11.569358509999802</v>
          </cell>
          <cell r="HB1222">
            <v>0</v>
          </cell>
          <cell r="HC1222">
            <v>-14.106672320000143</v>
          </cell>
          <cell r="HD1222">
            <v>6.2341957600001479</v>
          </cell>
          <cell r="HE1222">
            <v>76.536962559999665</v>
          </cell>
          <cell r="HF1222">
            <v>-2.4363009099993178</v>
          </cell>
          <cell r="HG1222">
            <v>41.514886119999574</v>
          </cell>
          <cell r="HH1222">
            <v>-7.2258619999956863E-2</v>
          </cell>
          <cell r="HI1222">
            <v>0</v>
          </cell>
          <cell r="HJ1222">
            <v>0</v>
          </cell>
          <cell r="HK1222">
            <v>0</v>
          </cell>
          <cell r="HL1222">
            <v>2.6440228700000716</v>
          </cell>
          <cell r="HM1222">
            <v>106.83459923000009</v>
          </cell>
          <cell r="HN1222">
            <v>-40.416704890000801</v>
          </cell>
          <cell r="HO1222">
            <v>0</v>
          </cell>
          <cell r="HP1222">
            <v>0</v>
          </cell>
          <cell r="HQ1222">
            <v>-31.531281240000681</v>
          </cell>
          <cell r="HR1222">
            <v>-51.150104770000326</v>
          </cell>
          <cell r="HS1222">
            <v>0</v>
          </cell>
          <cell r="HT1222">
            <v>0</v>
          </cell>
          <cell r="HU1222">
            <v>0</v>
          </cell>
          <cell r="HV1222">
            <v>0</v>
          </cell>
          <cell r="HW1222">
            <v>0</v>
          </cell>
          <cell r="HX1222">
            <v>0</v>
          </cell>
          <cell r="HY1222">
            <v>0</v>
          </cell>
          <cell r="HZ1222">
            <v>-11.285505740001099</v>
          </cell>
          <cell r="IA1222">
            <v>0</v>
          </cell>
          <cell r="IB1222">
            <v>0</v>
          </cell>
          <cell r="IC1222">
            <v>-82.97940454000036</v>
          </cell>
          <cell r="ID1222">
            <v>43.114805510002043</v>
          </cell>
          <cell r="IE1222">
            <v>-265.5157905100059</v>
          </cell>
          <cell r="IF1222">
            <v>0</v>
          </cell>
          <cell r="IG1222">
            <v>-0.32297263999953429</v>
          </cell>
          <cell r="IH1222">
            <v>1.0978765600002589</v>
          </cell>
          <cell r="II1222">
            <v>0</v>
          </cell>
          <cell r="IJ1222">
            <v>0</v>
          </cell>
          <cell r="IK1222">
            <v>0</v>
          </cell>
          <cell r="IL1222">
            <v>-225.74529026000027</v>
          </cell>
          <cell r="IM1222">
            <v>-14.496614889998455</v>
          </cell>
          <cell r="IN1222">
            <v>0</v>
          </cell>
          <cell r="IO1222">
            <v>0</v>
          </cell>
          <cell r="IP1222">
            <v>0</v>
          </cell>
          <cell r="IQ1222">
            <v>-26.048789280001074</v>
          </cell>
          <cell r="IR1222">
            <v>52.992333090005559</v>
          </cell>
          <cell r="IS1222">
            <v>-12.624618249999003</v>
          </cell>
          <cell r="IT1222">
            <v>38.608420019998448</v>
          </cell>
          <cell r="IU1222">
            <v>0</v>
          </cell>
          <cell r="IV1222">
            <v>0</v>
          </cell>
          <cell r="IW1222">
            <v>0</v>
          </cell>
          <cell r="IX1222">
            <v>0</v>
          </cell>
          <cell r="IY1222">
            <v>0</v>
          </cell>
          <cell r="IZ1222">
            <v>-2.8904850200015062</v>
          </cell>
          <cell r="JA1222">
            <v>31.986471240000128</v>
          </cell>
          <cell r="JB1222">
            <v>0</v>
          </cell>
          <cell r="JC1222">
            <v>0</v>
          </cell>
          <cell r="JD1222">
            <v>-2.0874549000000115</v>
          </cell>
          <cell r="JE1222">
            <v>0</v>
          </cell>
        </row>
        <row r="1223">
          <cell r="D1223" t="str">
            <v>GCV.EX.BDG._._24.JimBridger 1 OR</v>
          </cell>
          <cell r="F1223">
            <v>-65.247702329994354</v>
          </cell>
          <cell r="G1223">
            <v>27.218849709992355</v>
          </cell>
          <cell r="H1223">
            <v>-18.363869100001466</v>
          </cell>
          <cell r="I1223">
            <v>11.139093019999564</v>
          </cell>
          <cell r="J1223">
            <v>-15.179229100000612</v>
          </cell>
          <cell r="K1223">
            <v>-23.214338099998713</v>
          </cell>
          <cell r="L1223">
            <v>-29.000602040003287</v>
          </cell>
          <cell r="M1223">
            <v>-16.477345840001362</v>
          </cell>
          <cell r="N1223">
            <v>-36.147868950001794</v>
          </cell>
          <cell r="O1223">
            <v>11.704212310000003</v>
          </cell>
          <cell r="P1223">
            <v>2.8460119600003964</v>
          </cell>
          <cell r="Q1223">
            <v>-23.372000979999939</v>
          </cell>
          <cell r="R1223">
            <v>-100.80962805997115</v>
          </cell>
          <cell r="S1223">
            <v>-0.66748231999918062</v>
          </cell>
          <cell r="T1223">
            <v>-11.920964420000018</v>
          </cell>
          <cell r="U1223">
            <v>3.5355101799996191</v>
          </cell>
          <cell r="V1223">
            <v>15.069382069998937</v>
          </cell>
          <cell r="W1223">
            <v>0</v>
          </cell>
          <cell r="X1223">
            <v>-1.8824742899996636</v>
          </cell>
          <cell r="Y1223">
            <v>-93.72465825999825</v>
          </cell>
          <cell r="Z1223">
            <v>-24.738171240001975</v>
          </cell>
          <cell r="AA1223">
            <v>-14.430061889997887</v>
          </cell>
          <cell r="AB1223">
            <v>4.9630372800002078</v>
          </cell>
          <cell r="AC1223">
            <v>28.782636550000461</v>
          </cell>
          <cell r="AD1223">
            <v>-5.796381719999772</v>
          </cell>
          <cell r="AE1223">
            <v>-649.15251866001927</v>
          </cell>
          <cell r="AF1223">
            <v>0</v>
          </cell>
          <cell r="AG1223">
            <v>17.832773399999951</v>
          </cell>
          <cell r="AH1223">
            <v>-12.110545220000859</v>
          </cell>
          <cell r="AI1223">
            <v>6.2052497999998195</v>
          </cell>
          <cell r="AJ1223">
            <v>-295.49664549000045</v>
          </cell>
          <cell r="AK1223">
            <v>-77.16364163000253</v>
          </cell>
          <cell r="AL1223">
            <v>-203.40595147000568</v>
          </cell>
          <cell r="AM1223">
            <v>-99.580282200004149</v>
          </cell>
          <cell r="AN1223">
            <v>13.80852441999923</v>
          </cell>
          <cell r="AO1223">
            <v>4.7384374000002936</v>
          </cell>
          <cell r="AP1223">
            <v>0</v>
          </cell>
          <cell r="AQ1223">
            <v>-3.9804376700012654</v>
          </cell>
          <cell r="AR1223">
            <v>-75.913906900008442</v>
          </cell>
          <cell r="AS1223">
            <v>6.6298270000515913E-2</v>
          </cell>
          <cell r="AT1223">
            <v>-6.9542778599998201</v>
          </cell>
          <cell r="AU1223">
            <v>0</v>
          </cell>
          <cell r="AV1223">
            <v>10.313134369999716</v>
          </cell>
          <cell r="AW1223">
            <v>-4.9542870900000935</v>
          </cell>
          <cell r="AX1223">
            <v>9.9659755900001983</v>
          </cell>
          <cell r="AY1223">
            <v>-22.638788759999443</v>
          </cell>
          <cell r="AZ1223">
            <v>-10.378764739994949</v>
          </cell>
          <cell r="BA1223">
            <v>-34.685972029999903</v>
          </cell>
          <cell r="BB1223">
            <v>-5.9281906999999592</v>
          </cell>
          <cell r="BC1223">
            <v>0</v>
          </cell>
          <cell r="BD1223">
            <v>-10.719033949999357</v>
          </cell>
          <cell r="BE1223">
            <v>-146.22535587000311</v>
          </cell>
          <cell r="BF1223">
            <v>1.889035000000149</v>
          </cell>
          <cell r="BG1223">
            <v>-0.84539973000028112</v>
          </cell>
          <cell r="BH1223">
            <v>-2.9758743300001242</v>
          </cell>
          <cell r="BI1223">
            <v>5.5662320000001273</v>
          </cell>
          <cell r="BJ1223">
            <v>-6.4493999999996277E-2</v>
          </cell>
          <cell r="BK1223">
            <v>-32.552098330000035</v>
          </cell>
          <cell r="BL1223">
            <v>-71.362857499998427</v>
          </cell>
          <cell r="BM1223">
            <v>-4.2354881200026284</v>
          </cell>
          <cell r="BN1223">
            <v>0</v>
          </cell>
          <cell r="BO1223">
            <v>-10.566872270000005</v>
          </cell>
          <cell r="BP1223">
            <v>0</v>
          </cell>
          <cell r="BQ1223">
            <v>-31.077538590001495</v>
          </cell>
          <cell r="BR1223">
            <v>614.31323412999336</v>
          </cell>
          <cell r="BS1223">
            <v>-9.5446532099999786</v>
          </cell>
          <cell r="BT1223">
            <v>-4.6263699996416108E-3</v>
          </cell>
          <cell r="BU1223">
            <v>145.3577160399999</v>
          </cell>
          <cell r="BV1223">
            <v>0.1660365600000091</v>
          </cell>
          <cell r="BW1223">
            <v>2.6125967600000006</v>
          </cell>
          <cell r="BX1223">
            <v>688.13598258999991</v>
          </cell>
          <cell r="BY1223">
            <v>-119.58493671999986</v>
          </cell>
          <cell r="BZ1223">
            <v>-10.795818750000763</v>
          </cell>
          <cell r="CA1223">
            <v>-14.833871960001488</v>
          </cell>
          <cell r="CB1223">
            <v>-52.563462000000008</v>
          </cell>
          <cell r="CC1223">
            <v>-14.631728810000368</v>
          </cell>
          <cell r="CD1223">
            <v>0</v>
          </cell>
          <cell r="CE1223">
            <v>-203.71020700999361</v>
          </cell>
          <cell r="CF1223">
            <v>7.3955298100001983</v>
          </cell>
          <cell r="CG1223">
            <v>80.45262595999975</v>
          </cell>
          <cell r="CH1223">
            <v>0</v>
          </cell>
          <cell r="CI1223">
            <v>-32.105385990000059</v>
          </cell>
          <cell r="CJ1223">
            <v>0</v>
          </cell>
          <cell r="CK1223">
            <v>0</v>
          </cell>
          <cell r="CL1223">
            <v>131.29921136999837</v>
          </cell>
          <cell r="CM1223">
            <v>-464.89286754000022</v>
          </cell>
          <cell r="CN1223">
            <v>-464.88863835999928</v>
          </cell>
          <cell r="CO1223">
            <v>48.267189739999992</v>
          </cell>
          <cell r="CP1223">
            <v>-4.0430322399997749</v>
          </cell>
          <cell r="CQ1223">
            <v>494.80516024000008</v>
          </cell>
          <cell r="CR1223">
            <v>911.88007161999849</v>
          </cell>
          <cell r="CS1223">
            <v>-63.073085470000251</v>
          </cell>
          <cell r="CT1223">
            <v>101.32825504999892</v>
          </cell>
          <cell r="CU1223">
            <v>131.85099451000042</v>
          </cell>
          <cell r="CV1223">
            <v>-71.089135459999852</v>
          </cell>
          <cell r="CW1223">
            <v>21.389754900000014</v>
          </cell>
          <cell r="CX1223">
            <v>-19.408576380000113</v>
          </cell>
          <cell r="CY1223">
            <v>17.153055220000169</v>
          </cell>
          <cell r="CZ1223">
            <v>138.25234729000113</v>
          </cell>
          <cell r="DA1223">
            <v>193.7341422100003</v>
          </cell>
          <cell r="DB1223">
            <v>-180.68680972000004</v>
          </cell>
          <cell r="DC1223">
            <v>125.8543549699998</v>
          </cell>
          <cell r="DD1223">
            <v>516.57477450000079</v>
          </cell>
          <cell r="DE1223">
            <v>530.27180143999431</v>
          </cell>
          <cell r="DF1223">
            <v>-331.89945510999996</v>
          </cell>
          <cell r="DG1223">
            <v>-4.3807494299999234</v>
          </cell>
          <cell r="DH1223">
            <v>-79.970585639999626</v>
          </cell>
          <cell r="DI1223">
            <v>-56.277576709999948</v>
          </cell>
          <cell r="DJ1223">
            <v>0</v>
          </cell>
          <cell r="DK1223">
            <v>-70.791556729999968</v>
          </cell>
          <cell r="DL1223">
            <v>153.68800585000008</v>
          </cell>
          <cell r="DM1223">
            <v>-61.651941950000037</v>
          </cell>
          <cell r="DN1223">
            <v>186.12737978999985</v>
          </cell>
          <cell r="DO1223">
            <v>75.522065319999911</v>
          </cell>
          <cell r="DP1223">
            <v>167.20335840000007</v>
          </cell>
          <cell r="DQ1223">
            <v>552.70285764999971</v>
          </cell>
          <cell r="DR1223">
            <v>21.067281190007634</v>
          </cell>
          <cell r="DS1223">
            <v>105.75273442000002</v>
          </cell>
          <cell r="DT1223">
            <v>182.34002235000116</v>
          </cell>
          <cell r="DU1223">
            <v>-97.559833279999793</v>
          </cell>
          <cell r="DV1223">
            <v>-82.036499999999933</v>
          </cell>
          <cell r="DW1223">
            <v>0</v>
          </cell>
          <cell r="DX1223">
            <v>22.026747810000018</v>
          </cell>
          <cell r="DY1223">
            <v>-97.938597959999697</v>
          </cell>
          <cell r="DZ1223">
            <v>71.505502019997948</v>
          </cell>
          <cell r="EA1223">
            <v>23.812038319999829</v>
          </cell>
          <cell r="EB1223">
            <v>47.488201940000067</v>
          </cell>
          <cell r="EC1223">
            <v>-413.52398997</v>
          </cell>
          <cell r="ED1223">
            <v>259.20095554</v>
          </cell>
          <cell r="EE1223">
            <v>1017.0618080400054</v>
          </cell>
          <cell r="EF1223">
            <v>63.30263216000003</v>
          </cell>
          <cell r="EG1223">
            <v>44.956644379998579</v>
          </cell>
          <cell r="EH1223">
            <v>126.72918922999997</v>
          </cell>
          <cell r="EI1223">
            <v>0.75771480999992491</v>
          </cell>
          <cell r="EJ1223">
            <v>0</v>
          </cell>
          <cell r="EK1223">
            <v>0</v>
          </cell>
          <cell r="EL1223">
            <v>-36.66343224000002</v>
          </cell>
          <cell r="EM1223">
            <v>86.42214881000109</v>
          </cell>
          <cell r="EN1223">
            <v>-47.639548900000364</v>
          </cell>
          <cell r="EO1223">
            <v>62.850543640000012</v>
          </cell>
          <cell r="EP1223">
            <v>-159.78482138000027</v>
          </cell>
          <cell r="EQ1223">
            <v>876.13073753000117</v>
          </cell>
          <cell r="ER1223">
            <v>-289.04136136999659</v>
          </cell>
          <cell r="ES1223">
            <v>122.06166967000013</v>
          </cell>
          <cell r="ET1223">
            <v>-64.649071660001027</v>
          </cell>
          <cell r="EU1223">
            <v>65.475327779999816</v>
          </cell>
          <cell r="EV1223">
            <v>0</v>
          </cell>
          <cell r="EW1223">
            <v>0</v>
          </cell>
          <cell r="EX1223">
            <v>-56.776495270000005</v>
          </cell>
          <cell r="EY1223">
            <v>56.5046466900003</v>
          </cell>
          <cell r="EZ1223">
            <v>-319.66557173999945</v>
          </cell>
          <cell r="FA1223">
            <v>0</v>
          </cell>
          <cell r="FB1223">
            <v>-174.66053569999997</v>
          </cell>
          <cell r="FC1223">
            <v>0.41376886000011837</v>
          </cell>
          <cell r="FD1223">
            <v>82.254900000000134</v>
          </cell>
          <cell r="FE1223">
            <v>13.634393420001288</v>
          </cell>
          <cell r="FF1223">
            <v>90.382900590000077</v>
          </cell>
          <cell r="FG1223">
            <v>-31.912913419999995</v>
          </cell>
          <cell r="FH1223">
            <v>-78.674461979999251</v>
          </cell>
          <cell r="FI1223">
            <v>0</v>
          </cell>
          <cell r="FJ1223">
            <v>0</v>
          </cell>
          <cell r="FK1223">
            <v>0</v>
          </cell>
          <cell r="FL1223">
            <v>111.90839981999966</v>
          </cell>
          <cell r="FM1223">
            <v>-139.26945088000048</v>
          </cell>
          <cell r="FN1223">
            <v>21.469443129999945</v>
          </cell>
          <cell r="FO1223">
            <v>-43.609126550000042</v>
          </cell>
          <cell r="FP1223">
            <v>-12.835515189999569</v>
          </cell>
          <cell r="FQ1223">
            <v>96.175117899999805</v>
          </cell>
          <cell r="FR1223">
            <v>1012.1611327499959</v>
          </cell>
          <cell r="FS1223">
            <v>82.145700000000033</v>
          </cell>
          <cell r="FT1223">
            <v>45.933149869999397</v>
          </cell>
          <cell r="FU1223">
            <v>-18.621182929999577</v>
          </cell>
          <cell r="FV1223">
            <v>0</v>
          </cell>
          <cell r="FW1223">
            <v>0</v>
          </cell>
          <cell r="FX1223">
            <v>0</v>
          </cell>
          <cell r="FY1223">
            <v>65.805582400000048</v>
          </cell>
          <cell r="FZ1223">
            <v>408.17975521999961</v>
          </cell>
          <cell r="GA1223">
            <v>0</v>
          </cell>
          <cell r="GB1223">
            <v>-11.081645810000055</v>
          </cell>
          <cell r="GC1223">
            <v>319.55579999999964</v>
          </cell>
          <cell r="GD1223">
            <v>120.24397399999998</v>
          </cell>
          <cell r="GE1223">
            <v>1092.8924384399979</v>
          </cell>
          <cell r="GF1223">
            <v>0</v>
          </cell>
          <cell r="GG1223">
            <v>0</v>
          </cell>
          <cell r="GH1223">
            <v>0</v>
          </cell>
          <cell r="GI1223">
            <v>2.9899720000031493E-2</v>
          </cell>
          <cell r="GJ1223">
            <v>0</v>
          </cell>
          <cell r="GK1223">
            <v>0</v>
          </cell>
          <cell r="GL1223">
            <v>62.573047009999868</v>
          </cell>
          <cell r="GM1223">
            <v>-99.990356620000057</v>
          </cell>
          <cell r="GN1223">
            <v>0</v>
          </cell>
          <cell r="GO1223">
            <v>-3.1153739000000087</v>
          </cell>
          <cell r="GP1223">
            <v>853.51718002999996</v>
          </cell>
          <cell r="GQ1223">
            <v>279.87804219999998</v>
          </cell>
          <cell r="GR1223">
            <v>0</v>
          </cell>
          <cell r="GS1223">
            <v>0</v>
          </cell>
          <cell r="GT1223">
            <v>0</v>
          </cell>
          <cell r="GU1223">
            <v>0</v>
          </cell>
          <cell r="GV1223">
            <v>0</v>
          </cell>
          <cell r="GW1223">
            <v>0</v>
          </cell>
          <cell r="GX1223">
            <v>0</v>
          </cell>
          <cell r="GY1223">
            <v>0</v>
          </cell>
          <cell r="GZ1223">
            <v>0</v>
          </cell>
          <cell r="HA1223">
            <v>0</v>
          </cell>
          <cell r="HB1223">
            <v>0</v>
          </cell>
          <cell r="HC1223">
            <v>0</v>
          </cell>
          <cell r="HD1223">
            <v>0</v>
          </cell>
          <cell r="HE1223">
            <v>0</v>
          </cell>
          <cell r="HF1223">
            <v>0</v>
          </cell>
          <cell r="HG1223">
            <v>0</v>
          </cell>
          <cell r="HH1223">
            <v>0</v>
          </cell>
          <cell r="HI1223">
            <v>0</v>
          </cell>
          <cell r="HJ1223">
            <v>0</v>
          </cell>
          <cell r="HK1223">
            <v>0</v>
          </cell>
          <cell r="HL1223">
            <v>0</v>
          </cell>
          <cell r="HM1223">
            <v>0</v>
          </cell>
          <cell r="HN1223">
            <v>0</v>
          </cell>
          <cell r="HO1223">
            <v>0</v>
          </cell>
          <cell r="HP1223">
            <v>0</v>
          </cell>
          <cell r="HQ1223">
            <v>0</v>
          </cell>
          <cell r="HR1223">
            <v>0</v>
          </cell>
          <cell r="HS1223">
            <v>0</v>
          </cell>
          <cell r="HT1223">
            <v>0</v>
          </cell>
          <cell r="HU1223">
            <v>0</v>
          </cell>
          <cell r="HV1223">
            <v>0</v>
          </cell>
          <cell r="HW1223">
            <v>0</v>
          </cell>
          <cell r="HX1223">
            <v>0</v>
          </cell>
          <cell r="HY1223">
            <v>0</v>
          </cell>
          <cell r="HZ1223">
            <v>0</v>
          </cell>
          <cell r="IA1223">
            <v>0</v>
          </cell>
          <cell r="IB1223">
            <v>0</v>
          </cell>
          <cell r="IC1223">
            <v>0</v>
          </cell>
          <cell r="ID1223">
            <v>0</v>
          </cell>
          <cell r="IE1223">
            <v>0</v>
          </cell>
          <cell r="IF1223">
            <v>0</v>
          </cell>
          <cell r="IG1223">
            <v>0</v>
          </cell>
          <cell r="IH1223">
            <v>0</v>
          </cell>
          <cell r="II1223">
            <v>0</v>
          </cell>
          <cell r="IJ1223">
            <v>0</v>
          </cell>
          <cell r="IK1223">
            <v>0</v>
          </cell>
          <cell r="IL1223">
            <v>0</v>
          </cell>
          <cell r="IM1223">
            <v>0</v>
          </cell>
          <cell r="IN1223">
            <v>0</v>
          </cell>
          <cell r="IO1223">
            <v>0</v>
          </cell>
          <cell r="IP1223">
            <v>0</v>
          </cell>
          <cell r="IQ1223">
            <v>0</v>
          </cell>
          <cell r="IR1223">
            <v>0</v>
          </cell>
          <cell r="IS1223">
            <v>0</v>
          </cell>
          <cell r="IT1223">
            <v>0</v>
          </cell>
          <cell r="IU1223">
            <v>0</v>
          </cell>
          <cell r="IV1223">
            <v>0</v>
          </cell>
          <cell r="IW1223">
            <v>0</v>
          </cell>
          <cell r="IX1223">
            <v>0</v>
          </cell>
          <cell r="IY1223">
            <v>0</v>
          </cell>
          <cell r="IZ1223">
            <v>0</v>
          </cell>
          <cell r="JA1223">
            <v>0</v>
          </cell>
          <cell r="JB1223">
            <v>0</v>
          </cell>
          <cell r="JC1223">
            <v>0</v>
          </cell>
          <cell r="JD1223">
            <v>0</v>
          </cell>
          <cell r="JE1223">
            <v>0</v>
          </cell>
        </row>
        <row r="1224">
          <cell r="D1224" t="str">
            <v>GCV.EX.BDG._._24.JimBridger 2</v>
          </cell>
          <cell r="F1224">
            <v>-1070.9948109300167</v>
          </cell>
          <cell r="G1224">
            <v>-144.71340110999881</v>
          </cell>
          <cell r="H1224">
            <v>-47.643606080004247</v>
          </cell>
          <cell r="I1224">
            <v>0</v>
          </cell>
          <cell r="J1224">
            <v>-70.844483279994165</v>
          </cell>
          <cell r="K1224">
            <v>108.44337281000844</v>
          </cell>
          <cell r="L1224">
            <v>-84.90942953999911</v>
          </cell>
          <cell r="M1224">
            <v>-134.40407521998713</v>
          </cell>
          <cell r="N1224">
            <v>-42.180059290003555</v>
          </cell>
          <cell r="O1224">
            <v>38.897453250003309</v>
          </cell>
          <cell r="P1224">
            <v>24.46003932000167</v>
          </cell>
          <cell r="Q1224">
            <v>-56.945240729997749</v>
          </cell>
          <cell r="R1224">
            <v>-410.88871381999343</v>
          </cell>
          <cell r="S1224">
            <v>-7.2040998899974511</v>
          </cell>
          <cell r="T1224">
            <v>16.299646689996734</v>
          </cell>
          <cell r="U1224">
            <v>-20.221867200001725</v>
          </cell>
          <cell r="V1224">
            <v>0</v>
          </cell>
          <cell r="W1224">
            <v>-21.013264269997308</v>
          </cell>
          <cell r="X1224">
            <v>-0.84096730999954161</v>
          </cell>
          <cell r="Y1224">
            <v>-124.39473996000015</v>
          </cell>
          <cell r="Z1224">
            <v>-174.72651311999653</v>
          </cell>
          <cell r="AA1224">
            <v>-47.425720999997793</v>
          </cell>
          <cell r="AB1224">
            <v>20.703937989999758</v>
          </cell>
          <cell r="AC1224">
            <v>-26.105635539999639</v>
          </cell>
          <cell r="AD1224">
            <v>-25.959490210001604</v>
          </cell>
          <cell r="AE1224">
            <v>-682.09592995001003</v>
          </cell>
          <cell r="AF1224">
            <v>0.26127185000001418</v>
          </cell>
          <cell r="AG1224">
            <v>-0.37635048999982246</v>
          </cell>
          <cell r="AH1224">
            <v>-312.20075299999917</v>
          </cell>
          <cell r="AI1224">
            <v>0</v>
          </cell>
          <cell r="AJ1224">
            <v>-61.946440769999754</v>
          </cell>
          <cell r="AK1224">
            <v>-103.04716791999817</v>
          </cell>
          <cell r="AL1224">
            <v>-43.023231890001625</v>
          </cell>
          <cell r="AM1224">
            <v>-92.152100430001155</v>
          </cell>
          <cell r="AN1224">
            <v>-84.132729659999313</v>
          </cell>
          <cell r="AO1224">
            <v>12.373758059999773</v>
          </cell>
          <cell r="AP1224">
            <v>6.1682139899985486</v>
          </cell>
          <cell r="AQ1224">
            <v>-4.0203996899981576</v>
          </cell>
          <cell r="AR1224">
            <v>-367.00155259002349</v>
          </cell>
          <cell r="AS1224">
            <v>0</v>
          </cell>
          <cell r="AT1224">
            <v>-0.77153988999816647</v>
          </cell>
          <cell r="AU1224">
            <v>-2.6893477200010238</v>
          </cell>
          <cell r="AV1224">
            <v>0</v>
          </cell>
          <cell r="AW1224">
            <v>4.5383026700000073</v>
          </cell>
          <cell r="AX1224">
            <v>77.051969870000221</v>
          </cell>
          <cell r="AY1224">
            <v>-186.85538649999944</v>
          </cell>
          <cell r="AZ1224">
            <v>-50.128401120004128</v>
          </cell>
          <cell r="BA1224">
            <v>-57.358937210003205</v>
          </cell>
          <cell r="BB1224">
            <v>-117.71524692999992</v>
          </cell>
          <cell r="BC1224">
            <v>-33.072965760000443</v>
          </cell>
          <cell r="BD1224">
            <v>0</v>
          </cell>
          <cell r="BE1224">
            <v>-550.62346951002837</v>
          </cell>
          <cell r="BF1224">
            <v>0</v>
          </cell>
          <cell r="BG1224">
            <v>-370.01017855999999</v>
          </cell>
          <cell r="BH1224">
            <v>-2.1033386799999789</v>
          </cell>
          <cell r="BI1224">
            <v>0</v>
          </cell>
          <cell r="BJ1224">
            <v>0.27805854999996882</v>
          </cell>
          <cell r="BK1224">
            <v>0</v>
          </cell>
          <cell r="BL1224">
            <v>-24.32450498000253</v>
          </cell>
          <cell r="BM1224">
            <v>-120.78170200000386</v>
          </cell>
          <cell r="BN1224">
            <v>-30.197726390002572</v>
          </cell>
          <cell r="BO1224">
            <v>0</v>
          </cell>
          <cell r="BP1224">
            <v>-3.4840774499998588</v>
          </cell>
          <cell r="BQ1224">
            <v>0</v>
          </cell>
          <cell r="BR1224">
            <v>-1045.4306703399925</v>
          </cell>
          <cell r="BS1224">
            <v>57.041539540000031</v>
          </cell>
          <cell r="BT1224">
            <v>108.947691819998</v>
          </cell>
          <cell r="BU1224">
            <v>40.112676900000224</v>
          </cell>
          <cell r="BV1224">
            <v>0</v>
          </cell>
          <cell r="BW1224">
            <v>2.4974125800000024</v>
          </cell>
          <cell r="BX1224">
            <v>-7.5078909999774623E-2</v>
          </cell>
          <cell r="BY1224">
            <v>-0.98474295999949391</v>
          </cell>
          <cell r="BZ1224">
            <v>-419.25139431000571</v>
          </cell>
          <cell r="CA1224">
            <v>-798.30449448999934</v>
          </cell>
          <cell r="CB1224">
            <v>0</v>
          </cell>
          <cell r="CC1224">
            <v>0</v>
          </cell>
          <cell r="CD1224">
            <v>-35.414280509998207</v>
          </cell>
          <cell r="CE1224">
            <v>21.622870049992343</v>
          </cell>
          <cell r="CF1224">
            <v>-28.342974979999781</v>
          </cell>
          <cell r="CG1224">
            <v>56.030410190000566</v>
          </cell>
          <cell r="CH1224">
            <v>2.8663138800020533</v>
          </cell>
          <cell r="CI1224">
            <v>0</v>
          </cell>
          <cell r="CJ1224">
            <v>-114.16263354</v>
          </cell>
          <cell r="CK1224">
            <v>-14.168335370000023</v>
          </cell>
          <cell r="CL1224">
            <v>-226.23738514999968</v>
          </cell>
          <cell r="CM1224">
            <v>105.05272225999215</v>
          </cell>
          <cell r="CN1224">
            <v>129.10010124999826</v>
          </cell>
          <cell r="CO1224">
            <v>-74.696479439999962</v>
          </cell>
          <cell r="CP1224">
            <v>-37.634679470000265</v>
          </cell>
          <cell r="CQ1224">
            <v>223.81581042000016</v>
          </cell>
          <cell r="CR1224">
            <v>176.26084488001652</v>
          </cell>
          <cell r="CS1224">
            <v>-44.483549440000161</v>
          </cell>
          <cell r="CT1224">
            <v>-112.06232044999888</v>
          </cell>
          <cell r="CU1224">
            <v>0.1921730000012758</v>
          </cell>
          <cell r="CV1224">
            <v>0</v>
          </cell>
          <cell r="CW1224">
            <v>117.22075948</v>
          </cell>
          <cell r="CX1224">
            <v>13.041731089999985</v>
          </cell>
          <cell r="CY1224">
            <v>-1.7427173099986248</v>
          </cell>
          <cell r="CZ1224">
            <v>458.11244530000477</v>
          </cell>
          <cell r="DA1224">
            <v>30.680709400000524</v>
          </cell>
          <cell r="DB1224">
            <v>-0.29155003000005308</v>
          </cell>
          <cell r="DC1224">
            <v>-0.77547588000015821</v>
          </cell>
          <cell r="DD1224">
            <v>-283.63136028000008</v>
          </cell>
          <cell r="DE1224">
            <v>476.94635442999424</v>
          </cell>
          <cell r="DF1224">
            <v>-123.80176532000019</v>
          </cell>
          <cell r="DG1224">
            <v>-200.06158358999892</v>
          </cell>
          <cell r="DH1224">
            <v>-0.7351822099999481</v>
          </cell>
          <cell r="DI1224">
            <v>0</v>
          </cell>
          <cell r="DJ1224">
            <v>0</v>
          </cell>
          <cell r="DK1224">
            <v>0</v>
          </cell>
          <cell r="DL1224">
            <v>6.6418144900017069</v>
          </cell>
          <cell r="DM1224">
            <v>842.94816754000567</v>
          </cell>
          <cell r="DN1224">
            <v>-45.18142110000008</v>
          </cell>
          <cell r="DO1224">
            <v>27.431554679999863</v>
          </cell>
          <cell r="DP1224">
            <v>-16.530107429998679</v>
          </cell>
          <cell r="DQ1224">
            <v>-13.765122630000405</v>
          </cell>
          <cell r="DR1224">
            <v>406.03894811001373</v>
          </cell>
          <cell r="DS1224">
            <v>-60.017147419999901</v>
          </cell>
          <cell r="DT1224">
            <v>-821.45048349999888</v>
          </cell>
          <cell r="DU1224">
            <v>-18.538286299999754</v>
          </cell>
          <cell r="DV1224">
            <v>0</v>
          </cell>
          <cell r="DW1224">
            <v>0</v>
          </cell>
          <cell r="DX1224">
            <v>-86.11609736999992</v>
          </cell>
          <cell r="DY1224">
            <v>-4.3883636499999739</v>
          </cell>
          <cell r="DZ1224">
            <v>1179.4657252500001</v>
          </cell>
          <cell r="EA1224">
            <v>-10.06603774999985</v>
          </cell>
          <cell r="EB1224">
            <v>-37.288859380000076</v>
          </cell>
          <cell r="EC1224">
            <v>111.52267557000141</v>
          </cell>
          <cell r="ED1224">
            <v>152.91582265999932</v>
          </cell>
          <cell r="EE1224">
            <v>-492.03371655000956</v>
          </cell>
          <cell r="EF1224">
            <v>150.70988707000015</v>
          </cell>
          <cell r="EG1224">
            <v>0</v>
          </cell>
          <cell r="EH1224">
            <v>-26.190218389999927</v>
          </cell>
          <cell r="EI1224">
            <v>0</v>
          </cell>
          <cell r="EJ1224">
            <v>0</v>
          </cell>
          <cell r="EK1224">
            <v>0</v>
          </cell>
          <cell r="EL1224">
            <v>71.521362070000123</v>
          </cell>
          <cell r="EM1224">
            <v>-51.574585619999198</v>
          </cell>
          <cell r="EN1224">
            <v>-201.5739650999999</v>
          </cell>
          <cell r="EO1224">
            <v>0</v>
          </cell>
          <cell r="EP1224">
            <v>-155.35633342000028</v>
          </cell>
          <cell r="EQ1224">
            <v>-279.56986316000257</v>
          </cell>
          <cell r="ER1224">
            <v>488.51493455000309</v>
          </cell>
          <cell r="ES1224">
            <v>45.977527999999893</v>
          </cell>
          <cell r="ET1224">
            <v>596.30925710999963</v>
          </cell>
          <cell r="EU1224">
            <v>0</v>
          </cell>
          <cell r="EV1224">
            <v>0</v>
          </cell>
          <cell r="EW1224">
            <v>0</v>
          </cell>
          <cell r="EX1224">
            <v>0</v>
          </cell>
          <cell r="EY1224">
            <v>-26.530722590000096</v>
          </cell>
          <cell r="EZ1224">
            <v>-104.86438083999928</v>
          </cell>
          <cell r="FA1224">
            <v>-22.44170676000067</v>
          </cell>
          <cell r="FB1224">
            <v>0.98758941000005507</v>
          </cell>
          <cell r="FC1224">
            <v>0</v>
          </cell>
          <cell r="FD1224">
            <v>-0.92262977999962459</v>
          </cell>
          <cell r="FE1224">
            <v>-150.89945520000038</v>
          </cell>
          <cell r="FF1224">
            <v>0.77640321000012591</v>
          </cell>
          <cell r="FG1224">
            <v>87.828536330000134</v>
          </cell>
          <cell r="FH1224">
            <v>40.876092849999623</v>
          </cell>
          <cell r="FI1224">
            <v>0</v>
          </cell>
          <cell r="FJ1224">
            <v>0</v>
          </cell>
          <cell r="FK1224">
            <v>0</v>
          </cell>
          <cell r="FL1224">
            <v>13.8082034199997</v>
          </cell>
          <cell r="FM1224">
            <v>-0.71548738000001322</v>
          </cell>
          <cell r="FN1224">
            <v>28.623770480000076</v>
          </cell>
          <cell r="FO1224">
            <v>7.8749317100000269</v>
          </cell>
          <cell r="FP1224">
            <v>-197.17581055000028</v>
          </cell>
          <cell r="FQ1224">
            <v>-132.79609527000048</v>
          </cell>
          <cell r="FR1224">
            <v>-739.3423456399978</v>
          </cell>
          <cell r="FS1224">
            <v>0</v>
          </cell>
          <cell r="FT1224">
            <v>-30.96751360000053</v>
          </cell>
          <cell r="FU1224">
            <v>-435.78677320000043</v>
          </cell>
          <cell r="FV1224">
            <v>0</v>
          </cell>
          <cell r="FW1224">
            <v>0</v>
          </cell>
          <cell r="FX1224">
            <v>0</v>
          </cell>
          <cell r="FY1224">
            <v>-51.736765990000094</v>
          </cell>
          <cell r="FZ1224">
            <v>100.33847723999997</v>
          </cell>
          <cell r="GA1224">
            <v>0</v>
          </cell>
          <cell r="GB1224">
            <v>59.76169574000005</v>
          </cell>
          <cell r="GC1224">
            <v>-243.87790725000013</v>
          </cell>
          <cell r="GD1224">
            <v>-137.07355858000028</v>
          </cell>
          <cell r="GE1224">
            <v>-62.642990109998209</v>
          </cell>
          <cell r="GF1224">
            <v>0</v>
          </cell>
          <cell r="GG1224">
            <v>38.830242999999427</v>
          </cell>
          <cell r="GH1224">
            <v>0</v>
          </cell>
          <cell r="GI1224">
            <v>0</v>
          </cell>
          <cell r="GJ1224">
            <v>0</v>
          </cell>
          <cell r="GK1224">
            <v>0</v>
          </cell>
          <cell r="GL1224">
            <v>8.3085750600000665</v>
          </cell>
          <cell r="GM1224">
            <v>-19.405992949999927</v>
          </cell>
          <cell r="GN1224">
            <v>-0.61951262999997425</v>
          </cell>
          <cell r="GO1224">
            <v>-89.986245150000002</v>
          </cell>
          <cell r="GP1224">
            <v>0</v>
          </cell>
          <cell r="GQ1224">
            <v>0.229942559999472</v>
          </cell>
          <cell r="GR1224">
            <v>-282.49568807000469</v>
          </cell>
          <cell r="GS1224">
            <v>-1.9410656899997321</v>
          </cell>
          <cell r="GT1224">
            <v>-55.157946380000794</v>
          </cell>
          <cell r="GU1224">
            <v>0.63080333999999993</v>
          </cell>
          <cell r="GV1224">
            <v>0</v>
          </cell>
          <cell r="GW1224">
            <v>0</v>
          </cell>
          <cell r="GX1224">
            <v>0</v>
          </cell>
          <cell r="GY1224">
            <v>0</v>
          </cell>
          <cell r="GZ1224">
            <v>-225.56506463000005</v>
          </cell>
          <cell r="HA1224">
            <v>0</v>
          </cell>
          <cell r="HB1224">
            <v>0</v>
          </cell>
          <cell r="HC1224">
            <v>-0.46241470999984813</v>
          </cell>
          <cell r="HD1224">
            <v>0</v>
          </cell>
          <cell r="HE1224">
            <v>-284.41971679000562</v>
          </cell>
          <cell r="HF1224">
            <v>0.82916971999975431</v>
          </cell>
          <cell r="HG1224">
            <v>0.59904523999648518</v>
          </cell>
          <cell r="HH1224">
            <v>0</v>
          </cell>
          <cell r="HI1224">
            <v>0</v>
          </cell>
          <cell r="HJ1224">
            <v>0</v>
          </cell>
          <cell r="HK1224">
            <v>0</v>
          </cell>
          <cell r="HL1224">
            <v>-0.68109315999998898</v>
          </cell>
          <cell r="HM1224">
            <v>-211.69090587000028</v>
          </cell>
          <cell r="HN1224">
            <v>-32.258876830000077</v>
          </cell>
          <cell r="HO1224">
            <v>5.0389870000032033E-2</v>
          </cell>
          <cell r="HP1224">
            <v>0</v>
          </cell>
          <cell r="HQ1224">
            <v>-41.267445760000555</v>
          </cell>
          <cell r="HR1224">
            <v>-114.67007043000922</v>
          </cell>
          <cell r="HS1224">
            <v>0</v>
          </cell>
          <cell r="HT1224">
            <v>0</v>
          </cell>
          <cell r="HU1224">
            <v>0</v>
          </cell>
          <cell r="HV1224">
            <v>0</v>
          </cell>
          <cell r="HW1224">
            <v>0</v>
          </cell>
          <cell r="HX1224">
            <v>0</v>
          </cell>
          <cell r="HY1224">
            <v>-1.6863924699998734</v>
          </cell>
          <cell r="HZ1224">
            <v>-58.850442260000818</v>
          </cell>
          <cell r="IA1224">
            <v>0</v>
          </cell>
          <cell r="IB1224">
            <v>0</v>
          </cell>
          <cell r="IC1224">
            <v>-1.7002196000003096</v>
          </cell>
          <cell r="ID1224">
            <v>-52.433016100001623</v>
          </cell>
          <cell r="IE1224">
            <v>16.129337929989561</v>
          </cell>
          <cell r="IF1224">
            <v>0</v>
          </cell>
          <cell r="IG1224">
            <v>0</v>
          </cell>
          <cell r="IH1224">
            <v>0</v>
          </cell>
          <cell r="II1224">
            <v>0</v>
          </cell>
          <cell r="IJ1224">
            <v>0</v>
          </cell>
          <cell r="IK1224">
            <v>0</v>
          </cell>
          <cell r="IL1224">
            <v>0</v>
          </cell>
          <cell r="IM1224">
            <v>18.450795519996973</v>
          </cell>
          <cell r="IN1224">
            <v>0</v>
          </cell>
          <cell r="IO1224">
            <v>0</v>
          </cell>
          <cell r="IP1224">
            <v>0</v>
          </cell>
          <cell r="IQ1224">
            <v>-2.3214575899983174</v>
          </cell>
          <cell r="IR1224">
            <v>1.5525777899893001</v>
          </cell>
          <cell r="IS1224">
            <v>0</v>
          </cell>
          <cell r="IT1224">
            <v>0</v>
          </cell>
          <cell r="IU1224">
            <v>0</v>
          </cell>
          <cell r="IV1224">
            <v>0</v>
          </cell>
          <cell r="IW1224">
            <v>0</v>
          </cell>
          <cell r="IX1224">
            <v>0</v>
          </cell>
          <cell r="IY1224">
            <v>0</v>
          </cell>
          <cell r="IZ1224">
            <v>6.2107755899996846</v>
          </cell>
          <cell r="JA1224">
            <v>0</v>
          </cell>
          <cell r="JB1224">
            <v>0</v>
          </cell>
          <cell r="JC1224">
            <v>0</v>
          </cell>
          <cell r="JD1224">
            <v>-4.6581977999994706</v>
          </cell>
          <cell r="JE1224">
            <v>0</v>
          </cell>
        </row>
        <row r="1225">
          <cell r="D1225" t="str">
            <v>GCV.EX.BDG._._24.JimBridger 2 OR</v>
          </cell>
          <cell r="F1225">
            <v>-13.579249619993789</v>
          </cell>
          <cell r="G1225">
            <v>0.99839344999054447</v>
          </cell>
          <cell r="H1225">
            <v>-62.070477370012668</v>
          </cell>
          <cell r="I1225">
            <v>0</v>
          </cell>
          <cell r="J1225">
            <v>-62.783832760000223</v>
          </cell>
          <cell r="K1225">
            <v>-28.072317409998504</v>
          </cell>
          <cell r="L1225">
            <v>-2.7145014300040202</v>
          </cell>
          <cell r="M1225">
            <v>-55.151666219993785</v>
          </cell>
          <cell r="N1225">
            <v>-36.291666880000776</v>
          </cell>
          <cell r="O1225">
            <v>24.385162539999328</v>
          </cell>
          <cell r="P1225">
            <v>2.9269404499991651</v>
          </cell>
          <cell r="Q1225">
            <v>-5.1726417600002605</v>
          </cell>
          <cell r="R1225">
            <v>-79.842311339991284</v>
          </cell>
          <cell r="S1225">
            <v>-2.5814984900016498</v>
          </cell>
          <cell r="T1225">
            <v>1.3730373100006545</v>
          </cell>
          <cell r="U1225">
            <v>-64.493858170000749</v>
          </cell>
          <cell r="V1225">
            <v>0</v>
          </cell>
          <cell r="W1225">
            <v>-14.184523440000703</v>
          </cell>
          <cell r="X1225">
            <v>-8.3957669199999145</v>
          </cell>
          <cell r="Y1225">
            <v>-18.410652079998727</v>
          </cell>
          <cell r="Z1225">
            <v>-10.690452739998364</v>
          </cell>
          <cell r="AA1225">
            <v>-18.642622570001549</v>
          </cell>
          <cell r="AB1225">
            <v>59.267845490000582</v>
          </cell>
          <cell r="AC1225">
            <v>-1.6137469100012822</v>
          </cell>
          <cell r="AD1225">
            <v>-1.4700728199995865</v>
          </cell>
          <cell r="AE1225">
            <v>-201.5538577600164</v>
          </cell>
          <cell r="AF1225">
            <v>0.51591368999999077</v>
          </cell>
          <cell r="AG1225">
            <v>0</v>
          </cell>
          <cell r="AH1225">
            <v>-51.405459450000762</v>
          </cell>
          <cell r="AI1225">
            <v>0</v>
          </cell>
          <cell r="AJ1225">
            <v>5.6556734399982815</v>
          </cell>
          <cell r="AK1225">
            <v>-119.73463693999838</v>
          </cell>
          <cell r="AL1225">
            <v>-34.82832580000013</v>
          </cell>
          <cell r="AM1225">
            <v>-45.778820900006394</v>
          </cell>
          <cell r="AN1225">
            <v>32.836109290000422</v>
          </cell>
          <cell r="AO1225">
            <v>-0.7424548499999446</v>
          </cell>
          <cell r="AP1225">
            <v>17.971240100000159</v>
          </cell>
          <cell r="AQ1225">
            <v>-6.04309633999992</v>
          </cell>
          <cell r="AR1225">
            <v>-258.6878482500033</v>
          </cell>
          <cell r="AS1225">
            <v>0.89794852999989416</v>
          </cell>
          <cell r="AT1225">
            <v>-0.85212336000085998</v>
          </cell>
          <cell r="AU1225">
            <v>-0.28139561000034519</v>
          </cell>
          <cell r="AV1225">
            <v>0</v>
          </cell>
          <cell r="AW1225">
            <v>0.60522284000001036</v>
          </cell>
          <cell r="AX1225">
            <v>6.1280476300000828</v>
          </cell>
          <cell r="AY1225">
            <v>-5.8553911300004984</v>
          </cell>
          <cell r="AZ1225">
            <v>-46.683564769999066</v>
          </cell>
          <cell r="BA1225">
            <v>-27.816600870000912</v>
          </cell>
          <cell r="BB1225">
            <v>1.1782549700000118</v>
          </cell>
          <cell r="BC1225">
            <v>-186.0082464799998</v>
          </cell>
          <cell r="BD1225">
            <v>0</v>
          </cell>
          <cell r="BE1225">
            <v>6.1065516999879037</v>
          </cell>
          <cell r="BF1225">
            <v>0</v>
          </cell>
          <cell r="BG1225">
            <v>72.377378309999585</v>
          </cell>
          <cell r="BH1225">
            <v>-0.23268004999999903</v>
          </cell>
          <cell r="BI1225">
            <v>0</v>
          </cell>
          <cell r="BJ1225">
            <v>-4.1624919999946997E-2</v>
          </cell>
          <cell r="BK1225">
            <v>0</v>
          </cell>
          <cell r="BL1225">
            <v>-56.765235880000546</v>
          </cell>
          <cell r="BM1225">
            <v>-2.4480615500015119</v>
          </cell>
          <cell r="BN1225">
            <v>-1.0911645200003477</v>
          </cell>
          <cell r="BO1225">
            <v>0</v>
          </cell>
          <cell r="BP1225">
            <v>0</v>
          </cell>
          <cell r="BQ1225">
            <v>-5.6920596900004057</v>
          </cell>
          <cell r="BR1225">
            <v>218.04582235000271</v>
          </cell>
          <cell r="BS1225">
            <v>-57.04153955000001</v>
          </cell>
          <cell r="BT1225">
            <v>-111.52187204999973</v>
          </cell>
          <cell r="BU1225">
            <v>-35.006130780000035</v>
          </cell>
          <cell r="BV1225">
            <v>0</v>
          </cell>
          <cell r="BW1225">
            <v>0</v>
          </cell>
          <cell r="BX1225">
            <v>0</v>
          </cell>
          <cell r="BY1225">
            <v>-50.743920149999667</v>
          </cell>
          <cell r="BZ1225">
            <v>209.78004172000146</v>
          </cell>
          <cell r="CA1225">
            <v>243.35451706000003</v>
          </cell>
          <cell r="CB1225">
            <v>0</v>
          </cell>
          <cell r="CC1225">
            <v>-16.189554410000028</v>
          </cell>
          <cell r="CD1225">
            <v>35.414280510000026</v>
          </cell>
          <cell r="CE1225">
            <v>-429.58391225999731</v>
          </cell>
          <cell r="CF1225">
            <v>27.881270809999933</v>
          </cell>
          <cell r="CG1225">
            <v>-61.791347360000145</v>
          </cell>
          <cell r="CH1225">
            <v>-4.2253313400005936</v>
          </cell>
          <cell r="CI1225">
            <v>0</v>
          </cell>
          <cell r="CJ1225">
            <v>109.56115702</v>
          </cell>
          <cell r="CK1225">
            <v>0</v>
          </cell>
          <cell r="CL1225">
            <v>0</v>
          </cell>
          <cell r="CM1225">
            <v>-112.42148716999873</v>
          </cell>
          <cell r="CN1225">
            <v>-194.56387937999943</v>
          </cell>
          <cell r="CO1225">
            <v>8.8690001700000067</v>
          </cell>
          <cell r="CP1225">
            <v>35.027558099999169</v>
          </cell>
          <cell r="CQ1225">
            <v>-237.92085311000028</v>
          </cell>
          <cell r="CR1225">
            <v>-250.51903995999601</v>
          </cell>
          <cell r="CS1225">
            <v>40.151185899999859</v>
          </cell>
          <cell r="CT1225">
            <v>112.03960317000019</v>
          </cell>
          <cell r="CU1225">
            <v>-10.9792913400006</v>
          </cell>
          <cell r="CV1225">
            <v>0</v>
          </cell>
          <cell r="CW1225">
            <v>-117.28673618000001</v>
          </cell>
          <cell r="CX1225">
            <v>2.3181617799999685</v>
          </cell>
          <cell r="CY1225">
            <v>-31.314031370000066</v>
          </cell>
          <cell r="CZ1225">
            <v>-482.1707871899971</v>
          </cell>
          <cell r="DA1225">
            <v>-43.51214387999994</v>
          </cell>
          <cell r="DB1225">
            <v>0</v>
          </cell>
          <cell r="DC1225">
            <v>-3.2950206699993032</v>
          </cell>
          <cell r="DD1225">
            <v>283.53001981999978</v>
          </cell>
          <cell r="DE1225">
            <v>-223.79123092998998</v>
          </cell>
          <cell r="DF1225">
            <v>128.42493157999991</v>
          </cell>
          <cell r="DG1225">
            <v>202.07097063000037</v>
          </cell>
          <cell r="DH1225">
            <v>0</v>
          </cell>
          <cell r="DI1225">
            <v>0</v>
          </cell>
          <cell r="DJ1225">
            <v>0</v>
          </cell>
          <cell r="DK1225">
            <v>0</v>
          </cell>
          <cell r="DL1225">
            <v>287.10875605999991</v>
          </cell>
          <cell r="DM1225">
            <v>-869.59911672000089</v>
          </cell>
          <cell r="DN1225">
            <v>25.406745949999959</v>
          </cell>
          <cell r="DO1225">
            <v>-41.429579170000011</v>
          </cell>
          <cell r="DP1225">
            <v>16.500072730000284</v>
          </cell>
          <cell r="DQ1225">
            <v>27.725988010000037</v>
          </cell>
          <cell r="DR1225">
            <v>-406.18405485000039</v>
          </cell>
          <cell r="DS1225">
            <v>60.017147410000121</v>
          </cell>
          <cell r="DT1225">
            <v>817.83325260999982</v>
          </cell>
          <cell r="DU1225">
            <v>17.673620629999959</v>
          </cell>
          <cell r="DV1225">
            <v>0</v>
          </cell>
          <cell r="DW1225">
            <v>0</v>
          </cell>
          <cell r="DX1225">
            <v>82.229408639999974</v>
          </cell>
          <cell r="DY1225">
            <v>-13.074179019999974</v>
          </cell>
          <cell r="DZ1225">
            <v>-1150.4131845699994</v>
          </cell>
          <cell r="EA1225">
            <v>-1.9746556899997358</v>
          </cell>
          <cell r="EB1225">
            <v>47.50903035999994</v>
          </cell>
          <cell r="EC1225">
            <v>-112.09753311999884</v>
          </cell>
          <cell r="ED1225">
            <v>-153.88696209999944</v>
          </cell>
          <cell r="EE1225">
            <v>348.92232834999959</v>
          </cell>
          <cell r="EF1225">
            <v>-150.70988706000009</v>
          </cell>
          <cell r="EG1225">
            <v>-1.7919820000315667E-2</v>
          </cell>
          <cell r="EH1225">
            <v>24.914252169999941</v>
          </cell>
          <cell r="EI1225">
            <v>0</v>
          </cell>
          <cell r="EJ1225">
            <v>0</v>
          </cell>
          <cell r="EK1225">
            <v>0</v>
          </cell>
          <cell r="EL1225">
            <v>-4.0380779999964034E-2</v>
          </cell>
          <cell r="EM1225">
            <v>33.346140529999502</v>
          </cell>
          <cell r="EN1225">
            <v>-0.40434874999999693</v>
          </cell>
          <cell r="EO1225">
            <v>0</v>
          </cell>
          <cell r="EP1225">
            <v>148.26677310000014</v>
          </cell>
          <cell r="EQ1225">
            <v>293.5676989600006</v>
          </cell>
          <cell r="ER1225">
            <v>-472.87088812000002</v>
          </cell>
          <cell r="ES1225">
            <v>-45.981558670000027</v>
          </cell>
          <cell r="ET1225">
            <v>-591.94209239999941</v>
          </cell>
          <cell r="EU1225">
            <v>-1.6557021999999506</v>
          </cell>
          <cell r="EV1225">
            <v>0</v>
          </cell>
          <cell r="EW1225">
            <v>0</v>
          </cell>
          <cell r="EX1225">
            <v>0</v>
          </cell>
          <cell r="EY1225">
            <v>45.922742270000072</v>
          </cell>
          <cell r="EZ1225">
            <v>141.64828402000012</v>
          </cell>
          <cell r="FA1225">
            <v>-19.248731169999928</v>
          </cell>
          <cell r="FB1225">
            <v>-1.6138299699999834</v>
          </cell>
          <cell r="FC1225">
            <v>0</v>
          </cell>
          <cell r="FD1225">
            <v>0</v>
          </cell>
          <cell r="FE1225">
            <v>164.07103744999949</v>
          </cell>
          <cell r="FF1225">
            <v>0</v>
          </cell>
          <cell r="FG1225">
            <v>-81.562382319999983</v>
          </cell>
          <cell r="FH1225">
            <v>-38.620713069999738</v>
          </cell>
          <cell r="FI1225">
            <v>0</v>
          </cell>
          <cell r="FJ1225">
            <v>0</v>
          </cell>
          <cell r="FK1225">
            <v>0</v>
          </cell>
          <cell r="FL1225">
            <v>0</v>
          </cell>
          <cell r="FM1225">
            <v>-0.39780403000008846</v>
          </cell>
          <cell r="FN1225">
            <v>-26.331075040000144</v>
          </cell>
          <cell r="FO1225">
            <v>-7.8998508299999912</v>
          </cell>
          <cell r="FP1225">
            <v>189.30781947999958</v>
          </cell>
          <cell r="FQ1225">
            <v>129.57504326000003</v>
          </cell>
          <cell r="FR1225">
            <v>658.87654217999807</v>
          </cell>
          <cell r="FS1225">
            <v>0</v>
          </cell>
          <cell r="FT1225">
            <v>30.967513599999847</v>
          </cell>
          <cell r="FU1225">
            <v>434.4719557599999</v>
          </cell>
          <cell r="FV1225">
            <v>0</v>
          </cell>
          <cell r="FW1225">
            <v>0</v>
          </cell>
          <cell r="FX1225">
            <v>0</v>
          </cell>
          <cell r="FY1225">
            <v>-4.8026792000000569</v>
          </cell>
          <cell r="FZ1225">
            <v>-100.18694952000033</v>
          </cell>
          <cell r="GA1225">
            <v>0</v>
          </cell>
          <cell r="GB1225">
            <v>-59.905580469999975</v>
          </cell>
          <cell r="GC1225">
            <v>243.80387369999926</v>
          </cell>
          <cell r="GD1225">
            <v>114.52840831000003</v>
          </cell>
          <cell r="GE1225">
            <v>-104.25035248999848</v>
          </cell>
          <cell r="GF1225">
            <v>7.10621399999809E-2</v>
          </cell>
          <cell r="GG1225">
            <v>-39.230766199999834</v>
          </cell>
          <cell r="GH1225">
            <v>0</v>
          </cell>
          <cell r="GI1225">
            <v>0</v>
          </cell>
          <cell r="GJ1225">
            <v>0</v>
          </cell>
          <cell r="GK1225">
            <v>0</v>
          </cell>
          <cell r="GL1225">
            <v>0</v>
          </cell>
          <cell r="GM1225">
            <v>-65.090648430000101</v>
          </cell>
          <cell r="GN1225">
            <v>0</v>
          </cell>
          <cell r="GO1225">
            <v>0</v>
          </cell>
          <cell r="GP1225">
            <v>0</v>
          </cell>
          <cell r="GQ1225">
            <v>0</v>
          </cell>
          <cell r="GR1225">
            <v>0</v>
          </cell>
          <cell r="GS1225">
            <v>0</v>
          </cell>
          <cell r="GT1225">
            <v>0</v>
          </cell>
          <cell r="GU1225">
            <v>0</v>
          </cell>
          <cell r="GV1225">
            <v>0</v>
          </cell>
          <cell r="GW1225">
            <v>0</v>
          </cell>
          <cell r="GX1225">
            <v>0</v>
          </cell>
          <cell r="GY1225">
            <v>0</v>
          </cell>
          <cell r="GZ1225">
            <v>0</v>
          </cell>
          <cell r="HA1225">
            <v>0</v>
          </cell>
          <cell r="HB1225">
            <v>0</v>
          </cell>
          <cell r="HC1225">
            <v>0</v>
          </cell>
          <cell r="HD1225">
            <v>0</v>
          </cell>
          <cell r="HE1225">
            <v>0</v>
          </cell>
          <cell r="HF1225">
            <v>0</v>
          </cell>
          <cell r="HG1225">
            <v>0</v>
          </cell>
          <cell r="HH1225">
            <v>0</v>
          </cell>
          <cell r="HI1225">
            <v>0</v>
          </cell>
          <cell r="HJ1225">
            <v>0</v>
          </cell>
          <cell r="HK1225">
            <v>0</v>
          </cell>
          <cell r="HL1225">
            <v>0</v>
          </cell>
          <cell r="HM1225">
            <v>0</v>
          </cell>
          <cell r="HN1225">
            <v>0</v>
          </cell>
          <cell r="HO1225">
            <v>0</v>
          </cell>
          <cell r="HP1225">
            <v>0</v>
          </cell>
          <cell r="HQ1225">
            <v>0</v>
          </cell>
          <cell r="HR1225">
            <v>0</v>
          </cell>
          <cell r="HS1225">
            <v>0</v>
          </cell>
          <cell r="HT1225">
            <v>0</v>
          </cell>
          <cell r="HU1225">
            <v>0</v>
          </cell>
          <cell r="HV1225">
            <v>0</v>
          </cell>
          <cell r="HW1225">
            <v>0</v>
          </cell>
          <cell r="HX1225">
            <v>0</v>
          </cell>
          <cell r="HY1225">
            <v>0</v>
          </cell>
          <cell r="HZ1225">
            <v>0</v>
          </cell>
          <cell r="IA1225">
            <v>0</v>
          </cell>
          <cell r="IB1225">
            <v>0</v>
          </cell>
          <cell r="IC1225">
            <v>0</v>
          </cell>
          <cell r="ID1225">
            <v>0</v>
          </cell>
          <cell r="IE1225">
            <v>0</v>
          </cell>
          <cell r="IF1225">
            <v>0</v>
          </cell>
          <cell r="IG1225">
            <v>0</v>
          </cell>
          <cell r="IH1225">
            <v>0</v>
          </cell>
          <cell r="II1225">
            <v>0</v>
          </cell>
          <cell r="IJ1225">
            <v>0</v>
          </cell>
          <cell r="IK1225">
            <v>0</v>
          </cell>
          <cell r="IL1225">
            <v>0</v>
          </cell>
          <cell r="IM1225">
            <v>0</v>
          </cell>
          <cell r="IN1225">
            <v>0</v>
          </cell>
          <cell r="IO1225">
            <v>0</v>
          </cell>
          <cell r="IP1225">
            <v>0</v>
          </cell>
          <cell r="IQ1225">
            <v>0</v>
          </cell>
          <cell r="IR1225">
            <v>0</v>
          </cell>
          <cell r="IS1225">
            <v>0</v>
          </cell>
          <cell r="IT1225">
            <v>0</v>
          </cell>
          <cell r="IU1225">
            <v>0</v>
          </cell>
          <cell r="IV1225">
            <v>0</v>
          </cell>
          <cell r="IW1225">
            <v>0</v>
          </cell>
          <cell r="IX1225">
            <v>0</v>
          </cell>
          <cell r="IY1225">
            <v>0</v>
          </cell>
          <cell r="IZ1225">
            <v>0</v>
          </cell>
          <cell r="JA1225">
            <v>0</v>
          </cell>
          <cell r="JB1225">
            <v>0</v>
          </cell>
          <cell r="JC1225">
            <v>0</v>
          </cell>
          <cell r="JD1225">
            <v>0</v>
          </cell>
          <cell r="JE1225">
            <v>0</v>
          </cell>
        </row>
        <row r="1226">
          <cell r="D1226" t="str">
            <v>GCV.EX.UTN._.___.Gadsby 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Q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0</v>
          </cell>
          <cell r="BD1226">
            <v>0</v>
          </cell>
          <cell r="BE1226">
            <v>0</v>
          </cell>
          <cell r="BF1226">
            <v>0</v>
          </cell>
          <cell r="BG1226">
            <v>0</v>
          </cell>
          <cell r="BH1226">
            <v>0</v>
          </cell>
          <cell r="BI1226">
            <v>0</v>
          </cell>
          <cell r="BJ1226">
            <v>0</v>
          </cell>
          <cell r="BK1226">
            <v>0</v>
          </cell>
          <cell r="BL1226">
            <v>0</v>
          </cell>
          <cell r="BM1226">
            <v>0</v>
          </cell>
          <cell r="BN1226">
            <v>0</v>
          </cell>
          <cell r="BO1226">
            <v>0</v>
          </cell>
          <cell r="BP1226">
            <v>0</v>
          </cell>
          <cell r="BQ1226">
            <v>0</v>
          </cell>
          <cell r="BR1226">
            <v>0</v>
          </cell>
          <cell r="BS1226">
            <v>0</v>
          </cell>
          <cell r="BT1226">
            <v>0</v>
          </cell>
          <cell r="BU1226">
            <v>0</v>
          </cell>
          <cell r="BV1226">
            <v>0</v>
          </cell>
          <cell r="BW1226">
            <v>0</v>
          </cell>
          <cell r="BX1226">
            <v>0</v>
          </cell>
          <cell r="BY1226">
            <v>0</v>
          </cell>
          <cell r="BZ1226">
            <v>0</v>
          </cell>
          <cell r="CA1226">
            <v>0</v>
          </cell>
          <cell r="CB1226">
            <v>0</v>
          </cell>
          <cell r="CC1226">
            <v>0</v>
          </cell>
          <cell r="CD1226">
            <v>0</v>
          </cell>
          <cell r="CE1226">
            <v>44.678400000000011</v>
          </cell>
          <cell r="CF1226">
            <v>0</v>
          </cell>
          <cell r="CG1226">
            <v>0</v>
          </cell>
          <cell r="CH1226">
            <v>0</v>
          </cell>
          <cell r="CI1226">
            <v>0</v>
          </cell>
          <cell r="CJ1226">
            <v>0</v>
          </cell>
          <cell r="CK1226">
            <v>0</v>
          </cell>
          <cell r="CL1226">
            <v>0</v>
          </cell>
          <cell r="CM1226">
            <v>44.678400000000011</v>
          </cell>
          <cell r="CN1226">
            <v>0</v>
          </cell>
          <cell r="CO1226">
            <v>0</v>
          </cell>
          <cell r="CP1226">
            <v>0</v>
          </cell>
          <cell r="CQ1226">
            <v>0</v>
          </cell>
          <cell r="CR1226">
            <v>0</v>
          </cell>
          <cell r="CS1226">
            <v>0</v>
          </cell>
          <cell r="CT1226">
            <v>0</v>
          </cell>
          <cell r="CU1226">
            <v>0</v>
          </cell>
          <cell r="CV1226">
            <v>0</v>
          </cell>
          <cell r="CW1226">
            <v>0</v>
          </cell>
          <cell r="CX1226">
            <v>0</v>
          </cell>
          <cell r="CY1226">
            <v>0</v>
          </cell>
          <cell r="CZ1226">
            <v>0</v>
          </cell>
          <cell r="DA1226">
            <v>0</v>
          </cell>
          <cell r="DB1226">
            <v>0</v>
          </cell>
          <cell r="DC1226">
            <v>0</v>
          </cell>
          <cell r="DD1226">
            <v>0</v>
          </cell>
          <cell r="DE1226">
            <v>0</v>
          </cell>
          <cell r="DF1226">
            <v>0</v>
          </cell>
          <cell r="DG1226">
            <v>0</v>
          </cell>
          <cell r="DH1226">
            <v>0</v>
          </cell>
          <cell r="DI1226">
            <v>0</v>
          </cell>
          <cell r="DJ1226">
            <v>0</v>
          </cell>
          <cell r="DK1226">
            <v>0</v>
          </cell>
          <cell r="DL1226">
            <v>0</v>
          </cell>
          <cell r="DM1226">
            <v>0</v>
          </cell>
          <cell r="DN1226">
            <v>0</v>
          </cell>
          <cell r="DO1226">
            <v>0</v>
          </cell>
          <cell r="DP1226">
            <v>0</v>
          </cell>
          <cell r="DQ1226">
            <v>0</v>
          </cell>
          <cell r="DR1226">
            <v>0</v>
          </cell>
          <cell r="DS1226">
            <v>0</v>
          </cell>
          <cell r="DT1226">
            <v>0</v>
          </cell>
          <cell r="DU1226">
            <v>0</v>
          </cell>
          <cell r="DV1226">
            <v>0</v>
          </cell>
          <cell r="DW1226">
            <v>0</v>
          </cell>
          <cell r="DX1226">
            <v>0</v>
          </cell>
          <cell r="DY1226">
            <v>0</v>
          </cell>
          <cell r="DZ1226">
            <v>0</v>
          </cell>
          <cell r="EA1226">
            <v>0</v>
          </cell>
          <cell r="EB1226">
            <v>0</v>
          </cell>
          <cell r="EC1226">
            <v>0</v>
          </cell>
          <cell r="ED1226">
            <v>0</v>
          </cell>
          <cell r="EE1226">
            <v>0</v>
          </cell>
          <cell r="EF1226">
            <v>0</v>
          </cell>
          <cell r="EG1226">
            <v>0</v>
          </cell>
          <cell r="EH1226">
            <v>0</v>
          </cell>
          <cell r="EI1226">
            <v>0</v>
          </cell>
          <cell r="EJ1226">
            <v>0</v>
          </cell>
          <cell r="EK1226">
            <v>0</v>
          </cell>
          <cell r="EL1226">
            <v>0</v>
          </cell>
          <cell r="EM1226">
            <v>0</v>
          </cell>
          <cell r="EN1226">
            <v>0</v>
          </cell>
          <cell r="EO1226">
            <v>0</v>
          </cell>
          <cell r="EP1226">
            <v>0</v>
          </cell>
          <cell r="EQ1226">
            <v>0</v>
          </cell>
          <cell r="ER1226">
            <v>0</v>
          </cell>
          <cell r="ES1226">
            <v>0</v>
          </cell>
          <cell r="ET1226">
            <v>0</v>
          </cell>
          <cell r="EU1226">
            <v>0</v>
          </cell>
          <cell r="EV1226">
            <v>0</v>
          </cell>
          <cell r="EW1226">
            <v>0</v>
          </cell>
          <cell r="EX1226">
            <v>0</v>
          </cell>
          <cell r="EY1226">
            <v>0</v>
          </cell>
          <cell r="EZ1226">
            <v>0</v>
          </cell>
          <cell r="FA1226">
            <v>0</v>
          </cell>
          <cell r="FB1226">
            <v>0</v>
          </cell>
          <cell r="FC1226">
            <v>0</v>
          </cell>
          <cell r="FD1226">
            <v>0</v>
          </cell>
          <cell r="FE1226">
            <v>0</v>
          </cell>
          <cell r="FF1226">
            <v>0</v>
          </cell>
          <cell r="FG1226">
            <v>0</v>
          </cell>
          <cell r="FH1226">
            <v>0</v>
          </cell>
          <cell r="FI1226">
            <v>0</v>
          </cell>
          <cell r="FJ1226">
            <v>0</v>
          </cell>
          <cell r="FK1226">
            <v>0</v>
          </cell>
          <cell r="FL1226">
            <v>0</v>
          </cell>
          <cell r="FM1226">
            <v>0</v>
          </cell>
          <cell r="FN1226">
            <v>0</v>
          </cell>
          <cell r="FO1226">
            <v>0</v>
          </cell>
          <cell r="FP1226">
            <v>0</v>
          </cell>
          <cell r="FQ1226">
            <v>0</v>
          </cell>
          <cell r="FR1226">
            <v>0</v>
          </cell>
          <cell r="FS1226">
            <v>0</v>
          </cell>
          <cell r="FT1226">
            <v>0</v>
          </cell>
          <cell r="FU1226">
            <v>0</v>
          </cell>
          <cell r="FV1226">
            <v>0</v>
          </cell>
          <cell r="FW1226">
            <v>0</v>
          </cell>
          <cell r="FX1226">
            <v>0</v>
          </cell>
          <cell r="FY1226">
            <v>0</v>
          </cell>
          <cell r="FZ1226">
            <v>0</v>
          </cell>
          <cell r="GA1226">
            <v>0</v>
          </cell>
          <cell r="GB1226">
            <v>0</v>
          </cell>
          <cell r="GC1226">
            <v>0</v>
          </cell>
          <cell r="GD1226">
            <v>0</v>
          </cell>
          <cell r="GE1226">
            <v>0</v>
          </cell>
          <cell r="GF1226">
            <v>0</v>
          </cell>
          <cell r="GG1226">
            <v>0</v>
          </cell>
          <cell r="GH1226">
            <v>0</v>
          </cell>
          <cell r="GI1226">
            <v>0</v>
          </cell>
          <cell r="GJ1226">
            <v>0</v>
          </cell>
          <cell r="GK1226">
            <v>0</v>
          </cell>
          <cell r="GL1226">
            <v>0</v>
          </cell>
          <cell r="GM1226">
            <v>0</v>
          </cell>
          <cell r="GN1226">
            <v>0</v>
          </cell>
          <cell r="GO1226">
            <v>0</v>
          </cell>
          <cell r="GP1226">
            <v>0</v>
          </cell>
          <cell r="GQ1226">
            <v>0</v>
          </cell>
          <cell r="GR1226">
            <v>0</v>
          </cell>
          <cell r="GS1226">
            <v>0</v>
          </cell>
          <cell r="GT1226">
            <v>0</v>
          </cell>
          <cell r="GU1226">
            <v>0</v>
          </cell>
          <cell r="GV1226">
            <v>0</v>
          </cell>
          <cell r="GW1226">
            <v>0</v>
          </cell>
          <cell r="GX1226">
            <v>0</v>
          </cell>
          <cell r="GY1226">
            <v>0</v>
          </cell>
          <cell r="GZ1226">
            <v>0</v>
          </cell>
          <cell r="HA1226">
            <v>0</v>
          </cell>
          <cell r="HB1226">
            <v>0</v>
          </cell>
          <cell r="HC1226">
            <v>0</v>
          </cell>
          <cell r="HD1226">
            <v>0</v>
          </cell>
          <cell r="HE1226">
            <v>0</v>
          </cell>
          <cell r="HF1226">
            <v>0</v>
          </cell>
          <cell r="HG1226">
            <v>0</v>
          </cell>
          <cell r="HH1226">
            <v>0</v>
          </cell>
          <cell r="HI1226">
            <v>0</v>
          </cell>
          <cell r="HJ1226">
            <v>0</v>
          </cell>
          <cell r="HK1226">
            <v>0</v>
          </cell>
          <cell r="HL1226">
            <v>0</v>
          </cell>
          <cell r="HM1226">
            <v>0</v>
          </cell>
          <cell r="HN1226">
            <v>0</v>
          </cell>
          <cell r="HO1226">
            <v>0</v>
          </cell>
          <cell r="HP1226">
            <v>0</v>
          </cell>
          <cell r="HQ1226">
            <v>0</v>
          </cell>
          <cell r="HR1226">
            <v>0</v>
          </cell>
          <cell r="HS1226">
            <v>0</v>
          </cell>
          <cell r="HT1226">
            <v>0</v>
          </cell>
          <cell r="HU1226">
            <v>0</v>
          </cell>
          <cell r="HV1226">
            <v>0</v>
          </cell>
          <cell r="HW1226">
            <v>0</v>
          </cell>
          <cell r="HX1226">
            <v>0</v>
          </cell>
          <cell r="HY1226">
            <v>0</v>
          </cell>
          <cell r="HZ1226">
            <v>0</v>
          </cell>
          <cell r="IA1226">
            <v>0</v>
          </cell>
          <cell r="IB1226">
            <v>0</v>
          </cell>
          <cell r="IC1226">
            <v>0</v>
          </cell>
          <cell r="ID1226">
            <v>0</v>
          </cell>
          <cell r="IE1226">
            <v>0</v>
          </cell>
          <cell r="IF1226">
            <v>0</v>
          </cell>
          <cell r="IG1226">
            <v>0</v>
          </cell>
          <cell r="IH1226">
            <v>0</v>
          </cell>
          <cell r="II1226">
            <v>0</v>
          </cell>
          <cell r="IJ1226">
            <v>0</v>
          </cell>
          <cell r="IK1226">
            <v>0</v>
          </cell>
          <cell r="IL1226">
            <v>0</v>
          </cell>
          <cell r="IM1226">
            <v>0</v>
          </cell>
          <cell r="IN1226">
            <v>0</v>
          </cell>
          <cell r="IO1226">
            <v>0</v>
          </cell>
          <cell r="IP1226">
            <v>0</v>
          </cell>
          <cell r="IQ1226">
            <v>0</v>
          </cell>
          <cell r="IR1226">
            <v>0</v>
          </cell>
          <cell r="IS1226">
            <v>0</v>
          </cell>
          <cell r="IT1226">
            <v>0</v>
          </cell>
          <cell r="IU1226">
            <v>0</v>
          </cell>
          <cell r="IV1226">
            <v>0</v>
          </cell>
          <cell r="IW1226">
            <v>0</v>
          </cell>
          <cell r="IX1226">
            <v>0</v>
          </cell>
          <cell r="IY1226">
            <v>0</v>
          </cell>
          <cell r="IZ1226">
            <v>0</v>
          </cell>
          <cell r="JA1226">
            <v>0</v>
          </cell>
          <cell r="JB1226">
            <v>0</v>
          </cell>
          <cell r="JC1226">
            <v>0</v>
          </cell>
          <cell r="JD1226">
            <v>0</v>
          </cell>
          <cell r="JE1226">
            <v>0</v>
          </cell>
        </row>
        <row r="1227">
          <cell r="D1227" t="str">
            <v>GCV.EX.UTN._.___.Gadsby 1 OR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Q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0</v>
          </cell>
          <cell r="BD1227">
            <v>0</v>
          </cell>
          <cell r="BE1227">
            <v>0</v>
          </cell>
          <cell r="BF1227">
            <v>0</v>
          </cell>
          <cell r="BG1227">
            <v>0</v>
          </cell>
          <cell r="BH1227">
            <v>0</v>
          </cell>
          <cell r="BI1227">
            <v>0</v>
          </cell>
          <cell r="BJ1227">
            <v>0</v>
          </cell>
          <cell r="BK1227">
            <v>0</v>
          </cell>
          <cell r="BL1227">
            <v>0</v>
          </cell>
          <cell r="BM1227">
            <v>0</v>
          </cell>
          <cell r="BN1227">
            <v>0</v>
          </cell>
          <cell r="BO1227">
            <v>0</v>
          </cell>
          <cell r="BP1227">
            <v>0</v>
          </cell>
          <cell r="BQ1227">
            <v>0</v>
          </cell>
          <cell r="BR1227">
            <v>0</v>
          </cell>
          <cell r="BS1227">
            <v>0</v>
          </cell>
          <cell r="BT1227">
            <v>0</v>
          </cell>
          <cell r="BU1227">
            <v>0</v>
          </cell>
          <cell r="BV1227">
            <v>0</v>
          </cell>
          <cell r="BW1227">
            <v>0</v>
          </cell>
          <cell r="BX1227">
            <v>0</v>
          </cell>
          <cell r="BY1227">
            <v>0</v>
          </cell>
          <cell r="BZ1227">
            <v>0</v>
          </cell>
          <cell r="CA1227">
            <v>0</v>
          </cell>
          <cell r="CB1227">
            <v>0</v>
          </cell>
          <cell r="CC1227">
            <v>0</v>
          </cell>
          <cell r="CD1227">
            <v>0</v>
          </cell>
          <cell r="CE1227">
            <v>19.3216</v>
          </cell>
          <cell r="CF1227">
            <v>0</v>
          </cell>
          <cell r="CG1227">
            <v>0</v>
          </cell>
          <cell r="CH1227">
            <v>0</v>
          </cell>
          <cell r="CI1227">
            <v>0</v>
          </cell>
          <cell r="CJ1227">
            <v>0</v>
          </cell>
          <cell r="CK1227">
            <v>0</v>
          </cell>
          <cell r="CL1227">
            <v>0</v>
          </cell>
          <cell r="CM1227">
            <v>19.3216</v>
          </cell>
          <cell r="CN1227">
            <v>0</v>
          </cell>
          <cell r="CO1227">
            <v>0</v>
          </cell>
          <cell r="CP1227">
            <v>0</v>
          </cell>
          <cell r="CQ1227">
            <v>0</v>
          </cell>
          <cell r="CR1227">
            <v>0</v>
          </cell>
          <cell r="CS1227">
            <v>0</v>
          </cell>
          <cell r="CT1227">
            <v>0</v>
          </cell>
          <cell r="CU1227">
            <v>0</v>
          </cell>
          <cell r="CV1227">
            <v>0</v>
          </cell>
          <cell r="CW1227">
            <v>0</v>
          </cell>
          <cell r="CX1227">
            <v>0</v>
          </cell>
          <cell r="CY1227">
            <v>0</v>
          </cell>
          <cell r="CZ1227">
            <v>0</v>
          </cell>
          <cell r="DA1227">
            <v>0</v>
          </cell>
          <cell r="DB1227">
            <v>0</v>
          </cell>
          <cell r="DC1227">
            <v>0</v>
          </cell>
          <cell r="DD1227">
            <v>0</v>
          </cell>
          <cell r="DE1227">
            <v>0</v>
          </cell>
          <cell r="DF1227">
            <v>0</v>
          </cell>
          <cell r="DG1227">
            <v>0</v>
          </cell>
          <cell r="DH1227">
            <v>0</v>
          </cell>
          <cell r="DI1227">
            <v>0</v>
          </cell>
          <cell r="DJ1227">
            <v>0</v>
          </cell>
          <cell r="DK1227">
            <v>0</v>
          </cell>
          <cell r="DL1227">
            <v>0</v>
          </cell>
          <cell r="DM1227">
            <v>0</v>
          </cell>
          <cell r="DN1227">
            <v>0</v>
          </cell>
          <cell r="DO1227">
            <v>0</v>
          </cell>
          <cell r="DP1227">
            <v>0</v>
          </cell>
          <cell r="DQ1227">
            <v>0</v>
          </cell>
          <cell r="DR1227">
            <v>0</v>
          </cell>
          <cell r="DS1227">
            <v>0</v>
          </cell>
          <cell r="DT1227">
            <v>0</v>
          </cell>
          <cell r="DU1227">
            <v>0</v>
          </cell>
          <cell r="DV1227">
            <v>0</v>
          </cell>
          <cell r="DW1227">
            <v>0</v>
          </cell>
          <cell r="DX1227">
            <v>0</v>
          </cell>
          <cell r="DY1227">
            <v>0</v>
          </cell>
          <cell r="DZ1227">
            <v>0</v>
          </cell>
          <cell r="EA1227">
            <v>0</v>
          </cell>
          <cell r="EB1227">
            <v>0</v>
          </cell>
          <cell r="EC1227">
            <v>0</v>
          </cell>
          <cell r="ED1227">
            <v>0</v>
          </cell>
          <cell r="EE1227">
            <v>0</v>
          </cell>
          <cell r="EF1227">
            <v>0</v>
          </cell>
          <cell r="EG1227">
            <v>0</v>
          </cell>
          <cell r="EH1227">
            <v>0</v>
          </cell>
          <cell r="EI1227">
            <v>0</v>
          </cell>
          <cell r="EJ1227">
            <v>0</v>
          </cell>
          <cell r="EK1227">
            <v>0</v>
          </cell>
          <cell r="EL1227">
            <v>0</v>
          </cell>
          <cell r="EM1227">
            <v>0</v>
          </cell>
          <cell r="EN1227">
            <v>0</v>
          </cell>
          <cell r="EO1227">
            <v>0</v>
          </cell>
          <cell r="EP1227">
            <v>0</v>
          </cell>
          <cell r="EQ1227">
            <v>0</v>
          </cell>
          <cell r="ER1227">
            <v>0</v>
          </cell>
          <cell r="ES1227">
            <v>0</v>
          </cell>
          <cell r="ET1227">
            <v>0</v>
          </cell>
          <cell r="EU1227">
            <v>0</v>
          </cell>
          <cell r="EV1227">
            <v>0</v>
          </cell>
          <cell r="EW1227">
            <v>0</v>
          </cell>
          <cell r="EX1227">
            <v>0</v>
          </cell>
          <cell r="EY1227">
            <v>0</v>
          </cell>
          <cell r="EZ1227">
            <v>0</v>
          </cell>
          <cell r="FA1227">
            <v>0</v>
          </cell>
          <cell r="FB1227">
            <v>0</v>
          </cell>
          <cell r="FC1227">
            <v>0</v>
          </cell>
          <cell r="FD1227">
            <v>0</v>
          </cell>
          <cell r="FE1227">
            <v>0</v>
          </cell>
          <cell r="FF1227">
            <v>0</v>
          </cell>
          <cell r="FG1227">
            <v>0</v>
          </cell>
          <cell r="FH1227">
            <v>0</v>
          </cell>
          <cell r="FI1227">
            <v>0</v>
          </cell>
          <cell r="FJ1227">
            <v>0</v>
          </cell>
          <cell r="FK1227">
            <v>0</v>
          </cell>
          <cell r="FL1227">
            <v>0</v>
          </cell>
          <cell r="FM1227">
            <v>0</v>
          </cell>
          <cell r="FN1227">
            <v>0</v>
          </cell>
          <cell r="FO1227">
            <v>0</v>
          </cell>
          <cell r="FP1227">
            <v>0</v>
          </cell>
          <cell r="FQ1227">
            <v>0</v>
          </cell>
          <cell r="FR1227">
            <v>0</v>
          </cell>
          <cell r="FS1227">
            <v>0</v>
          </cell>
          <cell r="FT1227">
            <v>0</v>
          </cell>
          <cell r="FU1227">
            <v>0</v>
          </cell>
          <cell r="FV1227">
            <v>0</v>
          </cell>
          <cell r="FW1227">
            <v>0</v>
          </cell>
          <cell r="FX1227">
            <v>0</v>
          </cell>
          <cell r="FY1227">
            <v>0</v>
          </cell>
          <cell r="FZ1227">
            <v>0</v>
          </cell>
          <cell r="GA1227">
            <v>0</v>
          </cell>
          <cell r="GB1227">
            <v>0</v>
          </cell>
          <cell r="GC1227">
            <v>0</v>
          </cell>
          <cell r="GD1227">
            <v>0</v>
          </cell>
          <cell r="GE1227">
            <v>0</v>
          </cell>
          <cell r="GF1227">
            <v>0</v>
          </cell>
          <cell r="GG1227">
            <v>0</v>
          </cell>
          <cell r="GH1227">
            <v>0</v>
          </cell>
          <cell r="GI1227">
            <v>0</v>
          </cell>
          <cell r="GJ1227">
            <v>0</v>
          </cell>
          <cell r="GK1227">
            <v>0</v>
          </cell>
          <cell r="GL1227">
            <v>0</v>
          </cell>
          <cell r="GM1227">
            <v>0</v>
          </cell>
          <cell r="GN1227">
            <v>0</v>
          </cell>
          <cell r="GO1227">
            <v>0</v>
          </cell>
          <cell r="GP1227">
            <v>0</v>
          </cell>
          <cell r="GQ1227">
            <v>0</v>
          </cell>
          <cell r="GR1227">
            <v>0</v>
          </cell>
          <cell r="GS1227">
            <v>0</v>
          </cell>
          <cell r="GT1227">
            <v>0</v>
          </cell>
          <cell r="GU1227">
            <v>0</v>
          </cell>
          <cell r="GV1227">
            <v>0</v>
          </cell>
          <cell r="GW1227">
            <v>0</v>
          </cell>
          <cell r="GX1227">
            <v>0</v>
          </cell>
          <cell r="GY1227">
            <v>0</v>
          </cell>
          <cell r="GZ1227">
            <v>0</v>
          </cell>
          <cell r="HA1227">
            <v>0</v>
          </cell>
          <cell r="HB1227">
            <v>0</v>
          </cell>
          <cell r="HC1227">
            <v>0</v>
          </cell>
          <cell r="HD1227">
            <v>0</v>
          </cell>
          <cell r="HE1227">
            <v>0</v>
          </cell>
          <cell r="HF1227">
            <v>0</v>
          </cell>
          <cell r="HG1227">
            <v>0</v>
          </cell>
          <cell r="HH1227">
            <v>0</v>
          </cell>
          <cell r="HI1227">
            <v>0</v>
          </cell>
          <cell r="HJ1227">
            <v>0</v>
          </cell>
          <cell r="HK1227">
            <v>0</v>
          </cell>
          <cell r="HL1227">
            <v>0</v>
          </cell>
          <cell r="HM1227">
            <v>0</v>
          </cell>
          <cell r="HN1227">
            <v>0</v>
          </cell>
          <cell r="HO1227">
            <v>0</v>
          </cell>
          <cell r="HP1227">
            <v>0</v>
          </cell>
          <cell r="HQ1227">
            <v>0</v>
          </cell>
          <cell r="HR1227">
            <v>0</v>
          </cell>
          <cell r="HS1227">
            <v>0</v>
          </cell>
          <cell r="HT1227">
            <v>0</v>
          </cell>
          <cell r="HU1227">
            <v>0</v>
          </cell>
          <cell r="HV1227">
            <v>0</v>
          </cell>
          <cell r="HW1227">
            <v>0</v>
          </cell>
          <cell r="HX1227">
            <v>0</v>
          </cell>
          <cell r="HY1227">
            <v>0</v>
          </cell>
          <cell r="HZ1227">
            <v>0</v>
          </cell>
          <cell r="IA1227">
            <v>0</v>
          </cell>
          <cell r="IB1227">
            <v>0</v>
          </cell>
          <cell r="IC1227">
            <v>0</v>
          </cell>
          <cell r="ID1227">
            <v>0</v>
          </cell>
          <cell r="IE1227">
            <v>0</v>
          </cell>
          <cell r="IF1227">
            <v>0</v>
          </cell>
          <cell r="IG1227">
            <v>0</v>
          </cell>
          <cell r="IH1227">
            <v>0</v>
          </cell>
          <cell r="II1227">
            <v>0</v>
          </cell>
          <cell r="IJ1227">
            <v>0</v>
          </cell>
          <cell r="IK1227">
            <v>0</v>
          </cell>
          <cell r="IL1227">
            <v>0</v>
          </cell>
          <cell r="IM1227">
            <v>0</v>
          </cell>
          <cell r="IN1227">
            <v>0</v>
          </cell>
          <cell r="IO1227">
            <v>0</v>
          </cell>
          <cell r="IP1227">
            <v>0</v>
          </cell>
          <cell r="IQ1227">
            <v>0</v>
          </cell>
          <cell r="IR1227">
            <v>0</v>
          </cell>
          <cell r="IS1227">
            <v>0</v>
          </cell>
          <cell r="IT1227">
            <v>0</v>
          </cell>
          <cell r="IU1227">
            <v>0</v>
          </cell>
          <cell r="IV1227">
            <v>0</v>
          </cell>
          <cell r="IW1227">
            <v>0</v>
          </cell>
          <cell r="IX1227">
            <v>0</v>
          </cell>
          <cell r="IY1227">
            <v>0</v>
          </cell>
          <cell r="IZ1227">
            <v>0</v>
          </cell>
          <cell r="JA1227">
            <v>0</v>
          </cell>
          <cell r="JB1227">
            <v>0</v>
          </cell>
          <cell r="JC1227">
            <v>0</v>
          </cell>
          <cell r="JD1227">
            <v>0</v>
          </cell>
          <cell r="JE1227">
            <v>0</v>
          </cell>
        </row>
        <row r="1228">
          <cell r="D1228" t="str">
            <v>GCV.EX.UTN._.___.Gadsby 2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Q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0</v>
          </cell>
          <cell r="BD1228">
            <v>0</v>
          </cell>
          <cell r="BE1228">
            <v>0</v>
          </cell>
          <cell r="BF1228">
            <v>0</v>
          </cell>
          <cell r="BG1228">
            <v>0</v>
          </cell>
          <cell r="BH1228">
            <v>0</v>
          </cell>
          <cell r="BI1228">
            <v>0</v>
          </cell>
          <cell r="BJ1228">
            <v>0</v>
          </cell>
          <cell r="BK1228">
            <v>0</v>
          </cell>
          <cell r="BL1228">
            <v>0</v>
          </cell>
          <cell r="BM1228">
            <v>0</v>
          </cell>
          <cell r="BN1228">
            <v>0</v>
          </cell>
          <cell r="BO1228">
            <v>0</v>
          </cell>
          <cell r="BP1228">
            <v>0</v>
          </cell>
          <cell r="BQ1228">
            <v>0</v>
          </cell>
          <cell r="BR1228">
            <v>0</v>
          </cell>
          <cell r="BS1228">
            <v>0</v>
          </cell>
          <cell r="BT1228">
            <v>0</v>
          </cell>
          <cell r="BU1228">
            <v>0</v>
          </cell>
          <cell r="BV1228">
            <v>0</v>
          </cell>
          <cell r="BW1228">
            <v>0</v>
          </cell>
          <cell r="BX1228">
            <v>0</v>
          </cell>
          <cell r="BY1228">
            <v>0</v>
          </cell>
          <cell r="BZ1228">
            <v>0</v>
          </cell>
          <cell r="CA1228">
            <v>0</v>
          </cell>
          <cell r="CB1228">
            <v>0</v>
          </cell>
          <cell r="CC1228">
            <v>0</v>
          </cell>
          <cell r="CD1228">
            <v>0</v>
          </cell>
          <cell r="CE1228">
            <v>48.168900000000001</v>
          </cell>
          <cell r="CF1228">
            <v>0</v>
          </cell>
          <cell r="CG1228">
            <v>0</v>
          </cell>
          <cell r="CH1228">
            <v>0</v>
          </cell>
          <cell r="CI1228">
            <v>0</v>
          </cell>
          <cell r="CJ1228">
            <v>0</v>
          </cell>
          <cell r="CK1228">
            <v>0</v>
          </cell>
          <cell r="CL1228">
            <v>0</v>
          </cell>
          <cell r="CM1228">
            <v>48.168900000000001</v>
          </cell>
          <cell r="CN1228">
            <v>0</v>
          </cell>
          <cell r="CO1228">
            <v>0</v>
          </cell>
          <cell r="CP1228">
            <v>0</v>
          </cell>
          <cell r="CQ1228">
            <v>0</v>
          </cell>
          <cell r="CR1228">
            <v>0</v>
          </cell>
          <cell r="CS1228">
            <v>0</v>
          </cell>
          <cell r="CT1228">
            <v>0</v>
          </cell>
          <cell r="CU1228">
            <v>0</v>
          </cell>
          <cell r="CV1228">
            <v>0</v>
          </cell>
          <cell r="CW1228">
            <v>0</v>
          </cell>
          <cell r="CX1228">
            <v>0</v>
          </cell>
          <cell r="CY1228">
            <v>0</v>
          </cell>
          <cell r="CZ1228">
            <v>0</v>
          </cell>
          <cell r="DA1228">
            <v>0</v>
          </cell>
          <cell r="DB1228">
            <v>0</v>
          </cell>
          <cell r="DC1228">
            <v>0</v>
          </cell>
          <cell r="DD1228">
            <v>0</v>
          </cell>
          <cell r="DE1228">
            <v>0</v>
          </cell>
          <cell r="DF1228">
            <v>0</v>
          </cell>
          <cell r="DG1228">
            <v>0</v>
          </cell>
          <cell r="DH1228">
            <v>0</v>
          </cell>
          <cell r="DI1228">
            <v>0</v>
          </cell>
          <cell r="DJ1228">
            <v>0</v>
          </cell>
          <cell r="DK1228">
            <v>0</v>
          </cell>
          <cell r="DL1228">
            <v>0</v>
          </cell>
          <cell r="DM1228">
            <v>0</v>
          </cell>
          <cell r="DN1228">
            <v>0</v>
          </cell>
          <cell r="DO1228">
            <v>0</v>
          </cell>
          <cell r="DP1228">
            <v>0</v>
          </cell>
          <cell r="DQ1228">
            <v>0</v>
          </cell>
          <cell r="DR1228">
            <v>0</v>
          </cell>
          <cell r="DS1228">
            <v>0</v>
          </cell>
          <cell r="DT1228">
            <v>0</v>
          </cell>
          <cell r="DU1228">
            <v>0</v>
          </cell>
          <cell r="DV1228">
            <v>0</v>
          </cell>
          <cell r="DW1228">
            <v>0</v>
          </cell>
          <cell r="DX1228">
            <v>0</v>
          </cell>
          <cell r="DY1228">
            <v>0</v>
          </cell>
          <cell r="DZ1228">
            <v>0</v>
          </cell>
          <cell r="EA1228">
            <v>0</v>
          </cell>
          <cell r="EB1228">
            <v>0</v>
          </cell>
          <cell r="EC1228">
            <v>0</v>
          </cell>
          <cell r="ED1228">
            <v>0</v>
          </cell>
          <cell r="EE1228">
            <v>0</v>
          </cell>
          <cell r="EF1228">
            <v>0</v>
          </cell>
          <cell r="EG1228">
            <v>0</v>
          </cell>
          <cell r="EH1228">
            <v>0</v>
          </cell>
          <cell r="EI1228">
            <v>0</v>
          </cell>
          <cell r="EJ1228">
            <v>0</v>
          </cell>
          <cell r="EK1228">
            <v>0</v>
          </cell>
          <cell r="EL1228">
            <v>0</v>
          </cell>
          <cell r="EM1228">
            <v>0</v>
          </cell>
          <cell r="EN1228">
            <v>0</v>
          </cell>
          <cell r="EO1228">
            <v>0</v>
          </cell>
          <cell r="EP1228">
            <v>0</v>
          </cell>
          <cell r="EQ1228">
            <v>0</v>
          </cell>
          <cell r="ER1228">
            <v>0</v>
          </cell>
          <cell r="ES1228">
            <v>0</v>
          </cell>
          <cell r="ET1228">
            <v>0</v>
          </cell>
          <cell r="EU1228">
            <v>0</v>
          </cell>
          <cell r="EV1228">
            <v>0</v>
          </cell>
          <cell r="EW1228">
            <v>0</v>
          </cell>
          <cell r="EX1228">
            <v>0</v>
          </cell>
          <cell r="EY1228">
            <v>0</v>
          </cell>
          <cell r="EZ1228">
            <v>0</v>
          </cell>
          <cell r="FA1228">
            <v>0</v>
          </cell>
          <cell r="FB1228">
            <v>0</v>
          </cell>
          <cell r="FC1228">
            <v>0</v>
          </cell>
          <cell r="FD1228">
            <v>0</v>
          </cell>
          <cell r="FE1228">
            <v>0</v>
          </cell>
          <cell r="FF1228">
            <v>0</v>
          </cell>
          <cell r="FG1228">
            <v>0</v>
          </cell>
          <cell r="FH1228">
            <v>0</v>
          </cell>
          <cell r="FI1228">
            <v>0</v>
          </cell>
          <cell r="FJ1228">
            <v>0</v>
          </cell>
          <cell r="FK1228">
            <v>0</v>
          </cell>
          <cell r="FL1228">
            <v>0</v>
          </cell>
          <cell r="FM1228">
            <v>0</v>
          </cell>
          <cell r="FN1228">
            <v>0</v>
          </cell>
          <cell r="FO1228">
            <v>0</v>
          </cell>
          <cell r="FP1228">
            <v>0</v>
          </cell>
          <cell r="FQ1228">
            <v>0</v>
          </cell>
          <cell r="FR1228">
            <v>0</v>
          </cell>
          <cell r="FS1228">
            <v>0</v>
          </cell>
          <cell r="FT1228">
            <v>0</v>
          </cell>
          <cell r="FU1228">
            <v>0</v>
          </cell>
          <cell r="FV1228">
            <v>0</v>
          </cell>
          <cell r="FW1228">
            <v>0</v>
          </cell>
          <cell r="FX1228">
            <v>0</v>
          </cell>
          <cell r="FY1228">
            <v>0</v>
          </cell>
          <cell r="FZ1228">
            <v>0</v>
          </cell>
          <cell r="GA1228">
            <v>0</v>
          </cell>
          <cell r="GB1228">
            <v>0</v>
          </cell>
          <cell r="GC1228">
            <v>0</v>
          </cell>
          <cell r="GD1228">
            <v>0</v>
          </cell>
          <cell r="GE1228">
            <v>0</v>
          </cell>
          <cell r="GF1228">
            <v>0</v>
          </cell>
          <cell r="GG1228">
            <v>0</v>
          </cell>
          <cell r="GH1228">
            <v>0</v>
          </cell>
          <cell r="GI1228">
            <v>0</v>
          </cell>
          <cell r="GJ1228">
            <v>0</v>
          </cell>
          <cell r="GK1228">
            <v>0</v>
          </cell>
          <cell r="GL1228">
            <v>0</v>
          </cell>
          <cell r="GM1228">
            <v>0</v>
          </cell>
          <cell r="GN1228">
            <v>0</v>
          </cell>
          <cell r="GO1228">
            <v>0</v>
          </cell>
          <cell r="GP1228">
            <v>0</v>
          </cell>
          <cell r="GQ1228">
            <v>0</v>
          </cell>
          <cell r="GR1228">
            <v>0</v>
          </cell>
          <cell r="GS1228">
            <v>0</v>
          </cell>
          <cell r="GT1228">
            <v>0</v>
          </cell>
          <cell r="GU1228">
            <v>0</v>
          </cell>
          <cell r="GV1228">
            <v>0</v>
          </cell>
          <cell r="GW1228">
            <v>0</v>
          </cell>
          <cell r="GX1228">
            <v>0</v>
          </cell>
          <cell r="GY1228">
            <v>0</v>
          </cell>
          <cell r="GZ1228">
            <v>0</v>
          </cell>
          <cell r="HA1228">
            <v>0</v>
          </cell>
          <cell r="HB1228">
            <v>0</v>
          </cell>
          <cell r="HC1228">
            <v>0</v>
          </cell>
          <cell r="HD1228">
            <v>0</v>
          </cell>
          <cell r="HE1228">
            <v>0</v>
          </cell>
          <cell r="HF1228">
            <v>0</v>
          </cell>
          <cell r="HG1228">
            <v>0</v>
          </cell>
          <cell r="HH1228">
            <v>0</v>
          </cell>
          <cell r="HI1228">
            <v>0</v>
          </cell>
          <cell r="HJ1228">
            <v>0</v>
          </cell>
          <cell r="HK1228">
            <v>0</v>
          </cell>
          <cell r="HL1228">
            <v>0</v>
          </cell>
          <cell r="HM1228">
            <v>0</v>
          </cell>
          <cell r="HN1228">
            <v>0</v>
          </cell>
          <cell r="HO1228">
            <v>0</v>
          </cell>
          <cell r="HP1228">
            <v>0</v>
          </cell>
          <cell r="HQ1228">
            <v>0</v>
          </cell>
          <cell r="HR1228">
            <v>0</v>
          </cell>
          <cell r="HS1228">
            <v>0</v>
          </cell>
          <cell r="HT1228">
            <v>0</v>
          </cell>
          <cell r="HU1228">
            <v>0</v>
          </cell>
          <cell r="HV1228">
            <v>0</v>
          </cell>
          <cell r="HW1228">
            <v>0</v>
          </cell>
          <cell r="HX1228">
            <v>0</v>
          </cell>
          <cell r="HY1228">
            <v>0</v>
          </cell>
          <cell r="HZ1228">
            <v>0</v>
          </cell>
          <cell r="IA1228">
            <v>0</v>
          </cell>
          <cell r="IB1228">
            <v>0</v>
          </cell>
          <cell r="IC1228">
            <v>0</v>
          </cell>
          <cell r="ID1228">
            <v>0</v>
          </cell>
          <cell r="IE1228">
            <v>0</v>
          </cell>
          <cell r="IF1228">
            <v>0</v>
          </cell>
          <cell r="IG1228">
            <v>0</v>
          </cell>
          <cell r="IH1228">
            <v>0</v>
          </cell>
          <cell r="II1228">
            <v>0</v>
          </cell>
          <cell r="IJ1228">
            <v>0</v>
          </cell>
          <cell r="IK1228">
            <v>0</v>
          </cell>
          <cell r="IL1228">
            <v>0</v>
          </cell>
          <cell r="IM1228">
            <v>0</v>
          </cell>
          <cell r="IN1228">
            <v>0</v>
          </cell>
          <cell r="IO1228">
            <v>0</v>
          </cell>
          <cell r="IP1228">
            <v>0</v>
          </cell>
          <cell r="IQ1228">
            <v>0</v>
          </cell>
          <cell r="IR1228">
            <v>2.0906182500000341</v>
          </cell>
          <cell r="IS1228">
            <v>0</v>
          </cell>
          <cell r="IT1228">
            <v>2.0906182499999204</v>
          </cell>
          <cell r="IU1228">
            <v>0</v>
          </cell>
          <cell r="IV1228">
            <v>0</v>
          </cell>
          <cell r="IW1228">
            <v>0</v>
          </cell>
          <cell r="IX1228">
            <v>0</v>
          </cell>
          <cell r="IY1228">
            <v>0</v>
          </cell>
          <cell r="IZ1228">
            <v>0</v>
          </cell>
          <cell r="JA1228">
            <v>0</v>
          </cell>
          <cell r="JB1228">
            <v>0</v>
          </cell>
          <cell r="JC1228">
            <v>0</v>
          </cell>
          <cell r="JD1228">
            <v>0</v>
          </cell>
          <cell r="JE1228">
            <v>0</v>
          </cell>
        </row>
        <row r="1229">
          <cell r="D1229" t="str">
            <v>GCV.EX.UTN._.___.Gadsby 2 OR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Q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0</v>
          </cell>
          <cell r="BD1229">
            <v>0</v>
          </cell>
          <cell r="BE1229">
            <v>-1.6479677600000002</v>
          </cell>
          <cell r="BF1229">
            <v>0</v>
          </cell>
          <cell r="BG1229">
            <v>0</v>
          </cell>
          <cell r="BH1229">
            <v>0</v>
          </cell>
          <cell r="BI1229">
            <v>-1.6479677600000002</v>
          </cell>
          <cell r="BJ1229">
            <v>0</v>
          </cell>
          <cell r="BK1229">
            <v>0</v>
          </cell>
          <cell r="BL1229">
            <v>0</v>
          </cell>
          <cell r="BM1229">
            <v>0</v>
          </cell>
          <cell r="BN1229">
            <v>0</v>
          </cell>
          <cell r="BO1229">
            <v>0</v>
          </cell>
          <cell r="BP1229">
            <v>0</v>
          </cell>
          <cell r="BQ1229">
            <v>0</v>
          </cell>
          <cell r="BR1229">
            <v>0</v>
          </cell>
          <cell r="BS1229">
            <v>0</v>
          </cell>
          <cell r="BT1229">
            <v>0</v>
          </cell>
          <cell r="BU1229">
            <v>0</v>
          </cell>
          <cell r="BV1229">
            <v>0</v>
          </cell>
          <cell r="BW1229">
            <v>0</v>
          </cell>
          <cell r="BX1229">
            <v>0</v>
          </cell>
          <cell r="BY1229">
            <v>0</v>
          </cell>
          <cell r="BZ1229">
            <v>0</v>
          </cell>
          <cell r="CA1229">
            <v>0</v>
          </cell>
          <cell r="CB1229">
            <v>0</v>
          </cell>
          <cell r="CC1229">
            <v>0</v>
          </cell>
          <cell r="CD1229">
            <v>0</v>
          </cell>
          <cell r="CE1229">
            <v>20.831099999999999</v>
          </cell>
          <cell r="CF1229">
            <v>0</v>
          </cell>
          <cell r="CG1229">
            <v>0</v>
          </cell>
          <cell r="CH1229">
            <v>0</v>
          </cell>
          <cell r="CI1229">
            <v>0</v>
          </cell>
          <cell r="CJ1229">
            <v>0</v>
          </cell>
          <cell r="CK1229">
            <v>0</v>
          </cell>
          <cell r="CL1229">
            <v>0</v>
          </cell>
          <cell r="CM1229">
            <v>20.831099999999999</v>
          </cell>
          <cell r="CN1229">
            <v>0</v>
          </cell>
          <cell r="CO1229">
            <v>0</v>
          </cell>
          <cell r="CP1229">
            <v>0</v>
          </cell>
          <cell r="CQ1229">
            <v>0</v>
          </cell>
          <cell r="CR1229">
            <v>0</v>
          </cell>
          <cell r="CS1229">
            <v>0</v>
          </cell>
          <cell r="CT1229">
            <v>0</v>
          </cell>
          <cell r="CU1229">
            <v>0</v>
          </cell>
          <cell r="CV1229">
            <v>0</v>
          </cell>
          <cell r="CW1229">
            <v>0</v>
          </cell>
          <cell r="CX1229">
            <v>0</v>
          </cell>
          <cell r="CY1229">
            <v>0</v>
          </cell>
          <cell r="CZ1229">
            <v>0</v>
          </cell>
          <cell r="DA1229">
            <v>0</v>
          </cell>
          <cell r="DB1229">
            <v>0</v>
          </cell>
          <cell r="DC1229">
            <v>0</v>
          </cell>
          <cell r="DD1229">
            <v>0</v>
          </cell>
          <cell r="DE1229">
            <v>0</v>
          </cell>
          <cell r="DF1229">
            <v>0</v>
          </cell>
          <cell r="DG1229">
            <v>0</v>
          </cell>
          <cell r="DH1229">
            <v>0</v>
          </cell>
          <cell r="DI1229">
            <v>0</v>
          </cell>
          <cell r="DJ1229">
            <v>0</v>
          </cell>
          <cell r="DK1229">
            <v>0</v>
          </cell>
          <cell r="DL1229">
            <v>0</v>
          </cell>
          <cell r="DM1229">
            <v>0</v>
          </cell>
          <cell r="DN1229">
            <v>0</v>
          </cell>
          <cell r="DO1229">
            <v>0</v>
          </cell>
          <cell r="DP1229">
            <v>0</v>
          </cell>
          <cell r="DQ1229">
            <v>0</v>
          </cell>
          <cell r="DR1229">
            <v>0</v>
          </cell>
          <cell r="DS1229">
            <v>0</v>
          </cell>
          <cell r="DT1229">
            <v>0</v>
          </cell>
          <cell r="DU1229">
            <v>0</v>
          </cell>
          <cell r="DV1229">
            <v>0</v>
          </cell>
          <cell r="DW1229">
            <v>0</v>
          </cell>
          <cell r="DX1229">
            <v>0</v>
          </cell>
          <cell r="DY1229">
            <v>0</v>
          </cell>
          <cell r="DZ1229">
            <v>0</v>
          </cell>
          <cell r="EA1229">
            <v>0</v>
          </cell>
          <cell r="EB1229">
            <v>0</v>
          </cell>
          <cell r="EC1229">
            <v>0</v>
          </cell>
          <cell r="ED1229">
            <v>0</v>
          </cell>
          <cell r="EE1229">
            <v>0</v>
          </cell>
          <cell r="EF1229">
            <v>0</v>
          </cell>
          <cell r="EG1229">
            <v>0</v>
          </cell>
          <cell r="EH1229">
            <v>0</v>
          </cell>
          <cell r="EI1229">
            <v>0</v>
          </cell>
          <cell r="EJ1229">
            <v>0</v>
          </cell>
          <cell r="EK1229">
            <v>0</v>
          </cell>
          <cell r="EL1229">
            <v>0</v>
          </cell>
          <cell r="EM1229">
            <v>0</v>
          </cell>
          <cell r="EN1229">
            <v>0</v>
          </cell>
          <cell r="EO1229">
            <v>0</v>
          </cell>
          <cell r="EP1229">
            <v>0</v>
          </cell>
          <cell r="EQ1229">
            <v>0</v>
          </cell>
          <cell r="ER1229">
            <v>0</v>
          </cell>
          <cell r="ES1229">
            <v>0</v>
          </cell>
          <cell r="ET1229">
            <v>0</v>
          </cell>
          <cell r="EU1229">
            <v>0</v>
          </cell>
          <cell r="EV1229">
            <v>0</v>
          </cell>
          <cell r="EW1229">
            <v>0</v>
          </cell>
          <cell r="EX1229">
            <v>0</v>
          </cell>
          <cell r="EY1229">
            <v>0</v>
          </cell>
          <cell r="EZ1229">
            <v>0</v>
          </cell>
          <cell r="FA1229">
            <v>0</v>
          </cell>
          <cell r="FB1229">
            <v>0</v>
          </cell>
          <cell r="FC1229">
            <v>0</v>
          </cell>
          <cell r="FD1229">
            <v>0</v>
          </cell>
          <cell r="FE1229">
            <v>0</v>
          </cell>
          <cell r="FF1229">
            <v>0</v>
          </cell>
          <cell r="FG1229">
            <v>0</v>
          </cell>
          <cell r="FH1229">
            <v>0</v>
          </cell>
          <cell r="FI1229">
            <v>0</v>
          </cell>
          <cell r="FJ1229">
            <v>0</v>
          </cell>
          <cell r="FK1229">
            <v>0</v>
          </cell>
          <cell r="FL1229">
            <v>0</v>
          </cell>
          <cell r="FM1229">
            <v>0</v>
          </cell>
          <cell r="FN1229">
            <v>0</v>
          </cell>
          <cell r="FO1229">
            <v>0</v>
          </cell>
          <cell r="FP1229">
            <v>0</v>
          </cell>
          <cell r="FQ1229">
            <v>0</v>
          </cell>
          <cell r="FR1229">
            <v>0</v>
          </cell>
          <cell r="FS1229">
            <v>0</v>
          </cell>
          <cell r="FT1229">
            <v>0</v>
          </cell>
          <cell r="FU1229">
            <v>0</v>
          </cell>
          <cell r="FV1229">
            <v>0</v>
          </cell>
          <cell r="FW1229">
            <v>0</v>
          </cell>
          <cell r="FX1229">
            <v>0</v>
          </cell>
          <cell r="FY1229">
            <v>0</v>
          </cell>
          <cell r="FZ1229">
            <v>0</v>
          </cell>
          <cell r="GA1229">
            <v>0</v>
          </cell>
          <cell r="GB1229">
            <v>0</v>
          </cell>
          <cell r="GC1229">
            <v>0</v>
          </cell>
          <cell r="GD1229">
            <v>0</v>
          </cell>
          <cell r="GE1229">
            <v>0</v>
          </cell>
          <cell r="GF1229">
            <v>0</v>
          </cell>
          <cell r="GG1229">
            <v>0</v>
          </cell>
          <cell r="GH1229">
            <v>0</v>
          </cell>
          <cell r="GI1229">
            <v>0</v>
          </cell>
          <cell r="GJ1229">
            <v>0</v>
          </cell>
          <cell r="GK1229">
            <v>0</v>
          </cell>
          <cell r="GL1229">
            <v>0</v>
          </cell>
          <cell r="GM1229">
            <v>0</v>
          </cell>
          <cell r="GN1229">
            <v>0</v>
          </cell>
          <cell r="GO1229">
            <v>0</v>
          </cell>
          <cell r="GP1229">
            <v>0</v>
          </cell>
          <cell r="GQ1229">
            <v>0</v>
          </cell>
          <cell r="GR1229">
            <v>0</v>
          </cell>
          <cell r="GS1229">
            <v>0</v>
          </cell>
          <cell r="GT1229">
            <v>0</v>
          </cell>
          <cell r="GU1229">
            <v>0</v>
          </cell>
          <cell r="GV1229">
            <v>0</v>
          </cell>
          <cell r="GW1229">
            <v>0</v>
          </cell>
          <cell r="GX1229">
            <v>0</v>
          </cell>
          <cell r="GY1229">
            <v>0</v>
          </cell>
          <cell r="GZ1229">
            <v>0</v>
          </cell>
          <cell r="HA1229">
            <v>0</v>
          </cell>
          <cell r="HB1229">
            <v>0</v>
          </cell>
          <cell r="HC1229">
            <v>0</v>
          </cell>
          <cell r="HD1229">
            <v>0</v>
          </cell>
          <cell r="HE1229">
            <v>0</v>
          </cell>
          <cell r="HF1229">
            <v>0</v>
          </cell>
          <cell r="HG1229">
            <v>0</v>
          </cell>
          <cell r="HH1229">
            <v>0</v>
          </cell>
          <cell r="HI1229">
            <v>0</v>
          </cell>
          <cell r="HJ1229">
            <v>0</v>
          </cell>
          <cell r="HK1229">
            <v>0</v>
          </cell>
          <cell r="HL1229">
            <v>0</v>
          </cell>
          <cell r="HM1229">
            <v>0</v>
          </cell>
          <cell r="HN1229">
            <v>0</v>
          </cell>
          <cell r="HO1229">
            <v>0</v>
          </cell>
          <cell r="HP1229">
            <v>0</v>
          </cell>
          <cell r="HQ1229">
            <v>0</v>
          </cell>
          <cell r="HR1229">
            <v>0</v>
          </cell>
          <cell r="HS1229">
            <v>0</v>
          </cell>
          <cell r="HT1229">
            <v>0</v>
          </cell>
          <cell r="HU1229">
            <v>0</v>
          </cell>
          <cell r="HV1229">
            <v>0</v>
          </cell>
          <cell r="HW1229">
            <v>0</v>
          </cell>
          <cell r="HX1229">
            <v>0</v>
          </cell>
          <cell r="HY1229">
            <v>0</v>
          </cell>
          <cell r="HZ1229">
            <v>0</v>
          </cell>
          <cell r="IA1229">
            <v>0</v>
          </cell>
          <cell r="IB1229">
            <v>0</v>
          </cell>
          <cell r="IC1229">
            <v>0</v>
          </cell>
          <cell r="ID1229">
            <v>0</v>
          </cell>
          <cell r="IE1229">
            <v>0</v>
          </cell>
          <cell r="IF1229">
            <v>0</v>
          </cell>
          <cell r="IG1229">
            <v>0</v>
          </cell>
          <cell r="IH1229">
            <v>0</v>
          </cell>
          <cell r="II1229">
            <v>0</v>
          </cell>
          <cell r="IJ1229">
            <v>0</v>
          </cell>
          <cell r="IK1229">
            <v>0</v>
          </cell>
          <cell r="IL1229">
            <v>0</v>
          </cell>
          <cell r="IM1229">
            <v>0</v>
          </cell>
          <cell r="IN1229">
            <v>0</v>
          </cell>
          <cell r="IO1229">
            <v>0</v>
          </cell>
          <cell r="IP1229">
            <v>0</v>
          </cell>
          <cell r="IQ1229">
            <v>0</v>
          </cell>
          <cell r="IR1229">
            <v>0</v>
          </cell>
          <cell r="IS1229">
            <v>0</v>
          </cell>
          <cell r="IT1229">
            <v>0</v>
          </cell>
          <cell r="IU1229">
            <v>0</v>
          </cell>
          <cell r="IV1229">
            <v>0</v>
          </cell>
          <cell r="IW1229">
            <v>0</v>
          </cell>
          <cell r="IX1229">
            <v>0</v>
          </cell>
          <cell r="IY1229">
            <v>0</v>
          </cell>
          <cell r="IZ1229">
            <v>0</v>
          </cell>
          <cell r="JA1229">
            <v>0</v>
          </cell>
          <cell r="JB1229">
            <v>0</v>
          </cell>
          <cell r="JC1229">
            <v>0</v>
          </cell>
          <cell r="JD1229">
            <v>0</v>
          </cell>
          <cell r="JE1229">
            <v>0</v>
          </cell>
        </row>
        <row r="1230">
          <cell r="D1230" t="str">
            <v>GCV.EX.UTN._.___.Gadsby 3</v>
          </cell>
          <cell r="F1230">
            <v>0</v>
          </cell>
          <cell r="G1230">
            <v>0</v>
          </cell>
          <cell r="H1230">
            <v>1.5958674099999826</v>
          </cell>
          <cell r="I1230">
            <v>0</v>
          </cell>
          <cell r="J1230">
            <v>-1.828000000000003</v>
          </cell>
          <cell r="K1230">
            <v>0</v>
          </cell>
          <cell r="L1230">
            <v>-3.6560000000000059</v>
          </cell>
          <cell r="M1230">
            <v>0</v>
          </cell>
          <cell r="N1230">
            <v>-1.8279999999999745</v>
          </cell>
          <cell r="O1230">
            <v>0</v>
          </cell>
          <cell r="P1230">
            <v>0</v>
          </cell>
          <cell r="Q1230">
            <v>0</v>
          </cell>
          <cell r="R1230">
            <v>-0.65887620000012248</v>
          </cell>
          <cell r="S1230">
            <v>0</v>
          </cell>
          <cell r="T1230">
            <v>0</v>
          </cell>
          <cell r="U1230">
            <v>0</v>
          </cell>
          <cell r="V1230">
            <v>-3.5169784999999933</v>
          </cell>
          <cell r="W1230">
            <v>0</v>
          </cell>
          <cell r="X1230">
            <v>0</v>
          </cell>
          <cell r="Y1230">
            <v>1.0298522999999875</v>
          </cell>
          <cell r="Z1230">
            <v>1.8282499999999686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2.1337424900000315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6.1943400000359361E-3</v>
          </cell>
          <cell r="AK1230">
            <v>-3.2160460099999568</v>
          </cell>
          <cell r="AL1230">
            <v>0</v>
          </cell>
          <cell r="AM1230">
            <v>-1.9167219999985718E-2</v>
          </cell>
          <cell r="AN1230">
            <v>5.3627613799999949</v>
          </cell>
          <cell r="AO1230">
            <v>0</v>
          </cell>
          <cell r="AP1230">
            <v>0</v>
          </cell>
          <cell r="AQ1230">
            <v>0</v>
          </cell>
          <cell r="AR1230">
            <v>157.96697837000011</v>
          </cell>
          <cell r="AS1230">
            <v>0</v>
          </cell>
          <cell r="AT1230">
            <v>-3.289971999999608E-2</v>
          </cell>
          <cell r="AU1230">
            <v>0</v>
          </cell>
          <cell r="AV1230">
            <v>-1.7945000000000064</v>
          </cell>
          <cell r="AW1230">
            <v>0</v>
          </cell>
          <cell r="AX1230">
            <v>0</v>
          </cell>
          <cell r="AY1230">
            <v>-2.0148451100000102</v>
          </cell>
          <cell r="AZ1230">
            <v>163.26477901000044</v>
          </cell>
          <cell r="BA1230">
            <v>2.2679366599999184</v>
          </cell>
          <cell r="BB1230">
            <v>0</v>
          </cell>
          <cell r="BC1230">
            <v>0</v>
          </cell>
          <cell r="BD1230">
            <v>-3.7234924699999965</v>
          </cell>
          <cell r="BE1230">
            <v>52.575459480000063</v>
          </cell>
          <cell r="BF1230">
            <v>0</v>
          </cell>
          <cell r="BG1230">
            <v>79.23482319999971</v>
          </cell>
          <cell r="BH1230">
            <v>-1.7702500000000008</v>
          </cell>
          <cell r="BI1230">
            <v>0</v>
          </cell>
          <cell r="BJ1230">
            <v>0</v>
          </cell>
          <cell r="BK1230">
            <v>0</v>
          </cell>
          <cell r="BL1230">
            <v>-5.7529421399999592</v>
          </cell>
          <cell r="BM1230">
            <v>-17.682926130000396</v>
          </cell>
          <cell r="BN1230">
            <v>-1.4532454499999403</v>
          </cell>
          <cell r="BO1230">
            <v>0</v>
          </cell>
          <cell r="BP1230">
            <v>0</v>
          </cell>
          <cell r="BQ1230">
            <v>0</v>
          </cell>
          <cell r="BR1230">
            <v>-13.447122900000068</v>
          </cell>
          <cell r="BS1230">
            <v>0</v>
          </cell>
          <cell r="BT1230">
            <v>0</v>
          </cell>
          <cell r="BU1230">
            <v>0</v>
          </cell>
          <cell r="BV1230">
            <v>0</v>
          </cell>
          <cell r="BW1230">
            <v>0</v>
          </cell>
          <cell r="BX1230">
            <v>0</v>
          </cell>
          <cell r="BY1230">
            <v>-0.6542739999999938</v>
          </cell>
          <cell r="BZ1230">
            <v>-10.408257990000038</v>
          </cell>
          <cell r="CA1230">
            <v>-2.3845909100000009</v>
          </cell>
          <cell r="CB1230">
            <v>0</v>
          </cell>
          <cell r="CC1230">
            <v>0</v>
          </cell>
          <cell r="CD1230">
            <v>0</v>
          </cell>
          <cell r="CE1230">
            <v>-50.170574130000205</v>
          </cell>
          <cell r="CF1230">
            <v>0</v>
          </cell>
          <cell r="CG1230">
            <v>0</v>
          </cell>
          <cell r="CH1230">
            <v>0</v>
          </cell>
          <cell r="CI1230">
            <v>0</v>
          </cell>
          <cell r="CJ1230">
            <v>0</v>
          </cell>
          <cell r="CK1230">
            <v>1.7452500000000004</v>
          </cell>
          <cell r="CL1230">
            <v>-32.583788840000011</v>
          </cell>
          <cell r="CM1230">
            <v>-19.367750239999623</v>
          </cell>
          <cell r="CN1230">
            <v>3.5714950000000911E-2</v>
          </cell>
          <cell r="CO1230">
            <v>0</v>
          </cell>
          <cell r="CP1230">
            <v>0</v>
          </cell>
          <cell r="CQ1230">
            <v>0</v>
          </cell>
          <cell r="CR1230">
            <v>-0.25599488999978348</v>
          </cell>
          <cell r="CS1230">
            <v>0</v>
          </cell>
          <cell r="CT1230">
            <v>-0.32924555999999683</v>
          </cell>
          <cell r="CU1230">
            <v>0</v>
          </cell>
          <cell r="CV1230">
            <v>0</v>
          </cell>
          <cell r="CW1230">
            <v>0</v>
          </cell>
          <cell r="CX1230">
            <v>0</v>
          </cell>
          <cell r="CY1230">
            <v>0</v>
          </cell>
          <cell r="CZ1230">
            <v>0</v>
          </cell>
          <cell r="DA1230">
            <v>7.325067000000729E-2</v>
          </cell>
          <cell r="DB1230">
            <v>0</v>
          </cell>
          <cell r="DC1230">
            <v>0</v>
          </cell>
          <cell r="DD1230">
            <v>0</v>
          </cell>
          <cell r="DE1230">
            <v>0.10703641999998581</v>
          </cell>
          <cell r="DF1230">
            <v>0</v>
          </cell>
          <cell r="DG1230">
            <v>0</v>
          </cell>
          <cell r="DH1230">
            <v>0</v>
          </cell>
          <cell r="DI1230">
            <v>0</v>
          </cell>
          <cell r="DJ1230">
            <v>0</v>
          </cell>
          <cell r="DK1230">
            <v>0</v>
          </cell>
          <cell r="DL1230">
            <v>0</v>
          </cell>
          <cell r="DM1230">
            <v>7.3891380000006279E-2</v>
          </cell>
          <cell r="DN1230">
            <v>0</v>
          </cell>
          <cell r="DO1230">
            <v>0</v>
          </cell>
          <cell r="DP1230">
            <v>0</v>
          </cell>
          <cell r="DQ1230">
            <v>3.3145039999993742E-2</v>
          </cell>
          <cell r="DR1230">
            <v>-10.379313469999943</v>
          </cell>
          <cell r="DS1230">
            <v>0</v>
          </cell>
          <cell r="DT1230">
            <v>0</v>
          </cell>
          <cell r="DU1230">
            <v>0</v>
          </cell>
          <cell r="DV1230">
            <v>0</v>
          </cell>
          <cell r="DW1230">
            <v>0</v>
          </cell>
          <cell r="DX1230">
            <v>0</v>
          </cell>
          <cell r="DY1230">
            <v>-0.49521473000000071</v>
          </cell>
          <cell r="DZ1230">
            <v>0</v>
          </cell>
          <cell r="EA1230">
            <v>-9.8840987399999989</v>
          </cell>
          <cell r="EB1230">
            <v>0</v>
          </cell>
          <cell r="EC1230">
            <v>0</v>
          </cell>
          <cell r="ED1230">
            <v>0</v>
          </cell>
          <cell r="EE1230">
            <v>1.0442614400001275</v>
          </cell>
          <cell r="EF1230">
            <v>0</v>
          </cell>
          <cell r="EG1230">
            <v>0</v>
          </cell>
          <cell r="EH1230">
            <v>0</v>
          </cell>
          <cell r="EI1230">
            <v>0</v>
          </cell>
          <cell r="EJ1230">
            <v>0</v>
          </cell>
          <cell r="EK1230">
            <v>0</v>
          </cell>
          <cell r="EL1230">
            <v>0</v>
          </cell>
          <cell r="EM1230">
            <v>1.0442614400000139</v>
          </cell>
          <cell r="EN1230">
            <v>0</v>
          </cell>
          <cell r="EO1230">
            <v>0</v>
          </cell>
          <cell r="EP1230">
            <v>0</v>
          </cell>
          <cell r="EQ1230">
            <v>0</v>
          </cell>
          <cell r="ER1230">
            <v>-3.8389699999981985E-2</v>
          </cell>
          <cell r="ES1230">
            <v>0</v>
          </cell>
          <cell r="ET1230">
            <v>-3.8389699999999749E-2</v>
          </cell>
          <cell r="EU1230">
            <v>0</v>
          </cell>
          <cell r="EV1230">
            <v>0</v>
          </cell>
          <cell r="EW1230">
            <v>0</v>
          </cell>
          <cell r="EX1230">
            <v>0</v>
          </cell>
          <cell r="EY1230">
            <v>0</v>
          </cell>
          <cell r="EZ1230">
            <v>0</v>
          </cell>
          <cell r="FA1230">
            <v>0</v>
          </cell>
          <cell r="FB1230">
            <v>0</v>
          </cell>
          <cell r="FC1230">
            <v>0</v>
          </cell>
          <cell r="FD1230">
            <v>0</v>
          </cell>
          <cell r="FE1230">
            <v>-13.031958349999968</v>
          </cell>
          <cell r="FF1230">
            <v>0</v>
          </cell>
          <cell r="FG1230">
            <v>0</v>
          </cell>
          <cell r="FH1230">
            <v>-13.031958350000082</v>
          </cell>
          <cell r="FI1230">
            <v>0</v>
          </cell>
          <cell r="FJ1230">
            <v>0</v>
          </cell>
          <cell r="FK1230">
            <v>0</v>
          </cell>
          <cell r="FL1230">
            <v>0</v>
          </cell>
          <cell r="FM1230">
            <v>0</v>
          </cell>
          <cell r="FN1230">
            <v>0</v>
          </cell>
          <cell r="FO1230">
            <v>0</v>
          </cell>
          <cell r="FP1230">
            <v>0</v>
          </cell>
          <cell r="FQ1230">
            <v>0</v>
          </cell>
          <cell r="FR1230">
            <v>0</v>
          </cell>
          <cell r="FS1230">
            <v>0</v>
          </cell>
          <cell r="FT1230">
            <v>0</v>
          </cell>
          <cell r="FU1230">
            <v>0</v>
          </cell>
          <cell r="FV1230">
            <v>0</v>
          </cell>
          <cell r="FW1230">
            <v>0</v>
          </cell>
          <cell r="FX1230">
            <v>0</v>
          </cell>
          <cell r="FY1230">
            <v>0</v>
          </cell>
          <cell r="FZ1230">
            <v>0</v>
          </cell>
          <cell r="GA1230">
            <v>0</v>
          </cell>
          <cell r="GB1230">
            <v>0</v>
          </cell>
          <cell r="GC1230">
            <v>0</v>
          </cell>
          <cell r="GD1230">
            <v>0</v>
          </cell>
          <cell r="GE1230">
            <v>-5.6437026900000546</v>
          </cell>
          <cell r="GF1230">
            <v>0</v>
          </cell>
          <cell r="GG1230">
            <v>-5.6437026900000546</v>
          </cell>
          <cell r="GH1230">
            <v>0</v>
          </cell>
          <cell r="GI1230">
            <v>0</v>
          </cell>
          <cell r="GJ1230">
            <v>0</v>
          </cell>
          <cell r="GK1230">
            <v>0</v>
          </cell>
          <cell r="GL1230">
            <v>0</v>
          </cell>
          <cell r="GM1230">
            <v>0</v>
          </cell>
          <cell r="GN1230">
            <v>0</v>
          </cell>
          <cell r="GO1230">
            <v>0</v>
          </cell>
          <cell r="GP1230">
            <v>0</v>
          </cell>
          <cell r="GQ1230">
            <v>0</v>
          </cell>
          <cell r="GR1230">
            <v>-0.69904193000002124</v>
          </cell>
          <cell r="GS1230">
            <v>0</v>
          </cell>
          <cell r="GT1230">
            <v>-0.69904193000002124</v>
          </cell>
          <cell r="GU1230">
            <v>0</v>
          </cell>
          <cell r="GV1230">
            <v>0</v>
          </cell>
          <cell r="GW1230">
            <v>0</v>
          </cell>
          <cell r="GX1230">
            <v>0</v>
          </cell>
          <cell r="GY1230">
            <v>0</v>
          </cell>
          <cell r="GZ1230">
            <v>0</v>
          </cell>
          <cell r="HA1230">
            <v>0</v>
          </cell>
          <cell r="HB1230">
            <v>0</v>
          </cell>
          <cell r="HC1230">
            <v>0</v>
          </cell>
          <cell r="HD1230">
            <v>0</v>
          </cell>
          <cell r="HE1230">
            <v>0.33866913000019849</v>
          </cell>
          <cell r="HF1230">
            <v>0</v>
          </cell>
          <cell r="HG1230">
            <v>0.33866913000019849</v>
          </cell>
          <cell r="HH1230">
            <v>0</v>
          </cell>
          <cell r="HI1230">
            <v>0</v>
          </cell>
          <cell r="HJ1230">
            <v>0</v>
          </cell>
          <cell r="HK1230">
            <v>0</v>
          </cell>
          <cell r="HL1230">
            <v>0</v>
          </cell>
          <cell r="HM1230">
            <v>0</v>
          </cell>
          <cell r="HN1230">
            <v>0</v>
          </cell>
          <cell r="HO1230">
            <v>0</v>
          </cell>
          <cell r="HP1230">
            <v>0</v>
          </cell>
          <cell r="HQ1230">
            <v>0</v>
          </cell>
          <cell r="HR1230">
            <v>0</v>
          </cell>
          <cell r="HS1230">
            <v>0</v>
          </cell>
          <cell r="HT1230">
            <v>0</v>
          </cell>
          <cell r="HU1230">
            <v>0</v>
          </cell>
          <cell r="HV1230">
            <v>0</v>
          </cell>
          <cell r="HW1230">
            <v>0</v>
          </cell>
          <cell r="HX1230">
            <v>0</v>
          </cell>
          <cell r="HY1230">
            <v>0</v>
          </cell>
          <cell r="HZ1230">
            <v>0</v>
          </cell>
          <cell r="IA1230">
            <v>0</v>
          </cell>
          <cell r="IB1230">
            <v>0</v>
          </cell>
          <cell r="IC1230">
            <v>0</v>
          </cell>
          <cell r="ID1230">
            <v>0</v>
          </cell>
          <cell r="IE1230">
            <v>-0.26347009999972215</v>
          </cell>
          <cell r="IF1230">
            <v>0</v>
          </cell>
          <cell r="IG1230">
            <v>0</v>
          </cell>
          <cell r="IH1230">
            <v>0</v>
          </cell>
          <cell r="II1230">
            <v>0</v>
          </cell>
          <cell r="IJ1230">
            <v>0</v>
          </cell>
          <cell r="IK1230">
            <v>0</v>
          </cell>
          <cell r="IL1230">
            <v>0</v>
          </cell>
          <cell r="IM1230">
            <v>0</v>
          </cell>
          <cell r="IN1230">
            <v>0</v>
          </cell>
          <cell r="IO1230">
            <v>0</v>
          </cell>
          <cell r="IP1230">
            <v>0</v>
          </cell>
          <cell r="IQ1230">
            <v>-0.26347009999972215</v>
          </cell>
          <cell r="IR1230">
            <v>-1.6131155599978229</v>
          </cell>
          <cell r="IS1230">
            <v>0</v>
          </cell>
          <cell r="IT1230">
            <v>0</v>
          </cell>
          <cell r="IU1230">
            <v>0</v>
          </cell>
          <cell r="IV1230">
            <v>0</v>
          </cell>
          <cell r="IW1230">
            <v>0</v>
          </cell>
          <cell r="IX1230">
            <v>0</v>
          </cell>
          <cell r="IY1230">
            <v>0</v>
          </cell>
          <cell r="IZ1230">
            <v>0</v>
          </cell>
          <cell r="JA1230">
            <v>0</v>
          </cell>
          <cell r="JB1230">
            <v>0</v>
          </cell>
          <cell r="JC1230">
            <v>0</v>
          </cell>
          <cell r="JD1230">
            <v>-1.6131155599996418</v>
          </cell>
          <cell r="JE1230">
            <v>0</v>
          </cell>
        </row>
        <row r="1231">
          <cell r="D1231" t="str">
            <v>GCV.EX.UTN._.___.Gadsby 3 OR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-0.67199999999999704</v>
          </cell>
          <cell r="K1231">
            <v>0</v>
          </cell>
          <cell r="L1231">
            <v>-1.1467284099999802</v>
          </cell>
          <cell r="M1231">
            <v>-2.0410279999993008E-2</v>
          </cell>
          <cell r="N1231">
            <v>-0.67199999999999704</v>
          </cell>
          <cell r="O1231">
            <v>0</v>
          </cell>
          <cell r="P1231">
            <v>0</v>
          </cell>
          <cell r="Q1231">
            <v>0</v>
          </cell>
          <cell r="R1231">
            <v>0.50573592000000644</v>
          </cell>
          <cell r="S1231">
            <v>0</v>
          </cell>
          <cell r="T1231">
            <v>0</v>
          </cell>
          <cell r="U1231">
            <v>0</v>
          </cell>
          <cell r="V1231">
            <v>-0.67174999999999585</v>
          </cell>
          <cell r="W1231">
            <v>0</v>
          </cell>
          <cell r="X1231">
            <v>0</v>
          </cell>
          <cell r="Y1231">
            <v>0.67175000000000296</v>
          </cell>
          <cell r="Z1231">
            <v>0.50573592000000644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-6.2153745899998967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-6.2251251600000046</v>
          </cell>
          <cell r="AL1231">
            <v>1.1171160000003511E-2</v>
          </cell>
          <cell r="AM1231">
            <v>-1.4205900000092697E-3</v>
          </cell>
          <cell r="AN1231">
            <v>0</v>
          </cell>
          <cell r="AO1231">
            <v>0</v>
          </cell>
          <cell r="AP1231">
            <v>0</v>
          </cell>
          <cell r="AQ1231">
            <v>0</v>
          </cell>
          <cell r="AR1231">
            <v>15.658833319999758</v>
          </cell>
          <cell r="AS1231">
            <v>0</v>
          </cell>
          <cell r="AT1231">
            <v>0</v>
          </cell>
          <cell r="AU1231">
            <v>-8.0673400000019768E-3</v>
          </cell>
          <cell r="AV1231">
            <v>-0.70550000000000068</v>
          </cell>
          <cell r="AW1231">
            <v>0</v>
          </cell>
          <cell r="AX1231">
            <v>0</v>
          </cell>
          <cell r="AY1231">
            <v>-0.92377716000004284</v>
          </cell>
          <cell r="AZ1231">
            <v>16.729731520000087</v>
          </cell>
          <cell r="BA1231">
            <v>0.56644629999999552</v>
          </cell>
          <cell r="BB1231">
            <v>0</v>
          </cell>
          <cell r="BC1231">
            <v>0</v>
          </cell>
          <cell r="BD1231">
            <v>0</v>
          </cell>
          <cell r="BE1231">
            <v>-93.353056040000411</v>
          </cell>
          <cell r="BF1231">
            <v>0</v>
          </cell>
          <cell r="BG1231">
            <v>0</v>
          </cell>
          <cell r="BH1231">
            <v>-0.72974999999999923</v>
          </cell>
          <cell r="BI1231">
            <v>0</v>
          </cell>
          <cell r="BJ1231">
            <v>0</v>
          </cell>
          <cell r="BK1231">
            <v>0</v>
          </cell>
          <cell r="BL1231">
            <v>0</v>
          </cell>
          <cell r="BM1231">
            <v>-92.573785759999964</v>
          </cell>
          <cell r="BN1231">
            <v>-4.9520280000024286E-2</v>
          </cell>
          <cell r="BO1231">
            <v>0</v>
          </cell>
          <cell r="BP1231">
            <v>0</v>
          </cell>
          <cell r="BQ1231">
            <v>0</v>
          </cell>
          <cell r="BR1231">
            <v>-8.9270086999999876</v>
          </cell>
          <cell r="BS1231">
            <v>0</v>
          </cell>
          <cell r="BT1231">
            <v>0</v>
          </cell>
          <cell r="BU1231">
            <v>0</v>
          </cell>
          <cell r="BV1231">
            <v>0</v>
          </cell>
          <cell r="BW1231">
            <v>0</v>
          </cell>
          <cell r="BX1231">
            <v>0</v>
          </cell>
          <cell r="BY1231">
            <v>-4.8767400000002681E-3</v>
          </cell>
          <cell r="BZ1231">
            <v>-9.1019530799997028</v>
          </cell>
          <cell r="CA1231">
            <v>0.17982112000000017</v>
          </cell>
          <cell r="CB1231">
            <v>0</v>
          </cell>
          <cell r="CC1231">
            <v>0</v>
          </cell>
          <cell r="CD1231">
            <v>0</v>
          </cell>
          <cell r="CE1231">
            <v>20.218653139999788</v>
          </cell>
          <cell r="CF1231">
            <v>0</v>
          </cell>
          <cell r="CG1231">
            <v>0</v>
          </cell>
          <cell r="CH1231">
            <v>0</v>
          </cell>
          <cell r="CI1231">
            <v>0</v>
          </cell>
          <cell r="CJ1231">
            <v>0</v>
          </cell>
          <cell r="CK1231">
            <v>0.75474999999999959</v>
          </cell>
          <cell r="CL1231">
            <v>0</v>
          </cell>
          <cell r="CM1231">
            <v>19.386889259999975</v>
          </cell>
          <cell r="CN1231">
            <v>8.6146889999999754E-2</v>
          </cell>
          <cell r="CO1231">
            <v>0</v>
          </cell>
          <cell r="CP1231">
            <v>0</v>
          </cell>
          <cell r="CQ1231">
            <v>-9.1330100000011072E-3</v>
          </cell>
          <cell r="CR1231">
            <v>2.7713820000030864E-2</v>
          </cell>
          <cell r="CS1231">
            <v>0</v>
          </cell>
          <cell r="CT1231">
            <v>0</v>
          </cell>
          <cell r="CU1231">
            <v>0</v>
          </cell>
          <cell r="CV1231">
            <v>0</v>
          </cell>
          <cell r="CW1231">
            <v>0</v>
          </cell>
          <cell r="CX1231">
            <v>0</v>
          </cell>
          <cell r="CY1231">
            <v>0</v>
          </cell>
          <cell r="CZ1231">
            <v>0</v>
          </cell>
          <cell r="DA1231">
            <v>2.771381999999889E-2</v>
          </cell>
          <cell r="DB1231">
            <v>0</v>
          </cell>
          <cell r="DC1231">
            <v>0</v>
          </cell>
          <cell r="DD1231">
            <v>0</v>
          </cell>
          <cell r="DE1231">
            <v>0.52662398000018129</v>
          </cell>
          <cell r="DF1231">
            <v>0</v>
          </cell>
          <cell r="DG1231">
            <v>0</v>
          </cell>
          <cell r="DH1231">
            <v>0</v>
          </cell>
          <cell r="DI1231">
            <v>0</v>
          </cell>
          <cell r="DJ1231">
            <v>0</v>
          </cell>
          <cell r="DK1231">
            <v>0</v>
          </cell>
          <cell r="DL1231">
            <v>0</v>
          </cell>
          <cell r="DM1231">
            <v>0</v>
          </cell>
          <cell r="DN1231">
            <v>2.0004799999995271E-3</v>
          </cell>
          <cell r="DO1231">
            <v>0</v>
          </cell>
          <cell r="DP1231">
            <v>0.52462350000000058</v>
          </cell>
          <cell r="DQ1231">
            <v>0</v>
          </cell>
          <cell r="DR1231">
            <v>-31.419250949999991</v>
          </cell>
          <cell r="DS1231">
            <v>0</v>
          </cell>
          <cell r="DT1231">
            <v>0</v>
          </cell>
          <cell r="DU1231">
            <v>0</v>
          </cell>
          <cell r="DV1231">
            <v>0</v>
          </cell>
          <cell r="DW1231">
            <v>0</v>
          </cell>
          <cell r="DX1231">
            <v>0</v>
          </cell>
          <cell r="DY1231">
            <v>0</v>
          </cell>
          <cell r="DZ1231">
            <v>0</v>
          </cell>
          <cell r="EA1231">
            <v>-31.419250949999999</v>
          </cell>
          <cell r="EB1231">
            <v>0</v>
          </cell>
          <cell r="EC1231">
            <v>0</v>
          </cell>
          <cell r="ED1231">
            <v>0</v>
          </cell>
          <cell r="EE1231">
            <v>0.80973815000004379</v>
          </cell>
          <cell r="EF1231">
            <v>0</v>
          </cell>
          <cell r="EG1231">
            <v>4.1107640000006995E-2</v>
          </cell>
          <cell r="EH1231">
            <v>0</v>
          </cell>
          <cell r="EI1231">
            <v>0</v>
          </cell>
          <cell r="EJ1231">
            <v>0</v>
          </cell>
          <cell r="EK1231">
            <v>0</v>
          </cell>
          <cell r="EL1231">
            <v>0</v>
          </cell>
          <cell r="EM1231">
            <v>0.76863050999999416</v>
          </cell>
          <cell r="EN1231">
            <v>0</v>
          </cell>
          <cell r="EO1231">
            <v>0</v>
          </cell>
          <cell r="EP1231">
            <v>0</v>
          </cell>
          <cell r="EQ1231">
            <v>0</v>
          </cell>
          <cell r="ER1231">
            <v>0</v>
          </cell>
          <cell r="ES1231">
            <v>0</v>
          </cell>
          <cell r="ET1231">
            <v>0</v>
          </cell>
          <cell r="EU1231">
            <v>0</v>
          </cell>
          <cell r="EV1231">
            <v>0</v>
          </cell>
          <cell r="EW1231">
            <v>0</v>
          </cell>
          <cell r="EX1231">
            <v>0</v>
          </cell>
          <cell r="EY1231">
            <v>0</v>
          </cell>
          <cell r="EZ1231">
            <v>0</v>
          </cell>
          <cell r="FA1231">
            <v>0</v>
          </cell>
          <cell r="FB1231">
            <v>0</v>
          </cell>
          <cell r="FC1231">
            <v>0</v>
          </cell>
          <cell r="FD1231">
            <v>0</v>
          </cell>
          <cell r="FE1231">
            <v>-31.412700000000001</v>
          </cell>
          <cell r="FF1231">
            <v>0</v>
          </cell>
          <cell r="FG1231">
            <v>0</v>
          </cell>
          <cell r="FH1231">
            <v>-31.412700000000001</v>
          </cell>
          <cell r="FI1231">
            <v>0</v>
          </cell>
          <cell r="FJ1231">
            <v>0</v>
          </cell>
          <cell r="FK1231">
            <v>0</v>
          </cell>
          <cell r="FL1231">
            <v>0</v>
          </cell>
          <cell r="FM1231">
            <v>0</v>
          </cell>
          <cell r="FN1231">
            <v>0</v>
          </cell>
          <cell r="FO1231">
            <v>0</v>
          </cell>
          <cell r="FP1231">
            <v>0</v>
          </cell>
          <cell r="FQ1231">
            <v>0</v>
          </cell>
          <cell r="FR1231">
            <v>0</v>
          </cell>
          <cell r="FS1231">
            <v>0</v>
          </cell>
          <cell r="FT1231">
            <v>0</v>
          </cell>
          <cell r="FU1231">
            <v>0</v>
          </cell>
          <cell r="FV1231">
            <v>0</v>
          </cell>
          <cell r="FW1231">
            <v>0</v>
          </cell>
          <cell r="FX1231">
            <v>0</v>
          </cell>
          <cell r="FY1231">
            <v>0</v>
          </cell>
          <cell r="FZ1231">
            <v>0</v>
          </cell>
          <cell r="GA1231">
            <v>0</v>
          </cell>
          <cell r="GB1231">
            <v>0</v>
          </cell>
          <cell r="GC1231">
            <v>0</v>
          </cell>
          <cell r="GD1231">
            <v>0</v>
          </cell>
          <cell r="GE1231">
            <v>0</v>
          </cell>
          <cell r="GF1231">
            <v>0</v>
          </cell>
          <cell r="GG1231">
            <v>0</v>
          </cell>
          <cell r="GH1231">
            <v>0</v>
          </cell>
          <cell r="GI1231">
            <v>0</v>
          </cell>
          <cell r="GJ1231">
            <v>0</v>
          </cell>
          <cell r="GK1231">
            <v>0</v>
          </cell>
          <cell r="GL1231">
            <v>0</v>
          </cell>
          <cell r="GM1231">
            <v>0</v>
          </cell>
          <cell r="GN1231">
            <v>0</v>
          </cell>
          <cell r="GO1231">
            <v>0</v>
          </cell>
          <cell r="GP1231">
            <v>0</v>
          </cell>
          <cell r="GQ1231">
            <v>0</v>
          </cell>
          <cell r="GR1231">
            <v>0</v>
          </cell>
          <cell r="GS1231">
            <v>0</v>
          </cell>
          <cell r="GT1231">
            <v>0</v>
          </cell>
          <cell r="GU1231">
            <v>0</v>
          </cell>
          <cell r="GV1231">
            <v>0</v>
          </cell>
          <cell r="GW1231">
            <v>0</v>
          </cell>
          <cell r="GX1231">
            <v>0</v>
          </cell>
          <cell r="GY1231">
            <v>0</v>
          </cell>
          <cell r="GZ1231">
            <v>0</v>
          </cell>
          <cell r="HA1231">
            <v>0</v>
          </cell>
          <cell r="HB1231">
            <v>0</v>
          </cell>
          <cell r="HC1231">
            <v>0</v>
          </cell>
          <cell r="HD1231">
            <v>0</v>
          </cell>
          <cell r="HE1231">
            <v>0</v>
          </cell>
          <cell r="HF1231">
            <v>0</v>
          </cell>
          <cell r="HG1231">
            <v>0</v>
          </cell>
          <cell r="HH1231">
            <v>0</v>
          </cell>
          <cell r="HI1231">
            <v>0</v>
          </cell>
          <cell r="HJ1231">
            <v>0</v>
          </cell>
          <cell r="HK1231">
            <v>0</v>
          </cell>
          <cell r="HL1231">
            <v>0</v>
          </cell>
          <cell r="HM1231">
            <v>0</v>
          </cell>
          <cell r="HN1231">
            <v>0</v>
          </cell>
          <cell r="HO1231">
            <v>0</v>
          </cell>
          <cell r="HP1231">
            <v>0</v>
          </cell>
          <cell r="HQ1231">
            <v>0</v>
          </cell>
          <cell r="HR1231">
            <v>0</v>
          </cell>
          <cell r="HS1231">
            <v>0</v>
          </cell>
          <cell r="HT1231">
            <v>0</v>
          </cell>
          <cell r="HU1231">
            <v>0</v>
          </cell>
          <cell r="HV1231">
            <v>0</v>
          </cell>
          <cell r="HW1231">
            <v>0</v>
          </cell>
          <cell r="HX1231">
            <v>0</v>
          </cell>
          <cell r="HY1231">
            <v>0</v>
          </cell>
          <cell r="HZ1231">
            <v>0</v>
          </cell>
          <cell r="IA1231">
            <v>0</v>
          </cell>
          <cell r="IB1231">
            <v>0</v>
          </cell>
          <cell r="IC1231">
            <v>0</v>
          </cell>
          <cell r="ID1231">
            <v>0</v>
          </cell>
          <cell r="IE1231">
            <v>0</v>
          </cell>
          <cell r="IF1231">
            <v>0</v>
          </cell>
          <cell r="IG1231">
            <v>0</v>
          </cell>
          <cell r="IH1231">
            <v>0</v>
          </cell>
          <cell r="II1231">
            <v>0</v>
          </cell>
          <cell r="IJ1231">
            <v>0</v>
          </cell>
          <cell r="IK1231">
            <v>0</v>
          </cell>
          <cell r="IL1231">
            <v>0</v>
          </cell>
          <cell r="IM1231">
            <v>0</v>
          </cell>
          <cell r="IN1231">
            <v>0</v>
          </cell>
          <cell r="IO1231">
            <v>0</v>
          </cell>
          <cell r="IP1231">
            <v>0</v>
          </cell>
          <cell r="IQ1231">
            <v>0</v>
          </cell>
          <cell r="IR1231">
            <v>0</v>
          </cell>
          <cell r="IS1231">
            <v>0</v>
          </cell>
          <cell r="IT1231">
            <v>0</v>
          </cell>
          <cell r="IU1231">
            <v>0</v>
          </cell>
          <cell r="IV1231">
            <v>0</v>
          </cell>
          <cell r="IW1231">
            <v>0</v>
          </cell>
          <cell r="IX1231">
            <v>0</v>
          </cell>
          <cell r="IY1231">
            <v>0</v>
          </cell>
          <cell r="IZ1231">
            <v>0</v>
          </cell>
          <cell r="JA1231">
            <v>0</v>
          </cell>
          <cell r="JB1231">
            <v>0</v>
          </cell>
          <cell r="JC1231">
            <v>0</v>
          </cell>
          <cell r="JD1231">
            <v>0</v>
          </cell>
          <cell r="JE1231">
            <v>0</v>
          </cell>
        </row>
        <row r="1232">
          <cell r="D1232" t="str">
            <v>GCV.EX.UTN._.___.Naughton 3</v>
          </cell>
          <cell r="F1232">
            <v>-9.3346775299996807</v>
          </cell>
          <cell r="G1232">
            <v>5.169192559998919</v>
          </cell>
          <cell r="H1232">
            <v>3.4851088499999605</v>
          </cell>
          <cell r="I1232">
            <v>-214.71113954000248</v>
          </cell>
          <cell r="J1232">
            <v>-110.80669616999512</v>
          </cell>
          <cell r="K1232">
            <v>-72.074608149992855</v>
          </cell>
          <cell r="L1232">
            <v>-76.949651240000094</v>
          </cell>
          <cell r="M1232">
            <v>-102.93796544000361</v>
          </cell>
          <cell r="N1232">
            <v>-120.44896557000175</v>
          </cell>
          <cell r="O1232">
            <v>-1.299487180000142</v>
          </cell>
          <cell r="P1232">
            <v>6.400849030000245</v>
          </cell>
          <cell r="Q1232">
            <v>-8.7659005400000751</v>
          </cell>
          <cell r="R1232">
            <v>96.392358479992254</v>
          </cell>
          <cell r="S1232">
            <v>-1.4195260199976474</v>
          </cell>
          <cell r="T1232">
            <v>3.9941367799965519</v>
          </cell>
          <cell r="U1232">
            <v>10.114833849998831</v>
          </cell>
          <cell r="V1232">
            <v>17.935186509997948</v>
          </cell>
          <cell r="W1232">
            <v>10.769371670005057</v>
          </cell>
          <cell r="X1232">
            <v>-35.427486909997242</v>
          </cell>
          <cell r="Y1232">
            <v>-87.194975030004571</v>
          </cell>
          <cell r="Z1232">
            <v>-93.439564430002065</v>
          </cell>
          <cell r="AA1232">
            <v>-18.851152259998344</v>
          </cell>
          <cell r="AB1232">
            <v>289.68886142999509</v>
          </cell>
          <cell r="AC1232">
            <v>4.0041106000044238</v>
          </cell>
          <cell r="AD1232">
            <v>-3.7814377099984995</v>
          </cell>
          <cell r="AE1232">
            <v>-598.54645250999602</v>
          </cell>
          <cell r="AF1232">
            <v>12.12157328999956</v>
          </cell>
          <cell r="AG1232">
            <v>-9.026393509999707</v>
          </cell>
          <cell r="AH1232">
            <v>-203.2934793100012</v>
          </cell>
          <cell r="AI1232">
            <v>128.50130552999872</v>
          </cell>
          <cell r="AJ1232">
            <v>-11.531565959994623</v>
          </cell>
          <cell r="AK1232">
            <v>-164.13671975999387</v>
          </cell>
          <cell r="AL1232">
            <v>-239.36554276999959</v>
          </cell>
          <cell r="AM1232">
            <v>-53.987618569997721</v>
          </cell>
          <cell r="AN1232">
            <v>-47.152474679995066</v>
          </cell>
          <cell r="AO1232">
            <v>-18.704071580001255</v>
          </cell>
          <cell r="AP1232">
            <v>10.893272170000273</v>
          </cell>
          <cell r="AQ1232">
            <v>-2.8647373599978891</v>
          </cell>
          <cell r="AR1232">
            <v>-255.87341329001356</v>
          </cell>
          <cell r="AS1232">
            <v>-2.804717680000067</v>
          </cell>
          <cell r="AT1232">
            <v>-29.130215420000241</v>
          </cell>
          <cell r="AU1232">
            <v>-33.251132160001362</v>
          </cell>
          <cell r="AV1232">
            <v>13.762697220001428</v>
          </cell>
          <cell r="AW1232">
            <v>32.625351680000222</v>
          </cell>
          <cell r="AX1232">
            <v>-1.8119406199994046</v>
          </cell>
          <cell r="AY1232">
            <v>-92.459766390002187</v>
          </cell>
          <cell r="AZ1232">
            <v>-142.92652066000301</v>
          </cell>
          <cell r="BA1232">
            <v>53.96922726000048</v>
          </cell>
          <cell r="BB1232">
            <v>-50.053622969999651</v>
          </cell>
          <cell r="BC1232">
            <v>-2.7468452699995396</v>
          </cell>
          <cell r="BD1232">
            <v>-1.0459282800002256</v>
          </cell>
          <cell r="BE1232">
            <v>-209.02305290001095</v>
          </cell>
          <cell r="BF1232">
            <v>6.5986352299996724</v>
          </cell>
          <cell r="BG1232">
            <v>20.222543460000452</v>
          </cell>
          <cell r="BH1232">
            <v>-76.924623449999672</v>
          </cell>
          <cell r="BI1232">
            <v>2.9419119499989392</v>
          </cell>
          <cell r="BJ1232">
            <v>44.370928869999716</v>
          </cell>
          <cell r="BK1232">
            <v>-43.991992859999755</v>
          </cell>
          <cell r="BL1232">
            <v>-27.248702089997096</v>
          </cell>
          <cell r="BM1232">
            <v>-101.63424101999772</v>
          </cell>
          <cell r="BN1232">
            <v>3.7589501599977666</v>
          </cell>
          <cell r="BO1232">
            <v>0.15995354000006046</v>
          </cell>
          <cell r="BP1232">
            <v>-11.698901050001041</v>
          </cell>
          <cell r="BQ1232">
            <v>-25.577515639999547</v>
          </cell>
          <cell r="BR1232">
            <v>47.055682610000076</v>
          </cell>
          <cell r="BS1232">
            <v>0</v>
          </cell>
          <cell r="BT1232">
            <v>0</v>
          </cell>
          <cell r="BU1232">
            <v>0</v>
          </cell>
          <cell r="BV1232">
            <v>0</v>
          </cell>
          <cell r="BW1232">
            <v>0</v>
          </cell>
          <cell r="BX1232">
            <v>-7.2839810000004945E-2</v>
          </cell>
          <cell r="BY1232">
            <v>9.9402227599999975</v>
          </cell>
          <cell r="BZ1232">
            <v>0</v>
          </cell>
          <cell r="CA1232">
            <v>1.2633996600000046</v>
          </cell>
          <cell r="CB1232">
            <v>0</v>
          </cell>
          <cell r="CC1232">
            <v>0</v>
          </cell>
          <cell r="CD1232">
            <v>35.924899999999994</v>
          </cell>
          <cell r="CE1232">
            <v>10.601823940000031</v>
          </cell>
          <cell r="CF1232">
            <v>0</v>
          </cell>
          <cell r="CG1232">
            <v>0</v>
          </cell>
          <cell r="CH1232">
            <v>1.0709170000000157E-2</v>
          </cell>
          <cell r="CI1232">
            <v>0</v>
          </cell>
          <cell r="CJ1232">
            <v>-1.0372649999999872E-2</v>
          </cell>
          <cell r="CK1232">
            <v>0</v>
          </cell>
          <cell r="CL1232">
            <v>10.500000000000014</v>
          </cell>
          <cell r="CM1232">
            <v>0</v>
          </cell>
          <cell r="CN1232">
            <v>0</v>
          </cell>
          <cell r="CO1232">
            <v>0.10148741999999999</v>
          </cell>
          <cell r="CP1232">
            <v>0</v>
          </cell>
          <cell r="CQ1232">
            <v>0</v>
          </cell>
          <cell r="CR1232">
            <v>0.25303668999998763</v>
          </cell>
          <cell r="CS1232">
            <v>0</v>
          </cell>
          <cell r="CT1232">
            <v>0</v>
          </cell>
          <cell r="CU1232">
            <v>-1.9400029999992796E-2</v>
          </cell>
          <cell r="CV1232">
            <v>-1.2737830000002504E-2</v>
          </cell>
          <cell r="CW1232">
            <v>0.14547832999999954</v>
          </cell>
          <cell r="CX1232">
            <v>0.13991174000000051</v>
          </cell>
          <cell r="CY1232">
            <v>0</v>
          </cell>
          <cell r="CZ1232">
            <v>0</v>
          </cell>
          <cell r="DA1232">
            <v>-2.155200000011348E-4</v>
          </cell>
          <cell r="DB1232">
            <v>0</v>
          </cell>
          <cell r="DC1232">
            <v>0</v>
          </cell>
          <cell r="DD1232">
            <v>0</v>
          </cell>
          <cell r="DE1232">
            <v>-0.9402608999999984</v>
          </cell>
          <cell r="DF1232">
            <v>0</v>
          </cell>
          <cell r="DG1232">
            <v>2.2556360000000275E-2</v>
          </cell>
          <cell r="DH1232">
            <v>-0.95213933000000139</v>
          </cell>
          <cell r="DI1232">
            <v>1.3619999997160903E-5</v>
          </cell>
          <cell r="DJ1232">
            <v>-1.069155000000066E-2</v>
          </cell>
          <cell r="DK1232">
            <v>0</v>
          </cell>
          <cell r="DL1232">
            <v>0</v>
          </cell>
          <cell r="DM1232">
            <v>0</v>
          </cell>
          <cell r="DN1232">
            <v>0</v>
          </cell>
          <cell r="DO1232">
            <v>0</v>
          </cell>
          <cell r="DP1232">
            <v>0</v>
          </cell>
          <cell r="DQ1232">
            <v>0</v>
          </cell>
          <cell r="DR1232">
            <v>0.90312656000003244</v>
          </cell>
          <cell r="DS1232">
            <v>0</v>
          </cell>
          <cell r="DT1232">
            <v>0</v>
          </cell>
          <cell r="DU1232">
            <v>7.1451800000019716E-3</v>
          </cell>
          <cell r="DV1232">
            <v>0.27410269000000653</v>
          </cell>
          <cell r="DW1232">
            <v>-3.8428429999999736E-2</v>
          </cell>
          <cell r="DX1232">
            <v>0.63040780000000041</v>
          </cell>
          <cell r="DY1232">
            <v>0</v>
          </cell>
          <cell r="DZ1232">
            <v>0</v>
          </cell>
          <cell r="EA1232">
            <v>0</v>
          </cell>
          <cell r="EB1232">
            <v>4.0563799999979722E-3</v>
          </cell>
          <cell r="EC1232">
            <v>2.5842939999996872E-2</v>
          </cell>
          <cell r="ED1232">
            <v>0</v>
          </cell>
          <cell r="EE1232">
            <v>4.0337065799999721</v>
          </cell>
          <cell r="EF1232">
            <v>0</v>
          </cell>
          <cell r="EG1232">
            <v>0</v>
          </cell>
          <cell r="EH1232">
            <v>-1.6353300000000459E-2</v>
          </cell>
          <cell r="EI1232">
            <v>1.0490870000001706E-2</v>
          </cell>
          <cell r="EJ1232">
            <v>-3.6176100000000488E-2</v>
          </cell>
          <cell r="EK1232">
            <v>-5.7082100000007685E-3</v>
          </cell>
          <cell r="EL1232">
            <v>0</v>
          </cell>
          <cell r="EM1232">
            <v>0</v>
          </cell>
          <cell r="EN1232">
            <v>0</v>
          </cell>
          <cell r="EO1232">
            <v>0</v>
          </cell>
          <cell r="EP1232">
            <v>0</v>
          </cell>
          <cell r="EQ1232">
            <v>4.0814533200000005</v>
          </cell>
          <cell r="ER1232">
            <v>131.09060868999995</v>
          </cell>
          <cell r="ES1232">
            <v>-0.29086050000000085</v>
          </cell>
          <cell r="ET1232">
            <v>130.65495490000001</v>
          </cell>
          <cell r="EU1232">
            <v>3.5367229999998528E-2</v>
          </cell>
          <cell r="EV1232">
            <v>-0.12808913000000643</v>
          </cell>
          <cell r="EW1232">
            <v>0</v>
          </cell>
          <cell r="EX1232">
            <v>0</v>
          </cell>
          <cell r="EY1232">
            <v>0</v>
          </cell>
          <cell r="EZ1232">
            <v>0</v>
          </cell>
          <cell r="FA1232">
            <v>0</v>
          </cell>
          <cell r="FB1232">
            <v>0</v>
          </cell>
          <cell r="FC1232">
            <v>0.81923618999999981</v>
          </cell>
          <cell r="FD1232">
            <v>0</v>
          </cell>
          <cell r="FE1232">
            <v>-4.7776599999735936E-3</v>
          </cell>
          <cell r="FF1232">
            <v>0</v>
          </cell>
          <cell r="FG1232">
            <v>-7.5646999999978703E-4</v>
          </cell>
          <cell r="FH1232">
            <v>0</v>
          </cell>
          <cell r="FI1232">
            <v>0</v>
          </cell>
          <cell r="FJ1232">
            <v>0</v>
          </cell>
          <cell r="FK1232">
            <v>-1.1682899999998497E-3</v>
          </cell>
          <cell r="FL1232">
            <v>0</v>
          </cell>
          <cell r="FM1232">
            <v>-2.8628999999997795E-3</v>
          </cell>
          <cell r="FN1232">
            <v>0</v>
          </cell>
          <cell r="FO1232">
            <v>0</v>
          </cell>
          <cell r="FP1232">
            <v>9.999999997845066E-6</v>
          </cell>
          <cell r="FQ1232">
            <v>0</v>
          </cell>
          <cell r="FR1232">
            <v>-36.453089500000004</v>
          </cell>
          <cell r="FS1232">
            <v>0</v>
          </cell>
          <cell r="FT1232">
            <v>-36.40890000000001</v>
          </cell>
          <cell r="FU1232">
            <v>0</v>
          </cell>
          <cell r="FV1232">
            <v>-4.5227109999999016E-2</v>
          </cell>
          <cell r="FW1232">
            <v>0</v>
          </cell>
          <cell r="FX1232">
            <v>0</v>
          </cell>
          <cell r="FY1232">
            <v>0</v>
          </cell>
          <cell r="FZ1232">
            <v>0</v>
          </cell>
          <cell r="GA1232">
            <v>0</v>
          </cell>
          <cell r="GB1232">
            <v>0</v>
          </cell>
          <cell r="GC1232">
            <v>1.0376099999831467E-3</v>
          </cell>
          <cell r="GD1232">
            <v>0</v>
          </cell>
          <cell r="GE1232">
            <v>-36.146181979999994</v>
          </cell>
          <cell r="GF1232">
            <v>0</v>
          </cell>
          <cell r="GG1232">
            <v>-36.43310000000001</v>
          </cell>
          <cell r="GH1232">
            <v>0</v>
          </cell>
          <cell r="GI1232">
            <v>0.28691802000000166</v>
          </cell>
          <cell r="GJ1232">
            <v>0</v>
          </cell>
          <cell r="GK1232">
            <v>0</v>
          </cell>
          <cell r="GL1232">
            <v>0</v>
          </cell>
          <cell r="GM1232">
            <v>0</v>
          </cell>
          <cell r="GN1232">
            <v>0</v>
          </cell>
          <cell r="GO1232">
            <v>0</v>
          </cell>
          <cell r="GP1232">
            <v>0</v>
          </cell>
          <cell r="GQ1232">
            <v>0</v>
          </cell>
          <cell r="GR1232">
            <v>2.4919260000018539E-2</v>
          </cell>
          <cell r="GS1232">
            <v>0</v>
          </cell>
          <cell r="GT1232">
            <v>0</v>
          </cell>
          <cell r="GU1232">
            <v>3.8714129999998903E-2</v>
          </cell>
          <cell r="GV1232">
            <v>-3.1455990000001322E-2</v>
          </cell>
          <cell r="GW1232">
            <v>0</v>
          </cell>
          <cell r="GX1232">
            <v>0</v>
          </cell>
          <cell r="GY1232">
            <v>0</v>
          </cell>
          <cell r="GZ1232">
            <v>0</v>
          </cell>
          <cell r="HA1232">
            <v>0</v>
          </cell>
          <cell r="HB1232">
            <v>1.766112000000053E-2</v>
          </cell>
          <cell r="HC1232">
            <v>0</v>
          </cell>
          <cell r="HD1232">
            <v>0</v>
          </cell>
          <cell r="HE1232">
            <v>-4.9070200000187469E-3</v>
          </cell>
          <cell r="HF1232">
            <v>0</v>
          </cell>
          <cell r="HG1232">
            <v>0</v>
          </cell>
          <cell r="HH1232">
            <v>0</v>
          </cell>
          <cell r="HI1232">
            <v>0</v>
          </cell>
          <cell r="HJ1232">
            <v>-4.9070199999999842E-3</v>
          </cell>
          <cell r="HK1232">
            <v>0</v>
          </cell>
          <cell r="HL1232">
            <v>0</v>
          </cell>
          <cell r="HM1232">
            <v>0</v>
          </cell>
          <cell r="HN1232">
            <v>0</v>
          </cell>
          <cell r="HO1232">
            <v>0</v>
          </cell>
          <cell r="HP1232">
            <v>0</v>
          </cell>
          <cell r="HQ1232">
            <v>0</v>
          </cell>
          <cell r="HR1232">
            <v>0</v>
          </cell>
          <cell r="HS1232">
            <v>0</v>
          </cell>
          <cell r="HT1232">
            <v>0</v>
          </cell>
          <cell r="HU1232">
            <v>0</v>
          </cell>
          <cell r="HV1232">
            <v>0</v>
          </cell>
          <cell r="HW1232">
            <v>0</v>
          </cell>
          <cell r="HX1232">
            <v>0</v>
          </cell>
          <cell r="HY1232">
            <v>0</v>
          </cell>
          <cell r="HZ1232">
            <v>0</v>
          </cell>
          <cell r="IA1232">
            <v>0</v>
          </cell>
          <cell r="IB1232">
            <v>0</v>
          </cell>
          <cell r="IC1232">
            <v>0</v>
          </cell>
          <cell r="ID1232">
            <v>0</v>
          </cell>
          <cell r="IE1232">
            <v>0</v>
          </cell>
          <cell r="IF1232">
            <v>0</v>
          </cell>
          <cell r="IG1232">
            <v>0</v>
          </cell>
          <cell r="IH1232">
            <v>0</v>
          </cell>
          <cell r="II1232">
            <v>0</v>
          </cell>
          <cell r="IJ1232">
            <v>0</v>
          </cell>
          <cell r="IK1232">
            <v>0</v>
          </cell>
          <cell r="IL1232">
            <v>0</v>
          </cell>
          <cell r="IM1232">
            <v>0</v>
          </cell>
          <cell r="IN1232">
            <v>0</v>
          </cell>
          <cell r="IO1232">
            <v>0</v>
          </cell>
          <cell r="IP1232">
            <v>0</v>
          </cell>
          <cell r="IQ1232">
            <v>0</v>
          </cell>
          <cell r="IR1232">
            <v>0</v>
          </cell>
          <cell r="IS1232">
            <v>0</v>
          </cell>
          <cell r="IT1232">
            <v>0</v>
          </cell>
          <cell r="IU1232">
            <v>0</v>
          </cell>
          <cell r="IV1232">
            <v>0</v>
          </cell>
          <cell r="IW1232">
            <v>0</v>
          </cell>
          <cell r="IX1232">
            <v>0</v>
          </cell>
          <cell r="IY1232">
            <v>0</v>
          </cell>
          <cell r="IZ1232">
            <v>0</v>
          </cell>
          <cell r="JA1232">
            <v>0</v>
          </cell>
          <cell r="JB1232">
            <v>0</v>
          </cell>
          <cell r="JC1232">
            <v>0</v>
          </cell>
          <cell r="JD1232">
            <v>0</v>
          </cell>
          <cell r="JE1232">
            <v>0</v>
          </cell>
        </row>
        <row r="1233">
          <cell r="D1233" t="str">
            <v>GCV.EX.UTN._.___.Naughton 3 OR</v>
          </cell>
          <cell r="F1233">
            <v>2.0006019300017215</v>
          </cell>
          <cell r="G1233">
            <v>-5.2421453400002065</v>
          </cell>
          <cell r="H1233">
            <v>-7.8735730600019451</v>
          </cell>
          <cell r="I1233">
            <v>-49.674878729999364</v>
          </cell>
          <cell r="J1233">
            <v>-5.3211882499999774</v>
          </cell>
          <cell r="K1233">
            <v>-68.589478829997461</v>
          </cell>
          <cell r="L1233">
            <v>-25.864833000001454</v>
          </cell>
          <cell r="M1233">
            <v>-51.675162909999926</v>
          </cell>
          <cell r="N1233">
            <v>0.12096000000019558</v>
          </cell>
          <cell r="O1233">
            <v>37.010204519997387</v>
          </cell>
          <cell r="P1233">
            <v>-2.7241686999996091</v>
          </cell>
          <cell r="Q1233">
            <v>-0.46407485000054294</v>
          </cell>
          <cell r="R1233">
            <v>101.1968157299998</v>
          </cell>
          <cell r="S1233">
            <v>-1.4346441899988349</v>
          </cell>
          <cell r="T1233">
            <v>97.587314099998366</v>
          </cell>
          <cell r="U1233">
            <v>5.9307697699996424</v>
          </cell>
          <cell r="V1233">
            <v>-9.3225755900011791</v>
          </cell>
          <cell r="W1233">
            <v>18.994927850000749</v>
          </cell>
          <cell r="X1233">
            <v>-22.464173959999243</v>
          </cell>
          <cell r="Y1233">
            <v>-20.015058859999044</v>
          </cell>
          <cell r="Z1233">
            <v>-8.8024079900023935</v>
          </cell>
          <cell r="AA1233">
            <v>-9.0289205800008858</v>
          </cell>
          <cell r="AB1233">
            <v>32.56738359999963</v>
          </cell>
          <cell r="AC1233">
            <v>6.2633546899987778</v>
          </cell>
          <cell r="AD1233">
            <v>10.920846889999666</v>
          </cell>
          <cell r="AE1233">
            <v>-341.37997669998731</v>
          </cell>
          <cell r="AF1233">
            <v>4.8697590300002958</v>
          </cell>
          <cell r="AG1233">
            <v>3.3595419000000675</v>
          </cell>
          <cell r="AH1233">
            <v>-78.503229759999613</v>
          </cell>
          <cell r="AI1233">
            <v>36.009239249999155</v>
          </cell>
          <cell r="AJ1233">
            <v>-84.426669930000571</v>
          </cell>
          <cell r="AK1233">
            <v>-66.967809839999973</v>
          </cell>
          <cell r="AL1233">
            <v>-41.83840192000207</v>
          </cell>
          <cell r="AM1233">
            <v>-140.0728391199973</v>
          </cell>
          <cell r="AN1233">
            <v>11.129591270000674</v>
          </cell>
          <cell r="AO1233">
            <v>18.795529600000009</v>
          </cell>
          <cell r="AP1233">
            <v>0</v>
          </cell>
          <cell r="AQ1233">
            <v>-3.7346871799995824</v>
          </cell>
          <cell r="AR1233">
            <v>-135.66731030998926</v>
          </cell>
          <cell r="AS1233">
            <v>-4.2913880900000549</v>
          </cell>
          <cell r="AT1233">
            <v>-2.3795010000412731E-2</v>
          </cell>
          <cell r="AU1233">
            <v>28.524830659999679</v>
          </cell>
          <cell r="AV1233">
            <v>-4.0671132899997247</v>
          </cell>
          <cell r="AW1233">
            <v>-33.584646409999777</v>
          </cell>
          <cell r="AX1233">
            <v>-0.64353445999995529</v>
          </cell>
          <cell r="AY1233">
            <v>-73.045653180000954</v>
          </cell>
          <cell r="AZ1233">
            <v>-44.259420699998373</v>
          </cell>
          <cell r="BA1233">
            <v>-20.184188910001467</v>
          </cell>
          <cell r="BB1233">
            <v>3.0881319999934931E-2</v>
          </cell>
          <cell r="BC1233">
            <v>14.605457130000104</v>
          </cell>
          <cell r="BD1233">
            <v>1.2712606299992331</v>
          </cell>
          <cell r="BE1233">
            <v>-207.86300751998351</v>
          </cell>
          <cell r="BF1233">
            <v>0</v>
          </cell>
          <cell r="BG1233">
            <v>-9.5404989999997269</v>
          </cell>
          <cell r="BH1233">
            <v>-55.343495640000128</v>
          </cell>
          <cell r="BI1233">
            <v>-10.352242660000229</v>
          </cell>
          <cell r="BJ1233">
            <v>0.89502521000008528</v>
          </cell>
          <cell r="BK1233">
            <v>12.394096089999948</v>
          </cell>
          <cell r="BL1233">
            <v>-60.132145280000259</v>
          </cell>
          <cell r="BM1233">
            <v>-13.505184330000702</v>
          </cell>
          <cell r="BN1233">
            <v>-69.189567349999379</v>
          </cell>
          <cell r="BO1233">
            <v>-2.3362501999999381</v>
          </cell>
          <cell r="BP1233">
            <v>-0.75274436000017886</v>
          </cell>
          <cell r="BQ1233">
            <v>0</v>
          </cell>
          <cell r="BR1233">
            <v>-35.924900000000008</v>
          </cell>
          <cell r="BS1233">
            <v>0</v>
          </cell>
          <cell r="BT1233">
            <v>0</v>
          </cell>
          <cell r="BU1233">
            <v>0</v>
          </cell>
          <cell r="BV1233">
            <v>0</v>
          </cell>
          <cell r="BW1233">
            <v>0</v>
          </cell>
          <cell r="BX1233">
            <v>0</v>
          </cell>
          <cell r="BY1233">
            <v>0</v>
          </cell>
          <cell r="BZ1233">
            <v>0</v>
          </cell>
          <cell r="CA1233">
            <v>0</v>
          </cell>
          <cell r="CB1233">
            <v>0</v>
          </cell>
          <cell r="CC1233">
            <v>0</v>
          </cell>
          <cell r="CD1233">
            <v>-35.924900000000001</v>
          </cell>
          <cell r="CE1233">
            <v>0.30190000000000339</v>
          </cell>
          <cell r="CF1233">
            <v>0</v>
          </cell>
          <cell r="CG1233">
            <v>0</v>
          </cell>
          <cell r="CH1233">
            <v>0</v>
          </cell>
          <cell r="CI1233">
            <v>0</v>
          </cell>
          <cell r="CJ1233">
            <v>0</v>
          </cell>
          <cell r="CK1233">
            <v>0</v>
          </cell>
          <cell r="CL1233">
            <v>0</v>
          </cell>
          <cell r="CM1233">
            <v>0</v>
          </cell>
          <cell r="CN1233">
            <v>0</v>
          </cell>
          <cell r="CO1233">
            <v>0.3019</v>
          </cell>
          <cell r="CP1233">
            <v>0</v>
          </cell>
          <cell r="CQ1233">
            <v>0</v>
          </cell>
          <cell r="CR1233">
            <v>-0.11382926999999654</v>
          </cell>
          <cell r="CS1233">
            <v>0</v>
          </cell>
          <cell r="CT1233">
            <v>0</v>
          </cell>
          <cell r="CU1233">
            <v>0</v>
          </cell>
          <cell r="CV1233">
            <v>2.4332010000000182E-2</v>
          </cell>
          <cell r="CW1233">
            <v>0</v>
          </cell>
          <cell r="CX1233">
            <v>-0.13816128000000027</v>
          </cell>
          <cell r="CY1233">
            <v>0</v>
          </cell>
          <cell r="CZ1233">
            <v>0</v>
          </cell>
          <cell r="DA1233">
            <v>0</v>
          </cell>
          <cell r="DB1233">
            <v>0</v>
          </cell>
          <cell r="DC1233">
            <v>0</v>
          </cell>
          <cell r="DD1233">
            <v>0</v>
          </cell>
          <cell r="DE1233">
            <v>4.7125489999999104E-2</v>
          </cell>
          <cell r="DF1233">
            <v>0</v>
          </cell>
          <cell r="DG1233">
            <v>0</v>
          </cell>
          <cell r="DH1233">
            <v>-1.0716000000066117E-4</v>
          </cell>
          <cell r="DI1233">
            <v>0</v>
          </cell>
          <cell r="DJ1233">
            <v>1.4323189999997155E-2</v>
          </cell>
          <cell r="DK1233">
            <v>3.2909459999999058E-2</v>
          </cell>
          <cell r="DL1233">
            <v>0</v>
          </cell>
          <cell r="DM1233">
            <v>0</v>
          </cell>
          <cell r="DN1233">
            <v>0</v>
          </cell>
          <cell r="DO1233">
            <v>0</v>
          </cell>
          <cell r="DP1233">
            <v>0</v>
          </cell>
          <cell r="DQ1233">
            <v>0</v>
          </cell>
          <cell r="DR1233">
            <v>-0.25922258999997894</v>
          </cell>
          <cell r="DS1233">
            <v>0</v>
          </cell>
          <cell r="DT1233">
            <v>0</v>
          </cell>
          <cell r="DU1233">
            <v>0</v>
          </cell>
          <cell r="DV1233">
            <v>-0.29277298999999779</v>
          </cell>
          <cell r="DW1233">
            <v>0</v>
          </cell>
          <cell r="DX1233">
            <v>0</v>
          </cell>
          <cell r="DY1233">
            <v>-0.26694960000000001</v>
          </cell>
          <cell r="DZ1233">
            <v>0</v>
          </cell>
          <cell r="EA1233">
            <v>0</v>
          </cell>
          <cell r="EB1233">
            <v>0</v>
          </cell>
          <cell r="EC1233">
            <v>0.30049999999999999</v>
          </cell>
          <cell r="ED1233">
            <v>0</v>
          </cell>
          <cell r="EE1233">
            <v>36.511535219999999</v>
          </cell>
          <cell r="EF1233">
            <v>0</v>
          </cell>
          <cell r="EG1233">
            <v>0</v>
          </cell>
          <cell r="EH1233">
            <v>4.2135220000000029E-2</v>
          </cell>
          <cell r="EI1233">
            <v>0</v>
          </cell>
          <cell r="EJ1233">
            <v>0</v>
          </cell>
          <cell r="EK1233">
            <v>0</v>
          </cell>
          <cell r="EL1233">
            <v>0</v>
          </cell>
          <cell r="EM1233">
            <v>0</v>
          </cell>
          <cell r="EN1233">
            <v>0</v>
          </cell>
          <cell r="EO1233">
            <v>0</v>
          </cell>
          <cell r="EP1233">
            <v>0</v>
          </cell>
          <cell r="EQ1233">
            <v>36.4694</v>
          </cell>
          <cell r="ER1233">
            <v>-133.16630416000004</v>
          </cell>
          <cell r="ES1233">
            <v>0.30129999999999946</v>
          </cell>
          <cell r="ET1233">
            <v>-133.46389572000001</v>
          </cell>
          <cell r="EU1233">
            <v>2.3115429999997161E-2</v>
          </cell>
          <cell r="EV1233">
            <v>0</v>
          </cell>
          <cell r="EW1233">
            <v>0</v>
          </cell>
          <cell r="EX1233">
            <v>0</v>
          </cell>
          <cell r="EY1233">
            <v>0</v>
          </cell>
          <cell r="EZ1233">
            <v>0</v>
          </cell>
          <cell r="FA1233">
            <v>0</v>
          </cell>
          <cell r="FB1233">
            <v>0</v>
          </cell>
          <cell r="FC1233">
            <v>-2.6823869999999417E-2</v>
          </cell>
          <cell r="FD1233">
            <v>0</v>
          </cell>
          <cell r="FE1233">
            <v>-3.2137839999997198E-2</v>
          </cell>
          <cell r="FF1233">
            <v>0</v>
          </cell>
          <cell r="FG1233">
            <v>0</v>
          </cell>
          <cell r="FH1233">
            <v>0</v>
          </cell>
          <cell r="FI1233">
            <v>0</v>
          </cell>
          <cell r="FJ1233">
            <v>-2.8991439999999535E-2</v>
          </cell>
          <cell r="FK1233">
            <v>-3.1463999999998826E-3</v>
          </cell>
          <cell r="FL1233">
            <v>0</v>
          </cell>
          <cell r="FM1233">
            <v>0</v>
          </cell>
          <cell r="FN1233">
            <v>0</v>
          </cell>
          <cell r="FO1233">
            <v>0</v>
          </cell>
          <cell r="FP1233">
            <v>0</v>
          </cell>
          <cell r="FQ1233">
            <v>0</v>
          </cell>
          <cell r="FR1233">
            <v>36.407224989999989</v>
          </cell>
          <cell r="FS1233">
            <v>0</v>
          </cell>
          <cell r="FT1233">
            <v>36.408899999999996</v>
          </cell>
          <cell r="FU1233">
            <v>0</v>
          </cell>
          <cell r="FV1233">
            <v>0</v>
          </cell>
          <cell r="FW1233">
            <v>0</v>
          </cell>
          <cell r="FX1233">
            <v>-1.6750099999998103E-3</v>
          </cell>
          <cell r="FY1233">
            <v>0</v>
          </cell>
          <cell r="FZ1233">
            <v>0</v>
          </cell>
          <cell r="GA1233">
            <v>0</v>
          </cell>
          <cell r="GB1233">
            <v>0</v>
          </cell>
          <cell r="GC1233">
            <v>0</v>
          </cell>
          <cell r="GD1233">
            <v>0</v>
          </cell>
          <cell r="GE1233">
            <v>36.510059380000001</v>
          </cell>
          <cell r="GF1233">
            <v>0</v>
          </cell>
          <cell r="GG1233">
            <v>36.433099999999996</v>
          </cell>
          <cell r="GH1233">
            <v>7.6959379999999911E-2</v>
          </cell>
          <cell r="GI1233">
            <v>0</v>
          </cell>
          <cell r="GJ1233">
            <v>0</v>
          </cell>
          <cell r="GK1233">
            <v>0</v>
          </cell>
          <cell r="GL1233">
            <v>0</v>
          </cell>
          <cell r="GM1233">
            <v>0</v>
          </cell>
          <cell r="GN1233">
            <v>0</v>
          </cell>
          <cell r="GO1233">
            <v>0</v>
          </cell>
          <cell r="GP1233">
            <v>0</v>
          </cell>
          <cell r="GQ1233">
            <v>0</v>
          </cell>
          <cell r="GR1233">
            <v>0</v>
          </cell>
          <cell r="GS1233">
            <v>0</v>
          </cell>
          <cell r="GT1233">
            <v>0</v>
          </cell>
          <cell r="GU1233">
            <v>0</v>
          </cell>
          <cell r="GV1233">
            <v>0</v>
          </cell>
          <cell r="GW1233">
            <v>0</v>
          </cell>
          <cell r="GX1233">
            <v>0</v>
          </cell>
          <cell r="GY1233">
            <v>0</v>
          </cell>
          <cell r="GZ1233">
            <v>0</v>
          </cell>
          <cell r="HA1233">
            <v>0</v>
          </cell>
          <cell r="HB1233">
            <v>0</v>
          </cell>
          <cell r="HC1233">
            <v>0</v>
          </cell>
          <cell r="HD1233">
            <v>0</v>
          </cell>
          <cell r="HE1233">
            <v>0</v>
          </cell>
          <cell r="HF1233">
            <v>0</v>
          </cell>
          <cell r="HG1233">
            <v>0</v>
          </cell>
          <cell r="HH1233">
            <v>0</v>
          </cell>
          <cell r="HI1233">
            <v>0</v>
          </cell>
          <cell r="HJ1233">
            <v>0</v>
          </cell>
          <cell r="HK1233">
            <v>0</v>
          </cell>
          <cell r="HL1233">
            <v>0</v>
          </cell>
          <cell r="HM1233">
            <v>0</v>
          </cell>
          <cell r="HN1233">
            <v>0</v>
          </cell>
          <cell r="HO1233">
            <v>0</v>
          </cell>
          <cell r="HP1233">
            <v>0</v>
          </cell>
          <cell r="HQ1233">
            <v>0</v>
          </cell>
          <cell r="HR1233">
            <v>0</v>
          </cell>
          <cell r="HS1233">
            <v>0</v>
          </cell>
          <cell r="HT1233">
            <v>0</v>
          </cell>
          <cell r="HU1233">
            <v>0</v>
          </cell>
          <cell r="HV1233">
            <v>0</v>
          </cell>
          <cell r="HW1233">
            <v>0</v>
          </cell>
          <cell r="HX1233">
            <v>0</v>
          </cell>
          <cell r="HY1233">
            <v>0</v>
          </cell>
          <cell r="HZ1233">
            <v>0</v>
          </cell>
          <cell r="IA1233">
            <v>0</v>
          </cell>
          <cell r="IB1233">
            <v>0</v>
          </cell>
          <cell r="IC1233">
            <v>0</v>
          </cell>
          <cell r="ID1233">
            <v>0</v>
          </cell>
          <cell r="IE1233">
            <v>0</v>
          </cell>
          <cell r="IF1233">
            <v>0</v>
          </cell>
          <cell r="IG1233">
            <v>0</v>
          </cell>
          <cell r="IH1233">
            <v>0</v>
          </cell>
          <cell r="II1233">
            <v>0</v>
          </cell>
          <cell r="IJ1233">
            <v>0</v>
          </cell>
          <cell r="IK1233">
            <v>0</v>
          </cell>
          <cell r="IL1233">
            <v>0</v>
          </cell>
          <cell r="IM1233">
            <v>0</v>
          </cell>
          <cell r="IN1233">
            <v>0</v>
          </cell>
          <cell r="IO1233">
            <v>0</v>
          </cell>
          <cell r="IP1233">
            <v>0</v>
          </cell>
          <cell r="IQ1233">
            <v>0</v>
          </cell>
          <cell r="IR1233">
            <v>0</v>
          </cell>
          <cell r="IS1233">
            <v>0</v>
          </cell>
          <cell r="IT1233">
            <v>0</v>
          </cell>
          <cell r="IU1233">
            <v>0</v>
          </cell>
          <cell r="IV1233">
            <v>0</v>
          </cell>
          <cell r="IW1233">
            <v>0</v>
          </cell>
          <cell r="IX1233">
            <v>0</v>
          </cell>
          <cell r="IY1233">
            <v>0</v>
          </cell>
          <cell r="IZ1233">
            <v>0</v>
          </cell>
          <cell r="JA1233">
            <v>0</v>
          </cell>
          <cell r="JB1233">
            <v>0</v>
          </cell>
          <cell r="JC1233">
            <v>0</v>
          </cell>
          <cell r="JD1233">
            <v>0</v>
          </cell>
          <cell r="JE1233">
            <v>0</v>
          </cell>
        </row>
        <row r="1234">
          <cell r="D1234" t="str">
            <v>GCV.EX.UTN._._26.Naughton 1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-58.121379760035779</v>
          </cell>
          <cell r="S1234">
            <v>1.5229727599980833</v>
          </cell>
          <cell r="T1234">
            <v>34.983357130000513</v>
          </cell>
          <cell r="U1234">
            <v>-14.696963319998758</v>
          </cell>
          <cell r="V1234">
            <v>23.455145370000537</v>
          </cell>
          <cell r="W1234">
            <v>-20.064783400001033</v>
          </cell>
          <cell r="X1234">
            <v>-13.347275229998559</v>
          </cell>
          <cell r="Y1234">
            <v>-43.181647409997822</v>
          </cell>
          <cell r="Z1234">
            <v>-39.78601864000666</v>
          </cell>
          <cell r="AA1234">
            <v>-13.209545840003557</v>
          </cell>
          <cell r="AB1234">
            <v>-0.68291055000008782</v>
          </cell>
          <cell r="AC1234">
            <v>18.759547940002449</v>
          </cell>
          <cell r="AD1234">
            <v>8.1267414300018572</v>
          </cell>
          <cell r="AE1234">
            <v>-951.77987755995127</v>
          </cell>
          <cell r="AF1234">
            <v>-1.2469383299994661</v>
          </cell>
          <cell r="AG1234">
            <v>9.5003112100002909</v>
          </cell>
          <cell r="AH1234">
            <v>-221.82623054000032</v>
          </cell>
          <cell r="AI1234">
            <v>-279.05339650999849</v>
          </cell>
          <cell r="AJ1234">
            <v>0.41984394999599317</v>
          </cell>
          <cell r="AK1234">
            <v>-77.390111549990252</v>
          </cell>
          <cell r="AL1234">
            <v>-253.08370686999478</v>
          </cell>
          <cell r="AM1234">
            <v>-56.213781009995728</v>
          </cell>
          <cell r="AN1234">
            <v>-25.221309370001109</v>
          </cell>
          <cell r="AO1234">
            <v>-51.498780360000637</v>
          </cell>
          <cell r="AP1234">
            <v>6.2480678899992199</v>
          </cell>
          <cell r="AQ1234">
            <v>-2.4138460700032738</v>
          </cell>
          <cell r="AR1234">
            <v>-345.06517720999545</v>
          </cell>
          <cell r="AS1234">
            <v>-14.406815710000956</v>
          </cell>
          <cell r="AT1234">
            <v>-46.048250300000291</v>
          </cell>
          <cell r="AU1234">
            <v>-57.945345330001146</v>
          </cell>
          <cell r="AV1234">
            <v>16.985703170001216</v>
          </cell>
          <cell r="AW1234">
            <v>13.616551520000485</v>
          </cell>
          <cell r="AX1234">
            <v>4.5530507400007991</v>
          </cell>
          <cell r="AY1234">
            <v>-63.451339709990862</v>
          </cell>
          <cell r="AZ1234">
            <v>-28.179337440000381</v>
          </cell>
          <cell r="BA1234">
            <v>-19.086999230006768</v>
          </cell>
          <cell r="BB1234">
            <v>-91.108859270000721</v>
          </cell>
          <cell r="BC1234">
            <v>-7.3672764500024641</v>
          </cell>
          <cell r="BD1234">
            <v>-52.626259200000277</v>
          </cell>
          <cell r="BE1234">
            <v>-697.82894609002688</v>
          </cell>
          <cell r="BF1234">
            <v>-3.2257865200008382</v>
          </cell>
          <cell r="BG1234">
            <v>-67.932694819999597</v>
          </cell>
          <cell r="BH1234">
            <v>-13.937225509999735</v>
          </cell>
          <cell r="BI1234">
            <v>-393.48463740999978</v>
          </cell>
          <cell r="BJ1234">
            <v>24.889919579999514</v>
          </cell>
          <cell r="BK1234">
            <v>-6.5738270899996678</v>
          </cell>
          <cell r="BL1234">
            <v>-146.6066614099982</v>
          </cell>
          <cell r="BM1234">
            <v>-41.047384940004122</v>
          </cell>
          <cell r="BN1234">
            <v>-32.846349799998279</v>
          </cell>
          <cell r="BO1234">
            <v>0.73943796000025941</v>
          </cell>
          <cell r="BP1234">
            <v>-14.342594749999989</v>
          </cell>
          <cell r="BQ1234">
            <v>-3.4611413799993898</v>
          </cell>
          <cell r="BR1234">
            <v>56.25260165999498</v>
          </cell>
          <cell r="BS1234">
            <v>-6.5289803499999834</v>
          </cell>
          <cell r="BT1234">
            <v>-4.6545423699990351</v>
          </cell>
          <cell r="BU1234">
            <v>1.6183743799999775</v>
          </cell>
          <cell r="BV1234">
            <v>0.43067511000003833</v>
          </cell>
          <cell r="BW1234">
            <v>0.796097859999918</v>
          </cell>
          <cell r="BX1234">
            <v>0</v>
          </cell>
          <cell r="BY1234">
            <v>-72.514935600000172</v>
          </cell>
          <cell r="BZ1234">
            <v>-0.25259128000288911</v>
          </cell>
          <cell r="CA1234">
            <v>135.87282991999928</v>
          </cell>
          <cell r="CB1234">
            <v>-1.2647207499999809</v>
          </cell>
          <cell r="CC1234">
            <v>2.7662629000001289</v>
          </cell>
          <cell r="CD1234">
            <v>-1.5868160000536591E-2</v>
          </cell>
          <cell r="CE1234">
            <v>-225.05850344999635</v>
          </cell>
          <cell r="CF1234">
            <v>5.6972916200002146</v>
          </cell>
          <cell r="CG1234">
            <v>5.1626238900007593</v>
          </cell>
          <cell r="CH1234">
            <v>0.61342632999912894</v>
          </cell>
          <cell r="CI1234">
            <v>-1.0544836300000497</v>
          </cell>
          <cell r="CJ1234">
            <v>9.0607750000344822E-2</v>
          </cell>
          <cell r="CK1234">
            <v>0.26787065000007715</v>
          </cell>
          <cell r="CL1234">
            <v>-105.71376289999898</v>
          </cell>
          <cell r="CM1234">
            <v>4.8544624800015299</v>
          </cell>
          <cell r="CN1234">
            <v>-13.982661790001657</v>
          </cell>
          <cell r="CO1234">
            <v>-4.8898264600002221</v>
          </cell>
          <cell r="CP1234">
            <v>-0.72365870999965409</v>
          </cell>
          <cell r="CQ1234">
            <v>-115.38039268000011</v>
          </cell>
          <cell r="CR1234">
            <v>-95.20619265998539</v>
          </cell>
          <cell r="CS1234">
            <v>12.108933519999482</v>
          </cell>
          <cell r="CT1234">
            <v>-3.0543515599993043</v>
          </cell>
          <cell r="CU1234">
            <v>-9.6151472600013221</v>
          </cell>
          <cell r="CV1234">
            <v>-15.408426459999646</v>
          </cell>
          <cell r="CW1234">
            <v>3.6490352999999232</v>
          </cell>
          <cell r="CX1234">
            <v>-2.6707168299999466</v>
          </cell>
          <cell r="CY1234">
            <v>30.605142220000744</v>
          </cell>
          <cell r="CZ1234">
            <v>-19.172678279997854</v>
          </cell>
          <cell r="DA1234">
            <v>-48.825439049998749</v>
          </cell>
          <cell r="DB1234">
            <v>-0.22994355000014366</v>
          </cell>
          <cell r="DC1234">
            <v>-13.034994169998754</v>
          </cell>
          <cell r="DD1234">
            <v>-29.557606540000961</v>
          </cell>
          <cell r="DE1234">
            <v>475.11197188999358</v>
          </cell>
          <cell r="DF1234">
            <v>-4.2780177199992977</v>
          </cell>
          <cell r="DG1234">
            <v>46.458426590000272</v>
          </cell>
          <cell r="DH1234">
            <v>-0.50617516000102114</v>
          </cell>
          <cell r="DI1234">
            <v>-0.44255668000005244</v>
          </cell>
          <cell r="DJ1234">
            <v>-0.18604035999999979</v>
          </cell>
          <cell r="DK1234">
            <v>2.3365420000232007E-2</v>
          </cell>
          <cell r="DL1234">
            <v>123.29590933999953</v>
          </cell>
          <cell r="DM1234">
            <v>127.22290440999859</v>
          </cell>
          <cell r="DN1234">
            <v>-16.953713899999457</v>
          </cell>
          <cell r="DO1234">
            <v>-4.3355800003155309E-3</v>
          </cell>
          <cell r="DP1234">
            <v>34.621356659999037</v>
          </cell>
          <cell r="DQ1234">
            <v>165.86084886999924</v>
          </cell>
          <cell r="DR1234">
            <v>-168.98859115999949</v>
          </cell>
          <cell r="DS1234">
            <v>-0.77256086000011237</v>
          </cell>
          <cell r="DT1234">
            <v>15.717153930000677</v>
          </cell>
          <cell r="DU1234">
            <v>-21.508329330000379</v>
          </cell>
          <cell r="DV1234">
            <v>4.3729565300000104</v>
          </cell>
          <cell r="DW1234">
            <v>4.2478479999999763E-2</v>
          </cell>
          <cell r="DX1234">
            <v>-4.7309262700000545</v>
          </cell>
          <cell r="DY1234">
            <v>6.8668504299994311</v>
          </cell>
          <cell r="DZ1234">
            <v>23.556704169997829</v>
          </cell>
          <cell r="EA1234">
            <v>-62.365850680000221</v>
          </cell>
          <cell r="EB1234">
            <v>0</v>
          </cell>
          <cell r="EC1234">
            <v>-33.042304340001465</v>
          </cell>
          <cell r="ED1234">
            <v>-97.124763219999295</v>
          </cell>
          <cell r="EE1234">
            <v>38.94228755000222</v>
          </cell>
          <cell r="EF1234">
            <v>-8.6971550000043862E-2</v>
          </cell>
          <cell r="EG1234">
            <v>-22.430517460000374</v>
          </cell>
          <cell r="EH1234">
            <v>-4.8523209199997837</v>
          </cell>
          <cell r="EI1234">
            <v>-0.12400938000001815</v>
          </cell>
          <cell r="EJ1234">
            <v>-5.8449999999954372E-4</v>
          </cell>
          <cell r="EK1234">
            <v>-0.80863773999993782</v>
          </cell>
          <cell r="EL1234">
            <v>-11.408501400000205</v>
          </cell>
          <cell r="EM1234">
            <v>-7.5941836100009823</v>
          </cell>
          <cell r="EN1234">
            <v>27.902138720000494</v>
          </cell>
          <cell r="EO1234">
            <v>0</v>
          </cell>
          <cell r="EP1234">
            <v>16.708710099999735</v>
          </cell>
          <cell r="EQ1234">
            <v>41.637165290001576</v>
          </cell>
          <cell r="ER1234">
            <v>-101.14149251999334</v>
          </cell>
          <cell r="ES1234">
            <v>-9.1627100000096107E-2</v>
          </cell>
          <cell r="ET1234">
            <v>2.105667159999939</v>
          </cell>
          <cell r="EU1234">
            <v>-4.9990460000117309E-2</v>
          </cell>
          <cell r="EV1234">
            <v>5.2556709999976192E-2</v>
          </cell>
          <cell r="EW1234">
            <v>-7.5470629999999872E-2</v>
          </cell>
          <cell r="EX1234">
            <v>0</v>
          </cell>
          <cell r="EY1234">
            <v>-18.665542330000335</v>
          </cell>
          <cell r="EZ1234">
            <v>-2.4333249999472173E-2</v>
          </cell>
          <cell r="FA1234">
            <v>2.3055359999998473</v>
          </cell>
          <cell r="FB1234">
            <v>-0.2982886199999939</v>
          </cell>
          <cell r="FC1234">
            <v>-86.400000000000091</v>
          </cell>
          <cell r="FD1234">
            <v>0</v>
          </cell>
          <cell r="FE1234">
            <v>14.981300749997899</v>
          </cell>
          <cell r="FF1234">
            <v>-1.3040530000000672</v>
          </cell>
          <cell r="FG1234">
            <v>-2.0942730599999777</v>
          </cell>
          <cell r="FH1234">
            <v>9.7852407399996082</v>
          </cell>
          <cell r="FI1234">
            <v>1.003982999998243E-2</v>
          </cell>
          <cell r="FJ1234">
            <v>0</v>
          </cell>
          <cell r="FK1234">
            <v>-0.31406335999997737</v>
          </cell>
          <cell r="FL1234">
            <v>-10.701057089999722</v>
          </cell>
          <cell r="FM1234">
            <v>0.19442072000038024</v>
          </cell>
          <cell r="FN1234">
            <v>-0.53410500000018146</v>
          </cell>
          <cell r="FO1234">
            <v>-5.7812562600000206</v>
          </cell>
          <cell r="FP1234">
            <v>-28.52608674000021</v>
          </cell>
          <cell r="FQ1234">
            <v>54.246493970000074</v>
          </cell>
          <cell r="FR1234">
            <v>-76.386058919997595</v>
          </cell>
          <cell r="FS1234">
            <v>-0.12871282000003248</v>
          </cell>
          <cell r="FT1234">
            <v>-49.525922069999979</v>
          </cell>
          <cell r="FU1234">
            <v>-0.21182024000063393</v>
          </cell>
          <cell r="FV1234">
            <v>-0.37294936000000689</v>
          </cell>
          <cell r="FW1234">
            <v>0</v>
          </cell>
          <cell r="FX1234">
            <v>-9.112525999999832E-2</v>
          </cell>
          <cell r="FY1234">
            <v>-13.913177599999926</v>
          </cell>
          <cell r="FZ1234">
            <v>-18.352639329998055</v>
          </cell>
          <cell r="GA1234">
            <v>3.582051330000013</v>
          </cell>
          <cell r="GB1234">
            <v>0</v>
          </cell>
          <cell r="GC1234">
            <v>-0.67447558999992907</v>
          </cell>
          <cell r="GD1234">
            <v>3.3027120200003992</v>
          </cell>
          <cell r="GE1234">
            <v>54.946368279997841</v>
          </cell>
          <cell r="GF1234">
            <v>-1.7056190000062088E-2</v>
          </cell>
          <cell r="GG1234">
            <v>-0.34020586999940861</v>
          </cell>
          <cell r="GH1234">
            <v>-7.8199299299997165</v>
          </cell>
          <cell r="GI1234">
            <v>-1.7169180000003337E-2</v>
          </cell>
          <cell r="GJ1234">
            <v>0</v>
          </cell>
          <cell r="GK1234">
            <v>-1.0265420000003189E-2</v>
          </cell>
          <cell r="GL1234">
            <v>0.14169526000000587</v>
          </cell>
          <cell r="GM1234">
            <v>100.9187601499998</v>
          </cell>
          <cell r="GN1234">
            <v>-22.037146929999949</v>
          </cell>
          <cell r="GO1234">
            <v>-28.947247120000043</v>
          </cell>
          <cell r="GP1234">
            <v>13.110463389998586</v>
          </cell>
          <cell r="GQ1234">
            <v>-3.5529879999558034E-2</v>
          </cell>
          <cell r="GR1234">
            <v>-19.422352619996673</v>
          </cell>
          <cell r="GS1234">
            <v>21.533435269999927</v>
          </cell>
          <cell r="GT1234">
            <v>1.9859050599998227</v>
          </cell>
          <cell r="GU1234">
            <v>0.23287834999996448</v>
          </cell>
          <cell r="GV1234">
            <v>0</v>
          </cell>
          <cell r="GW1234">
            <v>0</v>
          </cell>
          <cell r="GX1234">
            <v>3.3627949999999962E-2</v>
          </cell>
          <cell r="GY1234">
            <v>-5.8042878100000053</v>
          </cell>
          <cell r="GZ1234">
            <v>-31.514412790000279</v>
          </cell>
          <cell r="HA1234">
            <v>-8.1138185300001169</v>
          </cell>
          <cell r="HB1234">
            <v>0</v>
          </cell>
          <cell r="HC1234">
            <v>0</v>
          </cell>
          <cell r="HD1234">
            <v>2.2243198800006212</v>
          </cell>
          <cell r="HE1234">
            <v>70.654512730005081</v>
          </cell>
          <cell r="HF1234">
            <v>-1.1899911099999372</v>
          </cell>
          <cell r="HG1234">
            <v>47.177108389999376</v>
          </cell>
          <cell r="HH1234">
            <v>0</v>
          </cell>
          <cell r="HI1234">
            <v>-1.1031130000000999E-2</v>
          </cell>
          <cell r="HJ1234">
            <v>0</v>
          </cell>
          <cell r="HK1234">
            <v>0</v>
          </cell>
          <cell r="HL1234">
            <v>14.056837989999963</v>
          </cell>
          <cell r="HM1234">
            <v>14.667030660001728</v>
          </cell>
          <cell r="HN1234">
            <v>-3.4543459999895276E-2</v>
          </cell>
          <cell r="HO1234">
            <v>0</v>
          </cell>
          <cell r="HP1234">
            <v>0</v>
          </cell>
          <cell r="HQ1234">
            <v>-4.0108986099985486</v>
          </cell>
          <cell r="HR1234">
            <v>-26.65874922000512</v>
          </cell>
          <cell r="HS1234">
            <v>-2.3580411299999469</v>
          </cell>
          <cell r="HT1234">
            <v>29.229852359999768</v>
          </cell>
          <cell r="HU1234">
            <v>0</v>
          </cell>
          <cell r="HV1234">
            <v>0</v>
          </cell>
          <cell r="HW1234">
            <v>0</v>
          </cell>
          <cell r="HX1234">
            <v>0</v>
          </cell>
          <cell r="HY1234">
            <v>0</v>
          </cell>
          <cell r="HZ1234">
            <v>3.9851090599995587</v>
          </cell>
          <cell r="IA1234">
            <v>0</v>
          </cell>
          <cell r="IB1234">
            <v>0</v>
          </cell>
          <cell r="IC1234">
            <v>0</v>
          </cell>
          <cell r="ID1234">
            <v>-57.515669509999498</v>
          </cell>
          <cell r="IE1234">
            <v>63.640882549996604</v>
          </cell>
          <cell r="IF1234">
            <v>0</v>
          </cell>
          <cell r="IG1234">
            <v>20.909853319999911</v>
          </cell>
          <cell r="IH1234">
            <v>0</v>
          </cell>
          <cell r="II1234">
            <v>0</v>
          </cell>
          <cell r="IJ1234">
            <v>0</v>
          </cell>
          <cell r="IK1234">
            <v>0</v>
          </cell>
          <cell r="IL1234">
            <v>0</v>
          </cell>
          <cell r="IM1234">
            <v>42.731029229999876</v>
          </cell>
          <cell r="IN1234">
            <v>0</v>
          </cell>
          <cell r="IO1234">
            <v>0</v>
          </cell>
          <cell r="IP1234">
            <v>0</v>
          </cell>
          <cell r="IQ1234">
            <v>0</v>
          </cell>
          <cell r="IR1234">
            <v>9.0012226500039105</v>
          </cell>
          <cell r="IS1234">
            <v>-9.8354380000046149E-2</v>
          </cell>
          <cell r="IT1234">
            <v>0</v>
          </cell>
          <cell r="IU1234">
            <v>0</v>
          </cell>
          <cell r="IV1234">
            <v>0</v>
          </cell>
          <cell r="IW1234">
            <v>0</v>
          </cell>
          <cell r="IX1234">
            <v>0</v>
          </cell>
          <cell r="IY1234">
            <v>0</v>
          </cell>
          <cell r="IZ1234">
            <v>-24.7424152399999</v>
          </cell>
          <cell r="JA1234">
            <v>0</v>
          </cell>
          <cell r="JB1234">
            <v>0</v>
          </cell>
          <cell r="JC1234">
            <v>-10.468635719999838</v>
          </cell>
          <cell r="JD1234">
            <v>44.310627989998466</v>
          </cell>
          <cell r="JE1234">
            <v>0</v>
          </cell>
        </row>
        <row r="1235">
          <cell r="D1235" t="str">
            <v>GCV.EX.UTN._._26.Naughton 1 OR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-111.22876440000255</v>
          </cell>
          <cell r="S1235">
            <v>-0.52226717000030476</v>
          </cell>
          <cell r="T1235">
            <v>12.986417379999693</v>
          </cell>
          <cell r="U1235">
            <v>3.3415568999998868</v>
          </cell>
          <cell r="V1235">
            <v>6.4189786500000992</v>
          </cell>
          <cell r="W1235">
            <v>-11.805778500001907</v>
          </cell>
          <cell r="X1235">
            <v>0.70163868000054208</v>
          </cell>
          <cell r="Y1235">
            <v>-115.74017927000023</v>
          </cell>
          <cell r="Z1235">
            <v>-24.10442724999848</v>
          </cell>
          <cell r="AA1235">
            <v>5.1614361100000679</v>
          </cell>
          <cell r="AB1235">
            <v>16.175606030000381</v>
          </cell>
          <cell r="AC1235">
            <v>-0.81701988000168058</v>
          </cell>
          <cell r="AD1235">
            <v>-3.0247260799997093</v>
          </cell>
          <cell r="AE1235">
            <v>-345.68085951000103</v>
          </cell>
          <cell r="AF1235">
            <v>2.3466486800002713</v>
          </cell>
          <cell r="AG1235">
            <v>0.89947315999961575</v>
          </cell>
          <cell r="AH1235">
            <v>-167.74305877999996</v>
          </cell>
          <cell r="AI1235">
            <v>-192.17287342999862</v>
          </cell>
          <cell r="AJ1235">
            <v>-2.3368021299993416</v>
          </cell>
          <cell r="AK1235">
            <v>-33.375609800001257</v>
          </cell>
          <cell r="AL1235">
            <v>-8.4779802000011841</v>
          </cell>
          <cell r="AM1235">
            <v>-0.40858845000184374</v>
          </cell>
          <cell r="AN1235">
            <v>58.155366690001756</v>
          </cell>
          <cell r="AO1235">
            <v>3.7881966499994633</v>
          </cell>
          <cell r="AP1235">
            <v>4.1337056800002756</v>
          </cell>
          <cell r="AQ1235">
            <v>-10.489337579998391</v>
          </cell>
          <cell r="AR1235">
            <v>-892.83932341000764</v>
          </cell>
          <cell r="AS1235">
            <v>8.6453253600002427</v>
          </cell>
          <cell r="AT1235">
            <v>-25.521755289998509</v>
          </cell>
          <cell r="AU1235">
            <v>-7.9387186300009489</v>
          </cell>
          <cell r="AV1235">
            <v>-13.085472279999522</v>
          </cell>
          <cell r="AW1235">
            <v>3.9373051999998552</v>
          </cell>
          <cell r="AX1235">
            <v>3.56165897999972</v>
          </cell>
          <cell r="AY1235">
            <v>-183.63978999999927</v>
          </cell>
          <cell r="AZ1235">
            <v>-18.268792810002196</v>
          </cell>
          <cell r="BA1235">
            <v>-3.1716972699996404</v>
          </cell>
          <cell r="BB1235">
            <v>-654.59497175999991</v>
          </cell>
          <cell r="BC1235">
            <v>1.5129320500000176</v>
          </cell>
          <cell r="BD1235">
            <v>-4.2753469600002063</v>
          </cell>
          <cell r="BE1235">
            <v>18.713770679998561</v>
          </cell>
          <cell r="BF1235">
            <v>0.21348413999930926</v>
          </cell>
          <cell r="BG1235">
            <v>12.91472025999883</v>
          </cell>
          <cell r="BH1235">
            <v>24.856135039999572</v>
          </cell>
          <cell r="BI1235">
            <v>-11.826497590000145</v>
          </cell>
          <cell r="BJ1235">
            <v>16.940252330000021</v>
          </cell>
          <cell r="BK1235">
            <v>-1.8765579800001433</v>
          </cell>
          <cell r="BL1235">
            <v>-17.87146322999979</v>
          </cell>
          <cell r="BM1235">
            <v>0</v>
          </cell>
          <cell r="BN1235">
            <v>-4.8136181500003659</v>
          </cell>
          <cell r="BO1235">
            <v>0</v>
          </cell>
          <cell r="BP1235">
            <v>0</v>
          </cell>
          <cell r="BQ1235">
            <v>0.17731585999990784</v>
          </cell>
          <cell r="BR1235">
            <v>-54.583531229996879</v>
          </cell>
          <cell r="BS1235">
            <v>-11.269159919999936</v>
          </cell>
          <cell r="BT1235">
            <v>-28.117778309999721</v>
          </cell>
          <cell r="BU1235">
            <v>-0.43596176999994896</v>
          </cell>
          <cell r="BV1235">
            <v>0.17267292000002499</v>
          </cell>
          <cell r="BW1235">
            <v>-7.5765925799999536</v>
          </cell>
          <cell r="BX1235">
            <v>0</v>
          </cell>
          <cell r="BY1235">
            <v>14.807118530000025</v>
          </cell>
          <cell r="BZ1235">
            <v>-19.081651409999722</v>
          </cell>
          <cell r="CA1235">
            <v>32.446925639998881</v>
          </cell>
          <cell r="CB1235">
            <v>0</v>
          </cell>
          <cell r="CC1235">
            <v>1.9760257100001581</v>
          </cell>
          <cell r="CD1235">
            <v>-37.505130040000495</v>
          </cell>
          <cell r="CE1235">
            <v>-72.402662989996315</v>
          </cell>
          <cell r="CF1235">
            <v>0.18284926000001178</v>
          </cell>
          <cell r="CG1235">
            <v>0</v>
          </cell>
          <cell r="CH1235">
            <v>0.3874782699995194</v>
          </cell>
          <cell r="CI1235">
            <v>0.22343292999994446</v>
          </cell>
          <cell r="CJ1235">
            <v>8.5917828899999904</v>
          </cell>
          <cell r="CK1235">
            <v>-4.1269745800000237</v>
          </cell>
          <cell r="CL1235">
            <v>-156.70364689000053</v>
          </cell>
          <cell r="CM1235">
            <v>-19.423977100000229</v>
          </cell>
          <cell r="CN1235">
            <v>14.865702000000056</v>
          </cell>
          <cell r="CO1235">
            <v>-28.499999999999943</v>
          </cell>
          <cell r="CP1235">
            <v>0</v>
          </cell>
          <cell r="CQ1235">
            <v>112.10069023000051</v>
          </cell>
          <cell r="CR1235">
            <v>70.554118289997859</v>
          </cell>
          <cell r="CS1235">
            <v>-1.2500496400000429</v>
          </cell>
          <cell r="CT1235">
            <v>0</v>
          </cell>
          <cell r="CU1235">
            <v>10.673902370000178</v>
          </cell>
          <cell r="CV1235">
            <v>0</v>
          </cell>
          <cell r="CW1235">
            <v>-0.30000000000001137</v>
          </cell>
          <cell r="CX1235">
            <v>8.6356523900000184</v>
          </cell>
          <cell r="CY1235">
            <v>-36.131053440000414</v>
          </cell>
          <cell r="CZ1235">
            <v>-1.9046901199999411</v>
          </cell>
          <cell r="DA1235">
            <v>51.929812029999994</v>
          </cell>
          <cell r="DB1235">
            <v>0</v>
          </cell>
          <cell r="DC1235">
            <v>10.704259329999786</v>
          </cell>
          <cell r="DD1235">
            <v>28.196285369999714</v>
          </cell>
          <cell r="DE1235">
            <v>-483.88687139000103</v>
          </cell>
          <cell r="DF1235">
            <v>4.8671316499999193</v>
          </cell>
          <cell r="DG1235">
            <v>-86.213817940000808</v>
          </cell>
          <cell r="DH1235">
            <v>-8.1537909999951808E-2</v>
          </cell>
          <cell r="DI1235">
            <v>-8.3095000005073416E-4</v>
          </cell>
          <cell r="DJ1235">
            <v>0.14166681000000025</v>
          </cell>
          <cell r="DK1235">
            <v>0.30526035000002594</v>
          </cell>
          <cell r="DL1235">
            <v>-157.46299351000016</v>
          </cell>
          <cell r="DM1235">
            <v>-60.966701440000179</v>
          </cell>
          <cell r="DN1235">
            <v>-7.280326850000165</v>
          </cell>
          <cell r="DO1235">
            <v>0</v>
          </cell>
          <cell r="DP1235">
            <v>-35.01835600000004</v>
          </cell>
          <cell r="DQ1235">
            <v>-142.17636559999983</v>
          </cell>
          <cell r="DR1235">
            <v>140.58396383999934</v>
          </cell>
          <cell r="DS1235">
            <v>0</v>
          </cell>
          <cell r="DT1235">
            <v>16.707564999999704</v>
          </cell>
          <cell r="DU1235">
            <v>21.419148249999921</v>
          </cell>
          <cell r="DV1235">
            <v>0</v>
          </cell>
          <cell r="DW1235">
            <v>-4.247849000000059E-2</v>
          </cell>
          <cell r="DX1235">
            <v>7.3547987599999942</v>
          </cell>
          <cell r="DY1235">
            <v>2.4842125699997268</v>
          </cell>
          <cell r="DZ1235">
            <v>-22.945039500001258</v>
          </cell>
          <cell r="EA1235">
            <v>-0.29355383000029178</v>
          </cell>
          <cell r="EB1235">
            <v>0</v>
          </cell>
          <cell r="EC1235">
            <v>-1.5724194599997645</v>
          </cell>
          <cell r="ED1235">
            <v>117.47173053999904</v>
          </cell>
          <cell r="EE1235">
            <v>56.636191829999007</v>
          </cell>
          <cell r="EF1235">
            <v>0</v>
          </cell>
          <cell r="EG1235">
            <v>21.952005390000522</v>
          </cell>
          <cell r="EH1235">
            <v>23.828643829999919</v>
          </cell>
          <cell r="EI1235">
            <v>0</v>
          </cell>
          <cell r="EJ1235">
            <v>0</v>
          </cell>
          <cell r="EK1235">
            <v>4.2559448200000105</v>
          </cell>
          <cell r="EL1235">
            <v>-4.3277180000131921E-2</v>
          </cell>
          <cell r="EM1235">
            <v>-2.0513315800008058</v>
          </cell>
          <cell r="EN1235">
            <v>-10.344729509999979</v>
          </cell>
          <cell r="EO1235">
            <v>0</v>
          </cell>
          <cell r="EP1235">
            <v>18.09731765000015</v>
          </cell>
          <cell r="EQ1235">
            <v>0.94161840999913693</v>
          </cell>
          <cell r="ER1235">
            <v>108.6065419100014</v>
          </cell>
          <cell r="ES1235">
            <v>0.10462825000001885</v>
          </cell>
          <cell r="ET1235">
            <v>0.39875877999975273</v>
          </cell>
          <cell r="EU1235">
            <v>0</v>
          </cell>
          <cell r="EV1235">
            <v>1.0511269999994965E-2</v>
          </cell>
          <cell r="EW1235">
            <v>0</v>
          </cell>
          <cell r="EX1235">
            <v>0</v>
          </cell>
          <cell r="EY1235">
            <v>10.750045920000048</v>
          </cell>
          <cell r="EZ1235">
            <v>-2.529540000000452E-2</v>
          </cell>
          <cell r="FA1235">
            <v>11.165265139999974</v>
          </cell>
          <cell r="FB1235">
            <v>0.2940222400000323</v>
          </cell>
          <cell r="FC1235">
            <v>85.908605709999847</v>
          </cell>
          <cell r="FD1235">
            <v>0</v>
          </cell>
          <cell r="FE1235">
            <v>-24.632356660000369</v>
          </cell>
          <cell r="FF1235">
            <v>0</v>
          </cell>
          <cell r="FG1235">
            <v>3.2171376099997815</v>
          </cell>
          <cell r="FH1235">
            <v>-9.8085657500000707</v>
          </cell>
          <cell r="FI1235">
            <v>-0.17071490999995831</v>
          </cell>
          <cell r="FJ1235">
            <v>0</v>
          </cell>
          <cell r="FK1235">
            <v>0</v>
          </cell>
          <cell r="FL1235">
            <v>12.008283910000046</v>
          </cell>
          <cell r="FM1235">
            <v>-2.9671482099997775</v>
          </cell>
          <cell r="FN1235">
            <v>7.1062539999957153E-2</v>
          </cell>
          <cell r="FO1235">
            <v>0.29999999999995453</v>
          </cell>
          <cell r="FP1235">
            <v>28.5</v>
          </cell>
          <cell r="FQ1235">
            <v>-55.782411849999903</v>
          </cell>
          <cell r="FR1235">
            <v>79.764675540000098</v>
          </cell>
          <cell r="FS1235">
            <v>0.29999999999995453</v>
          </cell>
          <cell r="FT1235">
            <v>46.793835879999961</v>
          </cell>
          <cell r="FU1235">
            <v>0</v>
          </cell>
          <cell r="FV1235">
            <v>-1.6215300000226307E-3</v>
          </cell>
          <cell r="FW1235">
            <v>0</v>
          </cell>
          <cell r="FX1235">
            <v>0</v>
          </cell>
          <cell r="FY1235">
            <v>-0.14411833000008301</v>
          </cell>
          <cell r="FZ1235">
            <v>10.709783359999619</v>
          </cell>
          <cell r="GA1235">
            <v>3.4568110600000068</v>
          </cell>
          <cell r="GB1235">
            <v>0</v>
          </cell>
          <cell r="GC1235">
            <v>-0.12122168999985661</v>
          </cell>
          <cell r="GD1235">
            <v>18.771206789999724</v>
          </cell>
          <cell r="GE1235">
            <v>76.428002770000603</v>
          </cell>
          <cell r="GF1235">
            <v>0</v>
          </cell>
          <cell r="GG1235">
            <v>0</v>
          </cell>
          <cell r="GH1235">
            <v>-5.7292059999895173E-2</v>
          </cell>
          <cell r="GI1235">
            <v>-4.3970199999989745E-3</v>
          </cell>
          <cell r="GJ1235">
            <v>0</v>
          </cell>
          <cell r="GK1235">
            <v>0</v>
          </cell>
          <cell r="GL1235">
            <v>-9.5963060300000507</v>
          </cell>
          <cell r="GM1235">
            <v>14.081594369999948</v>
          </cell>
          <cell r="GN1235">
            <v>22.037146929999977</v>
          </cell>
          <cell r="GO1235">
            <v>63.333079870000006</v>
          </cell>
          <cell r="GP1235">
            <v>-13.36582328999998</v>
          </cell>
          <cell r="GQ1235">
            <v>0</v>
          </cell>
          <cell r="GR1235">
            <v>-36.902492369998072</v>
          </cell>
          <cell r="GS1235">
            <v>-21.533435269999927</v>
          </cell>
          <cell r="GT1235">
            <v>0</v>
          </cell>
          <cell r="GU1235">
            <v>-12.973414230000003</v>
          </cell>
          <cell r="GV1235">
            <v>0</v>
          </cell>
          <cell r="GW1235">
            <v>-4.9336000000000102E-3</v>
          </cell>
          <cell r="GX1235">
            <v>0</v>
          </cell>
          <cell r="GY1235">
            <v>-6.5784009999958926E-2</v>
          </cell>
          <cell r="GZ1235">
            <v>-0.89357775999997102</v>
          </cell>
          <cell r="HA1235">
            <v>-0.32834008999998332</v>
          </cell>
          <cell r="HB1235">
            <v>0</v>
          </cell>
          <cell r="HC1235">
            <v>-1.1030074099999183</v>
          </cell>
          <cell r="HD1235">
            <v>0</v>
          </cell>
          <cell r="HE1235">
            <v>-23.677854649999063</v>
          </cell>
          <cell r="HF1235">
            <v>-1.1899911099999372</v>
          </cell>
          <cell r="HG1235">
            <v>-44.429032259999985</v>
          </cell>
          <cell r="HH1235">
            <v>0.50795956999999703</v>
          </cell>
          <cell r="HI1235">
            <v>0</v>
          </cell>
          <cell r="HJ1235">
            <v>0</v>
          </cell>
          <cell r="HK1235">
            <v>0</v>
          </cell>
          <cell r="HL1235">
            <v>0</v>
          </cell>
          <cell r="HM1235">
            <v>21.433209150000039</v>
          </cell>
          <cell r="HN1235">
            <v>0</v>
          </cell>
          <cell r="HO1235">
            <v>0</v>
          </cell>
          <cell r="HP1235">
            <v>0</v>
          </cell>
          <cell r="HQ1235">
            <v>0</v>
          </cell>
          <cell r="HR1235">
            <v>81.951845339999636</v>
          </cell>
          <cell r="HS1235">
            <v>24.584103400000231</v>
          </cell>
          <cell r="HT1235">
            <v>0</v>
          </cell>
          <cell r="HU1235">
            <v>0</v>
          </cell>
          <cell r="HV1235">
            <v>0</v>
          </cell>
          <cell r="HW1235">
            <v>0</v>
          </cell>
          <cell r="HX1235">
            <v>0</v>
          </cell>
          <cell r="HY1235">
            <v>0</v>
          </cell>
          <cell r="HZ1235">
            <v>0</v>
          </cell>
          <cell r="IA1235">
            <v>0</v>
          </cell>
          <cell r="IB1235">
            <v>0</v>
          </cell>
          <cell r="IC1235">
            <v>0</v>
          </cell>
          <cell r="ID1235">
            <v>57.367741940000087</v>
          </cell>
          <cell r="IE1235">
            <v>-21.145882770000753</v>
          </cell>
          <cell r="IF1235">
            <v>0</v>
          </cell>
          <cell r="IG1235">
            <v>46.799685700000282</v>
          </cell>
          <cell r="IH1235">
            <v>0</v>
          </cell>
          <cell r="II1235">
            <v>0</v>
          </cell>
          <cell r="IJ1235">
            <v>0</v>
          </cell>
          <cell r="IK1235">
            <v>0</v>
          </cell>
          <cell r="IL1235">
            <v>0</v>
          </cell>
          <cell r="IM1235">
            <v>-39.535543890000099</v>
          </cell>
          <cell r="IN1235">
            <v>-28.410024579999998</v>
          </cell>
          <cell r="IO1235">
            <v>0</v>
          </cell>
          <cell r="IP1235">
            <v>0</v>
          </cell>
          <cell r="IQ1235">
            <v>0</v>
          </cell>
          <cell r="IR1235">
            <v>-29.623199999998178</v>
          </cell>
          <cell r="IS1235">
            <v>0</v>
          </cell>
          <cell r="IT1235">
            <v>-31.532533709999825</v>
          </cell>
          <cell r="IU1235">
            <v>0</v>
          </cell>
          <cell r="IV1235">
            <v>0</v>
          </cell>
          <cell r="IW1235">
            <v>0</v>
          </cell>
          <cell r="IX1235">
            <v>0</v>
          </cell>
          <cell r="IY1235">
            <v>0</v>
          </cell>
          <cell r="IZ1235">
            <v>0.23381539000092744</v>
          </cell>
          <cell r="JA1235">
            <v>0</v>
          </cell>
          <cell r="JB1235">
            <v>0</v>
          </cell>
          <cell r="JC1235">
            <v>46.415900129999727</v>
          </cell>
          <cell r="JD1235">
            <v>-44.740381809999235</v>
          </cell>
          <cell r="JE1235">
            <v>0</v>
          </cell>
        </row>
        <row r="1236">
          <cell r="D1236" t="str">
            <v>GCV.EX.UTN._._26.Naughton 2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61.794370070012519</v>
          </cell>
          <cell r="S1236">
            <v>9.0267399973527063E-3</v>
          </cell>
          <cell r="T1236">
            <v>58.061278669996682</v>
          </cell>
          <cell r="U1236">
            <v>-11.074140789998637</v>
          </cell>
          <cell r="V1236">
            <v>20.828112590001183</v>
          </cell>
          <cell r="W1236">
            <v>89.195246589995804</v>
          </cell>
          <cell r="X1236">
            <v>-48.910518970000339</v>
          </cell>
          <cell r="Y1236">
            <v>-15.460144699998636</v>
          </cell>
          <cell r="Z1236">
            <v>-14.184559219989751</v>
          </cell>
          <cell r="AA1236">
            <v>18.466838060003283</v>
          </cell>
          <cell r="AB1236">
            <v>-88.400211449999915</v>
          </cell>
          <cell r="AC1236">
            <v>41.702073389998986</v>
          </cell>
          <cell r="AD1236">
            <v>11.561369159999231</v>
          </cell>
          <cell r="AE1236">
            <v>-143.97829711006489</v>
          </cell>
          <cell r="AF1236">
            <v>0.40066285000057178</v>
          </cell>
          <cell r="AG1236">
            <v>1.5939888600000813</v>
          </cell>
          <cell r="AH1236">
            <v>-28.161566950000633</v>
          </cell>
          <cell r="AI1236">
            <v>33.104589889997442</v>
          </cell>
          <cell r="AJ1236">
            <v>134.0372685700022</v>
          </cell>
          <cell r="AK1236">
            <v>-101.50865025000166</v>
          </cell>
          <cell r="AL1236">
            <v>-14.168157669999346</v>
          </cell>
          <cell r="AM1236">
            <v>-235.391317110003</v>
          </cell>
          <cell r="AN1236">
            <v>65.938699320002343</v>
          </cell>
          <cell r="AO1236">
            <v>0.54497406000064075</v>
          </cell>
          <cell r="AP1236">
            <v>-2.3698779599990303</v>
          </cell>
          <cell r="AQ1236">
            <v>2.0010892800000875</v>
          </cell>
          <cell r="AR1236">
            <v>-92.756668380025076</v>
          </cell>
          <cell r="AS1236">
            <v>0.88910905000011553</v>
          </cell>
          <cell r="AT1236">
            <v>-8.572254509999766</v>
          </cell>
          <cell r="AU1236">
            <v>20.319885209999484</v>
          </cell>
          <cell r="AV1236">
            <v>48.825859629996557</v>
          </cell>
          <cell r="AW1236">
            <v>-0.80134866000025795</v>
          </cell>
          <cell r="AX1236">
            <v>16.66056848000062</v>
          </cell>
          <cell r="AY1236">
            <v>-11.727381280008558</v>
          </cell>
          <cell r="AZ1236">
            <v>-39.05871155999921</v>
          </cell>
          <cell r="BA1236">
            <v>-101.47223646000202</v>
          </cell>
          <cell r="BB1236">
            <v>-82.472199929999988</v>
          </cell>
          <cell r="BC1236">
            <v>39.937051580001935</v>
          </cell>
          <cell r="BD1236">
            <v>24.714990069998748</v>
          </cell>
          <cell r="BE1236">
            <v>174.70662114002334</v>
          </cell>
          <cell r="BF1236">
            <v>1.4966582099996231</v>
          </cell>
          <cell r="BG1236">
            <v>-40.06643584000085</v>
          </cell>
          <cell r="BH1236">
            <v>283.15913698999975</v>
          </cell>
          <cell r="BI1236">
            <v>127.9823289699998</v>
          </cell>
          <cell r="BJ1236">
            <v>-0.85241286999985277</v>
          </cell>
          <cell r="BK1236">
            <v>25.29771301000028</v>
          </cell>
          <cell r="BL1236">
            <v>-56.262507729998106</v>
          </cell>
          <cell r="BM1236">
            <v>-14.566306949998761</v>
          </cell>
          <cell r="BN1236">
            <v>-146.31491568000092</v>
          </cell>
          <cell r="BO1236">
            <v>5.4306078299998717</v>
          </cell>
          <cell r="BP1236">
            <v>-9.5664850000002843</v>
          </cell>
          <cell r="BQ1236">
            <v>-1.0307597999990321</v>
          </cell>
          <cell r="BR1236">
            <v>40.430577340004675</v>
          </cell>
          <cell r="BS1236">
            <v>0</v>
          </cell>
          <cell r="BT1236">
            <v>56.155991829999039</v>
          </cell>
          <cell r="BU1236">
            <v>0</v>
          </cell>
          <cell r="BV1236">
            <v>0</v>
          </cell>
          <cell r="BW1236">
            <v>0</v>
          </cell>
          <cell r="BX1236">
            <v>0</v>
          </cell>
          <cell r="BY1236">
            <v>-100.47589104000031</v>
          </cell>
          <cell r="BZ1236">
            <v>-42.133371310000257</v>
          </cell>
          <cell r="CA1236">
            <v>185.64784786000109</v>
          </cell>
          <cell r="CB1236">
            <v>0</v>
          </cell>
          <cell r="CC1236">
            <v>-58.76400000000001</v>
          </cell>
          <cell r="CD1236">
            <v>0</v>
          </cell>
          <cell r="CE1236">
            <v>271.80483651000031</v>
          </cell>
          <cell r="CF1236">
            <v>0</v>
          </cell>
          <cell r="CG1236">
            <v>0</v>
          </cell>
          <cell r="CH1236">
            <v>-4.9468222200002856</v>
          </cell>
          <cell r="CI1236">
            <v>0</v>
          </cell>
          <cell r="CJ1236">
            <v>0</v>
          </cell>
          <cell r="CK1236">
            <v>0</v>
          </cell>
          <cell r="CL1236">
            <v>67.038994480000838</v>
          </cell>
          <cell r="CM1236">
            <v>-8.4844499999235268E-2</v>
          </cell>
          <cell r="CN1236">
            <v>110.05648784999948</v>
          </cell>
          <cell r="CO1236">
            <v>0</v>
          </cell>
          <cell r="CP1236">
            <v>56.459999999999809</v>
          </cell>
          <cell r="CQ1236">
            <v>43.28102089999993</v>
          </cell>
          <cell r="CR1236">
            <v>-0.30273107000084565</v>
          </cell>
          <cell r="CS1236">
            <v>0</v>
          </cell>
          <cell r="CT1236">
            <v>0</v>
          </cell>
          <cell r="CU1236">
            <v>0</v>
          </cell>
          <cell r="CV1236">
            <v>0</v>
          </cell>
          <cell r="CW1236">
            <v>0</v>
          </cell>
          <cell r="CX1236">
            <v>0</v>
          </cell>
          <cell r="CY1236">
            <v>0</v>
          </cell>
          <cell r="CZ1236">
            <v>-3.0617490000167891E-2</v>
          </cell>
          <cell r="DA1236">
            <v>0</v>
          </cell>
          <cell r="DB1236">
            <v>-0.27211358000000002</v>
          </cell>
          <cell r="DC1236">
            <v>0</v>
          </cell>
          <cell r="DD1236">
            <v>0</v>
          </cell>
          <cell r="DE1236">
            <v>185.49651276999793</v>
          </cell>
          <cell r="DF1236">
            <v>0</v>
          </cell>
          <cell r="DG1236">
            <v>0</v>
          </cell>
          <cell r="DH1236">
            <v>-0.24704065000003084</v>
          </cell>
          <cell r="DI1236">
            <v>0</v>
          </cell>
          <cell r="DJ1236">
            <v>-0.27314192000000009</v>
          </cell>
          <cell r="DK1236">
            <v>0.27307980999999998</v>
          </cell>
          <cell r="DL1236">
            <v>353.01543300999998</v>
          </cell>
          <cell r="DM1236">
            <v>-111.35804512000004</v>
          </cell>
          <cell r="DN1236">
            <v>-61.279386899999963</v>
          </cell>
          <cell r="DO1236">
            <v>0.54622764000000001</v>
          </cell>
          <cell r="DP1236">
            <v>4.8193868999999268</v>
          </cell>
          <cell r="DQ1236">
            <v>0</v>
          </cell>
          <cell r="DR1236">
            <v>160.79166543000065</v>
          </cell>
          <cell r="DS1236">
            <v>0</v>
          </cell>
          <cell r="DT1236">
            <v>1.0863386799996988</v>
          </cell>
          <cell r="DU1236">
            <v>0</v>
          </cell>
          <cell r="DV1236">
            <v>-0.27322296000000001</v>
          </cell>
          <cell r="DW1236">
            <v>0</v>
          </cell>
          <cell r="DX1236">
            <v>0</v>
          </cell>
          <cell r="DY1236">
            <v>0</v>
          </cell>
          <cell r="DZ1236">
            <v>1.7305815400002302</v>
          </cell>
          <cell r="EA1236">
            <v>20.343189109999912</v>
          </cell>
          <cell r="EB1236">
            <v>0</v>
          </cell>
          <cell r="EC1236">
            <v>56.460000000000036</v>
          </cell>
          <cell r="ED1236">
            <v>81.444779059999973</v>
          </cell>
          <cell r="EE1236">
            <v>29.150811980000071</v>
          </cell>
          <cell r="EF1236">
            <v>0</v>
          </cell>
          <cell r="EG1236">
            <v>-130.25301437000007</v>
          </cell>
          <cell r="EH1236">
            <v>0</v>
          </cell>
          <cell r="EI1236">
            <v>-0.27281139999999998</v>
          </cell>
          <cell r="EJ1236">
            <v>0</v>
          </cell>
          <cell r="EK1236">
            <v>0.27097896999999999</v>
          </cell>
          <cell r="EL1236">
            <v>0</v>
          </cell>
          <cell r="EM1236">
            <v>-19.96875301</v>
          </cell>
          <cell r="EN1236">
            <v>3.7289877900000192</v>
          </cell>
          <cell r="EO1236">
            <v>0.27247155000000001</v>
          </cell>
          <cell r="EP1236">
            <v>0</v>
          </cell>
          <cell r="EQ1236">
            <v>175.37295244999996</v>
          </cell>
          <cell r="ER1236">
            <v>82.757172369999807</v>
          </cell>
          <cell r="ES1236">
            <v>0</v>
          </cell>
          <cell r="ET1236">
            <v>0</v>
          </cell>
          <cell r="EU1236">
            <v>0</v>
          </cell>
          <cell r="EV1236">
            <v>0.27311052000000008</v>
          </cell>
          <cell r="EW1236">
            <v>0</v>
          </cell>
          <cell r="EX1236">
            <v>0</v>
          </cell>
          <cell r="EY1236">
            <v>0</v>
          </cell>
          <cell r="EZ1236">
            <v>82.757306560000018</v>
          </cell>
          <cell r="FA1236">
            <v>0</v>
          </cell>
          <cell r="FB1236">
            <v>-0.27324471</v>
          </cell>
          <cell r="FC1236">
            <v>0</v>
          </cell>
          <cell r="FD1236">
            <v>0</v>
          </cell>
          <cell r="FE1236">
            <v>-81.693154499999991</v>
          </cell>
          <cell r="FF1236">
            <v>0</v>
          </cell>
          <cell r="FG1236">
            <v>0</v>
          </cell>
          <cell r="FH1236">
            <v>-82.240059260000066</v>
          </cell>
          <cell r="FI1236">
            <v>-0.54429671000000013</v>
          </cell>
          <cell r="FJ1236">
            <v>0.27292470000000002</v>
          </cell>
          <cell r="FK1236">
            <v>0</v>
          </cell>
          <cell r="FL1236">
            <v>0</v>
          </cell>
          <cell r="FM1236">
            <v>0</v>
          </cell>
          <cell r="FN1236">
            <v>0.27167677000000001</v>
          </cell>
          <cell r="FO1236">
            <v>0</v>
          </cell>
          <cell r="FP1236">
            <v>0.54660000000001219</v>
          </cell>
          <cell r="FQ1236">
            <v>0</v>
          </cell>
          <cell r="FR1236">
            <v>-0.54463974000054804</v>
          </cell>
          <cell r="FS1236">
            <v>0</v>
          </cell>
          <cell r="FT1236">
            <v>-0.2699966500000528</v>
          </cell>
          <cell r="FU1236">
            <v>0.27051698000002489</v>
          </cell>
          <cell r="FV1236">
            <v>3.6508000000001761E-4</v>
          </cell>
          <cell r="FW1236">
            <v>-0.27329999999999999</v>
          </cell>
          <cell r="FX1236">
            <v>0</v>
          </cell>
          <cell r="FY1236">
            <v>0</v>
          </cell>
          <cell r="FZ1236">
            <v>0</v>
          </cell>
          <cell r="GA1236">
            <v>0</v>
          </cell>
          <cell r="GB1236">
            <v>0</v>
          </cell>
          <cell r="GC1236">
            <v>-0.27222515000005387</v>
          </cell>
          <cell r="GD1236">
            <v>0</v>
          </cell>
          <cell r="GE1236">
            <v>-305.08870324000054</v>
          </cell>
          <cell r="GF1236">
            <v>0</v>
          </cell>
          <cell r="GG1236">
            <v>1.9816259499998523</v>
          </cell>
          <cell r="GH1236">
            <v>0</v>
          </cell>
          <cell r="GI1236">
            <v>0</v>
          </cell>
          <cell r="GJ1236">
            <v>0</v>
          </cell>
          <cell r="GK1236">
            <v>0</v>
          </cell>
          <cell r="GL1236">
            <v>0</v>
          </cell>
          <cell r="GM1236">
            <v>-307.07032919</v>
          </cell>
          <cell r="GN1236">
            <v>0</v>
          </cell>
          <cell r="GO1236">
            <v>0</v>
          </cell>
          <cell r="GP1236">
            <v>0</v>
          </cell>
          <cell r="GQ1236">
            <v>0</v>
          </cell>
          <cell r="GR1236">
            <v>104.09786714000074</v>
          </cell>
          <cell r="GS1236">
            <v>0</v>
          </cell>
          <cell r="GT1236">
            <v>68.252825269999448</v>
          </cell>
          <cell r="GU1236">
            <v>0</v>
          </cell>
          <cell r="GV1236">
            <v>-3.6794000000001104E-4</v>
          </cell>
          <cell r="GW1236">
            <v>0</v>
          </cell>
          <cell r="GX1236">
            <v>0</v>
          </cell>
          <cell r="GY1236">
            <v>0</v>
          </cell>
          <cell r="GZ1236">
            <v>0</v>
          </cell>
          <cell r="HA1236">
            <v>-0.54123895</v>
          </cell>
          <cell r="HB1236">
            <v>0</v>
          </cell>
          <cell r="HC1236">
            <v>0</v>
          </cell>
          <cell r="HD1236">
            <v>36.386648759999844</v>
          </cell>
          <cell r="HE1236">
            <v>-25.117739730001631</v>
          </cell>
          <cell r="HF1236">
            <v>0.26894419000001335</v>
          </cell>
          <cell r="HG1236">
            <v>-12.759003920000396</v>
          </cell>
          <cell r="HH1236">
            <v>0</v>
          </cell>
          <cell r="HI1236">
            <v>0</v>
          </cell>
          <cell r="HJ1236">
            <v>0</v>
          </cell>
          <cell r="HK1236">
            <v>0</v>
          </cell>
          <cell r="HL1236">
            <v>0</v>
          </cell>
          <cell r="HM1236">
            <v>0</v>
          </cell>
          <cell r="HN1236">
            <v>0</v>
          </cell>
          <cell r="HO1236">
            <v>0</v>
          </cell>
          <cell r="HP1236">
            <v>0</v>
          </cell>
          <cell r="HQ1236">
            <v>-12.6276799999996</v>
          </cell>
          <cell r="HR1236">
            <v>134.13370176000171</v>
          </cell>
          <cell r="HS1236">
            <v>0</v>
          </cell>
          <cell r="HT1236">
            <v>-0.32811982999987777</v>
          </cell>
          <cell r="HU1236">
            <v>0</v>
          </cell>
          <cell r="HV1236">
            <v>0</v>
          </cell>
          <cell r="HW1236">
            <v>0</v>
          </cell>
          <cell r="HX1236">
            <v>0</v>
          </cell>
          <cell r="HY1236">
            <v>0</v>
          </cell>
          <cell r="HZ1236">
            <v>39.917892989999928</v>
          </cell>
          <cell r="IA1236">
            <v>0</v>
          </cell>
          <cell r="IB1236">
            <v>0</v>
          </cell>
          <cell r="IC1236">
            <v>100.09039999999999</v>
          </cell>
          <cell r="ID1236">
            <v>-5.5464713999999731</v>
          </cell>
          <cell r="IE1236">
            <v>150.85510273999898</v>
          </cell>
          <cell r="IF1236">
            <v>0</v>
          </cell>
          <cell r="IG1236">
            <v>70.321300500000007</v>
          </cell>
          <cell r="IH1236">
            <v>0</v>
          </cell>
          <cell r="II1236">
            <v>0</v>
          </cell>
          <cell r="IJ1236">
            <v>0</v>
          </cell>
          <cell r="IK1236">
            <v>0</v>
          </cell>
          <cell r="IL1236">
            <v>0</v>
          </cell>
          <cell r="IM1236">
            <v>-0.49715135999940685</v>
          </cell>
          <cell r="IN1236">
            <v>0</v>
          </cell>
          <cell r="IO1236">
            <v>0</v>
          </cell>
          <cell r="IP1236">
            <v>146.72489075999999</v>
          </cell>
          <cell r="IQ1236">
            <v>-65.693937160000132</v>
          </cell>
          <cell r="IR1236">
            <v>-151.48070869000367</v>
          </cell>
          <cell r="IS1236">
            <v>0</v>
          </cell>
          <cell r="IT1236">
            <v>-149.73535179999999</v>
          </cell>
          <cell r="IU1236">
            <v>0</v>
          </cell>
          <cell r="IV1236">
            <v>0</v>
          </cell>
          <cell r="IW1236">
            <v>0</v>
          </cell>
          <cell r="IX1236">
            <v>0</v>
          </cell>
          <cell r="IY1236">
            <v>0</v>
          </cell>
          <cell r="IZ1236">
            <v>0</v>
          </cell>
          <cell r="JA1236">
            <v>0</v>
          </cell>
          <cell r="JB1236">
            <v>0</v>
          </cell>
          <cell r="JC1236">
            <v>-32.593643429999929</v>
          </cell>
          <cell r="JD1236">
            <v>30.848286539999208</v>
          </cell>
          <cell r="JE1236">
            <v>0</v>
          </cell>
        </row>
        <row r="1237">
          <cell r="D1237" t="str">
            <v>GCV.EX.UTN._._26.Naughton 2 OR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63.559221239993349</v>
          </cell>
          <cell r="S1237">
            <v>-2.042230089999066</v>
          </cell>
          <cell r="T1237">
            <v>63.960246030001144</v>
          </cell>
          <cell r="U1237">
            <v>-5.7728178099987417</v>
          </cell>
          <cell r="V1237">
            <v>6.9235219599995617</v>
          </cell>
          <cell r="W1237">
            <v>-2.8846762100019987</v>
          </cell>
          <cell r="X1237">
            <v>-18.412972840001203</v>
          </cell>
          <cell r="Y1237">
            <v>6.7102343300011853</v>
          </cell>
          <cell r="Z1237">
            <v>-21.285813160000544</v>
          </cell>
          <cell r="AA1237">
            <v>-21.546150289998877</v>
          </cell>
          <cell r="AB1237">
            <v>30.301341810000849</v>
          </cell>
          <cell r="AC1237">
            <v>1.0418775999996797</v>
          </cell>
          <cell r="AD1237">
            <v>26.566659909999544</v>
          </cell>
          <cell r="AE1237">
            <v>-31.195090400011395</v>
          </cell>
          <cell r="AF1237">
            <v>0.57660349999991922</v>
          </cell>
          <cell r="AG1237">
            <v>23.75301466000019</v>
          </cell>
          <cell r="AH1237">
            <v>-37.357608889999938</v>
          </cell>
          <cell r="AI1237">
            <v>48.221771090000402</v>
          </cell>
          <cell r="AJ1237">
            <v>72.080101420000574</v>
          </cell>
          <cell r="AK1237">
            <v>-46.340866020000249</v>
          </cell>
          <cell r="AL1237">
            <v>-85.309770030000436</v>
          </cell>
          <cell r="AM1237">
            <v>-2.2507540999959019</v>
          </cell>
          <cell r="AN1237">
            <v>-16.842747260002398</v>
          </cell>
          <cell r="AO1237">
            <v>14.336441220000324</v>
          </cell>
          <cell r="AP1237">
            <v>-1.8656523200002084</v>
          </cell>
          <cell r="AQ1237">
            <v>-0.19562366999980441</v>
          </cell>
          <cell r="AR1237">
            <v>-78.570060960002593</v>
          </cell>
          <cell r="AS1237">
            <v>0</v>
          </cell>
          <cell r="AT1237">
            <v>-2.011034539999855</v>
          </cell>
          <cell r="AU1237">
            <v>22.306261550000272</v>
          </cell>
          <cell r="AV1237">
            <v>18.711322129999644</v>
          </cell>
          <cell r="AW1237">
            <v>1.6439441800000623</v>
          </cell>
          <cell r="AX1237">
            <v>9.9029779900001813</v>
          </cell>
          <cell r="AY1237">
            <v>-83.725455910001983</v>
          </cell>
          <cell r="AZ1237">
            <v>-75.68783176999932</v>
          </cell>
          <cell r="BA1237">
            <v>27.445403209999313</v>
          </cell>
          <cell r="BB1237">
            <v>5.4406548499997598</v>
          </cell>
          <cell r="BC1237">
            <v>-3.6068584100003136</v>
          </cell>
          <cell r="BD1237">
            <v>1.0105557599990789</v>
          </cell>
          <cell r="BE1237">
            <v>191.16949872000259</v>
          </cell>
          <cell r="BF1237">
            <v>-1.2590294199999335</v>
          </cell>
          <cell r="BG1237">
            <v>-13.560025250000763</v>
          </cell>
          <cell r="BH1237">
            <v>89.438564029999725</v>
          </cell>
          <cell r="BI1237">
            <v>52.818595270000515</v>
          </cell>
          <cell r="BJ1237">
            <v>24.555259299999875</v>
          </cell>
          <cell r="BK1237">
            <v>12.567023240000253</v>
          </cell>
          <cell r="BL1237">
            <v>-0.66241761999935989</v>
          </cell>
          <cell r="BM1237">
            <v>27.792369320000034</v>
          </cell>
          <cell r="BN1237">
            <v>-0.41416705000119691</v>
          </cell>
          <cell r="BO1237">
            <v>0.663268060000064</v>
          </cell>
          <cell r="BP1237">
            <v>0</v>
          </cell>
          <cell r="BQ1237">
            <v>-0.76994116000014401</v>
          </cell>
          <cell r="BR1237">
            <v>120.29467964000014</v>
          </cell>
          <cell r="BS1237">
            <v>0</v>
          </cell>
          <cell r="BT1237">
            <v>-58.763999999999896</v>
          </cell>
          <cell r="BU1237">
            <v>-2.0646769999999981E-2</v>
          </cell>
          <cell r="BV1237">
            <v>0</v>
          </cell>
          <cell r="BW1237">
            <v>0</v>
          </cell>
          <cell r="BX1237">
            <v>0</v>
          </cell>
          <cell r="BY1237">
            <v>100.09039999999993</v>
          </cell>
          <cell r="BZ1237">
            <v>23.970464470000024</v>
          </cell>
          <cell r="CA1237">
            <v>-3.745538059999717</v>
          </cell>
          <cell r="CB1237">
            <v>0</v>
          </cell>
          <cell r="CC1237">
            <v>58.76400000000001</v>
          </cell>
          <cell r="CD1237">
            <v>0</v>
          </cell>
          <cell r="CE1237">
            <v>-199.72661371999993</v>
          </cell>
          <cell r="CF1237">
            <v>0</v>
          </cell>
          <cell r="CG1237">
            <v>0</v>
          </cell>
          <cell r="CH1237">
            <v>4.9468222199999445</v>
          </cell>
          <cell r="CI1237">
            <v>0</v>
          </cell>
          <cell r="CJ1237">
            <v>0</v>
          </cell>
          <cell r="CK1237">
            <v>0</v>
          </cell>
          <cell r="CL1237">
            <v>-20.962866829999825</v>
          </cell>
          <cell r="CM1237">
            <v>-1.5046420000089711E-2</v>
          </cell>
          <cell r="CN1237">
            <v>-82.739989600000058</v>
          </cell>
          <cell r="CO1237">
            <v>0</v>
          </cell>
          <cell r="CP1237">
            <v>-56.45999999999998</v>
          </cell>
          <cell r="CQ1237">
            <v>-44.495533089999995</v>
          </cell>
          <cell r="CR1237">
            <v>0.57880085999977382</v>
          </cell>
          <cell r="CS1237">
            <v>0</v>
          </cell>
          <cell r="CT1237">
            <v>0</v>
          </cell>
          <cell r="CU1237">
            <v>0</v>
          </cell>
          <cell r="CV1237">
            <v>0.36607564999999953</v>
          </cell>
          <cell r="CW1237">
            <v>0</v>
          </cell>
          <cell r="CX1237">
            <v>0</v>
          </cell>
          <cell r="CY1237">
            <v>0</v>
          </cell>
          <cell r="CZ1237">
            <v>-5.9388370000021951E-2</v>
          </cell>
          <cell r="DA1237">
            <v>0</v>
          </cell>
          <cell r="DB1237">
            <v>0.27211357999999986</v>
          </cell>
          <cell r="DC1237">
            <v>0</v>
          </cell>
          <cell r="DD1237">
            <v>0</v>
          </cell>
          <cell r="DE1237">
            <v>167.16054916000007</v>
          </cell>
          <cell r="DF1237">
            <v>0</v>
          </cell>
          <cell r="DG1237">
            <v>0</v>
          </cell>
          <cell r="DH1237">
            <v>0.27271207000001141</v>
          </cell>
          <cell r="DI1237">
            <v>0</v>
          </cell>
          <cell r="DJ1237">
            <v>0.27138834999999961</v>
          </cell>
          <cell r="DK1237">
            <v>-3.8565000000034821E-4</v>
          </cell>
          <cell r="DL1237">
            <v>120.55762664999997</v>
          </cell>
          <cell r="DM1237">
            <v>-24.754938730000049</v>
          </cell>
          <cell r="DN1237">
            <v>76.179761009999993</v>
          </cell>
          <cell r="DO1237">
            <v>-0.54622763999999968</v>
          </cell>
          <cell r="DP1237">
            <v>-4.8193868999999268</v>
          </cell>
          <cell r="DQ1237">
            <v>0</v>
          </cell>
          <cell r="DR1237">
            <v>-50.531888230000277</v>
          </cell>
          <cell r="DS1237">
            <v>0</v>
          </cell>
          <cell r="DT1237">
            <v>-4.8570784000000913</v>
          </cell>
          <cell r="DU1237">
            <v>0</v>
          </cell>
          <cell r="DV1237">
            <v>0.27107722000000045</v>
          </cell>
          <cell r="DW1237">
            <v>0</v>
          </cell>
          <cell r="DX1237">
            <v>0</v>
          </cell>
          <cell r="DY1237">
            <v>-6.2304940000000003E-2</v>
          </cell>
          <cell r="DZ1237">
            <v>1.0381864100000939</v>
          </cell>
          <cell r="EA1237">
            <v>51.818891610000009</v>
          </cell>
          <cell r="EB1237">
            <v>0</v>
          </cell>
          <cell r="EC1237">
            <v>-56.460000000000036</v>
          </cell>
          <cell r="ED1237">
            <v>-42.280660129999944</v>
          </cell>
          <cell r="EE1237">
            <v>60.437198880000324</v>
          </cell>
          <cell r="EF1237">
            <v>0</v>
          </cell>
          <cell r="EG1237">
            <v>121.24475570999994</v>
          </cell>
          <cell r="EH1237">
            <v>-3.0619000000002838E-3</v>
          </cell>
          <cell r="EI1237">
            <v>0.27281139000000021</v>
          </cell>
          <cell r="EJ1237">
            <v>0</v>
          </cell>
          <cell r="EK1237">
            <v>-0.27097897000000015</v>
          </cell>
          <cell r="EL1237">
            <v>0</v>
          </cell>
          <cell r="EM1237">
            <v>-30.124482059999991</v>
          </cell>
          <cell r="EN1237">
            <v>7.1874293399999942</v>
          </cell>
          <cell r="EO1237">
            <v>-0.27247155000000006</v>
          </cell>
          <cell r="EP1237">
            <v>0</v>
          </cell>
          <cell r="EQ1237">
            <v>-37.596803079999972</v>
          </cell>
          <cell r="ER1237">
            <v>-86.51712464000002</v>
          </cell>
          <cell r="ES1237">
            <v>0</v>
          </cell>
          <cell r="ET1237">
            <v>0</v>
          </cell>
          <cell r="EU1237">
            <v>0</v>
          </cell>
          <cell r="EV1237">
            <v>-0.18247390000000063</v>
          </cell>
          <cell r="EW1237">
            <v>0</v>
          </cell>
          <cell r="EX1237">
            <v>0</v>
          </cell>
          <cell r="EY1237">
            <v>0</v>
          </cell>
          <cell r="EZ1237">
            <v>-86.607905189999997</v>
          </cell>
          <cell r="FA1237">
            <v>0</v>
          </cell>
          <cell r="FB1237">
            <v>0.27324471000000061</v>
          </cell>
          <cell r="FC1237">
            <v>9.7400000003133869E-6</v>
          </cell>
          <cell r="FD1237">
            <v>0</v>
          </cell>
          <cell r="FE1237">
            <v>81.684451330000059</v>
          </cell>
          <cell r="FF1237">
            <v>0</v>
          </cell>
          <cell r="FG1237">
            <v>0</v>
          </cell>
          <cell r="FH1237">
            <v>82.24005926000001</v>
          </cell>
          <cell r="FI1237">
            <v>0.54429671999999663</v>
          </cell>
          <cell r="FJ1237">
            <v>-0.27292469999999991</v>
          </cell>
          <cell r="FK1237">
            <v>0</v>
          </cell>
          <cell r="FL1237">
            <v>-8.7031900000000134E-3</v>
          </cell>
          <cell r="FM1237">
            <v>0</v>
          </cell>
          <cell r="FN1237">
            <v>-0.27167676000000007</v>
          </cell>
          <cell r="FO1237">
            <v>0</v>
          </cell>
          <cell r="FP1237">
            <v>-0.54659999999999798</v>
          </cell>
          <cell r="FQ1237">
            <v>0</v>
          </cell>
          <cell r="FR1237">
            <v>0.5428971400001501</v>
          </cell>
          <cell r="FS1237">
            <v>0</v>
          </cell>
          <cell r="FT1237">
            <v>0.26999664999999595</v>
          </cell>
          <cell r="FU1237">
            <v>-0.27051698000002489</v>
          </cell>
          <cell r="FV1237">
            <v>-2.1076799999999452E-3</v>
          </cell>
          <cell r="FW1237">
            <v>0.27329999999999999</v>
          </cell>
          <cell r="FX1237">
            <v>0</v>
          </cell>
          <cell r="FY1237">
            <v>0</v>
          </cell>
          <cell r="FZ1237">
            <v>0</v>
          </cell>
          <cell r="GA1237">
            <v>0</v>
          </cell>
          <cell r="GB1237">
            <v>0</v>
          </cell>
          <cell r="GC1237">
            <v>0.27222515000005387</v>
          </cell>
          <cell r="GD1237">
            <v>0</v>
          </cell>
          <cell r="GE1237">
            <v>-35.822154849999947</v>
          </cell>
          <cell r="GF1237">
            <v>0</v>
          </cell>
          <cell r="GG1237">
            <v>0</v>
          </cell>
          <cell r="GH1237">
            <v>0</v>
          </cell>
          <cell r="GI1237">
            <v>0</v>
          </cell>
          <cell r="GJ1237">
            <v>0</v>
          </cell>
          <cell r="GK1237">
            <v>0</v>
          </cell>
          <cell r="GL1237">
            <v>0</v>
          </cell>
          <cell r="GM1237">
            <v>-35.040044609999995</v>
          </cell>
          <cell r="GN1237">
            <v>0</v>
          </cell>
          <cell r="GO1237">
            <v>0</v>
          </cell>
          <cell r="GP1237">
            <v>-0.78211023999998019</v>
          </cell>
          <cell r="GQ1237">
            <v>0</v>
          </cell>
          <cell r="GR1237">
            <v>-105.78523965999989</v>
          </cell>
          <cell r="GS1237">
            <v>7.4522000000010191E-4</v>
          </cell>
          <cell r="GT1237">
            <v>-69.940943010000183</v>
          </cell>
          <cell r="GU1237">
            <v>0</v>
          </cell>
          <cell r="GV1237">
            <v>3.6794999999978373E-4</v>
          </cell>
          <cell r="GW1237">
            <v>0</v>
          </cell>
          <cell r="GX1237">
            <v>0</v>
          </cell>
          <cell r="GY1237">
            <v>0</v>
          </cell>
          <cell r="GZ1237">
            <v>0</v>
          </cell>
          <cell r="HA1237">
            <v>0.54123895</v>
          </cell>
          <cell r="HB1237">
            <v>0</v>
          </cell>
          <cell r="HC1237">
            <v>0</v>
          </cell>
          <cell r="HD1237">
            <v>-36.386648770000022</v>
          </cell>
          <cell r="HE1237">
            <v>25.117739730000267</v>
          </cell>
          <cell r="HF1237">
            <v>-0.26894419000001335</v>
          </cell>
          <cell r="HG1237">
            <v>12.759003920000396</v>
          </cell>
          <cell r="HH1237">
            <v>0</v>
          </cell>
          <cell r="HI1237">
            <v>0</v>
          </cell>
          <cell r="HJ1237">
            <v>0</v>
          </cell>
          <cell r="HK1237">
            <v>0</v>
          </cell>
          <cell r="HL1237">
            <v>0</v>
          </cell>
          <cell r="HM1237">
            <v>0</v>
          </cell>
          <cell r="HN1237">
            <v>0</v>
          </cell>
          <cell r="HO1237">
            <v>0</v>
          </cell>
          <cell r="HP1237">
            <v>0</v>
          </cell>
          <cell r="HQ1237">
            <v>12.627679999999827</v>
          </cell>
          <cell r="HR1237">
            <v>-140.05588961000012</v>
          </cell>
          <cell r="HS1237">
            <v>0</v>
          </cell>
          <cell r="HT1237">
            <v>0</v>
          </cell>
          <cell r="HU1237">
            <v>0</v>
          </cell>
          <cell r="HV1237">
            <v>0</v>
          </cell>
          <cell r="HW1237">
            <v>0</v>
          </cell>
          <cell r="HX1237">
            <v>0</v>
          </cell>
          <cell r="HY1237">
            <v>-0.26412334999999132</v>
          </cell>
          <cell r="HZ1237">
            <v>-48.591301789999875</v>
          </cell>
          <cell r="IA1237">
            <v>0</v>
          </cell>
          <cell r="IB1237">
            <v>0</v>
          </cell>
          <cell r="IC1237">
            <v>-100.09040000000002</v>
          </cell>
          <cell r="ID1237">
            <v>8.8899355300000025</v>
          </cell>
          <cell r="IE1237">
            <v>-137.91626560000032</v>
          </cell>
          <cell r="IF1237">
            <v>0</v>
          </cell>
          <cell r="IG1237">
            <v>-58.764000000000067</v>
          </cell>
          <cell r="IH1237">
            <v>0</v>
          </cell>
          <cell r="II1237">
            <v>0</v>
          </cell>
          <cell r="IJ1237">
            <v>0</v>
          </cell>
          <cell r="IK1237">
            <v>0</v>
          </cell>
          <cell r="IL1237">
            <v>0</v>
          </cell>
          <cell r="IM1237">
            <v>0</v>
          </cell>
          <cell r="IN1237">
            <v>0</v>
          </cell>
          <cell r="IO1237">
            <v>0</v>
          </cell>
          <cell r="IP1237">
            <v>-146.72489075999999</v>
          </cell>
          <cell r="IQ1237">
            <v>67.572625159999916</v>
          </cell>
          <cell r="IR1237">
            <v>148.34823155999993</v>
          </cell>
          <cell r="IS1237">
            <v>0</v>
          </cell>
          <cell r="IT1237">
            <v>144.61753692000002</v>
          </cell>
          <cell r="IU1237">
            <v>0</v>
          </cell>
          <cell r="IV1237">
            <v>0</v>
          </cell>
          <cell r="IW1237">
            <v>0</v>
          </cell>
          <cell r="IX1237">
            <v>0</v>
          </cell>
          <cell r="IY1237">
            <v>0</v>
          </cell>
          <cell r="IZ1237">
            <v>0</v>
          </cell>
          <cell r="JA1237">
            <v>0</v>
          </cell>
          <cell r="JB1237">
            <v>0</v>
          </cell>
          <cell r="JC1237">
            <v>34.578981179999971</v>
          </cell>
          <cell r="JD1237">
            <v>-30.848286540000004</v>
          </cell>
          <cell r="JE1237">
            <v>0</v>
          </cell>
        </row>
        <row r="1238">
          <cell r="D1238" t="str">
            <v>GCC.EX.CHE._.___.Chehalis</v>
          </cell>
          <cell r="F1238">
            <v>0</v>
          </cell>
          <cell r="G1238">
            <v>-19.917564280000079</v>
          </cell>
          <cell r="H1238">
            <v>-2.0566209000000981</v>
          </cell>
          <cell r="I1238">
            <v>-5.6193160699999964</v>
          </cell>
          <cell r="J1238">
            <v>0</v>
          </cell>
          <cell r="K1238">
            <v>-16.603450419999945</v>
          </cell>
          <cell r="L1238">
            <v>-96.606577909995394</v>
          </cell>
          <cell r="M1238">
            <v>-27.934308310002962</v>
          </cell>
          <cell r="N1238">
            <v>-9.8039924599979713</v>
          </cell>
          <cell r="O1238">
            <v>0</v>
          </cell>
          <cell r="P1238">
            <v>0</v>
          </cell>
          <cell r="Q1238">
            <v>-2.960747060000358</v>
          </cell>
          <cell r="R1238">
            <v>-20.642565589980222</v>
          </cell>
          <cell r="S1238">
            <v>11.056326429996261</v>
          </cell>
          <cell r="T1238">
            <v>-13.190441400001873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-7.7156935399980284</v>
          </cell>
          <cell r="Z1238">
            <v>-7.536373070004629</v>
          </cell>
          <cell r="AA1238">
            <v>3.1370865299941215</v>
          </cell>
          <cell r="AB1238">
            <v>0</v>
          </cell>
          <cell r="AC1238">
            <v>0</v>
          </cell>
          <cell r="AD1238">
            <v>-6.393470539999953</v>
          </cell>
          <cell r="AE1238">
            <v>-37.163554960003239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-10.819172780002191</v>
          </cell>
          <cell r="AM1238">
            <v>-26.344382180006505</v>
          </cell>
          <cell r="AN1238">
            <v>0</v>
          </cell>
          <cell r="AO1238">
            <v>0</v>
          </cell>
          <cell r="AP1238">
            <v>0</v>
          </cell>
          <cell r="AQ1238">
            <v>0</v>
          </cell>
          <cell r="AR1238">
            <v>-105.95262555999943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-10.825422700000217</v>
          </cell>
          <cell r="AZ1238">
            <v>-95.12720285999967</v>
          </cell>
          <cell r="BA1238">
            <v>0</v>
          </cell>
          <cell r="BB1238">
            <v>0</v>
          </cell>
          <cell r="BC1238">
            <v>0</v>
          </cell>
          <cell r="BD1238">
            <v>0</v>
          </cell>
          <cell r="BE1238">
            <v>105.0589468800008</v>
          </cell>
          <cell r="BF1238">
            <v>0</v>
          </cell>
          <cell r="BG1238">
            <v>0</v>
          </cell>
          <cell r="BH1238">
            <v>0</v>
          </cell>
          <cell r="BI1238">
            <v>0</v>
          </cell>
          <cell r="BJ1238">
            <v>0</v>
          </cell>
          <cell r="BK1238">
            <v>0</v>
          </cell>
          <cell r="BL1238">
            <v>-5.061099749999812</v>
          </cell>
          <cell r="BM1238">
            <v>110.12004663000062</v>
          </cell>
          <cell r="BN1238">
            <v>0</v>
          </cell>
          <cell r="BO1238">
            <v>0</v>
          </cell>
          <cell r="BP1238">
            <v>0</v>
          </cell>
          <cell r="BQ1238">
            <v>0</v>
          </cell>
          <cell r="BR1238">
            <v>-2.9865500700002485</v>
          </cell>
          <cell r="BS1238">
            <v>0</v>
          </cell>
          <cell r="BT1238">
            <v>0</v>
          </cell>
          <cell r="BU1238">
            <v>0</v>
          </cell>
          <cell r="BV1238">
            <v>0</v>
          </cell>
          <cell r="BW1238">
            <v>0</v>
          </cell>
          <cell r="BX1238">
            <v>0</v>
          </cell>
          <cell r="BY1238">
            <v>0</v>
          </cell>
          <cell r="BZ1238">
            <v>-2.9865500700002485</v>
          </cell>
          <cell r="CA1238">
            <v>0</v>
          </cell>
          <cell r="CB1238">
            <v>0</v>
          </cell>
          <cell r="CC1238">
            <v>0</v>
          </cell>
          <cell r="CD1238">
            <v>0</v>
          </cell>
          <cell r="CE1238">
            <v>-17.13042433999999</v>
          </cell>
          <cell r="CF1238">
            <v>0</v>
          </cell>
          <cell r="CG1238">
            <v>0</v>
          </cell>
          <cell r="CH1238">
            <v>0</v>
          </cell>
          <cell r="CI1238">
            <v>0</v>
          </cell>
          <cell r="CJ1238">
            <v>0</v>
          </cell>
          <cell r="CK1238">
            <v>0</v>
          </cell>
          <cell r="CL1238">
            <v>-17.13042433999999</v>
          </cell>
          <cell r="CM1238">
            <v>0</v>
          </cell>
          <cell r="CN1238">
            <v>0</v>
          </cell>
          <cell r="CO1238">
            <v>0</v>
          </cell>
          <cell r="CP1238">
            <v>0</v>
          </cell>
          <cell r="CQ1238">
            <v>0</v>
          </cell>
          <cell r="CR1238">
            <v>1.8397110799996881</v>
          </cell>
          <cell r="CS1238">
            <v>0</v>
          </cell>
          <cell r="CT1238">
            <v>-0.64914768999994976</v>
          </cell>
          <cell r="CU1238">
            <v>2.4888587700000926</v>
          </cell>
          <cell r="CV1238">
            <v>0</v>
          </cell>
          <cell r="CW1238">
            <v>0</v>
          </cell>
          <cell r="CX1238">
            <v>0</v>
          </cell>
          <cell r="CY1238">
            <v>0</v>
          </cell>
          <cell r="CZ1238">
            <v>0</v>
          </cell>
          <cell r="DA1238">
            <v>0</v>
          </cell>
          <cell r="DB1238">
            <v>0</v>
          </cell>
          <cell r="DC1238">
            <v>0</v>
          </cell>
          <cell r="DD1238">
            <v>0</v>
          </cell>
          <cell r="DE1238">
            <v>1.175818050000089</v>
          </cell>
          <cell r="DF1238">
            <v>0</v>
          </cell>
          <cell r="DG1238">
            <v>5.6784670000070037E-2</v>
          </cell>
          <cell r="DH1238">
            <v>2.4417403999999934</v>
          </cell>
          <cell r="DI1238">
            <v>0</v>
          </cell>
          <cell r="DJ1238">
            <v>0</v>
          </cell>
          <cell r="DK1238">
            <v>0</v>
          </cell>
          <cell r="DL1238">
            <v>0</v>
          </cell>
          <cell r="DM1238">
            <v>-1.3227070200000526</v>
          </cell>
          <cell r="DN1238">
            <v>0</v>
          </cell>
          <cell r="DO1238">
            <v>0</v>
          </cell>
          <cell r="DP1238">
            <v>0</v>
          </cell>
          <cell r="DQ1238">
            <v>0</v>
          </cell>
          <cell r="DR1238">
            <v>0</v>
          </cell>
          <cell r="DS1238">
            <v>0</v>
          </cell>
          <cell r="DT1238">
            <v>0</v>
          </cell>
          <cell r="DU1238">
            <v>0</v>
          </cell>
          <cell r="DV1238">
            <v>0</v>
          </cell>
          <cell r="DW1238">
            <v>0</v>
          </cell>
          <cell r="DX1238">
            <v>0</v>
          </cell>
          <cell r="DY1238">
            <v>0</v>
          </cell>
          <cell r="DZ1238">
            <v>0</v>
          </cell>
          <cell r="EA1238">
            <v>0</v>
          </cell>
          <cell r="EB1238">
            <v>0</v>
          </cell>
          <cell r="EC1238">
            <v>0</v>
          </cell>
          <cell r="ED1238">
            <v>0</v>
          </cell>
          <cell r="EE1238">
            <v>0</v>
          </cell>
          <cell r="EF1238">
            <v>0</v>
          </cell>
          <cell r="EG1238">
            <v>0</v>
          </cell>
          <cell r="EH1238">
            <v>0</v>
          </cell>
          <cell r="EI1238">
            <v>0</v>
          </cell>
          <cell r="EJ1238">
            <v>0</v>
          </cell>
          <cell r="EK1238">
            <v>0</v>
          </cell>
          <cell r="EL1238">
            <v>0</v>
          </cell>
          <cell r="EM1238">
            <v>0</v>
          </cell>
          <cell r="EN1238">
            <v>0</v>
          </cell>
          <cell r="EO1238">
            <v>0</v>
          </cell>
          <cell r="EP1238">
            <v>0</v>
          </cell>
          <cell r="EQ1238">
            <v>0</v>
          </cell>
          <cell r="ER1238">
            <v>0</v>
          </cell>
          <cell r="ES1238">
            <v>0</v>
          </cell>
          <cell r="ET1238">
            <v>0</v>
          </cell>
          <cell r="EU1238">
            <v>0</v>
          </cell>
          <cell r="EV1238">
            <v>0</v>
          </cell>
          <cell r="EW1238">
            <v>0</v>
          </cell>
          <cell r="EX1238">
            <v>0</v>
          </cell>
          <cell r="EY1238">
            <v>0</v>
          </cell>
          <cell r="EZ1238">
            <v>0</v>
          </cell>
          <cell r="FA1238">
            <v>0</v>
          </cell>
          <cell r="FB1238">
            <v>0</v>
          </cell>
          <cell r="FC1238">
            <v>0</v>
          </cell>
          <cell r="FD1238">
            <v>0</v>
          </cell>
          <cell r="FE1238">
            <v>0</v>
          </cell>
          <cell r="FF1238">
            <v>0</v>
          </cell>
          <cell r="FG1238">
            <v>0</v>
          </cell>
          <cell r="FH1238">
            <v>0</v>
          </cell>
          <cell r="FI1238">
            <v>0</v>
          </cell>
          <cell r="FJ1238">
            <v>0</v>
          </cell>
          <cell r="FK1238">
            <v>0</v>
          </cell>
          <cell r="FL1238">
            <v>0</v>
          </cell>
          <cell r="FM1238">
            <v>0</v>
          </cell>
          <cell r="FN1238">
            <v>0</v>
          </cell>
          <cell r="FO1238">
            <v>0</v>
          </cell>
          <cell r="FP1238">
            <v>0</v>
          </cell>
          <cell r="FQ1238">
            <v>0</v>
          </cell>
          <cell r="FR1238">
            <v>0</v>
          </cell>
          <cell r="FS1238">
            <v>0</v>
          </cell>
          <cell r="FT1238">
            <v>0</v>
          </cell>
          <cell r="FU1238">
            <v>0</v>
          </cell>
          <cell r="FV1238">
            <v>0</v>
          </cell>
          <cell r="FW1238">
            <v>0</v>
          </cell>
          <cell r="FX1238">
            <v>0</v>
          </cell>
          <cell r="FY1238">
            <v>0</v>
          </cell>
          <cell r="FZ1238">
            <v>0</v>
          </cell>
          <cell r="GA1238">
            <v>0</v>
          </cell>
          <cell r="GB1238">
            <v>0</v>
          </cell>
          <cell r="GC1238">
            <v>0</v>
          </cell>
          <cell r="GD1238">
            <v>0</v>
          </cell>
          <cell r="GE1238">
            <v>0</v>
          </cell>
          <cell r="GF1238">
            <v>0</v>
          </cell>
          <cell r="GG1238">
            <v>0</v>
          </cell>
          <cell r="GH1238">
            <v>0</v>
          </cell>
          <cell r="GI1238">
            <v>0</v>
          </cell>
          <cell r="GJ1238">
            <v>0</v>
          </cell>
          <cell r="GK1238">
            <v>0</v>
          </cell>
          <cell r="GL1238">
            <v>0</v>
          </cell>
          <cell r="GM1238">
            <v>0</v>
          </cell>
          <cell r="GN1238">
            <v>0</v>
          </cell>
          <cell r="GO1238">
            <v>0</v>
          </cell>
          <cell r="GP1238">
            <v>0</v>
          </cell>
          <cell r="GQ1238">
            <v>0</v>
          </cell>
          <cell r="GR1238">
            <v>0</v>
          </cell>
          <cell r="GS1238">
            <v>0</v>
          </cell>
          <cell r="GT1238">
            <v>0</v>
          </cell>
          <cell r="GU1238">
            <v>0</v>
          </cell>
          <cell r="GV1238">
            <v>0</v>
          </cell>
          <cell r="GW1238">
            <v>0</v>
          </cell>
          <cell r="GX1238">
            <v>0</v>
          </cell>
          <cell r="GY1238">
            <v>0</v>
          </cell>
          <cell r="GZ1238">
            <v>0</v>
          </cell>
          <cell r="HA1238">
            <v>0</v>
          </cell>
          <cell r="HB1238">
            <v>0</v>
          </cell>
          <cell r="HC1238">
            <v>0</v>
          </cell>
          <cell r="HD1238">
            <v>0</v>
          </cell>
          <cell r="HE1238">
            <v>-1.0911963900000501</v>
          </cell>
          <cell r="HF1238">
            <v>0</v>
          </cell>
          <cell r="HG1238">
            <v>0</v>
          </cell>
          <cell r="HH1238">
            <v>0</v>
          </cell>
          <cell r="HI1238">
            <v>0</v>
          </cell>
          <cell r="HJ1238">
            <v>0</v>
          </cell>
          <cell r="HK1238">
            <v>0</v>
          </cell>
          <cell r="HL1238">
            <v>0</v>
          </cell>
          <cell r="HM1238">
            <v>0</v>
          </cell>
          <cell r="HN1238">
            <v>0</v>
          </cell>
          <cell r="HO1238">
            <v>0</v>
          </cell>
          <cell r="HP1238">
            <v>0</v>
          </cell>
          <cell r="HQ1238">
            <v>-1.0911963900000501</v>
          </cell>
          <cell r="HR1238">
            <v>0</v>
          </cell>
          <cell r="HS1238">
            <v>0</v>
          </cell>
          <cell r="HT1238">
            <v>0</v>
          </cell>
          <cell r="HU1238">
            <v>0</v>
          </cell>
          <cell r="HV1238">
            <v>0</v>
          </cell>
          <cell r="HW1238">
            <v>0</v>
          </cell>
          <cell r="HX1238">
            <v>0</v>
          </cell>
          <cell r="HY1238">
            <v>0</v>
          </cell>
          <cell r="HZ1238">
            <v>0</v>
          </cell>
          <cell r="IA1238">
            <v>0</v>
          </cell>
          <cell r="IB1238">
            <v>0</v>
          </cell>
          <cell r="IC1238">
            <v>0</v>
          </cell>
          <cell r="ID1238">
            <v>0</v>
          </cell>
          <cell r="IE1238">
            <v>0</v>
          </cell>
          <cell r="IF1238">
            <v>0</v>
          </cell>
          <cell r="IG1238">
            <v>0</v>
          </cell>
          <cell r="IH1238">
            <v>0</v>
          </cell>
          <cell r="II1238">
            <v>0</v>
          </cell>
          <cell r="IJ1238">
            <v>0</v>
          </cell>
          <cell r="IK1238">
            <v>0</v>
          </cell>
          <cell r="IL1238">
            <v>0</v>
          </cell>
          <cell r="IM1238">
            <v>0</v>
          </cell>
          <cell r="IN1238">
            <v>0</v>
          </cell>
          <cell r="IO1238">
            <v>0</v>
          </cell>
          <cell r="IP1238">
            <v>0</v>
          </cell>
          <cell r="IQ1238">
            <v>0</v>
          </cell>
          <cell r="IR1238">
            <v>0</v>
          </cell>
          <cell r="IS1238">
            <v>0</v>
          </cell>
          <cell r="IT1238">
            <v>0</v>
          </cell>
          <cell r="IU1238">
            <v>0</v>
          </cell>
          <cell r="IV1238">
            <v>0</v>
          </cell>
          <cell r="IW1238">
            <v>0</v>
          </cell>
          <cell r="IX1238">
            <v>0</v>
          </cell>
          <cell r="IY1238">
            <v>0</v>
          </cell>
          <cell r="IZ1238">
            <v>0</v>
          </cell>
          <cell r="JA1238">
            <v>0</v>
          </cell>
          <cell r="JB1238">
            <v>0</v>
          </cell>
          <cell r="JC1238">
            <v>0</v>
          </cell>
          <cell r="JD1238">
            <v>0</v>
          </cell>
          <cell r="JE1238">
            <v>0</v>
          </cell>
        </row>
        <row r="1239">
          <cell r="D1239" t="str">
            <v>GCC.EX.CHE._.___.Chehalis OR</v>
          </cell>
          <cell r="F1239">
            <v>0</v>
          </cell>
          <cell r="G1239">
            <v>-0.14359502000115754</v>
          </cell>
          <cell r="H1239">
            <v>1.2143106200001057</v>
          </cell>
          <cell r="I1239">
            <v>0</v>
          </cell>
          <cell r="J1239">
            <v>-72.235260340000082</v>
          </cell>
          <cell r="K1239">
            <v>-78.007350040000119</v>
          </cell>
          <cell r="L1239">
            <v>-36.213755140001012</v>
          </cell>
          <cell r="M1239">
            <v>-23.929187570000067</v>
          </cell>
          <cell r="N1239">
            <v>-7.1627550499979407</v>
          </cell>
          <cell r="O1239">
            <v>0</v>
          </cell>
          <cell r="P1239">
            <v>0</v>
          </cell>
          <cell r="Q1239">
            <v>0</v>
          </cell>
          <cell r="R1239">
            <v>20.094065380006214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13.668220280000241</v>
          </cell>
          <cell r="Z1239">
            <v>6.4258451000023342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-5.5007255700038513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-1.6469398000008368</v>
          </cell>
          <cell r="AM1239">
            <v>-3.8281757600052515</v>
          </cell>
          <cell r="AN1239">
            <v>-2.5610009997762972E-2</v>
          </cell>
          <cell r="AO1239">
            <v>0</v>
          </cell>
          <cell r="AP1239">
            <v>0</v>
          </cell>
          <cell r="AQ1239">
            <v>0</v>
          </cell>
          <cell r="AR1239">
            <v>-89.945262170000206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-89.945262170001115</v>
          </cell>
          <cell r="BA1239">
            <v>0</v>
          </cell>
          <cell r="BB1239">
            <v>0</v>
          </cell>
          <cell r="BC1239">
            <v>0</v>
          </cell>
          <cell r="BD1239">
            <v>0</v>
          </cell>
          <cell r="BE1239">
            <v>-139.26768378999986</v>
          </cell>
          <cell r="BF1239">
            <v>0</v>
          </cell>
          <cell r="BG1239">
            <v>0</v>
          </cell>
          <cell r="BH1239">
            <v>0</v>
          </cell>
          <cell r="BI1239">
            <v>0</v>
          </cell>
          <cell r="BJ1239">
            <v>0</v>
          </cell>
          <cell r="BK1239">
            <v>0</v>
          </cell>
          <cell r="BL1239">
            <v>0</v>
          </cell>
          <cell r="BM1239">
            <v>-139.26768378999986</v>
          </cell>
          <cell r="BN1239">
            <v>0</v>
          </cell>
          <cell r="BO1239">
            <v>0</v>
          </cell>
          <cell r="BP1239">
            <v>0</v>
          </cell>
          <cell r="BQ1239">
            <v>0</v>
          </cell>
          <cell r="BR1239">
            <v>0</v>
          </cell>
          <cell r="BS1239">
            <v>0</v>
          </cell>
          <cell r="BT1239">
            <v>0</v>
          </cell>
          <cell r="BU1239">
            <v>0</v>
          </cell>
          <cell r="BV1239">
            <v>0</v>
          </cell>
          <cell r="BW1239">
            <v>0</v>
          </cell>
          <cell r="BX1239">
            <v>0</v>
          </cell>
          <cell r="BY1239">
            <v>0</v>
          </cell>
          <cell r="BZ1239">
            <v>0</v>
          </cell>
          <cell r="CA1239">
            <v>0</v>
          </cell>
          <cell r="CB1239">
            <v>0</v>
          </cell>
          <cell r="CC1239">
            <v>0</v>
          </cell>
          <cell r="CD1239">
            <v>0</v>
          </cell>
          <cell r="CE1239">
            <v>0</v>
          </cell>
          <cell r="CF1239">
            <v>0</v>
          </cell>
          <cell r="CG1239">
            <v>0</v>
          </cell>
          <cell r="CH1239">
            <v>0</v>
          </cell>
          <cell r="CI1239">
            <v>0</v>
          </cell>
          <cell r="CJ1239">
            <v>0</v>
          </cell>
          <cell r="CK1239">
            <v>0</v>
          </cell>
          <cell r="CL1239">
            <v>0</v>
          </cell>
          <cell r="CM1239">
            <v>0</v>
          </cell>
          <cell r="CN1239">
            <v>0</v>
          </cell>
          <cell r="CO1239">
            <v>0</v>
          </cell>
          <cell r="CP1239">
            <v>0</v>
          </cell>
          <cell r="CQ1239">
            <v>0</v>
          </cell>
          <cell r="CR1239">
            <v>-0.65998320000016975</v>
          </cell>
          <cell r="CS1239">
            <v>0</v>
          </cell>
          <cell r="CT1239">
            <v>0</v>
          </cell>
          <cell r="CU1239">
            <v>0</v>
          </cell>
          <cell r="CV1239">
            <v>0</v>
          </cell>
          <cell r="CW1239">
            <v>0</v>
          </cell>
          <cell r="CX1239">
            <v>0</v>
          </cell>
          <cell r="CY1239">
            <v>0</v>
          </cell>
          <cell r="CZ1239">
            <v>0</v>
          </cell>
          <cell r="DA1239">
            <v>0</v>
          </cell>
          <cell r="DB1239">
            <v>0</v>
          </cell>
          <cell r="DC1239">
            <v>-0.65998319999994237</v>
          </cell>
          <cell r="DD1239">
            <v>0</v>
          </cell>
          <cell r="DE1239">
            <v>-1.262962630000402</v>
          </cell>
          <cell r="DF1239">
            <v>0</v>
          </cell>
          <cell r="DG1239">
            <v>0</v>
          </cell>
          <cell r="DH1239">
            <v>0</v>
          </cell>
          <cell r="DI1239">
            <v>0</v>
          </cell>
          <cell r="DJ1239">
            <v>0</v>
          </cell>
          <cell r="DK1239">
            <v>0</v>
          </cell>
          <cell r="DL1239">
            <v>0</v>
          </cell>
          <cell r="DM1239">
            <v>0</v>
          </cell>
          <cell r="DN1239">
            <v>-1.2629626300000041</v>
          </cell>
          <cell r="DO1239">
            <v>0</v>
          </cell>
          <cell r="DP1239">
            <v>0</v>
          </cell>
          <cell r="DQ1239">
            <v>0</v>
          </cell>
          <cell r="DR1239">
            <v>0</v>
          </cell>
          <cell r="DS1239">
            <v>0</v>
          </cell>
          <cell r="DT1239">
            <v>0</v>
          </cell>
          <cell r="DU1239">
            <v>0</v>
          </cell>
          <cell r="DV1239">
            <v>0</v>
          </cell>
          <cell r="DW1239">
            <v>0</v>
          </cell>
          <cell r="DX1239">
            <v>0</v>
          </cell>
          <cell r="DY1239">
            <v>0</v>
          </cell>
          <cell r="DZ1239">
            <v>0</v>
          </cell>
          <cell r="EA1239">
            <v>0</v>
          </cell>
          <cell r="EB1239">
            <v>0</v>
          </cell>
          <cell r="EC1239">
            <v>0</v>
          </cell>
          <cell r="ED1239">
            <v>0</v>
          </cell>
          <cell r="EE1239">
            <v>-0.35859646000062639</v>
          </cell>
          <cell r="EF1239">
            <v>0</v>
          </cell>
          <cell r="EG1239">
            <v>0</v>
          </cell>
          <cell r="EH1239">
            <v>-0.35859646000000012</v>
          </cell>
          <cell r="EI1239">
            <v>0</v>
          </cell>
          <cell r="EJ1239">
            <v>0</v>
          </cell>
          <cell r="EK1239">
            <v>0</v>
          </cell>
          <cell r="EL1239">
            <v>0</v>
          </cell>
          <cell r="EM1239">
            <v>0</v>
          </cell>
          <cell r="EN1239">
            <v>0</v>
          </cell>
          <cell r="EO1239">
            <v>0</v>
          </cell>
          <cell r="EP1239">
            <v>0</v>
          </cell>
          <cell r="EQ1239">
            <v>0</v>
          </cell>
          <cell r="ER1239">
            <v>0</v>
          </cell>
          <cell r="ES1239">
            <v>0</v>
          </cell>
          <cell r="ET1239">
            <v>0</v>
          </cell>
          <cell r="EU1239">
            <v>0</v>
          </cell>
          <cell r="EV1239">
            <v>0</v>
          </cell>
          <cell r="EW1239">
            <v>0</v>
          </cell>
          <cell r="EX1239">
            <v>0</v>
          </cell>
          <cell r="EY1239">
            <v>0</v>
          </cell>
          <cell r="EZ1239">
            <v>0</v>
          </cell>
          <cell r="FA1239">
            <v>0</v>
          </cell>
          <cell r="FB1239">
            <v>0</v>
          </cell>
          <cell r="FC1239">
            <v>0</v>
          </cell>
          <cell r="FD1239">
            <v>0</v>
          </cell>
          <cell r="FE1239">
            <v>0</v>
          </cell>
          <cell r="FF1239">
            <v>0</v>
          </cell>
          <cell r="FG1239">
            <v>0</v>
          </cell>
          <cell r="FH1239">
            <v>0</v>
          </cell>
          <cell r="FI1239">
            <v>0</v>
          </cell>
          <cell r="FJ1239">
            <v>0</v>
          </cell>
          <cell r="FK1239">
            <v>0</v>
          </cell>
          <cell r="FL1239">
            <v>0</v>
          </cell>
          <cell r="FM1239">
            <v>0</v>
          </cell>
          <cell r="FN1239">
            <v>0</v>
          </cell>
          <cell r="FO1239">
            <v>0</v>
          </cell>
          <cell r="FP1239">
            <v>0</v>
          </cell>
          <cell r="FQ1239">
            <v>0</v>
          </cell>
          <cell r="FR1239">
            <v>0</v>
          </cell>
          <cell r="FS1239">
            <v>0</v>
          </cell>
          <cell r="FT1239">
            <v>0</v>
          </cell>
          <cell r="FU1239">
            <v>0</v>
          </cell>
          <cell r="FV1239">
            <v>0</v>
          </cell>
          <cell r="FW1239">
            <v>0</v>
          </cell>
          <cell r="FX1239">
            <v>0</v>
          </cell>
          <cell r="FY1239">
            <v>0</v>
          </cell>
          <cell r="FZ1239">
            <v>0</v>
          </cell>
          <cell r="GA1239">
            <v>0</v>
          </cell>
          <cell r="GB1239">
            <v>0</v>
          </cell>
          <cell r="GC1239">
            <v>0</v>
          </cell>
          <cell r="GD1239">
            <v>0</v>
          </cell>
          <cell r="GE1239">
            <v>0</v>
          </cell>
          <cell r="GF1239">
            <v>0</v>
          </cell>
          <cell r="GG1239">
            <v>0</v>
          </cell>
          <cell r="GH1239">
            <v>0</v>
          </cell>
          <cell r="GI1239">
            <v>0</v>
          </cell>
          <cell r="GJ1239">
            <v>0</v>
          </cell>
          <cell r="GK1239">
            <v>0</v>
          </cell>
          <cell r="GL1239">
            <v>0</v>
          </cell>
          <cell r="GM1239">
            <v>0</v>
          </cell>
          <cell r="GN1239">
            <v>0</v>
          </cell>
          <cell r="GO1239">
            <v>0</v>
          </cell>
          <cell r="GP1239">
            <v>0</v>
          </cell>
          <cell r="GQ1239">
            <v>0</v>
          </cell>
          <cell r="GR1239">
            <v>0</v>
          </cell>
          <cell r="GS1239">
            <v>0</v>
          </cell>
          <cell r="GT1239">
            <v>0</v>
          </cell>
          <cell r="GU1239">
            <v>0</v>
          </cell>
          <cell r="GV1239">
            <v>0</v>
          </cell>
          <cell r="GW1239">
            <v>0</v>
          </cell>
          <cell r="GX1239">
            <v>0</v>
          </cell>
          <cell r="GY1239">
            <v>0</v>
          </cell>
          <cell r="GZ1239">
            <v>0</v>
          </cell>
          <cell r="HA1239">
            <v>0</v>
          </cell>
          <cell r="HB1239">
            <v>0</v>
          </cell>
          <cell r="HC1239">
            <v>0</v>
          </cell>
          <cell r="HD1239">
            <v>0</v>
          </cell>
          <cell r="HE1239">
            <v>0</v>
          </cell>
          <cell r="HF1239">
            <v>0</v>
          </cell>
          <cell r="HG1239">
            <v>0</v>
          </cell>
          <cell r="HH1239">
            <v>0</v>
          </cell>
          <cell r="HI1239">
            <v>0</v>
          </cell>
          <cell r="HJ1239">
            <v>0</v>
          </cell>
          <cell r="HK1239">
            <v>0</v>
          </cell>
          <cell r="HL1239">
            <v>0</v>
          </cell>
          <cell r="HM1239">
            <v>0</v>
          </cell>
          <cell r="HN1239">
            <v>0</v>
          </cell>
          <cell r="HO1239">
            <v>0</v>
          </cell>
          <cell r="HP1239">
            <v>0</v>
          </cell>
          <cell r="HQ1239">
            <v>0</v>
          </cell>
          <cell r="HR1239">
            <v>0</v>
          </cell>
          <cell r="HS1239">
            <v>0</v>
          </cell>
          <cell r="HT1239">
            <v>0</v>
          </cell>
          <cell r="HU1239">
            <v>0</v>
          </cell>
          <cell r="HV1239">
            <v>0</v>
          </cell>
          <cell r="HW1239">
            <v>0</v>
          </cell>
          <cell r="HX1239">
            <v>0</v>
          </cell>
          <cell r="HY1239">
            <v>0</v>
          </cell>
          <cell r="HZ1239">
            <v>0</v>
          </cell>
          <cell r="IA1239">
            <v>0</v>
          </cell>
          <cell r="IB1239">
            <v>0</v>
          </cell>
          <cell r="IC1239">
            <v>0</v>
          </cell>
          <cell r="ID1239">
            <v>0</v>
          </cell>
          <cell r="IE1239">
            <v>0</v>
          </cell>
          <cell r="IF1239">
            <v>0</v>
          </cell>
          <cell r="IG1239">
            <v>0</v>
          </cell>
          <cell r="IH1239">
            <v>0</v>
          </cell>
          <cell r="II1239">
            <v>0</v>
          </cell>
          <cell r="IJ1239">
            <v>0</v>
          </cell>
          <cell r="IK1239">
            <v>0</v>
          </cell>
          <cell r="IL1239">
            <v>0</v>
          </cell>
          <cell r="IM1239">
            <v>0</v>
          </cell>
          <cell r="IN1239">
            <v>0</v>
          </cell>
          <cell r="IO1239">
            <v>0</v>
          </cell>
          <cell r="IP1239">
            <v>0</v>
          </cell>
          <cell r="IQ1239">
            <v>0</v>
          </cell>
          <cell r="IR1239">
            <v>0</v>
          </cell>
          <cell r="IS1239">
            <v>0</v>
          </cell>
          <cell r="IT1239">
            <v>0</v>
          </cell>
          <cell r="IU1239">
            <v>0</v>
          </cell>
          <cell r="IV1239">
            <v>0</v>
          </cell>
          <cell r="IW1239">
            <v>0</v>
          </cell>
          <cell r="IX1239">
            <v>0</v>
          </cell>
          <cell r="IY1239">
            <v>0</v>
          </cell>
          <cell r="IZ1239">
            <v>0</v>
          </cell>
          <cell r="JA1239">
            <v>0</v>
          </cell>
          <cell r="JB1239">
            <v>0</v>
          </cell>
          <cell r="JC1239">
            <v>0</v>
          </cell>
          <cell r="JD1239">
            <v>0</v>
          </cell>
          <cell r="JE1239">
            <v>0</v>
          </cell>
        </row>
        <row r="1240">
          <cell r="D1240" t="str">
            <v>GCC.EX.CLV._.___.Currant Creek</v>
          </cell>
          <cell r="F1240">
            <v>-12.733053150004707</v>
          </cell>
          <cell r="G1240">
            <v>-292.30923680997512</v>
          </cell>
          <cell r="H1240">
            <v>-65.86785947997123</v>
          </cell>
          <cell r="I1240">
            <v>6.6848339500138536</v>
          </cell>
          <cell r="J1240">
            <v>24.339672789967153</v>
          </cell>
          <cell r="K1240">
            <v>-190.78662673005601</v>
          </cell>
          <cell r="L1240">
            <v>-23.664728120027576</v>
          </cell>
          <cell r="M1240">
            <v>-97.812176509993151</v>
          </cell>
          <cell r="N1240">
            <v>-277.7152474699833</v>
          </cell>
          <cell r="O1240">
            <v>-128.69593591998273</v>
          </cell>
          <cell r="P1240">
            <v>-82.693459599991911</v>
          </cell>
          <cell r="Q1240">
            <v>-106.66398004999792</v>
          </cell>
          <cell r="R1240">
            <v>-1256.8063789799344</v>
          </cell>
          <cell r="S1240">
            <v>-7.53310820000479</v>
          </cell>
          <cell r="T1240">
            <v>43.204131460021017</v>
          </cell>
          <cell r="U1240">
            <v>-104.08692333001818</v>
          </cell>
          <cell r="V1240">
            <v>-150.80584903999988</v>
          </cell>
          <cell r="W1240">
            <v>36.812932550004916</v>
          </cell>
          <cell r="X1240">
            <v>-26.187432030041236</v>
          </cell>
          <cell r="Y1240">
            <v>-295.40184747002786</v>
          </cell>
          <cell r="Z1240">
            <v>-252.08841620999738</v>
          </cell>
          <cell r="AA1240">
            <v>16.035403370042332</v>
          </cell>
          <cell r="AB1240">
            <v>-70.888051570029347</v>
          </cell>
          <cell r="AC1240">
            <v>-177.79628726000374</v>
          </cell>
          <cell r="AD1240">
            <v>-268.0709312500112</v>
          </cell>
          <cell r="AE1240">
            <v>-1038.231668090215</v>
          </cell>
          <cell r="AF1240">
            <v>-172.74180472000444</v>
          </cell>
          <cell r="AG1240">
            <v>26.973960379997152</v>
          </cell>
          <cell r="AH1240">
            <v>93.421852889980073</v>
          </cell>
          <cell r="AI1240">
            <v>-288.65770824006177</v>
          </cell>
          <cell r="AJ1240">
            <v>-131.91990306001389</v>
          </cell>
          <cell r="AK1240">
            <v>8.2938249399885535</v>
          </cell>
          <cell r="AL1240">
            <v>-46.069938780012308</v>
          </cell>
          <cell r="AM1240">
            <v>-367.28813641011948</v>
          </cell>
          <cell r="AN1240">
            <v>-144.84674833997269</v>
          </cell>
          <cell r="AO1240">
            <v>43.318444619973889</v>
          </cell>
          <cell r="AP1240">
            <v>-51.420647969993297</v>
          </cell>
          <cell r="AQ1240">
            <v>-7.2948634000058519</v>
          </cell>
          <cell r="AR1240">
            <v>-2291.750208039768</v>
          </cell>
          <cell r="AS1240">
            <v>-15.561051790013153</v>
          </cell>
          <cell r="AT1240">
            <v>49.060876489951625</v>
          </cell>
          <cell r="AU1240">
            <v>4.4153239599545486</v>
          </cell>
          <cell r="AV1240">
            <v>-120.0188965399575</v>
          </cell>
          <cell r="AW1240">
            <v>-120.49268446999486</v>
          </cell>
          <cell r="AX1240">
            <v>-31.11921465001069</v>
          </cell>
          <cell r="AY1240">
            <v>-55.654282410017913</v>
          </cell>
          <cell r="AZ1240">
            <v>-185.38873475996661</v>
          </cell>
          <cell r="BA1240">
            <v>-239.06712468000478</v>
          </cell>
          <cell r="BB1240">
            <v>-964.10707782999089</v>
          </cell>
          <cell r="BC1240">
            <v>-308.28088229000423</v>
          </cell>
          <cell r="BD1240">
            <v>-305.53645907003374</v>
          </cell>
          <cell r="BE1240">
            <v>141.08329712017439</v>
          </cell>
          <cell r="BF1240">
            <v>-27.124568800005363</v>
          </cell>
          <cell r="BG1240">
            <v>-72.361967040022137</v>
          </cell>
          <cell r="BH1240">
            <v>49.78956262000429</v>
          </cell>
          <cell r="BI1240">
            <v>161.20419288999983</v>
          </cell>
          <cell r="BJ1240">
            <v>380.6044308199962</v>
          </cell>
          <cell r="BK1240">
            <v>-453.27117788998294</v>
          </cell>
          <cell r="BL1240">
            <v>-496.07271846997901</v>
          </cell>
          <cell r="BM1240">
            <v>222.55498448008439</v>
          </cell>
          <cell r="BN1240">
            <v>-246.05583626999578</v>
          </cell>
          <cell r="BO1240">
            <v>-111.82689291000133</v>
          </cell>
          <cell r="BP1240">
            <v>815.68885809000494</v>
          </cell>
          <cell r="BQ1240">
            <v>-82.04557040000509</v>
          </cell>
          <cell r="BR1240">
            <v>-1558.3508287199074</v>
          </cell>
          <cell r="BS1240">
            <v>17.27086624000367</v>
          </cell>
          <cell r="BT1240">
            <v>-87.787147129987716</v>
          </cell>
          <cell r="BU1240">
            <v>-228.5883680199986</v>
          </cell>
          <cell r="BV1240">
            <v>-29.139752860000954</v>
          </cell>
          <cell r="BW1240">
            <v>0</v>
          </cell>
          <cell r="BX1240">
            <v>-226.79581197999505</v>
          </cell>
          <cell r="BY1240">
            <v>-622.14873780999915</v>
          </cell>
          <cell r="BZ1240">
            <v>6.0861880599986762</v>
          </cell>
          <cell r="CA1240">
            <v>-8.4241365600028075</v>
          </cell>
          <cell r="CB1240">
            <v>-387.16450138999426</v>
          </cell>
          <cell r="CC1240">
            <v>48.96647016001225</v>
          </cell>
          <cell r="CD1240">
            <v>-40.625897430014447</v>
          </cell>
          <cell r="CE1240">
            <v>-509.35342868999578</v>
          </cell>
          <cell r="CF1240">
            <v>108.9723683000193</v>
          </cell>
          <cell r="CG1240">
            <v>-25.094602109980769</v>
          </cell>
          <cell r="CH1240">
            <v>-76.354135520006821</v>
          </cell>
          <cell r="CI1240">
            <v>-10.117335809998622</v>
          </cell>
          <cell r="CJ1240">
            <v>1.7223533399999837</v>
          </cell>
          <cell r="CK1240">
            <v>3.6242841700004647</v>
          </cell>
          <cell r="CL1240">
            <v>-330.84567645998322</v>
          </cell>
          <cell r="CM1240">
            <v>-42.128085989970714</v>
          </cell>
          <cell r="CN1240">
            <v>-86.868148690016824</v>
          </cell>
          <cell r="CO1240">
            <v>-46.218823409999459</v>
          </cell>
          <cell r="CP1240">
            <v>-8.1595181100128684</v>
          </cell>
          <cell r="CQ1240">
            <v>2.1138916000054451</v>
          </cell>
          <cell r="CR1240">
            <v>376.74397376994602</v>
          </cell>
          <cell r="CS1240">
            <v>538.51736181999877</v>
          </cell>
          <cell r="CT1240">
            <v>-1.2132204400113551</v>
          </cell>
          <cell r="CU1240">
            <v>-92.633918850006012</v>
          </cell>
          <cell r="CV1240">
            <v>5.4950052700005472</v>
          </cell>
          <cell r="CW1240">
            <v>0</v>
          </cell>
          <cell r="CX1240">
            <v>-193.66568460000053</v>
          </cell>
          <cell r="CY1240">
            <v>-371.52728193998337</v>
          </cell>
          <cell r="CZ1240">
            <v>-208.78567922004731</v>
          </cell>
          <cell r="DA1240">
            <v>-12.44554617999529</v>
          </cell>
          <cell r="DB1240">
            <v>-103.48336317999747</v>
          </cell>
          <cell r="DC1240">
            <v>872.70800342000439</v>
          </cell>
          <cell r="DD1240">
            <v>-56.221702329989057</v>
          </cell>
          <cell r="DE1240">
            <v>-528.77879474987276</v>
          </cell>
          <cell r="DF1240">
            <v>135.22705939000298</v>
          </cell>
          <cell r="DG1240">
            <v>-72.654134680007701</v>
          </cell>
          <cell r="DH1240">
            <v>-64.186514139997598</v>
          </cell>
          <cell r="DI1240">
            <v>0</v>
          </cell>
          <cell r="DJ1240">
            <v>0</v>
          </cell>
          <cell r="DK1240">
            <v>11.404396019999695</v>
          </cell>
          <cell r="DL1240">
            <v>-211.35265826001705</v>
          </cell>
          <cell r="DM1240">
            <v>-14.964879229999497</v>
          </cell>
          <cell r="DN1240">
            <v>-201.42943179998838</v>
          </cell>
          <cell r="DO1240">
            <v>0.31265648999942641</v>
          </cell>
          <cell r="DP1240">
            <v>-13.099495839996962</v>
          </cell>
          <cell r="DQ1240">
            <v>-98.035792699971353</v>
          </cell>
          <cell r="DR1240">
            <v>-427.52385133993812</v>
          </cell>
          <cell r="DS1240">
            <v>9.2613283000027877</v>
          </cell>
          <cell r="DT1240">
            <v>77.417758360010339</v>
          </cell>
          <cell r="DU1240">
            <v>-1.9040605399968626</v>
          </cell>
          <cell r="DV1240">
            <v>-21.100916580000003</v>
          </cell>
          <cell r="DW1240">
            <v>0</v>
          </cell>
          <cell r="DX1240">
            <v>0</v>
          </cell>
          <cell r="DY1240">
            <v>159.21978098998079</v>
          </cell>
          <cell r="DZ1240">
            <v>-27.591800010020961</v>
          </cell>
          <cell r="EA1240">
            <v>-5.5281275599845685</v>
          </cell>
          <cell r="EB1240">
            <v>-595.04493971999909</v>
          </cell>
          <cell r="EC1240">
            <v>6.5441711799940094</v>
          </cell>
          <cell r="ED1240">
            <v>-28.79704576000222</v>
          </cell>
          <cell r="EE1240">
            <v>248.69251852983143</v>
          </cell>
          <cell r="EF1240">
            <v>-45.023920120002003</v>
          </cell>
          <cell r="EG1240">
            <v>-0.72406629001488909</v>
          </cell>
          <cell r="EH1240">
            <v>9.3075916099987808</v>
          </cell>
          <cell r="EI1240">
            <v>0</v>
          </cell>
          <cell r="EJ1240">
            <v>0</v>
          </cell>
          <cell r="EK1240">
            <v>0</v>
          </cell>
          <cell r="EL1240">
            <v>197.45900162000908</v>
          </cell>
          <cell r="EM1240">
            <v>-7.6044011800113367</v>
          </cell>
          <cell r="EN1240">
            <v>-61.545554299998912</v>
          </cell>
          <cell r="EO1240">
            <v>-2.0020597500000008</v>
          </cell>
          <cell r="EP1240">
            <v>-36.625934539995797</v>
          </cell>
          <cell r="EQ1240">
            <v>195.45186147998902</v>
          </cell>
          <cell r="ER1240">
            <v>102.85069208001369</v>
          </cell>
          <cell r="ES1240">
            <v>-6.0288032900007238</v>
          </cell>
          <cell r="ET1240">
            <v>-56.902754799994</v>
          </cell>
          <cell r="EU1240">
            <v>0.56770076999964658</v>
          </cell>
          <cell r="EV1240">
            <v>0</v>
          </cell>
          <cell r="EW1240">
            <v>0</v>
          </cell>
          <cell r="EX1240">
            <v>0</v>
          </cell>
          <cell r="EY1240">
            <v>338.2055445799997</v>
          </cell>
          <cell r="EZ1240">
            <v>-34.326140910001413</v>
          </cell>
          <cell r="FA1240">
            <v>-45.562751750010648</v>
          </cell>
          <cell r="FB1240">
            <v>0</v>
          </cell>
          <cell r="FC1240">
            <v>0.18325943000127154</v>
          </cell>
          <cell r="FD1240">
            <v>-93.28536195000197</v>
          </cell>
          <cell r="FE1240">
            <v>-521.21235893003177</v>
          </cell>
          <cell r="FF1240">
            <v>9.1165923799962911</v>
          </cell>
          <cell r="FG1240">
            <v>27.806697959997109</v>
          </cell>
          <cell r="FH1240">
            <v>9.0342399799992563</v>
          </cell>
          <cell r="FI1240">
            <v>0</v>
          </cell>
          <cell r="FJ1240">
            <v>0</v>
          </cell>
          <cell r="FK1240">
            <v>0</v>
          </cell>
          <cell r="FL1240">
            <v>-198.08014807000291</v>
          </cell>
          <cell r="FM1240">
            <v>-176.43204568001238</v>
          </cell>
          <cell r="FN1240">
            <v>-32.777563490002649</v>
          </cell>
          <cell r="FO1240">
            <v>0</v>
          </cell>
          <cell r="FP1240">
            <v>-4.6362320900007035</v>
          </cell>
          <cell r="FQ1240">
            <v>-155.24389992000215</v>
          </cell>
          <cell r="FR1240">
            <v>-207.5337067200453</v>
          </cell>
          <cell r="FS1240">
            <v>-2.5983447799990245</v>
          </cell>
          <cell r="FT1240">
            <v>112.37071692000609</v>
          </cell>
          <cell r="FU1240">
            <v>0</v>
          </cell>
          <cell r="FV1240">
            <v>0</v>
          </cell>
          <cell r="FW1240">
            <v>0</v>
          </cell>
          <cell r="FX1240">
            <v>0</v>
          </cell>
          <cell r="FY1240">
            <v>-187.60459913000523</v>
          </cell>
          <cell r="FZ1240">
            <v>-26.577273349997995</v>
          </cell>
          <cell r="GA1240">
            <v>-102.3378493600103</v>
          </cell>
          <cell r="GB1240">
            <v>0</v>
          </cell>
          <cell r="GC1240">
            <v>0</v>
          </cell>
          <cell r="GD1240">
            <v>-0.78635702000610763</v>
          </cell>
          <cell r="GE1240">
            <v>-369.82355810003355</v>
          </cell>
          <cell r="GF1240">
            <v>-97.351058139998713</v>
          </cell>
          <cell r="GG1240">
            <v>-35.928805420000572</v>
          </cell>
          <cell r="GH1240">
            <v>-0.37025091000032262</v>
          </cell>
          <cell r="GI1240">
            <v>0</v>
          </cell>
          <cell r="GJ1240">
            <v>0</v>
          </cell>
          <cell r="GK1240">
            <v>0</v>
          </cell>
          <cell r="GL1240">
            <v>-195.49798045000352</v>
          </cell>
          <cell r="GM1240">
            <v>-15.795772530000249</v>
          </cell>
          <cell r="GN1240">
            <v>-2.656398729995999</v>
          </cell>
          <cell r="GO1240">
            <v>0</v>
          </cell>
          <cell r="GP1240">
            <v>0</v>
          </cell>
          <cell r="GQ1240">
            <v>-22.223291920003248</v>
          </cell>
          <cell r="GR1240">
            <v>-695.72966224997072</v>
          </cell>
          <cell r="GS1240">
            <v>-16.615335750000668</v>
          </cell>
          <cell r="GT1240">
            <v>44.666634279987193</v>
          </cell>
          <cell r="GU1240">
            <v>113.50532253999518</v>
          </cell>
          <cell r="GV1240">
            <v>0</v>
          </cell>
          <cell r="GW1240">
            <v>0</v>
          </cell>
          <cell r="GX1240">
            <v>0</v>
          </cell>
          <cell r="GY1240">
            <v>-551.23727291998512</v>
          </cell>
          <cell r="GZ1240">
            <v>-116.54141248000087</v>
          </cell>
          <cell r="HA1240">
            <v>3.3629712999827461</v>
          </cell>
          <cell r="HB1240">
            <v>0</v>
          </cell>
          <cell r="HC1240">
            <v>-42.187421579999864</v>
          </cell>
          <cell r="HD1240">
            <v>-130.6831476399966</v>
          </cell>
          <cell r="HE1240">
            <v>293.00774783000816</v>
          </cell>
          <cell r="HF1240">
            <v>35.827732309997373</v>
          </cell>
          <cell r="HG1240">
            <v>-44.768286179983988</v>
          </cell>
          <cell r="HH1240">
            <v>-8.0690081199991255</v>
          </cell>
          <cell r="HI1240">
            <v>0</v>
          </cell>
          <cell r="HJ1240">
            <v>0</v>
          </cell>
          <cell r="HK1240">
            <v>0</v>
          </cell>
          <cell r="HL1240">
            <v>-213.05871732000378</v>
          </cell>
          <cell r="HM1240">
            <v>-40.972995149990311</v>
          </cell>
          <cell r="HN1240">
            <v>-17.313653289995273</v>
          </cell>
          <cell r="HO1240">
            <v>-2.0108954700000368</v>
          </cell>
          <cell r="HP1240">
            <v>584.97180689999368</v>
          </cell>
          <cell r="HQ1240">
            <v>-1.59823585000413</v>
          </cell>
          <cell r="HR1240">
            <v>-2084.1993966100272</v>
          </cell>
          <cell r="HS1240">
            <v>-188.91126023999823</v>
          </cell>
          <cell r="HT1240">
            <v>-30.813681600004202</v>
          </cell>
          <cell r="HU1240">
            <v>0</v>
          </cell>
          <cell r="HV1240">
            <v>0</v>
          </cell>
          <cell r="HW1240">
            <v>0</v>
          </cell>
          <cell r="HX1240">
            <v>0</v>
          </cell>
          <cell r="HY1240">
            <v>-1457.53582972</v>
          </cell>
          <cell r="HZ1240">
            <v>-222.38736048001738</v>
          </cell>
          <cell r="IA1240">
            <v>15.512613350016181</v>
          </cell>
          <cell r="IB1240">
            <v>-50.22031472000026</v>
          </cell>
          <cell r="IC1240">
            <v>-71.867051340006583</v>
          </cell>
          <cell r="ID1240">
            <v>-77.976511860004393</v>
          </cell>
          <cell r="IE1240">
            <v>459.71189966995735</v>
          </cell>
          <cell r="IF1240">
            <v>465.68495769000583</v>
          </cell>
          <cell r="IG1240">
            <v>79.137336149986368</v>
          </cell>
          <cell r="IH1240">
            <v>0</v>
          </cell>
          <cell r="II1240">
            <v>0</v>
          </cell>
          <cell r="IJ1240">
            <v>0</v>
          </cell>
          <cell r="IK1240">
            <v>0</v>
          </cell>
          <cell r="IL1240">
            <v>-232.08290869000484</v>
          </cell>
          <cell r="IM1240">
            <v>-156.68043794002733</v>
          </cell>
          <cell r="IN1240">
            <v>32.604193530016346</v>
          </cell>
          <cell r="IO1240">
            <v>0</v>
          </cell>
          <cell r="IP1240">
            <v>269.89280285999848</v>
          </cell>
          <cell r="IQ1240">
            <v>1.1559560699824942</v>
          </cell>
          <cell r="IR1240">
            <v>82.01023036998231</v>
          </cell>
          <cell r="IS1240">
            <v>-73.192866200013668</v>
          </cell>
          <cell r="IT1240">
            <v>-93.947577289975015</v>
          </cell>
          <cell r="IU1240">
            <v>-5.5285174499986169</v>
          </cell>
          <cell r="IV1240">
            <v>0</v>
          </cell>
          <cell r="IW1240">
            <v>0</v>
          </cell>
          <cell r="IX1240">
            <v>0</v>
          </cell>
          <cell r="IY1240">
            <v>-286.34350778000953</v>
          </cell>
          <cell r="IZ1240">
            <v>-64.022731379969628</v>
          </cell>
          <cell r="JA1240">
            <v>21.379225750017213</v>
          </cell>
          <cell r="JB1240">
            <v>0</v>
          </cell>
          <cell r="JC1240">
            <v>614.10453206999227</v>
          </cell>
          <cell r="JD1240">
            <v>-30.43832734998432</v>
          </cell>
          <cell r="JE1240">
            <v>0</v>
          </cell>
        </row>
        <row r="1241">
          <cell r="D1241" t="str">
            <v>GCC.EX.CLV._.___.Currant Creek OR</v>
          </cell>
          <cell r="F1241">
            <v>0</v>
          </cell>
          <cell r="G1241">
            <v>-81.568723000003956</v>
          </cell>
          <cell r="H1241">
            <v>-12.789109400000598</v>
          </cell>
          <cell r="I1241">
            <v>31.068909129986423</v>
          </cell>
          <cell r="J1241">
            <v>7.1339960020850413E-2</v>
          </cell>
          <cell r="K1241">
            <v>-15.236431369979982</v>
          </cell>
          <cell r="L1241">
            <v>-15.96024965000106</v>
          </cell>
          <cell r="M1241">
            <v>7.8369207899668254</v>
          </cell>
          <cell r="N1241">
            <v>-2.6802616500135628</v>
          </cell>
          <cell r="O1241">
            <v>-80.045148910001444</v>
          </cell>
          <cell r="P1241">
            <v>1.0716679993493017E-2</v>
          </cell>
          <cell r="Q1241">
            <v>0</v>
          </cell>
          <cell r="R1241">
            <v>-719.61440940992907</v>
          </cell>
          <cell r="S1241">
            <v>0</v>
          </cell>
          <cell r="T1241">
            <v>1.8050952699995833</v>
          </cell>
          <cell r="U1241">
            <v>-2.0949228800163837</v>
          </cell>
          <cell r="V1241">
            <v>31.745115019992227</v>
          </cell>
          <cell r="W1241">
            <v>-3.7536891799973091</v>
          </cell>
          <cell r="X1241">
            <v>-58.949749099978362</v>
          </cell>
          <cell r="Y1241">
            <v>29.568607649998739</v>
          </cell>
          <cell r="Z1241">
            <v>-329.90122377999069</v>
          </cell>
          <cell r="AA1241">
            <v>-102.08025287999772</v>
          </cell>
          <cell r="AB1241">
            <v>-162.31699631999072</v>
          </cell>
          <cell r="AC1241">
            <v>-23.176709639999899</v>
          </cell>
          <cell r="AD1241">
            <v>-100.45968356999947</v>
          </cell>
          <cell r="AE1241">
            <v>-704.18457591976039</v>
          </cell>
          <cell r="AF1241">
            <v>-106.01062957999602</v>
          </cell>
          <cell r="AG1241">
            <v>-13.405563840009563</v>
          </cell>
          <cell r="AH1241">
            <v>126.52944059998845</v>
          </cell>
          <cell r="AI1241">
            <v>-17.316782729998522</v>
          </cell>
          <cell r="AJ1241">
            <v>-115.43242616001226</v>
          </cell>
          <cell r="AK1241">
            <v>-83.682550440003979</v>
          </cell>
          <cell r="AL1241">
            <v>-148.03994950000197</v>
          </cell>
          <cell r="AM1241">
            <v>7.8413460299925646</v>
          </cell>
          <cell r="AN1241">
            <v>-156.08266322998679</v>
          </cell>
          <cell r="AO1241">
            <v>-30.728502530007972</v>
          </cell>
          <cell r="AP1241">
            <v>-140.15104361000704</v>
          </cell>
          <cell r="AQ1241">
            <v>-27.705250929997419</v>
          </cell>
          <cell r="AR1241">
            <v>-142.61061233992223</v>
          </cell>
          <cell r="AS1241">
            <v>188.43197795999731</v>
          </cell>
          <cell r="AT1241">
            <v>-62.207834510001703</v>
          </cell>
          <cell r="AU1241">
            <v>-69.873775479980395</v>
          </cell>
          <cell r="AV1241">
            <v>-125.05894750000152</v>
          </cell>
          <cell r="AW1241">
            <v>-21.541908380007953</v>
          </cell>
          <cell r="AX1241">
            <v>100.60253452000325</v>
          </cell>
          <cell r="AY1241">
            <v>-26.464217610002379</v>
          </cell>
          <cell r="AZ1241">
            <v>2.4876019899966195</v>
          </cell>
          <cell r="BA1241">
            <v>-13.630299520023982</v>
          </cell>
          <cell r="BB1241">
            <v>-43.158190770001966</v>
          </cell>
          <cell r="BC1241">
            <v>-52.517564079997101</v>
          </cell>
          <cell r="BD1241">
            <v>-19.679988960000628</v>
          </cell>
          <cell r="BE1241">
            <v>698.66762963996734</v>
          </cell>
          <cell r="BF1241">
            <v>-25.283963170004427</v>
          </cell>
          <cell r="BG1241">
            <v>-3.5229385199927492</v>
          </cell>
          <cell r="BH1241">
            <v>4.7005667699922924</v>
          </cell>
          <cell r="BI1241">
            <v>787.25463673999911</v>
          </cell>
          <cell r="BJ1241">
            <v>1.0128549299988663</v>
          </cell>
          <cell r="BK1241">
            <v>-140.02529963999405</v>
          </cell>
          <cell r="BL1241">
            <v>-2.3780688999977428</v>
          </cell>
          <cell r="BM1241">
            <v>-16.467044930002885</v>
          </cell>
          <cell r="BN1241">
            <v>4.3920946200014441</v>
          </cell>
          <cell r="BO1241">
            <v>-1.8323227699984272</v>
          </cell>
          <cell r="BP1241">
            <v>82.529336669998884</v>
          </cell>
          <cell r="BQ1241">
            <v>8.2877778400070383</v>
          </cell>
          <cell r="BR1241">
            <v>-216.72945060004713</v>
          </cell>
          <cell r="BS1241">
            <v>1.9353647099997033</v>
          </cell>
          <cell r="BT1241">
            <v>29.302092529993388</v>
          </cell>
          <cell r="BU1241">
            <v>43.297096139998757</v>
          </cell>
          <cell r="BV1241">
            <v>0</v>
          </cell>
          <cell r="BW1241">
            <v>0</v>
          </cell>
          <cell r="BX1241">
            <v>9.7914347800033283</v>
          </cell>
          <cell r="BY1241">
            <v>-116.93383758999698</v>
          </cell>
          <cell r="BZ1241">
            <v>-22.530427960002271</v>
          </cell>
          <cell r="CA1241">
            <v>-112.37502064</v>
          </cell>
          <cell r="CB1241">
            <v>0</v>
          </cell>
          <cell r="CC1241">
            <v>4.5049820200038084</v>
          </cell>
          <cell r="CD1241">
            <v>-53.721134589999565</v>
          </cell>
          <cell r="CE1241">
            <v>-574.51743340998655</v>
          </cell>
          <cell r="CF1241">
            <v>-5.8543647899969073</v>
          </cell>
          <cell r="CG1241">
            <v>24.393808920009178</v>
          </cell>
          <cell r="CH1241">
            <v>-4.7157584300002782</v>
          </cell>
          <cell r="CI1241">
            <v>-141.64105375000054</v>
          </cell>
          <cell r="CJ1241">
            <v>-0.5387500799999998</v>
          </cell>
          <cell r="CK1241">
            <v>-95.842633659998683</v>
          </cell>
          <cell r="CL1241">
            <v>-46.746571790004964</v>
          </cell>
          <cell r="CM1241">
            <v>-207.79504371000803</v>
          </cell>
          <cell r="CN1241">
            <v>88.360563540001749</v>
          </cell>
          <cell r="CO1241">
            <v>-78.894993309999336</v>
          </cell>
          <cell r="CP1241">
            <v>-97.859675219991914</v>
          </cell>
          <cell r="CQ1241">
            <v>-7.3829611300025135</v>
          </cell>
          <cell r="CR1241">
            <v>-903.58044389000861</v>
          </cell>
          <cell r="CS1241">
            <v>-655.5178734100009</v>
          </cell>
          <cell r="CT1241">
            <v>-31.259411480008566</v>
          </cell>
          <cell r="CU1241">
            <v>-6.5922762099980901</v>
          </cell>
          <cell r="CV1241">
            <v>-19.799637670000266</v>
          </cell>
          <cell r="CW1241">
            <v>0</v>
          </cell>
          <cell r="CX1241">
            <v>-15.237908550001521</v>
          </cell>
          <cell r="CY1241">
            <v>-54.072922869985632</v>
          </cell>
          <cell r="CZ1241">
            <v>4.873389499989571</v>
          </cell>
          <cell r="DA1241">
            <v>-67.912658279994503</v>
          </cell>
          <cell r="DB1241">
            <v>-5.7733924399999523</v>
          </cell>
          <cell r="DC1241">
            <v>-31.664675719992374</v>
          </cell>
          <cell r="DD1241">
            <v>-20.623076759999094</v>
          </cell>
          <cell r="DE1241">
            <v>-307.50147800002014</v>
          </cell>
          <cell r="DF1241">
            <v>-8.3918886600004043</v>
          </cell>
          <cell r="DG1241">
            <v>-22.35277763999693</v>
          </cell>
          <cell r="DH1241">
            <v>1.3474532600012026</v>
          </cell>
          <cell r="DI1241">
            <v>3.8973970199999712</v>
          </cell>
          <cell r="DJ1241">
            <v>0</v>
          </cell>
          <cell r="DK1241">
            <v>0</v>
          </cell>
          <cell r="DL1241">
            <v>-137.3939603300023</v>
          </cell>
          <cell r="DM1241">
            <v>-45.853261459997157</v>
          </cell>
          <cell r="DN1241">
            <v>-191.9087361000129</v>
          </cell>
          <cell r="DO1241">
            <v>94.057410960000198</v>
          </cell>
          <cell r="DP1241">
            <v>0</v>
          </cell>
          <cell r="DQ1241">
            <v>-0.90311505000136094</v>
          </cell>
          <cell r="DR1241">
            <v>-475.64802497002529</v>
          </cell>
          <cell r="DS1241">
            <v>-379.29586055000254</v>
          </cell>
          <cell r="DT1241">
            <v>3.6392531399978907</v>
          </cell>
          <cell r="DU1241">
            <v>325.25041858999793</v>
          </cell>
          <cell r="DV1241">
            <v>0</v>
          </cell>
          <cell r="DW1241">
            <v>0</v>
          </cell>
          <cell r="DX1241">
            <v>0</v>
          </cell>
          <cell r="DY1241">
            <v>-91.733533059996262</v>
          </cell>
          <cell r="DZ1241">
            <v>1.5224771100001817</v>
          </cell>
          <cell r="EA1241">
            <v>0.3165990299967234</v>
          </cell>
          <cell r="EB1241">
            <v>0</v>
          </cell>
          <cell r="EC1241">
            <v>-0.72894117999749142</v>
          </cell>
          <cell r="ED1241">
            <v>-334.61843804999808</v>
          </cell>
          <cell r="EE1241">
            <v>-591.01746951995301</v>
          </cell>
          <cell r="EF1241">
            <v>0.22617746000105399</v>
          </cell>
          <cell r="EG1241">
            <v>-12.755146290000994</v>
          </cell>
          <cell r="EH1241">
            <v>63.819699449997643</v>
          </cell>
          <cell r="EI1241">
            <v>0</v>
          </cell>
          <cell r="EJ1241">
            <v>0</v>
          </cell>
          <cell r="EK1241">
            <v>-9.1991547999998602</v>
          </cell>
          <cell r="EL1241">
            <v>-336.84035515999858</v>
          </cell>
          <cell r="EM1241">
            <v>-0.94260554000356933</v>
          </cell>
          <cell r="EN1241">
            <v>-12.221835970001848</v>
          </cell>
          <cell r="EO1241">
            <v>0</v>
          </cell>
          <cell r="EP1241">
            <v>-250.95230793999872</v>
          </cell>
          <cell r="EQ1241">
            <v>-32.151940730000206</v>
          </cell>
          <cell r="ER1241">
            <v>-278.9836455899931</v>
          </cell>
          <cell r="ES1241">
            <v>1.8403881100002764</v>
          </cell>
          <cell r="ET1241">
            <v>0</v>
          </cell>
          <cell r="EU1241">
            <v>0</v>
          </cell>
          <cell r="EV1241">
            <v>0</v>
          </cell>
          <cell r="EW1241">
            <v>0</v>
          </cell>
          <cell r="EX1241">
            <v>0</v>
          </cell>
          <cell r="EY1241">
            <v>-274.46240780999869</v>
          </cell>
          <cell r="EZ1241">
            <v>-11.128682270002173</v>
          </cell>
          <cell r="FA1241">
            <v>0</v>
          </cell>
          <cell r="FB1241">
            <v>4.8158041899998807</v>
          </cell>
          <cell r="FC1241">
            <v>1.2786799999958021E-2</v>
          </cell>
          <cell r="FD1241">
            <v>-6.1534610005764989E-2</v>
          </cell>
          <cell r="FE1241">
            <v>74.011494770005811</v>
          </cell>
          <cell r="FF1241">
            <v>0</v>
          </cell>
          <cell r="FG1241">
            <v>0</v>
          </cell>
          <cell r="FH1241">
            <v>0</v>
          </cell>
          <cell r="FI1241">
            <v>0</v>
          </cell>
          <cell r="FJ1241">
            <v>0</v>
          </cell>
          <cell r="FK1241">
            <v>0</v>
          </cell>
          <cell r="FL1241">
            <v>112.64438076999795</v>
          </cell>
          <cell r="FM1241">
            <v>-68.113338619998103</v>
          </cell>
          <cell r="FN1241">
            <v>0</v>
          </cell>
          <cell r="FO1241">
            <v>0</v>
          </cell>
          <cell r="FP1241">
            <v>5.0564049999593408E-2</v>
          </cell>
          <cell r="FQ1241">
            <v>29.429888570000912</v>
          </cell>
          <cell r="FR1241">
            <v>391.67657434998546</v>
          </cell>
          <cell r="FS1241">
            <v>-30.737674759999209</v>
          </cell>
          <cell r="FT1241">
            <v>5.8380700599991542</v>
          </cell>
          <cell r="FU1241">
            <v>-0.19153843000094639</v>
          </cell>
          <cell r="FV1241">
            <v>-1.8461375399999724</v>
          </cell>
          <cell r="FW1241">
            <v>0</v>
          </cell>
          <cell r="FX1241">
            <v>0</v>
          </cell>
          <cell r="FY1241">
            <v>439.10899344000063</v>
          </cell>
          <cell r="FZ1241">
            <v>-60.336607080000249</v>
          </cell>
          <cell r="GA1241">
            <v>3.4149279999946884</v>
          </cell>
          <cell r="GB1241">
            <v>0</v>
          </cell>
          <cell r="GC1241">
            <v>0</v>
          </cell>
          <cell r="GD1241">
            <v>36.426540660002502</v>
          </cell>
          <cell r="GE1241">
            <v>-206.11652047000825</v>
          </cell>
          <cell r="GF1241">
            <v>-21.769349299999703</v>
          </cell>
          <cell r="GG1241">
            <v>47.487233719999494</v>
          </cell>
          <cell r="GH1241">
            <v>-31.197946049998791</v>
          </cell>
          <cell r="GI1241">
            <v>0</v>
          </cell>
          <cell r="GJ1241">
            <v>0</v>
          </cell>
          <cell r="GK1241">
            <v>0</v>
          </cell>
          <cell r="GL1241">
            <v>-0.14943387999664992</v>
          </cell>
          <cell r="GM1241">
            <v>-50.214683829999558</v>
          </cell>
          <cell r="GN1241">
            <v>-104.34827910999957</v>
          </cell>
          <cell r="GO1241">
            <v>0</v>
          </cell>
          <cell r="GP1241">
            <v>-35.247647309999593</v>
          </cell>
          <cell r="GQ1241">
            <v>-10.676414710011159</v>
          </cell>
          <cell r="GR1241">
            <v>0</v>
          </cell>
          <cell r="GS1241">
            <v>0</v>
          </cell>
          <cell r="GT1241">
            <v>0</v>
          </cell>
          <cell r="GU1241">
            <v>0</v>
          </cell>
          <cell r="GV1241">
            <v>0</v>
          </cell>
          <cell r="GW1241">
            <v>0</v>
          </cell>
          <cell r="GX1241">
            <v>0</v>
          </cell>
          <cell r="GY1241">
            <v>0</v>
          </cell>
          <cell r="GZ1241">
            <v>0</v>
          </cell>
          <cell r="HA1241">
            <v>0</v>
          </cell>
          <cell r="HB1241">
            <v>0</v>
          </cell>
          <cell r="HC1241">
            <v>0</v>
          </cell>
          <cell r="HD1241">
            <v>0</v>
          </cell>
          <cell r="HE1241">
            <v>0</v>
          </cell>
          <cell r="HF1241">
            <v>0</v>
          </cell>
          <cell r="HG1241">
            <v>0</v>
          </cell>
          <cell r="HH1241">
            <v>0</v>
          </cell>
          <cell r="HI1241">
            <v>0</v>
          </cell>
          <cell r="HJ1241">
            <v>0</v>
          </cell>
          <cell r="HK1241">
            <v>0</v>
          </cell>
          <cell r="HL1241">
            <v>0</v>
          </cell>
          <cell r="HM1241">
            <v>0</v>
          </cell>
          <cell r="HN1241">
            <v>0</v>
          </cell>
          <cell r="HO1241">
            <v>0</v>
          </cell>
          <cell r="HP1241">
            <v>0</v>
          </cell>
          <cell r="HQ1241">
            <v>0</v>
          </cell>
          <cell r="HR1241">
            <v>0</v>
          </cell>
          <cell r="HS1241">
            <v>0</v>
          </cell>
          <cell r="HT1241">
            <v>0</v>
          </cell>
          <cell r="HU1241">
            <v>0</v>
          </cell>
          <cell r="HV1241">
            <v>0</v>
          </cell>
          <cell r="HW1241">
            <v>0</v>
          </cell>
          <cell r="HX1241">
            <v>0</v>
          </cell>
          <cell r="HY1241">
            <v>0</v>
          </cell>
          <cell r="HZ1241">
            <v>0</v>
          </cell>
          <cell r="IA1241">
            <v>0</v>
          </cell>
          <cell r="IB1241">
            <v>0</v>
          </cell>
          <cell r="IC1241">
            <v>0</v>
          </cell>
          <cell r="ID1241">
            <v>0</v>
          </cell>
          <cell r="IE1241">
            <v>0</v>
          </cell>
          <cell r="IF1241">
            <v>0</v>
          </cell>
          <cell r="IG1241">
            <v>0</v>
          </cell>
          <cell r="IH1241">
            <v>0</v>
          </cell>
          <cell r="II1241">
            <v>0</v>
          </cell>
          <cell r="IJ1241">
            <v>0</v>
          </cell>
          <cell r="IK1241">
            <v>0</v>
          </cell>
          <cell r="IL1241">
            <v>0</v>
          </cell>
          <cell r="IM1241">
            <v>0</v>
          </cell>
          <cell r="IN1241">
            <v>0</v>
          </cell>
          <cell r="IO1241">
            <v>0</v>
          </cell>
          <cell r="IP1241">
            <v>0</v>
          </cell>
          <cell r="IQ1241">
            <v>0</v>
          </cell>
          <cell r="IR1241">
            <v>0</v>
          </cell>
          <cell r="IS1241">
            <v>0</v>
          </cell>
          <cell r="IT1241">
            <v>0</v>
          </cell>
          <cell r="IU1241">
            <v>0</v>
          </cell>
          <cell r="IV1241">
            <v>0</v>
          </cell>
          <cell r="IW1241">
            <v>0</v>
          </cell>
          <cell r="IX1241">
            <v>0</v>
          </cell>
          <cell r="IY1241">
            <v>0</v>
          </cell>
          <cell r="IZ1241">
            <v>0</v>
          </cell>
          <cell r="JA1241">
            <v>0</v>
          </cell>
          <cell r="JB1241">
            <v>0</v>
          </cell>
          <cell r="JC1241">
            <v>0</v>
          </cell>
          <cell r="JD1241">
            <v>0</v>
          </cell>
          <cell r="JE1241">
            <v>0</v>
          </cell>
        </row>
        <row r="1242">
          <cell r="D1242" t="str">
            <v>GCC.EX.MCN._.___.Hermiston</v>
          </cell>
          <cell r="F1242">
            <v>-8.4746142000003601</v>
          </cell>
          <cell r="G1242">
            <v>-179.39088514999457</v>
          </cell>
          <cell r="H1242">
            <v>11.442095160018653</v>
          </cell>
          <cell r="I1242">
            <v>-39.183933000007528</v>
          </cell>
          <cell r="J1242">
            <v>-70.321585059995414</v>
          </cell>
          <cell r="K1242">
            <v>-41.78290176000155</v>
          </cell>
          <cell r="L1242">
            <v>-14.995080180000514</v>
          </cell>
          <cell r="M1242">
            <v>-2.8319739599828608</v>
          </cell>
          <cell r="N1242">
            <v>-9.5089566400129115</v>
          </cell>
          <cell r="O1242">
            <v>-93.201445079990663</v>
          </cell>
          <cell r="P1242">
            <v>-76.25693636998767</v>
          </cell>
          <cell r="Q1242">
            <v>-38.715915270018741</v>
          </cell>
          <cell r="R1242">
            <v>-774.64301856001839</v>
          </cell>
          <cell r="S1242">
            <v>2.7185983700182987</v>
          </cell>
          <cell r="T1242">
            <v>15.430224019990419</v>
          </cell>
          <cell r="U1242">
            <v>-52.518225489984616</v>
          </cell>
          <cell r="V1242">
            <v>-28.064283030005754</v>
          </cell>
          <cell r="W1242">
            <v>-20.57194337999681</v>
          </cell>
          <cell r="X1242">
            <v>-572.12494958002935</v>
          </cell>
          <cell r="Y1242">
            <v>4.9428458399925148</v>
          </cell>
          <cell r="Z1242">
            <v>0</v>
          </cell>
          <cell r="AA1242">
            <v>-28.540791009974782</v>
          </cell>
          <cell r="AB1242">
            <v>8.0513171899947338</v>
          </cell>
          <cell r="AC1242">
            <v>-66.526824850021512</v>
          </cell>
          <cell r="AD1242">
            <v>-37.438986640001531</v>
          </cell>
          <cell r="AE1242">
            <v>-207.9347586100921</v>
          </cell>
          <cell r="AF1242">
            <v>-2.5797830099909334</v>
          </cell>
          <cell r="AG1242">
            <v>11.537849429994822</v>
          </cell>
          <cell r="AH1242">
            <v>64.233928960005869</v>
          </cell>
          <cell r="AI1242">
            <v>-72.878945429998566</v>
          </cell>
          <cell r="AJ1242">
            <v>-36.582511710003018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-54.390805200004252</v>
          </cell>
          <cell r="AP1242">
            <v>-117.27449164999416</v>
          </cell>
          <cell r="AQ1242">
            <v>0</v>
          </cell>
          <cell r="AR1242">
            <v>-634.11669821012765</v>
          </cell>
          <cell r="AS1242">
            <v>-95.89237182000943</v>
          </cell>
          <cell r="AT1242">
            <v>-81.896247659999062</v>
          </cell>
          <cell r="AU1242">
            <v>-39.360787129990058</v>
          </cell>
          <cell r="AV1242">
            <v>3.3012621100060642</v>
          </cell>
          <cell r="AW1242">
            <v>-170.87478621999617</v>
          </cell>
          <cell r="AX1242">
            <v>-110.66891522999504</v>
          </cell>
          <cell r="AY1242">
            <v>-6.6574846600124147</v>
          </cell>
          <cell r="AZ1242">
            <v>0</v>
          </cell>
          <cell r="BA1242">
            <v>-0.4733267400006298</v>
          </cell>
          <cell r="BB1242">
            <v>1.0190184400125872</v>
          </cell>
          <cell r="BC1242">
            <v>-33.860010969990981</v>
          </cell>
          <cell r="BD1242">
            <v>-98.753048329992453</v>
          </cell>
          <cell r="BE1242">
            <v>-935.69901953986846</v>
          </cell>
          <cell r="BF1242">
            <v>-53.616873060003854</v>
          </cell>
          <cell r="BG1242">
            <v>-40.040570839992142</v>
          </cell>
          <cell r="BH1242">
            <v>-328.3174666099876</v>
          </cell>
          <cell r="BI1242">
            <v>-86.656314009997004</v>
          </cell>
          <cell r="BJ1242">
            <v>-15.103662340003211</v>
          </cell>
          <cell r="BK1242">
            <v>110.83968331999495</v>
          </cell>
          <cell r="BL1242">
            <v>-88.322080779995304</v>
          </cell>
          <cell r="BM1242">
            <v>-10.668651290005073</v>
          </cell>
          <cell r="BN1242">
            <v>-48.241342080000322</v>
          </cell>
          <cell r="BO1242">
            <v>-85.389113589997578</v>
          </cell>
          <cell r="BP1242">
            <v>-290.44689292001567</v>
          </cell>
          <cell r="BQ1242">
            <v>0.26426465999975335</v>
          </cell>
          <cell r="BR1242">
            <v>-946.37921711010858</v>
          </cell>
          <cell r="BS1242">
            <v>-208.02857808000408</v>
          </cell>
          <cell r="BT1242">
            <v>-173.34466431000328</v>
          </cell>
          <cell r="BU1242">
            <v>-125.77348204000009</v>
          </cell>
          <cell r="BV1242">
            <v>-4.7594512800014854</v>
          </cell>
          <cell r="BW1242">
            <v>-100.51271449999876</v>
          </cell>
          <cell r="BX1242">
            <v>0</v>
          </cell>
          <cell r="BY1242">
            <v>0</v>
          </cell>
          <cell r="BZ1242">
            <v>-36.085390819993336</v>
          </cell>
          <cell r="CA1242">
            <v>-77.863486340007512</v>
          </cell>
          <cell r="CB1242">
            <v>-6.32988092999949</v>
          </cell>
          <cell r="CC1242">
            <v>-165.42259316000127</v>
          </cell>
          <cell r="CD1242">
            <v>-48.258975649994682</v>
          </cell>
          <cell r="CE1242">
            <v>224.92434687004425</v>
          </cell>
          <cell r="CF1242">
            <v>-122.13240750000114</v>
          </cell>
          <cell r="CG1242">
            <v>9.3195040799982962</v>
          </cell>
          <cell r="CH1242">
            <v>-12.197624109998287</v>
          </cell>
          <cell r="CI1242">
            <v>-44.757162890000473</v>
          </cell>
          <cell r="CJ1242">
            <v>0</v>
          </cell>
          <cell r="CK1242">
            <v>15.20937431999846</v>
          </cell>
          <cell r="CL1242">
            <v>-329.14061480000964</v>
          </cell>
          <cell r="CM1242">
            <v>-571.95849691999319</v>
          </cell>
          <cell r="CN1242">
            <v>-29.884142859984422</v>
          </cell>
          <cell r="CO1242">
            <v>1348.6648712700007</v>
          </cell>
          <cell r="CP1242">
            <v>-0.10540046000096481</v>
          </cell>
          <cell r="CQ1242">
            <v>-38.093553259997861</v>
          </cell>
          <cell r="CR1242">
            <v>461.52842971001519</v>
          </cell>
          <cell r="CS1242">
            <v>-57.54035304998979</v>
          </cell>
          <cell r="CT1242">
            <v>-6.444134000048507E-2</v>
          </cell>
          <cell r="CU1242">
            <v>-0.31864188999679754</v>
          </cell>
          <cell r="CV1242">
            <v>115.61097919000167</v>
          </cell>
          <cell r="CW1242">
            <v>0.18511767999996209</v>
          </cell>
          <cell r="CX1242">
            <v>77.643921549999504</v>
          </cell>
          <cell r="CY1242">
            <v>170.02554755999881</v>
          </cell>
          <cell r="CZ1242">
            <v>96.152291299993522</v>
          </cell>
          <cell r="DA1242">
            <v>-4.6521280000015395</v>
          </cell>
          <cell r="DB1242">
            <v>0</v>
          </cell>
          <cell r="DC1242">
            <v>-1.6259467900017626</v>
          </cell>
          <cell r="DD1242">
            <v>66.112083500003791</v>
          </cell>
          <cell r="DE1242">
            <v>-262.66643483994994</v>
          </cell>
          <cell r="DF1242">
            <v>-18.66410492999421</v>
          </cell>
          <cell r="DG1242">
            <v>-1.9820828699994308</v>
          </cell>
          <cell r="DH1242">
            <v>44.969445649996487</v>
          </cell>
          <cell r="DI1242">
            <v>-0.27176728000040384</v>
          </cell>
          <cell r="DJ1242">
            <v>0</v>
          </cell>
          <cell r="DK1242">
            <v>-1.6234434899997723</v>
          </cell>
          <cell r="DL1242">
            <v>-1.3094430499913869</v>
          </cell>
          <cell r="DM1242">
            <v>-95.032631149995723</v>
          </cell>
          <cell r="DN1242">
            <v>12.622645139999804</v>
          </cell>
          <cell r="DO1242">
            <v>0</v>
          </cell>
          <cell r="DP1242">
            <v>-205.65672908999841</v>
          </cell>
          <cell r="DQ1242">
            <v>4.2816762299917173</v>
          </cell>
          <cell r="DR1242">
            <v>-601.63185497000813</v>
          </cell>
          <cell r="DS1242">
            <v>-220.10252254000807</v>
          </cell>
          <cell r="DT1242">
            <v>0</v>
          </cell>
          <cell r="DU1242">
            <v>-103.84689140999944</v>
          </cell>
          <cell r="DV1242">
            <v>0</v>
          </cell>
          <cell r="DW1242">
            <v>0</v>
          </cell>
          <cell r="DX1242">
            <v>0</v>
          </cell>
          <cell r="DY1242">
            <v>-3.0369562400082941</v>
          </cell>
          <cell r="DZ1242">
            <v>5.4106480199916405</v>
          </cell>
          <cell r="EA1242">
            <v>-172.31143926000368</v>
          </cell>
          <cell r="EB1242">
            <v>1.5515047200060508</v>
          </cell>
          <cell r="EC1242">
            <v>-64.405768749995332</v>
          </cell>
          <cell r="ED1242">
            <v>-44.89042951000738</v>
          </cell>
          <cell r="EE1242">
            <v>-197.25084992992925</v>
          </cell>
          <cell r="EF1242">
            <v>-1.6144468299971777</v>
          </cell>
          <cell r="EG1242">
            <v>-17.700316110000131</v>
          </cell>
          <cell r="EH1242">
            <v>121.14558322999801</v>
          </cell>
          <cell r="EI1242">
            <v>0</v>
          </cell>
          <cell r="EJ1242">
            <v>0</v>
          </cell>
          <cell r="EK1242">
            <v>0</v>
          </cell>
          <cell r="EL1242">
            <v>-293.69509958999697</v>
          </cell>
          <cell r="EM1242">
            <v>2.5907932699919911</v>
          </cell>
          <cell r="EN1242">
            <v>6.7795086500045727</v>
          </cell>
          <cell r="EO1242">
            <v>-7.5682486799996695</v>
          </cell>
          <cell r="EP1242">
            <v>0.74163422000128776</v>
          </cell>
          <cell r="EQ1242">
            <v>-7.9302580899966415</v>
          </cell>
          <cell r="ER1242">
            <v>2.0447891399671789</v>
          </cell>
          <cell r="ES1242">
            <v>2.2915890299955208</v>
          </cell>
          <cell r="ET1242">
            <v>-1.9263461599948641</v>
          </cell>
          <cell r="EU1242">
            <v>0.98526998000124877</v>
          </cell>
          <cell r="EV1242">
            <v>0</v>
          </cell>
          <cell r="EW1242">
            <v>0</v>
          </cell>
          <cell r="EX1242">
            <v>0</v>
          </cell>
          <cell r="EY1242">
            <v>0.61468766999678337</v>
          </cell>
          <cell r="EZ1242">
            <v>-23.333983979999175</v>
          </cell>
          <cell r="FA1242">
            <v>-0.37715810999725363</v>
          </cell>
          <cell r="FB1242">
            <v>0</v>
          </cell>
          <cell r="FC1242">
            <v>4.2154529999606893E-2</v>
          </cell>
          <cell r="FD1242">
            <v>23.748576179998054</v>
          </cell>
          <cell r="FE1242">
            <v>-49.17121644000872</v>
          </cell>
          <cell r="FF1242">
            <v>26.432152379999025</v>
          </cell>
          <cell r="FG1242">
            <v>0</v>
          </cell>
          <cell r="FH1242">
            <v>-0.82103369000105886</v>
          </cell>
          <cell r="FI1242">
            <v>0</v>
          </cell>
          <cell r="FJ1242">
            <v>0</v>
          </cell>
          <cell r="FK1242">
            <v>0</v>
          </cell>
          <cell r="FL1242">
            <v>-33.489543870004127</v>
          </cell>
          <cell r="FM1242">
            <v>-40.802053029998206</v>
          </cell>
          <cell r="FN1242">
            <v>-49.186450550001609</v>
          </cell>
          <cell r="FO1242">
            <v>0</v>
          </cell>
          <cell r="FP1242">
            <v>-77.132943240001623</v>
          </cell>
          <cell r="FQ1242">
            <v>125.82865555999888</v>
          </cell>
          <cell r="FR1242">
            <v>94.507566570013296</v>
          </cell>
          <cell r="FS1242">
            <v>70.37695905000146</v>
          </cell>
          <cell r="FT1242">
            <v>3.3369318500008376</v>
          </cell>
          <cell r="FU1242">
            <v>-0.37271818000044732</v>
          </cell>
          <cell r="FV1242">
            <v>0</v>
          </cell>
          <cell r="FW1242">
            <v>0</v>
          </cell>
          <cell r="FX1242">
            <v>0</v>
          </cell>
          <cell r="FY1242">
            <v>87.700119960005395</v>
          </cell>
          <cell r="FZ1242">
            <v>-77.280256750000262</v>
          </cell>
          <cell r="GA1242">
            <v>0.21030483000504319</v>
          </cell>
          <cell r="GB1242">
            <v>-1.137752790000377</v>
          </cell>
          <cell r="GC1242">
            <v>0</v>
          </cell>
          <cell r="GD1242">
            <v>11.673978599988914</v>
          </cell>
          <cell r="GE1242">
            <v>220.00066709006205</v>
          </cell>
          <cell r="GF1242">
            <v>27.835668530009571</v>
          </cell>
          <cell r="GG1242">
            <v>0.76657370999600971</v>
          </cell>
          <cell r="GH1242">
            <v>0</v>
          </cell>
          <cell r="GI1242">
            <v>0</v>
          </cell>
          <cell r="GJ1242">
            <v>0</v>
          </cell>
          <cell r="GK1242">
            <v>0</v>
          </cell>
          <cell r="GL1242">
            <v>107.09630797999853</v>
          </cell>
          <cell r="GM1242">
            <v>0</v>
          </cell>
          <cell r="GN1242">
            <v>0.57643668000309845</v>
          </cell>
          <cell r="GO1242">
            <v>76.87425273999952</v>
          </cell>
          <cell r="GP1242">
            <v>6.8514274500048487</v>
          </cell>
          <cell r="GQ1242">
            <v>0</v>
          </cell>
          <cell r="GR1242">
            <v>101.28830090007978</v>
          </cell>
          <cell r="GS1242">
            <v>48.459503610007232</v>
          </cell>
          <cell r="GT1242">
            <v>20.817088040006638</v>
          </cell>
          <cell r="GU1242">
            <v>-2.4325508399997489</v>
          </cell>
          <cell r="GV1242">
            <v>0</v>
          </cell>
          <cell r="GW1242">
            <v>0</v>
          </cell>
          <cell r="GX1242">
            <v>0</v>
          </cell>
          <cell r="GY1242">
            <v>55.281174679999822</v>
          </cell>
          <cell r="GZ1242">
            <v>0</v>
          </cell>
          <cell r="HA1242">
            <v>12.742976900008216</v>
          </cell>
          <cell r="HB1242">
            <v>4.1343190199999924</v>
          </cell>
          <cell r="HC1242">
            <v>-2.7375754599925131</v>
          </cell>
          <cell r="HD1242">
            <v>-34.976635049999459</v>
          </cell>
          <cell r="HE1242">
            <v>143.40461175999371</v>
          </cell>
          <cell r="HF1242">
            <v>-16.572935379997944</v>
          </cell>
          <cell r="HG1242">
            <v>97.600059020005574</v>
          </cell>
          <cell r="HH1242">
            <v>-0.62435403000199585</v>
          </cell>
          <cell r="HI1242">
            <v>0</v>
          </cell>
          <cell r="HJ1242">
            <v>0</v>
          </cell>
          <cell r="HK1242">
            <v>0</v>
          </cell>
          <cell r="HL1242">
            <v>28.396286909992341</v>
          </cell>
          <cell r="HM1242">
            <v>14.35578577999695</v>
          </cell>
          <cell r="HN1242">
            <v>0</v>
          </cell>
          <cell r="HO1242">
            <v>19.846194359999572</v>
          </cell>
          <cell r="HP1242">
            <v>0.17789413000718923</v>
          </cell>
          <cell r="HQ1242">
            <v>0.22568097000475973</v>
          </cell>
          <cell r="HR1242">
            <v>247.49568648007698</v>
          </cell>
          <cell r="HS1242">
            <v>22.186203009987366</v>
          </cell>
          <cell r="HT1242">
            <v>-110.19590156999766</v>
          </cell>
          <cell r="HU1242">
            <v>0</v>
          </cell>
          <cell r="HV1242">
            <v>0</v>
          </cell>
          <cell r="HW1242">
            <v>0</v>
          </cell>
          <cell r="HX1242">
            <v>-15.507735769999954</v>
          </cell>
          <cell r="HY1242">
            <v>1.5944553300068947</v>
          </cell>
          <cell r="HZ1242">
            <v>324.55301455999142</v>
          </cell>
          <cell r="IA1242">
            <v>25.756236820001504</v>
          </cell>
          <cell r="IB1242">
            <v>7.6915706399995543</v>
          </cell>
          <cell r="IC1242">
            <v>26.539405629999237</v>
          </cell>
          <cell r="ID1242">
            <v>-35.121562169981189</v>
          </cell>
          <cell r="IE1242">
            <v>-842.09213423996698</v>
          </cell>
          <cell r="IF1242">
            <v>0</v>
          </cell>
          <cell r="IG1242">
            <v>8.7368560001777951E-2</v>
          </cell>
          <cell r="IH1242">
            <v>39.661690710001494</v>
          </cell>
          <cell r="II1242">
            <v>0</v>
          </cell>
          <cell r="IJ1242">
            <v>0</v>
          </cell>
          <cell r="IK1242">
            <v>0</v>
          </cell>
          <cell r="IL1242">
            <v>-728.96699344998342</v>
          </cell>
          <cell r="IM1242">
            <v>27.754269499993825</v>
          </cell>
          <cell r="IN1242">
            <v>-4.0892729700135533</v>
          </cell>
          <cell r="IO1242">
            <v>4.5651954099994327</v>
          </cell>
          <cell r="IP1242">
            <v>-229.99491224996746</v>
          </cell>
          <cell r="IQ1242">
            <v>48.890520250017289</v>
          </cell>
          <cell r="IR1242">
            <v>-85.595060980063863</v>
          </cell>
          <cell r="IS1242">
            <v>21.767202050003107</v>
          </cell>
          <cell r="IT1242">
            <v>30.264981960004661</v>
          </cell>
          <cell r="IU1242">
            <v>67.592062790001364</v>
          </cell>
          <cell r="IV1242">
            <v>5.3222470000036992E-2</v>
          </cell>
          <cell r="IW1242">
            <v>0</v>
          </cell>
          <cell r="IX1242">
            <v>0</v>
          </cell>
          <cell r="IY1242">
            <v>45.403404409997165</v>
          </cell>
          <cell r="IZ1242">
            <v>16.321700699998473</v>
          </cell>
          <cell r="JA1242">
            <v>-10.661023250002472</v>
          </cell>
          <cell r="JB1242">
            <v>-83.698429980000583</v>
          </cell>
          <cell r="JC1242">
            <v>-197.09609302999161</v>
          </cell>
          <cell r="JD1242">
            <v>24.457910899975104</v>
          </cell>
          <cell r="JE1242">
            <v>0</v>
          </cell>
        </row>
        <row r="1243">
          <cell r="D1243" t="str">
            <v>GCC.EX.MCN._.___.Hermiston OR</v>
          </cell>
          <cell r="F1243">
            <v>-2.4582797399998526</v>
          </cell>
          <cell r="G1243">
            <v>-13.543674289994669</v>
          </cell>
          <cell r="H1243">
            <v>-9.0239626100010355</v>
          </cell>
          <cell r="I1243">
            <v>-21.268008540002484</v>
          </cell>
          <cell r="J1243">
            <v>-174.17692147000344</v>
          </cell>
          <cell r="K1243">
            <v>-11.483727710008679</v>
          </cell>
          <cell r="L1243">
            <v>-7.2515200600100798</v>
          </cell>
          <cell r="M1243">
            <v>0</v>
          </cell>
          <cell r="N1243">
            <v>0</v>
          </cell>
          <cell r="O1243">
            <v>-16.563323229995149</v>
          </cell>
          <cell r="P1243">
            <v>-8.3654751899957773</v>
          </cell>
          <cell r="Q1243">
            <v>-15.651834939999389</v>
          </cell>
          <cell r="R1243">
            <v>-131.47704487998271</v>
          </cell>
          <cell r="S1243">
            <v>-0.14470065999921644</v>
          </cell>
          <cell r="T1243">
            <v>13.336669519998395</v>
          </cell>
          <cell r="U1243">
            <v>-4.6818627499960712</v>
          </cell>
          <cell r="V1243">
            <v>-1.1119845499997609</v>
          </cell>
          <cell r="W1243">
            <v>-4.3731144299999869</v>
          </cell>
          <cell r="X1243">
            <v>-117.6345755700022</v>
          </cell>
          <cell r="Y1243">
            <v>10.23598657999537</v>
          </cell>
          <cell r="Z1243">
            <v>0</v>
          </cell>
          <cell r="AA1243">
            <v>0</v>
          </cell>
          <cell r="AB1243">
            <v>11.713272819994017</v>
          </cell>
          <cell r="AC1243">
            <v>-1.9299423900010879</v>
          </cell>
          <cell r="AD1243">
            <v>-36.886793450001278</v>
          </cell>
          <cell r="AE1243">
            <v>28.664443519897759</v>
          </cell>
          <cell r="AF1243">
            <v>0</v>
          </cell>
          <cell r="AG1243">
            <v>-0.12928752000152599</v>
          </cell>
          <cell r="AH1243">
            <v>2.5782982499949867</v>
          </cell>
          <cell r="AI1243">
            <v>-9.5939685900084442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35.809401380000054</v>
          </cell>
          <cell r="AP1243">
            <v>0</v>
          </cell>
          <cell r="AQ1243">
            <v>0</v>
          </cell>
          <cell r="AR1243">
            <v>-91.62970020994544</v>
          </cell>
          <cell r="AS1243">
            <v>0</v>
          </cell>
          <cell r="AT1243">
            <v>-4.914358740003081</v>
          </cell>
          <cell r="AU1243">
            <v>0</v>
          </cell>
          <cell r="AV1243">
            <v>0</v>
          </cell>
          <cell r="AW1243">
            <v>-11.814285169999494</v>
          </cell>
          <cell r="AX1243">
            <v>-75.617669489998661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0.71661318999395007</v>
          </cell>
          <cell r="BD1243">
            <v>0</v>
          </cell>
          <cell r="BE1243">
            <v>-193.32855918002315</v>
          </cell>
          <cell r="BF1243">
            <v>-7.8577333200009889</v>
          </cell>
          <cell r="BG1243">
            <v>17.643129250001948</v>
          </cell>
          <cell r="BH1243">
            <v>-98.040343950004171</v>
          </cell>
          <cell r="BI1243">
            <v>-10.561026730003505</v>
          </cell>
          <cell r="BJ1243">
            <v>0</v>
          </cell>
          <cell r="BK1243">
            <v>19.870736459997715</v>
          </cell>
          <cell r="BL1243">
            <v>0</v>
          </cell>
          <cell r="BM1243">
            <v>-62.528032350004651</v>
          </cell>
          <cell r="BN1243">
            <v>-2.5691804000016418</v>
          </cell>
          <cell r="BO1243">
            <v>0</v>
          </cell>
          <cell r="BP1243">
            <v>-47.418388989994128</v>
          </cell>
          <cell r="BQ1243">
            <v>-1.867719149995537</v>
          </cell>
          <cell r="BR1243">
            <v>-109.77675287000602</v>
          </cell>
          <cell r="BS1243">
            <v>0</v>
          </cell>
          <cell r="BT1243">
            <v>3.1323873399996955</v>
          </cell>
          <cell r="BU1243">
            <v>-13.746221119998154</v>
          </cell>
          <cell r="BV1243">
            <v>-0.67041359999984707</v>
          </cell>
          <cell r="BW1243">
            <v>77.497439510000277</v>
          </cell>
          <cell r="BX1243">
            <v>-85.27333799999542</v>
          </cell>
          <cell r="BY1243">
            <v>20.906833659995755</v>
          </cell>
          <cell r="BZ1243">
            <v>0</v>
          </cell>
          <cell r="CA1243">
            <v>0</v>
          </cell>
          <cell r="CB1243">
            <v>-0.61633870000150637</v>
          </cell>
          <cell r="CC1243">
            <v>-111.00710196000364</v>
          </cell>
          <cell r="CD1243">
            <v>0</v>
          </cell>
          <cell r="CE1243">
            <v>-124.78639964998001</v>
          </cell>
          <cell r="CF1243">
            <v>-156.54707953000616</v>
          </cell>
          <cell r="CG1243">
            <v>-6.0110868299998401</v>
          </cell>
          <cell r="CH1243">
            <v>6.9826319997446262E-2</v>
          </cell>
          <cell r="CI1243">
            <v>0</v>
          </cell>
          <cell r="CJ1243">
            <v>0</v>
          </cell>
          <cell r="CK1243">
            <v>1.1655641100005596</v>
          </cell>
          <cell r="CL1243">
            <v>0</v>
          </cell>
          <cell r="CM1243">
            <v>63.666770139985601</v>
          </cell>
          <cell r="CN1243">
            <v>0</v>
          </cell>
          <cell r="CO1243">
            <v>-27.130393859999458</v>
          </cell>
          <cell r="CP1243">
            <v>0</v>
          </cell>
          <cell r="CQ1243">
            <v>0</v>
          </cell>
          <cell r="CR1243">
            <v>211.87772234997828</v>
          </cell>
          <cell r="CS1243">
            <v>277.46344359999785</v>
          </cell>
          <cell r="CT1243">
            <v>-10.496937199999593</v>
          </cell>
          <cell r="CU1243">
            <v>0</v>
          </cell>
          <cell r="CV1243">
            <v>-9.0679330499997377</v>
          </cell>
          <cell r="CW1243">
            <v>0</v>
          </cell>
          <cell r="CX1243">
            <v>-2.1550951700000951</v>
          </cell>
          <cell r="CY1243">
            <v>-61.975525160007237</v>
          </cell>
          <cell r="CZ1243">
            <v>16.19539955000073</v>
          </cell>
          <cell r="DA1243">
            <v>14.39402116999554</v>
          </cell>
          <cell r="DB1243">
            <v>-3.2102453500010597</v>
          </cell>
          <cell r="DC1243">
            <v>0</v>
          </cell>
          <cell r="DD1243">
            <v>-9.2694060399953742</v>
          </cell>
          <cell r="DE1243">
            <v>204.37958284001797</v>
          </cell>
          <cell r="DF1243">
            <v>-13.108688229996915</v>
          </cell>
          <cell r="DG1243">
            <v>0</v>
          </cell>
          <cell r="DH1243">
            <v>-1.034388840000247</v>
          </cell>
          <cell r="DI1243">
            <v>0</v>
          </cell>
          <cell r="DJ1243">
            <v>0</v>
          </cell>
          <cell r="DK1243">
            <v>-1.2406349499997305</v>
          </cell>
          <cell r="DL1243">
            <v>39.614957670000877</v>
          </cell>
          <cell r="DM1243">
            <v>42.63257741000416</v>
          </cell>
          <cell r="DN1243">
            <v>-1.6080260699964128</v>
          </cell>
          <cell r="DO1243">
            <v>-9.0390681299995776</v>
          </cell>
          <cell r="DP1243">
            <v>148.16285397999673</v>
          </cell>
          <cell r="DQ1243">
            <v>0</v>
          </cell>
          <cell r="DR1243">
            <v>-64.287995169986971</v>
          </cell>
          <cell r="DS1243">
            <v>3.0282191400001466</v>
          </cell>
          <cell r="DT1243">
            <v>0.21936680999897362</v>
          </cell>
          <cell r="DU1243">
            <v>3.3989371099987693</v>
          </cell>
          <cell r="DV1243">
            <v>10.914207709999971</v>
          </cell>
          <cell r="DW1243">
            <v>0</v>
          </cell>
          <cell r="DX1243">
            <v>2.5963873499995316</v>
          </cell>
          <cell r="DY1243">
            <v>-77.013061609999568</v>
          </cell>
          <cell r="DZ1243">
            <v>-4.07438479999837</v>
          </cell>
          <cell r="EA1243">
            <v>-8.6807446000020718</v>
          </cell>
          <cell r="EB1243">
            <v>0</v>
          </cell>
          <cell r="EC1243">
            <v>-9.9474246000027051</v>
          </cell>
          <cell r="ED1243">
            <v>15.270502320003288</v>
          </cell>
          <cell r="EE1243">
            <v>7.1770820999809075</v>
          </cell>
          <cell r="EF1243">
            <v>75.925620850000996</v>
          </cell>
          <cell r="EG1243">
            <v>0</v>
          </cell>
          <cell r="EH1243">
            <v>0</v>
          </cell>
          <cell r="EI1243">
            <v>-3.2197254999999814</v>
          </cell>
          <cell r="EJ1243">
            <v>0</v>
          </cell>
          <cell r="EK1243">
            <v>0</v>
          </cell>
          <cell r="EL1243">
            <v>-61.108150060001208</v>
          </cell>
          <cell r="EM1243">
            <v>-1.8210608099980163</v>
          </cell>
          <cell r="EN1243">
            <v>0</v>
          </cell>
          <cell r="EO1243">
            <v>0</v>
          </cell>
          <cell r="EP1243">
            <v>-23.912039359998744</v>
          </cell>
          <cell r="EQ1243">
            <v>21.312436979998893</v>
          </cell>
          <cell r="ER1243">
            <v>595.67491914999846</v>
          </cell>
          <cell r="ES1243">
            <v>0</v>
          </cell>
          <cell r="ET1243">
            <v>0</v>
          </cell>
          <cell r="EU1243">
            <v>0</v>
          </cell>
          <cell r="EV1243">
            <v>0</v>
          </cell>
          <cell r="EW1243">
            <v>0</v>
          </cell>
          <cell r="EX1243">
            <v>0</v>
          </cell>
          <cell r="EY1243">
            <v>85.085252939999918</v>
          </cell>
          <cell r="EZ1243">
            <v>7.6434490001702216E-2</v>
          </cell>
          <cell r="FA1243">
            <v>0</v>
          </cell>
          <cell r="FB1243">
            <v>0</v>
          </cell>
          <cell r="FC1243">
            <v>0</v>
          </cell>
          <cell r="FD1243">
            <v>510.51323171999684</v>
          </cell>
          <cell r="FE1243">
            <v>-7.5632656700036023</v>
          </cell>
          <cell r="FF1243">
            <v>17.448440079999273</v>
          </cell>
          <cell r="FG1243">
            <v>-0.35598094000033598</v>
          </cell>
          <cell r="FH1243">
            <v>0</v>
          </cell>
          <cell r="FI1243">
            <v>0</v>
          </cell>
          <cell r="FJ1243">
            <v>0</v>
          </cell>
          <cell r="FK1243">
            <v>0</v>
          </cell>
          <cell r="FL1243">
            <v>5.3392561100008606</v>
          </cell>
          <cell r="FM1243">
            <v>-6.6103152600026078</v>
          </cell>
          <cell r="FN1243">
            <v>-10.671226059999753</v>
          </cell>
          <cell r="FO1243">
            <v>0</v>
          </cell>
          <cell r="FP1243">
            <v>-12.71343959999831</v>
          </cell>
          <cell r="FQ1243">
            <v>0</v>
          </cell>
          <cell r="FR1243">
            <v>25.997501749981893</v>
          </cell>
          <cell r="FS1243">
            <v>16.37727040000027</v>
          </cell>
          <cell r="FT1243">
            <v>-3.1975434899995889</v>
          </cell>
          <cell r="FU1243">
            <v>-0.15042864000042755</v>
          </cell>
          <cell r="FV1243">
            <v>0</v>
          </cell>
          <cell r="FW1243">
            <v>0</v>
          </cell>
          <cell r="FX1243">
            <v>0</v>
          </cell>
          <cell r="FY1243">
            <v>54.848951999996643</v>
          </cell>
          <cell r="FZ1243">
            <v>-6.7998415199999727</v>
          </cell>
          <cell r="GA1243">
            <v>0.31000194000262127</v>
          </cell>
          <cell r="GB1243">
            <v>0</v>
          </cell>
          <cell r="GC1243">
            <v>-35.400091700001212</v>
          </cell>
          <cell r="GD1243">
            <v>9.1827599972020835E-3</v>
          </cell>
          <cell r="GE1243">
            <v>20.087977649993263</v>
          </cell>
          <cell r="GF1243">
            <v>5.172847849997197</v>
          </cell>
          <cell r="GG1243">
            <v>0.25039812999966671</v>
          </cell>
          <cell r="GH1243">
            <v>0</v>
          </cell>
          <cell r="GI1243">
            <v>0</v>
          </cell>
          <cell r="GJ1243">
            <v>0</v>
          </cell>
          <cell r="GK1243">
            <v>0</v>
          </cell>
          <cell r="GL1243">
            <v>-9.7301476300017384</v>
          </cell>
          <cell r="GM1243">
            <v>5.733874769999602</v>
          </cell>
          <cell r="GN1243">
            <v>-0.19454903999940143</v>
          </cell>
          <cell r="GO1243">
            <v>0</v>
          </cell>
          <cell r="GP1243">
            <v>0</v>
          </cell>
          <cell r="GQ1243">
            <v>18.855553569999756</v>
          </cell>
          <cell r="GR1243">
            <v>0</v>
          </cell>
          <cell r="GS1243">
            <v>0</v>
          </cell>
          <cell r="GT1243">
            <v>0</v>
          </cell>
          <cell r="GU1243">
            <v>0</v>
          </cell>
          <cell r="GV1243">
            <v>0</v>
          </cell>
          <cell r="GW1243">
            <v>0</v>
          </cell>
          <cell r="GX1243">
            <v>0</v>
          </cell>
          <cell r="GY1243">
            <v>0</v>
          </cell>
          <cell r="GZ1243">
            <v>0</v>
          </cell>
          <cell r="HA1243">
            <v>0</v>
          </cell>
          <cell r="HB1243">
            <v>0</v>
          </cell>
          <cell r="HC1243">
            <v>0</v>
          </cell>
          <cell r="HD1243">
            <v>0</v>
          </cell>
          <cell r="HE1243">
            <v>0</v>
          </cell>
          <cell r="HF1243">
            <v>0</v>
          </cell>
          <cell r="HG1243">
            <v>0</v>
          </cell>
          <cell r="HH1243">
            <v>0</v>
          </cell>
          <cell r="HI1243">
            <v>0</v>
          </cell>
          <cell r="HJ1243">
            <v>0</v>
          </cell>
          <cell r="HK1243">
            <v>0</v>
          </cell>
          <cell r="HL1243">
            <v>0</v>
          </cell>
          <cell r="HM1243">
            <v>0</v>
          </cell>
          <cell r="HN1243">
            <v>0</v>
          </cell>
          <cell r="HO1243">
            <v>0</v>
          </cell>
          <cell r="HP1243">
            <v>0</v>
          </cell>
          <cell r="HQ1243">
            <v>0</v>
          </cell>
          <cell r="HR1243">
            <v>0</v>
          </cell>
          <cell r="HS1243">
            <v>0</v>
          </cell>
          <cell r="HT1243">
            <v>0</v>
          </cell>
          <cell r="HU1243">
            <v>0</v>
          </cell>
          <cell r="HV1243">
            <v>0</v>
          </cell>
          <cell r="HW1243">
            <v>0</v>
          </cell>
          <cell r="HX1243">
            <v>0</v>
          </cell>
          <cell r="HY1243">
            <v>0</v>
          </cell>
          <cell r="HZ1243">
            <v>0</v>
          </cell>
          <cell r="IA1243">
            <v>0</v>
          </cell>
          <cell r="IB1243">
            <v>0</v>
          </cell>
          <cell r="IC1243">
            <v>0</v>
          </cell>
          <cell r="ID1243">
            <v>0</v>
          </cell>
          <cell r="IE1243">
            <v>0</v>
          </cell>
          <cell r="IF1243">
            <v>0</v>
          </cell>
          <cell r="IG1243">
            <v>0</v>
          </cell>
          <cell r="IH1243">
            <v>0</v>
          </cell>
          <cell r="II1243">
            <v>0</v>
          </cell>
          <cell r="IJ1243">
            <v>0</v>
          </cell>
          <cell r="IK1243">
            <v>0</v>
          </cell>
          <cell r="IL1243">
            <v>0</v>
          </cell>
          <cell r="IM1243">
            <v>0</v>
          </cell>
          <cell r="IN1243">
            <v>0</v>
          </cell>
          <cell r="IO1243">
            <v>0</v>
          </cell>
          <cell r="IP1243">
            <v>0</v>
          </cell>
          <cell r="IQ1243">
            <v>0</v>
          </cell>
          <cell r="IR1243">
            <v>0</v>
          </cell>
          <cell r="IS1243">
            <v>0</v>
          </cell>
          <cell r="IT1243">
            <v>0</v>
          </cell>
          <cell r="IU1243">
            <v>0</v>
          </cell>
          <cell r="IV1243">
            <v>0</v>
          </cell>
          <cell r="IW1243">
            <v>0</v>
          </cell>
          <cell r="IX1243">
            <v>0</v>
          </cell>
          <cell r="IY1243">
            <v>0</v>
          </cell>
          <cell r="IZ1243">
            <v>0</v>
          </cell>
          <cell r="JA1243">
            <v>0</v>
          </cell>
          <cell r="JB1243">
            <v>0</v>
          </cell>
          <cell r="JC1243">
            <v>0</v>
          </cell>
          <cell r="JD1243">
            <v>0</v>
          </cell>
          <cell r="JE1243">
            <v>0</v>
          </cell>
        </row>
        <row r="1244">
          <cell r="D1244" t="str">
            <v>GCC.EX.UTN._.___.Lakeside 1</v>
          </cell>
          <cell r="F1244">
            <v>-82.486249239984318</v>
          </cell>
          <cell r="G1244">
            <v>32.970259030000307</v>
          </cell>
          <cell r="H1244">
            <v>-602.72641161998035</v>
          </cell>
          <cell r="I1244">
            <v>-310.81900445994688</v>
          </cell>
          <cell r="J1244">
            <v>-66.830528440070339</v>
          </cell>
          <cell r="K1244">
            <v>-49.409744249991491</v>
          </cell>
          <cell r="L1244">
            <v>-107.13101830001688</v>
          </cell>
          <cell r="M1244">
            <v>-31.711064509960124</v>
          </cell>
          <cell r="N1244">
            <v>-415.87634133000392</v>
          </cell>
          <cell r="O1244">
            <v>-213.64849527998012</v>
          </cell>
          <cell r="P1244">
            <v>-310.6912328699982</v>
          </cell>
          <cell r="Q1244">
            <v>-59.262818970004446</v>
          </cell>
          <cell r="R1244">
            <v>-848.00111783063039</v>
          </cell>
          <cell r="S1244">
            <v>-23.945349250003346</v>
          </cell>
          <cell r="T1244">
            <v>-60.367416279972531</v>
          </cell>
          <cell r="U1244">
            <v>-85.070812179998029</v>
          </cell>
          <cell r="V1244">
            <v>-261.96800508000888</v>
          </cell>
          <cell r="W1244">
            <v>-121.72586249001324</v>
          </cell>
          <cell r="X1244">
            <v>-35.029577300010715</v>
          </cell>
          <cell r="Y1244">
            <v>-11.258364239998627</v>
          </cell>
          <cell r="Z1244">
            <v>-23.337831330078188</v>
          </cell>
          <cell r="AA1244">
            <v>-390.30649034003727</v>
          </cell>
          <cell r="AB1244">
            <v>586.47385972998745</v>
          </cell>
          <cell r="AC1244">
            <v>-382.31517939001787</v>
          </cell>
          <cell r="AD1244">
            <v>-39.150089679998928</v>
          </cell>
          <cell r="AE1244">
            <v>-2541.405583239859</v>
          </cell>
          <cell r="AF1244">
            <v>134.2281030299855</v>
          </cell>
          <cell r="AG1244">
            <v>-344.73329596999974</v>
          </cell>
          <cell r="AH1244">
            <v>-456.71197134000249</v>
          </cell>
          <cell r="AI1244">
            <v>-61.505156380037079</v>
          </cell>
          <cell r="AJ1244">
            <v>-22.420954979985254</v>
          </cell>
          <cell r="AK1244">
            <v>-87.39518288000545</v>
          </cell>
          <cell r="AL1244">
            <v>-106.87309669001843</v>
          </cell>
          <cell r="AM1244">
            <v>-85.748881040082779</v>
          </cell>
          <cell r="AN1244">
            <v>-65.114629260031506</v>
          </cell>
          <cell r="AO1244">
            <v>-1095.1365718000161</v>
          </cell>
          <cell r="AP1244">
            <v>-202.94564713998989</v>
          </cell>
          <cell r="AQ1244">
            <v>-147.04829879000317</v>
          </cell>
          <cell r="AR1244">
            <v>-2880.0772191595752</v>
          </cell>
          <cell r="AS1244">
            <v>-176.62579986998753</v>
          </cell>
          <cell r="AT1244">
            <v>-496.80897455000377</v>
          </cell>
          <cell r="AU1244">
            <v>-532.39764260998345</v>
          </cell>
          <cell r="AV1244">
            <v>-105.73640434996923</v>
          </cell>
          <cell r="AW1244">
            <v>50.58819220001169</v>
          </cell>
          <cell r="AX1244">
            <v>-176.47774243999447</v>
          </cell>
          <cell r="AY1244">
            <v>-86.110632490017451</v>
          </cell>
          <cell r="AZ1244">
            <v>-562.36015322001185</v>
          </cell>
          <cell r="BA1244">
            <v>-26.941759459994501</v>
          </cell>
          <cell r="BB1244">
            <v>-640.5300363899587</v>
          </cell>
          <cell r="BC1244">
            <v>-205.74948268997832</v>
          </cell>
          <cell r="BD1244">
            <v>79.073216709977714</v>
          </cell>
          <cell r="BE1244">
            <v>-2830.934408289846</v>
          </cell>
          <cell r="BF1244">
            <v>-108.95173196002725</v>
          </cell>
          <cell r="BG1244">
            <v>-645.24828995999997</v>
          </cell>
          <cell r="BH1244">
            <v>-250.60422496004321</v>
          </cell>
          <cell r="BI1244">
            <v>-97.836804770005983</v>
          </cell>
          <cell r="BJ1244">
            <v>0</v>
          </cell>
          <cell r="BK1244">
            <v>-154.79464667999855</v>
          </cell>
          <cell r="BL1244">
            <v>-23.50649093001266</v>
          </cell>
          <cell r="BM1244">
            <v>-353.78803158004303</v>
          </cell>
          <cell r="BN1244">
            <v>-133.60724843999196</v>
          </cell>
          <cell r="BO1244">
            <v>-21.06765588000053</v>
          </cell>
          <cell r="BP1244">
            <v>-1012.8110211299936</v>
          </cell>
          <cell r="BQ1244">
            <v>-28.718262000009418</v>
          </cell>
          <cell r="BR1244">
            <v>-438.65521617990453</v>
          </cell>
          <cell r="BS1244">
            <v>-63.022879470001499</v>
          </cell>
          <cell r="BT1244">
            <v>-108.71573489998991</v>
          </cell>
          <cell r="BU1244">
            <v>-216.96357544999955</v>
          </cell>
          <cell r="BV1244">
            <v>0</v>
          </cell>
          <cell r="BW1244">
            <v>0</v>
          </cell>
          <cell r="BX1244">
            <v>0</v>
          </cell>
          <cell r="BY1244">
            <v>-29.921549840044463</v>
          </cell>
          <cell r="BZ1244">
            <v>-129.48817105998751</v>
          </cell>
          <cell r="CA1244">
            <v>-7.9962906100117834</v>
          </cell>
          <cell r="CB1244">
            <v>206.14525252000021</v>
          </cell>
          <cell r="CC1244">
            <v>-76.928008500006399</v>
          </cell>
          <cell r="CD1244">
            <v>-11.764258869981859</v>
          </cell>
          <cell r="CE1244">
            <v>-1300.9888406401733</v>
          </cell>
          <cell r="CF1244">
            <v>-267.80721087001439</v>
          </cell>
          <cell r="CG1244">
            <v>-402.46861042002274</v>
          </cell>
          <cell r="CH1244">
            <v>-36.464027150010224</v>
          </cell>
          <cell r="CI1244">
            <v>0</v>
          </cell>
          <cell r="CJ1244">
            <v>0</v>
          </cell>
          <cell r="CK1244">
            <v>0</v>
          </cell>
          <cell r="CL1244">
            <v>-95.343421460012905</v>
          </cell>
          <cell r="CM1244">
            <v>-7.3808494300174061</v>
          </cell>
          <cell r="CN1244">
            <v>5.5414293500361964</v>
          </cell>
          <cell r="CO1244">
            <v>-92.676829069998348</v>
          </cell>
          <cell r="CP1244">
            <v>-18.775936019985238</v>
          </cell>
          <cell r="CQ1244">
            <v>-385.61338556997362</v>
          </cell>
          <cell r="CR1244">
            <v>93.847397050005384</v>
          </cell>
          <cell r="CS1244">
            <v>121.24904293999134</v>
          </cell>
          <cell r="CT1244">
            <v>-94.28061171000445</v>
          </cell>
          <cell r="CU1244">
            <v>-3.4456756399958977</v>
          </cell>
          <cell r="CV1244">
            <v>101.43353727000067</v>
          </cell>
          <cell r="CW1244">
            <v>0</v>
          </cell>
          <cell r="CX1244">
            <v>0</v>
          </cell>
          <cell r="CY1244">
            <v>83.995130989977042</v>
          </cell>
          <cell r="CZ1244">
            <v>-162.5292691399809</v>
          </cell>
          <cell r="DA1244">
            <v>-272.47965907001344</v>
          </cell>
          <cell r="DB1244">
            <v>0</v>
          </cell>
          <cell r="DC1244">
            <v>-33.6899873700022</v>
          </cell>
          <cell r="DD1244">
            <v>353.59488878000411</v>
          </cell>
          <cell r="DE1244">
            <v>196.08871242997702</v>
          </cell>
          <cell r="DF1244">
            <v>-425.0846155399995</v>
          </cell>
          <cell r="DG1244">
            <v>-20.743300989997806</v>
          </cell>
          <cell r="DH1244">
            <v>23.673703290001868</v>
          </cell>
          <cell r="DI1244">
            <v>0</v>
          </cell>
          <cell r="DJ1244">
            <v>0</v>
          </cell>
          <cell r="DK1244">
            <v>0</v>
          </cell>
          <cell r="DL1244">
            <v>-220.1773956999823</v>
          </cell>
          <cell r="DM1244">
            <v>577.29149022999627</v>
          </cell>
          <cell r="DN1244">
            <v>138.24794436000229</v>
          </cell>
          <cell r="DO1244">
            <v>0</v>
          </cell>
          <cell r="DP1244">
            <v>172.86610381999344</v>
          </cell>
          <cell r="DQ1244">
            <v>-49.985217039997224</v>
          </cell>
          <cell r="DR1244">
            <v>-1444.6889206300257</v>
          </cell>
          <cell r="DS1244">
            <v>43.377829110002494</v>
          </cell>
          <cell r="DT1244">
            <v>-213.62652830999286</v>
          </cell>
          <cell r="DU1244">
            <v>0</v>
          </cell>
          <cell r="DV1244">
            <v>0</v>
          </cell>
          <cell r="DW1244">
            <v>0</v>
          </cell>
          <cell r="DX1244">
            <v>0</v>
          </cell>
          <cell r="DY1244">
            <v>-718.5258174299961</v>
          </cell>
          <cell r="DZ1244">
            <v>-505.53313535999041</v>
          </cell>
          <cell r="EA1244">
            <v>-23.534094089991413</v>
          </cell>
          <cell r="EB1244">
            <v>0.76896194999994805</v>
          </cell>
          <cell r="EC1244">
            <v>-8.1369963099859888</v>
          </cell>
          <cell r="ED1244">
            <v>-19.47914019000018</v>
          </cell>
          <cell r="EE1244">
            <v>-635.31804234988522</v>
          </cell>
          <cell r="EF1244">
            <v>-63.093153610003355</v>
          </cell>
          <cell r="EG1244">
            <v>-43.820169320009882</v>
          </cell>
          <cell r="EH1244">
            <v>0.994887769998968</v>
          </cell>
          <cell r="EI1244">
            <v>0</v>
          </cell>
          <cell r="EJ1244">
            <v>0</v>
          </cell>
          <cell r="EK1244">
            <v>0</v>
          </cell>
          <cell r="EL1244">
            <v>-49.407198419998167</v>
          </cell>
          <cell r="EM1244">
            <v>32.164728660020046</v>
          </cell>
          <cell r="EN1244">
            <v>-87.080462809972232</v>
          </cell>
          <cell r="EO1244">
            <v>0</v>
          </cell>
          <cell r="EP1244">
            <v>-46.161141010001302</v>
          </cell>
          <cell r="EQ1244">
            <v>-378.91553361000842</v>
          </cell>
          <cell r="ER1244">
            <v>-241.78637494001305</v>
          </cell>
          <cell r="ES1244">
            <v>-36.877579280000191</v>
          </cell>
          <cell r="ET1244">
            <v>-19.065135240009113</v>
          </cell>
          <cell r="EU1244">
            <v>1.041140240000459</v>
          </cell>
          <cell r="EV1244">
            <v>0</v>
          </cell>
          <cell r="EW1244">
            <v>0</v>
          </cell>
          <cell r="EX1244">
            <v>0</v>
          </cell>
          <cell r="EY1244">
            <v>-68.018080569999256</v>
          </cell>
          <cell r="EZ1244">
            <v>-6.9472529200065765</v>
          </cell>
          <cell r="FA1244">
            <v>-113.78964860999622</v>
          </cell>
          <cell r="FB1244">
            <v>9.0617159700000229</v>
          </cell>
          <cell r="FC1244">
            <v>-4.5892574900026375</v>
          </cell>
          <cell r="FD1244">
            <v>-2.6022770400013542</v>
          </cell>
          <cell r="FE1244">
            <v>-433.0095329299802</v>
          </cell>
          <cell r="FF1244">
            <v>-103.38946043999749</v>
          </cell>
          <cell r="FG1244">
            <v>0</v>
          </cell>
          <cell r="FH1244">
            <v>-0.62123463999887463</v>
          </cell>
          <cell r="FI1244">
            <v>-0.72059908999995059</v>
          </cell>
          <cell r="FJ1244">
            <v>0</v>
          </cell>
          <cell r="FK1244">
            <v>0</v>
          </cell>
          <cell r="FL1244">
            <v>5.7823026300011406</v>
          </cell>
          <cell r="FM1244">
            <v>-86.886647629995423</v>
          </cell>
          <cell r="FN1244">
            <v>-39.269979170003353</v>
          </cell>
          <cell r="FO1244">
            <v>0</v>
          </cell>
          <cell r="FP1244">
            <v>0</v>
          </cell>
          <cell r="FQ1244">
            <v>-207.90391459000239</v>
          </cell>
          <cell r="FR1244">
            <v>-136.41257382999174</v>
          </cell>
          <cell r="FS1244">
            <v>17.535937550001108</v>
          </cell>
          <cell r="FT1244">
            <v>92.558058029993845</v>
          </cell>
          <cell r="FU1244">
            <v>1.3783026300043275</v>
          </cell>
          <cell r="FV1244">
            <v>0</v>
          </cell>
          <cell r="FW1244">
            <v>0</v>
          </cell>
          <cell r="FX1244">
            <v>0</v>
          </cell>
          <cell r="FY1244">
            <v>4.0105723800006672</v>
          </cell>
          <cell r="FZ1244">
            <v>-4.3141404100024374</v>
          </cell>
          <cell r="GA1244">
            <v>-229.36961603000964</v>
          </cell>
          <cell r="GB1244">
            <v>0</v>
          </cell>
          <cell r="GC1244">
            <v>-18.166687979995913</v>
          </cell>
          <cell r="GD1244">
            <v>-4.499999999825377E-2</v>
          </cell>
          <cell r="GE1244">
            <v>-673.5454556599725</v>
          </cell>
          <cell r="GF1244">
            <v>-13.386437160001151</v>
          </cell>
          <cell r="GG1244">
            <v>-18.815080489999673</v>
          </cell>
          <cell r="GH1244">
            <v>-1.1063491700006125</v>
          </cell>
          <cell r="GI1244">
            <v>0</v>
          </cell>
          <cell r="GJ1244">
            <v>0</v>
          </cell>
          <cell r="GK1244">
            <v>0</v>
          </cell>
          <cell r="GL1244">
            <v>-363.84727532999932</v>
          </cell>
          <cell r="GM1244">
            <v>-5.7592344200093066</v>
          </cell>
          <cell r="GN1244">
            <v>-171.19375048000074</v>
          </cell>
          <cell r="GO1244">
            <v>0</v>
          </cell>
          <cell r="GP1244">
            <v>-98.219243469997309</v>
          </cell>
          <cell r="GQ1244">
            <v>-1.2180851399898529</v>
          </cell>
          <cell r="GR1244">
            <v>-441.69979952007998</v>
          </cell>
          <cell r="GS1244">
            <v>32.63965343000018</v>
          </cell>
          <cell r="GT1244">
            <v>117.46190914000908</v>
          </cell>
          <cell r="GU1244">
            <v>3.4948989999975311E-2</v>
          </cell>
          <cell r="GV1244">
            <v>0</v>
          </cell>
          <cell r="GW1244">
            <v>0</v>
          </cell>
          <cell r="GX1244">
            <v>0</v>
          </cell>
          <cell r="GY1244">
            <v>131.22540048999872</v>
          </cell>
          <cell r="GZ1244">
            <v>11.082885269977851</v>
          </cell>
          <cell r="HA1244">
            <v>-620.85420184999384</v>
          </cell>
          <cell r="HB1244">
            <v>0</v>
          </cell>
          <cell r="HC1244">
            <v>0</v>
          </cell>
          <cell r="HD1244">
            <v>-113.29039498997736</v>
          </cell>
          <cell r="HE1244">
            <v>-1182.1592046399601</v>
          </cell>
          <cell r="HF1244">
            <v>-263.87830561998999</v>
          </cell>
          <cell r="HG1244">
            <v>-192.12552293000044</v>
          </cell>
          <cell r="HH1244">
            <v>0.62909144999957789</v>
          </cell>
          <cell r="HI1244">
            <v>0</v>
          </cell>
          <cell r="HJ1244">
            <v>0</v>
          </cell>
          <cell r="HK1244">
            <v>0</v>
          </cell>
          <cell r="HL1244">
            <v>-209.46185365000565</v>
          </cell>
          <cell r="HM1244">
            <v>-177.36621939000906</v>
          </cell>
          <cell r="HN1244">
            <v>-43.830684519998613</v>
          </cell>
          <cell r="HO1244">
            <v>0.84065293000003294</v>
          </cell>
          <cell r="HP1244">
            <v>0</v>
          </cell>
          <cell r="HQ1244">
            <v>-296.96636291002505</v>
          </cell>
          <cell r="HR1244">
            <v>-526.63509216986131</v>
          </cell>
          <cell r="HS1244">
            <v>161.633403550004</v>
          </cell>
          <cell r="HT1244">
            <v>-115.75799003000429</v>
          </cell>
          <cell r="HU1244">
            <v>0</v>
          </cell>
          <cell r="HV1244">
            <v>1.0253227100001823</v>
          </cell>
          <cell r="HW1244">
            <v>0</v>
          </cell>
          <cell r="HX1244">
            <v>0</v>
          </cell>
          <cell r="HY1244">
            <v>-82.397169279996888</v>
          </cell>
          <cell r="HZ1244">
            <v>-173.18326609001087</v>
          </cell>
          <cell r="IA1244">
            <v>-38.42390701000113</v>
          </cell>
          <cell r="IB1244">
            <v>0</v>
          </cell>
          <cell r="IC1244">
            <v>-54.905247189992224</v>
          </cell>
          <cell r="ID1244">
            <v>-224.62623883002379</v>
          </cell>
          <cell r="IE1244">
            <v>-2875.6791300999466</v>
          </cell>
          <cell r="IF1244">
            <v>-2199.2443966399878</v>
          </cell>
          <cell r="IG1244">
            <v>-226.66912772000069</v>
          </cell>
          <cell r="IH1244">
            <v>0</v>
          </cell>
          <cell r="II1244">
            <v>0</v>
          </cell>
          <cell r="IJ1244">
            <v>0</v>
          </cell>
          <cell r="IK1244">
            <v>0</v>
          </cell>
          <cell r="IL1244">
            <v>-226.142291569995</v>
          </cell>
          <cell r="IM1244">
            <v>-34.366798550021485</v>
          </cell>
          <cell r="IN1244">
            <v>-57.491409500013106</v>
          </cell>
          <cell r="IO1244">
            <v>0</v>
          </cell>
          <cell r="IP1244">
            <v>42.339048030014965</v>
          </cell>
          <cell r="IQ1244">
            <v>-174.1041541500017</v>
          </cell>
          <cell r="IR1244">
            <v>-500.82500855985563</v>
          </cell>
          <cell r="IS1244">
            <v>-5.5722759799828054</v>
          </cell>
          <cell r="IT1244">
            <v>-236.19537560000026</v>
          </cell>
          <cell r="IU1244">
            <v>-27.10126639000373</v>
          </cell>
          <cell r="IV1244">
            <v>0</v>
          </cell>
          <cell r="IW1244">
            <v>0</v>
          </cell>
          <cell r="IX1244">
            <v>0</v>
          </cell>
          <cell r="IY1244">
            <v>-8.1883700100006536</v>
          </cell>
          <cell r="IZ1244">
            <v>-158.68073938999441</v>
          </cell>
          <cell r="JA1244">
            <v>-51.368117389967665</v>
          </cell>
          <cell r="JB1244">
            <v>0</v>
          </cell>
          <cell r="JC1244">
            <v>20.570268599985866</v>
          </cell>
          <cell r="JD1244">
            <v>-34.289132400008384</v>
          </cell>
          <cell r="JE1244">
            <v>0</v>
          </cell>
        </row>
        <row r="1245">
          <cell r="D1245" t="str">
            <v>GCC.EX.UTN._.___.Lakeside 1 OR</v>
          </cell>
          <cell r="F1245">
            <v>0</v>
          </cell>
          <cell r="G1245">
            <v>11.834097480001219</v>
          </cell>
          <cell r="H1245">
            <v>6.9490973099891562</v>
          </cell>
          <cell r="I1245">
            <v>-10.936285620002309</v>
          </cell>
          <cell r="J1245">
            <v>-119.72027108997281</v>
          </cell>
          <cell r="K1245">
            <v>3.5453082400053972</v>
          </cell>
          <cell r="L1245">
            <v>-16.27364134999516</v>
          </cell>
          <cell r="M1245">
            <v>-26.048243049983284</v>
          </cell>
          <cell r="N1245">
            <v>19.135434659998282</v>
          </cell>
          <cell r="O1245">
            <v>-187.05472493000707</v>
          </cell>
          <cell r="P1245">
            <v>26.573850109998602</v>
          </cell>
          <cell r="Q1245">
            <v>-25.321352580001985</v>
          </cell>
          <cell r="R1245">
            <v>-108.58845249016304</v>
          </cell>
          <cell r="S1245">
            <v>-89.702177870000014</v>
          </cell>
          <cell r="T1245">
            <v>-5.3144207600053051</v>
          </cell>
          <cell r="U1245">
            <v>50.384684340002423</v>
          </cell>
          <cell r="V1245">
            <v>-44.394831860001432</v>
          </cell>
          <cell r="W1245">
            <v>-10.952300499993726</v>
          </cell>
          <cell r="X1245">
            <v>-2.4934324100031517</v>
          </cell>
          <cell r="Y1245">
            <v>-6.8633259999915026</v>
          </cell>
          <cell r="Z1245">
            <v>0</v>
          </cell>
          <cell r="AA1245">
            <v>-41.429549010004848</v>
          </cell>
          <cell r="AB1245">
            <v>94.038462810014607</v>
          </cell>
          <cell r="AC1245">
            <v>-29.234018380011548</v>
          </cell>
          <cell r="AD1245">
            <v>-22.627542850008467</v>
          </cell>
          <cell r="AE1245">
            <v>-1433.5450840300182</v>
          </cell>
          <cell r="AF1245">
            <v>120.99062358000083</v>
          </cell>
          <cell r="AG1245">
            <v>-135.22870841999975</v>
          </cell>
          <cell r="AH1245">
            <v>-15.340478879996226</v>
          </cell>
          <cell r="AI1245">
            <v>-157.44797384999401</v>
          </cell>
          <cell r="AJ1245">
            <v>-98.934677199998987</v>
          </cell>
          <cell r="AK1245">
            <v>-424.11008767999738</v>
          </cell>
          <cell r="AL1245">
            <v>-32.300194970011944</v>
          </cell>
          <cell r="AM1245">
            <v>-9.0845738299831282</v>
          </cell>
          <cell r="AN1245">
            <v>0</v>
          </cell>
          <cell r="AO1245">
            <v>-534.32121387998632</v>
          </cell>
          <cell r="AP1245">
            <v>-123.71144040000218</v>
          </cell>
          <cell r="AQ1245">
            <v>-24.056358500005445</v>
          </cell>
          <cell r="AR1245">
            <v>-771.200141520123</v>
          </cell>
          <cell r="AS1245">
            <v>-217.36302160999912</v>
          </cell>
          <cell r="AT1245">
            <v>-26.755978519991913</v>
          </cell>
          <cell r="AU1245">
            <v>-39.212029090005672</v>
          </cell>
          <cell r="AV1245">
            <v>-238.40239231000305</v>
          </cell>
          <cell r="AW1245">
            <v>-21.798399110004539</v>
          </cell>
          <cell r="AX1245">
            <v>-9.8499676100036595</v>
          </cell>
          <cell r="AY1245">
            <v>0</v>
          </cell>
          <cell r="AZ1245">
            <v>0</v>
          </cell>
          <cell r="BA1245">
            <v>-18.353347000011127</v>
          </cell>
          <cell r="BB1245">
            <v>-170.20581582999148</v>
          </cell>
          <cell r="BC1245">
            <v>-3.8741047200019239</v>
          </cell>
          <cell r="BD1245">
            <v>-25.385085719986819</v>
          </cell>
          <cell r="BE1245">
            <v>-467.20931006991304</v>
          </cell>
          <cell r="BF1245">
            <v>3.3727811399876373</v>
          </cell>
          <cell r="BG1245">
            <v>0</v>
          </cell>
          <cell r="BH1245">
            <v>-190.64480916000321</v>
          </cell>
          <cell r="BI1245">
            <v>-101.45426676999705</v>
          </cell>
          <cell r="BJ1245">
            <v>-72.69578201000013</v>
          </cell>
          <cell r="BK1245">
            <v>-48.99985678000121</v>
          </cell>
          <cell r="BL1245">
            <v>-3.269388569984585</v>
          </cell>
          <cell r="BM1245">
            <v>-54.471578680007951</v>
          </cell>
          <cell r="BN1245">
            <v>-0.40452946000004886</v>
          </cell>
          <cell r="BO1245">
            <v>0</v>
          </cell>
          <cell r="BP1245">
            <v>3.0171207000021241</v>
          </cell>
          <cell r="BQ1245">
            <v>-1.6590004799945746</v>
          </cell>
          <cell r="BR1245">
            <v>-1106.6635664700298</v>
          </cell>
          <cell r="BS1245">
            <v>-579.72349003999989</v>
          </cell>
          <cell r="BT1245">
            <v>-6.0725622000027215</v>
          </cell>
          <cell r="BU1245">
            <v>1.1734959899986279</v>
          </cell>
          <cell r="BV1245">
            <v>0</v>
          </cell>
          <cell r="BW1245">
            <v>0</v>
          </cell>
          <cell r="BX1245">
            <v>0</v>
          </cell>
          <cell r="BY1245">
            <v>0</v>
          </cell>
          <cell r="BZ1245">
            <v>-335.32651947000704</v>
          </cell>
          <cell r="CA1245">
            <v>0</v>
          </cell>
          <cell r="CB1245">
            <v>0</v>
          </cell>
          <cell r="CC1245">
            <v>-157.56335967999621</v>
          </cell>
          <cell r="CD1245">
            <v>-29.151131070000702</v>
          </cell>
          <cell r="CE1245">
            <v>-435.60593446000712</v>
          </cell>
          <cell r="CF1245">
            <v>-28.776495149999391</v>
          </cell>
          <cell r="CG1245">
            <v>-67.086798739997903</v>
          </cell>
          <cell r="CH1245">
            <v>-11.430591389998881</v>
          </cell>
          <cell r="CI1245">
            <v>-47.696360919999734</v>
          </cell>
          <cell r="CJ1245">
            <v>0</v>
          </cell>
          <cell r="CK1245">
            <v>0</v>
          </cell>
          <cell r="CL1245">
            <v>-5.3100789700038149</v>
          </cell>
          <cell r="CM1245">
            <v>-247.31957420999242</v>
          </cell>
          <cell r="CN1245">
            <v>-19.399943290001829</v>
          </cell>
          <cell r="CO1245">
            <v>0</v>
          </cell>
          <cell r="CP1245">
            <v>-7.809003139998822</v>
          </cell>
          <cell r="CQ1245">
            <v>-0.77708864999294747</v>
          </cell>
          <cell r="CR1245">
            <v>-455.98114494996844</v>
          </cell>
          <cell r="CS1245">
            <v>-1.1857823800019105</v>
          </cell>
          <cell r="CT1245">
            <v>-310.96201926998765</v>
          </cell>
          <cell r="CU1245">
            <v>0</v>
          </cell>
          <cell r="CV1245">
            <v>12.261961430000156</v>
          </cell>
          <cell r="CW1245">
            <v>0</v>
          </cell>
          <cell r="CX1245">
            <v>0</v>
          </cell>
          <cell r="CY1245">
            <v>-1.5986068400015938</v>
          </cell>
          <cell r="CZ1245">
            <v>-0.14760003999253968</v>
          </cell>
          <cell r="DA1245">
            <v>-134.97706399999879</v>
          </cell>
          <cell r="DB1245">
            <v>-10.646356770001148</v>
          </cell>
          <cell r="DC1245">
            <v>-2.8708512800003518</v>
          </cell>
          <cell r="DD1245">
            <v>-5.8548257999791531</v>
          </cell>
          <cell r="DE1245">
            <v>-465.80584797007032</v>
          </cell>
          <cell r="DF1245">
            <v>-124.21388658000433</v>
          </cell>
          <cell r="DG1245">
            <v>-320.54107554000075</v>
          </cell>
          <cell r="DH1245">
            <v>-0.15846484999929089</v>
          </cell>
          <cell r="DI1245">
            <v>0</v>
          </cell>
          <cell r="DJ1245">
            <v>0</v>
          </cell>
          <cell r="DK1245">
            <v>0</v>
          </cell>
          <cell r="DL1245">
            <v>9.6962035100004869</v>
          </cell>
          <cell r="DM1245">
            <v>2.4663786699966295</v>
          </cell>
          <cell r="DN1245">
            <v>6.3799279399900115</v>
          </cell>
          <cell r="DO1245">
            <v>0</v>
          </cell>
          <cell r="DP1245">
            <v>-30.198128350020852</v>
          </cell>
          <cell r="DQ1245">
            <v>-9.2368027699994855</v>
          </cell>
          <cell r="DR1245">
            <v>254.76564990996849</v>
          </cell>
          <cell r="DS1245">
            <v>41.059915690006164</v>
          </cell>
          <cell r="DT1245">
            <v>-98.130603249999695</v>
          </cell>
          <cell r="DU1245">
            <v>0</v>
          </cell>
          <cell r="DV1245">
            <v>0</v>
          </cell>
          <cell r="DW1245">
            <v>0</v>
          </cell>
          <cell r="DX1245">
            <v>0</v>
          </cell>
          <cell r="DY1245">
            <v>503.75537481999345</v>
          </cell>
          <cell r="DZ1245">
            <v>25.002865080001357</v>
          </cell>
          <cell r="EA1245">
            <v>-215.84115648000443</v>
          </cell>
          <cell r="EB1245">
            <v>0</v>
          </cell>
          <cell r="EC1245">
            <v>0.82308112998725846</v>
          </cell>
          <cell r="ED1245">
            <v>-1.9038270799937891</v>
          </cell>
          <cell r="EE1245">
            <v>-225.49087777006207</v>
          </cell>
          <cell r="EF1245">
            <v>0</v>
          </cell>
          <cell r="EG1245">
            <v>-164.23274336000031</v>
          </cell>
          <cell r="EH1245">
            <v>0</v>
          </cell>
          <cell r="EI1245">
            <v>0</v>
          </cell>
          <cell r="EJ1245">
            <v>0</v>
          </cell>
          <cell r="EK1245">
            <v>0</v>
          </cell>
          <cell r="EL1245">
            <v>-105.2613368000093</v>
          </cell>
          <cell r="EM1245">
            <v>-18.721415369996976</v>
          </cell>
          <cell r="EN1245">
            <v>-0.8370891099984874</v>
          </cell>
          <cell r="EO1245">
            <v>0</v>
          </cell>
          <cell r="EP1245">
            <v>63.561706870001217</v>
          </cell>
          <cell r="EQ1245">
            <v>0</v>
          </cell>
          <cell r="ER1245">
            <v>16.653322729995125</v>
          </cell>
          <cell r="ES1245">
            <v>62.123998089999986</v>
          </cell>
          <cell r="ET1245">
            <v>0.68870554000022821</v>
          </cell>
          <cell r="EU1245">
            <v>-0.33611345999997866</v>
          </cell>
          <cell r="EV1245">
            <v>0</v>
          </cell>
          <cell r="EW1245">
            <v>0</v>
          </cell>
          <cell r="EX1245">
            <v>0</v>
          </cell>
          <cell r="EY1245">
            <v>0</v>
          </cell>
          <cell r="EZ1245">
            <v>-43.025797459999012</v>
          </cell>
          <cell r="FA1245">
            <v>-2.7974699799979135</v>
          </cell>
          <cell r="FB1245">
            <v>0</v>
          </cell>
          <cell r="FC1245">
            <v>0</v>
          </cell>
          <cell r="FD1245">
            <v>0</v>
          </cell>
          <cell r="FE1245">
            <v>-502.32119324999803</v>
          </cell>
          <cell r="FF1245">
            <v>3.0951337300011801</v>
          </cell>
          <cell r="FG1245">
            <v>-113.48076654000033</v>
          </cell>
          <cell r="FH1245">
            <v>0</v>
          </cell>
          <cell r="FI1245">
            <v>0</v>
          </cell>
          <cell r="FJ1245">
            <v>0</v>
          </cell>
          <cell r="FK1245">
            <v>0</v>
          </cell>
          <cell r="FL1245">
            <v>-290.0876717200008</v>
          </cell>
          <cell r="FM1245">
            <v>-86.515801430003194</v>
          </cell>
          <cell r="FN1245">
            <v>-13.309859880002477</v>
          </cell>
          <cell r="FO1245">
            <v>0</v>
          </cell>
          <cell r="FP1245">
            <v>-1.3960449099977268</v>
          </cell>
          <cell r="FQ1245">
            <v>-0.62618250000014086</v>
          </cell>
          <cell r="FR1245">
            <v>301.92686808999861</v>
          </cell>
          <cell r="FS1245">
            <v>0</v>
          </cell>
          <cell r="FT1245">
            <v>-162.38080936999904</v>
          </cell>
          <cell r="FU1245">
            <v>0</v>
          </cell>
          <cell r="FV1245">
            <v>0</v>
          </cell>
          <cell r="FW1245">
            <v>0</v>
          </cell>
          <cell r="FX1245">
            <v>0</v>
          </cell>
          <cell r="FY1245">
            <v>-6.8164751799977239</v>
          </cell>
          <cell r="FZ1245">
            <v>8.8905889999296051E-2</v>
          </cell>
          <cell r="GA1245">
            <v>-24.015785130002769</v>
          </cell>
          <cell r="GB1245">
            <v>0</v>
          </cell>
          <cell r="GC1245">
            <v>0</v>
          </cell>
          <cell r="GD1245">
            <v>495.05103188000066</v>
          </cell>
          <cell r="GE1245">
            <v>216.0954298999859</v>
          </cell>
          <cell r="GF1245">
            <v>205.20225311000104</v>
          </cell>
          <cell r="GG1245">
            <v>0</v>
          </cell>
          <cell r="GH1245">
            <v>1.0052963499992984</v>
          </cell>
          <cell r="GI1245">
            <v>0</v>
          </cell>
          <cell r="GJ1245">
            <v>0</v>
          </cell>
          <cell r="GK1245">
            <v>0</v>
          </cell>
          <cell r="GL1245">
            <v>0</v>
          </cell>
          <cell r="GM1245">
            <v>3.3265738699956273</v>
          </cell>
          <cell r="GN1245">
            <v>0</v>
          </cell>
          <cell r="GO1245">
            <v>0</v>
          </cell>
          <cell r="GP1245">
            <v>6.5613065699981235</v>
          </cell>
          <cell r="GQ1245">
            <v>0</v>
          </cell>
          <cell r="GR1245">
            <v>0</v>
          </cell>
          <cell r="GS1245">
            <v>0</v>
          </cell>
          <cell r="GT1245">
            <v>0</v>
          </cell>
          <cell r="GU1245">
            <v>0</v>
          </cell>
          <cell r="GV1245">
            <v>0</v>
          </cell>
          <cell r="GW1245">
            <v>0</v>
          </cell>
          <cell r="GX1245">
            <v>0</v>
          </cell>
          <cell r="GY1245">
            <v>0</v>
          </cell>
          <cell r="GZ1245">
            <v>0</v>
          </cell>
          <cell r="HA1245">
            <v>0</v>
          </cell>
          <cell r="HB1245">
            <v>0</v>
          </cell>
          <cell r="HC1245">
            <v>0</v>
          </cell>
          <cell r="HD1245">
            <v>0</v>
          </cell>
          <cell r="HE1245">
            <v>0</v>
          </cell>
          <cell r="HF1245">
            <v>0</v>
          </cell>
          <cell r="HG1245">
            <v>0</v>
          </cell>
          <cell r="HH1245">
            <v>0</v>
          </cell>
          <cell r="HI1245">
            <v>0</v>
          </cell>
          <cell r="HJ1245">
            <v>0</v>
          </cell>
          <cell r="HK1245">
            <v>0</v>
          </cell>
          <cell r="HL1245">
            <v>0</v>
          </cell>
          <cell r="HM1245">
            <v>0</v>
          </cell>
          <cell r="HN1245">
            <v>0</v>
          </cell>
          <cell r="HO1245">
            <v>0</v>
          </cell>
          <cell r="HP1245">
            <v>0</v>
          </cell>
          <cell r="HQ1245">
            <v>0</v>
          </cell>
          <cell r="HR1245">
            <v>0</v>
          </cell>
          <cell r="HS1245">
            <v>0</v>
          </cell>
          <cell r="HT1245">
            <v>0</v>
          </cell>
          <cell r="HU1245">
            <v>0</v>
          </cell>
          <cell r="HV1245">
            <v>0</v>
          </cell>
          <cell r="HW1245">
            <v>0</v>
          </cell>
          <cell r="HX1245">
            <v>0</v>
          </cell>
          <cell r="HY1245">
            <v>0</v>
          </cell>
          <cell r="HZ1245">
            <v>0</v>
          </cell>
          <cell r="IA1245">
            <v>0</v>
          </cell>
          <cell r="IB1245">
            <v>0</v>
          </cell>
          <cell r="IC1245">
            <v>0</v>
          </cell>
          <cell r="ID1245">
            <v>0</v>
          </cell>
          <cell r="IE1245">
            <v>0</v>
          </cell>
          <cell r="IF1245">
            <v>0</v>
          </cell>
          <cell r="IG1245">
            <v>0</v>
          </cell>
          <cell r="IH1245">
            <v>0</v>
          </cell>
          <cell r="II1245">
            <v>0</v>
          </cell>
          <cell r="IJ1245">
            <v>0</v>
          </cell>
          <cell r="IK1245">
            <v>0</v>
          </cell>
          <cell r="IL1245">
            <v>0</v>
          </cell>
          <cell r="IM1245">
            <v>0</v>
          </cell>
          <cell r="IN1245">
            <v>0</v>
          </cell>
          <cell r="IO1245">
            <v>0</v>
          </cell>
          <cell r="IP1245">
            <v>0</v>
          </cell>
          <cell r="IQ1245">
            <v>0</v>
          </cell>
          <cell r="IR1245">
            <v>0</v>
          </cell>
          <cell r="IS1245">
            <v>0</v>
          </cell>
          <cell r="IT1245">
            <v>0</v>
          </cell>
          <cell r="IU1245">
            <v>0</v>
          </cell>
          <cell r="IV1245">
            <v>0</v>
          </cell>
          <cell r="IW1245">
            <v>0</v>
          </cell>
          <cell r="IX1245">
            <v>0</v>
          </cell>
          <cell r="IY1245">
            <v>0</v>
          </cell>
          <cell r="IZ1245">
            <v>0</v>
          </cell>
          <cell r="JA1245">
            <v>0</v>
          </cell>
          <cell r="JB1245">
            <v>0</v>
          </cell>
          <cell r="JC1245">
            <v>0</v>
          </cell>
          <cell r="JD1245">
            <v>0</v>
          </cell>
          <cell r="JE1245">
            <v>0</v>
          </cell>
        </row>
        <row r="1246">
          <cell r="D1246" t="str">
            <v>GCC.EX.UTN._.___.Lakeside 2</v>
          </cell>
          <cell r="F1246">
            <v>-39.060661789975711</v>
          </cell>
          <cell r="G1246">
            <v>32.052306680023321</v>
          </cell>
          <cell r="H1246">
            <v>48.917138479941059</v>
          </cell>
          <cell r="I1246">
            <v>-241.07494694003253</v>
          </cell>
          <cell r="J1246">
            <v>33.129562600021018</v>
          </cell>
          <cell r="K1246">
            <v>-447.4170724999276</v>
          </cell>
          <cell r="L1246">
            <v>-260.98457856997265</v>
          </cell>
          <cell r="M1246">
            <v>-109.80205774994101</v>
          </cell>
          <cell r="N1246">
            <v>-477.70927194994874</v>
          </cell>
          <cell r="O1246">
            <v>45.646876959974179</v>
          </cell>
          <cell r="P1246">
            <v>-185.55918555003882</v>
          </cell>
          <cell r="Q1246">
            <v>3.7780993500200566</v>
          </cell>
          <cell r="R1246">
            <v>-1681.9859625701793</v>
          </cell>
          <cell r="S1246">
            <v>-19.970723420003196</v>
          </cell>
          <cell r="T1246">
            <v>-151.57297546000336</v>
          </cell>
          <cell r="U1246">
            <v>-138.13933052998618</v>
          </cell>
          <cell r="V1246">
            <v>-51.203768470033538</v>
          </cell>
          <cell r="W1246">
            <v>-95.614743070007535</v>
          </cell>
          <cell r="X1246">
            <v>-377.48419541999465</v>
          </cell>
          <cell r="Y1246">
            <v>-494.58574020996457</v>
          </cell>
          <cell r="Z1246">
            <v>-472.70931903005112</v>
          </cell>
          <cell r="AA1246">
            <v>-507.00434240998584</v>
          </cell>
          <cell r="AB1246">
            <v>660.10792530004983</v>
          </cell>
          <cell r="AC1246">
            <v>-16.19703347000177</v>
          </cell>
          <cell r="AD1246">
            <v>-17.611716379964491</v>
          </cell>
          <cell r="AE1246">
            <v>-1362.1010765195824</v>
          </cell>
          <cell r="AF1246">
            <v>-215.95679660998576</v>
          </cell>
          <cell r="AG1246">
            <v>-90.795527720067184</v>
          </cell>
          <cell r="AH1246">
            <v>39.160817700001644</v>
          </cell>
          <cell r="AI1246">
            <v>-148.34111290995497</v>
          </cell>
          <cell r="AJ1246">
            <v>-154.11043247999623</v>
          </cell>
          <cell r="AK1246">
            <v>-473.73005699002533</v>
          </cell>
          <cell r="AL1246">
            <v>-132.57442566001555</v>
          </cell>
          <cell r="AM1246">
            <v>-132.16133147000801</v>
          </cell>
          <cell r="AN1246">
            <v>-116.50904600002104</v>
          </cell>
          <cell r="AO1246">
            <v>168.03435304996674</v>
          </cell>
          <cell r="AP1246">
            <v>-68.525640899955761</v>
          </cell>
          <cell r="AQ1246">
            <v>-36.591876529972069</v>
          </cell>
          <cell r="AR1246">
            <v>-1811.4222298492678</v>
          </cell>
          <cell r="AS1246">
            <v>-108.93510985001922</v>
          </cell>
          <cell r="AT1246">
            <v>-25.65899030995206</v>
          </cell>
          <cell r="AU1246">
            <v>-266.68477012997027</v>
          </cell>
          <cell r="AV1246">
            <v>-299.9874945100164</v>
          </cell>
          <cell r="AW1246">
            <v>-178.97184365001158</v>
          </cell>
          <cell r="AX1246">
            <v>-190.3298143199645</v>
          </cell>
          <cell r="AY1246">
            <v>-330.75400067993905</v>
          </cell>
          <cell r="AZ1246">
            <v>175.34268497995799</v>
          </cell>
          <cell r="BA1246">
            <v>-238.71798114999547</v>
          </cell>
          <cell r="BB1246">
            <v>-92.97596971996245</v>
          </cell>
          <cell r="BC1246">
            <v>-187.83032397000352</v>
          </cell>
          <cell r="BD1246">
            <v>-65.918616540002404</v>
          </cell>
          <cell r="BE1246">
            <v>-790.02573724929243</v>
          </cell>
          <cell r="BF1246">
            <v>-113.88443604006898</v>
          </cell>
          <cell r="BG1246">
            <v>-40.545282820035936</v>
          </cell>
          <cell r="BH1246">
            <v>-62.375590660027228</v>
          </cell>
          <cell r="BI1246">
            <v>-87.348880949997692</v>
          </cell>
          <cell r="BJ1246">
            <v>-24.166460720007308</v>
          </cell>
          <cell r="BK1246">
            <v>52.825487480004085</v>
          </cell>
          <cell r="BL1246">
            <v>-262.60723737999797</v>
          </cell>
          <cell r="BM1246">
            <v>-124.54243830998894</v>
          </cell>
          <cell r="BN1246">
            <v>-172.49275963995024</v>
          </cell>
          <cell r="BO1246">
            <v>-22.838007969985483</v>
          </cell>
          <cell r="BP1246">
            <v>216.36927433995879</v>
          </cell>
          <cell r="BQ1246">
            <v>-148.41940457996679</v>
          </cell>
          <cell r="BR1246">
            <v>-1428.1137627896387</v>
          </cell>
          <cell r="BS1246">
            <v>176.86231272001169</v>
          </cell>
          <cell r="BT1246">
            <v>-166.45331020999583</v>
          </cell>
          <cell r="BU1246">
            <v>-47.589092829992296</v>
          </cell>
          <cell r="BV1246">
            <v>-147.2159438000017</v>
          </cell>
          <cell r="BW1246">
            <v>-28.560016129998985</v>
          </cell>
          <cell r="BX1246">
            <v>31.061129919995437</v>
          </cell>
          <cell r="BY1246">
            <v>-350.51687069999753</v>
          </cell>
          <cell r="BZ1246">
            <v>-288.40923301992007</v>
          </cell>
          <cell r="CA1246">
            <v>-180.51516429998446</v>
          </cell>
          <cell r="CB1246">
            <v>-7.864853770006448</v>
          </cell>
          <cell r="CC1246">
            <v>-107.59789749002084</v>
          </cell>
          <cell r="CD1246">
            <v>-311.31482317991322</v>
          </cell>
          <cell r="CE1246">
            <v>-2557.2926127598621</v>
          </cell>
          <cell r="CF1246">
            <v>16.122183889965527</v>
          </cell>
          <cell r="CG1246">
            <v>1.0732480000297073</v>
          </cell>
          <cell r="CH1246">
            <v>-181.71151562000159</v>
          </cell>
          <cell r="CI1246">
            <v>-55.293794489996799</v>
          </cell>
          <cell r="CJ1246">
            <v>-33.178077759999724</v>
          </cell>
          <cell r="CK1246">
            <v>-227.18868854998436</v>
          </cell>
          <cell r="CL1246">
            <v>-240.37004659004742</v>
          </cell>
          <cell r="CM1246">
            <v>-352.0862570599711</v>
          </cell>
          <cell r="CN1246">
            <v>-608.08321885997429</v>
          </cell>
          <cell r="CO1246">
            <v>-267.98103273000743</v>
          </cell>
          <cell r="CP1246">
            <v>-350.43946443000459</v>
          </cell>
          <cell r="CQ1246">
            <v>-258.15594855998643</v>
          </cell>
          <cell r="CR1246">
            <v>-2854.9072691402398</v>
          </cell>
          <cell r="CS1246">
            <v>170.22407486001612</v>
          </cell>
          <cell r="CT1246">
            <v>80.152368940020096</v>
          </cell>
          <cell r="CU1246">
            <v>-64.61731504999625</v>
          </cell>
          <cell r="CV1246">
            <v>-8.5268550099972344</v>
          </cell>
          <cell r="CW1246">
            <v>2.0681285700002263</v>
          </cell>
          <cell r="CX1246">
            <v>-81.309821850016306</v>
          </cell>
          <cell r="CY1246">
            <v>-336.01348939002492</v>
          </cell>
          <cell r="CZ1246">
            <v>-130.08179727999959</v>
          </cell>
          <cell r="DA1246">
            <v>-9.2021412199828774</v>
          </cell>
          <cell r="DB1246">
            <v>-48.94546197001182</v>
          </cell>
          <cell r="DC1246">
            <v>-1508.1860810999351</v>
          </cell>
          <cell r="DD1246">
            <v>-920.46887864000746</v>
          </cell>
          <cell r="DE1246">
            <v>-828.99831140995957</v>
          </cell>
          <cell r="DF1246">
            <v>52.835974739995436</v>
          </cell>
          <cell r="DG1246">
            <v>-45.008034960002988</v>
          </cell>
          <cell r="DH1246">
            <v>-96.507180019965745</v>
          </cell>
          <cell r="DI1246">
            <v>-0.71430522000082419</v>
          </cell>
          <cell r="DJ1246">
            <v>-15.009998470000028</v>
          </cell>
          <cell r="DK1246">
            <v>-219.92335847999857</v>
          </cell>
          <cell r="DL1246">
            <v>-272.96413471002597</v>
          </cell>
          <cell r="DM1246">
            <v>-0.2333146600285545</v>
          </cell>
          <cell r="DN1246">
            <v>10.08659995997732</v>
          </cell>
          <cell r="DO1246">
            <v>-6.391337150009349</v>
          </cell>
          <cell r="DP1246">
            <v>-265.64688212002511</v>
          </cell>
          <cell r="DQ1246">
            <v>30.477659679978387</v>
          </cell>
          <cell r="DR1246">
            <v>778.40939109004103</v>
          </cell>
          <cell r="DS1246">
            <v>98.135883350012591</v>
          </cell>
          <cell r="DT1246">
            <v>8.2139101099892287</v>
          </cell>
          <cell r="DU1246">
            <v>-761.09844870997767</v>
          </cell>
          <cell r="DV1246">
            <v>-43.622586460001912</v>
          </cell>
          <cell r="DW1246">
            <v>-0.10021624999995993</v>
          </cell>
          <cell r="DX1246">
            <v>-34.351786849998462</v>
          </cell>
          <cell r="DY1246">
            <v>-85.333089569990989</v>
          </cell>
          <cell r="DZ1246">
            <v>43.312306459993124</v>
          </cell>
          <cell r="EA1246">
            <v>12.009866359992884</v>
          </cell>
          <cell r="EB1246">
            <v>106.39356088999921</v>
          </cell>
          <cell r="EC1246">
            <v>1197.7201341100154</v>
          </cell>
          <cell r="ED1246">
            <v>237.12985764999758</v>
          </cell>
          <cell r="EE1246">
            <v>-218.10377413989045</v>
          </cell>
          <cell r="EF1246">
            <v>-57.430392439986463</v>
          </cell>
          <cell r="EG1246">
            <v>-65.755682390008587</v>
          </cell>
          <cell r="EH1246">
            <v>141.14637895999476</v>
          </cell>
          <cell r="EI1246">
            <v>-3.6244311000009475</v>
          </cell>
          <cell r="EJ1246">
            <v>0</v>
          </cell>
          <cell r="EK1246">
            <v>-7.1425659499991525</v>
          </cell>
          <cell r="EL1246">
            <v>-61.138418229995295</v>
          </cell>
          <cell r="EM1246">
            <v>-49.749052590021165</v>
          </cell>
          <cell r="EN1246">
            <v>-0.69214261999877635</v>
          </cell>
          <cell r="EO1246">
            <v>9.7870528499988723</v>
          </cell>
          <cell r="EP1246">
            <v>-55.235925690009026</v>
          </cell>
          <cell r="EQ1246">
            <v>-68.268594939989271</v>
          </cell>
          <cell r="ER1246">
            <v>-203.50840467994567</v>
          </cell>
          <cell r="ES1246">
            <v>-24.036658129996795</v>
          </cell>
          <cell r="ET1246">
            <v>39.252585789974546</v>
          </cell>
          <cell r="EU1246">
            <v>-2.489079570001195</v>
          </cell>
          <cell r="EV1246">
            <v>-2.244617350000226</v>
          </cell>
          <cell r="EW1246">
            <v>0</v>
          </cell>
          <cell r="EX1246">
            <v>15.9184933800002</v>
          </cell>
          <cell r="EY1246">
            <v>-172.07684238999354</v>
          </cell>
          <cell r="EZ1246">
            <v>-16.03036051998788</v>
          </cell>
          <cell r="FA1246">
            <v>42.270216440010699</v>
          </cell>
          <cell r="FB1246">
            <v>-1.4533064500001274</v>
          </cell>
          <cell r="FC1246">
            <v>-25.939909070002614</v>
          </cell>
          <cell r="FD1246">
            <v>-56.678926809996483</v>
          </cell>
          <cell r="FE1246">
            <v>-132.62183747987729</v>
          </cell>
          <cell r="FF1246">
            <v>-1.6097390799986897</v>
          </cell>
          <cell r="FG1246">
            <v>-91.215116730010777</v>
          </cell>
          <cell r="FH1246">
            <v>0.30267355000978569</v>
          </cell>
          <cell r="FI1246">
            <v>5.4314777700019476</v>
          </cell>
          <cell r="FJ1246">
            <v>0</v>
          </cell>
          <cell r="FK1246">
            <v>0</v>
          </cell>
          <cell r="FL1246">
            <v>-380.59818279001047</v>
          </cell>
          <cell r="FM1246">
            <v>83.080511370018939</v>
          </cell>
          <cell r="FN1246">
            <v>-9.217592090004473</v>
          </cell>
          <cell r="FO1246">
            <v>-15.670530239996879</v>
          </cell>
          <cell r="FP1246">
            <v>178.71551063000516</v>
          </cell>
          <cell r="FQ1246">
            <v>98.159150129999034</v>
          </cell>
          <cell r="FR1246">
            <v>-152.26726412016433</v>
          </cell>
          <cell r="FS1246">
            <v>-31.359932069994102</v>
          </cell>
          <cell r="FT1246">
            <v>103.87181328000588</v>
          </cell>
          <cell r="FU1246">
            <v>-1.8305374400079018</v>
          </cell>
          <cell r="FV1246">
            <v>-3.6601527099992381</v>
          </cell>
          <cell r="FW1246">
            <v>0</v>
          </cell>
          <cell r="FX1246">
            <v>30.19799845</v>
          </cell>
          <cell r="FY1246">
            <v>-164.93220552001731</v>
          </cell>
          <cell r="FZ1246">
            <v>-22.440681289997883</v>
          </cell>
          <cell r="GA1246">
            <v>-2.7478108299983433</v>
          </cell>
          <cell r="GB1246">
            <v>1.1473409800000809</v>
          </cell>
          <cell r="GC1246">
            <v>-40.179784009989817</v>
          </cell>
          <cell r="GD1246">
            <v>-20.333312960006879</v>
          </cell>
          <cell r="GE1246">
            <v>-412.42069891002029</v>
          </cell>
          <cell r="GF1246">
            <v>-36.256637489997956</v>
          </cell>
          <cell r="GG1246">
            <v>-0.64885820000199601</v>
          </cell>
          <cell r="GH1246">
            <v>-0.69786149999708869</v>
          </cell>
          <cell r="GI1246">
            <v>0</v>
          </cell>
          <cell r="GJ1246">
            <v>0</v>
          </cell>
          <cell r="GK1246">
            <v>0</v>
          </cell>
          <cell r="GL1246">
            <v>-216.35279330000049</v>
          </cell>
          <cell r="GM1246">
            <v>47.918791979987873</v>
          </cell>
          <cell r="GN1246">
            <v>-140.86401991000457</v>
          </cell>
          <cell r="GO1246">
            <v>-41.963391020000927</v>
          </cell>
          <cell r="GP1246">
            <v>-23.400342019973323</v>
          </cell>
          <cell r="GQ1246">
            <v>-0.15558744998998009</v>
          </cell>
          <cell r="GR1246">
            <v>-391.41433717997279</v>
          </cell>
          <cell r="GS1246">
            <v>13.671049240016146</v>
          </cell>
          <cell r="GT1246">
            <v>-54.156911890022457</v>
          </cell>
          <cell r="GU1246">
            <v>-5.8295859699937864</v>
          </cell>
          <cell r="GV1246">
            <v>-0.23156844999994064</v>
          </cell>
          <cell r="GW1246">
            <v>0</v>
          </cell>
          <cell r="GX1246">
            <v>5.4342153000002327</v>
          </cell>
          <cell r="GY1246">
            <v>-262.03681181004504</v>
          </cell>
          <cell r="GZ1246">
            <v>-1.7921000400383491</v>
          </cell>
          <cell r="HA1246">
            <v>-17.912049190010293</v>
          </cell>
          <cell r="HB1246">
            <v>14.291591429999698</v>
          </cell>
          <cell r="HC1246">
            <v>-75.567411270007142</v>
          </cell>
          <cell r="HD1246">
            <v>-7.2847545300028287</v>
          </cell>
          <cell r="HE1246">
            <v>-1093.8699198700488</v>
          </cell>
          <cell r="HF1246">
            <v>21.277537550005945</v>
          </cell>
          <cell r="HG1246">
            <v>-3.6506824100215454</v>
          </cell>
          <cell r="HH1246">
            <v>-19.186015010003757</v>
          </cell>
          <cell r="HI1246">
            <v>0</v>
          </cell>
          <cell r="HJ1246">
            <v>0</v>
          </cell>
          <cell r="HK1246">
            <v>-9.0647734000012861</v>
          </cell>
          <cell r="HL1246">
            <v>-64.711034600011772</v>
          </cell>
          <cell r="HM1246">
            <v>-29.998187720018905</v>
          </cell>
          <cell r="HN1246">
            <v>3.8793570999987423</v>
          </cell>
          <cell r="HO1246">
            <v>-1.1761957499993514</v>
          </cell>
          <cell r="HP1246">
            <v>-1057.8357509599882</v>
          </cell>
          <cell r="HQ1246">
            <v>66.595825330034131</v>
          </cell>
          <cell r="HR1246">
            <v>-937.80496059986763</v>
          </cell>
          <cell r="HS1246">
            <v>-270.03988184998161</v>
          </cell>
          <cell r="HT1246">
            <v>-91.513542659988161</v>
          </cell>
          <cell r="HU1246">
            <v>-17.990023950027535</v>
          </cell>
          <cell r="HV1246">
            <v>-2.7696629599995504</v>
          </cell>
          <cell r="HW1246">
            <v>0</v>
          </cell>
          <cell r="HX1246">
            <v>0</v>
          </cell>
          <cell r="HY1246">
            <v>-251.36179709003773</v>
          </cell>
          <cell r="HZ1246">
            <v>-150.82415681993007</v>
          </cell>
          <cell r="IA1246">
            <v>-79.200617240014253</v>
          </cell>
          <cell r="IB1246">
            <v>-11.627993570000399</v>
          </cell>
          <cell r="IC1246">
            <v>-3.3991092499927618</v>
          </cell>
          <cell r="ID1246">
            <v>-59.078175210044719</v>
          </cell>
          <cell r="IE1246">
            <v>-394.50757760042325</v>
          </cell>
          <cell r="IF1246">
            <v>610.64292928995565</v>
          </cell>
          <cell r="IG1246">
            <v>-1.0146816000051331</v>
          </cell>
          <cell r="IH1246">
            <v>-13.553688849999162</v>
          </cell>
          <cell r="II1246">
            <v>-2.7499694699999964</v>
          </cell>
          <cell r="IJ1246">
            <v>0</v>
          </cell>
          <cell r="IK1246">
            <v>0</v>
          </cell>
          <cell r="IL1246">
            <v>567.53049534998718</v>
          </cell>
          <cell r="IM1246">
            <v>-103.31498917000135</v>
          </cell>
          <cell r="IN1246">
            <v>-56.522208829992451</v>
          </cell>
          <cell r="IO1246">
            <v>0</v>
          </cell>
          <cell r="IP1246">
            <v>-971.36235606003902</v>
          </cell>
          <cell r="IQ1246">
            <v>-424.16310825999244</v>
          </cell>
          <cell r="IR1246">
            <v>-238.65505999000743</v>
          </cell>
          <cell r="IS1246">
            <v>300.26821604999714</v>
          </cell>
          <cell r="IT1246">
            <v>169.27449603000423</v>
          </cell>
          <cell r="IU1246">
            <v>-117.51736165999318</v>
          </cell>
          <cell r="IV1246">
            <v>0</v>
          </cell>
          <cell r="IW1246">
            <v>0</v>
          </cell>
          <cell r="IX1246">
            <v>0</v>
          </cell>
          <cell r="IY1246">
            <v>-260.36554338995484</v>
          </cell>
          <cell r="IZ1246">
            <v>-126.5110555900028</v>
          </cell>
          <cell r="JA1246">
            <v>-15.77339360001497</v>
          </cell>
          <cell r="JB1246">
            <v>5.8544121499944595</v>
          </cell>
          <cell r="JC1246">
            <v>-88.944612810038961</v>
          </cell>
          <cell r="JD1246">
            <v>-104.94021717007854</v>
          </cell>
          <cell r="JE1246">
            <v>0</v>
          </cell>
        </row>
        <row r="1247">
          <cell r="D1247" t="str">
            <v>GCC.EX.UTN._.___.Lakeside 2 OR</v>
          </cell>
          <cell r="F1247">
            <v>-26.893265430007887</v>
          </cell>
          <cell r="G1247">
            <v>-43.54693839999527</v>
          </cell>
          <cell r="H1247">
            <v>-11.814762590001919</v>
          </cell>
          <cell r="I1247">
            <v>-44.214269999996759</v>
          </cell>
          <cell r="J1247">
            <v>-103.02174945999286</v>
          </cell>
          <cell r="K1247">
            <v>-75.832320510016871</v>
          </cell>
          <cell r="L1247">
            <v>-43.757498339982703</v>
          </cell>
          <cell r="M1247">
            <v>-22.170288469991647</v>
          </cell>
          <cell r="N1247">
            <v>-19.751164130007965</v>
          </cell>
          <cell r="O1247">
            <v>-37.626290339991101</v>
          </cell>
          <cell r="P1247">
            <v>-13.315916749997996</v>
          </cell>
          <cell r="Q1247">
            <v>-5.0108517300031963</v>
          </cell>
          <cell r="R1247">
            <v>-270.05812543991487</v>
          </cell>
          <cell r="S1247">
            <v>-15.100456440013659</v>
          </cell>
          <cell r="T1247">
            <v>-9.8962398299918277</v>
          </cell>
          <cell r="U1247">
            <v>256.55322740002157</v>
          </cell>
          <cell r="V1247">
            <v>-44.815357239982404</v>
          </cell>
          <cell r="W1247">
            <v>36.119529039999179</v>
          </cell>
          <cell r="X1247">
            <v>-119.55600313999457</v>
          </cell>
          <cell r="Y1247">
            <v>-199.96001876999799</v>
          </cell>
          <cell r="Z1247">
            <v>8.9757381499948679</v>
          </cell>
          <cell r="AA1247">
            <v>-70.998283289984101</v>
          </cell>
          <cell r="AB1247">
            <v>-23.14039376997971</v>
          </cell>
          <cell r="AC1247">
            <v>-40.828175189999456</v>
          </cell>
          <cell r="AD1247">
            <v>-47.411692360001325</v>
          </cell>
          <cell r="AE1247">
            <v>-486.06056366977282</v>
          </cell>
          <cell r="AF1247">
            <v>-87.855588649996207</v>
          </cell>
          <cell r="AG1247">
            <v>-84.999018600014097</v>
          </cell>
          <cell r="AH1247">
            <v>-43.934793849984999</v>
          </cell>
          <cell r="AI1247">
            <v>-142.12012813000183</v>
          </cell>
          <cell r="AJ1247">
            <v>-41.234316740017675</v>
          </cell>
          <cell r="AK1247">
            <v>-71.322623010011739</v>
          </cell>
          <cell r="AL1247">
            <v>-11.597316340004909</v>
          </cell>
          <cell r="AM1247">
            <v>94.316881419988931</v>
          </cell>
          <cell r="AN1247">
            <v>5.4001107100048102</v>
          </cell>
          <cell r="AO1247">
            <v>38.762325300020166</v>
          </cell>
          <cell r="AP1247">
            <v>-19.787323479991755</v>
          </cell>
          <cell r="AQ1247">
            <v>-121.6887723000109</v>
          </cell>
          <cell r="AR1247">
            <v>-1106.0098721696995</v>
          </cell>
          <cell r="AS1247">
            <v>-31.503728320007212</v>
          </cell>
          <cell r="AT1247">
            <v>-20.799934909999138</v>
          </cell>
          <cell r="AU1247">
            <v>-222.18366973998491</v>
          </cell>
          <cell r="AV1247">
            <v>-73.704277859986178</v>
          </cell>
          <cell r="AW1247">
            <v>0.89445444000011776</v>
          </cell>
          <cell r="AX1247">
            <v>252.26171082997462</v>
          </cell>
          <cell r="AY1247">
            <v>-220.89324421001947</v>
          </cell>
          <cell r="AZ1247">
            <v>-76.939934350011754</v>
          </cell>
          <cell r="BA1247">
            <v>-10.807926370005589</v>
          </cell>
          <cell r="BB1247">
            <v>-706.22992776000319</v>
          </cell>
          <cell r="BC1247">
            <v>99.517578380007762</v>
          </cell>
          <cell r="BD1247">
            <v>-95.620972300006542</v>
          </cell>
          <cell r="BE1247">
            <v>-170.99273393000476</v>
          </cell>
          <cell r="BF1247">
            <v>-77.101474359995336</v>
          </cell>
          <cell r="BG1247">
            <v>78.554060540001956</v>
          </cell>
          <cell r="BH1247">
            <v>171.89657304999128</v>
          </cell>
          <cell r="BI1247">
            <v>147.8085210200079</v>
          </cell>
          <cell r="BJ1247">
            <v>-8.8862395299947821</v>
          </cell>
          <cell r="BK1247">
            <v>-16.754722979996586</v>
          </cell>
          <cell r="BL1247">
            <v>-369.85027378001541</v>
          </cell>
          <cell r="BM1247">
            <v>-166.7893708699994</v>
          </cell>
          <cell r="BN1247">
            <v>-83.067080009990605</v>
          </cell>
          <cell r="BO1247">
            <v>115.52743729999929</v>
          </cell>
          <cell r="BP1247">
            <v>80.009691210027086</v>
          </cell>
          <cell r="BQ1247">
            <v>-42.33985551999649</v>
          </cell>
          <cell r="BR1247">
            <v>-474.73322721000295</v>
          </cell>
          <cell r="BS1247">
            <v>-45.319836989991018</v>
          </cell>
          <cell r="BT1247">
            <v>-130.27597771000001</v>
          </cell>
          <cell r="BU1247">
            <v>-58.896209819991782</v>
          </cell>
          <cell r="BV1247">
            <v>4.328401290000329</v>
          </cell>
          <cell r="BW1247">
            <v>0</v>
          </cell>
          <cell r="BX1247">
            <v>-94.51519831000769</v>
          </cell>
          <cell r="BY1247">
            <v>-9.9775644199835369</v>
          </cell>
          <cell r="BZ1247">
            <v>-19.935289449989796</v>
          </cell>
          <cell r="CA1247">
            <v>-56.839656389995071</v>
          </cell>
          <cell r="CB1247">
            <v>-23.516434979999758</v>
          </cell>
          <cell r="CC1247">
            <v>-7.9920745100098429</v>
          </cell>
          <cell r="CD1247">
            <v>-31.793385920012952</v>
          </cell>
          <cell r="CE1247">
            <v>-413.999704050133</v>
          </cell>
          <cell r="CF1247">
            <v>-123.22301830000652</v>
          </cell>
          <cell r="CG1247">
            <v>-50.359473830001662</v>
          </cell>
          <cell r="CH1247">
            <v>-16.67901221998909</v>
          </cell>
          <cell r="CI1247">
            <v>75.050324299994827</v>
          </cell>
          <cell r="CJ1247">
            <v>-89.059348540000428</v>
          </cell>
          <cell r="CK1247">
            <v>132.45069098000386</v>
          </cell>
          <cell r="CL1247">
            <v>-105.05406501999823</v>
          </cell>
          <cell r="CM1247">
            <v>-80.026390800019726</v>
          </cell>
          <cell r="CN1247">
            <v>-10.421913529993617</v>
          </cell>
          <cell r="CO1247">
            <v>-13.607435969999642</v>
          </cell>
          <cell r="CP1247">
            <v>-72.59763494998333</v>
          </cell>
          <cell r="CQ1247">
            <v>-60.47242617001757</v>
          </cell>
          <cell r="CR1247">
            <v>-625.53401158004999</v>
          </cell>
          <cell r="CS1247">
            <v>-0.47533128999930341</v>
          </cell>
          <cell r="CT1247">
            <v>-45.371481410002161</v>
          </cell>
          <cell r="CU1247">
            <v>-3.7173282200092217</v>
          </cell>
          <cell r="CV1247">
            <v>-13.344484539997211</v>
          </cell>
          <cell r="CW1247">
            <v>4.2559831300004589</v>
          </cell>
          <cell r="CX1247">
            <v>-43.467007639999792</v>
          </cell>
          <cell r="CY1247">
            <v>-57.68383049001568</v>
          </cell>
          <cell r="CZ1247">
            <v>-57.603012520004995</v>
          </cell>
          <cell r="DA1247">
            <v>-10.707793150002544</v>
          </cell>
          <cell r="DB1247">
            <v>-3.9739144600025611</v>
          </cell>
          <cell r="DC1247">
            <v>-347.0570558400068</v>
          </cell>
          <cell r="DD1247">
            <v>-46.388755149993813</v>
          </cell>
          <cell r="DE1247">
            <v>-392.47450695000589</v>
          </cell>
          <cell r="DF1247">
            <v>28.416140990011627</v>
          </cell>
          <cell r="DG1247">
            <v>130.76187275999837</v>
          </cell>
          <cell r="DH1247">
            <v>5.4438833100066404</v>
          </cell>
          <cell r="DI1247">
            <v>-3.4651022199977888</v>
          </cell>
          <cell r="DJ1247">
            <v>-0.217236019999973</v>
          </cell>
          <cell r="DK1247">
            <v>-254.17472185999941</v>
          </cell>
          <cell r="DL1247">
            <v>-217.26127730999724</v>
          </cell>
          <cell r="DM1247">
            <v>0.86644209000223782</v>
          </cell>
          <cell r="DN1247">
            <v>0.46561256000131834</v>
          </cell>
          <cell r="DO1247">
            <v>-3.500576069996896</v>
          </cell>
          <cell r="DP1247">
            <v>-39.642191509999975</v>
          </cell>
          <cell r="DQ1247">
            <v>-40.167353669996373</v>
          </cell>
          <cell r="DR1247">
            <v>-684.36973634990864</v>
          </cell>
          <cell r="DS1247">
            <v>-46.595572319987696</v>
          </cell>
          <cell r="DT1247">
            <v>-422.34989026998664</v>
          </cell>
          <cell r="DU1247">
            <v>-472.72820493000472</v>
          </cell>
          <cell r="DV1247">
            <v>-5.5128709199998411</v>
          </cell>
          <cell r="DW1247">
            <v>-3.1950301199999558</v>
          </cell>
          <cell r="DX1247">
            <v>3.7669558899997355</v>
          </cell>
          <cell r="DY1247">
            <v>-154.89737161999801</v>
          </cell>
          <cell r="DZ1247">
            <v>-6.2335201099995174</v>
          </cell>
          <cell r="EA1247">
            <v>-5.1054473000040161</v>
          </cell>
          <cell r="EB1247">
            <v>356.29047238000203</v>
          </cell>
          <cell r="EC1247">
            <v>116.17497394001111</v>
          </cell>
          <cell r="ED1247">
            <v>-43.984230969988857</v>
          </cell>
          <cell r="EE1247">
            <v>233.23748169990722</v>
          </cell>
          <cell r="EF1247">
            <v>-111.14179345999582</v>
          </cell>
          <cell r="EG1247">
            <v>207.17158365999785</v>
          </cell>
          <cell r="EH1247">
            <v>422.62621986999147</v>
          </cell>
          <cell r="EI1247">
            <v>-6.6647045600011552</v>
          </cell>
          <cell r="EJ1247">
            <v>0</v>
          </cell>
          <cell r="EK1247">
            <v>-75.618462390000786</v>
          </cell>
          <cell r="EL1247">
            <v>-129.21902946999035</v>
          </cell>
          <cell r="EM1247">
            <v>31.104222649999429</v>
          </cell>
          <cell r="EN1247">
            <v>-13.866243810000014</v>
          </cell>
          <cell r="EO1247">
            <v>-68.269275560000096</v>
          </cell>
          <cell r="EP1247">
            <v>-1.3704590004635975E-2</v>
          </cell>
          <cell r="EQ1247">
            <v>-22.871330640016822</v>
          </cell>
          <cell r="ER1247">
            <v>-325.83971467008814</v>
          </cell>
          <cell r="ES1247">
            <v>186.41543341999568</v>
          </cell>
          <cell r="ET1247">
            <v>-26.688709680005559</v>
          </cell>
          <cell r="EU1247">
            <v>10.3635680699972</v>
          </cell>
          <cell r="EV1247">
            <v>-3.0778340700007902</v>
          </cell>
          <cell r="EW1247">
            <v>0</v>
          </cell>
          <cell r="EX1247">
            <v>0</v>
          </cell>
          <cell r="EY1247">
            <v>-448.59606671999791</v>
          </cell>
          <cell r="EZ1247">
            <v>-1.8022628699909546</v>
          </cell>
          <cell r="FA1247">
            <v>0</v>
          </cell>
          <cell r="FB1247">
            <v>-5.5335279099999752</v>
          </cell>
          <cell r="FC1247">
            <v>-31.155156750002789</v>
          </cell>
          <cell r="FD1247">
            <v>-5.7651581599930068</v>
          </cell>
          <cell r="FE1247">
            <v>-102.33263045997592</v>
          </cell>
          <cell r="FF1247">
            <v>-53.280160559999786</v>
          </cell>
          <cell r="FG1247">
            <v>30.379435749993718</v>
          </cell>
          <cell r="FH1247">
            <v>0</v>
          </cell>
          <cell r="FI1247">
            <v>0.10378406999916479</v>
          </cell>
          <cell r="FJ1247">
            <v>-0.21294104000003244</v>
          </cell>
          <cell r="FK1247">
            <v>0</v>
          </cell>
          <cell r="FL1247">
            <v>0.97395702000358142</v>
          </cell>
          <cell r="FM1247">
            <v>-21.390041630002088</v>
          </cell>
          <cell r="FN1247">
            <v>-7.9967926500030444</v>
          </cell>
          <cell r="FO1247">
            <v>-20.696204570000191</v>
          </cell>
          <cell r="FP1247">
            <v>-2.3083125199991628</v>
          </cell>
          <cell r="FQ1247">
            <v>-27.905354329988768</v>
          </cell>
          <cell r="FR1247">
            <v>-118.5889484899817</v>
          </cell>
          <cell r="FS1247">
            <v>33.135778879997815</v>
          </cell>
          <cell r="FT1247">
            <v>-0.33869283999956679</v>
          </cell>
          <cell r="FU1247">
            <v>1.8782095199967443</v>
          </cell>
          <cell r="FV1247">
            <v>-0.6420043899988741</v>
          </cell>
          <cell r="FW1247">
            <v>0</v>
          </cell>
          <cell r="FX1247">
            <v>0</v>
          </cell>
          <cell r="FY1247">
            <v>-84.674670390013489</v>
          </cell>
          <cell r="FZ1247">
            <v>29.580420710000908</v>
          </cell>
          <cell r="GA1247">
            <v>-49.571848949992273</v>
          </cell>
          <cell r="GB1247">
            <v>-40.649813320000248</v>
          </cell>
          <cell r="GC1247">
            <v>-1.6451215500055696</v>
          </cell>
          <cell r="GD1247">
            <v>-5.6612061600026209</v>
          </cell>
          <cell r="GE1247">
            <v>-80.961932629928924</v>
          </cell>
          <cell r="GF1247">
            <v>-10.087692870001774</v>
          </cell>
          <cell r="GG1247">
            <v>-3.2106769399906625</v>
          </cell>
          <cell r="GH1247">
            <v>0</v>
          </cell>
          <cell r="GI1247">
            <v>-0.19832435000000714</v>
          </cell>
          <cell r="GJ1247">
            <v>0</v>
          </cell>
          <cell r="GK1247">
            <v>0</v>
          </cell>
          <cell r="GL1247">
            <v>-11.650237820009352</v>
          </cell>
          <cell r="GM1247">
            <v>-16.621989080005733</v>
          </cell>
          <cell r="GN1247">
            <v>0</v>
          </cell>
          <cell r="GO1247">
            <v>0</v>
          </cell>
          <cell r="GP1247">
            <v>-1.0700807100001839</v>
          </cell>
          <cell r="GQ1247">
            <v>-38.122930859994085</v>
          </cell>
          <cell r="GR1247">
            <v>0</v>
          </cell>
          <cell r="GS1247">
            <v>0</v>
          </cell>
          <cell r="GT1247">
            <v>0</v>
          </cell>
          <cell r="GU1247">
            <v>0</v>
          </cell>
          <cell r="GV1247">
            <v>0</v>
          </cell>
          <cell r="GW1247">
            <v>0</v>
          </cell>
          <cell r="GX1247">
            <v>0</v>
          </cell>
          <cell r="GY1247">
            <v>0</v>
          </cell>
          <cell r="GZ1247">
            <v>0</v>
          </cell>
          <cell r="HA1247">
            <v>0</v>
          </cell>
          <cell r="HB1247">
            <v>0</v>
          </cell>
          <cell r="HC1247">
            <v>0</v>
          </cell>
          <cell r="HD1247">
            <v>0</v>
          </cell>
          <cell r="HE1247">
            <v>0</v>
          </cell>
          <cell r="HF1247">
            <v>0</v>
          </cell>
          <cell r="HG1247">
            <v>0</v>
          </cell>
          <cell r="HH1247">
            <v>0</v>
          </cell>
          <cell r="HI1247">
            <v>0</v>
          </cell>
          <cell r="HJ1247">
            <v>0</v>
          </cell>
          <cell r="HK1247">
            <v>0</v>
          </cell>
          <cell r="HL1247">
            <v>0</v>
          </cell>
          <cell r="HM1247">
            <v>0</v>
          </cell>
          <cell r="HN1247">
            <v>0</v>
          </cell>
          <cell r="HO1247">
            <v>0</v>
          </cell>
          <cell r="HP1247">
            <v>0</v>
          </cell>
          <cell r="HQ1247">
            <v>0</v>
          </cell>
          <cell r="HR1247">
            <v>0</v>
          </cell>
          <cell r="HS1247">
            <v>0</v>
          </cell>
          <cell r="HT1247">
            <v>0</v>
          </cell>
          <cell r="HU1247">
            <v>0</v>
          </cell>
          <cell r="HV1247">
            <v>0</v>
          </cell>
          <cell r="HW1247">
            <v>0</v>
          </cell>
          <cell r="HX1247">
            <v>0</v>
          </cell>
          <cell r="HY1247">
            <v>0</v>
          </cell>
          <cell r="HZ1247">
            <v>0</v>
          </cell>
          <cell r="IA1247">
            <v>0</v>
          </cell>
          <cell r="IB1247">
            <v>0</v>
          </cell>
          <cell r="IC1247">
            <v>0</v>
          </cell>
          <cell r="ID1247">
            <v>0</v>
          </cell>
          <cell r="IE1247">
            <v>0</v>
          </cell>
          <cell r="IF1247">
            <v>0</v>
          </cell>
          <cell r="IG1247">
            <v>0</v>
          </cell>
          <cell r="IH1247">
            <v>0</v>
          </cell>
          <cell r="II1247">
            <v>0</v>
          </cell>
          <cell r="IJ1247">
            <v>0</v>
          </cell>
          <cell r="IK1247">
            <v>0</v>
          </cell>
          <cell r="IL1247">
            <v>0</v>
          </cell>
          <cell r="IM1247">
            <v>0</v>
          </cell>
          <cell r="IN1247">
            <v>0</v>
          </cell>
          <cell r="IO1247">
            <v>0</v>
          </cell>
          <cell r="IP1247">
            <v>0</v>
          </cell>
          <cell r="IQ1247">
            <v>0</v>
          </cell>
          <cell r="IR1247">
            <v>0</v>
          </cell>
          <cell r="IS1247">
            <v>0</v>
          </cell>
          <cell r="IT1247">
            <v>0</v>
          </cell>
          <cell r="IU1247">
            <v>0</v>
          </cell>
          <cell r="IV1247">
            <v>0</v>
          </cell>
          <cell r="IW1247">
            <v>0</v>
          </cell>
          <cell r="IX1247">
            <v>0</v>
          </cell>
          <cell r="IY1247">
            <v>0</v>
          </cell>
          <cell r="IZ1247">
            <v>0</v>
          </cell>
          <cell r="JA1247">
            <v>0</v>
          </cell>
          <cell r="JB1247">
            <v>0</v>
          </cell>
          <cell r="JC1247">
            <v>0</v>
          </cell>
          <cell r="JD1247">
            <v>0</v>
          </cell>
          <cell r="JE1247">
            <v>0</v>
          </cell>
        </row>
        <row r="1248">
          <cell r="D1248" t="str">
            <v>GSC.EX.UTN._.___.Gadsby 4</v>
          </cell>
          <cell r="F1248">
            <v>0</v>
          </cell>
          <cell r="G1248">
            <v>0</v>
          </cell>
          <cell r="H1248">
            <v>0.11545365999927526</v>
          </cell>
          <cell r="I1248">
            <v>0</v>
          </cell>
          <cell r="J1248">
            <v>-15.650881190000291</v>
          </cell>
          <cell r="K1248">
            <v>-19.987941899999896</v>
          </cell>
          <cell r="L1248">
            <v>-3.3819800300002498</v>
          </cell>
          <cell r="M1248">
            <v>-0.38119671999993443</v>
          </cell>
          <cell r="N1248">
            <v>0</v>
          </cell>
          <cell r="O1248">
            <v>92.681305340000108</v>
          </cell>
          <cell r="P1248">
            <v>13.108861429999706</v>
          </cell>
          <cell r="Q1248">
            <v>0</v>
          </cell>
          <cell r="R1248">
            <v>30.917190120002488</v>
          </cell>
          <cell r="S1248">
            <v>35.139892030000283</v>
          </cell>
          <cell r="T1248">
            <v>0</v>
          </cell>
          <cell r="U1248">
            <v>23.481008360000033</v>
          </cell>
          <cell r="V1248">
            <v>0</v>
          </cell>
          <cell r="W1248">
            <v>3.3362521300000481</v>
          </cell>
          <cell r="X1248">
            <v>0</v>
          </cell>
          <cell r="Y1248">
            <v>-28.826427899999999</v>
          </cell>
          <cell r="Z1248">
            <v>-6.4518699998643569E-3</v>
          </cell>
          <cell r="AA1248">
            <v>0</v>
          </cell>
          <cell r="AB1248">
            <v>0</v>
          </cell>
          <cell r="AC1248">
            <v>-2.2070826299999453</v>
          </cell>
          <cell r="AD1248">
            <v>0</v>
          </cell>
          <cell r="AE1248">
            <v>-3.0934603900000184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-0.98383103000003302</v>
          </cell>
          <cell r="AM1248">
            <v>-2.1096293599999854</v>
          </cell>
          <cell r="AN1248">
            <v>0</v>
          </cell>
          <cell r="AO1248">
            <v>0</v>
          </cell>
          <cell r="AP1248">
            <v>0</v>
          </cell>
          <cell r="AQ1248">
            <v>0</v>
          </cell>
          <cell r="AR1248">
            <v>-6.7599842399999943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AY1248">
            <v>-3.2857176700000537</v>
          </cell>
          <cell r="AZ1248">
            <v>-3.4742665700000543</v>
          </cell>
          <cell r="BA1248">
            <v>0</v>
          </cell>
          <cell r="BB1248">
            <v>0</v>
          </cell>
          <cell r="BC1248">
            <v>0</v>
          </cell>
          <cell r="BD1248">
            <v>0</v>
          </cell>
          <cell r="BE1248">
            <v>0</v>
          </cell>
          <cell r="BF1248">
            <v>0</v>
          </cell>
          <cell r="BG1248">
            <v>0</v>
          </cell>
          <cell r="BH1248">
            <v>0</v>
          </cell>
          <cell r="BI1248">
            <v>0</v>
          </cell>
          <cell r="BJ1248">
            <v>0</v>
          </cell>
          <cell r="BK1248">
            <v>0</v>
          </cell>
          <cell r="BL1248">
            <v>0</v>
          </cell>
          <cell r="BM1248">
            <v>0</v>
          </cell>
          <cell r="BN1248">
            <v>0</v>
          </cell>
          <cell r="BO1248">
            <v>0</v>
          </cell>
          <cell r="BP1248">
            <v>0</v>
          </cell>
          <cell r="BQ1248">
            <v>0</v>
          </cell>
          <cell r="BR1248">
            <v>0</v>
          </cell>
          <cell r="BS1248">
            <v>0</v>
          </cell>
          <cell r="BT1248">
            <v>0</v>
          </cell>
          <cell r="BU1248">
            <v>0</v>
          </cell>
          <cell r="BV1248">
            <v>0</v>
          </cell>
          <cell r="BW1248">
            <v>0</v>
          </cell>
          <cell r="BX1248">
            <v>0</v>
          </cell>
          <cell r="BY1248">
            <v>0</v>
          </cell>
          <cell r="BZ1248">
            <v>0</v>
          </cell>
          <cell r="CA1248">
            <v>0</v>
          </cell>
          <cell r="CB1248">
            <v>0</v>
          </cell>
          <cell r="CC1248">
            <v>0</v>
          </cell>
          <cell r="CD1248">
            <v>0</v>
          </cell>
          <cell r="CE1248">
            <v>-0.34322686999996677</v>
          </cell>
          <cell r="CF1248">
            <v>0</v>
          </cell>
          <cell r="CG1248">
            <v>0</v>
          </cell>
          <cell r="CH1248">
            <v>0</v>
          </cell>
          <cell r="CI1248">
            <v>0</v>
          </cell>
          <cell r="CJ1248">
            <v>0</v>
          </cell>
          <cell r="CK1248">
            <v>0</v>
          </cell>
          <cell r="CL1248">
            <v>-0.34322686999999519</v>
          </cell>
          <cell r="CM1248">
            <v>0</v>
          </cell>
          <cell r="CN1248">
            <v>0</v>
          </cell>
          <cell r="CO1248">
            <v>0</v>
          </cell>
          <cell r="CP1248">
            <v>0</v>
          </cell>
          <cell r="CQ1248">
            <v>0</v>
          </cell>
          <cell r="CR1248">
            <v>0</v>
          </cell>
          <cell r="CS1248">
            <v>0</v>
          </cell>
          <cell r="CT1248">
            <v>0</v>
          </cell>
          <cell r="CU1248">
            <v>0</v>
          </cell>
          <cell r="CV1248">
            <v>0</v>
          </cell>
          <cell r="CW1248">
            <v>0</v>
          </cell>
          <cell r="CX1248">
            <v>0</v>
          </cell>
          <cell r="CY1248">
            <v>0</v>
          </cell>
          <cell r="CZ1248">
            <v>0</v>
          </cell>
          <cell r="DA1248">
            <v>0</v>
          </cell>
          <cell r="DB1248">
            <v>0</v>
          </cell>
          <cell r="DC1248">
            <v>0</v>
          </cell>
          <cell r="DD1248">
            <v>0</v>
          </cell>
          <cell r="DE1248">
            <v>-0.12836402999982965</v>
          </cell>
          <cell r="DF1248">
            <v>0</v>
          </cell>
          <cell r="DG1248">
            <v>-0.12836403000000018</v>
          </cell>
          <cell r="DH1248">
            <v>0</v>
          </cell>
          <cell r="DI1248">
            <v>0</v>
          </cell>
          <cell r="DJ1248">
            <v>0</v>
          </cell>
          <cell r="DK1248">
            <v>0</v>
          </cell>
          <cell r="DL1248">
            <v>0</v>
          </cell>
          <cell r="DM1248">
            <v>0</v>
          </cell>
          <cell r="DN1248">
            <v>0</v>
          </cell>
          <cell r="DO1248">
            <v>0</v>
          </cell>
          <cell r="DP1248">
            <v>0</v>
          </cell>
          <cell r="DQ1248">
            <v>0</v>
          </cell>
          <cell r="DR1248">
            <v>-0.26630098999999063</v>
          </cell>
          <cell r="DS1248">
            <v>0</v>
          </cell>
          <cell r="DT1248">
            <v>0</v>
          </cell>
          <cell r="DU1248">
            <v>0</v>
          </cell>
          <cell r="DV1248">
            <v>0</v>
          </cell>
          <cell r="DW1248">
            <v>0</v>
          </cell>
          <cell r="DX1248">
            <v>0</v>
          </cell>
          <cell r="DY1248">
            <v>0</v>
          </cell>
          <cell r="DZ1248">
            <v>-0.26630098999999063</v>
          </cell>
          <cell r="EA1248">
            <v>0</v>
          </cell>
          <cell r="EB1248">
            <v>0</v>
          </cell>
          <cell r="EC1248">
            <v>0</v>
          </cell>
          <cell r="ED1248">
            <v>0</v>
          </cell>
          <cell r="EE1248">
            <v>0</v>
          </cell>
          <cell r="EF1248">
            <v>0</v>
          </cell>
          <cell r="EG1248">
            <v>0</v>
          </cell>
          <cell r="EH1248">
            <v>0</v>
          </cell>
          <cell r="EI1248">
            <v>0</v>
          </cell>
          <cell r="EJ1248">
            <v>0</v>
          </cell>
          <cell r="EK1248">
            <v>0</v>
          </cell>
          <cell r="EL1248">
            <v>0</v>
          </cell>
          <cell r="EM1248">
            <v>0</v>
          </cell>
          <cell r="EN1248">
            <v>0</v>
          </cell>
          <cell r="EO1248">
            <v>0</v>
          </cell>
          <cell r="EP1248">
            <v>0</v>
          </cell>
          <cell r="EQ1248">
            <v>0</v>
          </cell>
          <cell r="ER1248">
            <v>0</v>
          </cell>
          <cell r="ES1248">
            <v>0</v>
          </cell>
          <cell r="ET1248">
            <v>0</v>
          </cell>
          <cell r="EU1248">
            <v>0</v>
          </cell>
          <cell r="EV1248">
            <v>0</v>
          </cell>
          <cell r="EW1248">
            <v>0</v>
          </cell>
          <cell r="EX1248">
            <v>0</v>
          </cell>
          <cell r="EY1248">
            <v>0</v>
          </cell>
          <cell r="EZ1248">
            <v>0</v>
          </cell>
          <cell r="FA1248">
            <v>0</v>
          </cell>
          <cell r="FB1248">
            <v>0</v>
          </cell>
          <cell r="FC1248">
            <v>0</v>
          </cell>
          <cell r="FD1248">
            <v>0</v>
          </cell>
          <cell r="FE1248">
            <v>0</v>
          </cell>
          <cell r="FF1248">
            <v>0</v>
          </cell>
          <cell r="FG1248">
            <v>0</v>
          </cell>
          <cell r="FH1248">
            <v>0</v>
          </cell>
          <cell r="FI1248">
            <v>0</v>
          </cell>
          <cell r="FJ1248">
            <v>0</v>
          </cell>
          <cell r="FK1248">
            <v>0</v>
          </cell>
          <cell r="FL1248">
            <v>0</v>
          </cell>
          <cell r="FM1248">
            <v>0</v>
          </cell>
          <cell r="FN1248">
            <v>0</v>
          </cell>
          <cell r="FO1248">
            <v>0</v>
          </cell>
          <cell r="FP1248">
            <v>0</v>
          </cell>
          <cell r="FQ1248">
            <v>0</v>
          </cell>
          <cell r="FR1248">
            <v>0</v>
          </cell>
          <cell r="FS1248">
            <v>0</v>
          </cell>
          <cell r="FT1248">
            <v>0</v>
          </cell>
          <cell r="FU1248">
            <v>0</v>
          </cell>
          <cell r="FV1248">
            <v>0</v>
          </cell>
          <cell r="FW1248">
            <v>0</v>
          </cell>
          <cell r="FX1248">
            <v>0</v>
          </cell>
          <cell r="FY1248">
            <v>0</v>
          </cell>
          <cell r="FZ1248">
            <v>0</v>
          </cell>
          <cell r="GA1248">
            <v>0</v>
          </cell>
          <cell r="GB1248">
            <v>0</v>
          </cell>
          <cell r="GC1248">
            <v>0</v>
          </cell>
          <cell r="GD1248">
            <v>0</v>
          </cell>
          <cell r="GE1248">
            <v>0</v>
          </cell>
          <cell r="GF1248">
            <v>0</v>
          </cell>
          <cell r="GG1248">
            <v>0</v>
          </cell>
          <cell r="GH1248">
            <v>0</v>
          </cell>
          <cell r="GI1248">
            <v>0</v>
          </cell>
          <cell r="GJ1248">
            <v>0</v>
          </cell>
          <cell r="GK1248">
            <v>0</v>
          </cell>
          <cell r="GL1248">
            <v>0</v>
          </cell>
          <cell r="GM1248">
            <v>0</v>
          </cell>
          <cell r="GN1248">
            <v>0</v>
          </cell>
          <cell r="GO1248">
            <v>0</v>
          </cell>
          <cell r="GP1248">
            <v>0</v>
          </cell>
          <cell r="GQ1248">
            <v>0</v>
          </cell>
          <cell r="GR1248">
            <v>0</v>
          </cell>
          <cell r="GS1248">
            <v>0</v>
          </cell>
          <cell r="GT1248">
            <v>0</v>
          </cell>
          <cell r="GU1248">
            <v>0</v>
          </cell>
          <cell r="GV1248">
            <v>0</v>
          </cell>
          <cell r="GW1248">
            <v>0</v>
          </cell>
          <cell r="GX1248">
            <v>0</v>
          </cell>
          <cell r="GY1248">
            <v>0</v>
          </cell>
          <cell r="GZ1248">
            <v>0</v>
          </cell>
          <cell r="HA1248">
            <v>0</v>
          </cell>
          <cell r="HB1248">
            <v>0</v>
          </cell>
          <cell r="HC1248">
            <v>0</v>
          </cell>
          <cell r="HD1248">
            <v>0</v>
          </cell>
          <cell r="HE1248">
            <v>0</v>
          </cell>
          <cell r="HF1248">
            <v>0</v>
          </cell>
          <cell r="HG1248">
            <v>0</v>
          </cell>
          <cell r="HH1248">
            <v>0</v>
          </cell>
          <cell r="HI1248">
            <v>0</v>
          </cell>
          <cell r="HJ1248">
            <v>0</v>
          </cell>
          <cell r="HK1248">
            <v>0</v>
          </cell>
          <cell r="HL1248">
            <v>0</v>
          </cell>
          <cell r="HM1248">
            <v>0</v>
          </cell>
          <cell r="HN1248">
            <v>0</v>
          </cell>
          <cell r="HO1248">
            <v>0</v>
          </cell>
          <cell r="HP1248">
            <v>0</v>
          </cell>
          <cell r="HQ1248">
            <v>0</v>
          </cell>
          <cell r="HR1248">
            <v>0</v>
          </cell>
          <cell r="HS1248">
            <v>0</v>
          </cell>
          <cell r="HT1248">
            <v>0</v>
          </cell>
          <cell r="HU1248">
            <v>0</v>
          </cell>
          <cell r="HV1248">
            <v>0</v>
          </cell>
          <cell r="HW1248">
            <v>0</v>
          </cell>
          <cell r="HX1248">
            <v>0</v>
          </cell>
          <cell r="HY1248">
            <v>0</v>
          </cell>
          <cell r="HZ1248">
            <v>0</v>
          </cell>
          <cell r="IA1248">
            <v>0</v>
          </cell>
          <cell r="IB1248">
            <v>0</v>
          </cell>
          <cell r="IC1248">
            <v>0</v>
          </cell>
          <cell r="ID1248">
            <v>0</v>
          </cell>
          <cell r="IE1248">
            <v>0</v>
          </cell>
          <cell r="IF1248">
            <v>0</v>
          </cell>
          <cell r="IG1248">
            <v>0</v>
          </cell>
          <cell r="IH1248">
            <v>0</v>
          </cell>
          <cell r="II1248">
            <v>0</v>
          </cell>
          <cell r="IJ1248">
            <v>0</v>
          </cell>
          <cell r="IK1248">
            <v>0</v>
          </cell>
          <cell r="IL1248">
            <v>0</v>
          </cell>
          <cell r="IM1248">
            <v>0</v>
          </cell>
          <cell r="IN1248">
            <v>0</v>
          </cell>
          <cell r="IO1248">
            <v>0</v>
          </cell>
          <cell r="IP1248">
            <v>0</v>
          </cell>
          <cell r="IQ1248">
            <v>0</v>
          </cell>
          <cell r="IR1248">
            <v>-2.5004966500000592</v>
          </cell>
          <cell r="IS1248">
            <v>0</v>
          </cell>
          <cell r="IT1248">
            <v>0</v>
          </cell>
          <cell r="IU1248">
            <v>0</v>
          </cell>
          <cell r="IV1248">
            <v>0</v>
          </cell>
          <cell r="IW1248">
            <v>0</v>
          </cell>
          <cell r="IX1248">
            <v>0</v>
          </cell>
          <cell r="IY1248">
            <v>0</v>
          </cell>
          <cell r="IZ1248">
            <v>0</v>
          </cell>
          <cell r="JA1248">
            <v>0</v>
          </cell>
          <cell r="JB1248">
            <v>0</v>
          </cell>
          <cell r="JC1248">
            <v>0</v>
          </cell>
          <cell r="JD1248">
            <v>-2.5004966500000592</v>
          </cell>
          <cell r="JE1248">
            <v>0</v>
          </cell>
        </row>
        <row r="1249">
          <cell r="D1249" t="str">
            <v>GSC.EX.UTN._.___.Gadsby 4 OR</v>
          </cell>
          <cell r="F1249">
            <v>7.3430454599997574</v>
          </cell>
          <cell r="G1249">
            <v>0</v>
          </cell>
          <cell r="H1249">
            <v>0</v>
          </cell>
          <cell r="I1249">
            <v>1.9844720000037341E-2</v>
          </cell>
          <cell r="J1249">
            <v>-15.906042109999817</v>
          </cell>
          <cell r="K1249">
            <v>-0.55078544000002694</v>
          </cell>
          <cell r="L1249">
            <v>-4.4234497000004467</v>
          </cell>
          <cell r="M1249">
            <v>0.83531120000020564</v>
          </cell>
          <cell r="N1249">
            <v>0</v>
          </cell>
          <cell r="O1249">
            <v>-1.5495928600000752</v>
          </cell>
          <cell r="P1249">
            <v>0</v>
          </cell>
          <cell r="Q1249">
            <v>0</v>
          </cell>
          <cell r="R1249">
            <v>-5.3079756000006455</v>
          </cell>
          <cell r="S1249">
            <v>0</v>
          </cell>
          <cell r="T1249">
            <v>1.0044746400001259</v>
          </cell>
          <cell r="U1249">
            <v>0</v>
          </cell>
          <cell r="V1249">
            <v>0</v>
          </cell>
          <cell r="W1249">
            <v>0.55293955000001915</v>
          </cell>
          <cell r="X1249">
            <v>-1.6810535799999968</v>
          </cell>
          <cell r="Y1249">
            <v>0</v>
          </cell>
          <cell r="Z1249">
            <v>-5.1843362099999695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Q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0</v>
          </cell>
          <cell r="BD1249">
            <v>0</v>
          </cell>
          <cell r="BE1249">
            <v>-10.248197209999944</v>
          </cell>
          <cell r="BF1249">
            <v>0</v>
          </cell>
          <cell r="BG1249">
            <v>0</v>
          </cell>
          <cell r="BH1249">
            <v>0</v>
          </cell>
          <cell r="BI1249">
            <v>0</v>
          </cell>
          <cell r="BJ1249">
            <v>0</v>
          </cell>
          <cell r="BK1249">
            <v>0</v>
          </cell>
          <cell r="BL1249">
            <v>0</v>
          </cell>
          <cell r="BM1249">
            <v>-10.248197209999944</v>
          </cell>
          <cell r="BN1249">
            <v>0</v>
          </cell>
          <cell r="BO1249">
            <v>0</v>
          </cell>
          <cell r="BP1249">
            <v>0</v>
          </cell>
          <cell r="BQ1249">
            <v>0</v>
          </cell>
          <cell r="BR1249">
            <v>0</v>
          </cell>
          <cell r="BS1249">
            <v>0</v>
          </cell>
          <cell r="BT1249">
            <v>0</v>
          </cell>
          <cell r="BU1249">
            <v>0</v>
          </cell>
          <cell r="BV1249">
            <v>0</v>
          </cell>
          <cell r="BW1249">
            <v>0</v>
          </cell>
          <cell r="BX1249">
            <v>0</v>
          </cell>
          <cell r="BY1249">
            <v>0</v>
          </cell>
          <cell r="BZ1249">
            <v>0</v>
          </cell>
          <cell r="CA1249">
            <v>0</v>
          </cell>
          <cell r="CB1249">
            <v>0</v>
          </cell>
          <cell r="CC1249">
            <v>0</v>
          </cell>
          <cell r="CD1249">
            <v>0</v>
          </cell>
          <cell r="CE1249">
            <v>0</v>
          </cell>
          <cell r="CF1249">
            <v>0</v>
          </cell>
          <cell r="CG1249">
            <v>0</v>
          </cell>
          <cell r="CH1249">
            <v>0</v>
          </cell>
          <cell r="CI1249">
            <v>0</v>
          </cell>
          <cell r="CJ1249">
            <v>0</v>
          </cell>
          <cell r="CK1249">
            <v>0</v>
          </cell>
          <cell r="CL1249">
            <v>0</v>
          </cell>
          <cell r="CM1249">
            <v>0</v>
          </cell>
          <cell r="CN1249">
            <v>0</v>
          </cell>
          <cell r="CO1249">
            <v>0</v>
          </cell>
          <cell r="CP1249">
            <v>0</v>
          </cell>
          <cell r="CQ1249">
            <v>0</v>
          </cell>
          <cell r="CR1249">
            <v>0</v>
          </cell>
          <cell r="CS1249">
            <v>0</v>
          </cell>
          <cell r="CT1249">
            <v>0</v>
          </cell>
          <cell r="CU1249">
            <v>0</v>
          </cell>
          <cell r="CV1249">
            <v>0</v>
          </cell>
          <cell r="CW1249">
            <v>0</v>
          </cell>
          <cell r="CX1249">
            <v>0</v>
          </cell>
          <cell r="CY1249">
            <v>0</v>
          </cell>
          <cell r="CZ1249">
            <v>0</v>
          </cell>
          <cell r="DA1249">
            <v>0</v>
          </cell>
          <cell r="DB1249">
            <v>0</v>
          </cell>
          <cell r="DC1249">
            <v>0</v>
          </cell>
          <cell r="DD1249">
            <v>0</v>
          </cell>
          <cell r="DE1249">
            <v>0</v>
          </cell>
          <cell r="DF1249">
            <v>0</v>
          </cell>
          <cell r="DG1249">
            <v>0</v>
          </cell>
          <cell r="DH1249">
            <v>0</v>
          </cell>
          <cell r="DI1249">
            <v>0</v>
          </cell>
          <cell r="DJ1249">
            <v>0</v>
          </cell>
          <cell r="DK1249">
            <v>0</v>
          </cell>
          <cell r="DL1249">
            <v>0</v>
          </cell>
          <cell r="DM1249">
            <v>0</v>
          </cell>
          <cell r="DN1249">
            <v>0</v>
          </cell>
          <cell r="DO1249">
            <v>0</v>
          </cell>
          <cell r="DP1249">
            <v>0</v>
          </cell>
          <cell r="DQ1249">
            <v>0</v>
          </cell>
          <cell r="DR1249">
            <v>0</v>
          </cell>
          <cell r="DS1249">
            <v>0</v>
          </cell>
          <cell r="DT1249">
            <v>0</v>
          </cell>
          <cell r="DU1249">
            <v>0</v>
          </cell>
          <cell r="DV1249">
            <v>0</v>
          </cell>
          <cell r="DW1249">
            <v>0</v>
          </cell>
          <cell r="DX1249">
            <v>0</v>
          </cell>
          <cell r="DY1249">
            <v>0</v>
          </cell>
          <cell r="DZ1249">
            <v>0</v>
          </cell>
          <cell r="EA1249">
            <v>0</v>
          </cell>
          <cell r="EB1249">
            <v>0</v>
          </cell>
          <cell r="EC1249">
            <v>0</v>
          </cell>
          <cell r="ED1249">
            <v>0</v>
          </cell>
          <cell r="EE1249">
            <v>0</v>
          </cell>
          <cell r="EF1249">
            <v>0</v>
          </cell>
          <cell r="EG1249">
            <v>0</v>
          </cell>
          <cell r="EH1249">
            <v>0</v>
          </cell>
          <cell r="EI1249">
            <v>0</v>
          </cell>
          <cell r="EJ1249">
            <v>0</v>
          </cell>
          <cell r="EK1249">
            <v>0</v>
          </cell>
          <cell r="EL1249">
            <v>0</v>
          </cell>
          <cell r="EM1249">
            <v>0</v>
          </cell>
          <cell r="EN1249">
            <v>0</v>
          </cell>
          <cell r="EO1249">
            <v>0</v>
          </cell>
          <cell r="EP1249">
            <v>0</v>
          </cell>
          <cell r="EQ1249">
            <v>0</v>
          </cell>
          <cell r="ER1249">
            <v>-1.4635782899999867</v>
          </cell>
          <cell r="ES1249">
            <v>0</v>
          </cell>
          <cell r="ET1249">
            <v>0</v>
          </cell>
          <cell r="EU1249">
            <v>0</v>
          </cell>
          <cell r="EV1249">
            <v>0</v>
          </cell>
          <cell r="EW1249">
            <v>0</v>
          </cell>
          <cell r="EX1249">
            <v>0</v>
          </cell>
          <cell r="EY1249">
            <v>0</v>
          </cell>
          <cell r="EZ1249">
            <v>-1.4635782899999938</v>
          </cell>
          <cell r="FA1249">
            <v>0</v>
          </cell>
          <cell r="FB1249">
            <v>0</v>
          </cell>
          <cell r="FC1249">
            <v>0</v>
          </cell>
          <cell r="FD1249">
            <v>0</v>
          </cell>
          <cell r="FE1249">
            <v>-0.14515542999998843</v>
          </cell>
          <cell r="FF1249">
            <v>0</v>
          </cell>
          <cell r="FG1249">
            <v>0</v>
          </cell>
          <cell r="FH1249">
            <v>0</v>
          </cell>
          <cell r="FI1249">
            <v>0</v>
          </cell>
          <cell r="FJ1249">
            <v>0</v>
          </cell>
          <cell r="FK1249">
            <v>0</v>
          </cell>
          <cell r="FL1249">
            <v>0</v>
          </cell>
          <cell r="FM1249">
            <v>0</v>
          </cell>
          <cell r="FN1249">
            <v>0</v>
          </cell>
          <cell r="FO1249">
            <v>0</v>
          </cell>
          <cell r="FP1249">
            <v>0</v>
          </cell>
          <cell r="FQ1249">
            <v>-0.14515543000000264</v>
          </cell>
          <cell r="FR1249">
            <v>0</v>
          </cell>
          <cell r="FS1249">
            <v>0</v>
          </cell>
          <cell r="FT1249">
            <v>0</v>
          </cell>
          <cell r="FU1249">
            <v>0</v>
          </cell>
          <cell r="FV1249">
            <v>0</v>
          </cell>
          <cell r="FW1249">
            <v>0</v>
          </cell>
          <cell r="FX1249">
            <v>0</v>
          </cell>
          <cell r="FY1249">
            <v>0</v>
          </cell>
          <cell r="FZ1249">
            <v>0</v>
          </cell>
          <cell r="GA1249">
            <v>0</v>
          </cell>
          <cell r="GB1249">
            <v>0</v>
          </cell>
          <cell r="GC1249">
            <v>0</v>
          </cell>
          <cell r="GD1249">
            <v>0</v>
          </cell>
          <cell r="GE1249">
            <v>0</v>
          </cell>
          <cell r="GF1249">
            <v>0</v>
          </cell>
          <cell r="GG1249">
            <v>0</v>
          </cell>
          <cell r="GH1249">
            <v>0</v>
          </cell>
          <cell r="GI1249">
            <v>0</v>
          </cell>
          <cell r="GJ1249">
            <v>0</v>
          </cell>
          <cell r="GK1249">
            <v>0</v>
          </cell>
          <cell r="GL1249">
            <v>0</v>
          </cell>
          <cell r="GM1249">
            <v>0</v>
          </cell>
          <cell r="GN1249">
            <v>0</v>
          </cell>
          <cell r="GO1249">
            <v>0</v>
          </cell>
          <cell r="GP1249">
            <v>0</v>
          </cell>
          <cell r="GQ1249">
            <v>0</v>
          </cell>
          <cell r="GR1249">
            <v>0</v>
          </cell>
          <cell r="GS1249">
            <v>0</v>
          </cell>
          <cell r="GT1249">
            <v>0</v>
          </cell>
          <cell r="GU1249">
            <v>0</v>
          </cell>
          <cell r="GV1249">
            <v>0</v>
          </cell>
          <cell r="GW1249">
            <v>0</v>
          </cell>
          <cell r="GX1249">
            <v>0</v>
          </cell>
          <cell r="GY1249">
            <v>0</v>
          </cell>
          <cell r="GZ1249">
            <v>0</v>
          </cell>
          <cell r="HA1249">
            <v>0</v>
          </cell>
          <cell r="HB1249">
            <v>0</v>
          </cell>
          <cell r="HC1249">
            <v>0</v>
          </cell>
          <cell r="HD1249">
            <v>0</v>
          </cell>
          <cell r="HE1249">
            <v>0</v>
          </cell>
          <cell r="HF1249">
            <v>0</v>
          </cell>
          <cell r="HG1249">
            <v>0</v>
          </cell>
          <cell r="HH1249">
            <v>0</v>
          </cell>
          <cell r="HI1249">
            <v>0</v>
          </cell>
          <cell r="HJ1249">
            <v>0</v>
          </cell>
          <cell r="HK1249">
            <v>0</v>
          </cell>
          <cell r="HL1249">
            <v>0</v>
          </cell>
          <cell r="HM1249">
            <v>0</v>
          </cell>
          <cell r="HN1249">
            <v>0</v>
          </cell>
          <cell r="HO1249">
            <v>0</v>
          </cell>
          <cell r="HP1249">
            <v>0</v>
          </cell>
          <cell r="HQ1249">
            <v>0</v>
          </cell>
          <cell r="HR1249">
            <v>0</v>
          </cell>
          <cell r="HS1249">
            <v>0</v>
          </cell>
          <cell r="HT1249">
            <v>0</v>
          </cell>
          <cell r="HU1249">
            <v>0</v>
          </cell>
          <cell r="HV1249">
            <v>0</v>
          </cell>
          <cell r="HW1249">
            <v>0</v>
          </cell>
          <cell r="HX1249">
            <v>0</v>
          </cell>
          <cell r="HY1249">
            <v>0</v>
          </cell>
          <cell r="HZ1249">
            <v>0</v>
          </cell>
          <cell r="IA1249">
            <v>0</v>
          </cell>
          <cell r="IB1249">
            <v>0</v>
          </cell>
          <cell r="IC1249">
            <v>0</v>
          </cell>
          <cell r="ID1249">
            <v>0</v>
          </cell>
          <cell r="IE1249">
            <v>0</v>
          </cell>
          <cell r="IF1249">
            <v>0</v>
          </cell>
          <cell r="IG1249">
            <v>0</v>
          </cell>
          <cell r="IH1249">
            <v>0</v>
          </cell>
          <cell r="II1249">
            <v>0</v>
          </cell>
          <cell r="IJ1249">
            <v>0</v>
          </cell>
          <cell r="IK1249">
            <v>0</v>
          </cell>
          <cell r="IL1249">
            <v>0</v>
          </cell>
          <cell r="IM1249">
            <v>0</v>
          </cell>
          <cell r="IN1249">
            <v>0</v>
          </cell>
          <cell r="IO1249">
            <v>0</v>
          </cell>
          <cell r="IP1249">
            <v>0</v>
          </cell>
          <cell r="IQ1249">
            <v>0</v>
          </cell>
          <cell r="IR1249">
            <v>0</v>
          </cell>
          <cell r="IS1249">
            <v>0</v>
          </cell>
          <cell r="IT1249">
            <v>0</v>
          </cell>
          <cell r="IU1249">
            <v>0</v>
          </cell>
          <cell r="IV1249">
            <v>0</v>
          </cell>
          <cell r="IW1249">
            <v>0</v>
          </cell>
          <cell r="IX1249">
            <v>0</v>
          </cell>
          <cell r="IY1249">
            <v>0</v>
          </cell>
          <cell r="IZ1249">
            <v>0</v>
          </cell>
          <cell r="JA1249">
            <v>0</v>
          </cell>
          <cell r="JB1249">
            <v>0</v>
          </cell>
          <cell r="JC1249">
            <v>0</v>
          </cell>
          <cell r="JD1249">
            <v>0</v>
          </cell>
          <cell r="JE1249">
            <v>0</v>
          </cell>
        </row>
        <row r="1250">
          <cell r="D1250" t="str">
            <v>GSC.EX.UTN._.___.Gadsby 5</v>
          </cell>
          <cell r="F1250">
            <v>0</v>
          </cell>
          <cell r="G1250">
            <v>0</v>
          </cell>
          <cell r="H1250">
            <v>-5.1060098299999481</v>
          </cell>
          <cell r="I1250">
            <v>0</v>
          </cell>
          <cell r="J1250">
            <v>-25.803597069999796</v>
          </cell>
          <cell r="K1250">
            <v>-19.442295519999789</v>
          </cell>
          <cell r="L1250">
            <v>1.1233358999998018</v>
          </cell>
          <cell r="M1250">
            <v>0</v>
          </cell>
          <cell r="N1250">
            <v>0</v>
          </cell>
          <cell r="O1250">
            <v>-4.1378727000000026</v>
          </cell>
          <cell r="P1250">
            <v>1.5168489299999237</v>
          </cell>
          <cell r="Q1250">
            <v>0</v>
          </cell>
          <cell r="R1250">
            <v>-41.654449010002281</v>
          </cell>
          <cell r="S1250">
            <v>0</v>
          </cell>
          <cell r="T1250">
            <v>-14.962086550000095</v>
          </cell>
          <cell r="U1250">
            <v>0</v>
          </cell>
          <cell r="V1250">
            <v>0</v>
          </cell>
          <cell r="W1250">
            <v>-1.8559467500003848</v>
          </cell>
          <cell r="X1250">
            <v>0</v>
          </cell>
          <cell r="Y1250">
            <v>-7.2334329300001627</v>
          </cell>
          <cell r="Z1250">
            <v>-11.169677209999691</v>
          </cell>
          <cell r="AA1250">
            <v>-6.4333055699999875</v>
          </cell>
          <cell r="AB1250">
            <v>0</v>
          </cell>
          <cell r="AC1250">
            <v>0</v>
          </cell>
          <cell r="AD1250">
            <v>0</v>
          </cell>
          <cell r="AE1250">
            <v>-2.4654645100001744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-2.4654645100000607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Q1250">
            <v>0</v>
          </cell>
          <cell r="AR1250">
            <v>-33.294160579999698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0</v>
          </cell>
          <cell r="AZ1250">
            <v>-31.46446251999987</v>
          </cell>
          <cell r="BA1250">
            <v>-1.8296980600000055</v>
          </cell>
          <cell r="BB1250">
            <v>0</v>
          </cell>
          <cell r="BC1250">
            <v>0</v>
          </cell>
          <cell r="BD1250">
            <v>0</v>
          </cell>
          <cell r="BE1250">
            <v>0</v>
          </cell>
          <cell r="BF1250">
            <v>0</v>
          </cell>
          <cell r="BG1250">
            <v>0</v>
          </cell>
          <cell r="BH1250">
            <v>0</v>
          </cell>
          <cell r="BI1250">
            <v>0</v>
          </cell>
          <cell r="BJ1250">
            <v>0</v>
          </cell>
          <cell r="BK1250">
            <v>0</v>
          </cell>
          <cell r="BL1250">
            <v>0</v>
          </cell>
          <cell r="BM1250">
            <v>0</v>
          </cell>
          <cell r="BN1250">
            <v>0</v>
          </cell>
          <cell r="BO1250">
            <v>0</v>
          </cell>
          <cell r="BP1250">
            <v>0</v>
          </cell>
          <cell r="BQ1250">
            <v>0</v>
          </cell>
          <cell r="BR1250">
            <v>0</v>
          </cell>
          <cell r="BS1250">
            <v>0</v>
          </cell>
          <cell r="BT1250">
            <v>0</v>
          </cell>
          <cell r="BU1250">
            <v>0</v>
          </cell>
          <cell r="BV1250">
            <v>0</v>
          </cell>
          <cell r="BW1250">
            <v>0</v>
          </cell>
          <cell r="BX1250">
            <v>0</v>
          </cell>
          <cell r="BY1250">
            <v>0</v>
          </cell>
          <cell r="BZ1250">
            <v>0</v>
          </cell>
          <cell r="CA1250">
            <v>0</v>
          </cell>
          <cell r="CB1250">
            <v>0</v>
          </cell>
          <cell r="CC1250">
            <v>0</v>
          </cell>
          <cell r="CD1250">
            <v>0</v>
          </cell>
          <cell r="CE1250">
            <v>0</v>
          </cell>
          <cell r="CF1250">
            <v>0</v>
          </cell>
          <cell r="CG1250">
            <v>0</v>
          </cell>
          <cell r="CH1250">
            <v>0</v>
          </cell>
          <cell r="CI1250">
            <v>0</v>
          </cell>
          <cell r="CJ1250">
            <v>0</v>
          </cell>
          <cell r="CK1250">
            <v>0</v>
          </cell>
          <cell r="CL1250">
            <v>0</v>
          </cell>
          <cell r="CM1250">
            <v>0</v>
          </cell>
          <cell r="CN1250">
            <v>0</v>
          </cell>
          <cell r="CO1250">
            <v>0</v>
          </cell>
          <cell r="CP1250">
            <v>0</v>
          </cell>
          <cell r="CQ1250">
            <v>0</v>
          </cell>
          <cell r="CR1250">
            <v>-2.0473271899998053</v>
          </cell>
          <cell r="CS1250">
            <v>0</v>
          </cell>
          <cell r="CT1250">
            <v>0</v>
          </cell>
          <cell r="CU1250">
            <v>0</v>
          </cell>
          <cell r="CV1250">
            <v>0</v>
          </cell>
          <cell r="CW1250">
            <v>0</v>
          </cell>
          <cell r="CX1250">
            <v>0</v>
          </cell>
          <cell r="CY1250">
            <v>-2.0473271899999474</v>
          </cell>
          <cell r="CZ1250">
            <v>0</v>
          </cell>
          <cell r="DA1250">
            <v>0</v>
          </cell>
          <cell r="DB1250">
            <v>0</v>
          </cell>
          <cell r="DC1250">
            <v>0</v>
          </cell>
          <cell r="DD1250">
            <v>0</v>
          </cell>
          <cell r="DE1250">
            <v>0</v>
          </cell>
          <cell r="DF1250">
            <v>0</v>
          </cell>
          <cell r="DG1250">
            <v>0</v>
          </cell>
          <cell r="DH1250">
            <v>0</v>
          </cell>
          <cell r="DI1250">
            <v>0</v>
          </cell>
          <cell r="DJ1250">
            <v>0</v>
          </cell>
          <cell r="DK1250">
            <v>0</v>
          </cell>
          <cell r="DL1250">
            <v>0</v>
          </cell>
          <cell r="DM1250">
            <v>0</v>
          </cell>
          <cell r="DN1250">
            <v>0</v>
          </cell>
          <cell r="DO1250">
            <v>0</v>
          </cell>
          <cell r="DP1250">
            <v>0</v>
          </cell>
          <cell r="DQ1250">
            <v>0</v>
          </cell>
          <cell r="DR1250">
            <v>0</v>
          </cell>
          <cell r="DS1250">
            <v>0</v>
          </cell>
          <cell r="DT1250">
            <v>0</v>
          </cell>
          <cell r="DU1250">
            <v>0</v>
          </cell>
          <cell r="DV1250">
            <v>0</v>
          </cell>
          <cell r="DW1250">
            <v>0</v>
          </cell>
          <cell r="DX1250">
            <v>0</v>
          </cell>
          <cell r="DY1250">
            <v>0</v>
          </cell>
          <cell r="DZ1250">
            <v>0</v>
          </cell>
          <cell r="EA1250">
            <v>0</v>
          </cell>
          <cell r="EB1250">
            <v>0</v>
          </cell>
          <cell r="EC1250">
            <v>0</v>
          </cell>
          <cell r="ED1250">
            <v>0</v>
          </cell>
          <cell r="EE1250">
            <v>1.8857269300000326</v>
          </cell>
          <cell r="EF1250">
            <v>0</v>
          </cell>
          <cell r="EG1250">
            <v>0</v>
          </cell>
          <cell r="EH1250">
            <v>0</v>
          </cell>
          <cell r="EI1250">
            <v>0</v>
          </cell>
          <cell r="EJ1250">
            <v>0</v>
          </cell>
          <cell r="EK1250">
            <v>0</v>
          </cell>
          <cell r="EL1250">
            <v>0</v>
          </cell>
          <cell r="EM1250">
            <v>1.8857269300000041</v>
          </cell>
          <cell r="EN1250">
            <v>0</v>
          </cell>
          <cell r="EO1250">
            <v>0</v>
          </cell>
          <cell r="EP1250">
            <v>0</v>
          </cell>
          <cell r="EQ1250">
            <v>0</v>
          </cell>
          <cell r="ER1250">
            <v>0</v>
          </cell>
          <cell r="ES1250">
            <v>0</v>
          </cell>
          <cell r="ET1250">
            <v>0</v>
          </cell>
          <cell r="EU1250">
            <v>0</v>
          </cell>
          <cell r="EV1250">
            <v>0</v>
          </cell>
          <cell r="EW1250">
            <v>0</v>
          </cell>
          <cell r="EX1250">
            <v>0</v>
          </cell>
          <cell r="EY1250">
            <v>0</v>
          </cell>
          <cell r="EZ1250">
            <v>0</v>
          </cell>
          <cell r="FA1250">
            <v>0</v>
          </cell>
          <cell r="FB1250">
            <v>0</v>
          </cell>
          <cell r="FC1250">
            <v>0</v>
          </cell>
          <cell r="FD1250">
            <v>0</v>
          </cell>
          <cell r="FE1250">
            <v>0</v>
          </cell>
          <cell r="FF1250">
            <v>0</v>
          </cell>
          <cell r="FG1250">
            <v>0</v>
          </cell>
          <cell r="FH1250">
            <v>0</v>
          </cell>
          <cell r="FI1250">
            <v>0</v>
          </cell>
          <cell r="FJ1250">
            <v>0</v>
          </cell>
          <cell r="FK1250">
            <v>0</v>
          </cell>
          <cell r="FL1250">
            <v>0</v>
          </cell>
          <cell r="FM1250">
            <v>0</v>
          </cell>
          <cell r="FN1250">
            <v>0</v>
          </cell>
          <cell r="FO1250">
            <v>0</v>
          </cell>
          <cell r="FP1250">
            <v>0</v>
          </cell>
          <cell r="FQ1250">
            <v>0</v>
          </cell>
          <cell r="FR1250">
            <v>0</v>
          </cell>
          <cell r="FS1250">
            <v>0</v>
          </cell>
          <cell r="FT1250">
            <v>0</v>
          </cell>
          <cell r="FU1250">
            <v>0</v>
          </cell>
          <cell r="FV1250">
            <v>0</v>
          </cell>
          <cell r="FW1250">
            <v>0</v>
          </cell>
          <cell r="FX1250">
            <v>0</v>
          </cell>
          <cell r="FY1250">
            <v>0</v>
          </cell>
          <cell r="FZ1250">
            <v>0</v>
          </cell>
          <cell r="GA1250">
            <v>0</v>
          </cell>
          <cell r="GB1250">
            <v>0</v>
          </cell>
          <cell r="GC1250">
            <v>0</v>
          </cell>
          <cell r="GD1250">
            <v>0</v>
          </cell>
          <cell r="GE1250">
            <v>0</v>
          </cell>
          <cell r="GF1250">
            <v>0</v>
          </cell>
          <cell r="GG1250">
            <v>0</v>
          </cell>
          <cell r="GH1250">
            <v>0</v>
          </cell>
          <cell r="GI1250">
            <v>0</v>
          </cell>
          <cell r="GJ1250">
            <v>0</v>
          </cell>
          <cell r="GK1250">
            <v>0</v>
          </cell>
          <cell r="GL1250">
            <v>0</v>
          </cell>
          <cell r="GM1250">
            <v>0</v>
          </cell>
          <cell r="GN1250">
            <v>0</v>
          </cell>
          <cell r="GO1250">
            <v>0</v>
          </cell>
          <cell r="GP1250">
            <v>0</v>
          </cell>
          <cell r="GQ1250">
            <v>0</v>
          </cell>
          <cell r="GR1250">
            <v>0</v>
          </cell>
          <cell r="GS1250">
            <v>0</v>
          </cell>
          <cell r="GT1250">
            <v>0</v>
          </cell>
          <cell r="GU1250">
            <v>0</v>
          </cell>
          <cell r="GV1250">
            <v>0</v>
          </cell>
          <cell r="GW1250">
            <v>0</v>
          </cell>
          <cell r="GX1250">
            <v>0</v>
          </cell>
          <cell r="GY1250">
            <v>0</v>
          </cell>
          <cell r="GZ1250">
            <v>0</v>
          </cell>
          <cell r="HA1250">
            <v>0</v>
          </cell>
          <cell r="HB1250">
            <v>0</v>
          </cell>
          <cell r="HC1250">
            <v>0</v>
          </cell>
          <cell r="HD1250">
            <v>0</v>
          </cell>
          <cell r="HE1250">
            <v>0</v>
          </cell>
          <cell r="HF1250">
            <v>0</v>
          </cell>
          <cell r="HG1250">
            <v>0</v>
          </cell>
          <cell r="HH1250">
            <v>0</v>
          </cell>
          <cell r="HI1250">
            <v>0</v>
          </cell>
          <cell r="HJ1250">
            <v>0</v>
          </cell>
          <cell r="HK1250">
            <v>0</v>
          </cell>
          <cell r="HL1250">
            <v>0</v>
          </cell>
          <cell r="HM1250">
            <v>0</v>
          </cell>
          <cell r="HN1250">
            <v>0</v>
          </cell>
          <cell r="HO1250">
            <v>0</v>
          </cell>
          <cell r="HP1250">
            <v>0</v>
          </cell>
          <cell r="HQ1250">
            <v>0</v>
          </cell>
          <cell r="HR1250">
            <v>0</v>
          </cell>
          <cell r="HS1250">
            <v>0</v>
          </cell>
          <cell r="HT1250">
            <v>0</v>
          </cell>
          <cell r="HU1250">
            <v>0</v>
          </cell>
          <cell r="HV1250">
            <v>0</v>
          </cell>
          <cell r="HW1250">
            <v>0</v>
          </cell>
          <cell r="HX1250">
            <v>0</v>
          </cell>
          <cell r="HY1250">
            <v>0</v>
          </cell>
          <cell r="HZ1250">
            <v>0</v>
          </cell>
          <cell r="IA1250">
            <v>0</v>
          </cell>
          <cell r="IB1250">
            <v>0</v>
          </cell>
          <cell r="IC1250">
            <v>0</v>
          </cell>
          <cell r="ID1250">
            <v>0</v>
          </cell>
          <cell r="IE1250">
            <v>0</v>
          </cell>
          <cell r="IF1250">
            <v>0</v>
          </cell>
          <cell r="IG1250">
            <v>0</v>
          </cell>
          <cell r="IH1250">
            <v>0</v>
          </cell>
          <cell r="II1250">
            <v>0</v>
          </cell>
          <cell r="IJ1250">
            <v>0</v>
          </cell>
          <cell r="IK1250">
            <v>0</v>
          </cell>
          <cell r="IL1250">
            <v>0</v>
          </cell>
          <cell r="IM1250">
            <v>0</v>
          </cell>
          <cell r="IN1250">
            <v>0</v>
          </cell>
          <cell r="IO1250">
            <v>0</v>
          </cell>
          <cell r="IP1250">
            <v>0</v>
          </cell>
          <cell r="IQ1250">
            <v>0</v>
          </cell>
          <cell r="IR1250">
            <v>0</v>
          </cell>
          <cell r="IS1250">
            <v>0</v>
          </cell>
          <cell r="IT1250">
            <v>0</v>
          </cell>
          <cell r="IU1250">
            <v>0</v>
          </cell>
          <cell r="IV1250">
            <v>0</v>
          </cell>
          <cell r="IW1250">
            <v>0</v>
          </cell>
          <cell r="IX1250">
            <v>0</v>
          </cell>
          <cell r="IY1250">
            <v>0</v>
          </cell>
          <cell r="IZ1250">
            <v>0</v>
          </cell>
          <cell r="JA1250">
            <v>0</v>
          </cell>
          <cell r="JB1250">
            <v>0</v>
          </cell>
          <cell r="JC1250">
            <v>0</v>
          </cell>
          <cell r="JD1250">
            <v>0</v>
          </cell>
          <cell r="JE1250">
            <v>0</v>
          </cell>
        </row>
        <row r="1251">
          <cell r="D1251" t="str">
            <v>GSC.EX.UTN._.___.Gadsby 5 OR</v>
          </cell>
          <cell r="F1251">
            <v>0</v>
          </cell>
          <cell r="G1251">
            <v>0</v>
          </cell>
          <cell r="H1251">
            <v>0</v>
          </cell>
          <cell r="I1251">
            <v>-3.0423299999711162E-3</v>
          </cell>
          <cell r="J1251">
            <v>8.3308994000001348</v>
          </cell>
          <cell r="K1251">
            <v>-6.3724123499999905</v>
          </cell>
          <cell r="L1251">
            <v>0</v>
          </cell>
          <cell r="M1251">
            <v>0</v>
          </cell>
          <cell r="N1251">
            <v>2.6855729999965661E-2</v>
          </cell>
          <cell r="O1251">
            <v>3.9526126199999965</v>
          </cell>
          <cell r="P1251">
            <v>0</v>
          </cell>
          <cell r="Q1251">
            <v>0</v>
          </cell>
          <cell r="R1251">
            <v>-64.98257742000078</v>
          </cell>
          <cell r="S1251">
            <v>-5.9377589999940028E-2</v>
          </cell>
          <cell r="T1251">
            <v>-52.938576649999959</v>
          </cell>
          <cell r="U1251">
            <v>4.9060199999075849E-3</v>
          </cell>
          <cell r="V1251">
            <v>0</v>
          </cell>
          <cell r="W1251">
            <v>0</v>
          </cell>
          <cell r="X1251">
            <v>-0.65859148999999917</v>
          </cell>
          <cell r="Y1251">
            <v>-0.83094565000010334</v>
          </cell>
          <cell r="Z1251">
            <v>-7.3354718099998308</v>
          </cell>
          <cell r="AA1251">
            <v>-3.1215598800000066</v>
          </cell>
          <cell r="AB1251">
            <v>0</v>
          </cell>
          <cell r="AC1251">
            <v>0</v>
          </cell>
          <cell r="AD1251">
            <v>-4.2960370000031389E-2</v>
          </cell>
          <cell r="AE1251">
            <v>-1.4917814400000111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-1.4917814400000111</v>
          </cell>
          <cell r="AN1251">
            <v>0</v>
          </cell>
          <cell r="AO1251">
            <v>0</v>
          </cell>
          <cell r="AP1251">
            <v>0</v>
          </cell>
          <cell r="AQ1251">
            <v>0</v>
          </cell>
          <cell r="AR1251">
            <v>-18.190152540000099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-18.190152540000014</v>
          </cell>
          <cell r="AZ1251">
            <v>0</v>
          </cell>
          <cell r="BA1251">
            <v>0</v>
          </cell>
          <cell r="BB1251">
            <v>0</v>
          </cell>
          <cell r="BC1251">
            <v>0</v>
          </cell>
          <cell r="BD1251">
            <v>0</v>
          </cell>
          <cell r="BE1251">
            <v>0</v>
          </cell>
          <cell r="BF1251">
            <v>0</v>
          </cell>
          <cell r="BG1251">
            <v>0</v>
          </cell>
          <cell r="BH1251">
            <v>0</v>
          </cell>
          <cell r="BI1251">
            <v>0</v>
          </cell>
          <cell r="BJ1251">
            <v>0</v>
          </cell>
          <cell r="BK1251">
            <v>0</v>
          </cell>
          <cell r="BL1251">
            <v>0</v>
          </cell>
          <cell r="BM1251">
            <v>0</v>
          </cell>
          <cell r="BN1251">
            <v>0</v>
          </cell>
          <cell r="BO1251">
            <v>0</v>
          </cell>
          <cell r="BP1251">
            <v>0</v>
          </cell>
          <cell r="BQ1251">
            <v>0</v>
          </cell>
          <cell r="BR1251">
            <v>0</v>
          </cell>
          <cell r="BS1251">
            <v>0</v>
          </cell>
          <cell r="BT1251">
            <v>0</v>
          </cell>
          <cell r="BU1251">
            <v>0</v>
          </cell>
          <cell r="BV1251">
            <v>0</v>
          </cell>
          <cell r="BW1251">
            <v>0</v>
          </cell>
          <cell r="BX1251">
            <v>0</v>
          </cell>
          <cell r="BY1251">
            <v>0</v>
          </cell>
          <cell r="BZ1251">
            <v>0</v>
          </cell>
          <cell r="CA1251">
            <v>0</v>
          </cell>
          <cell r="CB1251">
            <v>0</v>
          </cell>
          <cell r="CC1251">
            <v>0</v>
          </cell>
          <cell r="CD1251">
            <v>0</v>
          </cell>
          <cell r="CE1251">
            <v>0</v>
          </cell>
          <cell r="CF1251">
            <v>0</v>
          </cell>
          <cell r="CG1251">
            <v>0</v>
          </cell>
          <cell r="CH1251">
            <v>0</v>
          </cell>
          <cell r="CI1251">
            <v>0</v>
          </cell>
          <cell r="CJ1251">
            <v>0</v>
          </cell>
          <cell r="CK1251">
            <v>0</v>
          </cell>
          <cell r="CL1251">
            <v>0</v>
          </cell>
          <cell r="CM1251">
            <v>0</v>
          </cell>
          <cell r="CN1251">
            <v>0</v>
          </cell>
          <cell r="CO1251">
            <v>0</v>
          </cell>
          <cell r="CP1251">
            <v>0</v>
          </cell>
          <cell r="CQ1251">
            <v>0</v>
          </cell>
          <cell r="CR1251">
            <v>-4.6966219699999101</v>
          </cell>
          <cell r="CS1251">
            <v>0</v>
          </cell>
          <cell r="CT1251">
            <v>0</v>
          </cell>
          <cell r="CU1251">
            <v>0</v>
          </cell>
          <cell r="CV1251">
            <v>0</v>
          </cell>
          <cell r="CW1251">
            <v>0</v>
          </cell>
          <cell r="CX1251">
            <v>0</v>
          </cell>
          <cell r="CY1251">
            <v>-4.6966219699999812</v>
          </cell>
          <cell r="CZ1251">
            <v>0</v>
          </cell>
          <cell r="DA1251">
            <v>0</v>
          </cell>
          <cell r="DB1251">
            <v>0</v>
          </cell>
          <cell r="DC1251">
            <v>0</v>
          </cell>
          <cell r="DD1251">
            <v>0</v>
          </cell>
          <cell r="DE1251">
            <v>0</v>
          </cell>
          <cell r="DF1251">
            <v>0</v>
          </cell>
          <cell r="DG1251">
            <v>0</v>
          </cell>
          <cell r="DH1251">
            <v>0</v>
          </cell>
          <cell r="DI1251">
            <v>0</v>
          </cell>
          <cell r="DJ1251">
            <v>0</v>
          </cell>
          <cell r="DK1251">
            <v>0</v>
          </cell>
          <cell r="DL1251">
            <v>0</v>
          </cell>
          <cell r="DM1251">
            <v>0</v>
          </cell>
          <cell r="DN1251">
            <v>0</v>
          </cell>
          <cell r="DO1251">
            <v>0</v>
          </cell>
          <cell r="DP1251">
            <v>0</v>
          </cell>
          <cell r="DQ1251">
            <v>0</v>
          </cell>
          <cell r="DR1251">
            <v>0</v>
          </cell>
          <cell r="DS1251">
            <v>0</v>
          </cell>
          <cell r="DT1251">
            <v>0</v>
          </cell>
          <cell r="DU1251">
            <v>0</v>
          </cell>
          <cell r="DV1251">
            <v>0</v>
          </cell>
          <cell r="DW1251">
            <v>0</v>
          </cell>
          <cell r="DX1251">
            <v>0</v>
          </cell>
          <cell r="DY1251">
            <v>0</v>
          </cell>
          <cell r="DZ1251">
            <v>0</v>
          </cell>
          <cell r="EA1251">
            <v>0</v>
          </cell>
          <cell r="EB1251">
            <v>0</v>
          </cell>
          <cell r="EC1251">
            <v>0</v>
          </cell>
          <cell r="ED1251">
            <v>0</v>
          </cell>
          <cell r="EE1251">
            <v>0</v>
          </cell>
          <cell r="EF1251">
            <v>0</v>
          </cell>
          <cell r="EG1251">
            <v>0</v>
          </cell>
          <cell r="EH1251">
            <v>0</v>
          </cell>
          <cell r="EI1251">
            <v>0</v>
          </cell>
          <cell r="EJ1251">
            <v>0</v>
          </cell>
          <cell r="EK1251">
            <v>0</v>
          </cell>
          <cell r="EL1251">
            <v>0</v>
          </cell>
          <cell r="EM1251">
            <v>0</v>
          </cell>
          <cell r="EN1251">
            <v>0</v>
          </cell>
          <cell r="EO1251">
            <v>0</v>
          </cell>
          <cell r="EP1251">
            <v>0</v>
          </cell>
          <cell r="EQ1251">
            <v>0</v>
          </cell>
          <cell r="ER1251">
            <v>0</v>
          </cell>
          <cell r="ES1251">
            <v>0</v>
          </cell>
          <cell r="ET1251">
            <v>0</v>
          </cell>
          <cell r="EU1251">
            <v>0</v>
          </cell>
          <cell r="EV1251">
            <v>0</v>
          </cell>
          <cell r="EW1251">
            <v>0</v>
          </cell>
          <cell r="EX1251">
            <v>0</v>
          </cell>
          <cell r="EY1251">
            <v>0</v>
          </cell>
          <cell r="EZ1251">
            <v>0</v>
          </cell>
          <cell r="FA1251">
            <v>0</v>
          </cell>
          <cell r="FB1251">
            <v>0</v>
          </cell>
          <cell r="FC1251">
            <v>0</v>
          </cell>
          <cell r="FD1251">
            <v>0</v>
          </cell>
          <cell r="FE1251">
            <v>0</v>
          </cell>
          <cell r="FF1251">
            <v>0</v>
          </cell>
          <cell r="FG1251">
            <v>0</v>
          </cell>
          <cell r="FH1251">
            <v>0</v>
          </cell>
          <cell r="FI1251">
            <v>0</v>
          </cell>
          <cell r="FJ1251">
            <v>0</v>
          </cell>
          <cell r="FK1251">
            <v>0</v>
          </cell>
          <cell r="FL1251">
            <v>0</v>
          </cell>
          <cell r="FM1251">
            <v>0</v>
          </cell>
          <cell r="FN1251">
            <v>0</v>
          </cell>
          <cell r="FO1251">
            <v>0</v>
          </cell>
          <cell r="FP1251">
            <v>0</v>
          </cell>
          <cell r="FQ1251">
            <v>0</v>
          </cell>
          <cell r="FR1251">
            <v>0</v>
          </cell>
          <cell r="FS1251">
            <v>0</v>
          </cell>
          <cell r="FT1251">
            <v>0</v>
          </cell>
          <cell r="FU1251">
            <v>0</v>
          </cell>
          <cell r="FV1251">
            <v>0</v>
          </cell>
          <cell r="FW1251">
            <v>0</v>
          </cell>
          <cell r="FX1251">
            <v>0</v>
          </cell>
          <cell r="FY1251">
            <v>0</v>
          </cell>
          <cell r="FZ1251">
            <v>0</v>
          </cell>
          <cell r="GA1251">
            <v>0</v>
          </cell>
          <cell r="GB1251">
            <v>0</v>
          </cell>
          <cell r="GC1251">
            <v>0</v>
          </cell>
          <cell r="GD1251">
            <v>0</v>
          </cell>
          <cell r="GE1251">
            <v>0</v>
          </cell>
          <cell r="GF1251">
            <v>0</v>
          </cell>
          <cell r="GG1251">
            <v>0</v>
          </cell>
          <cell r="GH1251">
            <v>0</v>
          </cell>
          <cell r="GI1251">
            <v>0</v>
          </cell>
          <cell r="GJ1251">
            <v>0</v>
          </cell>
          <cell r="GK1251">
            <v>0</v>
          </cell>
          <cell r="GL1251">
            <v>0</v>
          </cell>
          <cell r="GM1251">
            <v>0</v>
          </cell>
          <cell r="GN1251">
            <v>0</v>
          </cell>
          <cell r="GO1251">
            <v>0</v>
          </cell>
          <cell r="GP1251">
            <v>0</v>
          </cell>
          <cell r="GQ1251">
            <v>0</v>
          </cell>
          <cell r="GR1251">
            <v>0</v>
          </cell>
          <cell r="GS1251">
            <v>0</v>
          </cell>
          <cell r="GT1251">
            <v>0</v>
          </cell>
          <cell r="GU1251">
            <v>0</v>
          </cell>
          <cell r="GV1251">
            <v>0</v>
          </cell>
          <cell r="GW1251">
            <v>0</v>
          </cell>
          <cell r="GX1251">
            <v>0</v>
          </cell>
          <cell r="GY1251">
            <v>0</v>
          </cell>
          <cell r="GZ1251">
            <v>0</v>
          </cell>
          <cell r="HA1251">
            <v>0</v>
          </cell>
          <cell r="HB1251">
            <v>0</v>
          </cell>
          <cell r="HC1251">
            <v>0</v>
          </cell>
          <cell r="HD1251">
            <v>0</v>
          </cell>
          <cell r="HE1251">
            <v>0</v>
          </cell>
          <cell r="HF1251">
            <v>0</v>
          </cell>
          <cell r="HG1251">
            <v>0</v>
          </cell>
          <cell r="HH1251">
            <v>0</v>
          </cell>
          <cell r="HI1251">
            <v>0</v>
          </cell>
          <cell r="HJ1251">
            <v>0</v>
          </cell>
          <cell r="HK1251">
            <v>0</v>
          </cell>
          <cell r="HL1251">
            <v>0</v>
          </cell>
          <cell r="HM1251">
            <v>0</v>
          </cell>
          <cell r="HN1251">
            <v>0</v>
          </cell>
          <cell r="HO1251">
            <v>0</v>
          </cell>
          <cell r="HP1251">
            <v>0</v>
          </cell>
          <cell r="HQ1251">
            <v>0</v>
          </cell>
          <cell r="HR1251">
            <v>0</v>
          </cell>
          <cell r="HS1251">
            <v>0</v>
          </cell>
          <cell r="HT1251">
            <v>0</v>
          </cell>
          <cell r="HU1251">
            <v>0</v>
          </cell>
          <cell r="HV1251">
            <v>0</v>
          </cell>
          <cell r="HW1251">
            <v>0</v>
          </cell>
          <cell r="HX1251">
            <v>0</v>
          </cell>
          <cell r="HY1251">
            <v>0</v>
          </cell>
          <cell r="HZ1251">
            <v>0</v>
          </cell>
          <cell r="IA1251">
            <v>0</v>
          </cell>
          <cell r="IB1251">
            <v>0</v>
          </cell>
          <cell r="IC1251">
            <v>0</v>
          </cell>
          <cell r="ID1251">
            <v>0</v>
          </cell>
          <cell r="IE1251">
            <v>0</v>
          </cell>
          <cell r="IF1251">
            <v>0</v>
          </cell>
          <cell r="IG1251">
            <v>0</v>
          </cell>
          <cell r="IH1251">
            <v>0</v>
          </cell>
          <cell r="II1251">
            <v>0</v>
          </cell>
          <cell r="IJ1251">
            <v>0</v>
          </cell>
          <cell r="IK1251">
            <v>0</v>
          </cell>
          <cell r="IL1251">
            <v>0</v>
          </cell>
          <cell r="IM1251">
            <v>0</v>
          </cell>
          <cell r="IN1251">
            <v>0</v>
          </cell>
          <cell r="IO1251">
            <v>0</v>
          </cell>
          <cell r="IP1251">
            <v>0</v>
          </cell>
          <cell r="IQ1251">
            <v>0</v>
          </cell>
          <cell r="IR1251">
            <v>0</v>
          </cell>
          <cell r="IS1251">
            <v>0</v>
          </cell>
          <cell r="IT1251">
            <v>0</v>
          </cell>
          <cell r="IU1251">
            <v>0</v>
          </cell>
          <cell r="IV1251">
            <v>0</v>
          </cell>
          <cell r="IW1251">
            <v>0</v>
          </cell>
          <cell r="IX1251">
            <v>0</v>
          </cell>
          <cell r="IY1251">
            <v>0</v>
          </cell>
          <cell r="IZ1251">
            <v>0</v>
          </cell>
          <cell r="JA1251">
            <v>0</v>
          </cell>
          <cell r="JB1251">
            <v>0</v>
          </cell>
          <cell r="JC1251">
            <v>0</v>
          </cell>
          <cell r="JD1251">
            <v>0</v>
          </cell>
          <cell r="JE1251">
            <v>0</v>
          </cell>
        </row>
        <row r="1252">
          <cell r="D1252" t="str">
            <v>GSC.EX.UTN._.___.Gadsby 6</v>
          </cell>
          <cell r="F1252">
            <v>-6.8007739300001049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-34.885670940000182</v>
          </cell>
          <cell r="L1252">
            <v>-7.2072458299999198</v>
          </cell>
          <cell r="M1252">
            <v>5.6672227700009898</v>
          </cell>
          <cell r="N1252">
            <v>0</v>
          </cell>
          <cell r="O1252">
            <v>0</v>
          </cell>
          <cell r="P1252">
            <v>14.415955899999972</v>
          </cell>
          <cell r="Q1252">
            <v>0</v>
          </cell>
          <cell r="R1252">
            <v>-15.443491359999825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-1.4246616300000028</v>
          </cell>
          <cell r="Y1252">
            <v>-11.025800019999906</v>
          </cell>
          <cell r="Z1252">
            <v>-2.9930297100002008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-0.49373276999995142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-0.49373276999995142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Q1252">
            <v>0</v>
          </cell>
          <cell r="AR1252">
            <v>-11.11792529000013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-5.4340190699999766</v>
          </cell>
          <cell r="AZ1252">
            <v>-0.36668245999976534</v>
          </cell>
          <cell r="BA1252">
            <v>-5.3172237599999903</v>
          </cell>
          <cell r="BB1252">
            <v>0</v>
          </cell>
          <cell r="BC1252">
            <v>0</v>
          </cell>
          <cell r="BD1252">
            <v>0</v>
          </cell>
          <cell r="BE1252">
            <v>0</v>
          </cell>
          <cell r="BF1252">
            <v>0</v>
          </cell>
          <cell r="BG1252">
            <v>0</v>
          </cell>
          <cell r="BH1252">
            <v>0</v>
          </cell>
          <cell r="BI1252">
            <v>0</v>
          </cell>
          <cell r="BJ1252">
            <v>0</v>
          </cell>
          <cell r="BK1252">
            <v>0</v>
          </cell>
          <cell r="BL1252">
            <v>0</v>
          </cell>
          <cell r="BM1252">
            <v>0</v>
          </cell>
          <cell r="BN1252">
            <v>0</v>
          </cell>
          <cell r="BO1252">
            <v>0</v>
          </cell>
          <cell r="BP1252">
            <v>0</v>
          </cell>
          <cell r="BQ1252">
            <v>0</v>
          </cell>
          <cell r="BR1252">
            <v>0</v>
          </cell>
          <cell r="BS1252">
            <v>0</v>
          </cell>
          <cell r="BT1252">
            <v>0</v>
          </cell>
          <cell r="BU1252">
            <v>0</v>
          </cell>
          <cell r="BV1252">
            <v>0</v>
          </cell>
          <cell r="BW1252">
            <v>0</v>
          </cell>
          <cell r="BX1252">
            <v>0</v>
          </cell>
          <cell r="BY1252">
            <v>0</v>
          </cell>
          <cell r="BZ1252">
            <v>0</v>
          </cell>
          <cell r="CA1252">
            <v>0</v>
          </cell>
          <cell r="CB1252">
            <v>0</v>
          </cell>
          <cell r="CC1252">
            <v>0</v>
          </cell>
          <cell r="CD1252">
            <v>0</v>
          </cell>
          <cell r="CE1252">
            <v>0</v>
          </cell>
          <cell r="CF1252">
            <v>0</v>
          </cell>
          <cell r="CG1252">
            <v>0</v>
          </cell>
          <cell r="CH1252">
            <v>0</v>
          </cell>
          <cell r="CI1252">
            <v>0</v>
          </cell>
          <cell r="CJ1252">
            <v>0</v>
          </cell>
          <cell r="CK1252">
            <v>0</v>
          </cell>
          <cell r="CL1252">
            <v>0</v>
          </cell>
          <cell r="CM1252">
            <v>0</v>
          </cell>
          <cell r="CN1252">
            <v>0</v>
          </cell>
          <cell r="CO1252">
            <v>0</v>
          </cell>
          <cell r="CP1252">
            <v>0</v>
          </cell>
          <cell r="CQ1252">
            <v>0</v>
          </cell>
          <cell r="CR1252">
            <v>-22.896892289999869</v>
          </cell>
          <cell r="CS1252">
            <v>0</v>
          </cell>
          <cell r="CT1252">
            <v>0</v>
          </cell>
          <cell r="CU1252">
            <v>0</v>
          </cell>
          <cell r="CV1252">
            <v>0</v>
          </cell>
          <cell r="CW1252">
            <v>0</v>
          </cell>
          <cell r="CX1252">
            <v>0</v>
          </cell>
          <cell r="CY1252">
            <v>-22.896892289999982</v>
          </cell>
          <cell r="CZ1252">
            <v>0</v>
          </cell>
          <cell r="DA1252">
            <v>0</v>
          </cell>
          <cell r="DB1252">
            <v>0</v>
          </cell>
          <cell r="DC1252">
            <v>0</v>
          </cell>
          <cell r="DD1252">
            <v>0</v>
          </cell>
          <cell r="DE1252">
            <v>0</v>
          </cell>
          <cell r="DF1252">
            <v>0</v>
          </cell>
          <cell r="DG1252">
            <v>0</v>
          </cell>
          <cell r="DH1252">
            <v>0</v>
          </cell>
          <cell r="DI1252">
            <v>0</v>
          </cell>
          <cell r="DJ1252">
            <v>0</v>
          </cell>
          <cell r="DK1252">
            <v>0</v>
          </cell>
          <cell r="DL1252">
            <v>0</v>
          </cell>
          <cell r="DM1252">
            <v>0</v>
          </cell>
          <cell r="DN1252">
            <v>0</v>
          </cell>
          <cell r="DO1252">
            <v>0</v>
          </cell>
          <cell r="DP1252">
            <v>0</v>
          </cell>
          <cell r="DQ1252">
            <v>0</v>
          </cell>
          <cell r="DR1252">
            <v>0</v>
          </cell>
          <cell r="DS1252">
            <v>0</v>
          </cell>
          <cell r="DT1252">
            <v>0</v>
          </cell>
          <cell r="DU1252">
            <v>0</v>
          </cell>
          <cell r="DV1252">
            <v>0</v>
          </cell>
          <cell r="DW1252">
            <v>0</v>
          </cell>
          <cell r="DX1252">
            <v>0</v>
          </cell>
          <cell r="DY1252">
            <v>0</v>
          </cell>
          <cell r="DZ1252">
            <v>0</v>
          </cell>
          <cell r="EA1252">
            <v>0</v>
          </cell>
          <cell r="EB1252">
            <v>0</v>
          </cell>
          <cell r="EC1252">
            <v>0</v>
          </cell>
          <cell r="ED1252">
            <v>0</v>
          </cell>
          <cell r="EE1252">
            <v>-5.5673000008482632E-4</v>
          </cell>
          <cell r="EF1252">
            <v>0</v>
          </cell>
          <cell r="EG1252">
            <v>0</v>
          </cell>
          <cell r="EH1252">
            <v>0</v>
          </cell>
          <cell r="EI1252">
            <v>0</v>
          </cell>
          <cell r="EJ1252">
            <v>0</v>
          </cell>
          <cell r="EK1252">
            <v>0</v>
          </cell>
          <cell r="EL1252">
            <v>0</v>
          </cell>
          <cell r="EM1252">
            <v>-5.567300000279829E-4</v>
          </cell>
          <cell r="EN1252">
            <v>0</v>
          </cell>
          <cell r="EO1252">
            <v>0</v>
          </cell>
          <cell r="EP1252">
            <v>0</v>
          </cell>
          <cell r="EQ1252">
            <v>0</v>
          </cell>
          <cell r="ER1252">
            <v>0</v>
          </cell>
          <cell r="ES1252">
            <v>0</v>
          </cell>
          <cell r="ET1252">
            <v>0</v>
          </cell>
          <cell r="EU1252">
            <v>0</v>
          </cell>
          <cell r="EV1252">
            <v>0</v>
          </cell>
          <cell r="EW1252">
            <v>0</v>
          </cell>
          <cell r="EX1252">
            <v>0</v>
          </cell>
          <cell r="EY1252">
            <v>0</v>
          </cell>
          <cell r="EZ1252">
            <v>0</v>
          </cell>
          <cell r="FA1252">
            <v>0</v>
          </cell>
          <cell r="FB1252">
            <v>0</v>
          </cell>
          <cell r="FC1252">
            <v>0</v>
          </cell>
          <cell r="FD1252">
            <v>0</v>
          </cell>
          <cell r="FE1252">
            <v>0</v>
          </cell>
          <cell r="FF1252">
            <v>0</v>
          </cell>
          <cell r="FG1252">
            <v>0</v>
          </cell>
          <cell r="FH1252">
            <v>0</v>
          </cell>
          <cell r="FI1252">
            <v>0</v>
          </cell>
          <cell r="FJ1252">
            <v>0</v>
          </cell>
          <cell r="FK1252">
            <v>0</v>
          </cell>
          <cell r="FL1252">
            <v>0</v>
          </cell>
          <cell r="FM1252">
            <v>0</v>
          </cell>
          <cell r="FN1252">
            <v>0</v>
          </cell>
          <cell r="FO1252">
            <v>0</v>
          </cell>
          <cell r="FP1252">
            <v>0</v>
          </cell>
          <cell r="FQ1252">
            <v>0</v>
          </cell>
          <cell r="FR1252">
            <v>0</v>
          </cell>
          <cell r="FS1252">
            <v>0</v>
          </cell>
          <cell r="FT1252">
            <v>0</v>
          </cell>
          <cell r="FU1252">
            <v>0</v>
          </cell>
          <cell r="FV1252">
            <v>0</v>
          </cell>
          <cell r="FW1252">
            <v>0</v>
          </cell>
          <cell r="FX1252">
            <v>0</v>
          </cell>
          <cell r="FY1252">
            <v>0</v>
          </cell>
          <cell r="FZ1252">
            <v>0</v>
          </cell>
          <cell r="GA1252">
            <v>0</v>
          </cell>
          <cell r="GB1252">
            <v>0</v>
          </cell>
          <cell r="GC1252">
            <v>0</v>
          </cell>
          <cell r="GD1252">
            <v>0</v>
          </cell>
          <cell r="GE1252">
            <v>0</v>
          </cell>
          <cell r="GF1252">
            <v>0</v>
          </cell>
          <cell r="GG1252">
            <v>0</v>
          </cell>
          <cell r="GH1252">
            <v>0</v>
          </cell>
          <cell r="GI1252">
            <v>0</v>
          </cell>
          <cell r="GJ1252">
            <v>0</v>
          </cell>
          <cell r="GK1252">
            <v>0</v>
          </cell>
          <cell r="GL1252">
            <v>0</v>
          </cell>
          <cell r="GM1252">
            <v>0</v>
          </cell>
          <cell r="GN1252">
            <v>0</v>
          </cell>
          <cell r="GO1252">
            <v>0</v>
          </cell>
          <cell r="GP1252">
            <v>0</v>
          </cell>
          <cell r="GQ1252">
            <v>0</v>
          </cell>
          <cell r="GR1252">
            <v>0</v>
          </cell>
          <cell r="GS1252">
            <v>0</v>
          </cell>
          <cell r="GT1252">
            <v>0</v>
          </cell>
          <cell r="GU1252">
            <v>0</v>
          </cell>
          <cell r="GV1252">
            <v>0</v>
          </cell>
          <cell r="GW1252">
            <v>0</v>
          </cell>
          <cell r="GX1252">
            <v>0</v>
          </cell>
          <cell r="GY1252">
            <v>0</v>
          </cell>
          <cell r="GZ1252">
            <v>0</v>
          </cell>
          <cell r="HA1252">
            <v>0</v>
          </cell>
          <cell r="HB1252">
            <v>0</v>
          </cell>
          <cell r="HC1252">
            <v>0</v>
          </cell>
          <cell r="HD1252">
            <v>0</v>
          </cell>
          <cell r="HE1252">
            <v>0</v>
          </cell>
          <cell r="HF1252">
            <v>0</v>
          </cell>
          <cell r="HG1252">
            <v>0</v>
          </cell>
          <cell r="HH1252">
            <v>0</v>
          </cell>
          <cell r="HI1252">
            <v>0</v>
          </cell>
          <cell r="HJ1252">
            <v>0</v>
          </cell>
          <cell r="HK1252">
            <v>0</v>
          </cell>
          <cell r="HL1252">
            <v>0</v>
          </cell>
          <cell r="HM1252">
            <v>0</v>
          </cell>
          <cell r="HN1252">
            <v>0</v>
          </cell>
          <cell r="HO1252">
            <v>0</v>
          </cell>
          <cell r="HP1252">
            <v>0</v>
          </cell>
          <cell r="HQ1252">
            <v>0</v>
          </cell>
          <cell r="HR1252">
            <v>0</v>
          </cell>
          <cell r="HS1252">
            <v>0</v>
          </cell>
          <cell r="HT1252">
            <v>0</v>
          </cell>
          <cell r="HU1252">
            <v>0</v>
          </cell>
          <cell r="HV1252">
            <v>0</v>
          </cell>
          <cell r="HW1252">
            <v>0</v>
          </cell>
          <cell r="HX1252">
            <v>0</v>
          </cell>
          <cell r="HY1252">
            <v>0</v>
          </cell>
          <cell r="HZ1252">
            <v>0</v>
          </cell>
          <cell r="IA1252">
            <v>0</v>
          </cell>
          <cell r="IB1252">
            <v>0</v>
          </cell>
          <cell r="IC1252">
            <v>0</v>
          </cell>
          <cell r="ID1252">
            <v>0</v>
          </cell>
          <cell r="IE1252">
            <v>0</v>
          </cell>
          <cell r="IF1252">
            <v>0</v>
          </cell>
          <cell r="IG1252">
            <v>0</v>
          </cell>
          <cell r="IH1252">
            <v>0</v>
          </cell>
          <cell r="II1252">
            <v>0</v>
          </cell>
          <cell r="IJ1252">
            <v>0</v>
          </cell>
          <cell r="IK1252">
            <v>0</v>
          </cell>
          <cell r="IL1252">
            <v>0</v>
          </cell>
          <cell r="IM1252">
            <v>0</v>
          </cell>
          <cell r="IN1252">
            <v>0</v>
          </cell>
          <cell r="IO1252">
            <v>0</v>
          </cell>
          <cell r="IP1252">
            <v>0</v>
          </cell>
          <cell r="IQ1252">
            <v>0</v>
          </cell>
          <cell r="IR1252">
            <v>-14.860537459999932</v>
          </cell>
          <cell r="IS1252">
            <v>0</v>
          </cell>
          <cell r="IT1252">
            <v>-14.860537460000046</v>
          </cell>
          <cell r="IU1252">
            <v>0</v>
          </cell>
          <cell r="IV1252">
            <v>0</v>
          </cell>
          <cell r="IW1252">
            <v>0</v>
          </cell>
          <cell r="IX1252">
            <v>0</v>
          </cell>
          <cell r="IY1252">
            <v>0</v>
          </cell>
          <cell r="IZ1252">
            <v>0</v>
          </cell>
          <cell r="JA1252">
            <v>0</v>
          </cell>
          <cell r="JB1252">
            <v>0</v>
          </cell>
          <cell r="JC1252">
            <v>0</v>
          </cell>
          <cell r="JD1252">
            <v>0</v>
          </cell>
          <cell r="JE1252">
            <v>0</v>
          </cell>
        </row>
        <row r="1253">
          <cell r="D1253" t="str">
            <v>GSC.EX.UTN._.___.Gadsby 6 OR</v>
          </cell>
          <cell r="F1253">
            <v>-1.4585101600000598</v>
          </cell>
          <cell r="G1253">
            <v>0</v>
          </cell>
          <cell r="H1253">
            <v>0</v>
          </cell>
          <cell r="I1253">
            <v>0</v>
          </cell>
          <cell r="J1253">
            <v>-0.78825704000000485</v>
          </cell>
          <cell r="K1253">
            <v>-11.702056139999968</v>
          </cell>
          <cell r="L1253">
            <v>-0.73910341999999218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-10.946930379999685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-10.911889419999966</v>
          </cell>
          <cell r="Z1253">
            <v>-3.5040959999946608E-2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Q1253">
            <v>0</v>
          </cell>
          <cell r="AR1253">
            <v>-5.0695437100000618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-2.247543710000059</v>
          </cell>
          <cell r="AZ1253">
            <v>-2.8220000000000027</v>
          </cell>
          <cell r="BA1253">
            <v>0</v>
          </cell>
          <cell r="BB1253">
            <v>0</v>
          </cell>
          <cell r="BC1253">
            <v>0</v>
          </cell>
          <cell r="BD1253">
            <v>0</v>
          </cell>
          <cell r="BE1253">
            <v>0</v>
          </cell>
          <cell r="BF1253">
            <v>0</v>
          </cell>
          <cell r="BG1253">
            <v>0</v>
          </cell>
          <cell r="BH1253">
            <v>0</v>
          </cell>
          <cell r="BI1253">
            <v>0</v>
          </cell>
          <cell r="BJ1253">
            <v>0</v>
          </cell>
          <cell r="BK1253">
            <v>0</v>
          </cell>
          <cell r="BL1253">
            <v>0</v>
          </cell>
          <cell r="BM1253">
            <v>0</v>
          </cell>
          <cell r="BN1253">
            <v>0</v>
          </cell>
          <cell r="BO1253">
            <v>0</v>
          </cell>
          <cell r="BP1253">
            <v>0</v>
          </cell>
          <cell r="BQ1253">
            <v>0</v>
          </cell>
          <cell r="BR1253">
            <v>0</v>
          </cell>
          <cell r="BS1253">
            <v>0</v>
          </cell>
          <cell r="BT1253">
            <v>0</v>
          </cell>
          <cell r="BU1253">
            <v>0</v>
          </cell>
          <cell r="BV1253">
            <v>0</v>
          </cell>
          <cell r="BW1253">
            <v>0</v>
          </cell>
          <cell r="BX1253">
            <v>0</v>
          </cell>
          <cell r="BY1253">
            <v>0</v>
          </cell>
          <cell r="BZ1253">
            <v>0</v>
          </cell>
          <cell r="CA1253">
            <v>0</v>
          </cell>
          <cell r="CB1253">
            <v>0</v>
          </cell>
          <cell r="CC1253">
            <v>0</v>
          </cell>
          <cell r="CD1253">
            <v>0</v>
          </cell>
          <cell r="CE1253">
            <v>0</v>
          </cell>
          <cell r="CF1253">
            <v>0</v>
          </cell>
          <cell r="CG1253">
            <v>0</v>
          </cell>
          <cell r="CH1253">
            <v>0</v>
          </cell>
          <cell r="CI1253">
            <v>0</v>
          </cell>
          <cell r="CJ1253">
            <v>0</v>
          </cell>
          <cell r="CK1253">
            <v>0</v>
          </cell>
          <cell r="CL1253">
            <v>0</v>
          </cell>
          <cell r="CM1253">
            <v>0</v>
          </cell>
          <cell r="CN1253">
            <v>0</v>
          </cell>
          <cell r="CO1253">
            <v>0</v>
          </cell>
          <cell r="CP1253">
            <v>0</v>
          </cell>
          <cell r="CQ1253">
            <v>0</v>
          </cell>
          <cell r="CR1253">
            <v>0</v>
          </cell>
          <cell r="CS1253">
            <v>0</v>
          </cell>
          <cell r="CT1253">
            <v>0</v>
          </cell>
          <cell r="CU1253">
            <v>0</v>
          </cell>
          <cell r="CV1253">
            <v>0</v>
          </cell>
          <cell r="CW1253">
            <v>0</v>
          </cell>
          <cell r="CX1253">
            <v>0</v>
          </cell>
          <cell r="CY1253">
            <v>0</v>
          </cell>
          <cell r="CZ1253">
            <v>0</v>
          </cell>
          <cell r="DA1253">
            <v>0</v>
          </cell>
          <cell r="DB1253">
            <v>0</v>
          </cell>
          <cell r="DC1253">
            <v>0</v>
          </cell>
          <cell r="DD1253">
            <v>0</v>
          </cell>
          <cell r="DE1253">
            <v>0</v>
          </cell>
          <cell r="DF1253">
            <v>0</v>
          </cell>
          <cell r="DG1253">
            <v>0</v>
          </cell>
          <cell r="DH1253">
            <v>0</v>
          </cell>
          <cell r="DI1253">
            <v>0</v>
          </cell>
          <cell r="DJ1253">
            <v>0</v>
          </cell>
          <cell r="DK1253">
            <v>0</v>
          </cell>
          <cell r="DL1253">
            <v>0</v>
          </cell>
          <cell r="DM1253">
            <v>0</v>
          </cell>
          <cell r="DN1253">
            <v>0</v>
          </cell>
          <cell r="DO1253">
            <v>0</v>
          </cell>
          <cell r="DP1253">
            <v>0</v>
          </cell>
          <cell r="DQ1253">
            <v>0</v>
          </cell>
          <cell r="DR1253">
            <v>-0.27119989999999916</v>
          </cell>
          <cell r="DS1253">
            <v>0</v>
          </cell>
          <cell r="DT1253">
            <v>0</v>
          </cell>
          <cell r="DU1253">
            <v>0</v>
          </cell>
          <cell r="DV1253">
            <v>0</v>
          </cell>
          <cell r="DW1253">
            <v>0</v>
          </cell>
          <cell r="DX1253">
            <v>0</v>
          </cell>
          <cell r="DY1253">
            <v>0</v>
          </cell>
          <cell r="DZ1253">
            <v>-0.27119989999999916</v>
          </cell>
          <cell r="EA1253">
            <v>0</v>
          </cell>
          <cell r="EB1253">
            <v>0</v>
          </cell>
          <cell r="EC1253">
            <v>0</v>
          </cell>
          <cell r="ED1253">
            <v>0</v>
          </cell>
          <cell r="EE1253">
            <v>0</v>
          </cell>
          <cell r="EF1253">
            <v>0</v>
          </cell>
          <cell r="EG1253">
            <v>0</v>
          </cell>
          <cell r="EH1253">
            <v>0</v>
          </cell>
          <cell r="EI1253">
            <v>0</v>
          </cell>
          <cell r="EJ1253">
            <v>0</v>
          </cell>
          <cell r="EK1253">
            <v>0</v>
          </cell>
          <cell r="EL1253">
            <v>0</v>
          </cell>
          <cell r="EM1253">
            <v>0</v>
          </cell>
          <cell r="EN1253">
            <v>0</v>
          </cell>
          <cell r="EO1253">
            <v>0</v>
          </cell>
          <cell r="EP1253">
            <v>0</v>
          </cell>
          <cell r="EQ1253">
            <v>0</v>
          </cell>
          <cell r="ER1253">
            <v>0</v>
          </cell>
          <cell r="ES1253">
            <v>0</v>
          </cell>
          <cell r="ET1253">
            <v>0</v>
          </cell>
          <cell r="EU1253">
            <v>0</v>
          </cell>
          <cell r="EV1253">
            <v>0</v>
          </cell>
          <cell r="EW1253">
            <v>0</v>
          </cell>
          <cell r="EX1253">
            <v>0</v>
          </cell>
          <cell r="EY1253">
            <v>0</v>
          </cell>
          <cell r="EZ1253">
            <v>0</v>
          </cell>
          <cell r="FA1253">
            <v>0</v>
          </cell>
          <cell r="FB1253">
            <v>0</v>
          </cell>
          <cell r="FC1253">
            <v>0</v>
          </cell>
          <cell r="FD1253">
            <v>0</v>
          </cell>
          <cell r="FE1253">
            <v>0</v>
          </cell>
          <cell r="FF1253">
            <v>0</v>
          </cell>
          <cell r="FG1253">
            <v>0</v>
          </cell>
          <cell r="FH1253">
            <v>0</v>
          </cell>
          <cell r="FI1253">
            <v>0</v>
          </cell>
          <cell r="FJ1253">
            <v>0</v>
          </cell>
          <cell r="FK1253">
            <v>0</v>
          </cell>
          <cell r="FL1253">
            <v>0</v>
          </cell>
          <cell r="FM1253">
            <v>0</v>
          </cell>
          <cell r="FN1253">
            <v>0</v>
          </cell>
          <cell r="FO1253">
            <v>0</v>
          </cell>
          <cell r="FP1253">
            <v>0</v>
          </cell>
          <cell r="FQ1253">
            <v>0</v>
          </cell>
          <cell r="FR1253">
            <v>0</v>
          </cell>
          <cell r="FS1253">
            <v>0</v>
          </cell>
          <cell r="FT1253">
            <v>0</v>
          </cell>
          <cell r="FU1253">
            <v>0</v>
          </cell>
          <cell r="FV1253">
            <v>0</v>
          </cell>
          <cell r="FW1253">
            <v>0</v>
          </cell>
          <cell r="FX1253">
            <v>0</v>
          </cell>
          <cell r="FY1253">
            <v>0</v>
          </cell>
          <cell r="FZ1253">
            <v>0</v>
          </cell>
          <cell r="GA1253">
            <v>0</v>
          </cell>
          <cell r="GB1253">
            <v>0</v>
          </cell>
          <cell r="GC1253">
            <v>0</v>
          </cell>
          <cell r="GD1253">
            <v>0</v>
          </cell>
          <cell r="GE1253">
            <v>0</v>
          </cell>
          <cell r="GF1253">
            <v>0</v>
          </cell>
          <cell r="GG1253">
            <v>0</v>
          </cell>
          <cell r="GH1253">
            <v>0</v>
          </cell>
          <cell r="GI1253">
            <v>0</v>
          </cell>
          <cell r="GJ1253">
            <v>0</v>
          </cell>
          <cell r="GK1253">
            <v>0</v>
          </cell>
          <cell r="GL1253">
            <v>0</v>
          </cell>
          <cell r="GM1253">
            <v>0</v>
          </cell>
          <cell r="GN1253">
            <v>0</v>
          </cell>
          <cell r="GO1253">
            <v>0</v>
          </cell>
          <cell r="GP1253">
            <v>0</v>
          </cell>
          <cell r="GQ1253">
            <v>0</v>
          </cell>
          <cell r="GR1253">
            <v>0</v>
          </cell>
          <cell r="GS1253">
            <v>0</v>
          </cell>
          <cell r="GT1253">
            <v>0</v>
          </cell>
          <cell r="GU1253">
            <v>0</v>
          </cell>
          <cell r="GV1253">
            <v>0</v>
          </cell>
          <cell r="GW1253">
            <v>0</v>
          </cell>
          <cell r="GX1253">
            <v>0</v>
          </cell>
          <cell r="GY1253">
            <v>0</v>
          </cell>
          <cell r="GZ1253">
            <v>0</v>
          </cell>
          <cell r="HA1253">
            <v>0</v>
          </cell>
          <cell r="HB1253">
            <v>0</v>
          </cell>
          <cell r="HC1253">
            <v>0</v>
          </cell>
          <cell r="HD1253">
            <v>0</v>
          </cell>
          <cell r="HE1253">
            <v>0</v>
          </cell>
          <cell r="HF1253">
            <v>0</v>
          </cell>
          <cell r="HG1253">
            <v>0</v>
          </cell>
          <cell r="HH1253">
            <v>0</v>
          </cell>
          <cell r="HI1253">
            <v>0</v>
          </cell>
          <cell r="HJ1253">
            <v>0</v>
          </cell>
          <cell r="HK1253">
            <v>0</v>
          </cell>
          <cell r="HL1253">
            <v>0</v>
          </cell>
          <cell r="HM1253">
            <v>0</v>
          </cell>
          <cell r="HN1253">
            <v>0</v>
          </cell>
          <cell r="HO1253">
            <v>0</v>
          </cell>
          <cell r="HP1253">
            <v>0</v>
          </cell>
          <cell r="HQ1253">
            <v>0</v>
          </cell>
          <cell r="HR1253">
            <v>0</v>
          </cell>
          <cell r="HS1253">
            <v>0</v>
          </cell>
          <cell r="HT1253">
            <v>0</v>
          </cell>
          <cell r="HU1253">
            <v>0</v>
          </cell>
          <cell r="HV1253">
            <v>0</v>
          </cell>
          <cell r="HW1253">
            <v>0</v>
          </cell>
          <cell r="HX1253">
            <v>0</v>
          </cell>
          <cell r="HY1253">
            <v>0</v>
          </cell>
          <cell r="HZ1253">
            <v>0</v>
          </cell>
          <cell r="IA1253">
            <v>0</v>
          </cell>
          <cell r="IB1253">
            <v>0</v>
          </cell>
          <cell r="IC1253">
            <v>0</v>
          </cell>
          <cell r="ID1253">
            <v>0</v>
          </cell>
          <cell r="IE1253">
            <v>0</v>
          </cell>
          <cell r="IF1253">
            <v>0</v>
          </cell>
          <cell r="IG1253">
            <v>0</v>
          </cell>
          <cell r="IH1253">
            <v>0</v>
          </cell>
          <cell r="II1253">
            <v>0</v>
          </cell>
          <cell r="IJ1253">
            <v>0</v>
          </cell>
          <cell r="IK1253">
            <v>0</v>
          </cell>
          <cell r="IL1253">
            <v>0</v>
          </cell>
          <cell r="IM1253">
            <v>0</v>
          </cell>
          <cell r="IN1253">
            <v>0</v>
          </cell>
          <cell r="IO1253">
            <v>0</v>
          </cell>
          <cell r="IP1253">
            <v>0</v>
          </cell>
          <cell r="IQ1253">
            <v>0</v>
          </cell>
          <cell r="IR1253">
            <v>0</v>
          </cell>
          <cell r="IS1253">
            <v>0</v>
          </cell>
          <cell r="IT1253">
            <v>0</v>
          </cell>
          <cell r="IU1253">
            <v>0</v>
          </cell>
          <cell r="IV1253">
            <v>0</v>
          </cell>
          <cell r="IW1253">
            <v>0</v>
          </cell>
          <cell r="IX1253">
            <v>0</v>
          </cell>
          <cell r="IY1253">
            <v>0</v>
          </cell>
          <cell r="IZ1253">
            <v>0</v>
          </cell>
          <cell r="JA1253">
            <v>0</v>
          </cell>
          <cell r="JB1253">
            <v>0</v>
          </cell>
          <cell r="JC1253">
            <v>0</v>
          </cell>
          <cell r="JD1253">
            <v>0</v>
          </cell>
          <cell r="JE1253">
            <v>0</v>
          </cell>
        </row>
        <row r="1254">
          <cell r="D1254" t="str">
            <v>GCV.EX.WYE._._29.DaveJohnston 1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Q1254">
            <v>0</v>
          </cell>
          <cell r="AR1254">
            <v>-9.4000000000029615E-3</v>
          </cell>
          <cell r="AS1254">
            <v>0</v>
          </cell>
          <cell r="AT1254">
            <v>-3.7400000000000017E-2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2.7999999999999581E-2</v>
          </cell>
          <cell r="BD1254">
            <v>0</v>
          </cell>
          <cell r="BE1254">
            <v>-114.35425252000277</v>
          </cell>
          <cell r="BF1254">
            <v>0</v>
          </cell>
          <cell r="BG1254">
            <v>-59.480147620000253</v>
          </cell>
          <cell r="BH1254">
            <v>0</v>
          </cell>
          <cell r="BI1254">
            <v>1.7032574500000237</v>
          </cell>
          <cell r="BJ1254">
            <v>0</v>
          </cell>
          <cell r="BK1254">
            <v>0</v>
          </cell>
          <cell r="BL1254">
            <v>-42.881597220000913</v>
          </cell>
          <cell r="BM1254">
            <v>-1.9408158700007334</v>
          </cell>
          <cell r="BN1254">
            <v>-8.0359452699999565</v>
          </cell>
          <cell r="BO1254">
            <v>0</v>
          </cell>
          <cell r="BP1254">
            <v>-3.7190039899999192</v>
          </cell>
          <cell r="BQ1254">
            <v>0</v>
          </cell>
          <cell r="BR1254">
            <v>85.589260779999677</v>
          </cell>
          <cell r="BS1254">
            <v>45.476723089999993</v>
          </cell>
          <cell r="BT1254">
            <v>0</v>
          </cell>
          <cell r="BU1254">
            <v>0</v>
          </cell>
          <cell r="BV1254">
            <v>0</v>
          </cell>
          <cell r="BW1254">
            <v>0</v>
          </cell>
          <cell r="BX1254">
            <v>0</v>
          </cell>
          <cell r="BY1254">
            <v>0</v>
          </cell>
          <cell r="BZ1254">
            <v>1.0326306199999635</v>
          </cell>
          <cell r="CA1254">
            <v>0</v>
          </cell>
          <cell r="CB1254">
            <v>0</v>
          </cell>
          <cell r="CC1254">
            <v>39.079907070000104</v>
          </cell>
          <cell r="CD1254">
            <v>0</v>
          </cell>
          <cell r="CE1254">
            <v>-153.91156190999936</v>
          </cell>
          <cell r="CF1254">
            <v>0</v>
          </cell>
          <cell r="CG1254">
            <v>0</v>
          </cell>
          <cell r="CH1254">
            <v>0</v>
          </cell>
          <cell r="CI1254">
            <v>0.41426925999999753</v>
          </cell>
          <cell r="CJ1254">
            <v>0</v>
          </cell>
          <cell r="CK1254">
            <v>0</v>
          </cell>
          <cell r="CL1254">
            <v>0</v>
          </cell>
          <cell r="CM1254">
            <v>-139.81108965000021</v>
          </cell>
          <cell r="CN1254">
            <v>-5.8366100499999902</v>
          </cell>
          <cell r="CO1254">
            <v>0</v>
          </cell>
          <cell r="CP1254">
            <v>-35.400000000000091</v>
          </cell>
          <cell r="CQ1254">
            <v>26.721868530000165</v>
          </cell>
          <cell r="CR1254">
            <v>-37.720701060003194</v>
          </cell>
          <cell r="CS1254">
            <v>0</v>
          </cell>
          <cell r="CT1254">
            <v>0</v>
          </cell>
          <cell r="CU1254">
            <v>-40.589921830000094</v>
          </cell>
          <cell r="CV1254">
            <v>0</v>
          </cell>
          <cell r="CW1254">
            <v>0</v>
          </cell>
          <cell r="CX1254">
            <v>0</v>
          </cell>
          <cell r="CY1254">
            <v>2.9714672700001756</v>
          </cell>
          <cell r="CZ1254">
            <v>0.25850043999980699</v>
          </cell>
          <cell r="DA1254">
            <v>-2.526485139999977</v>
          </cell>
          <cell r="DB1254">
            <v>0</v>
          </cell>
          <cell r="DC1254">
            <v>29.209999360000438</v>
          </cell>
          <cell r="DD1254">
            <v>-27.044261160000133</v>
          </cell>
          <cell r="DE1254">
            <v>-13.891443199998321</v>
          </cell>
          <cell r="DF1254">
            <v>0</v>
          </cell>
          <cell r="DG1254">
            <v>1.165646709999919</v>
          </cell>
          <cell r="DH1254">
            <v>0</v>
          </cell>
          <cell r="DI1254">
            <v>4.5545639999971854E-2</v>
          </cell>
          <cell r="DJ1254">
            <v>0</v>
          </cell>
          <cell r="DK1254">
            <v>0</v>
          </cell>
          <cell r="DL1254">
            <v>-8.9584194199999274</v>
          </cell>
          <cell r="DM1254">
            <v>-3.6804760000450187E-2</v>
          </cell>
          <cell r="DN1254">
            <v>0</v>
          </cell>
          <cell r="DO1254">
            <v>0</v>
          </cell>
          <cell r="DP1254">
            <v>0</v>
          </cell>
          <cell r="DQ1254">
            <v>-6.1074113699996815</v>
          </cell>
          <cell r="DR1254">
            <v>9.4640172200015513</v>
          </cell>
          <cell r="DS1254">
            <v>0</v>
          </cell>
          <cell r="DT1254">
            <v>0</v>
          </cell>
          <cell r="DU1254">
            <v>0</v>
          </cell>
          <cell r="DV1254">
            <v>0</v>
          </cell>
          <cell r="DW1254">
            <v>0</v>
          </cell>
          <cell r="DX1254">
            <v>0</v>
          </cell>
          <cell r="DY1254">
            <v>3.6360882899999751</v>
          </cell>
          <cell r="DZ1254">
            <v>16.320000000000391</v>
          </cell>
          <cell r="EA1254">
            <v>0</v>
          </cell>
          <cell r="EB1254">
            <v>0</v>
          </cell>
          <cell r="EC1254">
            <v>-1.7707446699998854</v>
          </cell>
          <cell r="ED1254">
            <v>-8.7213263999992705</v>
          </cell>
          <cell r="EE1254">
            <v>-3.2898000000004686</v>
          </cell>
          <cell r="EF1254">
            <v>0</v>
          </cell>
          <cell r="EG1254">
            <v>1.8117747700000564</v>
          </cell>
          <cell r="EH1254">
            <v>0</v>
          </cell>
          <cell r="EI1254">
            <v>0</v>
          </cell>
          <cell r="EJ1254">
            <v>0</v>
          </cell>
          <cell r="EK1254">
            <v>0</v>
          </cell>
          <cell r="EL1254">
            <v>-5.1015747699999565</v>
          </cell>
          <cell r="EM1254">
            <v>0</v>
          </cell>
          <cell r="EN1254">
            <v>0</v>
          </cell>
          <cell r="EO1254">
            <v>0</v>
          </cell>
          <cell r="EP1254">
            <v>0</v>
          </cell>
          <cell r="EQ1254">
            <v>0</v>
          </cell>
          <cell r="ER1254">
            <v>-0.69418991000020469</v>
          </cell>
          <cell r="ES1254">
            <v>1.3293388599999503</v>
          </cell>
          <cell r="ET1254">
            <v>0</v>
          </cell>
          <cell r="EU1254">
            <v>0</v>
          </cell>
          <cell r="EV1254">
            <v>0</v>
          </cell>
          <cell r="EW1254">
            <v>0</v>
          </cell>
          <cell r="EX1254">
            <v>0</v>
          </cell>
          <cell r="EY1254">
            <v>1.1936336699999401</v>
          </cell>
          <cell r="EZ1254">
            <v>0</v>
          </cell>
          <cell r="FA1254">
            <v>-3.2171624399999814</v>
          </cell>
          <cell r="FB1254">
            <v>0</v>
          </cell>
          <cell r="FC1254">
            <v>0</v>
          </cell>
          <cell r="FD1254">
            <v>0</v>
          </cell>
          <cell r="FE1254">
            <v>-97.003432700000303</v>
          </cell>
          <cell r="FF1254">
            <v>0</v>
          </cell>
          <cell r="FG1254">
            <v>0</v>
          </cell>
          <cell r="FH1254">
            <v>0</v>
          </cell>
          <cell r="FI1254">
            <v>-0.23461771999998859</v>
          </cell>
          <cell r="FJ1254">
            <v>0</v>
          </cell>
          <cell r="FK1254">
            <v>0</v>
          </cell>
          <cell r="FL1254">
            <v>0</v>
          </cell>
          <cell r="FM1254">
            <v>-26.999999999999886</v>
          </cell>
          <cell r="FN1254">
            <v>0</v>
          </cell>
          <cell r="FO1254">
            <v>0</v>
          </cell>
          <cell r="FP1254">
            <v>-62.653333330000123</v>
          </cell>
          <cell r="FQ1254">
            <v>-7.1154816499997651</v>
          </cell>
          <cell r="FR1254">
            <v>44.17216894000012</v>
          </cell>
          <cell r="FS1254">
            <v>-0.15123700999998846</v>
          </cell>
          <cell r="FT1254">
            <v>10.104527730000086</v>
          </cell>
          <cell r="FU1254">
            <v>0</v>
          </cell>
          <cell r="FV1254">
            <v>0</v>
          </cell>
          <cell r="FW1254">
            <v>0</v>
          </cell>
          <cell r="FX1254">
            <v>0</v>
          </cell>
          <cell r="FY1254">
            <v>-0.26367717999994511</v>
          </cell>
          <cell r="FZ1254">
            <v>-9.3174446000000444</v>
          </cell>
          <cell r="GA1254">
            <v>0</v>
          </cell>
          <cell r="GB1254">
            <v>0</v>
          </cell>
          <cell r="GC1254">
            <v>43.800000000000068</v>
          </cell>
          <cell r="GD1254">
            <v>0</v>
          </cell>
          <cell r="GE1254">
            <v>-19.770921739999721</v>
          </cell>
          <cell r="GF1254">
            <v>0</v>
          </cell>
          <cell r="GG1254">
            <v>0</v>
          </cell>
          <cell r="GH1254">
            <v>0</v>
          </cell>
          <cell r="GI1254">
            <v>0</v>
          </cell>
          <cell r="GJ1254">
            <v>0</v>
          </cell>
          <cell r="GK1254">
            <v>0</v>
          </cell>
          <cell r="GL1254">
            <v>-19.770921740000006</v>
          </cell>
          <cell r="GM1254">
            <v>0</v>
          </cell>
          <cell r="GN1254">
            <v>0</v>
          </cell>
          <cell r="GO1254">
            <v>0</v>
          </cell>
          <cell r="GP1254">
            <v>0</v>
          </cell>
          <cell r="GQ1254">
            <v>0</v>
          </cell>
          <cell r="GR1254">
            <v>0</v>
          </cell>
          <cell r="GS1254">
            <v>0</v>
          </cell>
          <cell r="GT1254">
            <v>0</v>
          </cell>
          <cell r="GU1254">
            <v>0</v>
          </cell>
          <cell r="GV1254">
            <v>0</v>
          </cell>
          <cell r="GW1254">
            <v>0</v>
          </cell>
          <cell r="GX1254">
            <v>0</v>
          </cell>
          <cell r="GY1254">
            <v>0</v>
          </cell>
          <cell r="GZ1254">
            <v>0</v>
          </cell>
          <cell r="HA1254">
            <v>0</v>
          </cell>
          <cell r="HB1254">
            <v>0</v>
          </cell>
          <cell r="HC1254">
            <v>0</v>
          </cell>
          <cell r="HD1254">
            <v>0</v>
          </cell>
          <cell r="HE1254">
            <v>0.45126036999954522</v>
          </cell>
          <cell r="HF1254">
            <v>0</v>
          </cell>
          <cell r="HG1254">
            <v>0.45126036999977259</v>
          </cell>
          <cell r="HH1254">
            <v>0</v>
          </cell>
          <cell r="HI1254">
            <v>0</v>
          </cell>
          <cell r="HJ1254">
            <v>0</v>
          </cell>
          <cell r="HK1254">
            <v>0</v>
          </cell>
          <cell r="HL1254">
            <v>0</v>
          </cell>
          <cell r="HM1254">
            <v>0</v>
          </cell>
          <cell r="HN1254">
            <v>0</v>
          </cell>
          <cell r="HO1254">
            <v>0</v>
          </cell>
          <cell r="HP1254">
            <v>0</v>
          </cell>
          <cell r="HQ1254">
            <v>0</v>
          </cell>
          <cell r="HR1254">
            <v>49.474616839999953</v>
          </cell>
          <cell r="HS1254">
            <v>0</v>
          </cell>
          <cell r="HT1254">
            <v>0</v>
          </cell>
          <cell r="HU1254">
            <v>0</v>
          </cell>
          <cell r="HV1254">
            <v>0</v>
          </cell>
          <cell r="HW1254">
            <v>0</v>
          </cell>
          <cell r="HX1254">
            <v>0</v>
          </cell>
          <cell r="HY1254">
            <v>0</v>
          </cell>
          <cell r="HZ1254">
            <v>49.47461684000001</v>
          </cell>
          <cell r="IA1254">
            <v>0</v>
          </cell>
          <cell r="IB1254">
            <v>0</v>
          </cell>
          <cell r="IC1254">
            <v>0</v>
          </cell>
          <cell r="ID1254">
            <v>0</v>
          </cell>
          <cell r="IE1254">
            <v>-9.9068050700002459</v>
          </cell>
          <cell r="IF1254">
            <v>0</v>
          </cell>
          <cell r="IG1254">
            <v>0</v>
          </cell>
          <cell r="IH1254">
            <v>0</v>
          </cell>
          <cell r="II1254">
            <v>0</v>
          </cell>
          <cell r="IJ1254">
            <v>0</v>
          </cell>
          <cell r="IK1254">
            <v>0</v>
          </cell>
          <cell r="IL1254">
            <v>0</v>
          </cell>
          <cell r="IM1254">
            <v>0</v>
          </cell>
          <cell r="IN1254">
            <v>0</v>
          </cell>
          <cell r="IO1254">
            <v>0</v>
          </cell>
          <cell r="IP1254">
            <v>-2.1184841899999469</v>
          </cell>
          <cell r="IQ1254">
            <v>-7.7883208800001285</v>
          </cell>
          <cell r="IR1254">
            <v>0</v>
          </cell>
          <cell r="IS1254">
            <v>0</v>
          </cell>
          <cell r="IT1254">
            <v>0</v>
          </cell>
          <cell r="IU1254">
            <v>0</v>
          </cell>
          <cell r="IV1254">
            <v>0</v>
          </cell>
          <cell r="IW1254">
            <v>0</v>
          </cell>
          <cell r="IX1254">
            <v>0</v>
          </cell>
          <cell r="IY1254">
            <v>0</v>
          </cell>
          <cell r="IZ1254">
            <v>0</v>
          </cell>
          <cell r="JA1254">
            <v>0</v>
          </cell>
          <cell r="JB1254">
            <v>0</v>
          </cell>
          <cell r="JC1254">
            <v>0</v>
          </cell>
          <cell r="JD1254">
            <v>0</v>
          </cell>
          <cell r="JE1254">
            <v>0</v>
          </cell>
        </row>
        <row r="1255">
          <cell r="D1255" t="str">
            <v>GCV.EX.WYE._._29.DaveJohnston 2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Q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0</v>
          </cell>
          <cell r="BD1255">
            <v>0</v>
          </cell>
          <cell r="BE1255">
            <v>0.12185401000169804</v>
          </cell>
          <cell r="BF1255">
            <v>-0.1390352499997789</v>
          </cell>
          <cell r="BG1255">
            <v>0.75399001999994653</v>
          </cell>
          <cell r="BH1255">
            <v>-1.6904732399999602</v>
          </cell>
          <cell r="BI1255">
            <v>0</v>
          </cell>
          <cell r="BJ1255">
            <v>0</v>
          </cell>
          <cell r="BK1255">
            <v>-5.7307358800000046</v>
          </cell>
          <cell r="BL1255">
            <v>-1.6614040099998419</v>
          </cell>
          <cell r="BM1255">
            <v>-13.701076670000475</v>
          </cell>
          <cell r="BN1255">
            <v>20.652796140000078</v>
          </cell>
          <cell r="BO1255">
            <v>0</v>
          </cell>
          <cell r="BP1255">
            <v>0</v>
          </cell>
          <cell r="BQ1255">
            <v>1.6377929000000222</v>
          </cell>
          <cell r="BR1255">
            <v>-196.80235918000108</v>
          </cell>
          <cell r="BS1255">
            <v>11.733430509999977</v>
          </cell>
          <cell r="BT1255">
            <v>-1.2592637899999772</v>
          </cell>
          <cell r="BU1255">
            <v>-22.36918703000002</v>
          </cell>
          <cell r="BV1255">
            <v>0</v>
          </cell>
          <cell r="BW1255">
            <v>0</v>
          </cell>
          <cell r="BX1255">
            <v>0</v>
          </cell>
          <cell r="BY1255">
            <v>-9.0296921799999836</v>
          </cell>
          <cell r="BZ1255">
            <v>-142.89478000999998</v>
          </cell>
          <cell r="CA1255">
            <v>-32.982866680000001</v>
          </cell>
          <cell r="CB1255">
            <v>0</v>
          </cell>
          <cell r="CC1255">
            <v>0</v>
          </cell>
          <cell r="CD1255">
            <v>0</v>
          </cell>
          <cell r="CE1255">
            <v>-76.357791679998627</v>
          </cell>
          <cell r="CF1255">
            <v>0</v>
          </cell>
          <cell r="CG1255">
            <v>0</v>
          </cell>
          <cell r="CH1255">
            <v>0</v>
          </cell>
          <cell r="CI1255">
            <v>0</v>
          </cell>
          <cell r="CJ1255">
            <v>0</v>
          </cell>
          <cell r="CK1255">
            <v>0</v>
          </cell>
          <cell r="CL1255">
            <v>0</v>
          </cell>
          <cell r="CM1255">
            <v>1.7674065299997892</v>
          </cell>
          <cell r="CN1255">
            <v>0</v>
          </cell>
          <cell r="CO1255">
            <v>0</v>
          </cell>
          <cell r="CP1255">
            <v>-36.253067059999921</v>
          </cell>
          <cell r="CQ1255">
            <v>-41.872131149999859</v>
          </cell>
          <cell r="CR1255">
            <v>-6.8777861500020663</v>
          </cell>
          <cell r="CS1255">
            <v>0</v>
          </cell>
          <cell r="CT1255">
            <v>-2.8123790000336157E-2</v>
          </cell>
          <cell r="CU1255">
            <v>0.25069710999991912</v>
          </cell>
          <cell r="CV1255">
            <v>0</v>
          </cell>
          <cell r="CW1255">
            <v>0</v>
          </cell>
          <cell r="CX1255">
            <v>0</v>
          </cell>
          <cell r="CY1255">
            <v>-11.966883680000592</v>
          </cell>
          <cell r="CZ1255">
            <v>6.2828099999023834E-3</v>
          </cell>
          <cell r="DA1255">
            <v>-0.41866147999996883</v>
          </cell>
          <cell r="DB1255">
            <v>11.305261549999983</v>
          </cell>
          <cell r="DC1255">
            <v>-0.39046114999973724</v>
          </cell>
          <cell r="DD1255">
            <v>-5.6358975200000714</v>
          </cell>
          <cell r="DE1255">
            <v>71.543803080001453</v>
          </cell>
          <cell r="DF1255">
            <v>24.509240040000009</v>
          </cell>
          <cell r="DG1255">
            <v>3.3075359100000696</v>
          </cell>
          <cell r="DH1255">
            <v>0</v>
          </cell>
          <cell r="DI1255">
            <v>0</v>
          </cell>
          <cell r="DJ1255">
            <v>0</v>
          </cell>
          <cell r="DK1255">
            <v>0</v>
          </cell>
          <cell r="DL1255">
            <v>-14.106914669999924</v>
          </cell>
          <cell r="DM1255">
            <v>0</v>
          </cell>
          <cell r="DN1255">
            <v>13.164607899999965</v>
          </cell>
          <cell r="DO1255">
            <v>0</v>
          </cell>
          <cell r="DP1255">
            <v>4.1730207000002792</v>
          </cell>
          <cell r="DQ1255">
            <v>40.496313200000259</v>
          </cell>
          <cell r="DR1255">
            <v>31.66213271000197</v>
          </cell>
          <cell r="DS1255">
            <v>0</v>
          </cell>
          <cell r="DT1255">
            <v>0</v>
          </cell>
          <cell r="DU1255">
            <v>0</v>
          </cell>
          <cell r="DV1255">
            <v>5.4315442199999993</v>
          </cell>
          <cell r="DW1255">
            <v>0</v>
          </cell>
          <cell r="DX1255">
            <v>0</v>
          </cell>
          <cell r="DY1255">
            <v>0</v>
          </cell>
          <cell r="DZ1255">
            <v>0</v>
          </cell>
          <cell r="EA1255">
            <v>0</v>
          </cell>
          <cell r="EB1255">
            <v>26.230589309999999</v>
          </cell>
          <cell r="EC1255">
            <v>-8.1999996837112121E-7</v>
          </cell>
          <cell r="ED1255">
            <v>0</v>
          </cell>
          <cell r="EE1255">
            <v>-137.17065639999964</v>
          </cell>
          <cell r="EF1255">
            <v>0</v>
          </cell>
          <cell r="EG1255">
            <v>-25.726854780000167</v>
          </cell>
          <cell r="EH1255">
            <v>-100.56559535999997</v>
          </cell>
          <cell r="EI1255">
            <v>0</v>
          </cell>
          <cell r="EJ1255">
            <v>0</v>
          </cell>
          <cell r="EK1255">
            <v>0</v>
          </cell>
          <cell r="EL1255">
            <v>-6.6409596500000134</v>
          </cell>
          <cell r="EM1255">
            <v>-11.7353226299997</v>
          </cell>
          <cell r="EN1255">
            <v>0</v>
          </cell>
          <cell r="EO1255">
            <v>7.4980760199999992</v>
          </cell>
          <cell r="EP1255">
            <v>0</v>
          </cell>
          <cell r="EQ1255">
            <v>0</v>
          </cell>
          <cell r="ER1255">
            <v>-41.871554909999759</v>
          </cell>
          <cell r="ES1255">
            <v>0</v>
          </cell>
          <cell r="ET1255">
            <v>5.7623999987299612E-4</v>
          </cell>
          <cell r="EU1255">
            <v>0</v>
          </cell>
          <cell r="EV1255">
            <v>0</v>
          </cell>
          <cell r="EW1255">
            <v>0</v>
          </cell>
          <cell r="EX1255">
            <v>0</v>
          </cell>
          <cell r="EY1255">
            <v>-41.872131150000087</v>
          </cell>
          <cell r="EZ1255">
            <v>0</v>
          </cell>
          <cell r="FA1255">
            <v>0</v>
          </cell>
          <cell r="FB1255">
            <v>0</v>
          </cell>
          <cell r="FC1255">
            <v>0</v>
          </cell>
          <cell r="FD1255">
            <v>0</v>
          </cell>
          <cell r="FE1255">
            <v>2.0824352999998155</v>
          </cell>
          <cell r="FF1255">
            <v>2.0824352999999292</v>
          </cell>
          <cell r="FG1255">
            <v>0</v>
          </cell>
          <cell r="FH1255">
            <v>0</v>
          </cell>
          <cell r="FI1255">
            <v>0</v>
          </cell>
          <cell r="FJ1255">
            <v>0</v>
          </cell>
          <cell r="FK1255">
            <v>0</v>
          </cell>
          <cell r="FL1255">
            <v>0</v>
          </cell>
          <cell r="FM1255">
            <v>0</v>
          </cell>
          <cell r="FN1255">
            <v>0</v>
          </cell>
          <cell r="FO1255">
            <v>0</v>
          </cell>
          <cell r="FP1255">
            <v>0</v>
          </cell>
          <cell r="FQ1255">
            <v>0</v>
          </cell>
          <cell r="FR1255">
            <v>-2.6858385300001828</v>
          </cell>
          <cell r="FS1255">
            <v>0</v>
          </cell>
          <cell r="FT1255">
            <v>0</v>
          </cell>
          <cell r="FU1255">
            <v>0</v>
          </cell>
          <cell r="FV1255">
            <v>0</v>
          </cell>
          <cell r="FW1255">
            <v>0</v>
          </cell>
          <cell r="FX1255">
            <v>0</v>
          </cell>
          <cell r="FY1255">
            <v>-2.6415748199999598</v>
          </cell>
          <cell r="FZ1255">
            <v>0</v>
          </cell>
          <cell r="GA1255">
            <v>0</v>
          </cell>
          <cell r="GB1255">
            <v>0</v>
          </cell>
          <cell r="GC1255">
            <v>0</v>
          </cell>
          <cell r="GD1255">
            <v>-4.4263709999995626E-2</v>
          </cell>
          <cell r="GE1255">
            <v>0.96186997000040719</v>
          </cell>
          <cell r="GF1255">
            <v>0</v>
          </cell>
          <cell r="GG1255">
            <v>0</v>
          </cell>
          <cell r="GH1255">
            <v>0</v>
          </cell>
          <cell r="GI1255">
            <v>0</v>
          </cell>
          <cell r="GJ1255">
            <v>0</v>
          </cell>
          <cell r="GK1255">
            <v>0</v>
          </cell>
          <cell r="GL1255">
            <v>0.96186996999995245</v>
          </cell>
          <cell r="GM1255">
            <v>0</v>
          </cell>
          <cell r="GN1255">
            <v>0</v>
          </cell>
          <cell r="GO1255">
            <v>0</v>
          </cell>
          <cell r="GP1255">
            <v>0</v>
          </cell>
          <cell r="GQ1255">
            <v>0</v>
          </cell>
          <cell r="GR1255">
            <v>0.44679336000081094</v>
          </cell>
          <cell r="GS1255">
            <v>0</v>
          </cell>
          <cell r="GT1255">
            <v>0.44679336000012881</v>
          </cell>
          <cell r="GU1255">
            <v>0</v>
          </cell>
          <cell r="GV1255">
            <v>0</v>
          </cell>
          <cell r="GW1255">
            <v>0</v>
          </cell>
          <cell r="GX1255">
            <v>0</v>
          </cell>
          <cell r="GY1255">
            <v>0</v>
          </cell>
          <cell r="GZ1255">
            <v>0</v>
          </cell>
          <cell r="HA1255">
            <v>0</v>
          </cell>
          <cell r="HB1255">
            <v>0</v>
          </cell>
          <cell r="HC1255">
            <v>0</v>
          </cell>
          <cell r="HD1255">
            <v>0</v>
          </cell>
          <cell r="HE1255">
            <v>-4.4261190900015208</v>
          </cell>
          <cell r="HF1255">
            <v>-1.6102141599999982</v>
          </cell>
          <cell r="HG1255">
            <v>-2.8159049300002152</v>
          </cell>
          <cell r="HH1255">
            <v>0</v>
          </cell>
          <cell r="HI1255">
            <v>0</v>
          </cell>
          <cell r="HJ1255">
            <v>0</v>
          </cell>
          <cell r="HK1255">
            <v>0</v>
          </cell>
          <cell r="HL1255">
            <v>0</v>
          </cell>
          <cell r="HM1255">
            <v>0</v>
          </cell>
          <cell r="HN1255">
            <v>0</v>
          </cell>
          <cell r="HO1255">
            <v>0</v>
          </cell>
          <cell r="HP1255">
            <v>0</v>
          </cell>
          <cell r="HQ1255">
            <v>0</v>
          </cell>
          <cell r="HR1255">
            <v>0</v>
          </cell>
          <cell r="HS1255">
            <v>0</v>
          </cell>
          <cell r="HT1255">
            <v>0</v>
          </cell>
          <cell r="HU1255">
            <v>0</v>
          </cell>
          <cell r="HV1255">
            <v>0</v>
          </cell>
          <cell r="HW1255">
            <v>0</v>
          </cell>
          <cell r="HX1255">
            <v>0</v>
          </cell>
          <cell r="HY1255">
            <v>0</v>
          </cell>
          <cell r="HZ1255">
            <v>0</v>
          </cell>
          <cell r="IA1255">
            <v>0</v>
          </cell>
          <cell r="IB1255">
            <v>0</v>
          </cell>
          <cell r="IC1255">
            <v>0</v>
          </cell>
          <cell r="ID1255">
            <v>0</v>
          </cell>
          <cell r="IE1255">
            <v>0</v>
          </cell>
          <cell r="IF1255">
            <v>0</v>
          </cell>
          <cell r="IG1255">
            <v>0</v>
          </cell>
          <cell r="IH1255">
            <v>0</v>
          </cell>
          <cell r="II1255">
            <v>0</v>
          </cell>
          <cell r="IJ1255">
            <v>0</v>
          </cell>
          <cell r="IK1255">
            <v>0</v>
          </cell>
          <cell r="IL1255">
            <v>0</v>
          </cell>
          <cell r="IM1255">
            <v>0</v>
          </cell>
          <cell r="IN1255">
            <v>0</v>
          </cell>
          <cell r="IO1255">
            <v>0</v>
          </cell>
          <cell r="IP1255">
            <v>0</v>
          </cell>
          <cell r="IQ1255">
            <v>0</v>
          </cell>
          <cell r="IR1255">
            <v>-27.678038979999656</v>
          </cell>
          <cell r="IS1255">
            <v>0</v>
          </cell>
          <cell r="IT1255">
            <v>0</v>
          </cell>
          <cell r="IU1255">
            <v>0</v>
          </cell>
          <cell r="IV1255">
            <v>0</v>
          </cell>
          <cell r="IW1255">
            <v>0</v>
          </cell>
          <cell r="IX1255">
            <v>0</v>
          </cell>
          <cell r="IY1255">
            <v>0</v>
          </cell>
          <cell r="IZ1255">
            <v>0</v>
          </cell>
          <cell r="JA1255">
            <v>0</v>
          </cell>
          <cell r="JB1255">
            <v>0</v>
          </cell>
          <cell r="JC1255">
            <v>-27.678038979999997</v>
          </cell>
          <cell r="JD1255">
            <v>0</v>
          </cell>
          <cell r="JE1255">
            <v>0</v>
          </cell>
        </row>
        <row r="1256">
          <cell r="D1256" t="str">
            <v>GCV.EX.WYE._._29.DaveJohnston 1 OR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Q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0</v>
          </cell>
          <cell r="BD1256">
            <v>0</v>
          </cell>
          <cell r="BE1256">
            <v>-28.086586720000014</v>
          </cell>
          <cell r="BF1256">
            <v>0</v>
          </cell>
          <cell r="BG1256">
            <v>0</v>
          </cell>
          <cell r="BH1256">
            <v>0</v>
          </cell>
          <cell r="BI1256">
            <v>0</v>
          </cell>
          <cell r="BJ1256">
            <v>0</v>
          </cell>
          <cell r="BK1256">
            <v>0</v>
          </cell>
          <cell r="BL1256">
            <v>-15.784980590000259</v>
          </cell>
          <cell r="BM1256">
            <v>-3.901606129999891</v>
          </cell>
          <cell r="BN1256">
            <v>0</v>
          </cell>
          <cell r="BO1256">
            <v>0</v>
          </cell>
          <cell r="BP1256">
            <v>-8.3999999999999773</v>
          </cell>
          <cell r="BQ1256">
            <v>0</v>
          </cell>
          <cell r="BR1256">
            <v>-82.833603220000441</v>
          </cell>
          <cell r="BS1256">
            <v>-43.8</v>
          </cell>
          <cell r="BT1256">
            <v>0</v>
          </cell>
          <cell r="BU1256">
            <v>0</v>
          </cell>
          <cell r="BV1256">
            <v>0</v>
          </cell>
          <cell r="BW1256">
            <v>0</v>
          </cell>
          <cell r="BX1256">
            <v>0</v>
          </cell>
          <cell r="BY1256">
            <v>0</v>
          </cell>
          <cell r="BZ1256">
            <v>0</v>
          </cell>
          <cell r="CA1256">
            <v>0</v>
          </cell>
          <cell r="CB1256">
            <v>0</v>
          </cell>
          <cell r="CC1256">
            <v>-39.033603219999975</v>
          </cell>
          <cell r="CD1256">
            <v>0</v>
          </cell>
          <cell r="CE1256">
            <v>-4.0993554399997265</v>
          </cell>
          <cell r="CF1256">
            <v>0</v>
          </cell>
          <cell r="CG1256">
            <v>0</v>
          </cell>
          <cell r="CH1256">
            <v>0</v>
          </cell>
          <cell r="CI1256">
            <v>0</v>
          </cell>
          <cell r="CJ1256">
            <v>0</v>
          </cell>
          <cell r="CK1256">
            <v>0</v>
          </cell>
          <cell r="CL1256">
            <v>0</v>
          </cell>
          <cell r="CM1256">
            <v>-12.759999999999991</v>
          </cell>
          <cell r="CN1256">
            <v>0</v>
          </cell>
          <cell r="CO1256">
            <v>0</v>
          </cell>
          <cell r="CP1256">
            <v>35.399999999999977</v>
          </cell>
          <cell r="CQ1256">
            <v>-26.73935543999994</v>
          </cell>
          <cell r="CR1256">
            <v>-6.3975360899994484</v>
          </cell>
          <cell r="CS1256">
            <v>0</v>
          </cell>
          <cell r="CT1256">
            <v>0</v>
          </cell>
          <cell r="CU1256">
            <v>0</v>
          </cell>
          <cell r="CV1256">
            <v>0</v>
          </cell>
          <cell r="CW1256">
            <v>0</v>
          </cell>
          <cell r="CX1256">
            <v>0</v>
          </cell>
          <cell r="CY1256">
            <v>-3.4844444500000691</v>
          </cell>
          <cell r="CZ1256">
            <v>0</v>
          </cell>
          <cell r="DA1256">
            <v>0</v>
          </cell>
          <cell r="DB1256">
            <v>0</v>
          </cell>
          <cell r="DC1256">
            <v>-29.20999935999987</v>
          </cell>
          <cell r="DD1256">
            <v>26.296907720000036</v>
          </cell>
          <cell r="DE1256">
            <v>-0.30487638000067818</v>
          </cell>
          <cell r="DF1256">
            <v>0</v>
          </cell>
          <cell r="DG1256">
            <v>0</v>
          </cell>
          <cell r="DH1256">
            <v>0</v>
          </cell>
          <cell r="DI1256">
            <v>0</v>
          </cell>
          <cell r="DJ1256">
            <v>0</v>
          </cell>
          <cell r="DK1256">
            <v>0</v>
          </cell>
          <cell r="DL1256">
            <v>-5.6000000000000227</v>
          </cell>
          <cell r="DM1256">
            <v>0</v>
          </cell>
          <cell r="DN1256">
            <v>0</v>
          </cell>
          <cell r="DO1256">
            <v>0</v>
          </cell>
          <cell r="DP1256">
            <v>-0.57817236000005323</v>
          </cell>
          <cell r="DQ1256">
            <v>5.8732959799999662</v>
          </cell>
          <cell r="DR1256">
            <v>-13.596374159999868</v>
          </cell>
          <cell r="DS1256">
            <v>0</v>
          </cell>
          <cell r="DT1256">
            <v>0</v>
          </cell>
          <cell r="DU1256">
            <v>0</v>
          </cell>
          <cell r="DV1256">
            <v>0</v>
          </cell>
          <cell r="DW1256">
            <v>0</v>
          </cell>
          <cell r="DX1256">
            <v>0</v>
          </cell>
          <cell r="DY1256">
            <v>-5.8149374200000352</v>
          </cell>
          <cell r="DZ1256">
            <v>-16.845762749999949</v>
          </cell>
          <cell r="EA1256">
            <v>0</v>
          </cell>
          <cell r="EB1256">
            <v>0</v>
          </cell>
          <cell r="EC1256">
            <v>0</v>
          </cell>
          <cell r="ED1256">
            <v>9.0643260100000589</v>
          </cell>
          <cell r="EE1256">
            <v>3.5295899300003839</v>
          </cell>
          <cell r="EF1256">
            <v>0</v>
          </cell>
          <cell r="EG1256">
            <v>-2.5721797699999911</v>
          </cell>
          <cell r="EH1256">
            <v>0</v>
          </cell>
          <cell r="EI1256">
            <v>0</v>
          </cell>
          <cell r="EJ1256">
            <v>0</v>
          </cell>
          <cell r="EK1256">
            <v>0</v>
          </cell>
          <cell r="EL1256">
            <v>6.1017696999999771</v>
          </cell>
          <cell r="EM1256">
            <v>0</v>
          </cell>
          <cell r="EN1256">
            <v>0</v>
          </cell>
          <cell r="EO1256">
            <v>0</v>
          </cell>
          <cell r="EP1256">
            <v>0</v>
          </cell>
          <cell r="EQ1256">
            <v>0</v>
          </cell>
          <cell r="ER1256">
            <v>-28.437924190000103</v>
          </cell>
          <cell r="ES1256">
            <v>0</v>
          </cell>
          <cell r="ET1256">
            <v>0</v>
          </cell>
          <cell r="EU1256">
            <v>0</v>
          </cell>
          <cell r="EV1256">
            <v>0</v>
          </cell>
          <cell r="EW1256">
            <v>0</v>
          </cell>
          <cell r="EX1256">
            <v>0</v>
          </cell>
          <cell r="EY1256">
            <v>-28.299456289999995</v>
          </cell>
          <cell r="EZ1256">
            <v>0</v>
          </cell>
          <cell r="FA1256">
            <v>0</v>
          </cell>
          <cell r="FB1256">
            <v>-0.13846790000000908</v>
          </cell>
          <cell r="FC1256">
            <v>0</v>
          </cell>
          <cell r="FD1256">
            <v>0</v>
          </cell>
          <cell r="FE1256">
            <v>97.023817060000056</v>
          </cell>
          <cell r="FF1256">
            <v>0</v>
          </cell>
          <cell r="FG1256">
            <v>0</v>
          </cell>
          <cell r="FH1256">
            <v>0.25500208000001123</v>
          </cell>
          <cell r="FI1256">
            <v>0</v>
          </cell>
          <cell r="FJ1256">
            <v>0</v>
          </cell>
          <cell r="FK1256">
            <v>0</v>
          </cell>
          <cell r="FL1256">
            <v>0</v>
          </cell>
          <cell r="FM1256">
            <v>26.999999999999943</v>
          </cell>
          <cell r="FN1256">
            <v>0</v>
          </cell>
          <cell r="FO1256">
            <v>0</v>
          </cell>
          <cell r="FP1256">
            <v>62.653333330000009</v>
          </cell>
          <cell r="FQ1256">
            <v>7.1154816499999924</v>
          </cell>
          <cell r="FR1256">
            <v>-67.219832199999473</v>
          </cell>
          <cell r="FS1256">
            <v>0</v>
          </cell>
          <cell r="FT1256">
            <v>-22.263372839999931</v>
          </cell>
          <cell r="FU1256">
            <v>0</v>
          </cell>
          <cell r="FV1256">
            <v>0</v>
          </cell>
          <cell r="FW1256">
            <v>0</v>
          </cell>
          <cell r="FX1256">
            <v>0</v>
          </cell>
          <cell r="FY1256">
            <v>0</v>
          </cell>
          <cell r="FZ1256">
            <v>-1.1564593600000137</v>
          </cell>
          <cell r="GA1256">
            <v>0</v>
          </cell>
          <cell r="GB1256">
            <v>0</v>
          </cell>
          <cell r="GC1256">
            <v>-43.799999999999898</v>
          </cell>
          <cell r="GD1256">
            <v>0</v>
          </cell>
          <cell r="GE1256">
            <v>9.3328519900001083</v>
          </cell>
          <cell r="GF1256">
            <v>0</v>
          </cell>
          <cell r="GG1256">
            <v>0</v>
          </cell>
          <cell r="GH1256">
            <v>0</v>
          </cell>
          <cell r="GI1256">
            <v>0</v>
          </cell>
          <cell r="GJ1256">
            <v>0</v>
          </cell>
          <cell r="GK1256">
            <v>0</v>
          </cell>
          <cell r="GL1256">
            <v>9.33285199</v>
          </cell>
          <cell r="GM1256">
            <v>0</v>
          </cell>
          <cell r="GN1256">
            <v>0</v>
          </cell>
          <cell r="GO1256">
            <v>0</v>
          </cell>
          <cell r="GP1256">
            <v>0</v>
          </cell>
          <cell r="GQ1256">
            <v>0</v>
          </cell>
          <cell r="GR1256">
            <v>-3.1800017099999422</v>
          </cell>
          <cell r="GS1256">
            <v>0</v>
          </cell>
          <cell r="GT1256">
            <v>0</v>
          </cell>
          <cell r="GU1256">
            <v>0</v>
          </cell>
          <cell r="GV1256">
            <v>0</v>
          </cell>
          <cell r="GW1256">
            <v>0</v>
          </cell>
          <cell r="GX1256">
            <v>0</v>
          </cell>
          <cell r="GY1256">
            <v>0</v>
          </cell>
          <cell r="GZ1256">
            <v>-2.0434209399999901</v>
          </cell>
          <cell r="HA1256">
            <v>0</v>
          </cell>
          <cell r="HB1256">
            <v>0</v>
          </cell>
          <cell r="HC1256">
            <v>0</v>
          </cell>
          <cell r="HD1256">
            <v>-1.1365807699999095</v>
          </cell>
          <cell r="HE1256">
            <v>-1.4460532599996441</v>
          </cell>
          <cell r="HF1256">
            <v>0</v>
          </cell>
          <cell r="HG1256">
            <v>-1.4460532599998714</v>
          </cell>
          <cell r="HH1256">
            <v>0</v>
          </cell>
          <cell r="HI1256">
            <v>0</v>
          </cell>
          <cell r="HJ1256">
            <v>0</v>
          </cell>
          <cell r="HK1256">
            <v>0</v>
          </cell>
          <cell r="HL1256">
            <v>0</v>
          </cell>
          <cell r="HM1256">
            <v>0</v>
          </cell>
          <cell r="HN1256">
            <v>0</v>
          </cell>
          <cell r="HO1256">
            <v>0</v>
          </cell>
          <cell r="HP1256">
            <v>0</v>
          </cell>
          <cell r="HQ1256">
            <v>0</v>
          </cell>
          <cell r="HR1256">
            <v>-7.2000000000000455</v>
          </cell>
          <cell r="HS1256">
            <v>0</v>
          </cell>
          <cell r="HT1256">
            <v>0</v>
          </cell>
          <cell r="HU1256">
            <v>0</v>
          </cell>
          <cell r="HV1256">
            <v>0</v>
          </cell>
          <cell r="HW1256">
            <v>0</v>
          </cell>
          <cell r="HX1256">
            <v>0</v>
          </cell>
          <cell r="HY1256">
            <v>0</v>
          </cell>
          <cell r="HZ1256">
            <v>-7.1999999999999886</v>
          </cell>
          <cell r="IA1256">
            <v>0</v>
          </cell>
          <cell r="IB1256">
            <v>0</v>
          </cell>
          <cell r="IC1256">
            <v>0</v>
          </cell>
          <cell r="ID1256">
            <v>0</v>
          </cell>
          <cell r="IE1256">
            <v>0</v>
          </cell>
          <cell r="IF1256">
            <v>0</v>
          </cell>
          <cell r="IG1256">
            <v>0</v>
          </cell>
          <cell r="IH1256">
            <v>0</v>
          </cell>
          <cell r="II1256">
            <v>0</v>
          </cell>
          <cell r="IJ1256">
            <v>0</v>
          </cell>
          <cell r="IK1256">
            <v>0</v>
          </cell>
          <cell r="IL1256">
            <v>0</v>
          </cell>
          <cell r="IM1256">
            <v>0</v>
          </cell>
          <cell r="IN1256">
            <v>0</v>
          </cell>
          <cell r="IO1256">
            <v>0</v>
          </cell>
          <cell r="IP1256">
            <v>0</v>
          </cell>
          <cell r="IQ1256">
            <v>0</v>
          </cell>
          <cell r="IR1256">
            <v>0</v>
          </cell>
          <cell r="IS1256">
            <v>0</v>
          </cell>
          <cell r="IT1256">
            <v>0</v>
          </cell>
          <cell r="IU1256">
            <v>0</v>
          </cell>
          <cell r="IV1256">
            <v>0</v>
          </cell>
          <cell r="IW1256">
            <v>0</v>
          </cell>
          <cell r="IX1256">
            <v>0</v>
          </cell>
          <cell r="IY1256">
            <v>0</v>
          </cell>
          <cell r="IZ1256">
            <v>0</v>
          </cell>
          <cell r="JA1256">
            <v>0</v>
          </cell>
          <cell r="JB1256">
            <v>0</v>
          </cell>
          <cell r="JC1256">
            <v>0</v>
          </cell>
          <cell r="JD1256">
            <v>0</v>
          </cell>
          <cell r="JE1256">
            <v>0</v>
          </cell>
        </row>
        <row r="1257">
          <cell r="D1257" t="str">
            <v>GCV.EX.WYE._._29.DaveJohnston 2 OR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Q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0</v>
          </cell>
          <cell r="BD1257">
            <v>0</v>
          </cell>
          <cell r="BE1257">
            <v>35.135199810001723</v>
          </cell>
          <cell r="BF1257">
            <v>0</v>
          </cell>
          <cell r="BG1257">
            <v>25.379982110000014</v>
          </cell>
          <cell r="BH1257">
            <v>-1.3081969300000083</v>
          </cell>
          <cell r="BI1257">
            <v>0</v>
          </cell>
          <cell r="BJ1257">
            <v>0</v>
          </cell>
          <cell r="BK1257">
            <v>0</v>
          </cell>
          <cell r="BL1257">
            <v>0</v>
          </cell>
          <cell r="BM1257">
            <v>0</v>
          </cell>
          <cell r="BN1257">
            <v>11.063414629999954</v>
          </cell>
          <cell r="BO1257">
            <v>0</v>
          </cell>
          <cell r="BP1257">
            <v>0</v>
          </cell>
          <cell r="BQ1257">
            <v>0</v>
          </cell>
          <cell r="BR1257">
            <v>-5.951897380000446</v>
          </cell>
          <cell r="BS1257">
            <v>-11.733430509999991</v>
          </cell>
          <cell r="BT1257">
            <v>0</v>
          </cell>
          <cell r="BU1257">
            <v>0</v>
          </cell>
          <cell r="BV1257">
            <v>0</v>
          </cell>
          <cell r="BW1257">
            <v>0</v>
          </cell>
          <cell r="BX1257">
            <v>0</v>
          </cell>
          <cell r="BY1257">
            <v>8.5165512400000125</v>
          </cell>
          <cell r="BZ1257">
            <v>-2.7350181100002828</v>
          </cell>
          <cell r="CA1257">
            <v>0</v>
          </cell>
          <cell r="CB1257">
            <v>0</v>
          </cell>
          <cell r="CC1257">
            <v>0</v>
          </cell>
          <cell r="CD1257">
            <v>0</v>
          </cell>
          <cell r="CE1257">
            <v>91.025914249999914</v>
          </cell>
          <cell r="CF1257">
            <v>0</v>
          </cell>
          <cell r="CG1257">
            <v>0</v>
          </cell>
          <cell r="CH1257">
            <v>0</v>
          </cell>
          <cell r="CI1257">
            <v>0</v>
          </cell>
          <cell r="CJ1257">
            <v>0</v>
          </cell>
          <cell r="CK1257">
            <v>0</v>
          </cell>
          <cell r="CL1257">
            <v>0</v>
          </cell>
          <cell r="CM1257">
            <v>13.499999999999886</v>
          </cell>
          <cell r="CN1257">
            <v>0</v>
          </cell>
          <cell r="CO1257">
            <v>0</v>
          </cell>
          <cell r="CP1257">
            <v>35.653783099999998</v>
          </cell>
          <cell r="CQ1257">
            <v>41.872131150000087</v>
          </cell>
          <cell r="CR1257">
            <v>-5.3905970000005254</v>
          </cell>
          <cell r="CS1257">
            <v>0</v>
          </cell>
          <cell r="CT1257">
            <v>0</v>
          </cell>
          <cell r="CU1257">
            <v>0</v>
          </cell>
          <cell r="CV1257">
            <v>0</v>
          </cell>
          <cell r="CW1257">
            <v>0</v>
          </cell>
          <cell r="CX1257">
            <v>0</v>
          </cell>
          <cell r="CY1257">
            <v>0</v>
          </cell>
          <cell r="CZ1257">
            <v>0</v>
          </cell>
          <cell r="DA1257">
            <v>-0.95445603999999662</v>
          </cell>
          <cell r="DB1257">
            <v>-8.2631910399999811</v>
          </cell>
          <cell r="DC1257">
            <v>0</v>
          </cell>
          <cell r="DD1257">
            <v>3.8270500799999354</v>
          </cell>
          <cell r="DE1257">
            <v>-19.6856578299994</v>
          </cell>
          <cell r="DF1257">
            <v>24.404081990000066</v>
          </cell>
          <cell r="DG1257">
            <v>-3.3075359199999639</v>
          </cell>
          <cell r="DH1257">
            <v>0</v>
          </cell>
          <cell r="DI1257">
            <v>0</v>
          </cell>
          <cell r="DJ1257">
            <v>0</v>
          </cell>
          <cell r="DK1257">
            <v>0</v>
          </cell>
          <cell r="DL1257">
            <v>0</v>
          </cell>
          <cell r="DM1257">
            <v>1.0899272499999597</v>
          </cell>
          <cell r="DN1257">
            <v>0</v>
          </cell>
          <cell r="DO1257">
            <v>0</v>
          </cell>
          <cell r="DP1257">
            <v>0</v>
          </cell>
          <cell r="DQ1257">
            <v>-41.872131149999859</v>
          </cell>
          <cell r="DR1257">
            <v>5.8848698299998432</v>
          </cell>
          <cell r="DS1257">
            <v>0</v>
          </cell>
          <cell r="DT1257">
            <v>-19.192947899999979</v>
          </cell>
          <cell r="DU1257">
            <v>0</v>
          </cell>
          <cell r="DV1257">
            <v>0</v>
          </cell>
          <cell r="DW1257">
            <v>0</v>
          </cell>
          <cell r="DX1257">
            <v>0</v>
          </cell>
          <cell r="DY1257">
            <v>0</v>
          </cell>
          <cell r="DZ1257">
            <v>0</v>
          </cell>
          <cell r="EA1257">
            <v>25.077817730000007</v>
          </cell>
          <cell r="EB1257">
            <v>0</v>
          </cell>
          <cell r="EC1257">
            <v>0</v>
          </cell>
          <cell r="ED1257">
            <v>0</v>
          </cell>
          <cell r="EE1257">
            <v>-17.810524929999701</v>
          </cell>
          <cell r="EF1257">
            <v>0</v>
          </cell>
          <cell r="EG1257">
            <v>-16.923438179999948</v>
          </cell>
          <cell r="EH1257">
            <v>0</v>
          </cell>
          <cell r="EI1257">
            <v>0</v>
          </cell>
          <cell r="EJ1257">
            <v>0</v>
          </cell>
          <cell r="EK1257">
            <v>0</v>
          </cell>
          <cell r="EL1257">
            <v>6.5489788199999737</v>
          </cell>
          <cell r="EM1257">
            <v>0</v>
          </cell>
          <cell r="EN1257">
            <v>0</v>
          </cell>
          <cell r="EO1257">
            <v>-7.4360655699999896</v>
          </cell>
          <cell r="EP1257">
            <v>0</v>
          </cell>
          <cell r="EQ1257">
            <v>0</v>
          </cell>
          <cell r="ER1257">
            <v>42.39690513000005</v>
          </cell>
          <cell r="ES1257">
            <v>0</v>
          </cell>
          <cell r="ET1257">
            <v>0</v>
          </cell>
          <cell r="EU1257">
            <v>0</v>
          </cell>
          <cell r="EV1257">
            <v>0</v>
          </cell>
          <cell r="EW1257">
            <v>0</v>
          </cell>
          <cell r="EX1257">
            <v>0</v>
          </cell>
          <cell r="EY1257">
            <v>41.87213115000003</v>
          </cell>
          <cell r="EZ1257">
            <v>0.5247739800000204</v>
          </cell>
          <cell r="FA1257">
            <v>0</v>
          </cell>
          <cell r="FB1257">
            <v>0</v>
          </cell>
          <cell r="FC1257">
            <v>0</v>
          </cell>
          <cell r="FD1257">
            <v>0</v>
          </cell>
          <cell r="FE1257">
            <v>-0.15769712000019354</v>
          </cell>
          <cell r="FF1257">
            <v>0</v>
          </cell>
          <cell r="FG1257">
            <v>-0.17881244000000152</v>
          </cell>
          <cell r="FH1257">
            <v>0</v>
          </cell>
          <cell r="FI1257">
            <v>0</v>
          </cell>
          <cell r="FJ1257">
            <v>0</v>
          </cell>
          <cell r="FK1257">
            <v>0</v>
          </cell>
          <cell r="FL1257">
            <v>2.1115320000035354E-2</v>
          </cell>
          <cell r="FM1257">
            <v>0</v>
          </cell>
          <cell r="FN1257">
            <v>0</v>
          </cell>
          <cell r="FO1257">
            <v>0</v>
          </cell>
          <cell r="FP1257">
            <v>0</v>
          </cell>
          <cell r="FQ1257">
            <v>0</v>
          </cell>
          <cell r="FR1257">
            <v>0</v>
          </cell>
          <cell r="FS1257">
            <v>0</v>
          </cell>
          <cell r="FT1257">
            <v>0</v>
          </cell>
          <cell r="FU1257">
            <v>0</v>
          </cell>
          <cell r="FV1257">
            <v>0</v>
          </cell>
          <cell r="FW1257">
            <v>0</v>
          </cell>
          <cell r="FX1257">
            <v>0</v>
          </cell>
          <cell r="FY1257">
            <v>0</v>
          </cell>
          <cell r="FZ1257">
            <v>0</v>
          </cell>
          <cell r="GA1257">
            <v>0</v>
          </cell>
          <cell r="GB1257">
            <v>0</v>
          </cell>
          <cell r="GC1257">
            <v>0</v>
          </cell>
          <cell r="GD1257">
            <v>0</v>
          </cell>
          <cell r="GE1257">
            <v>39.341347239999777</v>
          </cell>
          <cell r="GF1257">
            <v>0</v>
          </cell>
          <cell r="GG1257">
            <v>0</v>
          </cell>
          <cell r="GH1257">
            <v>0</v>
          </cell>
          <cell r="GI1257">
            <v>0</v>
          </cell>
          <cell r="GJ1257">
            <v>0</v>
          </cell>
          <cell r="GK1257">
            <v>0</v>
          </cell>
          <cell r="GL1257">
            <v>39.341347240000005</v>
          </cell>
          <cell r="GM1257">
            <v>0</v>
          </cell>
          <cell r="GN1257">
            <v>0</v>
          </cell>
          <cell r="GO1257">
            <v>0</v>
          </cell>
          <cell r="GP1257">
            <v>0</v>
          </cell>
          <cell r="GQ1257">
            <v>0</v>
          </cell>
          <cell r="GR1257">
            <v>0</v>
          </cell>
          <cell r="GS1257">
            <v>0</v>
          </cell>
          <cell r="GT1257">
            <v>0</v>
          </cell>
          <cell r="GU1257">
            <v>0</v>
          </cell>
          <cell r="GV1257">
            <v>0</v>
          </cell>
          <cell r="GW1257">
            <v>0</v>
          </cell>
          <cell r="GX1257">
            <v>0</v>
          </cell>
          <cell r="GY1257">
            <v>0</v>
          </cell>
          <cell r="GZ1257">
            <v>0</v>
          </cell>
          <cell r="HA1257">
            <v>0</v>
          </cell>
          <cell r="HB1257">
            <v>0</v>
          </cell>
          <cell r="HC1257">
            <v>0</v>
          </cell>
          <cell r="HD1257">
            <v>0</v>
          </cell>
          <cell r="HE1257">
            <v>0</v>
          </cell>
          <cell r="HF1257">
            <v>0</v>
          </cell>
          <cell r="HG1257">
            <v>0</v>
          </cell>
          <cell r="HH1257">
            <v>0</v>
          </cell>
          <cell r="HI1257">
            <v>0</v>
          </cell>
          <cell r="HJ1257">
            <v>0</v>
          </cell>
          <cell r="HK1257">
            <v>0</v>
          </cell>
          <cell r="HL1257">
            <v>0</v>
          </cell>
          <cell r="HM1257">
            <v>0</v>
          </cell>
          <cell r="HN1257">
            <v>0</v>
          </cell>
          <cell r="HO1257">
            <v>0</v>
          </cell>
          <cell r="HP1257">
            <v>0</v>
          </cell>
          <cell r="HQ1257">
            <v>0</v>
          </cell>
          <cell r="HR1257">
            <v>0</v>
          </cell>
          <cell r="HS1257">
            <v>0</v>
          </cell>
          <cell r="HT1257">
            <v>0</v>
          </cell>
          <cell r="HU1257">
            <v>0</v>
          </cell>
          <cell r="HV1257">
            <v>0</v>
          </cell>
          <cell r="HW1257">
            <v>0</v>
          </cell>
          <cell r="HX1257">
            <v>0</v>
          </cell>
          <cell r="HY1257">
            <v>0</v>
          </cell>
          <cell r="HZ1257">
            <v>0</v>
          </cell>
          <cell r="IA1257">
            <v>0</v>
          </cell>
          <cell r="IB1257">
            <v>0</v>
          </cell>
          <cell r="IC1257">
            <v>0</v>
          </cell>
          <cell r="ID1257">
            <v>0</v>
          </cell>
          <cell r="IE1257">
            <v>0</v>
          </cell>
          <cell r="IF1257">
            <v>0</v>
          </cell>
          <cell r="IG1257">
            <v>0</v>
          </cell>
          <cell r="IH1257">
            <v>0</v>
          </cell>
          <cell r="II1257">
            <v>0</v>
          </cell>
          <cell r="IJ1257">
            <v>0</v>
          </cell>
          <cell r="IK1257">
            <v>0</v>
          </cell>
          <cell r="IL1257">
            <v>0</v>
          </cell>
          <cell r="IM1257">
            <v>0</v>
          </cell>
          <cell r="IN1257">
            <v>0</v>
          </cell>
          <cell r="IO1257">
            <v>0</v>
          </cell>
          <cell r="IP1257">
            <v>0</v>
          </cell>
          <cell r="IQ1257">
            <v>0</v>
          </cell>
          <cell r="IR1257">
            <v>0</v>
          </cell>
          <cell r="IS1257">
            <v>0</v>
          </cell>
          <cell r="IT1257">
            <v>0</v>
          </cell>
          <cell r="IU1257">
            <v>0</v>
          </cell>
          <cell r="IV1257">
            <v>0</v>
          </cell>
          <cell r="IW1257">
            <v>0</v>
          </cell>
          <cell r="IX1257">
            <v>0</v>
          </cell>
          <cell r="IY1257">
            <v>0</v>
          </cell>
          <cell r="IZ1257">
            <v>0</v>
          </cell>
          <cell r="JA1257">
            <v>0</v>
          </cell>
          <cell r="JB1257">
            <v>0</v>
          </cell>
          <cell r="JC1257">
            <v>0</v>
          </cell>
          <cell r="JD1257">
            <v>0</v>
          </cell>
          <cell r="JE1257">
            <v>0</v>
          </cell>
        </row>
        <row r="1258">
          <cell r="D1258" t="str">
            <v>GCV.EX.BDG._._30.JimBridger 3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Q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0</v>
          </cell>
          <cell r="BD1258">
            <v>0</v>
          </cell>
          <cell r="BE1258">
            <v>0</v>
          </cell>
          <cell r="BF1258">
            <v>0</v>
          </cell>
          <cell r="BG1258">
            <v>0</v>
          </cell>
          <cell r="BH1258">
            <v>0</v>
          </cell>
          <cell r="BI1258">
            <v>0</v>
          </cell>
          <cell r="BJ1258">
            <v>0</v>
          </cell>
          <cell r="BK1258">
            <v>0</v>
          </cell>
          <cell r="BL1258">
            <v>0</v>
          </cell>
          <cell r="BM1258">
            <v>0</v>
          </cell>
          <cell r="BN1258">
            <v>0</v>
          </cell>
          <cell r="BO1258">
            <v>0</v>
          </cell>
          <cell r="BP1258">
            <v>0</v>
          </cell>
          <cell r="BQ1258">
            <v>0</v>
          </cell>
          <cell r="BR1258">
            <v>-0.43739788999999973</v>
          </cell>
          <cell r="BS1258">
            <v>0</v>
          </cell>
          <cell r="BT1258">
            <v>0</v>
          </cell>
          <cell r="BU1258">
            <v>0</v>
          </cell>
          <cell r="BV1258">
            <v>0</v>
          </cell>
          <cell r="BW1258">
            <v>0</v>
          </cell>
          <cell r="BX1258">
            <v>0</v>
          </cell>
          <cell r="BY1258">
            <v>0</v>
          </cell>
          <cell r="BZ1258">
            <v>0</v>
          </cell>
          <cell r="CA1258">
            <v>-0.43739789000000001</v>
          </cell>
          <cell r="CB1258">
            <v>0</v>
          </cell>
          <cell r="CC1258">
            <v>0</v>
          </cell>
          <cell r="CD1258">
            <v>0</v>
          </cell>
          <cell r="CE1258">
            <v>-6.3507790000002728E-2</v>
          </cell>
          <cell r="CF1258">
            <v>0</v>
          </cell>
          <cell r="CG1258">
            <v>0</v>
          </cell>
          <cell r="CH1258">
            <v>0</v>
          </cell>
          <cell r="CI1258">
            <v>0</v>
          </cell>
          <cell r="CJ1258">
            <v>0</v>
          </cell>
          <cell r="CK1258">
            <v>0</v>
          </cell>
          <cell r="CL1258">
            <v>-6.3507790000000064E-2</v>
          </cell>
          <cell r="CM1258">
            <v>0</v>
          </cell>
          <cell r="CN1258">
            <v>0</v>
          </cell>
          <cell r="CO1258">
            <v>0</v>
          </cell>
          <cell r="CP1258">
            <v>0</v>
          </cell>
          <cell r="CQ1258">
            <v>0</v>
          </cell>
          <cell r="CR1258">
            <v>-5.8794360000000268E-2</v>
          </cell>
          <cell r="CS1258">
            <v>0</v>
          </cell>
          <cell r="CT1258">
            <v>0</v>
          </cell>
          <cell r="CU1258">
            <v>0</v>
          </cell>
          <cell r="CV1258">
            <v>0</v>
          </cell>
          <cell r="CW1258">
            <v>0</v>
          </cell>
          <cell r="CX1258">
            <v>0</v>
          </cell>
          <cell r="CY1258">
            <v>-5.8794359999999823E-2</v>
          </cell>
          <cell r="CZ1258">
            <v>0</v>
          </cell>
          <cell r="DA1258">
            <v>0</v>
          </cell>
          <cell r="DB1258">
            <v>0</v>
          </cell>
          <cell r="DC1258">
            <v>0</v>
          </cell>
          <cell r="DD1258">
            <v>0</v>
          </cell>
          <cell r="DE1258">
            <v>0</v>
          </cell>
          <cell r="DF1258">
            <v>0</v>
          </cell>
          <cell r="DG1258">
            <v>0</v>
          </cell>
          <cell r="DH1258">
            <v>0</v>
          </cell>
          <cell r="DI1258">
            <v>0</v>
          </cell>
          <cell r="DJ1258">
            <v>0</v>
          </cell>
          <cell r="DK1258">
            <v>0</v>
          </cell>
          <cell r="DL1258">
            <v>0</v>
          </cell>
          <cell r="DM1258">
            <v>0</v>
          </cell>
          <cell r="DN1258">
            <v>0</v>
          </cell>
          <cell r="DO1258">
            <v>0</v>
          </cell>
          <cell r="DP1258">
            <v>0</v>
          </cell>
          <cell r="DQ1258">
            <v>0</v>
          </cell>
          <cell r="DR1258">
            <v>0</v>
          </cell>
          <cell r="DS1258">
            <v>0</v>
          </cell>
          <cell r="DT1258">
            <v>0</v>
          </cell>
          <cell r="DU1258">
            <v>0</v>
          </cell>
          <cell r="DV1258">
            <v>0</v>
          </cell>
          <cell r="DW1258">
            <v>0</v>
          </cell>
          <cell r="DX1258">
            <v>0</v>
          </cell>
          <cell r="DY1258">
            <v>0</v>
          </cell>
          <cell r="DZ1258">
            <v>0</v>
          </cell>
          <cell r="EA1258">
            <v>0</v>
          </cell>
          <cell r="EB1258">
            <v>0</v>
          </cell>
          <cell r="EC1258">
            <v>0</v>
          </cell>
          <cell r="ED1258">
            <v>0</v>
          </cell>
          <cell r="EE1258">
            <v>0</v>
          </cell>
          <cell r="EF1258">
            <v>0</v>
          </cell>
          <cell r="EG1258">
            <v>0</v>
          </cell>
          <cell r="EH1258">
            <v>0</v>
          </cell>
          <cell r="EI1258">
            <v>0</v>
          </cell>
          <cell r="EJ1258">
            <v>0</v>
          </cell>
          <cell r="EK1258">
            <v>0</v>
          </cell>
          <cell r="EL1258">
            <v>0</v>
          </cell>
          <cell r="EM1258">
            <v>0</v>
          </cell>
          <cell r="EN1258">
            <v>0</v>
          </cell>
          <cell r="EO1258">
            <v>0</v>
          </cell>
          <cell r="EP1258">
            <v>0</v>
          </cell>
          <cell r="EQ1258">
            <v>0</v>
          </cell>
          <cell r="ER1258">
            <v>0</v>
          </cell>
          <cell r="ES1258">
            <v>0</v>
          </cell>
          <cell r="ET1258">
            <v>0</v>
          </cell>
          <cell r="EU1258">
            <v>0</v>
          </cell>
          <cell r="EV1258">
            <v>0</v>
          </cell>
          <cell r="EW1258">
            <v>0</v>
          </cell>
          <cell r="EX1258">
            <v>0</v>
          </cell>
          <cell r="EY1258">
            <v>0</v>
          </cell>
          <cell r="EZ1258">
            <v>0</v>
          </cell>
          <cell r="FA1258">
            <v>0</v>
          </cell>
          <cell r="FB1258">
            <v>0</v>
          </cell>
          <cell r="FC1258">
            <v>0</v>
          </cell>
          <cell r="FD1258">
            <v>0</v>
          </cell>
          <cell r="FE1258">
            <v>0</v>
          </cell>
          <cell r="FF1258">
            <v>0</v>
          </cell>
          <cell r="FG1258">
            <v>0</v>
          </cell>
          <cell r="FH1258">
            <v>0</v>
          </cell>
          <cell r="FI1258">
            <v>0</v>
          </cell>
          <cell r="FJ1258">
            <v>0</v>
          </cell>
          <cell r="FK1258">
            <v>0</v>
          </cell>
          <cell r="FL1258">
            <v>0</v>
          </cell>
          <cell r="FM1258">
            <v>0</v>
          </cell>
          <cell r="FN1258">
            <v>0</v>
          </cell>
          <cell r="FO1258">
            <v>0</v>
          </cell>
          <cell r="FP1258">
            <v>0</v>
          </cell>
          <cell r="FQ1258">
            <v>0</v>
          </cell>
          <cell r="FR1258">
            <v>0</v>
          </cell>
          <cell r="FS1258">
            <v>0</v>
          </cell>
          <cell r="FT1258">
            <v>0</v>
          </cell>
          <cell r="FU1258">
            <v>0</v>
          </cell>
          <cell r="FV1258">
            <v>0</v>
          </cell>
          <cell r="FW1258">
            <v>0</v>
          </cell>
          <cell r="FX1258">
            <v>0</v>
          </cell>
          <cell r="FY1258">
            <v>0</v>
          </cell>
          <cell r="FZ1258">
            <v>0</v>
          </cell>
          <cell r="GA1258">
            <v>0</v>
          </cell>
          <cell r="GB1258">
            <v>0</v>
          </cell>
          <cell r="GC1258">
            <v>0</v>
          </cell>
          <cell r="GD1258">
            <v>0</v>
          </cell>
          <cell r="GE1258">
            <v>4.1312480000000207E-2</v>
          </cell>
          <cell r="GF1258">
            <v>0</v>
          </cell>
          <cell r="GG1258">
            <v>4.1305920000000107E-2</v>
          </cell>
          <cell r="GH1258">
            <v>0</v>
          </cell>
          <cell r="GI1258">
            <v>6.5599999999957359E-6</v>
          </cell>
          <cell r="GJ1258">
            <v>0</v>
          </cell>
          <cell r="GK1258">
            <v>0</v>
          </cell>
          <cell r="GL1258">
            <v>0</v>
          </cell>
          <cell r="GM1258">
            <v>0</v>
          </cell>
          <cell r="GN1258">
            <v>0</v>
          </cell>
          <cell r="GO1258">
            <v>0</v>
          </cell>
          <cell r="GP1258">
            <v>0</v>
          </cell>
          <cell r="GQ1258">
            <v>0</v>
          </cell>
          <cell r="GR1258">
            <v>0</v>
          </cell>
          <cell r="GS1258">
            <v>0</v>
          </cell>
          <cell r="GT1258">
            <v>0</v>
          </cell>
          <cell r="GU1258">
            <v>0</v>
          </cell>
          <cell r="GV1258">
            <v>0</v>
          </cell>
          <cell r="GW1258">
            <v>0</v>
          </cell>
          <cell r="GX1258">
            <v>0</v>
          </cell>
          <cell r="GY1258">
            <v>0</v>
          </cell>
          <cell r="GZ1258">
            <v>0</v>
          </cell>
          <cell r="HA1258">
            <v>0</v>
          </cell>
          <cell r="HB1258">
            <v>0</v>
          </cell>
          <cell r="HC1258">
            <v>0</v>
          </cell>
          <cell r="HD1258">
            <v>0</v>
          </cell>
          <cell r="HE1258">
            <v>0</v>
          </cell>
          <cell r="HF1258">
            <v>0</v>
          </cell>
          <cell r="HG1258">
            <v>0</v>
          </cell>
          <cell r="HH1258">
            <v>0</v>
          </cell>
          <cell r="HI1258">
            <v>0</v>
          </cell>
          <cell r="HJ1258">
            <v>0</v>
          </cell>
          <cell r="HK1258">
            <v>0</v>
          </cell>
          <cell r="HL1258">
            <v>0</v>
          </cell>
          <cell r="HM1258">
            <v>0</v>
          </cell>
          <cell r="HN1258">
            <v>0</v>
          </cell>
          <cell r="HO1258">
            <v>0</v>
          </cell>
          <cell r="HP1258">
            <v>0</v>
          </cell>
          <cell r="HQ1258">
            <v>0</v>
          </cell>
          <cell r="HR1258">
            <v>0</v>
          </cell>
          <cell r="HS1258">
            <v>0</v>
          </cell>
          <cell r="HT1258">
            <v>0</v>
          </cell>
          <cell r="HU1258">
            <v>0</v>
          </cell>
          <cell r="HV1258">
            <v>0</v>
          </cell>
          <cell r="HW1258">
            <v>0</v>
          </cell>
          <cell r="HX1258">
            <v>0</v>
          </cell>
          <cell r="HY1258">
            <v>0</v>
          </cell>
          <cell r="HZ1258">
            <v>0</v>
          </cell>
          <cell r="IA1258">
            <v>0</v>
          </cell>
          <cell r="IB1258">
            <v>0</v>
          </cell>
          <cell r="IC1258">
            <v>0</v>
          </cell>
          <cell r="ID1258">
            <v>0</v>
          </cell>
          <cell r="IE1258">
            <v>0</v>
          </cell>
          <cell r="IF1258">
            <v>0</v>
          </cell>
          <cell r="IG1258">
            <v>0</v>
          </cell>
          <cell r="IH1258">
            <v>0</v>
          </cell>
          <cell r="II1258">
            <v>0</v>
          </cell>
          <cell r="IJ1258">
            <v>0</v>
          </cell>
          <cell r="IK1258">
            <v>0</v>
          </cell>
          <cell r="IL1258">
            <v>0</v>
          </cell>
          <cell r="IM1258">
            <v>0</v>
          </cell>
          <cell r="IN1258">
            <v>0</v>
          </cell>
          <cell r="IO1258">
            <v>0</v>
          </cell>
          <cell r="IP1258">
            <v>0</v>
          </cell>
          <cell r="IQ1258">
            <v>0</v>
          </cell>
          <cell r="IR1258">
            <v>0</v>
          </cell>
          <cell r="IS1258">
            <v>0</v>
          </cell>
          <cell r="IT1258">
            <v>0</v>
          </cell>
          <cell r="IU1258">
            <v>0</v>
          </cell>
          <cell r="IV1258">
            <v>0</v>
          </cell>
          <cell r="IW1258">
            <v>0</v>
          </cell>
          <cell r="IX1258">
            <v>0</v>
          </cell>
          <cell r="IY1258">
            <v>0</v>
          </cell>
          <cell r="IZ1258">
            <v>0</v>
          </cell>
          <cell r="JA1258">
            <v>0</v>
          </cell>
          <cell r="JB1258">
            <v>0</v>
          </cell>
          <cell r="JC1258">
            <v>0</v>
          </cell>
          <cell r="JD1258">
            <v>0</v>
          </cell>
          <cell r="JE1258">
            <v>0</v>
          </cell>
        </row>
        <row r="1259">
          <cell r="D1259" t="str">
            <v>GCV.EX.BDG._._30.JimBridger 4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Q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0</v>
          </cell>
          <cell r="BD1259">
            <v>0</v>
          </cell>
          <cell r="BE1259">
            <v>0</v>
          </cell>
          <cell r="BF1259">
            <v>0</v>
          </cell>
          <cell r="BG1259">
            <v>0</v>
          </cell>
          <cell r="BH1259">
            <v>0</v>
          </cell>
          <cell r="BI1259">
            <v>0</v>
          </cell>
          <cell r="BJ1259">
            <v>0</v>
          </cell>
          <cell r="BK1259">
            <v>0</v>
          </cell>
          <cell r="BL1259">
            <v>0</v>
          </cell>
          <cell r="BM1259">
            <v>0</v>
          </cell>
          <cell r="BN1259">
            <v>0</v>
          </cell>
          <cell r="BO1259">
            <v>0</v>
          </cell>
          <cell r="BP1259">
            <v>0</v>
          </cell>
          <cell r="BQ1259">
            <v>0</v>
          </cell>
          <cell r="BR1259">
            <v>0.2939350499999982</v>
          </cell>
          <cell r="BS1259">
            <v>0</v>
          </cell>
          <cell r="BT1259">
            <v>0</v>
          </cell>
          <cell r="BU1259">
            <v>0</v>
          </cell>
          <cell r="BV1259">
            <v>0.20986850000000001</v>
          </cell>
          <cell r="BW1259">
            <v>0</v>
          </cell>
          <cell r="BX1259">
            <v>0</v>
          </cell>
          <cell r="BY1259">
            <v>0</v>
          </cell>
          <cell r="BZ1259">
            <v>0.10863416999999842</v>
          </cell>
          <cell r="CA1259">
            <v>-2.4567620000000012E-2</v>
          </cell>
          <cell r="CB1259">
            <v>0</v>
          </cell>
          <cell r="CC1259">
            <v>0</v>
          </cell>
          <cell r="CD1259">
            <v>0</v>
          </cell>
          <cell r="CE1259">
            <v>-1.8266610000004846E-2</v>
          </cell>
          <cell r="CF1259">
            <v>0</v>
          </cell>
          <cell r="CG1259">
            <v>0</v>
          </cell>
          <cell r="CH1259">
            <v>0</v>
          </cell>
          <cell r="CI1259">
            <v>-1.8266610000000072E-2</v>
          </cell>
          <cell r="CJ1259">
            <v>0</v>
          </cell>
          <cell r="CK1259">
            <v>0</v>
          </cell>
          <cell r="CL1259">
            <v>0</v>
          </cell>
          <cell r="CM1259">
            <v>0</v>
          </cell>
          <cell r="CN1259">
            <v>0</v>
          </cell>
          <cell r="CO1259">
            <v>0</v>
          </cell>
          <cell r="CP1259">
            <v>0</v>
          </cell>
          <cell r="CQ1259">
            <v>0</v>
          </cell>
          <cell r="CR1259">
            <v>1.9513089999998456E-2</v>
          </cell>
          <cell r="CS1259">
            <v>0</v>
          </cell>
          <cell r="CT1259">
            <v>0</v>
          </cell>
          <cell r="CU1259">
            <v>0</v>
          </cell>
          <cell r="CV1259">
            <v>0</v>
          </cell>
          <cell r="CW1259">
            <v>0</v>
          </cell>
          <cell r="CX1259">
            <v>0</v>
          </cell>
          <cell r="CY1259">
            <v>0</v>
          </cell>
          <cell r="CZ1259">
            <v>-3.9017610000000147E-2</v>
          </cell>
          <cell r="DA1259">
            <v>5.853070000000038E-2</v>
          </cell>
          <cell r="DB1259">
            <v>0</v>
          </cell>
          <cell r="DC1259">
            <v>0</v>
          </cell>
          <cell r="DD1259">
            <v>0</v>
          </cell>
          <cell r="DE1259">
            <v>0.42856489000000053</v>
          </cell>
          <cell r="DF1259">
            <v>0</v>
          </cell>
          <cell r="DG1259">
            <v>0</v>
          </cell>
          <cell r="DH1259">
            <v>0</v>
          </cell>
          <cell r="DI1259">
            <v>0</v>
          </cell>
          <cell r="DJ1259">
            <v>0</v>
          </cell>
          <cell r="DK1259">
            <v>0</v>
          </cell>
          <cell r="DL1259">
            <v>0</v>
          </cell>
          <cell r="DM1259">
            <v>0</v>
          </cell>
          <cell r="DN1259">
            <v>0.42856488999999964</v>
          </cell>
          <cell r="DO1259">
            <v>0</v>
          </cell>
          <cell r="DP1259">
            <v>0</v>
          </cell>
          <cell r="DQ1259">
            <v>0</v>
          </cell>
          <cell r="DR1259">
            <v>0</v>
          </cell>
          <cell r="DS1259">
            <v>0</v>
          </cell>
          <cell r="DT1259">
            <v>0</v>
          </cell>
          <cell r="DU1259">
            <v>0</v>
          </cell>
          <cell r="DV1259">
            <v>0</v>
          </cell>
          <cell r="DW1259">
            <v>0</v>
          </cell>
          <cell r="DX1259">
            <v>0</v>
          </cell>
          <cell r="DY1259">
            <v>0</v>
          </cell>
          <cell r="DZ1259">
            <v>0</v>
          </cell>
          <cell r="EA1259">
            <v>0</v>
          </cell>
          <cell r="EB1259">
            <v>0</v>
          </cell>
          <cell r="EC1259">
            <v>0</v>
          </cell>
          <cell r="ED1259">
            <v>0</v>
          </cell>
          <cell r="EE1259">
            <v>0</v>
          </cell>
          <cell r="EF1259">
            <v>0</v>
          </cell>
          <cell r="EG1259">
            <v>0</v>
          </cell>
          <cell r="EH1259">
            <v>0</v>
          </cell>
          <cell r="EI1259">
            <v>0</v>
          </cell>
          <cell r="EJ1259">
            <v>0</v>
          </cell>
          <cell r="EK1259">
            <v>0</v>
          </cell>
          <cell r="EL1259">
            <v>0</v>
          </cell>
          <cell r="EM1259">
            <v>0</v>
          </cell>
          <cell r="EN1259">
            <v>0</v>
          </cell>
          <cell r="EO1259">
            <v>0</v>
          </cell>
          <cell r="EP1259">
            <v>0</v>
          </cell>
          <cell r="EQ1259">
            <v>0</v>
          </cell>
          <cell r="ER1259">
            <v>0</v>
          </cell>
          <cell r="ES1259">
            <v>0</v>
          </cell>
          <cell r="ET1259">
            <v>0</v>
          </cell>
          <cell r="EU1259">
            <v>0</v>
          </cell>
          <cell r="EV1259">
            <v>0</v>
          </cell>
          <cell r="EW1259">
            <v>0</v>
          </cell>
          <cell r="EX1259">
            <v>0</v>
          </cell>
          <cell r="EY1259">
            <v>0</v>
          </cell>
          <cell r="EZ1259">
            <v>0</v>
          </cell>
          <cell r="FA1259">
            <v>0</v>
          </cell>
          <cell r="FB1259">
            <v>0</v>
          </cell>
          <cell r="FC1259">
            <v>0</v>
          </cell>
          <cell r="FD1259">
            <v>0</v>
          </cell>
          <cell r="FE1259">
            <v>0</v>
          </cell>
          <cell r="FF1259">
            <v>0</v>
          </cell>
          <cell r="FG1259">
            <v>0</v>
          </cell>
          <cell r="FH1259">
            <v>0</v>
          </cell>
          <cell r="FI1259">
            <v>0</v>
          </cell>
          <cell r="FJ1259">
            <v>0</v>
          </cell>
          <cell r="FK1259">
            <v>0</v>
          </cell>
          <cell r="FL1259">
            <v>0</v>
          </cell>
          <cell r="FM1259">
            <v>0</v>
          </cell>
          <cell r="FN1259">
            <v>0</v>
          </cell>
          <cell r="FO1259">
            <v>0</v>
          </cell>
          <cell r="FP1259">
            <v>0</v>
          </cell>
          <cell r="FQ1259">
            <v>0</v>
          </cell>
          <cell r="FR1259">
            <v>0</v>
          </cell>
          <cell r="FS1259">
            <v>0</v>
          </cell>
          <cell r="FT1259">
            <v>0</v>
          </cell>
          <cell r="FU1259">
            <v>0</v>
          </cell>
          <cell r="FV1259">
            <v>0</v>
          </cell>
          <cell r="FW1259">
            <v>0</v>
          </cell>
          <cell r="FX1259">
            <v>0</v>
          </cell>
          <cell r="FY1259">
            <v>0</v>
          </cell>
          <cell r="FZ1259">
            <v>0</v>
          </cell>
          <cell r="GA1259">
            <v>0</v>
          </cell>
          <cell r="GB1259">
            <v>0</v>
          </cell>
          <cell r="GC1259">
            <v>0</v>
          </cell>
          <cell r="GD1259">
            <v>0</v>
          </cell>
          <cell r="GE1259">
            <v>-0.22661824000000053</v>
          </cell>
          <cell r="GF1259">
            <v>0</v>
          </cell>
          <cell r="GG1259">
            <v>0</v>
          </cell>
          <cell r="GH1259">
            <v>0</v>
          </cell>
          <cell r="GI1259">
            <v>6.3499999999883094E-6</v>
          </cell>
          <cell r="GJ1259">
            <v>0</v>
          </cell>
          <cell r="GK1259">
            <v>0</v>
          </cell>
          <cell r="GL1259">
            <v>0</v>
          </cell>
          <cell r="GM1259">
            <v>-0.22662459000000035</v>
          </cell>
          <cell r="GN1259">
            <v>0</v>
          </cell>
          <cell r="GO1259">
            <v>0</v>
          </cell>
          <cell r="GP1259">
            <v>0</v>
          </cell>
          <cell r="GQ1259">
            <v>0</v>
          </cell>
          <cell r="GR1259">
            <v>0</v>
          </cell>
          <cell r="GS1259">
            <v>0</v>
          </cell>
          <cell r="GT1259">
            <v>0</v>
          </cell>
          <cell r="GU1259">
            <v>0</v>
          </cell>
          <cell r="GV1259">
            <v>0</v>
          </cell>
          <cell r="GW1259">
            <v>0</v>
          </cell>
          <cell r="GX1259">
            <v>0</v>
          </cell>
          <cell r="GY1259">
            <v>0</v>
          </cell>
          <cell r="GZ1259">
            <v>0</v>
          </cell>
          <cell r="HA1259">
            <v>0</v>
          </cell>
          <cell r="HB1259">
            <v>0</v>
          </cell>
          <cell r="HC1259">
            <v>0</v>
          </cell>
          <cell r="HD1259">
            <v>0</v>
          </cell>
          <cell r="HE1259">
            <v>0</v>
          </cell>
          <cell r="HF1259">
            <v>0</v>
          </cell>
          <cell r="HG1259">
            <v>0</v>
          </cell>
          <cell r="HH1259">
            <v>0</v>
          </cell>
          <cell r="HI1259">
            <v>0</v>
          </cell>
          <cell r="HJ1259">
            <v>0</v>
          </cell>
          <cell r="HK1259">
            <v>0</v>
          </cell>
          <cell r="HL1259">
            <v>0</v>
          </cell>
          <cell r="HM1259">
            <v>0</v>
          </cell>
          <cell r="HN1259">
            <v>0</v>
          </cell>
          <cell r="HO1259">
            <v>0</v>
          </cell>
          <cell r="HP1259">
            <v>0</v>
          </cell>
          <cell r="HQ1259">
            <v>0</v>
          </cell>
          <cell r="HR1259">
            <v>0</v>
          </cell>
          <cell r="HS1259">
            <v>0</v>
          </cell>
          <cell r="HT1259">
            <v>0</v>
          </cell>
          <cell r="HU1259">
            <v>0</v>
          </cell>
          <cell r="HV1259">
            <v>0</v>
          </cell>
          <cell r="HW1259">
            <v>0</v>
          </cell>
          <cell r="HX1259">
            <v>0</v>
          </cell>
          <cell r="HY1259">
            <v>0</v>
          </cell>
          <cell r="HZ1259">
            <v>0</v>
          </cell>
          <cell r="IA1259">
            <v>0</v>
          </cell>
          <cell r="IB1259">
            <v>0</v>
          </cell>
          <cell r="IC1259">
            <v>0</v>
          </cell>
          <cell r="ID1259">
            <v>0</v>
          </cell>
          <cell r="IE1259">
            <v>0</v>
          </cell>
          <cell r="IF1259">
            <v>0</v>
          </cell>
          <cell r="IG1259">
            <v>0</v>
          </cell>
          <cell r="IH1259">
            <v>0</v>
          </cell>
          <cell r="II1259">
            <v>0</v>
          </cell>
          <cell r="IJ1259">
            <v>0</v>
          </cell>
          <cell r="IK1259">
            <v>0</v>
          </cell>
          <cell r="IL1259">
            <v>0</v>
          </cell>
          <cell r="IM1259">
            <v>0</v>
          </cell>
          <cell r="IN1259">
            <v>0</v>
          </cell>
          <cell r="IO1259">
            <v>0</v>
          </cell>
          <cell r="IP1259">
            <v>0</v>
          </cell>
          <cell r="IQ1259">
            <v>0</v>
          </cell>
          <cell r="IR1259">
            <v>0</v>
          </cell>
          <cell r="IS1259">
            <v>0</v>
          </cell>
          <cell r="IT1259">
            <v>0</v>
          </cell>
          <cell r="IU1259">
            <v>0</v>
          </cell>
          <cell r="IV1259">
            <v>0</v>
          </cell>
          <cell r="IW1259">
            <v>0</v>
          </cell>
          <cell r="IX1259">
            <v>0</v>
          </cell>
          <cell r="IY1259">
            <v>0</v>
          </cell>
          <cell r="IZ1259">
            <v>0</v>
          </cell>
          <cell r="JA1259">
            <v>0</v>
          </cell>
          <cell r="JB1259">
            <v>0</v>
          </cell>
          <cell r="JC1259">
            <v>0</v>
          </cell>
          <cell r="JD1259">
            <v>0</v>
          </cell>
          <cell r="JE1259">
            <v>0</v>
          </cell>
        </row>
        <row r="1260">
          <cell r="D1260" t="str">
            <v>GCV.EX.UTS._._30.Hunter 1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Q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0</v>
          </cell>
          <cell r="BD1260">
            <v>0</v>
          </cell>
          <cell r="BE1260">
            <v>0</v>
          </cell>
          <cell r="BF1260">
            <v>0</v>
          </cell>
          <cell r="BG1260">
            <v>0</v>
          </cell>
          <cell r="BH1260">
            <v>0</v>
          </cell>
          <cell r="BI1260">
            <v>0</v>
          </cell>
          <cell r="BJ1260">
            <v>0</v>
          </cell>
          <cell r="BK1260">
            <v>0</v>
          </cell>
          <cell r="BL1260">
            <v>0</v>
          </cell>
          <cell r="BM1260">
            <v>0</v>
          </cell>
          <cell r="BN1260">
            <v>0</v>
          </cell>
          <cell r="BO1260">
            <v>0</v>
          </cell>
          <cell r="BP1260">
            <v>0</v>
          </cell>
          <cell r="BQ1260">
            <v>0</v>
          </cell>
          <cell r="BR1260">
            <v>0</v>
          </cell>
          <cell r="BS1260">
            <v>0</v>
          </cell>
          <cell r="BT1260">
            <v>0</v>
          </cell>
          <cell r="BU1260">
            <v>0</v>
          </cell>
          <cell r="BV1260">
            <v>0</v>
          </cell>
          <cell r="BW1260">
            <v>0</v>
          </cell>
          <cell r="BX1260">
            <v>0</v>
          </cell>
          <cell r="BY1260">
            <v>0</v>
          </cell>
          <cell r="BZ1260">
            <v>0</v>
          </cell>
          <cell r="CA1260">
            <v>0</v>
          </cell>
          <cell r="CB1260">
            <v>0</v>
          </cell>
          <cell r="CC1260">
            <v>0</v>
          </cell>
          <cell r="CD1260">
            <v>0</v>
          </cell>
          <cell r="CE1260">
            <v>0</v>
          </cell>
          <cell r="CF1260">
            <v>0</v>
          </cell>
          <cell r="CG1260">
            <v>0</v>
          </cell>
          <cell r="CH1260">
            <v>0</v>
          </cell>
          <cell r="CI1260">
            <v>0</v>
          </cell>
          <cell r="CJ1260">
            <v>0</v>
          </cell>
          <cell r="CK1260">
            <v>0</v>
          </cell>
          <cell r="CL1260">
            <v>0</v>
          </cell>
          <cell r="CM1260">
            <v>0</v>
          </cell>
          <cell r="CN1260">
            <v>0</v>
          </cell>
          <cell r="CO1260">
            <v>0</v>
          </cell>
          <cell r="CP1260">
            <v>0</v>
          </cell>
          <cell r="CQ1260">
            <v>0</v>
          </cell>
          <cell r="CR1260">
            <v>0</v>
          </cell>
          <cell r="CS1260">
            <v>0</v>
          </cell>
          <cell r="CT1260">
            <v>0</v>
          </cell>
          <cell r="CU1260">
            <v>0</v>
          </cell>
          <cell r="CV1260">
            <v>0</v>
          </cell>
          <cell r="CW1260">
            <v>0</v>
          </cell>
          <cell r="CX1260">
            <v>0</v>
          </cell>
          <cell r="CY1260">
            <v>0</v>
          </cell>
          <cell r="CZ1260">
            <v>0</v>
          </cell>
          <cell r="DA1260">
            <v>0</v>
          </cell>
          <cell r="DB1260">
            <v>0</v>
          </cell>
          <cell r="DC1260">
            <v>0</v>
          </cell>
          <cell r="DD1260">
            <v>0</v>
          </cell>
          <cell r="DE1260">
            <v>0</v>
          </cell>
          <cell r="DF1260">
            <v>0</v>
          </cell>
          <cell r="DG1260">
            <v>0</v>
          </cell>
          <cell r="DH1260">
            <v>0</v>
          </cell>
          <cell r="DI1260">
            <v>0</v>
          </cell>
          <cell r="DJ1260">
            <v>0</v>
          </cell>
          <cell r="DK1260">
            <v>0</v>
          </cell>
          <cell r="DL1260">
            <v>0</v>
          </cell>
          <cell r="DM1260">
            <v>0</v>
          </cell>
          <cell r="DN1260">
            <v>0</v>
          </cell>
          <cell r="DO1260">
            <v>0</v>
          </cell>
          <cell r="DP1260">
            <v>0</v>
          </cell>
          <cell r="DQ1260">
            <v>0</v>
          </cell>
          <cell r="DR1260">
            <v>0</v>
          </cell>
          <cell r="DS1260">
            <v>0</v>
          </cell>
          <cell r="DT1260">
            <v>0</v>
          </cell>
          <cell r="DU1260">
            <v>0</v>
          </cell>
          <cell r="DV1260">
            <v>0</v>
          </cell>
          <cell r="DW1260">
            <v>0</v>
          </cell>
          <cell r="DX1260">
            <v>0</v>
          </cell>
          <cell r="DY1260">
            <v>0</v>
          </cell>
          <cell r="DZ1260">
            <v>0</v>
          </cell>
          <cell r="EA1260">
            <v>0</v>
          </cell>
          <cell r="EB1260">
            <v>0</v>
          </cell>
          <cell r="EC1260">
            <v>0</v>
          </cell>
          <cell r="ED1260">
            <v>0</v>
          </cell>
          <cell r="EE1260">
            <v>0</v>
          </cell>
          <cell r="EF1260">
            <v>0</v>
          </cell>
          <cell r="EG1260">
            <v>0</v>
          </cell>
          <cell r="EH1260">
            <v>0</v>
          </cell>
          <cell r="EI1260">
            <v>0</v>
          </cell>
          <cell r="EJ1260">
            <v>0</v>
          </cell>
          <cell r="EK1260">
            <v>0</v>
          </cell>
          <cell r="EL1260">
            <v>0</v>
          </cell>
          <cell r="EM1260">
            <v>0</v>
          </cell>
          <cell r="EN1260">
            <v>0</v>
          </cell>
          <cell r="EO1260">
            <v>0</v>
          </cell>
          <cell r="EP1260">
            <v>0</v>
          </cell>
          <cell r="EQ1260">
            <v>0</v>
          </cell>
          <cell r="ER1260">
            <v>0</v>
          </cell>
          <cell r="ES1260">
            <v>0</v>
          </cell>
          <cell r="ET1260">
            <v>0</v>
          </cell>
          <cell r="EU1260">
            <v>0</v>
          </cell>
          <cell r="EV1260">
            <v>0</v>
          </cell>
          <cell r="EW1260">
            <v>0</v>
          </cell>
          <cell r="EX1260">
            <v>0</v>
          </cell>
          <cell r="EY1260">
            <v>0</v>
          </cell>
          <cell r="EZ1260">
            <v>0</v>
          </cell>
          <cell r="FA1260">
            <v>0</v>
          </cell>
          <cell r="FB1260">
            <v>0</v>
          </cell>
          <cell r="FC1260">
            <v>0</v>
          </cell>
          <cell r="FD1260">
            <v>0</v>
          </cell>
          <cell r="FE1260">
            <v>0</v>
          </cell>
          <cell r="FF1260">
            <v>0</v>
          </cell>
          <cell r="FG1260">
            <v>0</v>
          </cell>
          <cell r="FH1260">
            <v>0</v>
          </cell>
          <cell r="FI1260">
            <v>0</v>
          </cell>
          <cell r="FJ1260">
            <v>0</v>
          </cell>
          <cell r="FK1260">
            <v>0</v>
          </cell>
          <cell r="FL1260">
            <v>0</v>
          </cell>
          <cell r="FM1260">
            <v>0</v>
          </cell>
          <cell r="FN1260">
            <v>0</v>
          </cell>
          <cell r="FO1260">
            <v>0</v>
          </cell>
          <cell r="FP1260">
            <v>0</v>
          </cell>
          <cell r="FQ1260">
            <v>0</v>
          </cell>
          <cell r="FR1260">
            <v>0</v>
          </cell>
          <cell r="FS1260">
            <v>0</v>
          </cell>
          <cell r="FT1260">
            <v>0</v>
          </cell>
          <cell r="FU1260">
            <v>0</v>
          </cell>
          <cell r="FV1260">
            <v>0</v>
          </cell>
          <cell r="FW1260">
            <v>0</v>
          </cell>
          <cell r="FX1260">
            <v>0</v>
          </cell>
          <cell r="FY1260">
            <v>0</v>
          </cell>
          <cell r="FZ1260">
            <v>0</v>
          </cell>
          <cell r="GA1260">
            <v>0</v>
          </cell>
          <cell r="GB1260">
            <v>0</v>
          </cell>
          <cell r="GC1260">
            <v>0</v>
          </cell>
          <cell r="GD1260">
            <v>0</v>
          </cell>
          <cell r="GE1260">
            <v>0</v>
          </cell>
          <cell r="GF1260">
            <v>0</v>
          </cell>
          <cell r="GG1260">
            <v>0</v>
          </cell>
          <cell r="GH1260">
            <v>0</v>
          </cell>
          <cell r="GI1260">
            <v>0</v>
          </cell>
          <cell r="GJ1260">
            <v>0</v>
          </cell>
          <cell r="GK1260">
            <v>0</v>
          </cell>
          <cell r="GL1260">
            <v>0</v>
          </cell>
          <cell r="GM1260">
            <v>0</v>
          </cell>
          <cell r="GN1260">
            <v>0</v>
          </cell>
          <cell r="GO1260">
            <v>0</v>
          </cell>
          <cell r="GP1260">
            <v>0</v>
          </cell>
          <cell r="GQ1260">
            <v>0</v>
          </cell>
          <cell r="GR1260">
            <v>0</v>
          </cell>
          <cell r="GS1260">
            <v>0</v>
          </cell>
          <cell r="GT1260">
            <v>0</v>
          </cell>
          <cell r="GU1260">
            <v>0</v>
          </cell>
          <cell r="GV1260">
            <v>0</v>
          </cell>
          <cell r="GW1260">
            <v>0</v>
          </cell>
          <cell r="GX1260">
            <v>0</v>
          </cell>
          <cell r="GY1260">
            <v>0</v>
          </cell>
          <cell r="GZ1260">
            <v>0</v>
          </cell>
          <cell r="HA1260">
            <v>0</v>
          </cell>
          <cell r="HB1260">
            <v>0</v>
          </cell>
          <cell r="HC1260">
            <v>0</v>
          </cell>
          <cell r="HD1260">
            <v>0</v>
          </cell>
          <cell r="HE1260">
            <v>0</v>
          </cell>
          <cell r="HF1260">
            <v>0</v>
          </cell>
          <cell r="HG1260">
            <v>0</v>
          </cell>
          <cell r="HH1260">
            <v>0</v>
          </cell>
          <cell r="HI1260">
            <v>0</v>
          </cell>
          <cell r="HJ1260">
            <v>0</v>
          </cell>
          <cell r="HK1260">
            <v>0</v>
          </cell>
          <cell r="HL1260">
            <v>0</v>
          </cell>
          <cell r="HM1260">
            <v>0</v>
          </cell>
          <cell r="HN1260">
            <v>0</v>
          </cell>
          <cell r="HO1260">
            <v>0</v>
          </cell>
          <cell r="HP1260">
            <v>0</v>
          </cell>
          <cell r="HQ1260">
            <v>0</v>
          </cell>
          <cell r="HR1260">
            <v>0</v>
          </cell>
          <cell r="HS1260">
            <v>0</v>
          </cell>
          <cell r="HT1260">
            <v>0</v>
          </cell>
          <cell r="HU1260">
            <v>0</v>
          </cell>
          <cell r="HV1260">
            <v>0</v>
          </cell>
          <cell r="HW1260">
            <v>0</v>
          </cell>
          <cell r="HX1260">
            <v>0</v>
          </cell>
          <cell r="HY1260">
            <v>0</v>
          </cell>
          <cell r="HZ1260">
            <v>0</v>
          </cell>
          <cell r="IA1260">
            <v>0</v>
          </cell>
          <cell r="IB1260">
            <v>0</v>
          </cell>
          <cell r="IC1260">
            <v>0</v>
          </cell>
          <cell r="ID1260">
            <v>0</v>
          </cell>
          <cell r="IE1260">
            <v>0</v>
          </cell>
          <cell r="IF1260">
            <v>0</v>
          </cell>
          <cell r="IG1260">
            <v>0</v>
          </cell>
          <cell r="IH1260">
            <v>0</v>
          </cell>
          <cell r="II1260">
            <v>0</v>
          </cell>
          <cell r="IJ1260">
            <v>0</v>
          </cell>
          <cell r="IK1260">
            <v>0</v>
          </cell>
          <cell r="IL1260">
            <v>0</v>
          </cell>
          <cell r="IM1260">
            <v>0</v>
          </cell>
          <cell r="IN1260">
            <v>0</v>
          </cell>
          <cell r="IO1260">
            <v>0</v>
          </cell>
          <cell r="IP1260">
            <v>0</v>
          </cell>
          <cell r="IQ1260">
            <v>0</v>
          </cell>
          <cell r="IR1260">
            <v>0</v>
          </cell>
          <cell r="IS1260">
            <v>0</v>
          </cell>
          <cell r="IT1260">
            <v>0</v>
          </cell>
          <cell r="IU1260">
            <v>0</v>
          </cell>
          <cell r="IV1260">
            <v>0</v>
          </cell>
          <cell r="IW1260">
            <v>0</v>
          </cell>
          <cell r="IX1260">
            <v>0</v>
          </cell>
          <cell r="IY1260">
            <v>0</v>
          </cell>
          <cell r="IZ1260">
            <v>0</v>
          </cell>
          <cell r="JA1260">
            <v>0</v>
          </cell>
          <cell r="JB1260">
            <v>0</v>
          </cell>
          <cell r="JC1260">
            <v>0</v>
          </cell>
          <cell r="JD1260">
            <v>0</v>
          </cell>
          <cell r="JE1260">
            <v>0</v>
          </cell>
        </row>
        <row r="1261">
          <cell r="D1261" t="str">
            <v>GCV.EX.UTS._._30.Hunter 2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Q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0</v>
          </cell>
          <cell r="BD1261">
            <v>0</v>
          </cell>
          <cell r="BE1261">
            <v>0</v>
          </cell>
          <cell r="BF1261">
            <v>0</v>
          </cell>
          <cell r="BG1261">
            <v>0</v>
          </cell>
          <cell r="BH1261">
            <v>0</v>
          </cell>
          <cell r="BI1261">
            <v>0</v>
          </cell>
          <cell r="BJ1261">
            <v>0</v>
          </cell>
          <cell r="BK1261">
            <v>0</v>
          </cell>
          <cell r="BL1261">
            <v>0</v>
          </cell>
          <cell r="BM1261">
            <v>0</v>
          </cell>
          <cell r="BN1261">
            <v>0</v>
          </cell>
          <cell r="BO1261">
            <v>0</v>
          </cell>
          <cell r="BP1261">
            <v>0</v>
          </cell>
          <cell r="BQ1261">
            <v>0</v>
          </cell>
          <cell r="BR1261">
            <v>0</v>
          </cell>
          <cell r="BS1261">
            <v>0</v>
          </cell>
          <cell r="BT1261">
            <v>0</v>
          </cell>
          <cell r="BU1261">
            <v>0</v>
          </cell>
          <cell r="BV1261">
            <v>0</v>
          </cell>
          <cell r="BW1261">
            <v>0</v>
          </cell>
          <cell r="BX1261">
            <v>0</v>
          </cell>
          <cell r="BY1261">
            <v>0</v>
          </cell>
          <cell r="BZ1261">
            <v>0</v>
          </cell>
          <cell r="CA1261">
            <v>0</v>
          </cell>
          <cell r="CB1261">
            <v>0</v>
          </cell>
          <cell r="CC1261">
            <v>0</v>
          </cell>
          <cell r="CD1261">
            <v>0</v>
          </cell>
          <cell r="CE1261">
            <v>0</v>
          </cell>
          <cell r="CF1261">
            <v>0</v>
          </cell>
          <cell r="CG1261">
            <v>0</v>
          </cell>
          <cell r="CH1261">
            <v>0</v>
          </cell>
          <cell r="CI1261">
            <v>0</v>
          </cell>
          <cell r="CJ1261">
            <v>0</v>
          </cell>
          <cell r="CK1261">
            <v>0</v>
          </cell>
          <cell r="CL1261">
            <v>0</v>
          </cell>
          <cell r="CM1261">
            <v>0</v>
          </cell>
          <cell r="CN1261">
            <v>0</v>
          </cell>
          <cell r="CO1261">
            <v>0</v>
          </cell>
          <cell r="CP1261">
            <v>0</v>
          </cell>
          <cell r="CQ1261">
            <v>0</v>
          </cell>
          <cell r="CR1261">
            <v>0</v>
          </cell>
          <cell r="CS1261">
            <v>0</v>
          </cell>
          <cell r="CT1261">
            <v>0</v>
          </cell>
          <cell r="CU1261">
            <v>0</v>
          </cell>
          <cell r="CV1261">
            <v>0</v>
          </cell>
          <cell r="CW1261">
            <v>0</v>
          </cell>
          <cell r="CX1261">
            <v>0</v>
          </cell>
          <cell r="CY1261">
            <v>0</v>
          </cell>
          <cell r="CZ1261">
            <v>0</v>
          </cell>
          <cell r="DA1261">
            <v>0</v>
          </cell>
          <cell r="DB1261">
            <v>0</v>
          </cell>
          <cell r="DC1261">
            <v>0</v>
          </cell>
          <cell r="DD1261">
            <v>0</v>
          </cell>
          <cell r="DE1261">
            <v>0</v>
          </cell>
          <cell r="DF1261">
            <v>0</v>
          </cell>
          <cell r="DG1261">
            <v>0</v>
          </cell>
          <cell r="DH1261">
            <v>0</v>
          </cell>
          <cell r="DI1261">
            <v>0</v>
          </cell>
          <cell r="DJ1261">
            <v>0</v>
          </cell>
          <cell r="DK1261">
            <v>0</v>
          </cell>
          <cell r="DL1261">
            <v>0</v>
          </cell>
          <cell r="DM1261">
            <v>0</v>
          </cell>
          <cell r="DN1261">
            <v>0</v>
          </cell>
          <cell r="DO1261">
            <v>0</v>
          </cell>
          <cell r="DP1261">
            <v>0</v>
          </cell>
          <cell r="DQ1261">
            <v>0</v>
          </cell>
          <cell r="DR1261">
            <v>0</v>
          </cell>
          <cell r="DS1261">
            <v>0</v>
          </cell>
          <cell r="DT1261">
            <v>0</v>
          </cell>
          <cell r="DU1261">
            <v>0</v>
          </cell>
          <cell r="DV1261">
            <v>0</v>
          </cell>
          <cell r="DW1261">
            <v>0</v>
          </cell>
          <cell r="DX1261">
            <v>0</v>
          </cell>
          <cell r="DY1261">
            <v>0</v>
          </cell>
          <cell r="DZ1261">
            <v>0</v>
          </cell>
          <cell r="EA1261">
            <v>0</v>
          </cell>
          <cell r="EB1261">
            <v>0</v>
          </cell>
          <cell r="EC1261">
            <v>0</v>
          </cell>
          <cell r="ED1261">
            <v>0</v>
          </cell>
          <cell r="EE1261">
            <v>0</v>
          </cell>
          <cell r="EF1261">
            <v>0</v>
          </cell>
          <cell r="EG1261">
            <v>0</v>
          </cell>
          <cell r="EH1261">
            <v>0</v>
          </cell>
          <cell r="EI1261">
            <v>0</v>
          </cell>
          <cell r="EJ1261">
            <v>0</v>
          </cell>
          <cell r="EK1261">
            <v>0</v>
          </cell>
          <cell r="EL1261">
            <v>0</v>
          </cell>
          <cell r="EM1261">
            <v>0</v>
          </cell>
          <cell r="EN1261">
            <v>0</v>
          </cell>
          <cell r="EO1261">
            <v>0</v>
          </cell>
          <cell r="EP1261">
            <v>0</v>
          </cell>
          <cell r="EQ1261">
            <v>0</v>
          </cell>
          <cell r="ER1261">
            <v>0</v>
          </cell>
          <cell r="ES1261">
            <v>0</v>
          </cell>
          <cell r="ET1261">
            <v>0</v>
          </cell>
          <cell r="EU1261">
            <v>0</v>
          </cell>
          <cell r="EV1261">
            <v>0</v>
          </cell>
          <cell r="EW1261">
            <v>0</v>
          </cell>
          <cell r="EX1261">
            <v>0</v>
          </cell>
          <cell r="EY1261">
            <v>0</v>
          </cell>
          <cell r="EZ1261">
            <v>0</v>
          </cell>
          <cell r="FA1261">
            <v>0</v>
          </cell>
          <cell r="FB1261">
            <v>0</v>
          </cell>
          <cell r="FC1261">
            <v>0</v>
          </cell>
          <cell r="FD1261">
            <v>0</v>
          </cell>
          <cell r="FE1261">
            <v>0</v>
          </cell>
          <cell r="FF1261">
            <v>0</v>
          </cell>
          <cell r="FG1261">
            <v>0</v>
          </cell>
          <cell r="FH1261">
            <v>0</v>
          </cell>
          <cell r="FI1261">
            <v>0</v>
          </cell>
          <cell r="FJ1261">
            <v>0</v>
          </cell>
          <cell r="FK1261">
            <v>0</v>
          </cell>
          <cell r="FL1261">
            <v>0</v>
          </cell>
          <cell r="FM1261">
            <v>0</v>
          </cell>
          <cell r="FN1261">
            <v>0</v>
          </cell>
          <cell r="FO1261">
            <v>0</v>
          </cell>
          <cell r="FP1261">
            <v>0</v>
          </cell>
          <cell r="FQ1261">
            <v>0</v>
          </cell>
          <cell r="FR1261">
            <v>0</v>
          </cell>
          <cell r="FS1261">
            <v>0</v>
          </cell>
          <cell r="FT1261">
            <v>0</v>
          </cell>
          <cell r="FU1261">
            <v>0</v>
          </cell>
          <cell r="FV1261">
            <v>0</v>
          </cell>
          <cell r="FW1261">
            <v>0</v>
          </cell>
          <cell r="FX1261">
            <v>0</v>
          </cell>
          <cell r="FY1261">
            <v>0</v>
          </cell>
          <cell r="FZ1261">
            <v>0</v>
          </cell>
          <cell r="GA1261">
            <v>0</v>
          </cell>
          <cell r="GB1261">
            <v>0</v>
          </cell>
          <cell r="GC1261">
            <v>0</v>
          </cell>
          <cell r="GD1261">
            <v>0</v>
          </cell>
          <cell r="GE1261">
            <v>0</v>
          </cell>
          <cell r="GF1261">
            <v>0</v>
          </cell>
          <cell r="GG1261">
            <v>0</v>
          </cell>
          <cell r="GH1261">
            <v>0</v>
          </cell>
          <cell r="GI1261">
            <v>0</v>
          </cell>
          <cell r="GJ1261">
            <v>0</v>
          </cell>
          <cell r="GK1261">
            <v>0</v>
          </cell>
          <cell r="GL1261">
            <v>0</v>
          </cell>
          <cell r="GM1261">
            <v>0</v>
          </cell>
          <cell r="GN1261">
            <v>0</v>
          </cell>
          <cell r="GO1261">
            <v>0</v>
          </cell>
          <cell r="GP1261">
            <v>0</v>
          </cell>
          <cell r="GQ1261">
            <v>0</v>
          </cell>
          <cell r="GR1261">
            <v>0</v>
          </cell>
          <cell r="GS1261">
            <v>0</v>
          </cell>
          <cell r="GT1261">
            <v>0</v>
          </cell>
          <cell r="GU1261">
            <v>0</v>
          </cell>
          <cell r="GV1261">
            <v>0</v>
          </cell>
          <cell r="GW1261">
            <v>0</v>
          </cell>
          <cell r="GX1261">
            <v>0</v>
          </cell>
          <cell r="GY1261">
            <v>0</v>
          </cell>
          <cell r="GZ1261">
            <v>0</v>
          </cell>
          <cell r="HA1261">
            <v>0</v>
          </cell>
          <cell r="HB1261">
            <v>0</v>
          </cell>
          <cell r="HC1261">
            <v>0</v>
          </cell>
          <cell r="HD1261">
            <v>0</v>
          </cell>
          <cell r="HE1261">
            <v>0</v>
          </cell>
          <cell r="HF1261">
            <v>0</v>
          </cell>
          <cell r="HG1261">
            <v>0</v>
          </cell>
          <cell r="HH1261">
            <v>0</v>
          </cell>
          <cell r="HI1261">
            <v>0</v>
          </cell>
          <cell r="HJ1261">
            <v>0</v>
          </cell>
          <cell r="HK1261">
            <v>0</v>
          </cell>
          <cell r="HL1261">
            <v>0</v>
          </cell>
          <cell r="HM1261">
            <v>0</v>
          </cell>
          <cell r="HN1261">
            <v>0</v>
          </cell>
          <cell r="HO1261">
            <v>0</v>
          </cell>
          <cell r="HP1261">
            <v>0</v>
          </cell>
          <cell r="HQ1261">
            <v>0</v>
          </cell>
          <cell r="HR1261">
            <v>0</v>
          </cell>
          <cell r="HS1261">
            <v>0</v>
          </cell>
          <cell r="HT1261">
            <v>0</v>
          </cell>
          <cell r="HU1261">
            <v>0</v>
          </cell>
          <cell r="HV1261">
            <v>0</v>
          </cell>
          <cell r="HW1261">
            <v>0</v>
          </cell>
          <cell r="HX1261">
            <v>0</v>
          </cell>
          <cell r="HY1261">
            <v>0</v>
          </cell>
          <cell r="HZ1261">
            <v>0</v>
          </cell>
          <cell r="IA1261">
            <v>0</v>
          </cell>
          <cell r="IB1261">
            <v>0</v>
          </cell>
          <cell r="IC1261">
            <v>0</v>
          </cell>
          <cell r="ID1261">
            <v>0</v>
          </cell>
          <cell r="IE1261">
            <v>0</v>
          </cell>
          <cell r="IF1261">
            <v>0</v>
          </cell>
          <cell r="IG1261">
            <v>0</v>
          </cell>
          <cell r="IH1261">
            <v>0</v>
          </cell>
          <cell r="II1261">
            <v>0</v>
          </cell>
          <cell r="IJ1261">
            <v>0</v>
          </cell>
          <cell r="IK1261">
            <v>0</v>
          </cell>
          <cell r="IL1261">
            <v>0</v>
          </cell>
          <cell r="IM1261">
            <v>0</v>
          </cell>
          <cell r="IN1261">
            <v>0</v>
          </cell>
          <cell r="IO1261">
            <v>0</v>
          </cell>
          <cell r="IP1261">
            <v>0</v>
          </cell>
          <cell r="IQ1261">
            <v>0</v>
          </cell>
          <cell r="IR1261">
            <v>0</v>
          </cell>
          <cell r="IS1261">
            <v>0</v>
          </cell>
          <cell r="IT1261">
            <v>0</v>
          </cell>
          <cell r="IU1261">
            <v>0</v>
          </cell>
          <cell r="IV1261">
            <v>0</v>
          </cell>
          <cell r="IW1261">
            <v>0</v>
          </cell>
          <cell r="IX1261">
            <v>0</v>
          </cell>
          <cell r="IY1261">
            <v>0</v>
          </cell>
          <cell r="IZ1261">
            <v>0</v>
          </cell>
          <cell r="JA1261">
            <v>0</v>
          </cell>
          <cell r="JB1261">
            <v>0</v>
          </cell>
          <cell r="JC1261">
            <v>0</v>
          </cell>
          <cell r="JD1261">
            <v>0</v>
          </cell>
          <cell r="JE1261">
            <v>0</v>
          </cell>
        </row>
        <row r="1262">
          <cell r="D1262" t="str">
            <v>GCV.EX.UTS._._30.Hunter 3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Q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0</v>
          </cell>
          <cell r="BD1262">
            <v>0</v>
          </cell>
          <cell r="BE1262">
            <v>0</v>
          </cell>
          <cell r="BF1262">
            <v>0</v>
          </cell>
          <cell r="BG1262">
            <v>0</v>
          </cell>
          <cell r="BH1262">
            <v>0</v>
          </cell>
          <cell r="BI1262">
            <v>0</v>
          </cell>
          <cell r="BJ1262">
            <v>0</v>
          </cell>
          <cell r="BK1262">
            <v>0</v>
          </cell>
          <cell r="BL1262">
            <v>0</v>
          </cell>
          <cell r="BM1262">
            <v>0</v>
          </cell>
          <cell r="BN1262">
            <v>0</v>
          </cell>
          <cell r="BO1262">
            <v>0</v>
          </cell>
          <cell r="BP1262">
            <v>0</v>
          </cell>
          <cell r="BQ1262">
            <v>0</v>
          </cell>
          <cell r="BR1262">
            <v>0</v>
          </cell>
          <cell r="BS1262">
            <v>0</v>
          </cell>
          <cell r="BT1262">
            <v>0</v>
          </cell>
          <cell r="BU1262">
            <v>0</v>
          </cell>
          <cell r="BV1262">
            <v>0</v>
          </cell>
          <cell r="BW1262">
            <v>0</v>
          </cell>
          <cell r="BX1262">
            <v>0</v>
          </cell>
          <cell r="BY1262">
            <v>0</v>
          </cell>
          <cell r="BZ1262">
            <v>0</v>
          </cell>
          <cell r="CA1262">
            <v>0</v>
          </cell>
          <cell r="CB1262">
            <v>0</v>
          </cell>
          <cell r="CC1262">
            <v>0</v>
          </cell>
          <cell r="CD1262">
            <v>0</v>
          </cell>
          <cell r="CE1262">
            <v>0</v>
          </cell>
          <cell r="CF1262">
            <v>0</v>
          </cell>
          <cell r="CG1262">
            <v>0</v>
          </cell>
          <cell r="CH1262">
            <v>0</v>
          </cell>
          <cell r="CI1262">
            <v>0</v>
          </cell>
          <cell r="CJ1262">
            <v>0</v>
          </cell>
          <cell r="CK1262">
            <v>0</v>
          </cell>
          <cell r="CL1262">
            <v>0</v>
          </cell>
          <cell r="CM1262">
            <v>0</v>
          </cell>
          <cell r="CN1262">
            <v>0</v>
          </cell>
          <cell r="CO1262">
            <v>0</v>
          </cell>
          <cell r="CP1262">
            <v>0</v>
          </cell>
          <cell r="CQ1262">
            <v>0</v>
          </cell>
          <cell r="CR1262">
            <v>0</v>
          </cell>
          <cell r="CS1262">
            <v>0</v>
          </cell>
          <cell r="CT1262">
            <v>0</v>
          </cell>
          <cell r="CU1262">
            <v>0</v>
          </cell>
          <cell r="CV1262">
            <v>0</v>
          </cell>
          <cell r="CW1262">
            <v>0</v>
          </cell>
          <cell r="CX1262">
            <v>0</v>
          </cell>
          <cell r="CY1262">
            <v>0</v>
          </cell>
          <cell r="CZ1262">
            <v>0</v>
          </cell>
          <cell r="DA1262">
            <v>0</v>
          </cell>
          <cell r="DB1262">
            <v>0</v>
          </cell>
          <cell r="DC1262">
            <v>0</v>
          </cell>
          <cell r="DD1262">
            <v>0</v>
          </cell>
          <cell r="DE1262">
            <v>0</v>
          </cell>
          <cell r="DF1262">
            <v>0</v>
          </cell>
          <cell r="DG1262">
            <v>0</v>
          </cell>
          <cell r="DH1262">
            <v>0</v>
          </cell>
          <cell r="DI1262">
            <v>0</v>
          </cell>
          <cell r="DJ1262">
            <v>0</v>
          </cell>
          <cell r="DK1262">
            <v>0</v>
          </cell>
          <cell r="DL1262">
            <v>0</v>
          </cell>
          <cell r="DM1262">
            <v>0</v>
          </cell>
          <cell r="DN1262">
            <v>0</v>
          </cell>
          <cell r="DO1262">
            <v>0</v>
          </cell>
          <cell r="DP1262">
            <v>0</v>
          </cell>
          <cell r="DQ1262">
            <v>0</v>
          </cell>
          <cell r="DR1262">
            <v>0</v>
          </cell>
          <cell r="DS1262">
            <v>0</v>
          </cell>
          <cell r="DT1262">
            <v>0</v>
          </cell>
          <cell r="DU1262">
            <v>0</v>
          </cell>
          <cell r="DV1262">
            <v>0</v>
          </cell>
          <cell r="DW1262">
            <v>0</v>
          </cell>
          <cell r="DX1262">
            <v>0</v>
          </cell>
          <cell r="DY1262">
            <v>0</v>
          </cell>
          <cell r="DZ1262">
            <v>0</v>
          </cell>
          <cell r="EA1262">
            <v>0</v>
          </cell>
          <cell r="EB1262">
            <v>0</v>
          </cell>
          <cell r="EC1262">
            <v>0</v>
          </cell>
          <cell r="ED1262">
            <v>0</v>
          </cell>
          <cell r="EE1262">
            <v>0</v>
          </cell>
          <cell r="EF1262">
            <v>0</v>
          </cell>
          <cell r="EG1262">
            <v>0</v>
          </cell>
          <cell r="EH1262">
            <v>0</v>
          </cell>
          <cell r="EI1262">
            <v>0</v>
          </cell>
          <cell r="EJ1262">
            <v>0</v>
          </cell>
          <cell r="EK1262">
            <v>0</v>
          </cell>
          <cell r="EL1262">
            <v>0</v>
          </cell>
          <cell r="EM1262">
            <v>0</v>
          </cell>
          <cell r="EN1262">
            <v>0</v>
          </cell>
          <cell r="EO1262">
            <v>0</v>
          </cell>
          <cell r="EP1262">
            <v>0</v>
          </cell>
          <cell r="EQ1262">
            <v>0</v>
          </cell>
          <cell r="ER1262">
            <v>0</v>
          </cell>
          <cell r="ES1262">
            <v>0</v>
          </cell>
          <cell r="ET1262">
            <v>0</v>
          </cell>
          <cell r="EU1262">
            <v>0</v>
          </cell>
          <cell r="EV1262">
            <v>0</v>
          </cell>
          <cell r="EW1262">
            <v>0</v>
          </cell>
          <cell r="EX1262">
            <v>0</v>
          </cell>
          <cell r="EY1262">
            <v>0</v>
          </cell>
          <cell r="EZ1262">
            <v>0</v>
          </cell>
          <cell r="FA1262">
            <v>0</v>
          </cell>
          <cell r="FB1262">
            <v>0</v>
          </cell>
          <cell r="FC1262">
            <v>0</v>
          </cell>
          <cell r="FD1262">
            <v>0</v>
          </cell>
          <cell r="FE1262">
            <v>0</v>
          </cell>
          <cell r="FF1262">
            <v>0</v>
          </cell>
          <cell r="FG1262">
            <v>0</v>
          </cell>
          <cell r="FH1262">
            <v>0</v>
          </cell>
          <cell r="FI1262">
            <v>0</v>
          </cell>
          <cell r="FJ1262">
            <v>0</v>
          </cell>
          <cell r="FK1262">
            <v>0</v>
          </cell>
          <cell r="FL1262">
            <v>0</v>
          </cell>
          <cell r="FM1262">
            <v>0</v>
          </cell>
          <cell r="FN1262">
            <v>0</v>
          </cell>
          <cell r="FO1262">
            <v>0</v>
          </cell>
          <cell r="FP1262">
            <v>0</v>
          </cell>
          <cell r="FQ1262">
            <v>0</v>
          </cell>
          <cell r="FR1262">
            <v>0</v>
          </cell>
          <cell r="FS1262">
            <v>0</v>
          </cell>
          <cell r="FT1262">
            <v>0</v>
          </cell>
          <cell r="FU1262">
            <v>0</v>
          </cell>
          <cell r="FV1262">
            <v>0</v>
          </cell>
          <cell r="FW1262">
            <v>0</v>
          </cell>
          <cell r="FX1262">
            <v>0</v>
          </cell>
          <cell r="FY1262">
            <v>0</v>
          </cell>
          <cell r="FZ1262">
            <v>0</v>
          </cell>
          <cell r="GA1262">
            <v>0</v>
          </cell>
          <cell r="GB1262">
            <v>0</v>
          </cell>
          <cell r="GC1262">
            <v>0</v>
          </cell>
          <cell r="GD1262">
            <v>0</v>
          </cell>
          <cell r="GE1262">
            <v>0</v>
          </cell>
          <cell r="GF1262">
            <v>0</v>
          </cell>
          <cell r="GG1262">
            <v>0</v>
          </cell>
          <cell r="GH1262">
            <v>0</v>
          </cell>
          <cell r="GI1262">
            <v>0</v>
          </cell>
          <cell r="GJ1262">
            <v>0</v>
          </cell>
          <cell r="GK1262">
            <v>0</v>
          </cell>
          <cell r="GL1262">
            <v>0</v>
          </cell>
          <cell r="GM1262">
            <v>0</v>
          </cell>
          <cell r="GN1262">
            <v>0</v>
          </cell>
          <cell r="GO1262">
            <v>0</v>
          </cell>
          <cell r="GP1262">
            <v>0</v>
          </cell>
          <cell r="GQ1262">
            <v>0</v>
          </cell>
          <cell r="GR1262">
            <v>0</v>
          </cell>
          <cell r="GS1262">
            <v>0</v>
          </cell>
          <cell r="GT1262">
            <v>0</v>
          </cell>
          <cell r="GU1262">
            <v>0</v>
          </cell>
          <cell r="GV1262">
            <v>0</v>
          </cell>
          <cell r="GW1262">
            <v>0</v>
          </cell>
          <cell r="GX1262">
            <v>0</v>
          </cell>
          <cell r="GY1262">
            <v>0</v>
          </cell>
          <cell r="GZ1262">
            <v>0</v>
          </cell>
          <cell r="HA1262">
            <v>0</v>
          </cell>
          <cell r="HB1262">
            <v>0</v>
          </cell>
          <cell r="HC1262">
            <v>0</v>
          </cell>
          <cell r="HD1262">
            <v>0</v>
          </cell>
          <cell r="HE1262">
            <v>0</v>
          </cell>
          <cell r="HF1262">
            <v>0</v>
          </cell>
          <cell r="HG1262">
            <v>0</v>
          </cell>
          <cell r="HH1262">
            <v>0</v>
          </cell>
          <cell r="HI1262">
            <v>0</v>
          </cell>
          <cell r="HJ1262">
            <v>0</v>
          </cell>
          <cell r="HK1262">
            <v>0</v>
          </cell>
          <cell r="HL1262">
            <v>0</v>
          </cell>
          <cell r="HM1262">
            <v>0</v>
          </cell>
          <cell r="HN1262">
            <v>0</v>
          </cell>
          <cell r="HO1262">
            <v>0</v>
          </cell>
          <cell r="HP1262">
            <v>0</v>
          </cell>
          <cell r="HQ1262">
            <v>0</v>
          </cell>
          <cell r="HR1262">
            <v>0</v>
          </cell>
          <cell r="HS1262">
            <v>0</v>
          </cell>
          <cell r="HT1262">
            <v>0</v>
          </cell>
          <cell r="HU1262">
            <v>0</v>
          </cell>
          <cell r="HV1262">
            <v>0</v>
          </cell>
          <cell r="HW1262">
            <v>0</v>
          </cell>
          <cell r="HX1262">
            <v>0</v>
          </cell>
          <cell r="HY1262">
            <v>0</v>
          </cell>
          <cell r="HZ1262">
            <v>0</v>
          </cell>
          <cell r="IA1262">
            <v>0</v>
          </cell>
          <cell r="IB1262">
            <v>0</v>
          </cell>
          <cell r="IC1262">
            <v>0</v>
          </cell>
          <cell r="ID1262">
            <v>0</v>
          </cell>
          <cell r="IE1262">
            <v>0</v>
          </cell>
          <cell r="IF1262">
            <v>0</v>
          </cell>
          <cell r="IG1262">
            <v>0</v>
          </cell>
          <cell r="IH1262">
            <v>0</v>
          </cell>
          <cell r="II1262">
            <v>0</v>
          </cell>
          <cell r="IJ1262">
            <v>0</v>
          </cell>
          <cell r="IK1262">
            <v>0</v>
          </cell>
          <cell r="IL1262">
            <v>0</v>
          </cell>
          <cell r="IM1262">
            <v>0</v>
          </cell>
          <cell r="IN1262">
            <v>0</v>
          </cell>
          <cell r="IO1262">
            <v>0</v>
          </cell>
          <cell r="IP1262">
            <v>0</v>
          </cell>
          <cell r="IQ1262">
            <v>0</v>
          </cell>
          <cell r="IR1262">
            <v>0</v>
          </cell>
          <cell r="IS1262">
            <v>0</v>
          </cell>
          <cell r="IT1262">
            <v>0</v>
          </cell>
          <cell r="IU1262">
            <v>0</v>
          </cell>
          <cell r="IV1262">
            <v>0</v>
          </cell>
          <cell r="IW1262">
            <v>0</v>
          </cell>
          <cell r="IX1262">
            <v>0</v>
          </cell>
          <cell r="IY1262">
            <v>0</v>
          </cell>
          <cell r="IZ1262">
            <v>0</v>
          </cell>
          <cell r="JA1262">
            <v>0</v>
          </cell>
          <cell r="JB1262">
            <v>0</v>
          </cell>
          <cell r="JC1262">
            <v>0</v>
          </cell>
          <cell r="JD1262">
            <v>0</v>
          </cell>
          <cell r="JE1262">
            <v>0</v>
          </cell>
        </row>
        <row r="1263">
          <cell r="D1263" t="str">
            <v>GCV.EX.UTS._._30.Huntington 1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Q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0</v>
          </cell>
          <cell r="BD1263">
            <v>0</v>
          </cell>
          <cell r="BE1263">
            <v>0</v>
          </cell>
          <cell r="BF1263">
            <v>0</v>
          </cell>
          <cell r="BG1263">
            <v>0</v>
          </cell>
          <cell r="BH1263">
            <v>0</v>
          </cell>
          <cell r="BI1263">
            <v>0</v>
          </cell>
          <cell r="BJ1263">
            <v>0</v>
          </cell>
          <cell r="BK1263">
            <v>0</v>
          </cell>
          <cell r="BL1263">
            <v>0</v>
          </cell>
          <cell r="BM1263">
            <v>0</v>
          </cell>
          <cell r="BN1263">
            <v>0</v>
          </cell>
          <cell r="BO1263">
            <v>0</v>
          </cell>
          <cell r="BP1263">
            <v>0</v>
          </cell>
          <cell r="BQ1263">
            <v>0</v>
          </cell>
          <cell r="BR1263">
            <v>0</v>
          </cell>
          <cell r="BS1263">
            <v>0</v>
          </cell>
          <cell r="BT1263">
            <v>0</v>
          </cell>
          <cell r="BU1263">
            <v>0</v>
          </cell>
          <cell r="BV1263">
            <v>0</v>
          </cell>
          <cell r="BW1263">
            <v>0</v>
          </cell>
          <cell r="BX1263">
            <v>0</v>
          </cell>
          <cell r="BY1263">
            <v>0</v>
          </cell>
          <cell r="BZ1263">
            <v>0</v>
          </cell>
          <cell r="CA1263">
            <v>0</v>
          </cell>
          <cell r="CB1263">
            <v>0</v>
          </cell>
          <cell r="CC1263">
            <v>0</v>
          </cell>
          <cell r="CD1263">
            <v>0</v>
          </cell>
          <cell r="CE1263">
            <v>0</v>
          </cell>
          <cell r="CF1263">
            <v>0</v>
          </cell>
          <cell r="CG1263">
            <v>0</v>
          </cell>
          <cell r="CH1263">
            <v>0</v>
          </cell>
          <cell r="CI1263">
            <v>0</v>
          </cell>
          <cell r="CJ1263">
            <v>0</v>
          </cell>
          <cell r="CK1263">
            <v>0</v>
          </cell>
          <cell r="CL1263">
            <v>0</v>
          </cell>
          <cell r="CM1263">
            <v>0</v>
          </cell>
          <cell r="CN1263">
            <v>0</v>
          </cell>
          <cell r="CO1263">
            <v>0</v>
          </cell>
          <cell r="CP1263">
            <v>0</v>
          </cell>
          <cell r="CQ1263">
            <v>0</v>
          </cell>
          <cell r="CR1263">
            <v>0</v>
          </cell>
          <cell r="CS1263">
            <v>0</v>
          </cell>
          <cell r="CT1263">
            <v>0</v>
          </cell>
          <cell r="CU1263">
            <v>0</v>
          </cell>
          <cell r="CV1263">
            <v>0</v>
          </cell>
          <cell r="CW1263">
            <v>0</v>
          </cell>
          <cell r="CX1263">
            <v>0</v>
          </cell>
          <cell r="CY1263">
            <v>0</v>
          </cell>
          <cell r="CZ1263">
            <v>0</v>
          </cell>
          <cell r="DA1263">
            <v>0</v>
          </cell>
          <cell r="DB1263">
            <v>0</v>
          </cell>
          <cell r="DC1263">
            <v>0</v>
          </cell>
          <cell r="DD1263">
            <v>0</v>
          </cell>
          <cell r="DE1263">
            <v>0</v>
          </cell>
          <cell r="DF1263">
            <v>0</v>
          </cell>
          <cell r="DG1263">
            <v>0</v>
          </cell>
          <cell r="DH1263">
            <v>0</v>
          </cell>
          <cell r="DI1263">
            <v>0</v>
          </cell>
          <cell r="DJ1263">
            <v>0</v>
          </cell>
          <cell r="DK1263">
            <v>0</v>
          </cell>
          <cell r="DL1263">
            <v>0</v>
          </cell>
          <cell r="DM1263">
            <v>0</v>
          </cell>
          <cell r="DN1263">
            <v>0</v>
          </cell>
          <cell r="DO1263">
            <v>0</v>
          </cell>
          <cell r="DP1263">
            <v>0</v>
          </cell>
          <cell r="DQ1263">
            <v>0</v>
          </cell>
          <cell r="DR1263">
            <v>0</v>
          </cell>
          <cell r="DS1263">
            <v>0</v>
          </cell>
          <cell r="DT1263">
            <v>0</v>
          </cell>
          <cell r="DU1263">
            <v>0</v>
          </cell>
          <cell r="DV1263">
            <v>0</v>
          </cell>
          <cell r="DW1263">
            <v>0</v>
          </cell>
          <cell r="DX1263">
            <v>0</v>
          </cell>
          <cell r="DY1263">
            <v>0</v>
          </cell>
          <cell r="DZ1263">
            <v>0</v>
          </cell>
          <cell r="EA1263">
            <v>0</v>
          </cell>
          <cell r="EB1263">
            <v>0</v>
          </cell>
          <cell r="EC1263">
            <v>0</v>
          </cell>
          <cell r="ED1263">
            <v>0</v>
          </cell>
          <cell r="EE1263">
            <v>0</v>
          </cell>
          <cell r="EF1263">
            <v>0</v>
          </cell>
          <cell r="EG1263">
            <v>0</v>
          </cell>
          <cell r="EH1263">
            <v>0</v>
          </cell>
          <cell r="EI1263">
            <v>0</v>
          </cell>
          <cell r="EJ1263">
            <v>0</v>
          </cell>
          <cell r="EK1263">
            <v>0</v>
          </cell>
          <cell r="EL1263">
            <v>0</v>
          </cell>
          <cell r="EM1263">
            <v>0</v>
          </cell>
          <cell r="EN1263">
            <v>0</v>
          </cell>
          <cell r="EO1263">
            <v>0</v>
          </cell>
          <cell r="EP1263">
            <v>0</v>
          </cell>
          <cell r="EQ1263">
            <v>0</v>
          </cell>
          <cell r="ER1263">
            <v>0</v>
          </cell>
          <cell r="ES1263">
            <v>0</v>
          </cell>
          <cell r="ET1263">
            <v>0</v>
          </cell>
          <cell r="EU1263">
            <v>0</v>
          </cell>
          <cell r="EV1263">
            <v>0</v>
          </cell>
          <cell r="EW1263">
            <v>0</v>
          </cell>
          <cell r="EX1263">
            <v>0</v>
          </cell>
          <cell r="EY1263">
            <v>0</v>
          </cell>
          <cell r="EZ1263">
            <v>0</v>
          </cell>
          <cell r="FA1263">
            <v>0</v>
          </cell>
          <cell r="FB1263">
            <v>0</v>
          </cell>
          <cell r="FC1263">
            <v>0</v>
          </cell>
          <cell r="FD1263">
            <v>0</v>
          </cell>
          <cell r="FE1263">
            <v>0</v>
          </cell>
          <cell r="FF1263">
            <v>0</v>
          </cell>
          <cell r="FG1263">
            <v>0</v>
          </cell>
          <cell r="FH1263">
            <v>0</v>
          </cell>
          <cell r="FI1263">
            <v>0</v>
          </cell>
          <cell r="FJ1263">
            <v>0</v>
          </cell>
          <cell r="FK1263">
            <v>0</v>
          </cell>
          <cell r="FL1263">
            <v>0</v>
          </cell>
          <cell r="FM1263">
            <v>0</v>
          </cell>
          <cell r="FN1263">
            <v>0</v>
          </cell>
          <cell r="FO1263">
            <v>0</v>
          </cell>
          <cell r="FP1263">
            <v>0</v>
          </cell>
          <cell r="FQ1263">
            <v>0</v>
          </cell>
          <cell r="FR1263">
            <v>0</v>
          </cell>
          <cell r="FS1263">
            <v>0</v>
          </cell>
          <cell r="FT1263">
            <v>0</v>
          </cell>
          <cell r="FU1263">
            <v>0</v>
          </cell>
          <cell r="FV1263">
            <v>0</v>
          </cell>
          <cell r="FW1263">
            <v>0</v>
          </cell>
          <cell r="FX1263">
            <v>0</v>
          </cell>
          <cell r="FY1263">
            <v>0</v>
          </cell>
          <cell r="FZ1263">
            <v>0</v>
          </cell>
          <cell r="GA1263">
            <v>0</v>
          </cell>
          <cell r="GB1263">
            <v>0</v>
          </cell>
          <cell r="GC1263">
            <v>0</v>
          </cell>
          <cell r="GD1263">
            <v>0</v>
          </cell>
          <cell r="GE1263">
            <v>0</v>
          </cell>
          <cell r="GF1263">
            <v>0</v>
          </cell>
          <cell r="GG1263">
            <v>0</v>
          </cell>
          <cell r="GH1263">
            <v>0</v>
          </cell>
          <cell r="GI1263">
            <v>0</v>
          </cell>
          <cell r="GJ1263">
            <v>0</v>
          </cell>
          <cell r="GK1263">
            <v>0</v>
          </cell>
          <cell r="GL1263">
            <v>0</v>
          </cell>
          <cell r="GM1263">
            <v>0</v>
          </cell>
          <cell r="GN1263">
            <v>0</v>
          </cell>
          <cell r="GO1263">
            <v>0</v>
          </cell>
          <cell r="GP1263">
            <v>0</v>
          </cell>
          <cell r="GQ1263">
            <v>0</v>
          </cell>
          <cell r="GR1263">
            <v>0</v>
          </cell>
          <cell r="GS1263">
            <v>0</v>
          </cell>
          <cell r="GT1263">
            <v>0</v>
          </cell>
          <cell r="GU1263">
            <v>0</v>
          </cell>
          <cell r="GV1263">
            <v>0</v>
          </cell>
          <cell r="GW1263">
            <v>0</v>
          </cell>
          <cell r="GX1263">
            <v>0</v>
          </cell>
          <cell r="GY1263">
            <v>0</v>
          </cell>
          <cell r="GZ1263">
            <v>0</v>
          </cell>
          <cell r="HA1263">
            <v>0</v>
          </cell>
          <cell r="HB1263">
            <v>0</v>
          </cell>
          <cell r="HC1263">
            <v>0</v>
          </cell>
          <cell r="HD1263">
            <v>0</v>
          </cell>
          <cell r="HE1263">
            <v>0</v>
          </cell>
          <cell r="HF1263">
            <v>0</v>
          </cell>
          <cell r="HG1263">
            <v>0</v>
          </cell>
          <cell r="HH1263">
            <v>0</v>
          </cell>
          <cell r="HI1263">
            <v>0</v>
          </cell>
          <cell r="HJ1263">
            <v>0</v>
          </cell>
          <cell r="HK1263">
            <v>0</v>
          </cell>
          <cell r="HL1263">
            <v>0</v>
          </cell>
          <cell r="HM1263">
            <v>0</v>
          </cell>
          <cell r="HN1263">
            <v>0</v>
          </cell>
          <cell r="HO1263">
            <v>0</v>
          </cell>
          <cell r="HP1263">
            <v>0</v>
          </cell>
          <cell r="HQ1263">
            <v>0</v>
          </cell>
          <cell r="HR1263">
            <v>0</v>
          </cell>
          <cell r="HS1263">
            <v>0</v>
          </cell>
          <cell r="HT1263">
            <v>0</v>
          </cell>
          <cell r="HU1263">
            <v>0</v>
          </cell>
          <cell r="HV1263">
            <v>0</v>
          </cell>
          <cell r="HW1263">
            <v>0</v>
          </cell>
          <cell r="HX1263">
            <v>0</v>
          </cell>
          <cell r="HY1263">
            <v>0</v>
          </cell>
          <cell r="HZ1263">
            <v>0</v>
          </cell>
          <cell r="IA1263">
            <v>0</v>
          </cell>
          <cell r="IB1263">
            <v>0</v>
          </cell>
          <cell r="IC1263">
            <v>0</v>
          </cell>
          <cell r="ID1263">
            <v>0</v>
          </cell>
          <cell r="IE1263">
            <v>0</v>
          </cell>
          <cell r="IF1263">
            <v>0</v>
          </cell>
          <cell r="IG1263">
            <v>0</v>
          </cell>
          <cell r="IH1263">
            <v>0</v>
          </cell>
          <cell r="II1263">
            <v>0</v>
          </cell>
          <cell r="IJ1263">
            <v>0</v>
          </cell>
          <cell r="IK1263">
            <v>0</v>
          </cell>
          <cell r="IL1263">
            <v>0</v>
          </cell>
          <cell r="IM1263">
            <v>0</v>
          </cell>
          <cell r="IN1263">
            <v>0</v>
          </cell>
          <cell r="IO1263">
            <v>0</v>
          </cell>
          <cell r="IP1263">
            <v>0</v>
          </cell>
          <cell r="IQ1263">
            <v>0</v>
          </cell>
          <cell r="IR1263">
            <v>0</v>
          </cell>
          <cell r="IS1263">
            <v>0</v>
          </cell>
          <cell r="IT1263">
            <v>0</v>
          </cell>
          <cell r="IU1263">
            <v>0</v>
          </cell>
          <cell r="IV1263">
            <v>0</v>
          </cell>
          <cell r="IW1263">
            <v>0</v>
          </cell>
          <cell r="IX1263">
            <v>0</v>
          </cell>
          <cell r="IY1263">
            <v>0</v>
          </cell>
          <cell r="IZ1263">
            <v>0</v>
          </cell>
          <cell r="JA1263">
            <v>0</v>
          </cell>
          <cell r="JB1263">
            <v>0</v>
          </cell>
          <cell r="JC1263">
            <v>0</v>
          </cell>
          <cell r="JD1263">
            <v>0</v>
          </cell>
          <cell r="JE1263">
            <v>0</v>
          </cell>
        </row>
        <row r="1264">
          <cell r="D1264" t="str">
            <v>GCV.EX.UTS._._30.Huntington 2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Q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0</v>
          </cell>
          <cell r="BD1264">
            <v>0</v>
          </cell>
          <cell r="BE1264">
            <v>0</v>
          </cell>
          <cell r="BF1264">
            <v>0</v>
          </cell>
          <cell r="BG1264">
            <v>0</v>
          </cell>
          <cell r="BH1264">
            <v>0</v>
          </cell>
          <cell r="BI1264">
            <v>0</v>
          </cell>
          <cell r="BJ1264">
            <v>0</v>
          </cell>
          <cell r="BK1264">
            <v>0</v>
          </cell>
          <cell r="BL1264">
            <v>0</v>
          </cell>
          <cell r="BM1264">
            <v>0</v>
          </cell>
          <cell r="BN1264">
            <v>0</v>
          </cell>
          <cell r="BO1264">
            <v>0</v>
          </cell>
          <cell r="BP1264">
            <v>0</v>
          </cell>
          <cell r="BQ1264">
            <v>0</v>
          </cell>
          <cell r="BR1264">
            <v>0</v>
          </cell>
          <cell r="BS1264">
            <v>0</v>
          </cell>
          <cell r="BT1264">
            <v>0</v>
          </cell>
          <cell r="BU1264">
            <v>0</v>
          </cell>
          <cell r="BV1264">
            <v>0</v>
          </cell>
          <cell r="BW1264">
            <v>0</v>
          </cell>
          <cell r="BX1264">
            <v>0</v>
          </cell>
          <cell r="BY1264">
            <v>0</v>
          </cell>
          <cell r="BZ1264">
            <v>0</v>
          </cell>
          <cell r="CA1264">
            <v>0</v>
          </cell>
          <cell r="CB1264">
            <v>0</v>
          </cell>
          <cell r="CC1264">
            <v>0</v>
          </cell>
          <cell r="CD1264">
            <v>0</v>
          </cell>
          <cell r="CE1264">
            <v>0</v>
          </cell>
          <cell r="CF1264">
            <v>0</v>
          </cell>
          <cell r="CG1264">
            <v>0</v>
          </cell>
          <cell r="CH1264">
            <v>0</v>
          </cell>
          <cell r="CI1264">
            <v>0</v>
          </cell>
          <cell r="CJ1264">
            <v>0</v>
          </cell>
          <cell r="CK1264">
            <v>0</v>
          </cell>
          <cell r="CL1264">
            <v>0</v>
          </cell>
          <cell r="CM1264">
            <v>0</v>
          </cell>
          <cell r="CN1264">
            <v>0</v>
          </cell>
          <cell r="CO1264">
            <v>0</v>
          </cell>
          <cell r="CP1264">
            <v>0</v>
          </cell>
          <cell r="CQ1264">
            <v>0</v>
          </cell>
          <cell r="CR1264">
            <v>0</v>
          </cell>
          <cell r="CS1264">
            <v>0</v>
          </cell>
          <cell r="CT1264">
            <v>0</v>
          </cell>
          <cell r="CU1264">
            <v>0</v>
          </cell>
          <cell r="CV1264">
            <v>0</v>
          </cell>
          <cell r="CW1264">
            <v>0</v>
          </cell>
          <cell r="CX1264">
            <v>0</v>
          </cell>
          <cell r="CY1264">
            <v>0</v>
          </cell>
          <cell r="CZ1264">
            <v>0</v>
          </cell>
          <cell r="DA1264">
            <v>0</v>
          </cell>
          <cell r="DB1264">
            <v>0</v>
          </cell>
          <cell r="DC1264">
            <v>0</v>
          </cell>
          <cell r="DD1264">
            <v>0</v>
          </cell>
          <cell r="DE1264">
            <v>0</v>
          </cell>
          <cell r="DF1264">
            <v>0</v>
          </cell>
          <cell r="DG1264">
            <v>0</v>
          </cell>
          <cell r="DH1264">
            <v>0</v>
          </cell>
          <cell r="DI1264">
            <v>0</v>
          </cell>
          <cell r="DJ1264">
            <v>0</v>
          </cell>
          <cell r="DK1264">
            <v>0</v>
          </cell>
          <cell r="DL1264">
            <v>0</v>
          </cell>
          <cell r="DM1264">
            <v>0</v>
          </cell>
          <cell r="DN1264">
            <v>0</v>
          </cell>
          <cell r="DO1264">
            <v>0</v>
          </cell>
          <cell r="DP1264">
            <v>0</v>
          </cell>
          <cell r="DQ1264">
            <v>0</v>
          </cell>
          <cell r="DR1264">
            <v>0</v>
          </cell>
          <cell r="DS1264">
            <v>0</v>
          </cell>
          <cell r="DT1264">
            <v>0</v>
          </cell>
          <cell r="DU1264">
            <v>0</v>
          </cell>
          <cell r="DV1264">
            <v>0</v>
          </cell>
          <cell r="DW1264">
            <v>0</v>
          </cell>
          <cell r="DX1264">
            <v>0</v>
          </cell>
          <cell r="DY1264">
            <v>0</v>
          </cell>
          <cell r="DZ1264">
            <v>0</v>
          </cell>
          <cell r="EA1264">
            <v>0</v>
          </cell>
          <cell r="EB1264">
            <v>0</v>
          </cell>
          <cell r="EC1264">
            <v>0</v>
          </cell>
          <cell r="ED1264">
            <v>0</v>
          </cell>
          <cell r="EE1264">
            <v>0</v>
          </cell>
          <cell r="EF1264">
            <v>0</v>
          </cell>
          <cell r="EG1264">
            <v>0</v>
          </cell>
          <cell r="EH1264">
            <v>0</v>
          </cell>
          <cell r="EI1264">
            <v>0</v>
          </cell>
          <cell r="EJ1264">
            <v>0</v>
          </cell>
          <cell r="EK1264">
            <v>0</v>
          </cell>
          <cell r="EL1264">
            <v>0</v>
          </cell>
          <cell r="EM1264">
            <v>0</v>
          </cell>
          <cell r="EN1264">
            <v>0</v>
          </cell>
          <cell r="EO1264">
            <v>0</v>
          </cell>
          <cell r="EP1264">
            <v>0</v>
          </cell>
          <cell r="EQ1264">
            <v>0</v>
          </cell>
          <cell r="ER1264">
            <v>0</v>
          </cell>
          <cell r="ES1264">
            <v>0</v>
          </cell>
          <cell r="ET1264">
            <v>0</v>
          </cell>
          <cell r="EU1264">
            <v>0</v>
          </cell>
          <cell r="EV1264">
            <v>0</v>
          </cell>
          <cell r="EW1264">
            <v>0</v>
          </cell>
          <cell r="EX1264">
            <v>0</v>
          </cell>
          <cell r="EY1264">
            <v>0</v>
          </cell>
          <cell r="EZ1264">
            <v>0</v>
          </cell>
          <cell r="FA1264">
            <v>0</v>
          </cell>
          <cell r="FB1264">
            <v>0</v>
          </cell>
          <cell r="FC1264">
            <v>0</v>
          </cell>
          <cell r="FD1264">
            <v>0</v>
          </cell>
          <cell r="FE1264">
            <v>0</v>
          </cell>
          <cell r="FF1264">
            <v>0</v>
          </cell>
          <cell r="FG1264">
            <v>0</v>
          </cell>
          <cell r="FH1264">
            <v>0</v>
          </cell>
          <cell r="FI1264">
            <v>0</v>
          </cell>
          <cell r="FJ1264">
            <v>0</v>
          </cell>
          <cell r="FK1264">
            <v>0</v>
          </cell>
          <cell r="FL1264">
            <v>0</v>
          </cell>
          <cell r="FM1264">
            <v>0</v>
          </cell>
          <cell r="FN1264">
            <v>0</v>
          </cell>
          <cell r="FO1264">
            <v>0</v>
          </cell>
          <cell r="FP1264">
            <v>0</v>
          </cell>
          <cell r="FQ1264">
            <v>0</v>
          </cell>
          <cell r="FR1264">
            <v>0</v>
          </cell>
          <cell r="FS1264">
            <v>0</v>
          </cell>
          <cell r="FT1264">
            <v>0</v>
          </cell>
          <cell r="FU1264">
            <v>0</v>
          </cell>
          <cell r="FV1264">
            <v>0</v>
          </cell>
          <cell r="FW1264">
            <v>0</v>
          </cell>
          <cell r="FX1264">
            <v>0</v>
          </cell>
          <cell r="FY1264">
            <v>0</v>
          </cell>
          <cell r="FZ1264">
            <v>0</v>
          </cell>
          <cell r="GA1264">
            <v>0</v>
          </cell>
          <cell r="GB1264">
            <v>0</v>
          </cell>
          <cell r="GC1264">
            <v>0</v>
          </cell>
          <cell r="GD1264">
            <v>0</v>
          </cell>
          <cell r="GE1264">
            <v>0</v>
          </cell>
          <cell r="GF1264">
            <v>0</v>
          </cell>
          <cell r="GG1264">
            <v>0</v>
          </cell>
          <cell r="GH1264">
            <v>0</v>
          </cell>
          <cell r="GI1264">
            <v>0</v>
          </cell>
          <cell r="GJ1264">
            <v>0</v>
          </cell>
          <cell r="GK1264">
            <v>0</v>
          </cell>
          <cell r="GL1264">
            <v>0</v>
          </cell>
          <cell r="GM1264">
            <v>0</v>
          </cell>
          <cell r="GN1264">
            <v>0</v>
          </cell>
          <cell r="GO1264">
            <v>0</v>
          </cell>
          <cell r="GP1264">
            <v>0</v>
          </cell>
          <cell r="GQ1264">
            <v>0</v>
          </cell>
          <cell r="GR1264">
            <v>0</v>
          </cell>
          <cell r="GS1264">
            <v>0</v>
          </cell>
          <cell r="GT1264">
            <v>0</v>
          </cell>
          <cell r="GU1264">
            <v>0</v>
          </cell>
          <cell r="GV1264">
            <v>0</v>
          </cell>
          <cell r="GW1264">
            <v>0</v>
          </cell>
          <cell r="GX1264">
            <v>0</v>
          </cell>
          <cell r="GY1264">
            <v>0</v>
          </cell>
          <cell r="GZ1264">
            <v>0</v>
          </cell>
          <cell r="HA1264">
            <v>0</v>
          </cell>
          <cell r="HB1264">
            <v>0</v>
          </cell>
          <cell r="HC1264">
            <v>0</v>
          </cell>
          <cell r="HD1264">
            <v>0</v>
          </cell>
          <cell r="HE1264">
            <v>0</v>
          </cell>
          <cell r="HF1264">
            <v>0</v>
          </cell>
          <cell r="HG1264">
            <v>0</v>
          </cell>
          <cell r="HH1264">
            <v>0</v>
          </cell>
          <cell r="HI1264">
            <v>0</v>
          </cell>
          <cell r="HJ1264">
            <v>0</v>
          </cell>
          <cell r="HK1264">
            <v>0</v>
          </cell>
          <cell r="HL1264">
            <v>0</v>
          </cell>
          <cell r="HM1264">
            <v>0</v>
          </cell>
          <cell r="HN1264">
            <v>0</v>
          </cell>
          <cell r="HO1264">
            <v>0</v>
          </cell>
          <cell r="HP1264">
            <v>0</v>
          </cell>
          <cell r="HQ1264">
            <v>0</v>
          </cell>
          <cell r="HR1264">
            <v>0</v>
          </cell>
          <cell r="HS1264">
            <v>0</v>
          </cell>
          <cell r="HT1264">
            <v>0</v>
          </cell>
          <cell r="HU1264">
            <v>0</v>
          </cell>
          <cell r="HV1264">
            <v>0</v>
          </cell>
          <cell r="HW1264">
            <v>0</v>
          </cell>
          <cell r="HX1264">
            <v>0</v>
          </cell>
          <cell r="HY1264">
            <v>0</v>
          </cell>
          <cell r="HZ1264">
            <v>0</v>
          </cell>
          <cell r="IA1264">
            <v>0</v>
          </cell>
          <cell r="IB1264">
            <v>0</v>
          </cell>
          <cell r="IC1264">
            <v>0</v>
          </cell>
          <cell r="ID1264">
            <v>0</v>
          </cell>
          <cell r="IE1264">
            <v>0</v>
          </cell>
          <cell r="IF1264">
            <v>0</v>
          </cell>
          <cell r="IG1264">
            <v>0</v>
          </cell>
          <cell r="IH1264">
            <v>0</v>
          </cell>
          <cell r="II1264">
            <v>0</v>
          </cell>
          <cell r="IJ1264">
            <v>0</v>
          </cell>
          <cell r="IK1264">
            <v>0</v>
          </cell>
          <cell r="IL1264">
            <v>0</v>
          </cell>
          <cell r="IM1264">
            <v>0</v>
          </cell>
          <cell r="IN1264">
            <v>0</v>
          </cell>
          <cell r="IO1264">
            <v>0</v>
          </cell>
          <cell r="IP1264">
            <v>0</v>
          </cell>
          <cell r="IQ1264">
            <v>0</v>
          </cell>
          <cell r="IR1264">
            <v>0</v>
          </cell>
          <cell r="IS1264">
            <v>0</v>
          </cell>
          <cell r="IT1264">
            <v>0</v>
          </cell>
          <cell r="IU1264">
            <v>0</v>
          </cell>
          <cell r="IV1264">
            <v>0</v>
          </cell>
          <cell r="IW1264">
            <v>0</v>
          </cell>
          <cell r="IX1264">
            <v>0</v>
          </cell>
          <cell r="IY1264">
            <v>0</v>
          </cell>
          <cell r="IZ1264">
            <v>0</v>
          </cell>
          <cell r="JA1264">
            <v>0</v>
          </cell>
          <cell r="JB1264">
            <v>0</v>
          </cell>
          <cell r="JC1264">
            <v>0</v>
          </cell>
          <cell r="JD1264">
            <v>0</v>
          </cell>
          <cell r="JE1264">
            <v>0</v>
          </cell>
        </row>
        <row r="1265">
          <cell r="D1265" t="str">
            <v>GCV.EX.WYE._._30.DaveJohnston 4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Q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0</v>
          </cell>
          <cell r="BD1265">
            <v>0</v>
          </cell>
          <cell r="BE1265">
            <v>0</v>
          </cell>
          <cell r="BF1265">
            <v>0</v>
          </cell>
          <cell r="BG1265">
            <v>0</v>
          </cell>
          <cell r="BH1265">
            <v>0</v>
          </cell>
          <cell r="BI1265">
            <v>0</v>
          </cell>
          <cell r="BJ1265">
            <v>0</v>
          </cell>
          <cell r="BK1265">
            <v>0</v>
          </cell>
          <cell r="BL1265">
            <v>0</v>
          </cell>
          <cell r="BM1265">
            <v>0</v>
          </cell>
          <cell r="BN1265">
            <v>0</v>
          </cell>
          <cell r="BO1265">
            <v>0</v>
          </cell>
          <cell r="BP1265">
            <v>0</v>
          </cell>
          <cell r="BQ1265">
            <v>0</v>
          </cell>
          <cell r="BR1265">
            <v>-0.25375533999999966</v>
          </cell>
          <cell r="BS1265">
            <v>0</v>
          </cell>
          <cell r="BT1265">
            <v>0</v>
          </cell>
          <cell r="BU1265">
            <v>0</v>
          </cell>
          <cell r="BV1265">
            <v>0</v>
          </cell>
          <cell r="BW1265">
            <v>0</v>
          </cell>
          <cell r="BX1265">
            <v>0</v>
          </cell>
          <cell r="BY1265">
            <v>-0.25375534</v>
          </cell>
          <cell r="BZ1265">
            <v>0</v>
          </cell>
          <cell r="CA1265">
            <v>0</v>
          </cell>
          <cell r="CB1265">
            <v>0</v>
          </cell>
          <cell r="CC1265">
            <v>0</v>
          </cell>
          <cell r="CD1265">
            <v>0</v>
          </cell>
          <cell r="CE1265">
            <v>-9.7637299999995264E-3</v>
          </cell>
          <cell r="CF1265">
            <v>0</v>
          </cell>
          <cell r="CG1265">
            <v>0</v>
          </cell>
          <cell r="CH1265">
            <v>0</v>
          </cell>
          <cell r="CI1265">
            <v>-9.7637299999999982E-3</v>
          </cell>
          <cell r="CJ1265">
            <v>0</v>
          </cell>
          <cell r="CK1265">
            <v>0</v>
          </cell>
          <cell r="CL1265">
            <v>0</v>
          </cell>
          <cell r="CM1265">
            <v>0</v>
          </cell>
          <cell r="CN1265">
            <v>0</v>
          </cell>
          <cell r="CO1265">
            <v>0</v>
          </cell>
          <cell r="CP1265">
            <v>0</v>
          </cell>
          <cell r="CQ1265">
            <v>0</v>
          </cell>
          <cell r="CR1265">
            <v>0</v>
          </cell>
          <cell r="CS1265">
            <v>0</v>
          </cell>
          <cell r="CT1265">
            <v>0</v>
          </cell>
          <cell r="CU1265">
            <v>0</v>
          </cell>
          <cell r="CV1265">
            <v>0</v>
          </cell>
          <cell r="CW1265">
            <v>0</v>
          </cell>
          <cell r="CX1265">
            <v>0</v>
          </cell>
          <cell r="CY1265">
            <v>0</v>
          </cell>
          <cell r="CZ1265">
            <v>0</v>
          </cell>
          <cell r="DA1265">
            <v>0</v>
          </cell>
          <cell r="DB1265">
            <v>0</v>
          </cell>
          <cell r="DC1265">
            <v>0</v>
          </cell>
          <cell r="DD1265">
            <v>0</v>
          </cell>
          <cell r="DE1265">
            <v>-4.5673800000001208E-2</v>
          </cell>
          <cell r="DF1265">
            <v>-4.5673799999999876E-2</v>
          </cell>
          <cell r="DG1265">
            <v>0</v>
          </cell>
          <cell r="DH1265">
            <v>0</v>
          </cell>
          <cell r="DI1265">
            <v>0</v>
          </cell>
          <cell r="DJ1265">
            <v>0</v>
          </cell>
          <cell r="DK1265">
            <v>0</v>
          </cell>
          <cell r="DL1265">
            <v>0</v>
          </cell>
          <cell r="DM1265">
            <v>0</v>
          </cell>
          <cell r="DN1265">
            <v>0</v>
          </cell>
          <cell r="DO1265">
            <v>0</v>
          </cell>
          <cell r="DP1265">
            <v>0</v>
          </cell>
          <cell r="DQ1265">
            <v>0</v>
          </cell>
          <cell r="DR1265">
            <v>0</v>
          </cell>
          <cell r="DS1265">
            <v>0</v>
          </cell>
          <cell r="DT1265">
            <v>0</v>
          </cell>
          <cell r="DU1265">
            <v>0</v>
          </cell>
          <cell r="DV1265">
            <v>0</v>
          </cell>
          <cell r="DW1265">
            <v>0</v>
          </cell>
          <cell r="DX1265">
            <v>0</v>
          </cell>
          <cell r="DY1265">
            <v>0</v>
          </cell>
          <cell r="DZ1265">
            <v>0</v>
          </cell>
          <cell r="EA1265">
            <v>0</v>
          </cell>
          <cell r="EB1265">
            <v>0</v>
          </cell>
          <cell r="EC1265">
            <v>0</v>
          </cell>
          <cell r="ED1265">
            <v>0</v>
          </cell>
          <cell r="EE1265">
            <v>0</v>
          </cell>
          <cell r="EF1265">
            <v>0</v>
          </cell>
          <cell r="EG1265">
            <v>0</v>
          </cell>
          <cell r="EH1265">
            <v>0</v>
          </cell>
          <cell r="EI1265">
            <v>0</v>
          </cell>
          <cell r="EJ1265">
            <v>0</v>
          </cell>
          <cell r="EK1265">
            <v>0</v>
          </cell>
          <cell r="EL1265">
            <v>0</v>
          </cell>
          <cell r="EM1265">
            <v>0</v>
          </cell>
          <cell r="EN1265">
            <v>0</v>
          </cell>
          <cell r="EO1265">
            <v>0</v>
          </cell>
          <cell r="EP1265">
            <v>0</v>
          </cell>
          <cell r="EQ1265">
            <v>0</v>
          </cell>
          <cell r="ER1265">
            <v>0</v>
          </cell>
          <cell r="ES1265">
            <v>0</v>
          </cell>
          <cell r="ET1265">
            <v>0</v>
          </cell>
          <cell r="EU1265">
            <v>0</v>
          </cell>
          <cell r="EV1265">
            <v>0</v>
          </cell>
          <cell r="EW1265">
            <v>0</v>
          </cell>
          <cell r="EX1265">
            <v>0</v>
          </cell>
          <cell r="EY1265">
            <v>0</v>
          </cell>
          <cell r="EZ1265">
            <v>0</v>
          </cell>
          <cell r="FA1265">
            <v>0</v>
          </cell>
          <cell r="FB1265">
            <v>0</v>
          </cell>
          <cell r="FC1265">
            <v>0</v>
          </cell>
          <cell r="FD1265">
            <v>0</v>
          </cell>
          <cell r="FE1265">
            <v>0</v>
          </cell>
          <cell r="FF1265">
            <v>0</v>
          </cell>
          <cell r="FG1265">
            <v>0</v>
          </cell>
          <cell r="FH1265">
            <v>0</v>
          </cell>
          <cell r="FI1265">
            <v>0</v>
          </cell>
          <cell r="FJ1265">
            <v>0</v>
          </cell>
          <cell r="FK1265">
            <v>0</v>
          </cell>
          <cell r="FL1265">
            <v>0</v>
          </cell>
          <cell r="FM1265">
            <v>0</v>
          </cell>
          <cell r="FN1265">
            <v>0</v>
          </cell>
          <cell r="FO1265">
            <v>0</v>
          </cell>
          <cell r="FP1265">
            <v>0</v>
          </cell>
          <cell r="FQ1265">
            <v>0</v>
          </cell>
          <cell r="FR1265">
            <v>0</v>
          </cell>
          <cell r="FS1265">
            <v>0</v>
          </cell>
          <cell r="FT1265">
            <v>0</v>
          </cell>
          <cell r="FU1265">
            <v>0</v>
          </cell>
          <cell r="FV1265">
            <v>0</v>
          </cell>
          <cell r="FW1265">
            <v>0</v>
          </cell>
          <cell r="FX1265">
            <v>0</v>
          </cell>
          <cell r="FY1265">
            <v>0</v>
          </cell>
          <cell r="FZ1265">
            <v>0</v>
          </cell>
          <cell r="GA1265">
            <v>0</v>
          </cell>
          <cell r="GB1265">
            <v>0</v>
          </cell>
          <cell r="GC1265">
            <v>0</v>
          </cell>
          <cell r="GD1265">
            <v>0</v>
          </cell>
          <cell r="GE1265">
            <v>0</v>
          </cell>
          <cell r="GF1265">
            <v>0</v>
          </cell>
          <cell r="GG1265">
            <v>0</v>
          </cell>
          <cell r="GH1265">
            <v>0</v>
          </cell>
          <cell r="GI1265">
            <v>0</v>
          </cell>
          <cell r="GJ1265">
            <v>0</v>
          </cell>
          <cell r="GK1265">
            <v>0</v>
          </cell>
          <cell r="GL1265">
            <v>0</v>
          </cell>
          <cell r="GM1265">
            <v>0</v>
          </cell>
          <cell r="GN1265">
            <v>0</v>
          </cell>
          <cell r="GO1265">
            <v>0</v>
          </cell>
          <cell r="GP1265">
            <v>0</v>
          </cell>
          <cell r="GQ1265">
            <v>0</v>
          </cell>
          <cell r="GR1265">
            <v>0</v>
          </cell>
          <cell r="GS1265">
            <v>0</v>
          </cell>
          <cell r="GT1265">
            <v>0</v>
          </cell>
          <cell r="GU1265">
            <v>0</v>
          </cell>
          <cell r="GV1265">
            <v>0</v>
          </cell>
          <cell r="GW1265">
            <v>0</v>
          </cell>
          <cell r="GX1265">
            <v>0</v>
          </cell>
          <cell r="GY1265">
            <v>0</v>
          </cell>
          <cell r="GZ1265">
            <v>0</v>
          </cell>
          <cell r="HA1265">
            <v>0</v>
          </cell>
          <cell r="HB1265">
            <v>0</v>
          </cell>
          <cell r="HC1265">
            <v>0</v>
          </cell>
          <cell r="HD1265">
            <v>0</v>
          </cell>
          <cell r="HE1265">
            <v>0</v>
          </cell>
          <cell r="HF1265">
            <v>0</v>
          </cell>
          <cell r="HG1265">
            <v>0</v>
          </cell>
          <cell r="HH1265">
            <v>0</v>
          </cell>
          <cell r="HI1265">
            <v>0</v>
          </cell>
          <cell r="HJ1265">
            <v>0</v>
          </cell>
          <cell r="HK1265">
            <v>0</v>
          </cell>
          <cell r="HL1265">
            <v>0</v>
          </cell>
          <cell r="HM1265">
            <v>0</v>
          </cell>
          <cell r="HN1265">
            <v>0</v>
          </cell>
          <cell r="HO1265">
            <v>0</v>
          </cell>
          <cell r="HP1265">
            <v>0</v>
          </cell>
          <cell r="HQ1265">
            <v>0</v>
          </cell>
          <cell r="HR1265">
            <v>0</v>
          </cell>
          <cell r="HS1265">
            <v>0</v>
          </cell>
          <cell r="HT1265">
            <v>0</v>
          </cell>
          <cell r="HU1265">
            <v>0</v>
          </cell>
          <cell r="HV1265">
            <v>0</v>
          </cell>
          <cell r="HW1265">
            <v>0</v>
          </cell>
          <cell r="HX1265">
            <v>0</v>
          </cell>
          <cell r="HY1265">
            <v>0</v>
          </cell>
          <cell r="HZ1265">
            <v>0</v>
          </cell>
          <cell r="IA1265">
            <v>0</v>
          </cell>
          <cell r="IB1265">
            <v>0</v>
          </cell>
          <cell r="IC1265">
            <v>0</v>
          </cell>
          <cell r="ID1265">
            <v>0</v>
          </cell>
          <cell r="IE1265">
            <v>0</v>
          </cell>
          <cell r="IF1265">
            <v>0</v>
          </cell>
          <cell r="IG1265">
            <v>0</v>
          </cell>
          <cell r="IH1265">
            <v>0</v>
          </cell>
          <cell r="II1265">
            <v>0</v>
          </cell>
          <cell r="IJ1265">
            <v>0</v>
          </cell>
          <cell r="IK1265">
            <v>0</v>
          </cell>
          <cell r="IL1265">
            <v>0</v>
          </cell>
          <cell r="IM1265">
            <v>0</v>
          </cell>
          <cell r="IN1265">
            <v>0</v>
          </cell>
          <cell r="IO1265">
            <v>0</v>
          </cell>
          <cell r="IP1265">
            <v>0</v>
          </cell>
          <cell r="IQ1265">
            <v>0</v>
          </cell>
          <cell r="IR1265">
            <v>0</v>
          </cell>
          <cell r="IS1265">
            <v>0</v>
          </cell>
          <cell r="IT1265">
            <v>0</v>
          </cell>
          <cell r="IU1265">
            <v>0</v>
          </cell>
          <cell r="IV1265">
            <v>0</v>
          </cell>
          <cell r="IW1265">
            <v>0</v>
          </cell>
          <cell r="IX1265">
            <v>0</v>
          </cell>
          <cell r="IY1265">
            <v>0</v>
          </cell>
          <cell r="IZ1265">
            <v>0</v>
          </cell>
          <cell r="JA1265">
            <v>0</v>
          </cell>
          <cell r="JB1265">
            <v>0</v>
          </cell>
          <cell r="JC1265">
            <v>0</v>
          </cell>
          <cell r="JD1265">
            <v>0</v>
          </cell>
          <cell r="JE1265">
            <v>0</v>
          </cell>
        </row>
        <row r="1266">
          <cell r="D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Q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0</v>
          </cell>
          <cell r="BD1266">
            <v>0</v>
          </cell>
          <cell r="BE1266">
            <v>0</v>
          </cell>
          <cell r="BF1266">
            <v>0</v>
          </cell>
          <cell r="BG1266">
            <v>0</v>
          </cell>
          <cell r="BH1266">
            <v>0</v>
          </cell>
          <cell r="BI1266">
            <v>0</v>
          </cell>
          <cell r="BJ1266">
            <v>0</v>
          </cell>
          <cell r="BK1266">
            <v>0</v>
          </cell>
          <cell r="BL1266">
            <v>0</v>
          </cell>
          <cell r="BM1266">
            <v>0</v>
          </cell>
          <cell r="BN1266">
            <v>0</v>
          </cell>
          <cell r="BO1266">
            <v>0</v>
          </cell>
          <cell r="BP1266">
            <v>0</v>
          </cell>
          <cell r="BQ1266">
            <v>0</v>
          </cell>
          <cell r="BR1266">
            <v>0</v>
          </cell>
          <cell r="BS1266">
            <v>0</v>
          </cell>
          <cell r="BT1266">
            <v>0</v>
          </cell>
          <cell r="BU1266">
            <v>0</v>
          </cell>
          <cell r="BV1266">
            <v>0</v>
          </cell>
          <cell r="BW1266">
            <v>0</v>
          </cell>
          <cell r="BX1266">
            <v>0</v>
          </cell>
          <cell r="BY1266">
            <v>0</v>
          </cell>
          <cell r="BZ1266">
            <v>0</v>
          </cell>
          <cell r="CA1266">
            <v>0</v>
          </cell>
          <cell r="CB1266">
            <v>0</v>
          </cell>
          <cell r="CC1266">
            <v>0</v>
          </cell>
          <cell r="CD1266">
            <v>0</v>
          </cell>
          <cell r="CE1266">
            <v>0</v>
          </cell>
          <cell r="CF1266">
            <v>0</v>
          </cell>
          <cell r="CG1266">
            <v>0</v>
          </cell>
          <cell r="CH1266">
            <v>0</v>
          </cell>
          <cell r="CI1266">
            <v>0</v>
          </cell>
          <cell r="CJ1266">
            <v>0</v>
          </cell>
          <cell r="CK1266">
            <v>0</v>
          </cell>
          <cell r="CL1266">
            <v>0</v>
          </cell>
          <cell r="CM1266">
            <v>0</v>
          </cell>
          <cell r="CN1266">
            <v>0</v>
          </cell>
          <cell r="CO1266">
            <v>0</v>
          </cell>
          <cell r="CP1266">
            <v>0</v>
          </cell>
          <cell r="CQ1266">
            <v>0</v>
          </cell>
          <cell r="CR1266">
            <v>0</v>
          </cell>
          <cell r="CS1266">
            <v>0</v>
          </cell>
          <cell r="CT1266">
            <v>0</v>
          </cell>
          <cell r="CU1266">
            <v>0</v>
          </cell>
          <cell r="CV1266">
            <v>0</v>
          </cell>
          <cell r="CW1266">
            <v>0</v>
          </cell>
          <cell r="CX1266">
            <v>0</v>
          </cell>
          <cell r="CY1266">
            <v>0</v>
          </cell>
          <cell r="CZ1266">
            <v>0</v>
          </cell>
          <cell r="DA1266">
            <v>0</v>
          </cell>
          <cell r="DB1266">
            <v>0</v>
          </cell>
          <cell r="DC1266">
            <v>0</v>
          </cell>
          <cell r="DD1266">
            <v>0</v>
          </cell>
          <cell r="DE1266">
            <v>0</v>
          </cell>
          <cell r="DF1266">
            <v>0</v>
          </cell>
          <cell r="DG1266">
            <v>0</v>
          </cell>
          <cell r="DH1266">
            <v>0</v>
          </cell>
          <cell r="DI1266">
            <v>0</v>
          </cell>
          <cell r="DJ1266">
            <v>0</v>
          </cell>
          <cell r="DK1266">
            <v>0</v>
          </cell>
          <cell r="DL1266">
            <v>0</v>
          </cell>
          <cell r="DM1266">
            <v>0</v>
          </cell>
          <cell r="DN1266">
            <v>0</v>
          </cell>
          <cell r="DO1266">
            <v>0</v>
          </cell>
          <cell r="DP1266">
            <v>0</v>
          </cell>
          <cell r="DQ1266">
            <v>0</v>
          </cell>
          <cell r="DR1266">
            <v>0</v>
          </cell>
          <cell r="DS1266">
            <v>0</v>
          </cell>
          <cell r="DT1266">
            <v>0</v>
          </cell>
          <cell r="DU1266">
            <v>0</v>
          </cell>
          <cell r="DV1266">
            <v>0</v>
          </cell>
          <cell r="DW1266">
            <v>0</v>
          </cell>
          <cell r="DX1266">
            <v>0</v>
          </cell>
          <cell r="DY1266">
            <v>0</v>
          </cell>
          <cell r="DZ1266">
            <v>0</v>
          </cell>
          <cell r="EA1266">
            <v>0</v>
          </cell>
          <cell r="EB1266">
            <v>0</v>
          </cell>
          <cell r="EC1266">
            <v>0</v>
          </cell>
          <cell r="ED1266">
            <v>0</v>
          </cell>
          <cell r="EE1266">
            <v>0</v>
          </cell>
          <cell r="EF1266">
            <v>0</v>
          </cell>
          <cell r="EG1266">
            <v>0</v>
          </cell>
          <cell r="EH1266">
            <v>0</v>
          </cell>
          <cell r="EI1266">
            <v>0</v>
          </cell>
          <cell r="EJ1266">
            <v>0</v>
          </cell>
          <cell r="EK1266">
            <v>0</v>
          </cell>
          <cell r="EL1266">
            <v>0</v>
          </cell>
          <cell r="EM1266">
            <v>0</v>
          </cell>
          <cell r="EN1266">
            <v>0</v>
          </cell>
          <cell r="EO1266">
            <v>0</v>
          </cell>
          <cell r="EP1266">
            <v>0</v>
          </cell>
          <cell r="EQ1266">
            <v>0</v>
          </cell>
          <cell r="ER1266">
            <v>0</v>
          </cell>
          <cell r="ES1266">
            <v>0</v>
          </cell>
          <cell r="ET1266">
            <v>0</v>
          </cell>
          <cell r="EU1266">
            <v>0</v>
          </cell>
          <cell r="EV1266">
            <v>0</v>
          </cell>
          <cell r="EW1266">
            <v>0</v>
          </cell>
          <cell r="EX1266">
            <v>0</v>
          </cell>
          <cell r="EY1266">
            <v>0</v>
          </cell>
          <cell r="EZ1266">
            <v>0</v>
          </cell>
          <cell r="FA1266">
            <v>0</v>
          </cell>
          <cell r="FB1266">
            <v>0</v>
          </cell>
          <cell r="FC1266">
            <v>0</v>
          </cell>
          <cell r="FD1266">
            <v>0</v>
          </cell>
          <cell r="FE1266">
            <v>0</v>
          </cell>
          <cell r="FF1266">
            <v>0</v>
          </cell>
          <cell r="FG1266">
            <v>0</v>
          </cell>
          <cell r="FH1266">
            <v>0</v>
          </cell>
          <cell r="FI1266">
            <v>0</v>
          </cell>
          <cell r="FJ1266">
            <v>0</v>
          </cell>
          <cell r="FK1266">
            <v>0</v>
          </cell>
          <cell r="FL1266">
            <v>0</v>
          </cell>
          <cell r="FM1266">
            <v>0</v>
          </cell>
          <cell r="FN1266">
            <v>0</v>
          </cell>
          <cell r="FO1266">
            <v>0</v>
          </cell>
          <cell r="FP1266">
            <v>0</v>
          </cell>
          <cell r="FQ1266">
            <v>0</v>
          </cell>
          <cell r="FR1266">
            <v>0</v>
          </cell>
          <cell r="FS1266">
            <v>0</v>
          </cell>
          <cell r="FT1266">
            <v>0</v>
          </cell>
          <cell r="FU1266">
            <v>0</v>
          </cell>
          <cell r="FV1266">
            <v>0</v>
          </cell>
          <cell r="FW1266">
            <v>0</v>
          </cell>
          <cell r="FX1266">
            <v>0</v>
          </cell>
          <cell r="FY1266">
            <v>0</v>
          </cell>
          <cell r="FZ1266">
            <v>0</v>
          </cell>
          <cell r="GA1266">
            <v>0</v>
          </cell>
          <cell r="GB1266">
            <v>0</v>
          </cell>
          <cell r="GC1266">
            <v>0</v>
          </cell>
          <cell r="GD1266">
            <v>0</v>
          </cell>
          <cell r="GE1266">
            <v>0</v>
          </cell>
          <cell r="GF1266">
            <v>0</v>
          </cell>
          <cell r="GG1266">
            <v>0</v>
          </cell>
          <cell r="GH1266">
            <v>0</v>
          </cell>
          <cell r="GI1266">
            <v>0</v>
          </cell>
          <cell r="GJ1266">
            <v>0</v>
          </cell>
          <cell r="GK1266">
            <v>0</v>
          </cell>
          <cell r="GL1266">
            <v>0</v>
          </cell>
          <cell r="GM1266">
            <v>0</v>
          </cell>
          <cell r="GN1266">
            <v>0</v>
          </cell>
          <cell r="GO1266">
            <v>0</v>
          </cell>
          <cell r="GP1266">
            <v>0</v>
          </cell>
          <cell r="GQ1266">
            <v>0</v>
          </cell>
          <cell r="GR1266">
            <v>0</v>
          </cell>
          <cell r="GS1266">
            <v>0</v>
          </cell>
          <cell r="GT1266">
            <v>0</v>
          </cell>
          <cell r="GU1266">
            <v>0</v>
          </cell>
          <cell r="GV1266">
            <v>0</v>
          </cell>
          <cell r="GW1266">
            <v>0</v>
          </cell>
          <cell r="GX1266">
            <v>0</v>
          </cell>
          <cell r="GY1266">
            <v>0</v>
          </cell>
          <cell r="GZ1266">
            <v>0</v>
          </cell>
          <cell r="HA1266">
            <v>0</v>
          </cell>
          <cell r="HB1266">
            <v>0</v>
          </cell>
          <cell r="HC1266">
            <v>0</v>
          </cell>
          <cell r="HD1266">
            <v>0</v>
          </cell>
          <cell r="HE1266">
            <v>0</v>
          </cell>
          <cell r="HF1266">
            <v>0</v>
          </cell>
          <cell r="HG1266">
            <v>0</v>
          </cell>
          <cell r="HH1266">
            <v>0</v>
          </cell>
          <cell r="HI1266">
            <v>0</v>
          </cell>
          <cell r="HJ1266">
            <v>0</v>
          </cell>
          <cell r="HK1266">
            <v>0</v>
          </cell>
          <cell r="HL1266">
            <v>0</v>
          </cell>
          <cell r="HM1266">
            <v>0</v>
          </cell>
          <cell r="HN1266">
            <v>0</v>
          </cell>
          <cell r="HO1266">
            <v>0</v>
          </cell>
          <cell r="HP1266">
            <v>0</v>
          </cell>
          <cell r="HQ1266">
            <v>0</v>
          </cell>
          <cell r="HR1266">
            <v>0</v>
          </cell>
          <cell r="HS1266">
            <v>0</v>
          </cell>
          <cell r="HT1266">
            <v>0</v>
          </cell>
          <cell r="HU1266">
            <v>0</v>
          </cell>
          <cell r="HV1266">
            <v>0</v>
          </cell>
          <cell r="HW1266">
            <v>0</v>
          </cell>
          <cell r="HX1266">
            <v>0</v>
          </cell>
          <cell r="HY1266">
            <v>0</v>
          </cell>
          <cell r="HZ1266">
            <v>0</v>
          </cell>
          <cell r="IA1266">
            <v>0</v>
          </cell>
          <cell r="IB1266">
            <v>0</v>
          </cell>
          <cell r="IC1266">
            <v>0</v>
          </cell>
          <cell r="ID1266">
            <v>0</v>
          </cell>
          <cell r="IE1266">
            <v>0</v>
          </cell>
          <cell r="IF1266">
            <v>0</v>
          </cell>
          <cell r="IG1266">
            <v>0</v>
          </cell>
          <cell r="IH1266">
            <v>0</v>
          </cell>
          <cell r="II1266">
            <v>0</v>
          </cell>
          <cell r="IJ1266">
            <v>0</v>
          </cell>
          <cell r="IK1266">
            <v>0</v>
          </cell>
          <cell r="IL1266">
            <v>0</v>
          </cell>
          <cell r="IM1266">
            <v>0</v>
          </cell>
          <cell r="IN1266">
            <v>0</v>
          </cell>
          <cell r="IO1266">
            <v>0</v>
          </cell>
          <cell r="IP1266">
            <v>0</v>
          </cell>
          <cell r="IQ1266">
            <v>0</v>
          </cell>
          <cell r="IR1266">
            <v>0</v>
          </cell>
          <cell r="IS1266">
            <v>0</v>
          </cell>
          <cell r="IT1266">
            <v>0</v>
          </cell>
          <cell r="IU1266">
            <v>0</v>
          </cell>
          <cell r="IV1266">
            <v>0</v>
          </cell>
          <cell r="IW1266">
            <v>0</v>
          </cell>
          <cell r="IX1266">
            <v>0</v>
          </cell>
          <cell r="IY1266">
            <v>0</v>
          </cell>
          <cell r="IZ1266">
            <v>0</v>
          </cell>
          <cell r="JA1266">
            <v>0</v>
          </cell>
          <cell r="JB1266">
            <v>0</v>
          </cell>
          <cell r="JC1266">
            <v>0</v>
          </cell>
          <cell r="JD1266">
            <v>0</v>
          </cell>
          <cell r="JE1266">
            <v>0</v>
          </cell>
        </row>
        <row r="1267">
          <cell r="D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Q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0</v>
          </cell>
          <cell r="BD1267">
            <v>0</v>
          </cell>
          <cell r="BE1267">
            <v>0</v>
          </cell>
          <cell r="BF1267">
            <v>0</v>
          </cell>
          <cell r="BG1267">
            <v>0</v>
          </cell>
          <cell r="BH1267">
            <v>0</v>
          </cell>
          <cell r="BI1267">
            <v>0</v>
          </cell>
          <cell r="BJ1267">
            <v>0</v>
          </cell>
          <cell r="BK1267">
            <v>0</v>
          </cell>
          <cell r="BL1267">
            <v>0</v>
          </cell>
          <cell r="BM1267">
            <v>0</v>
          </cell>
          <cell r="BN1267">
            <v>0</v>
          </cell>
          <cell r="BO1267">
            <v>0</v>
          </cell>
          <cell r="BP1267">
            <v>0</v>
          </cell>
          <cell r="BQ1267">
            <v>0</v>
          </cell>
          <cell r="BR1267">
            <v>0</v>
          </cell>
          <cell r="BS1267">
            <v>0</v>
          </cell>
          <cell r="BT1267">
            <v>0</v>
          </cell>
          <cell r="BU1267">
            <v>0</v>
          </cell>
          <cell r="BV1267">
            <v>0</v>
          </cell>
          <cell r="BW1267">
            <v>0</v>
          </cell>
          <cell r="BX1267">
            <v>0</v>
          </cell>
          <cell r="BY1267">
            <v>0</v>
          </cell>
          <cell r="BZ1267">
            <v>0</v>
          </cell>
          <cell r="CA1267">
            <v>0</v>
          </cell>
          <cell r="CB1267">
            <v>0</v>
          </cell>
          <cell r="CC1267">
            <v>0</v>
          </cell>
          <cell r="CD1267">
            <v>0</v>
          </cell>
          <cell r="CE1267">
            <v>0</v>
          </cell>
          <cell r="CF1267">
            <v>0</v>
          </cell>
          <cell r="CG1267">
            <v>0</v>
          </cell>
          <cell r="CH1267">
            <v>0</v>
          </cell>
          <cell r="CI1267">
            <v>0</v>
          </cell>
          <cell r="CJ1267">
            <v>0</v>
          </cell>
          <cell r="CK1267">
            <v>0</v>
          </cell>
          <cell r="CL1267">
            <v>0</v>
          </cell>
          <cell r="CM1267">
            <v>0</v>
          </cell>
          <cell r="CN1267">
            <v>0</v>
          </cell>
          <cell r="CO1267">
            <v>0</v>
          </cell>
          <cell r="CP1267">
            <v>0</v>
          </cell>
          <cell r="CQ1267">
            <v>0</v>
          </cell>
          <cell r="CR1267">
            <v>0</v>
          </cell>
          <cell r="CS1267">
            <v>0</v>
          </cell>
          <cell r="CT1267">
            <v>0</v>
          </cell>
          <cell r="CU1267">
            <v>0</v>
          </cell>
          <cell r="CV1267">
            <v>0</v>
          </cell>
          <cell r="CW1267">
            <v>0</v>
          </cell>
          <cell r="CX1267">
            <v>0</v>
          </cell>
          <cell r="CY1267">
            <v>0</v>
          </cell>
          <cell r="CZ1267">
            <v>0</v>
          </cell>
          <cell r="DA1267">
            <v>0</v>
          </cell>
          <cell r="DB1267">
            <v>0</v>
          </cell>
          <cell r="DC1267">
            <v>0</v>
          </cell>
          <cell r="DD1267">
            <v>0</v>
          </cell>
          <cell r="DE1267">
            <v>0</v>
          </cell>
          <cell r="DF1267">
            <v>0</v>
          </cell>
          <cell r="DG1267">
            <v>0</v>
          </cell>
          <cell r="DH1267">
            <v>0</v>
          </cell>
          <cell r="DI1267">
            <v>0</v>
          </cell>
          <cell r="DJ1267">
            <v>0</v>
          </cell>
          <cell r="DK1267">
            <v>0</v>
          </cell>
          <cell r="DL1267">
            <v>0</v>
          </cell>
          <cell r="DM1267">
            <v>0</v>
          </cell>
          <cell r="DN1267">
            <v>0</v>
          </cell>
          <cell r="DO1267">
            <v>0</v>
          </cell>
          <cell r="DP1267">
            <v>0</v>
          </cell>
          <cell r="DQ1267">
            <v>0</v>
          </cell>
          <cell r="DR1267">
            <v>0</v>
          </cell>
          <cell r="DS1267">
            <v>0</v>
          </cell>
          <cell r="DT1267">
            <v>0</v>
          </cell>
          <cell r="DU1267">
            <v>0</v>
          </cell>
          <cell r="DV1267">
            <v>0</v>
          </cell>
          <cell r="DW1267">
            <v>0</v>
          </cell>
          <cell r="DX1267">
            <v>0</v>
          </cell>
          <cell r="DY1267">
            <v>0</v>
          </cell>
          <cell r="DZ1267">
            <v>0</v>
          </cell>
          <cell r="EA1267">
            <v>0</v>
          </cell>
          <cell r="EB1267">
            <v>0</v>
          </cell>
          <cell r="EC1267">
            <v>0</v>
          </cell>
          <cell r="ED1267">
            <v>0</v>
          </cell>
          <cell r="EE1267">
            <v>0</v>
          </cell>
          <cell r="EF1267">
            <v>0</v>
          </cell>
          <cell r="EG1267">
            <v>0</v>
          </cell>
          <cell r="EH1267">
            <v>0</v>
          </cell>
          <cell r="EI1267">
            <v>0</v>
          </cell>
          <cell r="EJ1267">
            <v>0</v>
          </cell>
          <cell r="EK1267">
            <v>0</v>
          </cell>
          <cell r="EL1267">
            <v>0</v>
          </cell>
          <cell r="EM1267">
            <v>0</v>
          </cell>
          <cell r="EN1267">
            <v>0</v>
          </cell>
          <cell r="EO1267">
            <v>0</v>
          </cell>
          <cell r="EP1267">
            <v>0</v>
          </cell>
          <cell r="EQ1267">
            <v>0</v>
          </cell>
          <cell r="ER1267">
            <v>0</v>
          </cell>
          <cell r="ES1267">
            <v>0</v>
          </cell>
          <cell r="ET1267">
            <v>0</v>
          </cell>
          <cell r="EU1267">
            <v>0</v>
          </cell>
          <cell r="EV1267">
            <v>0</v>
          </cell>
          <cell r="EW1267">
            <v>0</v>
          </cell>
          <cell r="EX1267">
            <v>0</v>
          </cell>
          <cell r="EY1267">
            <v>0</v>
          </cell>
          <cell r="EZ1267">
            <v>0</v>
          </cell>
          <cell r="FA1267">
            <v>0</v>
          </cell>
          <cell r="FB1267">
            <v>0</v>
          </cell>
          <cell r="FC1267">
            <v>0</v>
          </cell>
          <cell r="FD1267">
            <v>0</v>
          </cell>
          <cell r="FE1267">
            <v>0</v>
          </cell>
          <cell r="FF1267">
            <v>0</v>
          </cell>
          <cell r="FG1267">
            <v>0</v>
          </cell>
          <cell r="FH1267">
            <v>0</v>
          </cell>
          <cell r="FI1267">
            <v>0</v>
          </cell>
          <cell r="FJ1267">
            <v>0</v>
          </cell>
          <cell r="FK1267">
            <v>0</v>
          </cell>
          <cell r="FL1267">
            <v>0</v>
          </cell>
          <cell r="FM1267">
            <v>0</v>
          </cell>
          <cell r="FN1267">
            <v>0</v>
          </cell>
          <cell r="FO1267">
            <v>0</v>
          </cell>
          <cell r="FP1267">
            <v>0</v>
          </cell>
          <cell r="FQ1267">
            <v>0</v>
          </cell>
          <cell r="FR1267">
            <v>0</v>
          </cell>
          <cell r="FS1267">
            <v>0</v>
          </cell>
          <cell r="FT1267">
            <v>0</v>
          </cell>
          <cell r="FU1267">
            <v>0</v>
          </cell>
          <cell r="FV1267">
            <v>0</v>
          </cell>
          <cell r="FW1267">
            <v>0</v>
          </cell>
          <cell r="FX1267">
            <v>0</v>
          </cell>
          <cell r="FY1267">
            <v>0</v>
          </cell>
          <cell r="FZ1267">
            <v>0</v>
          </cell>
          <cell r="GA1267">
            <v>0</v>
          </cell>
          <cell r="GB1267">
            <v>0</v>
          </cell>
          <cell r="GC1267">
            <v>0</v>
          </cell>
          <cell r="GD1267">
            <v>0</v>
          </cell>
          <cell r="GE1267">
            <v>0</v>
          </cell>
          <cell r="GF1267">
            <v>0</v>
          </cell>
          <cell r="GG1267">
            <v>0</v>
          </cell>
          <cell r="GH1267">
            <v>0</v>
          </cell>
          <cell r="GI1267">
            <v>0</v>
          </cell>
          <cell r="GJ1267">
            <v>0</v>
          </cell>
          <cell r="GK1267">
            <v>0</v>
          </cell>
          <cell r="GL1267">
            <v>0</v>
          </cell>
          <cell r="GM1267">
            <v>0</v>
          </cell>
          <cell r="GN1267">
            <v>0</v>
          </cell>
          <cell r="GO1267">
            <v>0</v>
          </cell>
          <cell r="GP1267">
            <v>0</v>
          </cell>
          <cell r="GQ1267">
            <v>0</v>
          </cell>
          <cell r="GR1267">
            <v>0</v>
          </cell>
          <cell r="GS1267">
            <v>0</v>
          </cell>
          <cell r="GT1267">
            <v>0</v>
          </cell>
          <cell r="GU1267">
            <v>0</v>
          </cell>
          <cell r="GV1267">
            <v>0</v>
          </cell>
          <cell r="GW1267">
            <v>0</v>
          </cell>
          <cell r="GX1267">
            <v>0</v>
          </cell>
          <cell r="GY1267">
            <v>0</v>
          </cell>
          <cell r="GZ1267">
            <v>0</v>
          </cell>
          <cell r="HA1267">
            <v>0</v>
          </cell>
          <cell r="HB1267">
            <v>0</v>
          </cell>
          <cell r="HC1267">
            <v>0</v>
          </cell>
          <cell r="HD1267">
            <v>0</v>
          </cell>
          <cell r="HE1267">
            <v>0</v>
          </cell>
          <cell r="HF1267">
            <v>0</v>
          </cell>
          <cell r="HG1267">
            <v>0</v>
          </cell>
          <cell r="HH1267">
            <v>0</v>
          </cell>
          <cell r="HI1267">
            <v>0</v>
          </cell>
          <cell r="HJ1267">
            <v>0</v>
          </cell>
          <cell r="HK1267">
            <v>0</v>
          </cell>
          <cell r="HL1267">
            <v>0</v>
          </cell>
          <cell r="HM1267">
            <v>0</v>
          </cell>
          <cell r="HN1267">
            <v>0</v>
          </cell>
          <cell r="HO1267">
            <v>0</v>
          </cell>
          <cell r="HP1267">
            <v>0</v>
          </cell>
          <cell r="HQ1267">
            <v>0</v>
          </cell>
          <cell r="HR1267">
            <v>0</v>
          </cell>
          <cell r="HS1267">
            <v>0</v>
          </cell>
          <cell r="HT1267">
            <v>0</v>
          </cell>
          <cell r="HU1267">
            <v>0</v>
          </cell>
          <cell r="HV1267">
            <v>0</v>
          </cell>
          <cell r="HW1267">
            <v>0</v>
          </cell>
          <cell r="HX1267">
            <v>0</v>
          </cell>
          <cell r="HY1267">
            <v>0</v>
          </cell>
          <cell r="HZ1267">
            <v>0</v>
          </cell>
          <cell r="IA1267">
            <v>0</v>
          </cell>
          <cell r="IB1267">
            <v>0</v>
          </cell>
          <cell r="IC1267">
            <v>0</v>
          </cell>
          <cell r="ID1267">
            <v>0</v>
          </cell>
          <cell r="IE1267">
            <v>0</v>
          </cell>
          <cell r="IF1267">
            <v>0</v>
          </cell>
          <cell r="IG1267">
            <v>0</v>
          </cell>
          <cell r="IH1267">
            <v>0</v>
          </cell>
          <cell r="II1267">
            <v>0</v>
          </cell>
          <cell r="IJ1267">
            <v>0</v>
          </cell>
          <cell r="IK1267">
            <v>0</v>
          </cell>
          <cell r="IL1267">
            <v>0</v>
          </cell>
          <cell r="IM1267">
            <v>0</v>
          </cell>
          <cell r="IN1267">
            <v>0</v>
          </cell>
          <cell r="IO1267">
            <v>0</v>
          </cell>
          <cell r="IP1267">
            <v>0</v>
          </cell>
          <cell r="IQ1267">
            <v>0</v>
          </cell>
          <cell r="IR1267">
            <v>0</v>
          </cell>
          <cell r="IS1267">
            <v>0</v>
          </cell>
          <cell r="IT1267">
            <v>0</v>
          </cell>
          <cell r="IU1267">
            <v>0</v>
          </cell>
          <cell r="IV1267">
            <v>0</v>
          </cell>
          <cell r="IW1267">
            <v>0</v>
          </cell>
          <cell r="IX1267">
            <v>0</v>
          </cell>
          <cell r="IY1267">
            <v>0</v>
          </cell>
          <cell r="IZ1267">
            <v>0</v>
          </cell>
          <cell r="JA1267">
            <v>0</v>
          </cell>
          <cell r="JB1267">
            <v>0</v>
          </cell>
          <cell r="JC1267">
            <v>0</v>
          </cell>
          <cell r="JD1267">
            <v>0</v>
          </cell>
          <cell r="JE1267">
            <v>0</v>
          </cell>
        </row>
        <row r="1268">
          <cell r="D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Q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0</v>
          </cell>
          <cell r="BD1268">
            <v>0</v>
          </cell>
          <cell r="BE1268">
            <v>0</v>
          </cell>
          <cell r="BF1268">
            <v>0</v>
          </cell>
          <cell r="BG1268">
            <v>0</v>
          </cell>
          <cell r="BH1268">
            <v>0</v>
          </cell>
          <cell r="BI1268">
            <v>0</v>
          </cell>
          <cell r="BJ1268">
            <v>0</v>
          </cell>
          <cell r="BK1268">
            <v>0</v>
          </cell>
          <cell r="BL1268">
            <v>0</v>
          </cell>
          <cell r="BM1268">
            <v>0</v>
          </cell>
          <cell r="BN1268">
            <v>0</v>
          </cell>
          <cell r="BO1268">
            <v>0</v>
          </cell>
          <cell r="BP1268">
            <v>0</v>
          </cell>
          <cell r="BQ1268">
            <v>0</v>
          </cell>
          <cell r="BR1268">
            <v>0</v>
          </cell>
          <cell r="BS1268">
            <v>0</v>
          </cell>
          <cell r="BT1268">
            <v>0</v>
          </cell>
          <cell r="BU1268">
            <v>0</v>
          </cell>
          <cell r="BV1268">
            <v>0</v>
          </cell>
          <cell r="BW1268">
            <v>0</v>
          </cell>
          <cell r="BX1268">
            <v>0</v>
          </cell>
          <cell r="BY1268">
            <v>0</v>
          </cell>
          <cell r="BZ1268">
            <v>0</v>
          </cell>
          <cell r="CA1268">
            <v>0</v>
          </cell>
          <cell r="CB1268">
            <v>0</v>
          </cell>
          <cell r="CC1268">
            <v>0</v>
          </cell>
          <cell r="CD1268">
            <v>0</v>
          </cell>
          <cell r="CE1268">
            <v>0</v>
          </cell>
          <cell r="CF1268">
            <v>0</v>
          </cell>
          <cell r="CG1268">
            <v>0</v>
          </cell>
          <cell r="CH1268">
            <v>0</v>
          </cell>
          <cell r="CI1268">
            <v>0</v>
          </cell>
          <cell r="CJ1268">
            <v>0</v>
          </cell>
          <cell r="CK1268">
            <v>0</v>
          </cell>
          <cell r="CL1268">
            <v>0</v>
          </cell>
          <cell r="CM1268">
            <v>0</v>
          </cell>
          <cell r="CN1268">
            <v>0</v>
          </cell>
          <cell r="CO1268">
            <v>0</v>
          </cell>
          <cell r="CP1268">
            <v>0</v>
          </cell>
          <cell r="CQ1268">
            <v>0</v>
          </cell>
          <cell r="CR1268">
            <v>0</v>
          </cell>
          <cell r="CS1268">
            <v>0</v>
          </cell>
          <cell r="CT1268">
            <v>0</v>
          </cell>
          <cell r="CU1268">
            <v>0</v>
          </cell>
          <cell r="CV1268">
            <v>0</v>
          </cell>
          <cell r="CW1268">
            <v>0</v>
          </cell>
          <cell r="CX1268">
            <v>0</v>
          </cell>
          <cell r="CY1268">
            <v>0</v>
          </cell>
          <cell r="CZ1268">
            <v>0</v>
          </cell>
          <cell r="DA1268">
            <v>0</v>
          </cell>
          <cell r="DB1268">
            <v>0</v>
          </cell>
          <cell r="DC1268">
            <v>0</v>
          </cell>
          <cell r="DD1268">
            <v>0</v>
          </cell>
          <cell r="DE1268">
            <v>0</v>
          </cell>
          <cell r="DF1268">
            <v>0</v>
          </cell>
          <cell r="DG1268">
            <v>0</v>
          </cell>
          <cell r="DH1268">
            <v>0</v>
          </cell>
          <cell r="DI1268">
            <v>0</v>
          </cell>
          <cell r="DJ1268">
            <v>0</v>
          </cell>
          <cell r="DK1268">
            <v>0</v>
          </cell>
          <cell r="DL1268">
            <v>0</v>
          </cell>
          <cell r="DM1268">
            <v>0</v>
          </cell>
          <cell r="DN1268">
            <v>0</v>
          </cell>
          <cell r="DO1268">
            <v>0</v>
          </cell>
          <cell r="DP1268">
            <v>0</v>
          </cell>
          <cell r="DQ1268">
            <v>0</v>
          </cell>
          <cell r="DR1268">
            <v>0</v>
          </cell>
          <cell r="DS1268">
            <v>0</v>
          </cell>
          <cell r="DT1268">
            <v>0</v>
          </cell>
          <cell r="DU1268">
            <v>0</v>
          </cell>
          <cell r="DV1268">
            <v>0</v>
          </cell>
          <cell r="DW1268">
            <v>0</v>
          </cell>
          <cell r="DX1268">
            <v>0</v>
          </cell>
          <cell r="DY1268">
            <v>0</v>
          </cell>
          <cell r="DZ1268">
            <v>0</v>
          </cell>
          <cell r="EA1268">
            <v>0</v>
          </cell>
          <cell r="EB1268">
            <v>0</v>
          </cell>
          <cell r="EC1268">
            <v>0</v>
          </cell>
          <cell r="ED1268">
            <v>0</v>
          </cell>
          <cell r="EE1268">
            <v>0</v>
          </cell>
          <cell r="EF1268">
            <v>0</v>
          </cell>
          <cell r="EG1268">
            <v>0</v>
          </cell>
          <cell r="EH1268">
            <v>0</v>
          </cell>
          <cell r="EI1268">
            <v>0</v>
          </cell>
          <cell r="EJ1268">
            <v>0</v>
          </cell>
          <cell r="EK1268">
            <v>0</v>
          </cell>
          <cell r="EL1268">
            <v>0</v>
          </cell>
          <cell r="EM1268">
            <v>0</v>
          </cell>
          <cell r="EN1268">
            <v>0</v>
          </cell>
          <cell r="EO1268">
            <v>0</v>
          </cell>
          <cell r="EP1268">
            <v>0</v>
          </cell>
          <cell r="EQ1268">
            <v>0</v>
          </cell>
          <cell r="ER1268">
            <v>0</v>
          </cell>
          <cell r="ES1268">
            <v>0</v>
          </cell>
          <cell r="ET1268">
            <v>0</v>
          </cell>
          <cell r="EU1268">
            <v>0</v>
          </cell>
          <cell r="EV1268">
            <v>0</v>
          </cell>
          <cell r="EW1268">
            <v>0</v>
          </cell>
          <cell r="EX1268">
            <v>0</v>
          </cell>
          <cell r="EY1268">
            <v>0</v>
          </cell>
          <cell r="EZ1268">
            <v>0</v>
          </cell>
          <cell r="FA1268">
            <v>0</v>
          </cell>
          <cell r="FB1268">
            <v>0</v>
          </cell>
          <cell r="FC1268">
            <v>0</v>
          </cell>
          <cell r="FD1268">
            <v>0</v>
          </cell>
          <cell r="FE1268">
            <v>0</v>
          </cell>
          <cell r="FF1268">
            <v>0</v>
          </cell>
          <cell r="FG1268">
            <v>0</v>
          </cell>
          <cell r="FH1268">
            <v>0</v>
          </cell>
          <cell r="FI1268">
            <v>0</v>
          </cell>
          <cell r="FJ1268">
            <v>0</v>
          </cell>
          <cell r="FK1268">
            <v>0</v>
          </cell>
          <cell r="FL1268">
            <v>0</v>
          </cell>
          <cell r="FM1268">
            <v>0</v>
          </cell>
          <cell r="FN1268">
            <v>0</v>
          </cell>
          <cell r="FO1268">
            <v>0</v>
          </cell>
          <cell r="FP1268">
            <v>0</v>
          </cell>
          <cell r="FQ1268">
            <v>0</v>
          </cell>
          <cell r="FR1268">
            <v>0</v>
          </cell>
          <cell r="FS1268">
            <v>0</v>
          </cell>
          <cell r="FT1268">
            <v>0</v>
          </cell>
          <cell r="FU1268">
            <v>0</v>
          </cell>
          <cell r="FV1268">
            <v>0</v>
          </cell>
          <cell r="FW1268">
            <v>0</v>
          </cell>
          <cell r="FX1268">
            <v>0</v>
          </cell>
          <cell r="FY1268">
            <v>0</v>
          </cell>
          <cell r="FZ1268">
            <v>0</v>
          </cell>
          <cell r="GA1268">
            <v>0</v>
          </cell>
          <cell r="GB1268">
            <v>0</v>
          </cell>
          <cell r="GC1268">
            <v>0</v>
          </cell>
          <cell r="GD1268">
            <v>0</v>
          </cell>
          <cell r="GE1268">
            <v>0</v>
          </cell>
          <cell r="GF1268">
            <v>0</v>
          </cell>
          <cell r="GG1268">
            <v>0</v>
          </cell>
          <cell r="GH1268">
            <v>0</v>
          </cell>
          <cell r="GI1268">
            <v>0</v>
          </cell>
          <cell r="GJ1268">
            <v>0</v>
          </cell>
          <cell r="GK1268">
            <v>0</v>
          </cell>
          <cell r="GL1268">
            <v>0</v>
          </cell>
          <cell r="GM1268">
            <v>0</v>
          </cell>
          <cell r="GN1268">
            <v>0</v>
          </cell>
          <cell r="GO1268">
            <v>0</v>
          </cell>
          <cell r="GP1268">
            <v>0</v>
          </cell>
          <cell r="GQ1268">
            <v>0</v>
          </cell>
          <cell r="GR1268">
            <v>0</v>
          </cell>
          <cell r="GS1268">
            <v>0</v>
          </cell>
          <cell r="GT1268">
            <v>0</v>
          </cell>
          <cell r="GU1268">
            <v>0</v>
          </cell>
          <cell r="GV1268">
            <v>0</v>
          </cell>
          <cell r="GW1268">
            <v>0</v>
          </cell>
          <cell r="GX1268">
            <v>0</v>
          </cell>
          <cell r="GY1268">
            <v>0</v>
          </cell>
          <cell r="GZ1268">
            <v>0</v>
          </cell>
          <cell r="HA1268">
            <v>0</v>
          </cell>
          <cell r="HB1268">
            <v>0</v>
          </cell>
          <cell r="HC1268">
            <v>0</v>
          </cell>
          <cell r="HD1268">
            <v>0</v>
          </cell>
          <cell r="HE1268">
            <v>0</v>
          </cell>
          <cell r="HF1268">
            <v>0</v>
          </cell>
          <cell r="HG1268">
            <v>0</v>
          </cell>
          <cell r="HH1268">
            <v>0</v>
          </cell>
          <cell r="HI1268">
            <v>0</v>
          </cell>
          <cell r="HJ1268">
            <v>0</v>
          </cell>
          <cell r="HK1268">
            <v>0</v>
          </cell>
          <cell r="HL1268">
            <v>0</v>
          </cell>
          <cell r="HM1268">
            <v>0</v>
          </cell>
          <cell r="HN1268">
            <v>0</v>
          </cell>
          <cell r="HO1268">
            <v>0</v>
          </cell>
          <cell r="HP1268">
            <v>0</v>
          </cell>
          <cell r="HQ1268">
            <v>0</v>
          </cell>
          <cell r="HR1268">
            <v>0</v>
          </cell>
          <cell r="HS1268">
            <v>0</v>
          </cell>
          <cell r="HT1268">
            <v>0</v>
          </cell>
          <cell r="HU1268">
            <v>0</v>
          </cell>
          <cell r="HV1268">
            <v>0</v>
          </cell>
          <cell r="HW1268">
            <v>0</v>
          </cell>
          <cell r="HX1268">
            <v>0</v>
          </cell>
          <cell r="HY1268">
            <v>0</v>
          </cell>
          <cell r="HZ1268">
            <v>0</v>
          </cell>
          <cell r="IA1268">
            <v>0</v>
          </cell>
          <cell r="IB1268">
            <v>0</v>
          </cell>
          <cell r="IC1268">
            <v>0</v>
          </cell>
          <cell r="ID1268">
            <v>0</v>
          </cell>
          <cell r="IE1268">
            <v>0</v>
          </cell>
          <cell r="IF1268">
            <v>0</v>
          </cell>
          <cell r="IG1268">
            <v>0</v>
          </cell>
          <cell r="IH1268">
            <v>0</v>
          </cell>
          <cell r="II1268">
            <v>0</v>
          </cell>
          <cell r="IJ1268">
            <v>0</v>
          </cell>
          <cell r="IK1268">
            <v>0</v>
          </cell>
          <cell r="IL1268">
            <v>0</v>
          </cell>
          <cell r="IM1268">
            <v>0</v>
          </cell>
          <cell r="IN1268">
            <v>0</v>
          </cell>
          <cell r="IO1268">
            <v>0</v>
          </cell>
          <cell r="IP1268">
            <v>0</v>
          </cell>
          <cell r="IQ1268">
            <v>0</v>
          </cell>
          <cell r="IR1268">
            <v>0</v>
          </cell>
          <cell r="IS1268">
            <v>0</v>
          </cell>
          <cell r="IT1268">
            <v>0</v>
          </cell>
          <cell r="IU1268">
            <v>0</v>
          </cell>
          <cell r="IV1268">
            <v>0</v>
          </cell>
          <cell r="IW1268">
            <v>0</v>
          </cell>
          <cell r="IX1268">
            <v>0</v>
          </cell>
          <cell r="IY1268">
            <v>0</v>
          </cell>
          <cell r="IZ1268">
            <v>0</v>
          </cell>
          <cell r="JA1268">
            <v>0</v>
          </cell>
          <cell r="JB1268">
            <v>0</v>
          </cell>
          <cell r="JC1268">
            <v>0</v>
          </cell>
          <cell r="JD1268">
            <v>0</v>
          </cell>
          <cell r="JE1268">
            <v>0</v>
          </cell>
        </row>
        <row r="1269">
          <cell r="D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Q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0</v>
          </cell>
          <cell r="BD1269">
            <v>0</v>
          </cell>
          <cell r="BE1269">
            <v>0</v>
          </cell>
          <cell r="BF1269">
            <v>0</v>
          </cell>
          <cell r="BG1269">
            <v>0</v>
          </cell>
          <cell r="BH1269">
            <v>0</v>
          </cell>
          <cell r="BI1269">
            <v>0</v>
          </cell>
          <cell r="BJ1269">
            <v>0</v>
          </cell>
          <cell r="BK1269">
            <v>0</v>
          </cell>
          <cell r="BL1269">
            <v>0</v>
          </cell>
          <cell r="BM1269">
            <v>0</v>
          </cell>
          <cell r="BN1269">
            <v>0</v>
          </cell>
          <cell r="BO1269">
            <v>0</v>
          </cell>
          <cell r="BP1269">
            <v>0</v>
          </cell>
          <cell r="BQ1269">
            <v>0</v>
          </cell>
          <cell r="BR1269">
            <v>0</v>
          </cell>
          <cell r="BS1269">
            <v>0</v>
          </cell>
          <cell r="BT1269">
            <v>0</v>
          </cell>
          <cell r="BU1269">
            <v>0</v>
          </cell>
          <cell r="BV1269">
            <v>0</v>
          </cell>
          <cell r="BW1269">
            <v>0</v>
          </cell>
          <cell r="BX1269">
            <v>0</v>
          </cell>
          <cell r="BY1269">
            <v>0</v>
          </cell>
          <cell r="BZ1269">
            <v>0</v>
          </cell>
          <cell r="CA1269">
            <v>0</v>
          </cell>
          <cell r="CB1269">
            <v>0</v>
          </cell>
          <cell r="CC1269">
            <v>0</v>
          </cell>
          <cell r="CD1269">
            <v>0</v>
          </cell>
          <cell r="CE1269">
            <v>0</v>
          </cell>
          <cell r="CF1269">
            <v>0</v>
          </cell>
          <cell r="CG1269">
            <v>0</v>
          </cell>
          <cell r="CH1269">
            <v>0</v>
          </cell>
          <cell r="CI1269">
            <v>0</v>
          </cell>
          <cell r="CJ1269">
            <v>0</v>
          </cell>
          <cell r="CK1269">
            <v>0</v>
          </cell>
          <cell r="CL1269">
            <v>0</v>
          </cell>
          <cell r="CM1269">
            <v>0</v>
          </cell>
          <cell r="CN1269">
            <v>0</v>
          </cell>
          <cell r="CO1269">
            <v>0</v>
          </cell>
          <cell r="CP1269">
            <v>0</v>
          </cell>
          <cell r="CQ1269">
            <v>0</v>
          </cell>
          <cell r="CR1269">
            <v>0</v>
          </cell>
          <cell r="CS1269">
            <v>0</v>
          </cell>
          <cell r="CT1269">
            <v>0</v>
          </cell>
          <cell r="CU1269">
            <v>0</v>
          </cell>
          <cell r="CV1269">
            <v>0</v>
          </cell>
          <cell r="CW1269">
            <v>0</v>
          </cell>
          <cell r="CX1269">
            <v>0</v>
          </cell>
          <cell r="CY1269">
            <v>0</v>
          </cell>
          <cell r="CZ1269">
            <v>0</v>
          </cell>
          <cell r="DA1269">
            <v>0</v>
          </cell>
          <cell r="DB1269">
            <v>0</v>
          </cell>
          <cell r="DC1269">
            <v>0</v>
          </cell>
          <cell r="DD1269">
            <v>0</v>
          </cell>
          <cell r="DE1269">
            <v>0</v>
          </cell>
          <cell r="DF1269">
            <v>0</v>
          </cell>
          <cell r="DG1269">
            <v>0</v>
          </cell>
          <cell r="DH1269">
            <v>0</v>
          </cell>
          <cell r="DI1269">
            <v>0</v>
          </cell>
          <cell r="DJ1269">
            <v>0</v>
          </cell>
          <cell r="DK1269">
            <v>0</v>
          </cell>
          <cell r="DL1269">
            <v>0</v>
          </cell>
          <cell r="DM1269">
            <v>0</v>
          </cell>
          <cell r="DN1269">
            <v>0</v>
          </cell>
          <cell r="DO1269">
            <v>0</v>
          </cell>
          <cell r="DP1269">
            <v>0</v>
          </cell>
          <cell r="DQ1269">
            <v>0</v>
          </cell>
          <cell r="DR1269">
            <v>0</v>
          </cell>
          <cell r="DS1269">
            <v>0</v>
          </cell>
          <cell r="DT1269">
            <v>0</v>
          </cell>
          <cell r="DU1269">
            <v>0</v>
          </cell>
          <cell r="DV1269">
            <v>0</v>
          </cell>
          <cell r="DW1269">
            <v>0</v>
          </cell>
          <cell r="DX1269">
            <v>0</v>
          </cell>
          <cell r="DY1269">
            <v>0</v>
          </cell>
          <cell r="DZ1269">
            <v>0</v>
          </cell>
          <cell r="EA1269">
            <v>0</v>
          </cell>
          <cell r="EB1269">
            <v>0</v>
          </cell>
          <cell r="EC1269">
            <v>0</v>
          </cell>
          <cell r="ED1269">
            <v>0</v>
          </cell>
          <cell r="EE1269">
            <v>0</v>
          </cell>
          <cell r="EF1269">
            <v>0</v>
          </cell>
          <cell r="EG1269">
            <v>0</v>
          </cell>
          <cell r="EH1269">
            <v>0</v>
          </cell>
          <cell r="EI1269">
            <v>0</v>
          </cell>
          <cell r="EJ1269">
            <v>0</v>
          </cell>
          <cell r="EK1269">
            <v>0</v>
          </cell>
          <cell r="EL1269">
            <v>0</v>
          </cell>
          <cell r="EM1269">
            <v>0</v>
          </cell>
          <cell r="EN1269">
            <v>0</v>
          </cell>
          <cell r="EO1269">
            <v>0</v>
          </cell>
          <cell r="EP1269">
            <v>0</v>
          </cell>
          <cell r="EQ1269">
            <v>0</v>
          </cell>
          <cell r="ER1269">
            <v>0</v>
          </cell>
          <cell r="ES1269">
            <v>0</v>
          </cell>
          <cell r="ET1269">
            <v>0</v>
          </cell>
          <cell r="EU1269">
            <v>0</v>
          </cell>
          <cell r="EV1269">
            <v>0</v>
          </cell>
          <cell r="EW1269">
            <v>0</v>
          </cell>
          <cell r="EX1269">
            <v>0</v>
          </cell>
          <cell r="EY1269">
            <v>0</v>
          </cell>
          <cell r="EZ1269">
            <v>0</v>
          </cell>
          <cell r="FA1269">
            <v>0</v>
          </cell>
          <cell r="FB1269">
            <v>0</v>
          </cell>
          <cell r="FC1269">
            <v>0</v>
          </cell>
          <cell r="FD1269">
            <v>0</v>
          </cell>
          <cell r="FE1269">
            <v>0</v>
          </cell>
          <cell r="FF1269">
            <v>0</v>
          </cell>
          <cell r="FG1269">
            <v>0</v>
          </cell>
          <cell r="FH1269">
            <v>0</v>
          </cell>
          <cell r="FI1269">
            <v>0</v>
          </cell>
          <cell r="FJ1269">
            <v>0</v>
          </cell>
          <cell r="FK1269">
            <v>0</v>
          </cell>
          <cell r="FL1269">
            <v>0</v>
          </cell>
          <cell r="FM1269">
            <v>0</v>
          </cell>
          <cell r="FN1269">
            <v>0</v>
          </cell>
          <cell r="FO1269">
            <v>0</v>
          </cell>
          <cell r="FP1269">
            <v>0</v>
          </cell>
          <cell r="FQ1269">
            <v>0</v>
          </cell>
          <cell r="FR1269">
            <v>0</v>
          </cell>
          <cell r="FS1269">
            <v>0</v>
          </cell>
          <cell r="FT1269">
            <v>0</v>
          </cell>
          <cell r="FU1269">
            <v>0</v>
          </cell>
          <cell r="FV1269">
            <v>0</v>
          </cell>
          <cell r="FW1269">
            <v>0</v>
          </cell>
          <cell r="FX1269">
            <v>0</v>
          </cell>
          <cell r="FY1269">
            <v>0</v>
          </cell>
          <cell r="FZ1269">
            <v>0</v>
          </cell>
          <cell r="GA1269">
            <v>0</v>
          </cell>
          <cell r="GB1269">
            <v>0</v>
          </cell>
          <cell r="GC1269">
            <v>0</v>
          </cell>
          <cell r="GD1269">
            <v>0</v>
          </cell>
          <cell r="GE1269">
            <v>0</v>
          </cell>
          <cell r="GF1269">
            <v>0</v>
          </cell>
          <cell r="GG1269">
            <v>0</v>
          </cell>
          <cell r="GH1269">
            <v>0</v>
          </cell>
          <cell r="GI1269">
            <v>0</v>
          </cell>
          <cell r="GJ1269">
            <v>0</v>
          </cell>
          <cell r="GK1269">
            <v>0</v>
          </cell>
          <cell r="GL1269">
            <v>0</v>
          </cell>
          <cell r="GM1269">
            <v>0</v>
          </cell>
          <cell r="GN1269">
            <v>0</v>
          </cell>
          <cell r="GO1269">
            <v>0</v>
          </cell>
          <cell r="GP1269">
            <v>0</v>
          </cell>
          <cell r="GQ1269">
            <v>0</v>
          </cell>
          <cell r="GR1269">
            <v>0</v>
          </cell>
          <cell r="GS1269">
            <v>0</v>
          </cell>
          <cell r="GT1269">
            <v>0</v>
          </cell>
          <cell r="GU1269">
            <v>0</v>
          </cell>
          <cell r="GV1269">
            <v>0</v>
          </cell>
          <cell r="GW1269">
            <v>0</v>
          </cell>
          <cell r="GX1269">
            <v>0</v>
          </cell>
          <cell r="GY1269">
            <v>0</v>
          </cell>
          <cell r="GZ1269">
            <v>0</v>
          </cell>
          <cell r="HA1269">
            <v>0</v>
          </cell>
          <cell r="HB1269">
            <v>0</v>
          </cell>
          <cell r="HC1269">
            <v>0</v>
          </cell>
          <cell r="HD1269">
            <v>0</v>
          </cell>
          <cell r="HE1269">
            <v>0</v>
          </cell>
          <cell r="HF1269">
            <v>0</v>
          </cell>
          <cell r="HG1269">
            <v>0</v>
          </cell>
          <cell r="HH1269">
            <v>0</v>
          </cell>
          <cell r="HI1269">
            <v>0</v>
          </cell>
          <cell r="HJ1269">
            <v>0</v>
          </cell>
          <cell r="HK1269">
            <v>0</v>
          </cell>
          <cell r="HL1269">
            <v>0</v>
          </cell>
          <cell r="HM1269">
            <v>0</v>
          </cell>
          <cell r="HN1269">
            <v>0</v>
          </cell>
          <cell r="HO1269">
            <v>0</v>
          </cell>
          <cell r="HP1269">
            <v>0</v>
          </cell>
          <cell r="HQ1269">
            <v>0</v>
          </cell>
          <cell r="HR1269">
            <v>0</v>
          </cell>
          <cell r="HS1269">
            <v>0</v>
          </cell>
          <cell r="HT1269">
            <v>0</v>
          </cell>
          <cell r="HU1269">
            <v>0</v>
          </cell>
          <cell r="HV1269">
            <v>0</v>
          </cell>
          <cell r="HW1269">
            <v>0</v>
          </cell>
          <cell r="HX1269">
            <v>0</v>
          </cell>
          <cell r="HY1269">
            <v>0</v>
          </cell>
          <cell r="HZ1269">
            <v>0</v>
          </cell>
          <cell r="IA1269">
            <v>0</v>
          </cell>
          <cell r="IB1269">
            <v>0</v>
          </cell>
          <cell r="IC1269">
            <v>0</v>
          </cell>
          <cell r="ID1269">
            <v>0</v>
          </cell>
          <cell r="IE1269">
            <v>0</v>
          </cell>
          <cell r="IF1269">
            <v>0</v>
          </cell>
          <cell r="IG1269">
            <v>0</v>
          </cell>
          <cell r="IH1269">
            <v>0</v>
          </cell>
          <cell r="II1269">
            <v>0</v>
          </cell>
          <cell r="IJ1269">
            <v>0</v>
          </cell>
          <cell r="IK1269">
            <v>0</v>
          </cell>
          <cell r="IL1269">
            <v>0</v>
          </cell>
          <cell r="IM1269">
            <v>0</v>
          </cell>
          <cell r="IN1269">
            <v>0</v>
          </cell>
          <cell r="IO1269">
            <v>0</v>
          </cell>
          <cell r="IP1269">
            <v>0</v>
          </cell>
          <cell r="IQ1269">
            <v>0</v>
          </cell>
          <cell r="IR1269">
            <v>0</v>
          </cell>
          <cell r="IS1269">
            <v>0</v>
          </cell>
          <cell r="IT1269">
            <v>0</v>
          </cell>
          <cell r="IU1269">
            <v>0</v>
          </cell>
          <cell r="IV1269">
            <v>0</v>
          </cell>
          <cell r="IW1269">
            <v>0</v>
          </cell>
          <cell r="IX1269">
            <v>0</v>
          </cell>
          <cell r="IY1269">
            <v>0</v>
          </cell>
          <cell r="IZ1269">
            <v>0</v>
          </cell>
          <cell r="JA1269">
            <v>0</v>
          </cell>
          <cell r="JB1269">
            <v>0</v>
          </cell>
          <cell r="JC1269">
            <v>0</v>
          </cell>
          <cell r="JD1269">
            <v>0</v>
          </cell>
          <cell r="JE1269">
            <v>0</v>
          </cell>
        </row>
        <row r="1270">
          <cell r="D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Q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0</v>
          </cell>
          <cell r="BD1270">
            <v>0</v>
          </cell>
          <cell r="BE1270">
            <v>0</v>
          </cell>
          <cell r="BF1270">
            <v>0</v>
          </cell>
          <cell r="BG1270">
            <v>0</v>
          </cell>
          <cell r="BH1270">
            <v>0</v>
          </cell>
          <cell r="BI1270">
            <v>0</v>
          </cell>
          <cell r="BJ1270">
            <v>0</v>
          </cell>
          <cell r="BK1270">
            <v>0</v>
          </cell>
          <cell r="BL1270">
            <v>0</v>
          </cell>
          <cell r="BM1270">
            <v>0</v>
          </cell>
          <cell r="BN1270">
            <v>0</v>
          </cell>
          <cell r="BO1270">
            <v>0</v>
          </cell>
          <cell r="BP1270">
            <v>0</v>
          </cell>
          <cell r="BQ1270">
            <v>0</v>
          </cell>
          <cell r="BR1270">
            <v>0</v>
          </cell>
          <cell r="BS1270">
            <v>0</v>
          </cell>
          <cell r="BT1270">
            <v>0</v>
          </cell>
          <cell r="BU1270">
            <v>0</v>
          </cell>
          <cell r="BV1270">
            <v>0</v>
          </cell>
          <cell r="BW1270">
            <v>0</v>
          </cell>
          <cell r="BX1270">
            <v>0</v>
          </cell>
          <cell r="BY1270">
            <v>0</v>
          </cell>
          <cell r="BZ1270">
            <v>0</v>
          </cell>
          <cell r="CA1270">
            <v>0</v>
          </cell>
          <cell r="CB1270">
            <v>0</v>
          </cell>
          <cell r="CC1270">
            <v>0</v>
          </cell>
          <cell r="CD1270">
            <v>0</v>
          </cell>
          <cell r="CE1270">
            <v>0</v>
          </cell>
          <cell r="CF1270">
            <v>0</v>
          </cell>
          <cell r="CG1270">
            <v>0</v>
          </cell>
          <cell r="CH1270">
            <v>0</v>
          </cell>
          <cell r="CI1270">
            <v>0</v>
          </cell>
          <cell r="CJ1270">
            <v>0</v>
          </cell>
          <cell r="CK1270">
            <v>0</v>
          </cell>
          <cell r="CL1270">
            <v>0</v>
          </cell>
          <cell r="CM1270">
            <v>0</v>
          </cell>
          <cell r="CN1270">
            <v>0</v>
          </cell>
          <cell r="CO1270">
            <v>0</v>
          </cell>
          <cell r="CP1270">
            <v>0</v>
          </cell>
          <cell r="CQ1270">
            <v>0</v>
          </cell>
          <cell r="CR1270">
            <v>0</v>
          </cell>
          <cell r="CS1270">
            <v>0</v>
          </cell>
          <cell r="CT1270">
            <v>0</v>
          </cell>
          <cell r="CU1270">
            <v>0</v>
          </cell>
          <cell r="CV1270">
            <v>0</v>
          </cell>
          <cell r="CW1270">
            <v>0</v>
          </cell>
          <cell r="CX1270">
            <v>0</v>
          </cell>
          <cell r="CY1270">
            <v>0</v>
          </cell>
          <cell r="CZ1270">
            <v>0</v>
          </cell>
          <cell r="DA1270">
            <v>0</v>
          </cell>
          <cell r="DB1270">
            <v>0</v>
          </cell>
          <cell r="DC1270">
            <v>0</v>
          </cell>
          <cell r="DD1270">
            <v>0</v>
          </cell>
          <cell r="DE1270">
            <v>0</v>
          </cell>
          <cell r="DF1270">
            <v>0</v>
          </cell>
          <cell r="DG1270">
            <v>0</v>
          </cell>
          <cell r="DH1270">
            <v>0</v>
          </cell>
          <cell r="DI1270">
            <v>0</v>
          </cell>
          <cell r="DJ1270">
            <v>0</v>
          </cell>
          <cell r="DK1270">
            <v>0</v>
          </cell>
          <cell r="DL1270">
            <v>0</v>
          </cell>
          <cell r="DM1270">
            <v>0</v>
          </cell>
          <cell r="DN1270">
            <v>0</v>
          </cell>
          <cell r="DO1270">
            <v>0</v>
          </cell>
          <cell r="DP1270">
            <v>0</v>
          </cell>
          <cell r="DQ1270">
            <v>0</v>
          </cell>
          <cell r="DR1270">
            <v>0</v>
          </cell>
          <cell r="DS1270">
            <v>0</v>
          </cell>
          <cell r="DT1270">
            <v>0</v>
          </cell>
          <cell r="DU1270">
            <v>0</v>
          </cell>
          <cell r="DV1270">
            <v>0</v>
          </cell>
          <cell r="DW1270">
            <v>0</v>
          </cell>
          <cell r="DX1270">
            <v>0</v>
          </cell>
          <cell r="DY1270">
            <v>0</v>
          </cell>
          <cell r="DZ1270">
            <v>0</v>
          </cell>
          <cell r="EA1270">
            <v>0</v>
          </cell>
          <cell r="EB1270">
            <v>0</v>
          </cell>
          <cell r="EC1270">
            <v>0</v>
          </cell>
          <cell r="ED1270">
            <v>0</v>
          </cell>
          <cell r="EE1270">
            <v>0</v>
          </cell>
          <cell r="EF1270">
            <v>0</v>
          </cell>
          <cell r="EG1270">
            <v>0</v>
          </cell>
          <cell r="EH1270">
            <v>0</v>
          </cell>
          <cell r="EI1270">
            <v>0</v>
          </cell>
          <cell r="EJ1270">
            <v>0</v>
          </cell>
          <cell r="EK1270">
            <v>0</v>
          </cell>
          <cell r="EL1270">
            <v>0</v>
          </cell>
          <cell r="EM1270">
            <v>0</v>
          </cell>
          <cell r="EN1270">
            <v>0</v>
          </cell>
          <cell r="EO1270">
            <v>0</v>
          </cell>
          <cell r="EP1270">
            <v>0</v>
          </cell>
          <cell r="EQ1270">
            <v>0</v>
          </cell>
          <cell r="ER1270">
            <v>0</v>
          </cell>
          <cell r="ES1270">
            <v>0</v>
          </cell>
          <cell r="ET1270">
            <v>0</v>
          </cell>
          <cell r="EU1270">
            <v>0</v>
          </cell>
          <cell r="EV1270">
            <v>0</v>
          </cell>
          <cell r="EW1270">
            <v>0</v>
          </cell>
          <cell r="EX1270">
            <v>0</v>
          </cell>
          <cell r="EY1270">
            <v>0</v>
          </cell>
          <cell r="EZ1270">
            <v>0</v>
          </cell>
          <cell r="FA1270">
            <v>0</v>
          </cell>
          <cell r="FB1270">
            <v>0</v>
          </cell>
          <cell r="FC1270">
            <v>0</v>
          </cell>
          <cell r="FD1270">
            <v>0</v>
          </cell>
          <cell r="FE1270">
            <v>0</v>
          </cell>
          <cell r="FF1270">
            <v>0</v>
          </cell>
          <cell r="FG1270">
            <v>0</v>
          </cell>
          <cell r="FH1270">
            <v>0</v>
          </cell>
          <cell r="FI1270">
            <v>0</v>
          </cell>
          <cell r="FJ1270">
            <v>0</v>
          </cell>
          <cell r="FK1270">
            <v>0</v>
          </cell>
          <cell r="FL1270">
            <v>0</v>
          </cell>
          <cell r="FM1270">
            <v>0</v>
          </cell>
          <cell r="FN1270">
            <v>0</v>
          </cell>
          <cell r="FO1270">
            <v>0</v>
          </cell>
          <cell r="FP1270">
            <v>0</v>
          </cell>
          <cell r="FQ1270">
            <v>0</v>
          </cell>
          <cell r="FR1270">
            <v>0</v>
          </cell>
          <cell r="FS1270">
            <v>0</v>
          </cell>
          <cell r="FT1270">
            <v>0</v>
          </cell>
          <cell r="FU1270">
            <v>0</v>
          </cell>
          <cell r="FV1270">
            <v>0</v>
          </cell>
          <cell r="FW1270">
            <v>0</v>
          </cell>
          <cell r="FX1270">
            <v>0</v>
          </cell>
          <cell r="FY1270">
            <v>0</v>
          </cell>
          <cell r="FZ1270">
            <v>0</v>
          </cell>
          <cell r="GA1270">
            <v>0</v>
          </cell>
          <cell r="GB1270">
            <v>0</v>
          </cell>
          <cell r="GC1270">
            <v>0</v>
          </cell>
          <cell r="GD1270">
            <v>0</v>
          </cell>
          <cell r="GE1270">
            <v>0</v>
          </cell>
          <cell r="GF1270">
            <v>0</v>
          </cell>
          <cell r="GG1270">
            <v>0</v>
          </cell>
          <cell r="GH1270">
            <v>0</v>
          </cell>
          <cell r="GI1270">
            <v>0</v>
          </cell>
          <cell r="GJ1270">
            <v>0</v>
          </cell>
          <cell r="GK1270">
            <v>0</v>
          </cell>
          <cell r="GL1270">
            <v>0</v>
          </cell>
          <cell r="GM1270">
            <v>0</v>
          </cell>
          <cell r="GN1270">
            <v>0</v>
          </cell>
          <cell r="GO1270">
            <v>0</v>
          </cell>
          <cell r="GP1270">
            <v>0</v>
          </cell>
          <cell r="GQ1270">
            <v>0</v>
          </cell>
          <cell r="GR1270">
            <v>0</v>
          </cell>
          <cell r="GS1270">
            <v>0</v>
          </cell>
          <cell r="GT1270">
            <v>0</v>
          </cell>
          <cell r="GU1270">
            <v>0</v>
          </cell>
          <cell r="GV1270">
            <v>0</v>
          </cell>
          <cell r="GW1270">
            <v>0</v>
          </cell>
          <cell r="GX1270">
            <v>0</v>
          </cell>
          <cell r="GY1270">
            <v>0</v>
          </cell>
          <cell r="GZ1270">
            <v>0</v>
          </cell>
          <cell r="HA1270">
            <v>0</v>
          </cell>
          <cell r="HB1270">
            <v>0</v>
          </cell>
          <cell r="HC1270">
            <v>0</v>
          </cell>
          <cell r="HD1270">
            <v>0</v>
          </cell>
          <cell r="HE1270">
            <v>0</v>
          </cell>
          <cell r="HF1270">
            <v>0</v>
          </cell>
          <cell r="HG1270">
            <v>0</v>
          </cell>
          <cell r="HH1270">
            <v>0</v>
          </cell>
          <cell r="HI1270">
            <v>0</v>
          </cell>
          <cell r="HJ1270">
            <v>0</v>
          </cell>
          <cell r="HK1270">
            <v>0</v>
          </cell>
          <cell r="HL1270">
            <v>0</v>
          </cell>
          <cell r="HM1270">
            <v>0</v>
          </cell>
          <cell r="HN1270">
            <v>0</v>
          </cell>
          <cell r="HO1270">
            <v>0</v>
          </cell>
          <cell r="HP1270">
            <v>0</v>
          </cell>
          <cell r="HQ1270">
            <v>0</v>
          </cell>
          <cell r="HR1270">
            <v>0</v>
          </cell>
          <cell r="HS1270">
            <v>0</v>
          </cell>
          <cell r="HT1270">
            <v>0</v>
          </cell>
          <cell r="HU1270">
            <v>0</v>
          </cell>
          <cell r="HV1270">
            <v>0</v>
          </cell>
          <cell r="HW1270">
            <v>0</v>
          </cell>
          <cell r="HX1270">
            <v>0</v>
          </cell>
          <cell r="HY1270">
            <v>0</v>
          </cell>
          <cell r="HZ1270">
            <v>0</v>
          </cell>
          <cell r="IA1270">
            <v>0</v>
          </cell>
          <cell r="IB1270">
            <v>0</v>
          </cell>
          <cell r="IC1270">
            <v>0</v>
          </cell>
          <cell r="ID1270">
            <v>0</v>
          </cell>
          <cell r="IE1270">
            <v>0</v>
          </cell>
          <cell r="IF1270">
            <v>0</v>
          </cell>
          <cell r="IG1270">
            <v>0</v>
          </cell>
          <cell r="IH1270">
            <v>0</v>
          </cell>
          <cell r="II1270">
            <v>0</v>
          </cell>
          <cell r="IJ1270">
            <v>0</v>
          </cell>
          <cell r="IK1270">
            <v>0</v>
          </cell>
          <cell r="IL1270">
            <v>0</v>
          </cell>
          <cell r="IM1270">
            <v>0</v>
          </cell>
          <cell r="IN1270">
            <v>0</v>
          </cell>
          <cell r="IO1270">
            <v>0</v>
          </cell>
          <cell r="IP1270">
            <v>0</v>
          </cell>
          <cell r="IQ1270">
            <v>0</v>
          </cell>
          <cell r="IR1270">
            <v>0</v>
          </cell>
          <cell r="IS1270">
            <v>0</v>
          </cell>
          <cell r="IT1270">
            <v>0</v>
          </cell>
          <cell r="IU1270">
            <v>0</v>
          </cell>
          <cell r="IV1270">
            <v>0</v>
          </cell>
          <cell r="IW1270">
            <v>0</v>
          </cell>
          <cell r="IX1270">
            <v>0</v>
          </cell>
          <cell r="IY1270">
            <v>0</v>
          </cell>
          <cell r="IZ1270">
            <v>0</v>
          </cell>
          <cell r="JA1270">
            <v>0</v>
          </cell>
          <cell r="JB1270">
            <v>0</v>
          </cell>
          <cell r="JC1270">
            <v>0</v>
          </cell>
          <cell r="JD1270">
            <v>0</v>
          </cell>
          <cell r="JE1270">
            <v>0</v>
          </cell>
        </row>
        <row r="1271">
          <cell r="D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Q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0</v>
          </cell>
          <cell r="BD1271">
            <v>0</v>
          </cell>
          <cell r="BE1271">
            <v>0</v>
          </cell>
          <cell r="BF1271">
            <v>0</v>
          </cell>
          <cell r="BG1271">
            <v>0</v>
          </cell>
          <cell r="BH1271">
            <v>0</v>
          </cell>
          <cell r="BI1271">
            <v>0</v>
          </cell>
          <cell r="BJ1271">
            <v>0</v>
          </cell>
          <cell r="BK1271">
            <v>0</v>
          </cell>
          <cell r="BL1271">
            <v>0</v>
          </cell>
          <cell r="BM1271">
            <v>0</v>
          </cell>
          <cell r="BN1271">
            <v>0</v>
          </cell>
          <cell r="BO1271">
            <v>0</v>
          </cell>
          <cell r="BP1271">
            <v>0</v>
          </cell>
          <cell r="BQ1271">
            <v>0</v>
          </cell>
          <cell r="BR1271">
            <v>0</v>
          </cell>
          <cell r="BS1271">
            <v>0</v>
          </cell>
          <cell r="BT1271">
            <v>0</v>
          </cell>
          <cell r="BU1271">
            <v>0</v>
          </cell>
          <cell r="BV1271">
            <v>0</v>
          </cell>
          <cell r="BW1271">
            <v>0</v>
          </cell>
          <cell r="BX1271">
            <v>0</v>
          </cell>
          <cell r="BY1271">
            <v>0</v>
          </cell>
          <cell r="BZ1271">
            <v>0</v>
          </cell>
          <cell r="CA1271">
            <v>0</v>
          </cell>
          <cell r="CB1271">
            <v>0</v>
          </cell>
          <cell r="CC1271">
            <v>0</v>
          </cell>
          <cell r="CD1271">
            <v>0</v>
          </cell>
          <cell r="CE1271">
            <v>0</v>
          </cell>
          <cell r="CF1271">
            <v>0</v>
          </cell>
          <cell r="CG1271">
            <v>0</v>
          </cell>
          <cell r="CH1271">
            <v>0</v>
          </cell>
          <cell r="CI1271">
            <v>0</v>
          </cell>
          <cell r="CJ1271">
            <v>0</v>
          </cell>
          <cell r="CK1271">
            <v>0</v>
          </cell>
          <cell r="CL1271">
            <v>0</v>
          </cell>
          <cell r="CM1271">
            <v>0</v>
          </cell>
          <cell r="CN1271">
            <v>0</v>
          </cell>
          <cell r="CO1271">
            <v>0</v>
          </cell>
          <cell r="CP1271">
            <v>0</v>
          </cell>
          <cell r="CQ1271">
            <v>0</v>
          </cell>
          <cell r="CR1271">
            <v>0</v>
          </cell>
          <cell r="CS1271">
            <v>0</v>
          </cell>
          <cell r="CT1271">
            <v>0</v>
          </cell>
          <cell r="CU1271">
            <v>0</v>
          </cell>
          <cell r="CV1271">
            <v>0</v>
          </cell>
          <cell r="CW1271">
            <v>0</v>
          </cell>
          <cell r="CX1271">
            <v>0</v>
          </cell>
          <cell r="CY1271">
            <v>0</v>
          </cell>
          <cell r="CZ1271">
            <v>0</v>
          </cell>
          <cell r="DA1271">
            <v>0</v>
          </cell>
          <cell r="DB1271">
            <v>0</v>
          </cell>
          <cell r="DC1271">
            <v>0</v>
          </cell>
          <cell r="DD1271">
            <v>0</v>
          </cell>
          <cell r="DE1271">
            <v>0</v>
          </cell>
          <cell r="DF1271">
            <v>0</v>
          </cell>
          <cell r="DG1271">
            <v>0</v>
          </cell>
          <cell r="DH1271">
            <v>0</v>
          </cell>
          <cell r="DI1271">
            <v>0</v>
          </cell>
          <cell r="DJ1271">
            <v>0</v>
          </cell>
          <cell r="DK1271">
            <v>0</v>
          </cell>
          <cell r="DL1271">
            <v>0</v>
          </cell>
          <cell r="DM1271">
            <v>0</v>
          </cell>
          <cell r="DN1271">
            <v>0</v>
          </cell>
          <cell r="DO1271">
            <v>0</v>
          </cell>
          <cell r="DP1271">
            <v>0</v>
          </cell>
          <cell r="DQ1271">
            <v>0</v>
          </cell>
          <cell r="DR1271">
            <v>0</v>
          </cell>
          <cell r="DS1271">
            <v>0</v>
          </cell>
          <cell r="DT1271">
            <v>0</v>
          </cell>
          <cell r="DU1271">
            <v>0</v>
          </cell>
          <cell r="DV1271">
            <v>0</v>
          </cell>
          <cell r="DW1271">
            <v>0</v>
          </cell>
          <cell r="DX1271">
            <v>0</v>
          </cell>
          <cell r="DY1271">
            <v>0</v>
          </cell>
          <cell r="DZ1271">
            <v>0</v>
          </cell>
          <cell r="EA1271">
            <v>0</v>
          </cell>
          <cell r="EB1271">
            <v>0</v>
          </cell>
          <cell r="EC1271">
            <v>0</v>
          </cell>
          <cell r="ED1271">
            <v>0</v>
          </cell>
          <cell r="EE1271">
            <v>0</v>
          </cell>
          <cell r="EF1271">
            <v>0</v>
          </cell>
          <cell r="EG1271">
            <v>0</v>
          </cell>
          <cell r="EH1271">
            <v>0</v>
          </cell>
          <cell r="EI1271">
            <v>0</v>
          </cell>
          <cell r="EJ1271">
            <v>0</v>
          </cell>
          <cell r="EK1271">
            <v>0</v>
          </cell>
          <cell r="EL1271">
            <v>0</v>
          </cell>
          <cell r="EM1271">
            <v>0</v>
          </cell>
          <cell r="EN1271">
            <v>0</v>
          </cell>
          <cell r="EO1271">
            <v>0</v>
          </cell>
          <cell r="EP1271">
            <v>0</v>
          </cell>
          <cell r="EQ1271">
            <v>0</v>
          </cell>
          <cell r="ER1271">
            <v>0</v>
          </cell>
          <cell r="ES1271">
            <v>0</v>
          </cell>
          <cell r="ET1271">
            <v>0</v>
          </cell>
          <cell r="EU1271">
            <v>0</v>
          </cell>
          <cell r="EV1271">
            <v>0</v>
          </cell>
          <cell r="EW1271">
            <v>0</v>
          </cell>
          <cell r="EX1271">
            <v>0</v>
          </cell>
          <cell r="EY1271">
            <v>0</v>
          </cell>
          <cell r="EZ1271">
            <v>0</v>
          </cell>
          <cell r="FA1271">
            <v>0</v>
          </cell>
          <cell r="FB1271">
            <v>0</v>
          </cell>
          <cell r="FC1271">
            <v>0</v>
          </cell>
          <cell r="FD1271">
            <v>0</v>
          </cell>
          <cell r="FE1271">
            <v>0</v>
          </cell>
          <cell r="FF1271">
            <v>0</v>
          </cell>
          <cell r="FG1271">
            <v>0</v>
          </cell>
          <cell r="FH1271">
            <v>0</v>
          </cell>
          <cell r="FI1271">
            <v>0</v>
          </cell>
          <cell r="FJ1271">
            <v>0</v>
          </cell>
          <cell r="FK1271">
            <v>0</v>
          </cell>
          <cell r="FL1271">
            <v>0</v>
          </cell>
          <cell r="FM1271">
            <v>0</v>
          </cell>
          <cell r="FN1271">
            <v>0</v>
          </cell>
          <cell r="FO1271">
            <v>0</v>
          </cell>
          <cell r="FP1271">
            <v>0</v>
          </cell>
          <cell r="FQ1271">
            <v>0</v>
          </cell>
          <cell r="FR1271">
            <v>0</v>
          </cell>
          <cell r="FS1271">
            <v>0</v>
          </cell>
          <cell r="FT1271">
            <v>0</v>
          </cell>
          <cell r="FU1271">
            <v>0</v>
          </cell>
          <cell r="FV1271">
            <v>0</v>
          </cell>
          <cell r="FW1271">
            <v>0</v>
          </cell>
          <cell r="FX1271">
            <v>0</v>
          </cell>
          <cell r="FY1271">
            <v>0</v>
          </cell>
          <cell r="FZ1271">
            <v>0</v>
          </cell>
          <cell r="GA1271">
            <v>0</v>
          </cell>
          <cell r="GB1271">
            <v>0</v>
          </cell>
          <cell r="GC1271">
            <v>0</v>
          </cell>
          <cell r="GD1271">
            <v>0</v>
          </cell>
          <cell r="GE1271">
            <v>0</v>
          </cell>
          <cell r="GF1271">
            <v>0</v>
          </cell>
          <cell r="GG1271">
            <v>0</v>
          </cell>
          <cell r="GH1271">
            <v>0</v>
          </cell>
          <cell r="GI1271">
            <v>0</v>
          </cell>
          <cell r="GJ1271">
            <v>0</v>
          </cell>
          <cell r="GK1271">
            <v>0</v>
          </cell>
          <cell r="GL1271">
            <v>0</v>
          </cell>
          <cell r="GM1271">
            <v>0</v>
          </cell>
          <cell r="GN1271">
            <v>0</v>
          </cell>
          <cell r="GO1271">
            <v>0</v>
          </cell>
          <cell r="GP1271">
            <v>0</v>
          </cell>
          <cell r="GQ1271">
            <v>0</v>
          </cell>
          <cell r="GR1271">
            <v>0</v>
          </cell>
          <cell r="GS1271">
            <v>0</v>
          </cell>
          <cell r="GT1271">
            <v>0</v>
          </cell>
          <cell r="GU1271">
            <v>0</v>
          </cell>
          <cell r="GV1271">
            <v>0</v>
          </cell>
          <cell r="GW1271">
            <v>0</v>
          </cell>
          <cell r="GX1271">
            <v>0</v>
          </cell>
          <cell r="GY1271">
            <v>0</v>
          </cell>
          <cell r="GZ1271">
            <v>0</v>
          </cell>
          <cell r="HA1271">
            <v>0</v>
          </cell>
          <cell r="HB1271">
            <v>0</v>
          </cell>
          <cell r="HC1271">
            <v>0</v>
          </cell>
          <cell r="HD1271">
            <v>0</v>
          </cell>
          <cell r="HE1271">
            <v>0</v>
          </cell>
          <cell r="HF1271">
            <v>0</v>
          </cell>
          <cell r="HG1271">
            <v>0</v>
          </cell>
          <cell r="HH1271">
            <v>0</v>
          </cell>
          <cell r="HI1271">
            <v>0</v>
          </cell>
          <cell r="HJ1271">
            <v>0</v>
          </cell>
          <cell r="HK1271">
            <v>0</v>
          </cell>
          <cell r="HL1271">
            <v>0</v>
          </cell>
          <cell r="HM1271">
            <v>0</v>
          </cell>
          <cell r="HN1271">
            <v>0</v>
          </cell>
          <cell r="HO1271">
            <v>0</v>
          </cell>
          <cell r="HP1271">
            <v>0</v>
          </cell>
          <cell r="HQ1271">
            <v>0</v>
          </cell>
          <cell r="HR1271">
            <v>0</v>
          </cell>
          <cell r="HS1271">
            <v>0</v>
          </cell>
          <cell r="HT1271">
            <v>0</v>
          </cell>
          <cell r="HU1271">
            <v>0</v>
          </cell>
          <cell r="HV1271">
            <v>0</v>
          </cell>
          <cell r="HW1271">
            <v>0</v>
          </cell>
          <cell r="HX1271">
            <v>0</v>
          </cell>
          <cell r="HY1271">
            <v>0</v>
          </cell>
          <cell r="HZ1271">
            <v>0</v>
          </cell>
          <cell r="IA1271">
            <v>0</v>
          </cell>
          <cell r="IB1271">
            <v>0</v>
          </cell>
          <cell r="IC1271">
            <v>0</v>
          </cell>
          <cell r="ID1271">
            <v>0</v>
          </cell>
          <cell r="IE1271">
            <v>0</v>
          </cell>
          <cell r="IF1271">
            <v>0</v>
          </cell>
          <cell r="IG1271">
            <v>0</v>
          </cell>
          <cell r="IH1271">
            <v>0</v>
          </cell>
          <cell r="II1271">
            <v>0</v>
          </cell>
          <cell r="IJ1271">
            <v>0</v>
          </cell>
          <cell r="IK1271">
            <v>0</v>
          </cell>
          <cell r="IL1271">
            <v>0</v>
          </cell>
          <cell r="IM1271">
            <v>0</v>
          </cell>
          <cell r="IN1271">
            <v>0</v>
          </cell>
          <cell r="IO1271">
            <v>0</v>
          </cell>
          <cell r="IP1271">
            <v>0</v>
          </cell>
          <cell r="IQ1271">
            <v>0</v>
          </cell>
          <cell r="IR1271">
            <v>0</v>
          </cell>
          <cell r="IS1271">
            <v>0</v>
          </cell>
          <cell r="IT1271">
            <v>0</v>
          </cell>
          <cell r="IU1271">
            <v>0</v>
          </cell>
          <cell r="IV1271">
            <v>0</v>
          </cell>
          <cell r="IW1271">
            <v>0</v>
          </cell>
          <cell r="IX1271">
            <v>0</v>
          </cell>
          <cell r="IY1271">
            <v>0</v>
          </cell>
          <cell r="IZ1271">
            <v>0</v>
          </cell>
          <cell r="JA1271">
            <v>0</v>
          </cell>
          <cell r="JB1271">
            <v>0</v>
          </cell>
          <cell r="JC1271">
            <v>0</v>
          </cell>
          <cell r="JD1271">
            <v>0</v>
          </cell>
          <cell r="JE1271">
            <v>0</v>
          </cell>
        </row>
        <row r="1272">
          <cell r="D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Q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0</v>
          </cell>
          <cell r="BD1272">
            <v>0</v>
          </cell>
          <cell r="BE1272">
            <v>0</v>
          </cell>
          <cell r="BF1272">
            <v>0</v>
          </cell>
          <cell r="BG1272">
            <v>0</v>
          </cell>
          <cell r="BH1272">
            <v>0</v>
          </cell>
          <cell r="BI1272">
            <v>0</v>
          </cell>
          <cell r="BJ1272">
            <v>0</v>
          </cell>
          <cell r="BK1272">
            <v>0</v>
          </cell>
          <cell r="BL1272">
            <v>0</v>
          </cell>
          <cell r="BM1272">
            <v>0</v>
          </cell>
          <cell r="BN1272">
            <v>0</v>
          </cell>
          <cell r="BO1272">
            <v>0</v>
          </cell>
          <cell r="BP1272">
            <v>0</v>
          </cell>
          <cell r="BQ1272">
            <v>0</v>
          </cell>
          <cell r="BR1272">
            <v>0</v>
          </cell>
          <cell r="BS1272">
            <v>0</v>
          </cell>
          <cell r="BT1272">
            <v>0</v>
          </cell>
          <cell r="BU1272">
            <v>0</v>
          </cell>
          <cell r="BV1272">
            <v>0</v>
          </cell>
          <cell r="BW1272">
            <v>0</v>
          </cell>
          <cell r="BX1272">
            <v>0</v>
          </cell>
          <cell r="BY1272">
            <v>0</v>
          </cell>
          <cell r="BZ1272">
            <v>0</v>
          </cell>
          <cell r="CA1272">
            <v>0</v>
          </cell>
          <cell r="CB1272">
            <v>0</v>
          </cell>
          <cell r="CC1272">
            <v>0</v>
          </cell>
          <cell r="CD1272">
            <v>0</v>
          </cell>
          <cell r="CE1272">
            <v>0</v>
          </cell>
          <cell r="CF1272">
            <v>0</v>
          </cell>
          <cell r="CG1272">
            <v>0</v>
          </cell>
          <cell r="CH1272">
            <v>0</v>
          </cell>
          <cell r="CI1272">
            <v>0</v>
          </cell>
          <cell r="CJ1272">
            <v>0</v>
          </cell>
          <cell r="CK1272">
            <v>0</v>
          </cell>
          <cell r="CL1272">
            <v>0</v>
          </cell>
          <cell r="CM1272">
            <v>0</v>
          </cell>
          <cell r="CN1272">
            <v>0</v>
          </cell>
          <cell r="CO1272">
            <v>0</v>
          </cell>
          <cell r="CP1272">
            <v>0</v>
          </cell>
          <cell r="CQ1272">
            <v>0</v>
          </cell>
          <cell r="CR1272">
            <v>0</v>
          </cell>
          <cell r="CS1272">
            <v>0</v>
          </cell>
          <cell r="CT1272">
            <v>0</v>
          </cell>
          <cell r="CU1272">
            <v>0</v>
          </cell>
          <cell r="CV1272">
            <v>0</v>
          </cell>
          <cell r="CW1272">
            <v>0</v>
          </cell>
          <cell r="CX1272">
            <v>0</v>
          </cell>
          <cell r="CY1272">
            <v>0</v>
          </cell>
          <cell r="CZ1272">
            <v>0</v>
          </cell>
          <cell r="DA1272">
            <v>0</v>
          </cell>
          <cell r="DB1272">
            <v>0</v>
          </cell>
          <cell r="DC1272">
            <v>0</v>
          </cell>
          <cell r="DD1272">
            <v>0</v>
          </cell>
          <cell r="DE1272">
            <v>0</v>
          </cell>
          <cell r="DF1272">
            <v>0</v>
          </cell>
          <cell r="DG1272">
            <v>0</v>
          </cell>
          <cell r="DH1272">
            <v>0</v>
          </cell>
          <cell r="DI1272">
            <v>0</v>
          </cell>
          <cell r="DJ1272">
            <v>0</v>
          </cell>
          <cell r="DK1272">
            <v>0</v>
          </cell>
          <cell r="DL1272">
            <v>0</v>
          </cell>
          <cell r="DM1272">
            <v>0</v>
          </cell>
          <cell r="DN1272">
            <v>0</v>
          </cell>
          <cell r="DO1272">
            <v>0</v>
          </cell>
          <cell r="DP1272">
            <v>0</v>
          </cell>
          <cell r="DQ1272">
            <v>0</v>
          </cell>
          <cell r="DR1272">
            <v>0</v>
          </cell>
          <cell r="DS1272">
            <v>0</v>
          </cell>
          <cell r="DT1272">
            <v>0</v>
          </cell>
          <cell r="DU1272">
            <v>0</v>
          </cell>
          <cell r="DV1272">
            <v>0</v>
          </cell>
          <cell r="DW1272">
            <v>0</v>
          </cell>
          <cell r="DX1272">
            <v>0</v>
          </cell>
          <cell r="DY1272">
            <v>0</v>
          </cell>
          <cell r="DZ1272">
            <v>0</v>
          </cell>
          <cell r="EA1272">
            <v>0</v>
          </cell>
          <cell r="EB1272">
            <v>0</v>
          </cell>
          <cell r="EC1272">
            <v>0</v>
          </cell>
          <cell r="ED1272">
            <v>0</v>
          </cell>
          <cell r="EE1272">
            <v>0</v>
          </cell>
          <cell r="EF1272">
            <v>0</v>
          </cell>
          <cell r="EG1272">
            <v>0</v>
          </cell>
          <cell r="EH1272">
            <v>0</v>
          </cell>
          <cell r="EI1272">
            <v>0</v>
          </cell>
          <cell r="EJ1272">
            <v>0</v>
          </cell>
          <cell r="EK1272">
            <v>0</v>
          </cell>
          <cell r="EL1272">
            <v>0</v>
          </cell>
          <cell r="EM1272">
            <v>0</v>
          </cell>
          <cell r="EN1272">
            <v>0</v>
          </cell>
          <cell r="EO1272">
            <v>0</v>
          </cell>
          <cell r="EP1272">
            <v>0</v>
          </cell>
          <cell r="EQ1272">
            <v>0</v>
          </cell>
          <cell r="ER1272">
            <v>0</v>
          </cell>
          <cell r="ES1272">
            <v>0</v>
          </cell>
          <cell r="ET1272">
            <v>0</v>
          </cell>
          <cell r="EU1272">
            <v>0</v>
          </cell>
          <cell r="EV1272">
            <v>0</v>
          </cell>
          <cell r="EW1272">
            <v>0</v>
          </cell>
          <cell r="EX1272">
            <v>0</v>
          </cell>
          <cell r="EY1272">
            <v>0</v>
          </cell>
          <cell r="EZ1272">
            <v>0</v>
          </cell>
          <cell r="FA1272">
            <v>0</v>
          </cell>
          <cell r="FB1272">
            <v>0</v>
          </cell>
          <cell r="FC1272">
            <v>0</v>
          </cell>
          <cell r="FD1272">
            <v>0</v>
          </cell>
          <cell r="FE1272">
            <v>0</v>
          </cell>
          <cell r="FF1272">
            <v>0</v>
          </cell>
          <cell r="FG1272">
            <v>0</v>
          </cell>
          <cell r="FH1272">
            <v>0</v>
          </cell>
          <cell r="FI1272">
            <v>0</v>
          </cell>
          <cell r="FJ1272">
            <v>0</v>
          </cell>
          <cell r="FK1272">
            <v>0</v>
          </cell>
          <cell r="FL1272">
            <v>0</v>
          </cell>
          <cell r="FM1272">
            <v>0</v>
          </cell>
          <cell r="FN1272">
            <v>0</v>
          </cell>
          <cell r="FO1272">
            <v>0</v>
          </cell>
          <cell r="FP1272">
            <v>0</v>
          </cell>
          <cell r="FQ1272">
            <v>0</v>
          </cell>
          <cell r="FR1272">
            <v>0</v>
          </cell>
          <cell r="FS1272">
            <v>0</v>
          </cell>
          <cell r="FT1272">
            <v>0</v>
          </cell>
          <cell r="FU1272">
            <v>0</v>
          </cell>
          <cell r="FV1272">
            <v>0</v>
          </cell>
          <cell r="FW1272">
            <v>0</v>
          </cell>
          <cell r="FX1272">
            <v>0</v>
          </cell>
          <cell r="FY1272">
            <v>0</v>
          </cell>
          <cell r="FZ1272">
            <v>0</v>
          </cell>
          <cell r="GA1272">
            <v>0</v>
          </cell>
          <cell r="GB1272">
            <v>0</v>
          </cell>
          <cell r="GC1272">
            <v>0</v>
          </cell>
          <cell r="GD1272">
            <v>0</v>
          </cell>
          <cell r="GE1272">
            <v>0</v>
          </cell>
          <cell r="GF1272">
            <v>0</v>
          </cell>
          <cell r="GG1272">
            <v>0</v>
          </cell>
          <cell r="GH1272">
            <v>0</v>
          </cell>
          <cell r="GI1272">
            <v>0</v>
          </cell>
          <cell r="GJ1272">
            <v>0</v>
          </cell>
          <cell r="GK1272">
            <v>0</v>
          </cell>
          <cell r="GL1272">
            <v>0</v>
          </cell>
          <cell r="GM1272">
            <v>0</v>
          </cell>
          <cell r="GN1272">
            <v>0</v>
          </cell>
          <cell r="GO1272">
            <v>0</v>
          </cell>
          <cell r="GP1272">
            <v>0</v>
          </cell>
          <cell r="GQ1272">
            <v>0</v>
          </cell>
          <cell r="GR1272">
            <v>0</v>
          </cell>
          <cell r="GS1272">
            <v>0</v>
          </cell>
          <cell r="GT1272">
            <v>0</v>
          </cell>
          <cell r="GU1272">
            <v>0</v>
          </cell>
          <cell r="GV1272">
            <v>0</v>
          </cell>
          <cell r="GW1272">
            <v>0</v>
          </cell>
          <cell r="GX1272">
            <v>0</v>
          </cell>
          <cell r="GY1272">
            <v>0</v>
          </cell>
          <cell r="GZ1272">
            <v>0</v>
          </cell>
          <cell r="HA1272">
            <v>0</v>
          </cell>
          <cell r="HB1272">
            <v>0</v>
          </cell>
          <cell r="HC1272">
            <v>0</v>
          </cell>
          <cell r="HD1272">
            <v>0</v>
          </cell>
          <cell r="HE1272">
            <v>0</v>
          </cell>
          <cell r="HF1272">
            <v>0</v>
          </cell>
          <cell r="HG1272">
            <v>0</v>
          </cell>
          <cell r="HH1272">
            <v>0</v>
          </cell>
          <cell r="HI1272">
            <v>0</v>
          </cell>
          <cell r="HJ1272">
            <v>0</v>
          </cell>
          <cell r="HK1272">
            <v>0</v>
          </cell>
          <cell r="HL1272">
            <v>0</v>
          </cell>
          <cell r="HM1272">
            <v>0</v>
          </cell>
          <cell r="HN1272">
            <v>0</v>
          </cell>
          <cell r="HO1272">
            <v>0</v>
          </cell>
          <cell r="HP1272">
            <v>0</v>
          </cell>
          <cell r="HQ1272">
            <v>0</v>
          </cell>
          <cell r="HR1272">
            <v>0</v>
          </cell>
          <cell r="HS1272">
            <v>0</v>
          </cell>
          <cell r="HT1272">
            <v>0</v>
          </cell>
          <cell r="HU1272">
            <v>0</v>
          </cell>
          <cell r="HV1272">
            <v>0</v>
          </cell>
          <cell r="HW1272">
            <v>0</v>
          </cell>
          <cell r="HX1272">
            <v>0</v>
          </cell>
          <cell r="HY1272">
            <v>0</v>
          </cell>
          <cell r="HZ1272">
            <v>0</v>
          </cell>
          <cell r="IA1272">
            <v>0</v>
          </cell>
          <cell r="IB1272">
            <v>0</v>
          </cell>
          <cell r="IC1272">
            <v>0</v>
          </cell>
          <cell r="ID1272">
            <v>0</v>
          </cell>
          <cell r="IE1272">
            <v>0</v>
          </cell>
          <cell r="IF1272">
            <v>0</v>
          </cell>
          <cell r="IG1272">
            <v>0</v>
          </cell>
          <cell r="IH1272">
            <v>0</v>
          </cell>
          <cell r="II1272">
            <v>0</v>
          </cell>
          <cell r="IJ1272">
            <v>0</v>
          </cell>
          <cell r="IK1272">
            <v>0</v>
          </cell>
          <cell r="IL1272">
            <v>0</v>
          </cell>
          <cell r="IM1272">
            <v>0</v>
          </cell>
          <cell r="IN1272">
            <v>0</v>
          </cell>
          <cell r="IO1272">
            <v>0</v>
          </cell>
          <cell r="IP1272">
            <v>0</v>
          </cell>
          <cell r="IQ1272">
            <v>0</v>
          </cell>
          <cell r="IR1272">
            <v>0</v>
          </cell>
          <cell r="IS1272">
            <v>0</v>
          </cell>
          <cell r="IT1272">
            <v>0</v>
          </cell>
          <cell r="IU1272">
            <v>0</v>
          </cell>
          <cell r="IV1272">
            <v>0</v>
          </cell>
          <cell r="IW1272">
            <v>0</v>
          </cell>
          <cell r="IX1272">
            <v>0</v>
          </cell>
          <cell r="IY1272">
            <v>0</v>
          </cell>
          <cell r="IZ1272">
            <v>0</v>
          </cell>
          <cell r="JA1272">
            <v>0</v>
          </cell>
          <cell r="JB1272">
            <v>0</v>
          </cell>
          <cell r="JC1272">
            <v>0</v>
          </cell>
          <cell r="JD1272">
            <v>0</v>
          </cell>
          <cell r="JE1272">
            <v>0</v>
          </cell>
        </row>
        <row r="1273">
          <cell r="D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Q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0</v>
          </cell>
          <cell r="BD1273">
            <v>0</v>
          </cell>
          <cell r="BE1273">
            <v>0</v>
          </cell>
          <cell r="BF1273">
            <v>0</v>
          </cell>
          <cell r="BG1273">
            <v>0</v>
          </cell>
          <cell r="BH1273">
            <v>0</v>
          </cell>
          <cell r="BI1273">
            <v>0</v>
          </cell>
          <cell r="BJ1273">
            <v>0</v>
          </cell>
          <cell r="BK1273">
            <v>0</v>
          </cell>
          <cell r="BL1273">
            <v>0</v>
          </cell>
          <cell r="BM1273">
            <v>0</v>
          </cell>
          <cell r="BN1273">
            <v>0</v>
          </cell>
          <cell r="BO1273">
            <v>0</v>
          </cell>
          <cell r="BP1273">
            <v>0</v>
          </cell>
          <cell r="BQ1273">
            <v>0</v>
          </cell>
          <cell r="BR1273">
            <v>0</v>
          </cell>
          <cell r="BS1273">
            <v>0</v>
          </cell>
          <cell r="BT1273">
            <v>0</v>
          </cell>
          <cell r="BU1273">
            <v>0</v>
          </cell>
          <cell r="BV1273">
            <v>0</v>
          </cell>
          <cell r="BW1273">
            <v>0</v>
          </cell>
          <cell r="BX1273">
            <v>0</v>
          </cell>
          <cell r="BY1273">
            <v>0</v>
          </cell>
          <cell r="BZ1273">
            <v>0</v>
          </cell>
          <cell r="CA1273">
            <v>0</v>
          </cell>
          <cell r="CB1273">
            <v>0</v>
          </cell>
          <cell r="CC1273">
            <v>0</v>
          </cell>
          <cell r="CD1273">
            <v>0</v>
          </cell>
          <cell r="CE1273">
            <v>0</v>
          </cell>
          <cell r="CF1273">
            <v>0</v>
          </cell>
          <cell r="CG1273">
            <v>0</v>
          </cell>
          <cell r="CH1273">
            <v>0</v>
          </cell>
          <cell r="CI1273">
            <v>0</v>
          </cell>
          <cell r="CJ1273">
            <v>0</v>
          </cell>
          <cell r="CK1273">
            <v>0</v>
          </cell>
          <cell r="CL1273">
            <v>0</v>
          </cell>
          <cell r="CM1273">
            <v>0</v>
          </cell>
          <cell r="CN1273">
            <v>0</v>
          </cell>
          <cell r="CO1273">
            <v>0</v>
          </cell>
          <cell r="CP1273">
            <v>0</v>
          </cell>
          <cell r="CQ1273">
            <v>0</v>
          </cell>
          <cell r="CR1273">
            <v>0</v>
          </cell>
          <cell r="CS1273">
            <v>0</v>
          </cell>
          <cell r="CT1273">
            <v>0</v>
          </cell>
          <cell r="CU1273">
            <v>0</v>
          </cell>
          <cell r="CV1273">
            <v>0</v>
          </cell>
          <cell r="CW1273">
            <v>0</v>
          </cell>
          <cell r="CX1273">
            <v>0</v>
          </cell>
          <cell r="CY1273">
            <v>0</v>
          </cell>
          <cell r="CZ1273">
            <v>0</v>
          </cell>
          <cell r="DA1273">
            <v>0</v>
          </cell>
          <cell r="DB1273">
            <v>0</v>
          </cell>
          <cell r="DC1273">
            <v>0</v>
          </cell>
          <cell r="DD1273">
            <v>0</v>
          </cell>
          <cell r="DE1273">
            <v>0</v>
          </cell>
          <cell r="DF1273">
            <v>0</v>
          </cell>
          <cell r="DG1273">
            <v>0</v>
          </cell>
          <cell r="DH1273">
            <v>0</v>
          </cell>
          <cell r="DI1273">
            <v>0</v>
          </cell>
          <cell r="DJ1273">
            <v>0</v>
          </cell>
          <cell r="DK1273">
            <v>0</v>
          </cell>
          <cell r="DL1273">
            <v>0</v>
          </cell>
          <cell r="DM1273">
            <v>0</v>
          </cell>
          <cell r="DN1273">
            <v>0</v>
          </cell>
          <cell r="DO1273">
            <v>0</v>
          </cell>
          <cell r="DP1273">
            <v>0</v>
          </cell>
          <cell r="DQ1273">
            <v>0</v>
          </cell>
          <cell r="DR1273">
            <v>0</v>
          </cell>
          <cell r="DS1273">
            <v>0</v>
          </cell>
          <cell r="DT1273">
            <v>0</v>
          </cell>
          <cell r="DU1273">
            <v>0</v>
          </cell>
          <cell r="DV1273">
            <v>0</v>
          </cell>
          <cell r="DW1273">
            <v>0</v>
          </cell>
          <cell r="DX1273">
            <v>0</v>
          </cell>
          <cell r="DY1273">
            <v>0</v>
          </cell>
          <cell r="DZ1273">
            <v>0</v>
          </cell>
          <cell r="EA1273">
            <v>0</v>
          </cell>
          <cell r="EB1273">
            <v>0</v>
          </cell>
          <cell r="EC1273">
            <v>0</v>
          </cell>
          <cell r="ED1273">
            <v>0</v>
          </cell>
          <cell r="EE1273">
            <v>0</v>
          </cell>
          <cell r="EF1273">
            <v>0</v>
          </cell>
          <cell r="EG1273">
            <v>0</v>
          </cell>
          <cell r="EH1273">
            <v>0</v>
          </cell>
          <cell r="EI1273">
            <v>0</v>
          </cell>
          <cell r="EJ1273">
            <v>0</v>
          </cell>
          <cell r="EK1273">
            <v>0</v>
          </cell>
          <cell r="EL1273">
            <v>0</v>
          </cell>
          <cell r="EM1273">
            <v>0</v>
          </cell>
          <cell r="EN1273">
            <v>0</v>
          </cell>
          <cell r="EO1273">
            <v>0</v>
          </cell>
          <cell r="EP1273">
            <v>0</v>
          </cell>
          <cell r="EQ1273">
            <v>0</v>
          </cell>
          <cell r="ER1273">
            <v>0</v>
          </cell>
          <cell r="ES1273">
            <v>0</v>
          </cell>
          <cell r="ET1273">
            <v>0</v>
          </cell>
          <cell r="EU1273">
            <v>0</v>
          </cell>
          <cell r="EV1273">
            <v>0</v>
          </cell>
          <cell r="EW1273">
            <v>0</v>
          </cell>
          <cell r="EX1273">
            <v>0</v>
          </cell>
          <cell r="EY1273">
            <v>0</v>
          </cell>
          <cell r="EZ1273">
            <v>0</v>
          </cell>
          <cell r="FA1273">
            <v>0</v>
          </cell>
          <cell r="FB1273">
            <v>0</v>
          </cell>
          <cell r="FC1273">
            <v>0</v>
          </cell>
          <cell r="FD1273">
            <v>0</v>
          </cell>
          <cell r="FE1273">
            <v>0</v>
          </cell>
          <cell r="FF1273">
            <v>0</v>
          </cell>
          <cell r="FG1273">
            <v>0</v>
          </cell>
          <cell r="FH1273">
            <v>0</v>
          </cell>
          <cell r="FI1273">
            <v>0</v>
          </cell>
          <cell r="FJ1273">
            <v>0</v>
          </cell>
          <cell r="FK1273">
            <v>0</v>
          </cell>
          <cell r="FL1273">
            <v>0</v>
          </cell>
          <cell r="FM1273">
            <v>0</v>
          </cell>
          <cell r="FN1273">
            <v>0</v>
          </cell>
          <cell r="FO1273">
            <v>0</v>
          </cell>
          <cell r="FP1273">
            <v>0</v>
          </cell>
          <cell r="FQ1273">
            <v>0</v>
          </cell>
          <cell r="FR1273">
            <v>0</v>
          </cell>
          <cell r="FS1273">
            <v>0</v>
          </cell>
          <cell r="FT1273">
            <v>0</v>
          </cell>
          <cell r="FU1273">
            <v>0</v>
          </cell>
          <cell r="FV1273">
            <v>0</v>
          </cell>
          <cell r="FW1273">
            <v>0</v>
          </cell>
          <cell r="FX1273">
            <v>0</v>
          </cell>
          <cell r="FY1273">
            <v>0</v>
          </cell>
          <cell r="FZ1273">
            <v>0</v>
          </cell>
          <cell r="GA1273">
            <v>0</v>
          </cell>
          <cell r="GB1273">
            <v>0</v>
          </cell>
          <cell r="GC1273">
            <v>0</v>
          </cell>
          <cell r="GD1273">
            <v>0</v>
          </cell>
          <cell r="GE1273">
            <v>0</v>
          </cell>
          <cell r="GF1273">
            <v>0</v>
          </cell>
          <cell r="GG1273">
            <v>0</v>
          </cell>
          <cell r="GH1273">
            <v>0</v>
          </cell>
          <cell r="GI1273">
            <v>0</v>
          </cell>
          <cell r="GJ1273">
            <v>0</v>
          </cell>
          <cell r="GK1273">
            <v>0</v>
          </cell>
          <cell r="GL1273">
            <v>0</v>
          </cell>
          <cell r="GM1273">
            <v>0</v>
          </cell>
          <cell r="GN1273">
            <v>0</v>
          </cell>
          <cell r="GO1273">
            <v>0</v>
          </cell>
          <cell r="GP1273">
            <v>0</v>
          </cell>
          <cell r="GQ1273">
            <v>0</v>
          </cell>
          <cell r="GR1273">
            <v>0</v>
          </cell>
          <cell r="GS1273">
            <v>0</v>
          </cell>
          <cell r="GT1273">
            <v>0</v>
          </cell>
          <cell r="GU1273">
            <v>0</v>
          </cell>
          <cell r="GV1273">
            <v>0</v>
          </cell>
          <cell r="GW1273">
            <v>0</v>
          </cell>
          <cell r="GX1273">
            <v>0</v>
          </cell>
          <cell r="GY1273">
            <v>0</v>
          </cell>
          <cell r="GZ1273">
            <v>0</v>
          </cell>
          <cell r="HA1273">
            <v>0</v>
          </cell>
          <cell r="HB1273">
            <v>0</v>
          </cell>
          <cell r="HC1273">
            <v>0</v>
          </cell>
          <cell r="HD1273">
            <v>0</v>
          </cell>
          <cell r="HE1273">
            <v>0</v>
          </cell>
          <cell r="HF1273">
            <v>0</v>
          </cell>
          <cell r="HG1273">
            <v>0</v>
          </cell>
          <cell r="HH1273">
            <v>0</v>
          </cell>
          <cell r="HI1273">
            <v>0</v>
          </cell>
          <cell r="HJ1273">
            <v>0</v>
          </cell>
          <cell r="HK1273">
            <v>0</v>
          </cell>
          <cell r="HL1273">
            <v>0</v>
          </cell>
          <cell r="HM1273">
            <v>0</v>
          </cell>
          <cell r="HN1273">
            <v>0</v>
          </cell>
          <cell r="HO1273">
            <v>0</v>
          </cell>
          <cell r="HP1273">
            <v>0</v>
          </cell>
          <cell r="HQ1273">
            <v>0</v>
          </cell>
          <cell r="HR1273">
            <v>0</v>
          </cell>
          <cell r="HS1273">
            <v>0</v>
          </cell>
          <cell r="HT1273">
            <v>0</v>
          </cell>
          <cell r="HU1273">
            <v>0</v>
          </cell>
          <cell r="HV1273">
            <v>0</v>
          </cell>
          <cell r="HW1273">
            <v>0</v>
          </cell>
          <cell r="HX1273">
            <v>0</v>
          </cell>
          <cell r="HY1273">
            <v>0</v>
          </cell>
          <cell r="HZ1273">
            <v>0</v>
          </cell>
          <cell r="IA1273">
            <v>0</v>
          </cell>
          <cell r="IB1273">
            <v>0</v>
          </cell>
          <cell r="IC1273">
            <v>0</v>
          </cell>
          <cell r="ID1273">
            <v>0</v>
          </cell>
          <cell r="IE1273">
            <v>0</v>
          </cell>
          <cell r="IF1273">
            <v>0</v>
          </cell>
          <cell r="IG1273">
            <v>0</v>
          </cell>
          <cell r="IH1273">
            <v>0</v>
          </cell>
          <cell r="II1273">
            <v>0</v>
          </cell>
          <cell r="IJ1273">
            <v>0</v>
          </cell>
          <cell r="IK1273">
            <v>0</v>
          </cell>
          <cell r="IL1273">
            <v>0</v>
          </cell>
          <cell r="IM1273">
            <v>0</v>
          </cell>
          <cell r="IN1273">
            <v>0</v>
          </cell>
          <cell r="IO1273">
            <v>0</v>
          </cell>
          <cell r="IP1273">
            <v>0</v>
          </cell>
          <cell r="IQ1273">
            <v>0</v>
          </cell>
          <cell r="IR1273">
            <v>0</v>
          </cell>
          <cell r="IS1273">
            <v>0</v>
          </cell>
          <cell r="IT1273">
            <v>0</v>
          </cell>
          <cell r="IU1273">
            <v>0</v>
          </cell>
          <cell r="IV1273">
            <v>0</v>
          </cell>
          <cell r="IW1273">
            <v>0</v>
          </cell>
          <cell r="IX1273">
            <v>0</v>
          </cell>
          <cell r="IY1273">
            <v>0</v>
          </cell>
          <cell r="IZ1273">
            <v>0</v>
          </cell>
          <cell r="JA1273">
            <v>0</v>
          </cell>
          <cell r="JB1273">
            <v>0</v>
          </cell>
          <cell r="JC1273">
            <v>0</v>
          </cell>
          <cell r="JD1273">
            <v>0</v>
          </cell>
          <cell r="JE1273">
            <v>0</v>
          </cell>
        </row>
        <row r="1274">
          <cell r="F1274">
            <v>-530.98622960981447</v>
          </cell>
          <cell r="G1274">
            <v>-510.15842460014392</v>
          </cell>
          <cell r="H1274">
            <v>-840.47154192975722</v>
          </cell>
          <cell r="I1274">
            <v>-929.60802685993258</v>
          </cell>
          <cell r="J1274">
            <v>-901.21908725984395</v>
          </cell>
          <cell r="K1274">
            <v>-1170.4940336400177</v>
          </cell>
          <cell r="L1274">
            <v>-945.27311450010166</v>
          </cell>
          <cell r="M1274">
            <v>-779.52773516974412</v>
          </cell>
          <cell r="N1274">
            <v>-1480.6222379300743</v>
          </cell>
          <cell r="O1274">
            <v>-629.75459754001349</v>
          </cell>
          <cell r="P1274">
            <v>-587.61546164005995</v>
          </cell>
          <cell r="Q1274">
            <v>-372.98720720992424</v>
          </cell>
          <cell r="R1274">
            <v>-7042.1970540098846</v>
          </cell>
          <cell r="S1274">
            <v>-126.43680111994036</v>
          </cell>
          <cell r="T1274">
            <v>-286.04891299002338</v>
          </cell>
          <cell r="U1274">
            <v>-165.10431291989516</v>
          </cell>
          <cell r="V1274">
            <v>-464.73213968006894</v>
          </cell>
          <cell r="W1274">
            <v>-137.36369455000386</v>
          </cell>
          <cell r="X1274">
            <v>-1526.3780761200469</v>
          </cell>
          <cell r="Y1274">
            <v>-1731.3957811095752</v>
          </cell>
          <cell r="Z1274">
            <v>-1632.5237199699041</v>
          </cell>
          <cell r="AA1274">
            <v>-1283.8677131801378</v>
          </cell>
          <cell r="AB1274">
            <v>1507.7574814399704</v>
          </cell>
          <cell r="AC1274">
            <v>-583.50373178010341</v>
          </cell>
          <cell r="AD1274">
            <v>-612.59965202992316</v>
          </cell>
          <cell r="AE1274">
            <v>-12755.820150122046</v>
          </cell>
          <cell r="AF1274">
            <v>-309.22441903001163</v>
          </cell>
          <cell r="AG1274">
            <v>-613.03667002008297</v>
          </cell>
          <cell r="AH1274">
            <v>-1307.8713302001124</v>
          </cell>
          <cell r="AI1274">
            <v>-1002.5592552600428</v>
          </cell>
          <cell r="AJ1274">
            <v>-846.00220920017455</v>
          </cell>
          <cell r="AK1274">
            <v>-2072.0434866400901</v>
          </cell>
          <cell r="AL1274">
            <v>-1655.6347834398039</v>
          </cell>
          <cell r="AM1274">
            <v>-1805.7404222502373</v>
          </cell>
          <cell r="AN1274">
            <v>-561.35257304995321</v>
          </cell>
          <cell r="AO1274">
            <v>-1436.7569702300243</v>
          </cell>
          <cell r="AP1274">
            <v>-686.77141838998068</v>
          </cell>
          <cell r="AQ1274">
            <v>-458.82661240990274</v>
          </cell>
          <cell r="AR1274">
            <v>-12955.340489901602</v>
          </cell>
          <cell r="AS1274">
            <v>-469.25334991014097</v>
          </cell>
          <cell r="AT1274">
            <v>-790.41234773991164</v>
          </cell>
          <cell r="AU1274">
            <v>-1179.4100051898276</v>
          </cell>
          <cell r="AV1274">
            <v>-870.11072305007838</v>
          </cell>
          <cell r="AW1274">
            <v>-499.70544592000078</v>
          </cell>
          <cell r="AX1274">
            <v>-82.785658689914271</v>
          </cell>
          <cell r="AY1274">
            <v>-1723.3184444201179</v>
          </cell>
          <cell r="AZ1274">
            <v>-1390.8661949697416</v>
          </cell>
          <cell r="BA1274">
            <v>-763.3321613301523</v>
          </cell>
          <cell r="BB1274">
            <v>-3670.9014339798596</v>
          </cell>
          <cell r="BC1274">
            <v>-904.35215956997126</v>
          </cell>
          <cell r="BD1274">
            <v>-610.8925651301397</v>
          </cell>
          <cell r="BE1274">
            <v>-6524.7730014603585</v>
          </cell>
          <cell r="BF1274">
            <v>-407.26083112997003</v>
          </cell>
          <cell r="BG1274">
            <v>-1003.3843917101622</v>
          </cell>
          <cell r="BH1274">
            <v>-473.38870402006432</v>
          </cell>
          <cell r="BI1274">
            <v>486.11103763990104</v>
          </cell>
          <cell r="BJ1274">
            <v>372.33040506998077</v>
          </cell>
          <cell r="BK1274">
            <v>-644.43288225005381</v>
          </cell>
          <cell r="BL1274">
            <v>-2024.0479397100862</v>
          </cell>
          <cell r="BM1274">
            <v>-1015.7689723505173</v>
          </cell>
          <cell r="BN1274">
            <v>-1054.578528819955</v>
          </cell>
          <cell r="BO1274">
            <v>-140.06450108997524</v>
          </cell>
          <cell r="BP1274">
            <v>-266.05267246009316</v>
          </cell>
          <cell r="BQ1274">
            <v>-354.23502062994521</v>
          </cell>
          <cell r="BR1274">
            <v>-7376.0830706804991</v>
          </cell>
          <cell r="BS1274">
            <v>-713.14747904008254</v>
          </cell>
          <cell r="BT1274">
            <v>-681.57554007030558</v>
          </cell>
          <cell r="BU1274">
            <v>-612.86584268003935</v>
          </cell>
          <cell r="BV1274">
            <v>-174.56943530999706</v>
          </cell>
          <cell r="BW1274">
            <v>-56.446287710001343</v>
          </cell>
          <cell r="BX1274">
            <v>-413.48453022999456</v>
          </cell>
          <cell r="BY1274">
            <v>-1361.1919328600634</v>
          </cell>
          <cell r="BZ1274">
            <v>-1264.0396110800793</v>
          </cell>
          <cell r="CA1274">
            <v>-713.99835637002252</v>
          </cell>
          <cell r="CB1274">
            <v>-220.78045863998705</v>
          </cell>
          <cell r="CC1274">
            <v>-598.14808270009235</v>
          </cell>
          <cell r="CD1274">
            <v>-565.83551399002317</v>
          </cell>
          <cell r="CE1274">
            <v>-6619.4285610308871</v>
          </cell>
          <cell r="CF1274">
            <v>-566.43205743003637</v>
          </cell>
          <cell r="CG1274">
            <v>-638.72377680998761</v>
          </cell>
          <cell r="CH1274">
            <v>-339.90626547002466</v>
          </cell>
          <cell r="CI1274">
            <v>-177.42471375007881</v>
          </cell>
          <cell r="CJ1274">
            <v>-116.84967110999423</v>
          </cell>
          <cell r="CK1274">
            <v>-186.10884792997967</v>
          </cell>
          <cell r="CL1274">
            <v>-1695.1113751002122</v>
          </cell>
          <cell r="CM1274">
            <v>-1532.0407082198653</v>
          </cell>
          <cell r="CN1274">
            <v>-759.72413185983896</v>
          </cell>
          <cell r="CO1274">
            <v>720.98269261000678</v>
          </cell>
          <cell r="CP1274">
            <v>-562.41805147996638</v>
          </cell>
          <cell r="CQ1274">
            <v>-765.6716544800438</v>
          </cell>
          <cell r="CR1274">
            <v>-3962.1396093899384</v>
          </cell>
          <cell r="CS1274">
            <v>399.77850300999125</v>
          </cell>
          <cell r="CT1274">
            <v>-419.69498952000868</v>
          </cell>
          <cell r="CU1274">
            <v>-186.2242584300111</v>
          </cell>
          <cell r="CV1274">
            <v>170.39397542002553</v>
          </cell>
          <cell r="CW1274">
            <v>9.9138278700011142</v>
          </cell>
          <cell r="CX1274">
            <v>-235.74826081001083</v>
          </cell>
          <cell r="CY1274">
            <v>-726.69698377011809</v>
          </cell>
          <cell r="CZ1274">
            <v>-527.72468673996627</v>
          </cell>
          <cell r="DA1274">
            <v>-485.94982958002947</v>
          </cell>
          <cell r="DB1274">
            <v>-175.29579993001244</v>
          </cell>
          <cell r="DC1274">
            <v>-1281.0553009000141</v>
          </cell>
          <cell r="DD1274">
            <v>-503.83580600994173</v>
          </cell>
          <cell r="DE1274">
            <v>-1959.7828275915235</v>
          </cell>
          <cell r="DF1274">
            <v>-311.26746076991549</v>
          </cell>
          <cell r="DG1274">
            <v>-384.06978545006132</v>
          </cell>
          <cell r="DH1274">
            <v>-98.255783159984276</v>
          </cell>
          <cell r="DI1274">
            <v>1.2445426199992653</v>
          </cell>
          <cell r="DJ1274">
            <v>-15.269729969999844</v>
          </cell>
          <cell r="DK1274">
            <v>-472.94009221999295</v>
          </cell>
          <cell r="DL1274">
            <v>-360.51803194009699</v>
          </cell>
          <cell r="DM1274">
            <v>304.48407708993182</v>
          </cell>
          <cell r="DN1274">
            <v>-66.984652140003163</v>
          </cell>
          <cell r="DO1274">
            <v>52.170526839996455</v>
          </cell>
          <cell r="DP1274">
            <v>-237.23665524995886</v>
          </cell>
          <cell r="DQ1274">
            <v>-371.13978324015625</v>
          </cell>
          <cell r="DR1274">
            <v>-2603.9991007996723</v>
          </cell>
          <cell r="DS1274">
            <v>-454.18343144992832</v>
          </cell>
          <cell r="DT1274">
            <v>-641.89725147996796</v>
          </cell>
          <cell r="DU1274">
            <v>-1006.3441319999984</v>
          </cell>
          <cell r="DV1274">
            <v>-49.315282340001431</v>
          </cell>
          <cell r="DW1274">
            <v>-3.3336748099998204</v>
          </cell>
          <cell r="DX1274">
            <v>-38.779239369992865</v>
          </cell>
          <cell r="DY1274">
            <v>-498.03951298026368</v>
          </cell>
          <cell r="DZ1274">
            <v>-446.56349136005156</v>
          </cell>
          <cell r="EA1274">
            <v>-405.29162736004218</v>
          </cell>
          <cell r="EB1274">
            <v>-93.619214239995927</v>
          </cell>
          <cell r="EC1274">
            <v>1202.4798786201281</v>
          </cell>
          <cell r="ED1274">
            <v>-169.11212203011382</v>
          </cell>
          <cell r="EE1274">
            <v>-1724.0577234197408</v>
          </cell>
          <cell r="EF1274">
            <v>-202.23887969000498</v>
          </cell>
          <cell r="EG1274">
            <v>-150.61978236993309</v>
          </cell>
          <cell r="EH1274">
            <v>579.995464120002</v>
          </cell>
          <cell r="EI1274">
            <v>-12.892359720000968</v>
          </cell>
          <cell r="EJ1274">
            <v>-3.6760599999997368E-2</v>
          </cell>
          <cell r="EK1274">
            <v>-88.518584270001156</v>
          </cell>
          <cell r="EL1274">
            <v>-831.55931654991582</v>
          </cell>
          <cell r="EM1274">
            <v>-178.54752168012783</v>
          </cell>
          <cell r="EN1274">
            <v>-395.74268725991715</v>
          </cell>
          <cell r="EO1274">
            <v>-68.119425430006231</v>
          </cell>
          <cell r="EP1274">
            <v>-317.30813260003924</v>
          </cell>
          <cell r="EQ1274">
            <v>-58.469737370149232</v>
          </cell>
          <cell r="ER1274">
            <v>-316.63556710002013</v>
          </cell>
          <cell r="ES1274">
            <v>183.81835809999029</v>
          </cell>
          <cell r="ET1274">
            <v>-66.324179690040182</v>
          </cell>
          <cell r="EU1274">
            <v>9.1132326499937335</v>
          </cell>
          <cell r="EV1274">
            <v>-5.2968359500009683</v>
          </cell>
          <cell r="EW1274">
            <v>-7.5470629999999872E-2</v>
          </cell>
          <cell r="EX1274">
            <v>15.793173480000405</v>
          </cell>
          <cell r="EY1274">
            <v>-536.97744626001804</v>
          </cell>
          <cell r="EZ1274">
            <v>-85.884842599974945</v>
          </cell>
          <cell r="FA1274">
            <v>-151.96034567992319</v>
          </cell>
          <cell r="FB1274">
            <v>6.1217109599965625</v>
          </cell>
          <cell r="FC1274">
            <v>-59.435993079998298</v>
          </cell>
          <cell r="FD1274">
            <v>374.47307159996126</v>
          </cell>
          <cell r="FE1274">
            <v>-1729.5979530094191</v>
          </cell>
          <cell r="FF1274">
            <v>-113.70088825997664</v>
          </cell>
          <cell r="FG1274">
            <v>-130.4310850900074</v>
          </cell>
          <cell r="FH1274">
            <v>-34.81500544998562</v>
          </cell>
          <cell r="FI1274">
            <v>4.2291070399951423</v>
          </cell>
          <cell r="FJ1274">
            <v>-0.24193248000000267</v>
          </cell>
          <cell r="FK1274">
            <v>-0.31837805000009212</v>
          </cell>
          <cell r="FL1274">
            <v>-758.87121545005357</v>
          </cell>
          <cell r="FM1274">
            <v>-413.76936931995442</v>
          </cell>
          <cell r="FN1274">
            <v>-159.51362053002231</v>
          </cell>
          <cell r="FO1274">
            <v>-65.10558105999371</v>
          </cell>
          <cell r="FP1274">
            <v>90.810031490109395</v>
          </cell>
          <cell r="FQ1274">
            <v>-147.87001584994141</v>
          </cell>
          <cell r="FR1274">
            <v>-27.801934589631855</v>
          </cell>
          <cell r="FS1274">
            <v>74.484953749954002</v>
          </cell>
          <cell r="FT1274">
            <v>53.499377450003522</v>
          </cell>
          <cell r="FU1274">
            <v>-1.3409937299729791</v>
          </cell>
          <cell r="FV1274">
            <v>-6.6360965300009411</v>
          </cell>
          <cell r="FW1274">
            <v>0</v>
          </cell>
          <cell r="FX1274">
            <v>29.792926940000143</v>
          </cell>
          <cell r="FY1274">
            <v>60.130282189988066</v>
          </cell>
          <cell r="FZ1274">
            <v>-217.66370454995194</v>
          </cell>
          <cell r="GA1274">
            <v>-397.06881313998019</v>
          </cell>
          <cell r="GB1274">
            <v>-40.554886670000997</v>
          </cell>
          <cell r="GC1274">
            <v>-97.648838840075769</v>
          </cell>
          <cell r="GD1274">
            <v>515.20385854004417</v>
          </cell>
          <cell r="GE1274">
            <v>-2741.6531943697482</v>
          </cell>
          <cell r="GF1274">
            <v>59.413600480009336</v>
          </cell>
          <cell r="GG1274">
            <v>-13.254318799998146</v>
          </cell>
          <cell r="GH1274">
            <v>-40.167373889998998</v>
          </cell>
          <cell r="GI1274">
            <v>5.0332239999988815E-2</v>
          </cell>
          <cell r="GJ1274">
            <v>0</v>
          </cell>
          <cell r="GK1274">
            <v>-1.0265420000052927E-2</v>
          </cell>
          <cell r="GL1274">
            <v>-658.79846232998534</v>
          </cell>
          <cell r="GM1274">
            <v>-1331.0923029500409</v>
          </cell>
          <cell r="GN1274">
            <v>-419.3000732199871</v>
          </cell>
          <cell r="GO1274">
            <v>-20.689550680001048</v>
          </cell>
          <cell r="GP1274">
            <v>-155.94441473000916</v>
          </cell>
          <cell r="GQ1274">
            <v>-161.86036506993696</v>
          </cell>
          <cell r="GR1274">
            <v>-1824.0793091296218</v>
          </cell>
          <cell r="GS1274">
            <v>61.1144073799951</v>
          </cell>
          <cell r="GT1274">
            <v>73.67631193989655</v>
          </cell>
          <cell r="GU1274">
            <v>94.665137770003639</v>
          </cell>
          <cell r="GV1274">
            <v>0.10511274000054982</v>
          </cell>
          <cell r="GW1274">
            <v>-4.9336000000000102E-3</v>
          </cell>
          <cell r="GX1274">
            <v>5.4678432500004419</v>
          </cell>
          <cell r="GY1274">
            <v>-672.43678375997115</v>
          </cell>
          <cell r="GZ1274">
            <v>-347.36065634997794</v>
          </cell>
          <cell r="HA1274">
            <v>-642.67181997001171</v>
          </cell>
          <cell r="HB1274">
            <v>18.443571569999676</v>
          </cell>
          <cell r="HC1274">
            <v>-136.16450275000534</v>
          </cell>
          <cell r="HD1274">
            <v>-278.91299734974746</v>
          </cell>
          <cell r="HE1274">
            <v>-2006.7012073295191</v>
          </cell>
          <cell r="HF1274">
            <v>-228.94329870998627</v>
          </cell>
          <cell r="HG1274">
            <v>-101.55445369990775</v>
          </cell>
          <cell r="HH1274">
            <v>-26.814584760009893</v>
          </cell>
          <cell r="HI1274">
            <v>-1.1031129999992118E-2</v>
          </cell>
          <cell r="HJ1274">
            <v>-4.9070200000000952E-3</v>
          </cell>
          <cell r="HK1274">
            <v>-9.0647734000012861</v>
          </cell>
          <cell r="HL1274">
            <v>-442.8155509600183</v>
          </cell>
          <cell r="HM1274">
            <v>-302.73768330994062</v>
          </cell>
          <cell r="HN1274">
            <v>-129.97510588995647</v>
          </cell>
          <cell r="HO1274">
            <v>17.550145940002039</v>
          </cell>
          <cell r="HP1274">
            <v>-472.68604992999462</v>
          </cell>
          <cell r="HQ1274">
            <v>-309.64391445997171</v>
          </cell>
          <cell r="HR1274">
            <v>-3375.3184129898436</v>
          </cell>
          <cell r="HS1274">
            <v>-252.90547325997613</v>
          </cell>
          <cell r="HT1274">
            <v>-319.37938333000056</v>
          </cell>
          <cell r="HU1274">
            <v>-17.990023950027535</v>
          </cell>
          <cell r="HV1274">
            <v>-1.7443402500066441</v>
          </cell>
          <cell r="HW1274">
            <v>0</v>
          </cell>
          <cell r="HX1274">
            <v>-15.507735769999954</v>
          </cell>
          <cell r="HY1274">
            <v>-1791.6508565800032</v>
          </cell>
          <cell r="HZ1274">
            <v>-254.3913997298805</v>
          </cell>
          <cell r="IA1274">
            <v>-76.355674079968594</v>
          </cell>
          <cell r="IB1274">
            <v>-54.156737649995193</v>
          </cell>
          <cell r="IC1274">
            <v>-188.31162629002938</v>
          </cell>
          <cell r="ID1274">
            <v>-402.92516210000031</v>
          </cell>
          <cell r="IE1274">
            <v>-3856.6898330999538</v>
          </cell>
          <cell r="IF1274">
            <v>-1122.9165096600773</v>
          </cell>
          <cell r="IG1274">
            <v>-69.51523773005465</v>
          </cell>
          <cell r="IH1274">
            <v>27.20587842000532</v>
          </cell>
          <cell r="II1274">
            <v>-2.7499694700018154</v>
          </cell>
          <cell r="IJ1274">
            <v>0</v>
          </cell>
          <cell r="IK1274">
            <v>0</v>
          </cell>
          <cell r="IL1274">
            <v>-845.40698862000136</v>
          </cell>
          <cell r="IM1274">
            <v>-259.95544155011885</v>
          </cell>
          <cell r="IN1274">
            <v>-113.90872235002462</v>
          </cell>
          <cell r="IO1274">
            <v>4.5651954099994327</v>
          </cell>
          <cell r="IP1274">
            <v>-891.2439016100252</v>
          </cell>
          <cell r="IQ1274">
            <v>-582.76413594000041</v>
          </cell>
          <cell r="IR1274">
            <v>-756.83601315971464</v>
          </cell>
          <cell r="IS1274">
            <v>230.54730328998994</v>
          </cell>
          <cell r="IT1274">
            <v>-141.41532268002629</v>
          </cell>
          <cell r="IU1274">
            <v>-82.555082709965063</v>
          </cell>
          <cell r="IV1274">
            <v>5.3222470000036992E-2</v>
          </cell>
          <cell r="IW1274">
            <v>0</v>
          </cell>
          <cell r="IX1274">
            <v>0</v>
          </cell>
          <cell r="IY1274">
            <v>-509.4940167699242</v>
          </cell>
          <cell r="IZ1274">
            <v>-354.08113493997371</v>
          </cell>
          <cell r="JA1274">
            <v>-24.436837249959353</v>
          </cell>
          <cell r="JB1274">
            <v>-77.844017830000666</v>
          </cell>
          <cell r="JC1274">
            <v>358.88865800993517</v>
          </cell>
          <cell r="JD1274">
            <v>-156.49878475023434</v>
          </cell>
          <cell r="JE1274">
            <v>0</v>
          </cell>
        </row>
        <row r="1276">
          <cell r="D1276" t="str">
            <v>GEO.EX.UTS._.___.Blundell_1</v>
          </cell>
          <cell r="F1276">
            <v>-8.6014030700025614</v>
          </cell>
          <cell r="G1276">
            <v>-15.334994079999888</v>
          </cell>
          <cell r="H1276">
            <v>-0.72968578000109119</v>
          </cell>
          <cell r="I1276">
            <v>-9.9999707700008003</v>
          </cell>
          <cell r="J1276">
            <v>-10.612818289999268</v>
          </cell>
          <cell r="K1276">
            <v>-7.3677914700001566</v>
          </cell>
          <cell r="L1276">
            <v>0</v>
          </cell>
          <cell r="M1276">
            <v>0</v>
          </cell>
          <cell r="N1276">
            <v>-1.9450829299985344</v>
          </cell>
          <cell r="O1276">
            <v>-5.9733738400009315</v>
          </cell>
          <cell r="P1276">
            <v>-6.987346649999381</v>
          </cell>
          <cell r="Q1276">
            <v>-0.35043339000003471</v>
          </cell>
          <cell r="R1276">
            <v>-95.249703069974203</v>
          </cell>
          <cell r="S1276">
            <v>-12.004917399999613</v>
          </cell>
          <cell r="T1276">
            <v>-11.401489910000237</v>
          </cell>
          <cell r="U1276">
            <v>0</v>
          </cell>
          <cell r="V1276">
            <v>-5.6563555400025507</v>
          </cell>
          <cell r="W1276">
            <v>-31.227004600001237</v>
          </cell>
          <cell r="X1276">
            <v>-7.0308500600003754</v>
          </cell>
          <cell r="Y1276">
            <v>-2.3436049099982483</v>
          </cell>
          <cell r="Z1276">
            <v>0</v>
          </cell>
          <cell r="AA1276">
            <v>0</v>
          </cell>
          <cell r="AB1276">
            <v>-20.585511620000034</v>
          </cell>
          <cell r="AC1276">
            <v>0</v>
          </cell>
          <cell r="AD1276">
            <v>-4.9999690300028306</v>
          </cell>
          <cell r="AE1276">
            <v>-51.566891149996081</v>
          </cell>
          <cell r="AF1276">
            <v>-21.622486709997247</v>
          </cell>
          <cell r="AG1276">
            <v>0</v>
          </cell>
          <cell r="AH1276">
            <v>-14.125479779997477</v>
          </cell>
          <cell r="AI1276">
            <v>-9.0869006399989303</v>
          </cell>
          <cell r="AJ1276">
            <v>0</v>
          </cell>
          <cell r="AK1276">
            <v>-6.352894079998805</v>
          </cell>
          <cell r="AL1276">
            <v>0</v>
          </cell>
          <cell r="AM1276">
            <v>0</v>
          </cell>
          <cell r="AN1276">
            <v>0</v>
          </cell>
          <cell r="AO1276">
            <v>-0.37912993999998434</v>
          </cell>
          <cell r="AP1276">
            <v>0</v>
          </cell>
          <cell r="AQ1276">
            <v>0</v>
          </cell>
          <cell r="AR1276">
            <v>-36.055363759980537</v>
          </cell>
          <cell r="AS1276">
            <v>0</v>
          </cell>
          <cell r="AT1276">
            <v>-2.6224436799984687</v>
          </cell>
          <cell r="AU1276">
            <v>-9.8499856100006582</v>
          </cell>
          <cell r="AV1276">
            <v>0</v>
          </cell>
          <cell r="AW1276">
            <v>0</v>
          </cell>
          <cell r="AX1276">
            <v>-18.309999999999491</v>
          </cell>
          <cell r="AY1276">
            <v>0</v>
          </cell>
          <cell r="AZ1276">
            <v>0</v>
          </cell>
          <cell r="BA1276">
            <v>0</v>
          </cell>
          <cell r="BB1276">
            <v>-5.2729344700001093</v>
          </cell>
          <cell r="BC1276">
            <v>0</v>
          </cell>
          <cell r="BD1276">
            <v>0</v>
          </cell>
          <cell r="BE1276">
            <v>-2.1914557599811815</v>
          </cell>
          <cell r="BF1276">
            <v>0</v>
          </cell>
          <cell r="BG1276">
            <v>0</v>
          </cell>
          <cell r="BH1276">
            <v>0</v>
          </cell>
          <cell r="BI1276">
            <v>0</v>
          </cell>
          <cell r="BJ1276">
            <v>0</v>
          </cell>
          <cell r="BK1276">
            <v>0</v>
          </cell>
          <cell r="BL1276">
            <v>0</v>
          </cell>
          <cell r="BM1276">
            <v>0</v>
          </cell>
          <cell r="BN1276">
            <v>0</v>
          </cell>
          <cell r="BO1276">
            <v>0</v>
          </cell>
          <cell r="BP1276">
            <v>-2.1914557599993714</v>
          </cell>
          <cell r="BQ1276">
            <v>0</v>
          </cell>
          <cell r="BR1276">
            <v>-5.8428215599851683</v>
          </cell>
          <cell r="BS1276">
            <v>0</v>
          </cell>
          <cell r="BT1276">
            <v>0</v>
          </cell>
          <cell r="BU1276">
            <v>0</v>
          </cell>
          <cell r="BV1276">
            <v>-5.8428215599997202</v>
          </cell>
          <cell r="BW1276">
            <v>0</v>
          </cell>
          <cell r="BX1276">
            <v>0</v>
          </cell>
          <cell r="BY1276">
            <v>0</v>
          </cell>
          <cell r="BZ1276">
            <v>0</v>
          </cell>
          <cell r="CA1276">
            <v>0</v>
          </cell>
          <cell r="CB1276">
            <v>0</v>
          </cell>
          <cell r="CC1276">
            <v>0</v>
          </cell>
          <cell r="CD1276">
            <v>0</v>
          </cell>
          <cell r="CE1276">
            <v>-3.3769728499755729</v>
          </cell>
          <cell r="CF1276">
            <v>0</v>
          </cell>
          <cell r="CG1276">
            <v>0</v>
          </cell>
          <cell r="CH1276">
            <v>0</v>
          </cell>
          <cell r="CI1276">
            <v>-3.3769728500010388</v>
          </cell>
          <cell r="CJ1276">
            <v>0</v>
          </cell>
          <cell r="CK1276">
            <v>0</v>
          </cell>
          <cell r="CL1276">
            <v>0</v>
          </cell>
          <cell r="CM1276">
            <v>0</v>
          </cell>
          <cell r="CN1276">
            <v>0</v>
          </cell>
          <cell r="CO1276">
            <v>0</v>
          </cell>
          <cell r="CP1276">
            <v>0</v>
          </cell>
          <cell r="CQ1276">
            <v>0</v>
          </cell>
          <cell r="CR1276">
            <v>13.011550480034202</v>
          </cell>
          <cell r="CS1276">
            <v>0</v>
          </cell>
          <cell r="CT1276">
            <v>0</v>
          </cell>
          <cell r="CU1276">
            <v>0</v>
          </cell>
          <cell r="CV1276">
            <v>0.10203531000115618</v>
          </cell>
          <cell r="CW1276">
            <v>0</v>
          </cell>
          <cell r="CX1276">
            <v>13.555682669999442</v>
          </cell>
          <cell r="CY1276">
            <v>0</v>
          </cell>
          <cell r="CZ1276">
            <v>0</v>
          </cell>
          <cell r="DA1276">
            <v>0</v>
          </cell>
          <cell r="DB1276">
            <v>-0.64616750000095635</v>
          </cell>
          <cell r="DC1276">
            <v>0</v>
          </cell>
          <cell r="DD1276">
            <v>0</v>
          </cell>
          <cell r="DE1276">
            <v>-31.306060340022668</v>
          </cell>
          <cell r="DF1276">
            <v>0</v>
          </cell>
          <cell r="DG1276">
            <v>0</v>
          </cell>
          <cell r="DH1276">
            <v>0</v>
          </cell>
          <cell r="DI1276">
            <v>10.180943780000234</v>
          </cell>
          <cell r="DJ1276">
            <v>-38.419682899999316</v>
          </cell>
          <cell r="DK1276">
            <v>0</v>
          </cell>
          <cell r="DL1276">
            <v>0</v>
          </cell>
          <cell r="DM1276">
            <v>0</v>
          </cell>
          <cell r="DN1276">
            <v>0</v>
          </cell>
          <cell r="DO1276">
            <v>-3.0673212200017588</v>
          </cell>
          <cell r="DP1276">
            <v>0</v>
          </cell>
          <cell r="DQ1276">
            <v>0</v>
          </cell>
          <cell r="DR1276">
            <v>-33.929891370004043</v>
          </cell>
          <cell r="DS1276">
            <v>0</v>
          </cell>
          <cell r="DT1276">
            <v>0</v>
          </cell>
          <cell r="DU1276">
            <v>-32.396176399999604</v>
          </cell>
          <cell r="DV1276">
            <v>-1.5559338299990486</v>
          </cell>
          <cell r="DW1276">
            <v>0</v>
          </cell>
          <cell r="DX1276">
            <v>0</v>
          </cell>
          <cell r="DY1276">
            <v>0</v>
          </cell>
          <cell r="DZ1276">
            <v>0</v>
          </cell>
          <cell r="EA1276">
            <v>0</v>
          </cell>
          <cell r="EB1276">
            <v>2.2218860000066343E-2</v>
          </cell>
          <cell r="EC1276">
            <v>0</v>
          </cell>
          <cell r="ED1276">
            <v>0</v>
          </cell>
          <cell r="EE1276">
            <v>8.6239782099728473</v>
          </cell>
          <cell r="EF1276">
            <v>0</v>
          </cell>
          <cell r="EG1276">
            <v>0</v>
          </cell>
          <cell r="EH1276">
            <v>-21.274751120003202</v>
          </cell>
          <cell r="EI1276">
            <v>0</v>
          </cell>
          <cell r="EJ1276">
            <v>18.309999999999491</v>
          </cell>
          <cell r="EK1276">
            <v>11.588729329998387</v>
          </cell>
          <cell r="EL1276">
            <v>0</v>
          </cell>
          <cell r="EM1276">
            <v>0</v>
          </cell>
          <cell r="EN1276">
            <v>0</v>
          </cell>
          <cell r="EO1276">
            <v>0</v>
          </cell>
          <cell r="EP1276">
            <v>0</v>
          </cell>
          <cell r="EQ1276">
            <v>0</v>
          </cell>
          <cell r="ER1276">
            <v>-22.168862430000445</v>
          </cell>
          <cell r="ES1276">
            <v>0</v>
          </cell>
          <cell r="ET1276">
            <v>-8.288578609997785</v>
          </cell>
          <cell r="EU1276">
            <v>-2.0387859900019976</v>
          </cell>
          <cell r="EV1276">
            <v>0</v>
          </cell>
          <cell r="EW1276">
            <v>-4.5351500500000839</v>
          </cell>
          <cell r="EX1276">
            <v>-4.3335284599997976</v>
          </cell>
          <cell r="EY1276">
            <v>-1.215667360000225</v>
          </cell>
          <cell r="EZ1276">
            <v>0</v>
          </cell>
          <cell r="FA1276">
            <v>0</v>
          </cell>
          <cell r="FB1276">
            <v>-1.7571519599996464</v>
          </cell>
          <cell r="FC1276">
            <v>0</v>
          </cell>
          <cell r="FD1276">
            <v>0</v>
          </cell>
          <cell r="FE1276">
            <v>-113.14314455000567</v>
          </cell>
          <cell r="FF1276">
            <v>0</v>
          </cell>
          <cell r="FG1276">
            <v>-13.737357329997394</v>
          </cell>
          <cell r="FH1276">
            <v>-5.1500018000024284</v>
          </cell>
          <cell r="FI1276">
            <v>0</v>
          </cell>
          <cell r="FJ1276">
            <v>0</v>
          </cell>
          <cell r="FK1276">
            <v>-13.120848690001367</v>
          </cell>
          <cell r="FL1276">
            <v>-51.6178330299972</v>
          </cell>
          <cell r="FM1276">
            <v>-24.542942500002027</v>
          </cell>
          <cell r="FN1276">
            <v>-9.3181123499998648</v>
          </cell>
          <cell r="FO1276">
            <v>4.3439511500000663</v>
          </cell>
          <cell r="FP1276">
            <v>0</v>
          </cell>
          <cell r="FQ1276">
            <v>0</v>
          </cell>
          <cell r="FR1276">
            <v>0</v>
          </cell>
          <cell r="FS1276">
            <v>0</v>
          </cell>
          <cell r="FT1276">
            <v>0</v>
          </cell>
          <cell r="FU1276">
            <v>0</v>
          </cell>
          <cell r="FV1276">
            <v>0</v>
          </cell>
          <cell r="FW1276">
            <v>0</v>
          </cell>
          <cell r="FX1276">
            <v>0</v>
          </cell>
          <cell r="FY1276">
            <v>0</v>
          </cell>
          <cell r="FZ1276">
            <v>0</v>
          </cell>
          <cell r="GA1276">
            <v>0</v>
          </cell>
          <cell r="GB1276">
            <v>0</v>
          </cell>
          <cell r="GC1276">
            <v>0</v>
          </cell>
          <cell r="GD1276">
            <v>0</v>
          </cell>
          <cell r="GE1276">
            <v>0</v>
          </cell>
          <cell r="GF1276">
            <v>0</v>
          </cell>
          <cell r="GG1276">
            <v>0</v>
          </cell>
          <cell r="GH1276">
            <v>0</v>
          </cell>
          <cell r="GI1276">
            <v>0</v>
          </cell>
          <cell r="GJ1276">
            <v>0</v>
          </cell>
          <cell r="GK1276">
            <v>0</v>
          </cell>
          <cell r="GL1276">
            <v>0</v>
          </cell>
          <cell r="GM1276">
            <v>0</v>
          </cell>
          <cell r="GN1276">
            <v>0</v>
          </cell>
          <cell r="GO1276">
            <v>0</v>
          </cell>
          <cell r="GP1276">
            <v>0</v>
          </cell>
          <cell r="GQ1276">
            <v>0</v>
          </cell>
          <cell r="GR1276">
            <v>0</v>
          </cell>
          <cell r="GS1276">
            <v>0</v>
          </cell>
          <cell r="GT1276">
            <v>0</v>
          </cell>
          <cell r="GU1276">
            <v>0</v>
          </cell>
          <cell r="GV1276">
            <v>0</v>
          </cell>
          <cell r="GW1276">
            <v>0</v>
          </cell>
          <cell r="GX1276">
            <v>0</v>
          </cell>
          <cell r="GY1276">
            <v>0</v>
          </cell>
          <cell r="GZ1276">
            <v>0</v>
          </cell>
          <cell r="HA1276">
            <v>0</v>
          </cell>
          <cell r="HB1276">
            <v>0</v>
          </cell>
          <cell r="HC1276">
            <v>0</v>
          </cell>
          <cell r="HD1276">
            <v>0</v>
          </cell>
          <cell r="HE1276">
            <v>0</v>
          </cell>
          <cell r="HF1276">
            <v>0</v>
          </cell>
          <cell r="HG1276">
            <v>0</v>
          </cell>
          <cell r="HH1276">
            <v>0</v>
          </cell>
          <cell r="HI1276">
            <v>0</v>
          </cell>
          <cell r="HJ1276">
            <v>0</v>
          </cell>
          <cell r="HK1276">
            <v>0</v>
          </cell>
          <cell r="HL1276">
            <v>0</v>
          </cell>
          <cell r="HM1276">
            <v>0</v>
          </cell>
          <cell r="HN1276">
            <v>0</v>
          </cell>
          <cell r="HO1276">
            <v>0</v>
          </cell>
          <cell r="HP1276">
            <v>0</v>
          </cell>
          <cell r="HQ1276">
            <v>0</v>
          </cell>
          <cell r="HR1276">
            <v>0</v>
          </cell>
          <cell r="HS1276">
            <v>0</v>
          </cell>
          <cell r="HT1276">
            <v>0</v>
          </cell>
          <cell r="HU1276">
            <v>0</v>
          </cell>
          <cell r="HV1276">
            <v>0</v>
          </cell>
          <cell r="HW1276">
            <v>0</v>
          </cell>
          <cell r="HX1276">
            <v>0</v>
          </cell>
          <cell r="HY1276">
            <v>0</v>
          </cell>
          <cell r="HZ1276">
            <v>0</v>
          </cell>
          <cell r="IA1276">
            <v>0</v>
          </cell>
          <cell r="IB1276">
            <v>0</v>
          </cell>
          <cell r="IC1276">
            <v>0</v>
          </cell>
          <cell r="ID1276">
            <v>0</v>
          </cell>
          <cell r="IE1276">
            <v>0</v>
          </cell>
          <cell r="IF1276">
            <v>0</v>
          </cell>
          <cell r="IG1276">
            <v>0</v>
          </cell>
          <cell r="IH1276">
            <v>0</v>
          </cell>
          <cell r="II1276">
            <v>0</v>
          </cell>
          <cell r="IJ1276">
            <v>0</v>
          </cell>
          <cell r="IK1276">
            <v>0</v>
          </cell>
          <cell r="IL1276">
            <v>0</v>
          </cell>
          <cell r="IM1276">
            <v>0</v>
          </cell>
          <cell r="IN1276">
            <v>0</v>
          </cell>
          <cell r="IO1276">
            <v>0</v>
          </cell>
          <cell r="IP1276">
            <v>0</v>
          </cell>
          <cell r="IQ1276">
            <v>0</v>
          </cell>
          <cell r="IR1276">
            <v>0</v>
          </cell>
          <cell r="IS1276">
            <v>0</v>
          </cell>
          <cell r="IT1276">
            <v>0</v>
          </cell>
          <cell r="IU1276">
            <v>0</v>
          </cell>
          <cell r="IV1276">
            <v>0</v>
          </cell>
          <cell r="IW1276">
            <v>0</v>
          </cell>
          <cell r="IX1276">
            <v>0</v>
          </cell>
          <cell r="IY1276">
            <v>0</v>
          </cell>
          <cell r="IZ1276">
            <v>0</v>
          </cell>
          <cell r="JA1276">
            <v>0</v>
          </cell>
          <cell r="JB1276">
            <v>0</v>
          </cell>
          <cell r="JC1276">
            <v>0</v>
          </cell>
          <cell r="JD1276">
            <v>0</v>
          </cell>
          <cell r="JE1276">
            <v>0</v>
          </cell>
        </row>
        <row r="1277">
          <cell r="D1277" t="str">
            <v>GEO.EX.UTS._.___.Blundell_2</v>
          </cell>
          <cell r="F1277">
            <v>-0.15013904999977967</v>
          </cell>
          <cell r="G1277">
            <v>-4.341290320000553</v>
          </cell>
          <cell r="H1277">
            <v>0</v>
          </cell>
          <cell r="I1277">
            <v>0</v>
          </cell>
          <cell r="J1277">
            <v>-4.4389999999993961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-3.9302795199992033</v>
          </cell>
          <cell r="P1277">
            <v>0</v>
          </cell>
          <cell r="Q1277">
            <v>0.40452372999970976</v>
          </cell>
          <cell r="R1277">
            <v>3.3266157399921212</v>
          </cell>
          <cell r="S1277">
            <v>0</v>
          </cell>
          <cell r="T1277">
            <v>0</v>
          </cell>
          <cell r="U1277">
            <v>0</v>
          </cell>
          <cell r="V1277">
            <v>2.5923735000005763</v>
          </cell>
          <cell r="W1277">
            <v>5.9916789200005951</v>
          </cell>
          <cell r="X1277">
            <v>0</v>
          </cell>
          <cell r="Y1277">
            <v>-4.4390000000012151</v>
          </cell>
          <cell r="Z1277">
            <v>0</v>
          </cell>
          <cell r="AA1277">
            <v>0</v>
          </cell>
          <cell r="AB1277">
            <v>-0.73884784999972908</v>
          </cell>
          <cell r="AC1277">
            <v>-7.9588830000830058E-2</v>
          </cell>
          <cell r="AD1277">
            <v>0</v>
          </cell>
          <cell r="AE1277">
            <v>-11.154405979992589</v>
          </cell>
          <cell r="AF1277">
            <v>-8.8779999999997017</v>
          </cell>
          <cell r="AG1277">
            <v>0</v>
          </cell>
          <cell r="AH1277">
            <v>2.1625940200001423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-4.4390000000003056</v>
          </cell>
          <cell r="AP1277">
            <v>0</v>
          </cell>
          <cell r="AQ1277">
            <v>0</v>
          </cell>
          <cell r="AR1277">
            <v>-2.4051272700016852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-4.4390000000003056</v>
          </cell>
          <cell r="AY1277">
            <v>0</v>
          </cell>
          <cell r="AZ1277">
            <v>0</v>
          </cell>
          <cell r="BA1277">
            <v>0</v>
          </cell>
          <cell r="BB1277">
            <v>2.0338727300004393</v>
          </cell>
          <cell r="BC1277">
            <v>0</v>
          </cell>
          <cell r="BD1277">
            <v>0</v>
          </cell>
          <cell r="BE1277">
            <v>0</v>
          </cell>
          <cell r="BF1277">
            <v>0</v>
          </cell>
          <cell r="BG1277">
            <v>0</v>
          </cell>
          <cell r="BH1277">
            <v>0</v>
          </cell>
          <cell r="BI1277">
            <v>0</v>
          </cell>
          <cell r="BJ1277">
            <v>0</v>
          </cell>
          <cell r="BK1277">
            <v>0</v>
          </cell>
          <cell r="BL1277">
            <v>0</v>
          </cell>
          <cell r="BM1277">
            <v>0</v>
          </cell>
          <cell r="BN1277">
            <v>0</v>
          </cell>
          <cell r="BO1277">
            <v>0</v>
          </cell>
          <cell r="BP1277">
            <v>0</v>
          </cell>
          <cell r="BQ1277">
            <v>0</v>
          </cell>
          <cell r="BR1277">
            <v>0</v>
          </cell>
          <cell r="BS1277">
            <v>0</v>
          </cell>
          <cell r="BT1277">
            <v>0</v>
          </cell>
          <cell r="BU1277">
            <v>0</v>
          </cell>
          <cell r="BV1277">
            <v>0</v>
          </cell>
          <cell r="BW1277">
            <v>0</v>
          </cell>
          <cell r="BX1277">
            <v>0</v>
          </cell>
          <cell r="BY1277">
            <v>0</v>
          </cell>
          <cell r="BZ1277">
            <v>0</v>
          </cell>
          <cell r="CA1277">
            <v>0</v>
          </cell>
          <cell r="CB1277">
            <v>0</v>
          </cell>
          <cell r="CC1277">
            <v>0</v>
          </cell>
          <cell r="CD1277">
            <v>0</v>
          </cell>
          <cell r="CE1277">
            <v>-5.987205149998772</v>
          </cell>
          <cell r="CF1277">
            <v>0</v>
          </cell>
          <cell r="CG1277">
            <v>0</v>
          </cell>
          <cell r="CH1277">
            <v>0</v>
          </cell>
          <cell r="CI1277">
            <v>-5.9872051500005909</v>
          </cell>
          <cell r="CJ1277">
            <v>0</v>
          </cell>
          <cell r="CK1277">
            <v>0</v>
          </cell>
          <cell r="CL1277">
            <v>0</v>
          </cell>
          <cell r="CM1277">
            <v>0</v>
          </cell>
          <cell r="CN1277">
            <v>0</v>
          </cell>
          <cell r="CO1277">
            <v>0</v>
          </cell>
          <cell r="CP1277">
            <v>0</v>
          </cell>
          <cell r="CQ1277">
            <v>0</v>
          </cell>
          <cell r="CR1277">
            <v>-3.4190317699976731</v>
          </cell>
          <cell r="CS1277">
            <v>0</v>
          </cell>
          <cell r="CT1277">
            <v>0</v>
          </cell>
          <cell r="CU1277">
            <v>0</v>
          </cell>
          <cell r="CV1277">
            <v>0</v>
          </cell>
          <cell r="CW1277">
            <v>0</v>
          </cell>
          <cell r="CX1277">
            <v>-3.4190317700004016</v>
          </cell>
          <cell r="CY1277">
            <v>0</v>
          </cell>
          <cell r="CZ1277">
            <v>0</v>
          </cell>
          <cell r="DA1277">
            <v>0</v>
          </cell>
          <cell r="DB1277">
            <v>0</v>
          </cell>
          <cell r="DC1277">
            <v>0</v>
          </cell>
          <cell r="DD1277">
            <v>0</v>
          </cell>
          <cell r="DE1277">
            <v>-9.2040114699921105</v>
          </cell>
          <cell r="DF1277">
            <v>0</v>
          </cell>
          <cell r="DG1277">
            <v>0</v>
          </cell>
          <cell r="DH1277">
            <v>0</v>
          </cell>
          <cell r="DI1277">
            <v>-3.3933326899996246</v>
          </cell>
          <cell r="DJ1277">
            <v>-8.8780000000006112</v>
          </cell>
          <cell r="DK1277">
            <v>0</v>
          </cell>
          <cell r="DL1277">
            <v>0</v>
          </cell>
          <cell r="DM1277">
            <v>0</v>
          </cell>
          <cell r="DN1277">
            <v>0</v>
          </cell>
          <cell r="DO1277">
            <v>3.0673212199990303</v>
          </cell>
          <cell r="DP1277">
            <v>0</v>
          </cell>
          <cell r="DQ1277">
            <v>0</v>
          </cell>
          <cell r="DR1277">
            <v>-11.130710209996323</v>
          </cell>
          <cell r="DS1277">
            <v>0</v>
          </cell>
          <cell r="DT1277">
            <v>0</v>
          </cell>
          <cell r="DU1277">
            <v>-12.6866440399981</v>
          </cell>
          <cell r="DV1277">
            <v>1.5559338299999581</v>
          </cell>
          <cell r="DW1277">
            <v>0</v>
          </cell>
          <cell r="DX1277">
            <v>0</v>
          </cell>
          <cell r="DY1277">
            <v>0</v>
          </cell>
          <cell r="DZ1277">
            <v>0</v>
          </cell>
          <cell r="EA1277">
            <v>0</v>
          </cell>
          <cell r="EB1277">
            <v>0</v>
          </cell>
          <cell r="EC1277">
            <v>0</v>
          </cell>
          <cell r="ED1277">
            <v>0</v>
          </cell>
          <cell r="EE1277">
            <v>4.4389999999984866</v>
          </cell>
          <cell r="EF1277">
            <v>0</v>
          </cell>
          <cell r="EG1277">
            <v>0</v>
          </cell>
          <cell r="EH1277">
            <v>-4.4390000000003056</v>
          </cell>
          <cell r="EI1277">
            <v>0</v>
          </cell>
          <cell r="EJ1277">
            <v>4.4389999999993961</v>
          </cell>
          <cell r="EK1277">
            <v>4.4390000000012151</v>
          </cell>
          <cell r="EL1277">
            <v>0</v>
          </cell>
          <cell r="EM1277">
            <v>0</v>
          </cell>
          <cell r="EN1277">
            <v>0</v>
          </cell>
          <cell r="EO1277">
            <v>0</v>
          </cell>
          <cell r="EP1277">
            <v>0</v>
          </cell>
          <cell r="EQ1277">
            <v>0</v>
          </cell>
          <cell r="ER1277">
            <v>-0.90808489999471931</v>
          </cell>
          <cell r="ES1277">
            <v>0</v>
          </cell>
          <cell r="ET1277">
            <v>0</v>
          </cell>
          <cell r="EU1277">
            <v>0</v>
          </cell>
          <cell r="EV1277">
            <v>0</v>
          </cell>
          <cell r="EW1277">
            <v>4.4389999999993961</v>
          </cell>
          <cell r="EX1277">
            <v>-4.4389999999993961</v>
          </cell>
          <cell r="EY1277">
            <v>-0.90808490000017628</v>
          </cell>
          <cell r="EZ1277">
            <v>0</v>
          </cell>
          <cell r="FA1277">
            <v>0</v>
          </cell>
          <cell r="FB1277">
            <v>0</v>
          </cell>
          <cell r="FC1277">
            <v>0</v>
          </cell>
          <cell r="FD1277">
            <v>0</v>
          </cell>
          <cell r="FE1277">
            <v>-34.805862749999505</v>
          </cell>
          <cell r="FF1277">
            <v>0</v>
          </cell>
          <cell r="FG1277">
            <v>-4.4389999999993961</v>
          </cell>
          <cell r="FH1277">
            <v>3.6069857899992712</v>
          </cell>
          <cell r="FI1277">
            <v>0</v>
          </cell>
          <cell r="FJ1277">
            <v>0</v>
          </cell>
          <cell r="FK1277">
            <v>-4.4390000000003056</v>
          </cell>
          <cell r="FL1277">
            <v>-12.178348070000538</v>
          </cell>
          <cell r="FM1277">
            <v>-13.01254931999938</v>
          </cell>
          <cell r="FN1277">
            <v>0</v>
          </cell>
          <cell r="FO1277">
            <v>-4.3439511500000663</v>
          </cell>
          <cell r="FP1277">
            <v>0</v>
          </cell>
          <cell r="FQ1277">
            <v>0</v>
          </cell>
          <cell r="FR1277">
            <v>0</v>
          </cell>
          <cell r="FS1277">
            <v>0</v>
          </cell>
          <cell r="FT1277">
            <v>0</v>
          </cell>
          <cell r="FU1277">
            <v>0</v>
          </cell>
          <cell r="FV1277">
            <v>0</v>
          </cell>
          <cell r="FW1277">
            <v>0</v>
          </cell>
          <cell r="FX1277">
            <v>0</v>
          </cell>
          <cell r="FY1277">
            <v>0</v>
          </cell>
          <cell r="FZ1277">
            <v>0</v>
          </cell>
          <cell r="GA1277">
            <v>0</v>
          </cell>
          <cell r="GB1277">
            <v>0</v>
          </cell>
          <cell r="GC1277">
            <v>0</v>
          </cell>
          <cell r="GD1277">
            <v>0</v>
          </cell>
          <cell r="GE1277">
            <v>0</v>
          </cell>
          <cell r="GF1277">
            <v>0</v>
          </cell>
          <cell r="GG1277">
            <v>0</v>
          </cell>
          <cell r="GH1277">
            <v>0</v>
          </cell>
          <cell r="GI1277">
            <v>0</v>
          </cell>
          <cell r="GJ1277">
            <v>0</v>
          </cell>
          <cell r="GK1277">
            <v>0</v>
          </cell>
          <cell r="GL1277">
            <v>0</v>
          </cell>
          <cell r="GM1277">
            <v>0</v>
          </cell>
          <cell r="GN1277">
            <v>0</v>
          </cell>
          <cell r="GO1277">
            <v>0</v>
          </cell>
          <cell r="GP1277">
            <v>0</v>
          </cell>
          <cell r="GQ1277">
            <v>0</v>
          </cell>
          <cell r="GR1277">
            <v>0</v>
          </cell>
          <cell r="GS1277">
            <v>0</v>
          </cell>
          <cell r="GT1277">
            <v>0</v>
          </cell>
          <cell r="GU1277">
            <v>0</v>
          </cell>
          <cell r="GV1277">
            <v>0</v>
          </cell>
          <cell r="GW1277">
            <v>0</v>
          </cell>
          <cell r="GX1277">
            <v>0</v>
          </cell>
          <cell r="GY1277">
            <v>0</v>
          </cell>
          <cell r="GZ1277">
            <v>0</v>
          </cell>
          <cell r="HA1277">
            <v>0</v>
          </cell>
          <cell r="HB1277">
            <v>0</v>
          </cell>
          <cell r="HC1277">
            <v>0</v>
          </cell>
          <cell r="HD1277">
            <v>0</v>
          </cell>
          <cell r="HE1277">
            <v>0</v>
          </cell>
          <cell r="HF1277">
            <v>0</v>
          </cell>
          <cell r="HG1277">
            <v>0</v>
          </cell>
          <cell r="HH1277">
            <v>0</v>
          </cell>
          <cell r="HI1277">
            <v>0</v>
          </cell>
          <cell r="HJ1277">
            <v>0</v>
          </cell>
          <cell r="HK1277">
            <v>0</v>
          </cell>
          <cell r="HL1277">
            <v>0</v>
          </cell>
          <cell r="HM1277">
            <v>0</v>
          </cell>
          <cell r="HN1277">
            <v>0</v>
          </cell>
          <cell r="HO1277">
            <v>0</v>
          </cell>
          <cell r="HP1277">
            <v>0</v>
          </cell>
          <cell r="HQ1277">
            <v>0</v>
          </cell>
          <cell r="HR1277">
            <v>0</v>
          </cell>
          <cell r="HS1277">
            <v>0</v>
          </cell>
          <cell r="HT1277">
            <v>0</v>
          </cell>
          <cell r="HU1277">
            <v>0</v>
          </cell>
          <cell r="HV1277">
            <v>0</v>
          </cell>
          <cell r="HW1277">
            <v>0</v>
          </cell>
          <cell r="HX1277">
            <v>0</v>
          </cell>
          <cell r="HY1277">
            <v>0</v>
          </cell>
          <cell r="HZ1277">
            <v>0</v>
          </cell>
          <cell r="IA1277">
            <v>0</v>
          </cell>
          <cell r="IB1277">
            <v>0</v>
          </cell>
          <cell r="IC1277">
            <v>0</v>
          </cell>
          <cell r="ID1277">
            <v>0</v>
          </cell>
          <cell r="IE1277">
            <v>0</v>
          </cell>
          <cell r="IF1277">
            <v>0</v>
          </cell>
          <cell r="IG1277">
            <v>0</v>
          </cell>
          <cell r="IH1277">
            <v>0</v>
          </cell>
          <cell r="II1277">
            <v>0</v>
          </cell>
          <cell r="IJ1277">
            <v>0</v>
          </cell>
          <cell r="IK1277">
            <v>0</v>
          </cell>
          <cell r="IL1277">
            <v>0</v>
          </cell>
          <cell r="IM1277">
            <v>0</v>
          </cell>
          <cell r="IN1277">
            <v>0</v>
          </cell>
          <cell r="IO1277">
            <v>0</v>
          </cell>
          <cell r="IP1277">
            <v>0</v>
          </cell>
          <cell r="IQ1277">
            <v>0</v>
          </cell>
          <cell r="IR1277">
            <v>0</v>
          </cell>
          <cell r="IS1277">
            <v>0</v>
          </cell>
          <cell r="IT1277">
            <v>0</v>
          </cell>
          <cell r="IU1277">
            <v>0</v>
          </cell>
          <cell r="IV1277">
            <v>0</v>
          </cell>
          <cell r="IW1277">
            <v>0</v>
          </cell>
          <cell r="IX1277">
            <v>0</v>
          </cell>
          <cell r="IY1277">
            <v>0</v>
          </cell>
          <cell r="IZ1277">
            <v>0</v>
          </cell>
          <cell r="JA1277">
            <v>0</v>
          </cell>
          <cell r="JB1277">
            <v>0</v>
          </cell>
          <cell r="JC1277">
            <v>0</v>
          </cell>
          <cell r="JD1277">
            <v>0</v>
          </cell>
          <cell r="JE1277">
            <v>0</v>
          </cell>
        </row>
        <row r="1278">
          <cell r="D1278" t="str">
            <v>GEO.PC.UTN._.SML.Soda Lake</v>
          </cell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Q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0</v>
          </cell>
          <cell r="BD1278">
            <v>0</v>
          </cell>
          <cell r="BE1278">
            <v>0</v>
          </cell>
          <cell r="BF1278">
            <v>0</v>
          </cell>
          <cell r="BG1278">
            <v>0</v>
          </cell>
          <cell r="BH1278">
            <v>0</v>
          </cell>
          <cell r="BI1278">
            <v>0</v>
          </cell>
          <cell r="BJ1278">
            <v>0</v>
          </cell>
          <cell r="BK1278">
            <v>0</v>
          </cell>
          <cell r="BL1278">
            <v>0</v>
          </cell>
          <cell r="BM1278">
            <v>0</v>
          </cell>
          <cell r="BN1278">
            <v>0</v>
          </cell>
          <cell r="BO1278">
            <v>0</v>
          </cell>
          <cell r="BP1278">
            <v>0</v>
          </cell>
          <cell r="BQ1278">
            <v>0</v>
          </cell>
          <cell r="BR1278">
            <v>0</v>
          </cell>
          <cell r="BS1278">
            <v>0</v>
          </cell>
          <cell r="BT1278">
            <v>0</v>
          </cell>
          <cell r="BU1278">
            <v>0</v>
          </cell>
          <cell r="BV1278">
            <v>0</v>
          </cell>
          <cell r="BW1278">
            <v>0</v>
          </cell>
          <cell r="BX1278">
            <v>0</v>
          </cell>
          <cell r="BY1278">
            <v>0</v>
          </cell>
          <cell r="BZ1278">
            <v>0</v>
          </cell>
          <cell r="CA1278">
            <v>0</v>
          </cell>
          <cell r="CB1278">
            <v>0</v>
          </cell>
          <cell r="CC1278">
            <v>0</v>
          </cell>
          <cell r="CD1278">
            <v>0</v>
          </cell>
          <cell r="CE1278">
            <v>0</v>
          </cell>
          <cell r="CF1278">
            <v>0</v>
          </cell>
          <cell r="CG1278">
            <v>0</v>
          </cell>
          <cell r="CH1278">
            <v>0</v>
          </cell>
          <cell r="CI1278">
            <v>0</v>
          </cell>
          <cell r="CJ1278">
            <v>0</v>
          </cell>
          <cell r="CK1278">
            <v>0</v>
          </cell>
          <cell r="CL1278">
            <v>0</v>
          </cell>
          <cell r="CM1278">
            <v>0</v>
          </cell>
          <cell r="CN1278">
            <v>0</v>
          </cell>
          <cell r="CO1278">
            <v>0</v>
          </cell>
          <cell r="CP1278">
            <v>0</v>
          </cell>
          <cell r="CQ1278">
            <v>0</v>
          </cell>
          <cell r="CR1278">
            <v>0</v>
          </cell>
          <cell r="CS1278">
            <v>0</v>
          </cell>
          <cell r="CT1278">
            <v>0</v>
          </cell>
          <cell r="CU1278">
            <v>0</v>
          </cell>
          <cell r="CV1278">
            <v>0</v>
          </cell>
          <cell r="CW1278">
            <v>0</v>
          </cell>
          <cell r="CX1278">
            <v>0</v>
          </cell>
          <cell r="CY1278">
            <v>0</v>
          </cell>
          <cell r="CZ1278">
            <v>0</v>
          </cell>
          <cell r="DA1278">
            <v>0</v>
          </cell>
          <cell r="DB1278">
            <v>0</v>
          </cell>
          <cell r="DC1278">
            <v>0</v>
          </cell>
          <cell r="DD1278">
            <v>0</v>
          </cell>
          <cell r="DE1278">
            <v>0</v>
          </cell>
          <cell r="DF1278">
            <v>0</v>
          </cell>
          <cell r="DG1278">
            <v>0</v>
          </cell>
          <cell r="DH1278">
            <v>0</v>
          </cell>
          <cell r="DI1278">
            <v>0</v>
          </cell>
          <cell r="DJ1278">
            <v>0</v>
          </cell>
          <cell r="DK1278">
            <v>0</v>
          </cell>
          <cell r="DL1278">
            <v>0</v>
          </cell>
          <cell r="DM1278">
            <v>0</v>
          </cell>
          <cell r="DN1278">
            <v>0</v>
          </cell>
          <cell r="DO1278">
            <v>0</v>
          </cell>
          <cell r="DP1278">
            <v>0</v>
          </cell>
          <cell r="DQ1278">
            <v>0</v>
          </cell>
          <cell r="DR1278">
            <v>0</v>
          </cell>
          <cell r="DS1278">
            <v>0</v>
          </cell>
          <cell r="DT1278">
            <v>0</v>
          </cell>
          <cell r="DU1278">
            <v>0</v>
          </cell>
          <cell r="DV1278">
            <v>0</v>
          </cell>
          <cell r="DW1278">
            <v>0</v>
          </cell>
          <cell r="DX1278">
            <v>0</v>
          </cell>
          <cell r="DY1278">
            <v>0</v>
          </cell>
          <cell r="DZ1278">
            <v>0</v>
          </cell>
          <cell r="EA1278">
            <v>0</v>
          </cell>
          <cell r="EB1278">
            <v>0</v>
          </cell>
          <cell r="EC1278">
            <v>0</v>
          </cell>
          <cell r="ED1278">
            <v>0</v>
          </cell>
          <cell r="EE1278">
            <v>0</v>
          </cell>
          <cell r="EF1278">
            <v>0</v>
          </cell>
          <cell r="EG1278">
            <v>0</v>
          </cell>
          <cell r="EH1278">
            <v>0</v>
          </cell>
          <cell r="EI1278">
            <v>0</v>
          </cell>
          <cell r="EJ1278">
            <v>0</v>
          </cell>
          <cell r="EK1278">
            <v>0</v>
          </cell>
          <cell r="EL1278">
            <v>0</v>
          </cell>
          <cell r="EM1278">
            <v>0</v>
          </cell>
          <cell r="EN1278">
            <v>0</v>
          </cell>
          <cell r="EO1278">
            <v>0</v>
          </cell>
          <cell r="EP1278">
            <v>0</v>
          </cell>
          <cell r="EQ1278">
            <v>0</v>
          </cell>
          <cell r="ER1278">
            <v>0</v>
          </cell>
          <cell r="ES1278">
            <v>0</v>
          </cell>
          <cell r="ET1278">
            <v>0</v>
          </cell>
          <cell r="EU1278">
            <v>0</v>
          </cell>
          <cell r="EV1278">
            <v>0</v>
          </cell>
          <cell r="EW1278">
            <v>0</v>
          </cell>
          <cell r="EX1278">
            <v>0</v>
          </cell>
          <cell r="EY1278">
            <v>0</v>
          </cell>
          <cell r="EZ1278">
            <v>0</v>
          </cell>
          <cell r="FA1278">
            <v>0</v>
          </cell>
          <cell r="FB1278">
            <v>0</v>
          </cell>
          <cell r="FC1278">
            <v>0</v>
          </cell>
          <cell r="FD1278">
            <v>0</v>
          </cell>
          <cell r="FE1278">
            <v>0</v>
          </cell>
          <cell r="FF1278">
            <v>0</v>
          </cell>
          <cell r="FG1278">
            <v>0</v>
          </cell>
          <cell r="FH1278">
            <v>0</v>
          </cell>
          <cell r="FI1278">
            <v>0</v>
          </cell>
          <cell r="FJ1278">
            <v>0</v>
          </cell>
          <cell r="FK1278">
            <v>0</v>
          </cell>
          <cell r="FL1278">
            <v>0</v>
          </cell>
          <cell r="FM1278">
            <v>0</v>
          </cell>
          <cell r="FN1278">
            <v>0</v>
          </cell>
          <cell r="FO1278">
            <v>0</v>
          </cell>
          <cell r="FP1278">
            <v>0</v>
          </cell>
          <cell r="FQ1278">
            <v>0</v>
          </cell>
          <cell r="FR1278">
            <v>0</v>
          </cell>
          <cell r="FS1278">
            <v>0</v>
          </cell>
          <cell r="FT1278">
            <v>0</v>
          </cell>
          <cell r="FU1278">
            <v>0</v>
          </cell>
          <cell r="FV1278">
            <v>0</v>
          </cell>
          <cell r="FW1278">
            <v>0</v>
          </cell>
          <cell r="FX1278">
            <v>0</v>
          </cell>
          <cell r="FY1278">
            <v>0</v>
          </cell>
          <cell r="FZ1278">
            <v>0</v>
          </cell>
          <cell r="GA1278">
            <v>0</v>
          </cell>
          <cell r="GB1278">
            <v>0</v>
          </cell>
          <cell r="GC1278">
            <v>0</v>
          </cell>
          <cell r="GD1278">
            <v>0</v>
          </cell>
          <cell r="GE1278">
            <v>0</v>
          </cell>
          <cell r="GF1278">
            <v>0</v>
          </cell>
          <cell r="GG1278">
            <v>0</v>
          </cell>
          <cell r="GH1278">
            <v>0</v>
          </cell>
          <cell r="GI1278">
            <v>0</v>
          </cell>
          <cell r="GJ1278">
            <v>0</v>
          </cell>
          <cell r="GK1278">
            <v>0</v>
          </cell>
          <cell r="GL1278">
            <v>0</v>
          </cell>
          <cell r="GM1278">
            <v>0</v>
          </cell>
          <cell r="GN1278">
            <v>0</v>
          </cell>
          <cell r="GO1278">
            <v>0</v>
          </cell>
          <cell r="GP1278">
            <v>0</v>
          </cell>
          <cell r="GQ1278">
            <v>0</v>
          </cell>
          <cell r="GR1278">
            <v>0</v>
          </cell>
          <cell r="GS1278">
            <v>0</v>
          </cell>
          <cell r="GT1278">
            <v>0</v>
          </cell>
          <cell r="GU1278">
            <v>0</v>
          </cell>
          <cell r="GV1278">
            <v>0</v>
          </cell>
          <cell r="GW1278">
            <v>0</v>
          </cell>
          <cell r="GX1278">
            <v>0</v>
          </cell>
          <cell r="GY1278">
            <v>0</v>
          </cell>
          <cell r="GZ1278">
            <v>0</v>
          </cell>
          <cell r="HA1278">
            <v>0</v>
          </cell>
          <cell r="HB1278">
            <v>0</v>
          </cell>
          <cell r="HC1278">
            <v>0</v>
          </cell>
          <cell r="HD1278">
            <v>0</v>
          </cell>
          <cell r="HE1278">
            <v>0</v>
          </cell>
          <cell r="HF1278">
            <v>0</v>
          </cell>
          <cell r="HG1278">
            <v>0</v>
          </cell>
          <cell r="HH1278">
            <v>0</v>
          </cell>
          <cell r="HI1278">
            <v>0</v>
          </cell>
          <cell r="HJ1278">
            <v>0</v>
          </cell>
          <cell r="HK1278">
            <v>0</v>
          </cell>
          <cell r="HL1278">
            <v>0</v>
          </cell>
          <cell r="HM1278">
            <v>0</v>
          </cell>
          <cell r="HN1278">
            <v>0</v>
          </cell>
          <cell r="HO1278">
            <v>0</v>
          </cell>
          <cell r="HP1278">
            <v>0</v>
          </cell>
          <cell r="HQ1278">
            <v>0</v>
          </cell>
          <cell r="HR1278">
            <v>0</v>
          </cell>
          <cell r="HS1278">
            <v>0</v>
          </cell>
          <cell r="HT1278">
            <v>0</v>
          </cell>
          <cell r="HU1278">
            <v>0</v>
          </cell>
          <cell r="HV1278">
            <v>0</v>
          </cell>
          <cell r="HW1278">
            <v>0</v>
          </cell>
          <cell r="HX1278">
            <v>0</v>
          </cell>
          <cell r="HY1278">
            <v>0</v>
          </cell>
          <cell r="HZ1278">
            <v>0</v>
          </cell>
          <cell r="IA1278">
            <v>0</v>
          </cell>
          <cell r="IB1278">
            <v>0</v>
          </cell>
          <cell r="IC1278">
            <v>0</v>
          </cell>
          <cell r="ID1278">
            <v>0</v>
          </cell>
          <cell r="IE1278">
            <v>0</v>
          </cell>
          <cell r="IF1278">
            <v>0</v>
          </cell>
          <cell r="IG1278">
            <v>0</v>
          </cell>
          <cell r="IH1278">
            <v>0</v>
          </cell>
          <cell r="II1278">
            <v>0</v>
          </cell>
          <cell r="IJ1278">
            <v>0</v>
          </cell>
          <cell r="IK1278">
            <v>0</v>
          </cell>
          <cell r="IL1278">
            <v>0</v>
          </cell>
          <cell r="IM1278">
            <v>0</v>
          </cell>
          <cell r="IN1278">
            <v>0</v>
          </cell>
          <cell r="IO1278">
            <v>0</v>
          </cell>
          <cell r="IP1278">
            <v>0</v>
          </cell>
          <cell r="IQ1278">
            <v>0</v>
          </cell>
          <cell r="IR1278">
            <v>0</v>
          </cell>
          <cell r="IS1278">
            <v>0</v>
          </cell>
          <cell r="IT1278">
            <v>0</v>
          </cell>
          <cell r="IU1278">
            <v>0</v>
          </cell>
          <cell r="IV1278">
            <v>0</v>
          </cell>
          <cell r="IW1278">
            <v>0</v>
          </cell>
          <cell r="IX1278">
            <v>0</v>
          </cell>
          <cell r="IY1278">
            <v>0</v>
          </cell>
          <cell r="IZ1278">
            <v>0</v>
          </cell>
          <cell r="JA1278">
            <v>0</v>
          </cell>
          <cell r="JB1278">
            <v>0</v>
          </cell>
          <cell r="JC1278">
            <v>0</v>
          </cell>
          <cell r="JD1278">
            <v>0</v>
          </cell>
          <cell r="JE1278">
            <v>0</v>
          </cell>
        </row>
        <row r="1280">
          <cell r="D1280" t="str">
            <v>WD_.EX.WWA._.REP.Marengo I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Q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0</v>
          </cell>
          <cell r="BD1280">
            <v>0</v>
          </cell>
          <cell r="BE1280">
            <v>0</v>
          </cell>
          <cell r="BF1280">
            <v>0</v>
          </cell>
          <cell r="BG1280">
            <v>0</v>
          </cell>
          <cell r="BH1280">
            <v>0</v>
          </cell>
          <cell r="BI1280">
            <v>0</v>
          </cell>
          <cell r="BJ1280">
            <v>0</v>
          </cell>
          <cell r="BK1280">
            <v>0</v>
          </cell>
          <cell r="BL1280">
            <v>0</v>
          </cell>
          <cell r="BM1280">
            <v>0</v>
          </cell>
          <cell r="BN1280">
            <v>0</v>
          </cell>
          <cell r="BO1280">
            <v>0</v>
          </cell>
          <cell r="BP1280">
            <v>0</v>
          </cell>
          <cell r="BQ1280">
            <v>0</v>
          </cell>
          <cell r="BR1280">
            <v>3.3070647099521011</v>
          </cell>
          <cell r="BS1280">
            <v>0</v>
          </cell>
          <cell r="BT1280">
            <v>0</v>
          </cell>
          <cell r="BU1280">
            <v>-86.510993569994753</v>
          </cell>
          <cell r="BV1280">
            <v>-54.246718310008873</v>
          </cell>
          <cell r="BW1280">
            <v>0</v>
          </cell>
          <cell r="BX1280">
            <v>0</v>
          </cell>
          <cell r="BY1280">
            <v>0</v>
          </cell>
          <cell r="BZ1280">
            <v>0</v>
          </cell>
          <cell r="CA1280">
            <v>0</v>
          </cell>
          <cell r="CB1280">
            <v>144.06477658999938</v>
          </cell>
          <cell r="CC1280">
            <v>0</v>
          </cell>
          <cell r="CD1280">
            <v>0</v>
          </cell>
          <cell r="CE1280">
            <v>489.4443661099649</v>
          </cell>
          <cell r="CF1280">
            <v>0</v>
          </cell>
          <cell r="CG1280">
            <v>-4.101530649997585</v>
          </cell>
          <cell r="CH1280">
            <v>-87.31729006000387</v>
          </cell>
          <cell r="CI1280">
            <v>130.7641046999961</v>
          </cell>
          <cell r="CJ1280">
            <v>450.09908212000664</v>
          </cell>
          <cell r="CK1280">
            <v>0</v>
          </cell>
          <cell r="CL1280">
            <v>0</v>
          </cell>
          <cell r="CM1280">
            <v>0</v>
          </cell>
          <cell r="CN1280">
            <v>0</v>
          </cell>
          <cell r="CO1280">
            <v>0</v>
          </cell>
          <cell r="CP1280">
            <v>0</v>
          </cell>
          <cell r="CQ1280">
            <v>0</v>
          </cell>
          <cell r="CR1280">
            <v>-417.18845588999102</v>
          </cell>
          <cell r="CS1280">
            <v>0</v>
          </cell>
          <cell r="CT1280">
            <v>-91.492444089999481</v>
          </cell>
          <cell r="CU1280">
            <v>-112.19515135999973</v>
          </cell>
          <cell r="CV1280">
            <v>-71.754304600002797</v>
          </cell>
          <cell r="CW1280">
            <v>-11.032668959996954</v>
          </cell>
          <cell r="CX1280">
            <v>69.90002101999562</v>
          </cell>
          <cell r="CY1280">
            <v>-160.06228626998927</v>
          </cell>
          <cell r="CZ1280">
            <v>0</v>
          </cell>
          <cell r="DA1280">
            <v>0</v>
          </cell>
          <cell r="DB1280">
            <v>-40.551621630002046</v>
          </cell>
          <cell r="DC1280">
            <v>0</v>
          </cell>
          <cell r="DD1280">
            <v>0</v>
          </cell>
          <cell r="DE1280">
            <v>66.007012689951807</v>
          </cell>
          <cell r="DF1280">
            <v>0</v>
          </cell>
          <cell r="DG1280">
            <v>-42.390095869999641</v>
          </cell>
          <cell r="DH1280">
            <v>272.40934444999584</v>
          </cell>
          <cell r="DI1280">
            <v>-128.14418907000072</v>
          </cell>
          <cell r="DJ1280">
            <v>-138.88631967000038</v>
          </cell>
          <cell r="DK1280">
            <v>-22.037342119998357</v>
          </cell>
          <cell r="DL1280">
            <v>-246.63726359000793</v>
          </cell>
          <cell r="DM1280">
            <v>12.588886769990495</v>
          </cell>
          <cell r="DN1280">
            <v>0</v>
          </cell>
          <cell r="DO1280">
            <v>359.10399178999796</v>
          </cell>
          <cell r="DP1280">
            <v>0</v>
          </cell>
          <cell r="DQ1280">
            <v>0</v>
          </cell>
          <cell r="DR1280">
            <v>-130.66928100003861</v>
          </cell>
          <cell r="DS1280">
            <v>0</v>
          </cell>
          <cell r="DT1280">
            <v>-134.29362391000177</v>
          </cell>
          <cell r="DU1280">
            <v>106.80733185000281</v>
          </cell>
          <cell r="DV1280">
            <v>-207.8198129000084</v>
          </cell>
          <cell r="DW1280">
            <v>-189.93288661999759</v>
          </cell>
          <cell r="DX1280">
            <v>119.53241660999993</v>
          </cell>
          <cell r="DY1280">
            <v>178.54288961999555</v>
          </cell>
          <cell r="DZ1280">
            <v>-3.505595650000032</v>
          </cell>
          <cell r="EA1280">
            <v>0</v>
          </cell>
          <cell r="EB1280">
            <v>0</v>
          </cell>
          <cell r="EC1280">
            <v>0</v>
          </cell>
          <cell r="ED1280">
            <v>0</v>
          </cell>
          <cell r="EE1280">
            <v>-547.54916297993623</v>
          </cell>
          <cell r="EF1280">
            <v>0</v>
          </cell>
          <cell r="EG1280">
            <v>0</v>
          </cell>
          <cell r="EH1280">
            <v>-920.07028436000837</v>
          </cell>
          <cell r="EI1280">
            <v>-188.40507630999491</v>
          </cell>
          <cell r="EJ1280">
            <v>628.45091995000621</v>
          </cell>
          <cell r="EK1280">
            <v>-67.524722260000999</v>
          </cell>
          <cell r="EL1280">
            <v>0</v>
          </cell>
          <cell r="EM1280">
            <v>0</v>
          </cell>
          <cell r="EN1280">
            <v>0</v>
          </cell>
          <cell r="EO1280">
            <v>0</v>
          </cell>
          <cell r="EP1280">
            <v>0</v>
          </cell>
          <cell r="EQ1280">
            <v>0</v>
          </cell>
          <cell r="ER1280">
            <v>-342.83001742995111</v>
          </cell>
          <cell r="ES1280">
            <v>0</v>
          </cell>
          <cell r="ET1280">
            <v>-23.385262740004691</v>
          </cell>
          <cell r="EU1280">
            <v>0</v>
          </cell>
          <cell r="EV1280">
            <v>-190.01920859999154</v>
          </cell>
          <cell r="EW1280">
            <v>-189.36304627999925</v>
          </cell>
          <cell r="EX1280">
            <v>28.432724070000404</v>
          </cell>
          <cell r="EY1280">
            <v>-58.45470583000133</v>
          </cell>
          <cell r="EZ1280">
            <v>-69.829353949997312</v>
          </cell>
          <cell r="FA1280">
            <v>28.334206610001274</v>
          </cell>
          <cell r="FB1280">
            <v>131.45462929000132</v>
          </cell>
          <cell r="FC1280">
            <v>0</v>
          </cell>
          <cell r="FD1280">
            <v>0</v>
          </cell>
          <cell r="FE1280">
            <v>2069.0623596700025</v>
          </cell>
          <cell r="FF1280">
            <v>0</v>
          </cell>
          <cell r="FG1280">
            <v>299.94039720999717</v>
          </cell>
          <cell r="FH1280">
            <v>-7.2075345299963374</v>
          </cell>
          <cell r="FI1280">
            <v>162.25143151999873</v>
          </cell>
          <cell r="FJ1280">
            <v>133.327146980002</v>
          </cell>
          <cell r="FK1280">
            <v>29.484948770001211</v>
          </cell>
          <cell r="FL1280">
            <v>787.72316055000192</v>
          </cell>
          <cell r="FM1280">
            <v>34.228712609998183</v>
          </cell>
          <cell r="FN1280">
            <v>30.856522549998772</v>
          </cell>
          <cell r="FO1280">
            <v>598.45757400999719</v>
          </cell>
          <cell r="FP1280">
            <v>0</v>
          </cell>
          <cell r="FQ1280">
            <v>0</v>
          </cell>
          <cell r="FR1280">
            <v>-988.35683435003739</v>
          </cell>
          <cell r="FS1280">
            <v>0</v>
          </cell>
          <cell r="FT1280">
            <v>0</v>
          </cell>
          <cell r="FU1280">
            <v>13.181743130007817</v>
          </cell>
          <cell r="FV1280">
            <v>22.554847410003276</v>
          </cell>
          <cell r="FW1280">
            <v>2.0992789300034929</v>
          </cell>
          <cell r="FX1280">
            <v>-489.32630967000296</v>
          </cell>
          <cell r="FY1280">
            <v>-492.20596401999865</v>
          </cell>
          <cell r="FZ1280">
            <v>168.70989915999962</v>
          </cell>
          <cell r="GA1280">
            <v>66.692336670002987</v>
          </cell>
          <cell r="GB1280">
            <v>-280.06266596000205</v>
          </cell>
          <cell r="GC1280">
            <v>0</v>
          </cell>
          <cell r="GD1280">
            <v>0</v>
          </cell>
          <cell r="GE1280">
            <v>85.662267270090524</v>
          </cell>
          <cell r="GF1280">
            <v>0</v>
          </cell>
          <cell r="GG1280">
            <v>0</v>
          </cell>
          <cell r="GH1280">
            <v>66.830823330004932</v>
          </cell>
          <cell r="GI1280">
            <v>-264.96584455999982</v>
          </cell>
          <cell r="GJ1280">
            <v>110.21088289999898</v>
          </cell>
          <cell r="GK1280">
            <v>246.95735950999733</v>
          </cell>
          <cell r="GL1280">
            <v>-145.89467000999866</v>
          </cell>
          <cell r="GM1280">
            <v>69.790822039998602</v>
          </cell>
          <cell r="GN1280">
            <v>0</v>
          </cell>
          <cell r="GO1280">
            <v>2.7328940600054921</v>
          </cell>
          <cell r="GP1280">
            <v>0</v>
          </cell>
          <cell r="GQ1280">
            <v>0</v>
          </cell>
          <cell r="GR1280">
            <v>970.13019175996305</v>
          </cell>
          <cell r="GS1280">
            <v>0</v>
          </cell>
          <cell r="GT1280">
            <v>-335.5262621099937</v>
          </cell>
          <cell r="GU1280">
            <v>3.7499134700046852</v>
          </cell>
          <cell r="GV1280">
            <v>722.23842556999807</v>
          </cell>
          <cell r="GW1280">
            <v>0</v>
          </cell>
          <cell r="GX1280">
            <v>-21.692112080003426</v>
          </cell>
          <cell r="GY1280">
            <v>481.28717878999669</v>
          </cell>
          <cell r="GZ1280">
            <v>111.82333008999922</v>
          </cell>
          <cell r="HA1280">
            <v>8.2497180300015316</v>
          </cell>
          <cell r="HB1280">
            <v>0</v>
          </cell>
          <cell r="HC1280">
            <v>0</v>
          </cell>
          <cell r="HD1280">
            <v>0</v>
          </cell>
          <cell r="HE1280">
            <v>648.4884649500018</v>
          </cell>
          <cell r="HF1280">
            <v>0</v>
          </cell>
          <cell r="HG1280">
            <v>0</v>
          </cell>
          <cell r="HH1280">
            <v>0</v>
          </cell>
          <cell r="HI1280">
            <v>-23.274889420001273</v>
          </cell>
          <cell r="HJ1280">
            <v>-16.189109830003872</v>
          </cell>
          <cell r="HK1280">
            <v>80.097067449998576</v>
          </cell>
          <cell r="HL1280">
            <v>1116.8977637800017</v>
          </cell>
          <cell r="HM1280">
            <v>-7.4704868599983456</v>
          </cell>
          <cell r="HN1280">
            <v>-505.62233820999973</v>
          </cell>
          <cell r="HO1280">
            <v>4.0504580400083796</v>
          </cell>
          <cell r="HP1280">
            <v>0</v>
          </cell>
          <cell r="HQ1280">
            <v>0</v>
          </cell>
          <cell r="HR1280">
            <v>1006.5904582100338</v>
          </cell>
          <cell r="HS1280">
            <v>0</v>
          </cell>
          <cell r="HT1280">
            <v>0</v>
          </cell>
          <cell r="HU1280">
            <v>-15.385450660003698</v>
          </cell>
          <cell r="HV1280">
            <v>-138.35617157000524</v>
          </cell>
          <cell r="HW1280">
            <v>472.82696539999961</v>
          </cell>
          <cell r="HX1280">
            <v>687.0293816500016</v>
          </cell>
          <cell r="HY1280">
            <v>0</v>
          </cell>
          <cell r="HZ1280">
            <v>0.47573339000155102</v>
          </cell>
          <cell r="IA1280">
            <v>0</v>
          </cell>
          <cell r="IB1280">
            <v>0</v>
          </cell>
          <cell r="IC1280">
            <v>0</v>
          </cell>
          <cell r="ID1280">
            <v>0</v>
          </cell>
          <cell r="IE1280">
            <v>-651.01637016003951</v>
          </cell>
          <cell r="IF1280">
            <v>0</v>
          </cell>
          <cell r="IG1280">
            <v>0</v>
          </cell>
          <cell r="IH1280">
            <v>-1653.9964492500003</v>
          </cell>
          <cell r="II1280">
            <v>934.97096726000746</v>
          </cell>
          <cell r="IJ1280">
            <v>-26.601134989996353</v>
          </cell>
          <cell r="IK1280">
            <v>21.653160110003228</v>
          </cell>
          <cell r="IL1280">
            <v>72.95708671000466</v>
          </cell>
          <cell r="IM1280">
            <v>0</v>
          </cell>
          <cell r="IN1280">
            <v>0</v>
          </cell>
          <cell r="IO1280">
            <v>0</v>
          </cell>
          <cell r="IP1280">
            <v>0</v>
          </cell>
          <cell r="IQ1280">
            <v>0</v>
          </cell>
          <cell r="IR1280">
            <v>752.47739725001156</v>
          </cell>
          <cell r="IS1280">
            <v>0</v>
          </cell>
          <cell r="IT1280">
            <v>0</v>
          </cell>
          <cell r="IU1280">
            <v>1577.7678125199964</v>
          </cell>
          <cell r="IV1280">
            <v>-392.22149442000227</v>
          </cell>
          <cell r="IW1280">
            <v>14.30447873999583</v>
          </cell>
          <cell r="IX1280">
            <v>-447.37339959000019</v>
          </cell>
          <cell r="IY1280">
            <v>0</v>
          </cell>
          <cell r="IZ1280">
            <v>0</v>
          </cell>
          <cell r="JA1280">
            <v>0</v>
          </cell>
          <cell r="JB1280">
            <v>0</v>
          </cell>
          <cell r="JC1280">
            <v>0</v>
          </cell>
          <cell r="JD1280">
            <v>0</v>
          </cell>
          <cell r="JE1280">
            <v>0</v>
          </cell>
        </row>
        <row r="1281">
          <cell r="D1281" t="str">
            <v>WD_.EX.WWA._.REP.Marengo II</v>
          </cell>
          <cell r="F1281">
            <v>0</v>
          </cell>
          <cell r="G1281">
            <v>0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Q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0</v>
          </cell>
          <cell r="BD1281">
            <v>0</v>
          </cell>
          <cell r="BE1281">
            <v>0</v>
          </cell>
          <cell r="BF1281">
            <v>0</v>
          </cell>
          <cell r="BG1281">
            <v>0</v>
          </cell>
          <cell r="BH1281">
            <v>0</v>
          </cell>
          <cell r="BI1281">
            <v>0</v>
          </cell>
          <cell r="BJ1281">
            <v>0</v>
          </cell>
          <cell r="BK1281">
            <v>0</v>
          </cell>
          <cell r="BL1281">
            <v>0</v>
          </cell>
          <cell r="BM1281">
            <v>0</v>
          </cell>
          <cell r="BN1281">
            <v>0</v>
          </cell>
          <cell r="BO1281">
            <v>0</v>
          </cell>
          <cell r="BP1281">
            <v>0</v>
          </cell>
          <cell r="BQ1281">
            <v>0</v>
          </cell>
          <cell r="BR1281">
            <v>-71.925773250026396</v>
          </cell>
          <cell r="BS1281">
            <v>0</v>
          </cell>
          <cell r="BT1281">
            <v>0</v>
          </cell>
          <cell r="BU1281">
            <v>-10.035752139996475</v>
          </cell>
          <cell r="BV1281">
            <v>-34.356928740002331</v>
          </cell>
          <cell r="BW1281">
            <v>-38.999878880000324</v>
          </cell>
          <cell r="BX1281">
            <v>0</v>
          </cell>
          <cell r="BY1281">
            <v>0</v>
          </cell>
          <cell r="BZ1281">
            <v>0</v>
          </cell>
          <cell r="CA1281">
            <v>0</v>
          </cell>
          <cell r="CB1281">
            <v>11.466786510001839</v>
          </cell>
          <cell r="CC1281">
            <v>0</v>
          </cell>
          <cell r="CD1281">
            <v>0</v>
          </cell>
          <cell r="CE1281">
            <v>118.11209637997672</v>
          </cell>
          <cell r="CF1281">
            <v>0</v>
          </cell>
          <cell r="CG1281">
            <v>0</v>
          </cell>
          <cell r="CH1281">
            <v>-158.58517250000295</v>
          </cell>
          <cell r="CI1281">
            <v>42.980167919999076</v>
          </cell>
          <cell r="CJ1281">
            <v>233.71710095999879</v>
          </cell>
          <cell r="CK1281">
            <v>0</v>
          </cell>
          <cell r="CL1281">
            <v>0</v>
          </cell>
          <cell r="CM1281">
            <v>0</v>
          </cell>
          <cell r="CN1281">
            <v>0</v>
          </cell>
          <cell r="CO1281">
            <v>0</v>
          </cell>
          <cell r="CP1281">
            <v>0</v>
          </cell>
          <cell r="CQ1281">
            <v>0</v>
          </cell>
          <cell r="CR1281">
            <v>-196.43289251998067</v>
          </cell>
          <cell r="CS1281">
            <v>0</v>
          </cell>
          <cell r="CT1281">
            <v>0</v>
          </cell>
          <cell r="CU1281">
            <v>-54.04638100000011</v>
          </cell>
          <cell r="CV1281">
            <v>51.152339950000169</v>
          </cell>
          <cell r="CW1281">
            <v>-26.097951240000839</v>
          </cell>
          <cell r="CX1281">
            <v>-9.6196676600011415</v>
          </cell>
          <cell r="CY1281">
            <v>-80.031143129999691</v>
          </cell>
          <cell r="CZ1281">
            <v>0</v>
          </cell>
          <cell r="DA1281">
            <v>0</v>
          </cell>
          <cell r="DB1281">
            <v>-77.790089440000884</v>
          </cell>
          <cell r="DC1281">
            <v>0</v>
          </cell>
          <cell r="DD1281">
            <v>0</v>
          </cell>
          <cell r="DE1281">
            <v>-109.64156515002833</v>
          </cell>
          <cell r="DF1281">
            <v>0</v>
          </cell>
          <cell r="DG1281">
            <v>-78.000000000001819</v>
          </cell>
          <cell r="DH1281">
            <v>33.995462409999163</v>
          </cell>
          <cell r="DI1281">
            <v>0</v>
          </cell>
          <cell r="DJ1281">
            <v>-166.24137777999931</v>
          </cell>
          <cell r="DK1281">
            <v>22.809487720000106</v>
          </cell>
          <cell r="DL1281">
            <v>-77.64428670000234</v>
          </cell>
          <cell r="DM1281">
            <v>2.2979337599972496</v>
          </cell>
          <cell r="DN1281">
            <v>0</v>
          </cell>
          <cell r="DO1281">
            <v>153.14121543999499</v>
          </cell>
          <cell r="DP1281">
            <v>0</v>
          </cell>
          <cell r="DQ1281">
            <v>0</v>
          </cell>
          <cell r="DR1281">
            <v>286.79543048999039</v>
          </cell>
          <cell r="DS1281">
            <v>0</v>
          </cell>
          <cell r="DT1281">
            <v>-77.962339479998263</v>
          </cell>
          <cell r="DU1281">
            <v>110.40897049999694</v>
          </cell>
          <cell r="DV1281">
            <v>109.58355624999967</v>
          </cell>
          <cell r="DW1281">
            <v>-53.148001020002994</v>
          </cell>
          <cell r="DX1281">
            <v>88.355384919999779</v>
          </cell>
          <cell r="DY1281">
            <v>111.31065714999932</v>
          </cell>
          <cell r="DZ1281">
            <v>-1.7527978300022369</v>
          </cell>
          <cell r="EA1281">
            <v>0</v>
          </cell>
          <cell r="EB1281">
            <v>0</v>
          </cell>
          <cell r="EC1281">
            <v>0</v>
          </cell>
          <cell r="ED1281">
            <v>0</v>
          </cell>
          <cell r="EE1281">
            <v>-353.9159484700067</v>
          </cell>
          <cell r="EF1281">
            <v>0</v>
          </cell>
          <cell r="EG1281">
            <v>0</v>
          </cell>
          <cell r="EH1281">
            <v>-520.50143494000076</v>
          </cell>
          <cell r="EI1281">
            <v>-0.89374035000037111</v>
          </cell>
          <cell r="EJ1281">
            <v>311.23774274000243</v>
          </cell>
          <cell r="EK1281">
            <v>-143.7585159199989</v>
          </cell>
          <cell r="EL1281">
            <v>0</v>
          </cell>
          <cell r="EM1281">
            <v>0</v>
          </cell>
          <cell r="EN1281">
            <v>0</v>
          </cell>
          <cell r="EO1281">
            <v>0</v>
          </cell>
          <cell r="EP1281">
            <v>0</v>
          </cell>
          <cell r="EQ1281">
            <v>0</v>
          </cell>
          <cell r="ER1281">
            <v>127.3334900100017</v>
          </cell>
          <cell r="ES1281">
            <v>0</v>
          </cell>
          <cell r="ET1281">
            <v>-24.766490079997311</v>
          </cell>
          <cell r="EU1281">
            <v>0</v>
          </cell>
          <cell r="EV1281">
            <v>-53.24625006000133</v>
          </cell>
          <cell r="EW1281">
            <v>-146.56498056000237</v>
          </cell>
          <cell r="EX1281">
            <v>3.0507971099996212</v>
          </cell>
          <cell r="EY1281">
            <v>78.62491776999741</v>
          </cell>
          <cell r="EZ1281">
            <v>87.859624889997576</v>
          </cell>
          <cell r="FA1281">
            <v>-10.782042460001321</v>
          </cell>
          <cell r="FB1281">
            <v>193.15791340000033</v>
          </cell>
          <cell r="FC1281">
            <v>0</v>
          </cell>
          <cell r="FD1281">
            <v>0</v>
          </cell>
          <cell r="FE1281">
            <v>997.89237608999247</v>
          </cell>
          <cell r="FF1281">
            <v>0</v>
          </cell>
          <cell r="FG1281">
            <v>149.9701986</v>
          </cell>
          <cell r="FH1281">
            <v>-3.6037672599995858</v>
          </cell>
          <cell r="FI1281">
            <v>44.160496319997037</v>
          </cell>
          <cell r="FJ1281">
            <v>79.226074910000534</v>
          </cell>
          <cell r="FK1281">
            <v>13.480100160000802</v>
          </cell>
          <cell r="FL1281">
            <v>336.32379528000274</v>
          </cell>
          <cell r="FM1281">
            <v>101.48701072999575</v>
          </cell>
          <cell r="FN1281">
            <v>44.227428529999088</v>
          </cell>
          <cell r="FO1281">
            <v>232.62103881999792</v>
          </cell>
          <cell r="FP1281">
            <v>0</v>
          </cell>
          <cell r="FQ1281">
            <v>0</v>
          </cell>
          <cell r="FR1281">
            <v>-318.86402780999197</v>
          </cell>
          <cell r="FS1281">
            <v>0</v>
          </cell>
          <cell r="FT1281">
            <v>0</v>
          </cell>
          <cell r="FU1281">
            <v>-109.22101937000116</v>
          </cell>
          <cell r="FV1281">
            <v>-5.3616655999994691</v>
          </cell>
          <cell r="FW1281">
            <v>0</v>
          </cell>
          <cell r="FX1281">
            <v>-4.3420391300005576</v>
          </cell>
          <cell r="FY1281">
            <v>-122.34545788000105</v>
          </cell>
          <cell r="FZ1281">
            <v>22.844706099998803</v>
          </cell>
          <cell r="GA1281">
            <v>37.193948960002672</v>
          </cell>
          <cell r="GB1281">
            <v>-137.63250088999848</v>
          </cell>
          <cell r="GC1281">
            <v>0</v>
          </cell>
          <cell r="GD1281">
            <v>0</v>
          </cell>
          <cell r="GE1281">
            <v>-148.50856822004425</v>
          </cell>
          <cell r="GF1281">
            <v>0</v>
          </cell>
          <cell r="GG1281">
            <v>0</v>
          </cell>
          <cell r="GH1281">
            <v>33.415411670001049</v>
          </cell>
          <cell r="GI1281">
            <v>-246.40322609000032</v>
          </cell>
          <cell r="GJ1281">
            <v>55.105441440000504</v>
          </cell>
          <cell r="GK1281">
            <v>51.838589080001839</v>
          </cell>
          <cell r="GL1281">
            <v>-71.772426520001318</v>
          </cell>
          <cell r="GM1281">
            <v>27.40894692999791</v>
          </cell>
          <cell r="GN1281">
            <v>0</v>
          </cell>
          <cell r="GO1281">
            <v>1.8986952699997346</v>
          </cell>
          <cell r="GP1281">
            <v>0</v>
          </cell>
          <cell r="GQ1281">
            <v>0</v>
          </cell>
          <cell r="GR1281">
            <v>373.85692940000445</v>
          </cell>
          <cell r="GS1281">
            <v>0</v>
          </cell>
          <cell r="GT1281">
            <v>-167.76313104999826</v>
          </cell>
          <cell r="GU1281">
            <v>0</v>
          </cell>
          <cell r="GV1281">
            <v>346.47716178000155</v>
          </cell>
          <cell r="GW1281">
            <v>0</v>
          </cell>
          <cell r="GX1281">
            <v>21.692112079999788</v>
          </cell>
          <cell r="GY1281">
            <v>184.93946547000269</v>
          </cell>
          <cell r="GZ1281">
            <v>-17.468493810003565</v>
          </cell>
          <cell r="HA1281">
            <v>5.9798149299986108</v>
          </cell>
          <cell r="HB1281">
            <v>0</v>
          </cell>
          <cell r="HC1281">
            <v>0</v>
          </cell>
          <cell r="HD1281">
            <v>0</v>
          </cell>
          <cell r="HE1281">
            <v>200.15687725000316</v>
          </cell>
          <cell r="HF1281">
            <v>0</v>
          </cell>
          <cell r="HG1281">
            <v>0</v>
          </cell>
          <cell r="HH1281">
            <v>12.798179810000875</v>
          </cell>
          <cell r="HI1281">
            <v>11.280914540000595</v>
          </cell>
          <cell r="HJ1281">
            <v>-79.571178280002641</v>
          </cell>
          <cell r="HK1281">
            <v>-35.252284349999172</v>
          </cell>
          <cell r="HL1281">
            <v>461.78777872000319</v>
          </cell>
          <cell r="HM1281">
            <v>104.6702558399993</v>
          </cell>
          <cell r="HN1281">
            <v>-271.5063309899997</v>
          </cell>
          <cell r="HO1281">
            <v>-4.0504580399974657</v>
          </cell>
          <cell r="HP1281">
            <v>0</v>
          </cell>
          <cell r="HQ1281">
            <v>0</v>
          </cell>
          <cell r="HR1281">
            <v>602.36125268001342</v>
          </cell>
          <cell r="HS1281">
            <v>0</v>
          </cell>
          <cell r="HT1281">
            <v>0</v>
          </cell>
          <cell r="HU1281">
            <v>84.889898399997037</v>
          </cell>
          <cell r="HV1281">
            <v>-97.462601650002398</v>
          </cell>
          <cell r="HW1281">
            <v>208.10918614000366</v>
          </cell>
          <cell r="HX1281">
            <v>378.37754805999975</v>
          </cell>
          <cell r="HY1281">
            <v>0</v>
          </cell>
          <cell r="HZ1281">
            <v>28.44722173000082</v>
          </cell>
          <cell r="IA1281">
            <v>0</v>
          </cell>
          <cell r="IB1281">
            <v>0</v>
          </cell>
          <cell r="IC1281">
            <v>0</v>
          </cell>
          <cell r="ID1281">
            <v>0</v>
          </cell>
          <cell r="IE1281">
            <v>-191.11255331998109</v>
          </cell>
          <cell r="IF1281">
            <v>0</v>
          </cell>
          <cell r="IG1281">
            <v>0</v>
          </cell>
          <cell r="IH1281">
            <v>-606.91070664999643</v>
          </cell>
          <cell r="II1281">
            <v>468.32535473000098</v>
          </cell>
          <cell r="IJ1281">
            <v>-73.339979329999551</v>
          </cell>
          <cell r="IK1281">
            <v>-15.114265219999652</v>
          </cell>
          <cell r="IL1281">
            <v>35.927043150000827</v>
          </cell>
          <cell r="IM1281">
            <v>0</v>
          </cell>
          <cell r="IN1281">
            <v>0</v>
          </cell>
          <cell r="IO1281">
            <v>0</v>
          </cell>
          <cell r="IP1281">
            <v>0</v>
          </cell>
          <cell r="IQ1281">
            <v>0</v>
          </cell>
          <cell r="IR1281">
            <v>505.49470050999662</v>
          </cell>
          <cell r="IS1281">
            <v>0</v>
          </cell>
          <cell r="IT1281">
            <v>0</v>
          </cell>
          <cell r="IU1281">
            <v>826.66792874000021</v>
          </cell>
          <cell r="IV1281">
            <v>-191.82305825000003</v>
          </cell>
          <cell r="IW1281">
            <v>79.242994679996627</v>
          </cell>
          <cell r="IX1281">
            <v>-208.59316466000018</v>
          </cell>
          <cell r="IY1281">
            <v>0</v>
          </cell>
          <cell r="IZ1281">
            <v>0</v>
          </cell>
          <cell r="JA1281">
            <v>0</v>
          </cell>
          <cell r="JB1281">
            <v>0</v>
          </cell>
          <cell r="JC1281">
            <v>0</v>
          </cell>
          <cell r="JD1281">
            <v>0</v>
          </cell>
          <cell r="JE1281">
            <v>0</v>
          </cell>
        </row>
        <row r="1282">
          <cell r="D1282" t="str">
            <v>WD_.EX.WYE._.___.Cedar Springs II</v>
          </cell>
          <cell r="F1282">
            <v>0</v>
          </cell>
          <cell r="G1282">
            <v>0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-301.4932488698978</v>
          </cell>
          <cell r="S1282">
            <v>-5.2828381400031503</v>
          </cell>
          <cell r="T1282">
            <v>0</v>
          </cell>
          <cell r="U1282">
            <v>-312.63627320000523</v>
          </cell>
          <cell r="V1282">
            <v>-9.5937139899979229</v>
          </cell>
          <cell r="W1282">
            <v>1.9691999987117015E-3</v>
          </cell>
          <cell r="X1282">
            <v>-0.86220895998849301</v>
          </cell>
          <cell r="Y1282">
            <v>0</v>
          </cell>
          <cell r="Z1282">
            <v>0</v>
          </cell>
          <cell r="AA1282">
            <v>0</v>
          </cell>
          <cell r="AB1282">
            <v>26.87981622001098</v>
          </cell>
          <cell r="AC1282">
            <v>0</v>
          </cell>
          <cell r="AD1282">
            <v>0</v>
          </cell>
          <cell r="AE1282">
            <v>1409.6943758998532</v>
          </cell>
          <cell r="AF1282">
            <v>186.99186685998575</v>
          </cell>
          <cell r="AG1282">
            <v>200.5669006899916</v>
          </cell>
          <cell r="AH1282">
            <v>-12.705277050001314</v>
          </cell>
          <cell r="AI1282">
            <v>-70.590777530000196</v>
          </cell>
          <cell r="AJ1282">
            <v>34.526497690007091</v>
          </cell>
          <cell r="AK1282">
            <v>335.02909073000774</v>
          </cell>
          <cell r="AL1282">
            <v>0</v>
          </cell>
          <cell r="AM1282">
            <v>0</v>
          </cell>
          <cell r="AN1282">
            <v>740.51949860000241</v>
          </cell>
          <cell r="AO1282">
            <v>0</v>
          </cell>
          <cell r="AP1282">
            <v>0</v>
          </cell>
          <cell r="AQ1282">
            <v>-4.6434240899834549</v>
          </cell>
          <cell r="AR1282">
            <v>-164.65541291993577</v>
          </cell>
          <cell r="AS1282">
            <v>-11.641700959989976</v>
          </cell>
          <cell r="AT1282">
            <v>0.12798828999802936</v>
          </cell>
          <cell r="AU1282">
            <v>-162.16965721001179</v>
          </cell>
          <cell r="AV1282">
            <v>-9.793644849996781</v>
          </cell>
          <cell r="AW1282">
            <v>66.39776947000064</v>
          </cell>
          <cell r="AX1282">
            <v>-5.5637734300034936</v>
          </cell>
          <cell r="AY1282">
            <v>-16.665921449995949</v>
          </cell>
          <cell r="AZ1282">
            <v>-9.8499712100019678</v>
          </cell>
          <cell r="BA1282">
            <v>0</v>
          </cell>
          <cell r="BB1282">
            <v>-37.238499369996134</v>
          </cell>
          <cell r="BC1282">
            <v>-0.61652127999695949</v>
          </cell>
          <cell r="BD1282">
            <v>22.35851907999313</v>
          </cell>
          <cell r="BE1282">
            <v>-0.47712476999731734</v>
          </cell>
          <cell r="BF1282">
            <v>-32.909683650002989</v>
          </cell>
          <cell r="BG1282">
            <v>0</v>
          </cell>
          <cell r="BH1282">
            <v>7.135782620003738</v>
          </cell>
          <cell r="BI1282">
            <v>-0.77665587000228697</v>
          </cell>
          <cell r="BJ1282">
            <v>0</v>
          </cell>
          <cell r="BK1282">
            <v>-20.538486379999085</v>
          </cell>
          <cell r="BL1282">
            <v>-0.67900463000114542</v>
          </cell>
          <cell r="BM1282">
            <v>-0.85834718000114663</v>
          </cell>
          <cell r="BN1282">
            <v>16.32980205000058</v>
          </cell>
          <cell r="BO1282">
            <v>34.734927469995455</v>
          </cell>
          <cell r="BP1282">
            <v>-2.3696502199891256</v>
          </cell>
          <cell r="BQ1282">
            <v>-0.54580897999403533</v>
          </cell>
          <cell r="BR1282">
            <v>1.3269379599951208</v>
          </cell>
          <cell r="BS1282">
            <v>0</v>
          </cell>
          <cell r="BT1282">
            <v>0</v>
          </cell>
          <cell r="BU1282">
            <v>-4.1688672199961729</v>
          </cell>
          <cell r="BV1282">
            <v>4.8421413100004429</v>
          </cell>
          <cell r="BW1282">
            <v>0</v>
          </cell>
          <cell r="BX1282">
            <v>9.1891889998805709E-2</v>
          </cell>
          <cell r="BY1282">
            <v>0.56177197999568307</v>
          </cell>
          <cell r="BZ1282">
            <v>0</v>
          </cell>
          <cell r="CA1282">
            <v>0</v>
          </cell>
          <cell r="CB1282">
            <v>0</v>
          </cell>
          <cell r="CC1282">
            <v>0</v>
          </cell>
          <cell r="CD1282">
            <v>0</v>
          </cell>
          <cell r="CE1282">
            <v>-29.622306299977936</v>
          </cell>
          <cell r="CF1282">
            <v>0</v>
          </cell>
          <cell r="CG1282">
            <v>0</v>
          </cell>
          <cell r="CH1282">
            <v>0</v>
          </cell>
          <cell r="CI1282">
            <v>-0.48065605000010692</v>
          </cell>
          <cell r="CJ1282">
            <v>-29.141650249992381</v>
          </cell>
          <cell r="CK1282">
            <v>0</v>
          </cell>
          <cell r="CL1282">
            <v>0</v>
          </cell>
          <cell r="CM1282">
            <v>0</v>
          </cell>
          <cell r="CN1282">
            <v>0</v>
          </cell>
          <cell r="CO1282">
            <v>0</v>
          </cell>
          <cell r="CP1282">
            <v>0</v>
          </cell>
          <cell r="CQ1282">
            <v>0</v>
          </cell>
          <cell r="CR1282">
            <v>-50.83216342004016</v>
          </cell>
          <cell r="CS1282">
            <v>0</v>
          </cell>
          <cell r="CT1282">
            <v>0</v>
          </cell>
          <cell r="CU1282">
            <v>-5.8937078499984636</v>
          </cell>
          <cell r="CV1282">
            <v>-42.325165900001593</v>
          </cell>
          <cell r="CW1282">
            <v>9.9268502999984776</v>
          </cell>
          <cell r="CX1282">
            <v>-9.6599682300002314</v>
          </cell>
          <cell r="CY1282">
            <v>0</v>
          </cell>
          <cell r="CZ1282">
            <v>-9.6599682299965934</v>
          </cell>
          <cell r="DA1282">
            <v>0</v>
          </cell>
          <cell r="DB1282">
            <v>6.7797964899946237</v>
          </cell>
          <cell r="DC1282">
            <v>0</v>
          </cell>
          <cell r="DD1282">
            <v>0</v>
          </cell>
          <cell r="DE1282">
            <v>-121.65356835996499</v>
          </cell>
          <cell r="DF1282">
            <v>0</v>
          </cell>
          <cell r="DG1282">
            <v>0</v>
          </cell>
          <cell r="DH1282">
            <v>0</v>
          </cell>
          <cell r="DI1282">
            <v>0.28114910999647691</v>
          </cell>
          <cell r="DJ1282">
            <v>-9.6099719199992251</v>
          </cell>
          <cell r="DK1282">
            <v>-136.84218387000146</v>
          </cell>
          <cell r="DL1282">
            <v>0</v>
          </cell>
          <cell r="DM1282">
            <v>-4.4424570100018173</v>
          </cell>
          <cell r="DN1282">
            <v>2.8827808599999116</v>
          </cell>
          <cell r="DO1282">
            <v>26.077114469997468</v>
          </cell>
          <cell r="DP1282">
            <v>0</v>
          </cell>
          <cell r="DQ1282">
            <v>0</v>
          </cell>
          <cell r="DR1282">
            <v>100.70786669000518</v>
          </cell>
          <cell r="DS1282">
            <v>0</v>
          </cell>
          <cell r="DT1282">
            <v>0</v>
          </cell>
          <cell r="DU1282">
            <v>0</v>
          </cell>
          <cell r="DV1282">
            <v>-1.4936554800042359</v>
          </cell>
          <cell r="DW1282">
            <v>-3.9419822299896623</v>
          </cell>
          <cell r="DX1282">
            <v>-8.9579905600003258</v>
          </cell>
          <cell r="DY1282">
            <v>0</v>
          </cell>
          <cell r="DZ1282">
            <v>114.28963627000485</v>
          </cell>
          <cell r="EA1282">
            <v>0.8118586900018272</v>
          </cell>
          <cell r="EB1282">
            <v>0</v>
          </cell>
          <cell r="EC1282">
            <v>0</v>
          </cell>
          <cell r="ED1282">
            <v>0</v>
          </cell>
          <cell r="EE1282">
            <v>59.075084110081661</v>
          </cell>
          <cell r="EF1282">
            <v>0</v>
          </cell>
          <cell r="EG1282">
            <v>2.6582130399983726</v>
          </cell>
          <cell r="EH1282">
            <v>3.4432929998729378E-2</v>
          </cell>
          <cell r="EI1282">
            <v>1.713816000483348E-2</v>
          </cell>
          <cell r="EJ1282">
            <v>-12.452964700001758</v>
          </cell>
          <cell r="EK1282">
            <v>-19.019937460001529</v>
          </cell>
          <cell r="EL1282">
            <v>0</v>
          </cell>
          <cell r="EM1282">
            <v>78.928805700001249</v>
          </cell>
          <cell r="EN1282">
            <v>0</v>
          </cell>
          <cell r="EO1282">
            <v>9.3115211500044097</v>
          </cell>
          <cell r="EP1282">
            <v>0</v>
          </cell>
          <cell r="EQ1282">
            <v>-0.40212471000631922</v>
          </cell>
          <cell r="ER1282">
            <v>-68.472643799963407</v>
          </cell>
          <cell r="ES1282">
            <v>0</v>
          </cell>
          <cell r="ET1282">
            <v>-0.43607664000046498</v>
          </cell>
          <cell r="EU1282">
            <v>-1.0151420799993502</v>
          </cell>
          <cell r="EV1282">
            <v>0</v>
          </cell>
          <cell r="EW1282">
            <v>-49.227977700000338</v>
          </cell>
          <cell r="EX1282">
            <v>-2.8625199099988095</v>
          </cell>
          <cell r="EY1282">
            <v>0</v>
          </cell>
          <cell r="EZ1282">
            <v>4.3584796700051811</v>
          </cell>
          <cell r="FA1282">
            <v>-41.085682429998997</v>
          </cell>
          <cell r="FB1282">
            <v>25.292192580001938</v>
          </cell>
          <cell r="FC1282">
            <v>-3.4959172899998521</v>
          </cell>
          <cell r="FD1282">
            <v>0</v>
          </cell>
          <cell r="FE1282">
            <v>-33.411263260029955</v>
          </cell>
          <cell r="FF1282">
            <v>0</v>
          </cell>
          <cell r="FG1282">
            <v>22.312235039998995</v>
          </cell>
          <cell r="FH1282">
            <v>-2.2352440199992998</v>
          </cell>
          <cell r="FI1282">
            <v>0</v>
          </cell>
          <cell r="FJ1282">
            <v>-30.884187960000418</v>
          </cell>
          <cell r="FK1282">
            <v>0.11529411999799777</v>
          </cell>
          <cell r="FL1282">
            <v>-2.7718651700051851</v>
          </cell>
          <cell r="FM1282">
            <v>-13.30163992999951</v>
          </cell>
          <cell r="FN1282">
            <v>-5.4634489099989878</v>
          </cell>
          <cell r="FO1282">
            <v>-1.2272556599982636</v>
          </cell>
          <cell r="FP1282">
            <v>4.4849229998362716E-2</v>
          </cell>
          <cell r="FQ1282">
            <v>0</v>
          </cell>
          <cell r="FR1282">
            <v>-66.614419409976108</v>
          </cell>
          <cell r="FS1282">
            <v>0</v>
          </cell>
          <cell r="FT1282">
            <v>0</v>
          </cell>
          <cell r="FU1282">
            <v>2.003660829999717</v>
          </cell>
          <cell r="FV1282">
            <v>0</v>
          </cell>
          <cell r="FW1282">
            <v>0</v>
          </cell>
          <cell r="FX1282">
            <v>-0.24634279999736464</v>
          </cell>
          <cell r="FY1282">
            <v>0</v>
          </cell>
          <cell r="FZ1282">
            <v>-16.679615290002403</v>
          </cell>
          <cell r="GA1282">
            <v>-1.1686260000715265E-2</v>
          </cell>
          <cell r="GB1282">
            <v>-51.24479835999955</v>
          </cell>
          <cell r="GC1282">
            <v>0</v>
          </cell>
          <cell r="GD1282">
            <v>-0.43563753000125871</v>
          </cell>
          <cell r="GE1282">
            <v>-311.59791060999851</v>
          </cell>
          <cell r="GF1282">
            <v>0</v>
          </cell>
          <cell r="GG1282">
            <v>0</v>
          </cell>
          <cell r="GH1282">
            <v>0</v>
          </cell>
          <cell r="GI1282">
            <v>-132.35755072000029</v>
          </cell>
          <cell r="GJ1282">
            <v>-182.72072240999478</v>
          </cell>
          <cell r="GK1282">
            <v>-3.6946140500040201</v>
          </cell>
          <cell r="GL1282">
            <v>0</v>
          </cell>
          <cell r="GM1282">
            <v>-1.5905389499966986</v>
          </cell>
          <cell r="GN1282">
            <v>0</v>
          </cell>
          <cell r="GO1282">
            <v>9.1947112500001822</v>
          </cell>
          <cell r="GP1282">
            <v>-0.42919573000108358</v>
          </cell>
          <cell r="GQ1282">
            <v>0</v>
          </cell>
          <cell r="GR1282">
            <v>-74.961967340059346</v>
          </cell>
          <cell r="GS1282">
            <v>0</v>
          </cell>
          <cell r="GT1282">
            <v>0</v>
          </cell>
          <cell r="GU1282">
            <v>-0.15518400000109978</v>
          </cell>
          <cell r="GV1282">
            <v>-3.5633190099997591</v>
          </cell>
          <cell r="GW1282">
            <v>-7.1271758000075351</v>
          </cell>
          <cell r="GX1282">
            <v>-78.646549899996899</v>
          </cell>
          <cell r="GY1282">
            <v>0</v>
          </cell>
          <cell r="GZ1282">
            <v>4.3565829997533001E-2</v>
          </cell>
          <cell r="HA1282">
            <v>0</v>
          </cell>
          <cell r="HB1282">
            <v>14.486695539999346</v>
          </cell>
          <cell r="HC1282">
            <v>0</v>
          </cell>
          <cell r="HD1282">
            <v>0</v>
          </cell>
          <cell r="HE1282">
            <v>-257.43045380001422</v>
          </cell>
          <cell r="HF1282">
            <v>0</v>
          </cell>
          <cell r="HG1282">
            <v>0</v>
          </cell>
          <cell r="HH1282">
            <v>0</v>
          </cell>
          <cell r="HI1282">
            <v>-127.08775527999933</v>
          </cell>
          <cell r="HJ1282">
            <v>-27.689919070002361</v>
          </cell>
          <cell r="HK1282">
            <v>-6.0318522400011716</v>
          </cell>
          <cell r="HL1282">
            <v>0</v>
          </cell>
          <cell r="HM1282">
            <v>0</v>
          </cell>
          <cell r="HN1282">
            <v>12.861734400001296</v>
          </cell>
          <cell r="HO1282">
            <v>-109.48266160999992</v>
          </cell>
          <cell r="HP1282">
            <v>0</v>
          </cell>
          <cell r="HQ1282">
            <v>0</v>
          </cell>
          <cell r="HR1282">
            <v>-22.894898419966921</v>
          </cell>
          <cell r="HS1282">
            <v>0</v>
          </cell>
          <cell r="HT1282">
            <v>0</v>
          </cell>
          <cell r="HU1282">
            <v>0</v>
          </cell>
          <cell r="HV1282">
            <v>-13.71492859999853</v>
          </cell>
          <cell r="HW1282">
            <v>0</v>
          </cell>
          <cell r="HX1282">
            <v>-9.1799698200011335</v>
          </cell>
          <cell r="HY1282">
            <v>0</v>
          </cell>
          <cell r="HZ1282">
            <v>0</v>
          </cell>
          <cell r="IA1282">
            <v>0</v>
          </cell>
          <cell r="IB1282">
            <v>0</v>
          </cell>
          <cell r="IC1282">
            <v>0</v>
          </cell>
          <cell r="ID1282">
            <v>0</v>
          </cell>
          <cell r="IE1282">
            <v>19.911988719977671</v>
          </cell>
          <cell r="IF1282">
            <v>0</v>
          </cell>
          <cell r="IG1282">
            <v>0</v>
          </cell>
          <cell r="IH1282">
            <v>-36.76235294000071</v>
          </cell>
          <cell r="II1282">
            <v>0</v>
          </cell>
          <cell r="IJ1282">
            <v>-8.4796009099954972</v>
          </cell>
          <cell r="IK1282">
            <v>-0.41374969000025885</v>
          </cell>
          <cell r="IL1282">
            <v>1.5267444900018745</v>
          </cell>
          <cell r="IM1282">
            <v>-5.4002038700018602</v>
          </cell>
          <cell r="IN1282">
            <v>0</v>
          </cell>
          <cell r="IO1282">
            <v>69.441151640003227</v>
          </cell>
          <cell r="IP1282">
            <v>0</v>
          </cell>
          <cell r="IQ1282">
            <v>0</v>
          </cell>
          <cell r="IR1282">
            <v>-15.481629659974715</v>
          </cell>
          <cell r="IS1282">
            <v>0</v>
          </cell>
          <cell r="IT1282">
            <v>0</v>
          </cell>
          <cell r="IU1282">
            <v>0</v>
          </cell>
          <cell r="IV1282">
            <v>-4.4748366799976793</v>
          </cell>
          <cell r="IW1282">
            <v>-8.3773019200016279</v>
          </cell>
          <cell r="IX1282">
            <v>-2.6294910600008734</v>
          </cell>
          <cell r="IY1282">
            <v>0</v>
          </cell>
          <cell r="IZ1282">
            <v>0</v>
          </cell>
          <cell r="JA1282">
            <v>0</v>
          </cell>
          <cell r="JB1282">
            <v>0</v>
          </cell>
          <cell r="JC1282">
            <v>0</v>
          </cell>
          <cell r="JD1282">
            <v>0</v>
          </cell>
          <cell r="JE1282">
            <v>0</v>
          </cell>
        </row>
        <row r="1283">
          <cell r="D1283" t="str">
            <v>WD_.EX.WYE._.___.Ekola Flats 1</v>
          </cell>
          <cell r="F1283">
            <v>0</v>
          </cell>
          <cell r="G1283">
            <v>0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-116.87139268009923</v>
          </cell>
          <cell r="S1283">
            <v>-3.5200429699907545</v>
          </cell>
          <cell r="T1283">
            <v>0</v>
          </cell>
          <cell r="U1283">
            <v>-141.36546262000047</v>
          </cell>
          <cell r="V1283">
            <v>28.014112909993855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-480.27041686011944</v>
          </cell>
          <cell r="AF1283">
            <v>-12.836690750016714</v>
          </cell>
          <cell r="AG1283">
            <v>-0.1329868999964674</v>
          </cell>
          <cell r="AH1283">
            <v>-157.44364705000771</v>
          </cell>
          <cell r="AI1283">
            <v>6.9771465999947395</v>
          </cell>
          <cell r="AJ1283">
            <v>249.46710970000277</v>
          </cell>
          <cell r="AK1283">
            <v>-652.23391937000997</v>
          </cell>
          <cell r="AL1283">
            <v>0</v>
          </cell>
          <cell r="AM1283">
            <v>0</v>
          </cell>
          <cell r="AN1283">
            <v>80.039525719999801</v>
          </cell>
          <cell r="AO1283">
            <v>0</v>
          </cell>
          <cell r="AP1283">
            <v>0</v>
          </cell>
          <cell r="AQ1283">
            <v>5.8930451899941545</v>
          </cell>
          <cell r="AR1283">
            <v>-206.02084862987977</v>
          </cell>
          <cell r="AS1283">
            <v>244.73649956997542</v>
          </cell>
          <cell r="AT1283">
            <v>-268.74287000000186</v>
          </cell>
          <cell r="AU1283">
            <v>-24.387130140006775</v>
          </cell>
          <cell r="AV1283">
            <v>19.245226560000447</v>
          </cell>
          <cell r="AW1283">
            <v>-243.91140533999715</v>
          </cell>
          <cell r="AX1283">
            <v>68.692740449994744</v>
          </cell>
          <cell r="AY1283">
            <v>0</v>
          </cell>
          <cell r="AZ1283">
            <v>0</v>
          </cell>
          <cell r="BA1283">
            <v>-3.9739355200035789</v>
          </cell>
          <cell r="BB1283">
            <v>17.423214850001386</v>
          </cell>
          <cell r="BC1283">
            <v>-246.46658797999407</v>
          </cell>
          <cell r="BD1283">
            <v>231.36339892000251</v>
          </cell>
          <cell r="BE1283">
            <v>271.56378463993315</v>
          </cell>
          <cell r="BF1283">
            <v>165.06167110000388</v>
          </cell>
          <cell r="BG1283">
            <v>383.00149969000631</v>
          </cell>
          <cell r="BH1283">
            <v>2021.7350148000041</v>
          </cell>
          <cell r="BI1283">
            <v>-909.94559403999301</v>
          </cell>
          <cell r="BJ1283">
            <v>-748.13581669000268</v>
          </cell>
          <cell r="BK1283">
            <v>569.70246640998812</v>
          </cell>
          <cell r="BL1283">
            <v>-66.654112310003256</v>
          </cell>
          <cell r="BM1283">
            <v>0</v>
          </cell>
          <cell r="BN1283">
            <v>-608.10965104000206</v>
          </cell>
          <cell r="BO1283">
            <v>-384.93980520998593</v>
          </cell>
          <cell r="BP1283">
            <v>398.82950331000757</v>
          </cell>
          <cell r="BQ1283">
            <v>-548.98139138001716</v>
          </cell>
          <cell r="BR1283">
            <v>-2689.4825663500233</v>
          </cell>
          <cell r="BS1283">
            <v>-414.45563891000347</v>
          </cell>
          <cell r="BT1283">
            <v>-699.41837623000538</v>
          </cell>
          <cell r="BU1283">
            <v>-884.55232471000636</v>
          </cell>
          <cell r="BV1283">
            <v>-2963.5852445899873</v>
          </cell>
          <cell r="BW1283">
            <v>-14.091601290012477</v>
          </cell>
          <cell r="BX1283">
            <v>267.07232998999825</v>
          </cell>
          <cell r="BY1283">
            <v>203.36084299999857</v>
          </cell>
          <cell r="BZ1283">
            <v>216.8330393100041</v>
          </cell>
          <cell r="CA1283">
            <v>343.75078660000509</v>
          </cell>
          <cell r="CB1283">
            <v>750.64187783001398</v>
          </cell>
          <cell r="CC1283">
            <v>-183.69633712001087</v>
          </cell>
          <cell r="CD1283">
            <v>688.65807977000077</v>
          </cell>
          <cell r="CE1283">
            <v>835.97060935990885</v>
          </cell>
          <cell r="CF1283">
            <v>0</v>
          </cell>
          <cell r="CG1283">
            <v>0</v>
          </cell>
          <cell r="CH1283">
            <v>560.07602279999992</v>
          </cell>
          <cell r="CI1283">
            <v>57.009501900000032</v>
          </cell>
          <cell r="CJ1283">
            <v>218.88508465999621</v>
          </cell>
          <cell r="CK1283">
            <v>0</v>
          </cell>
          <cell r="CL1283">
            <v>0</v>
          </cell>
          <cell r="CM1283">
            <v>0</v>
          </cell>
          <cell r="CN1283">
            <v>0</v>
          </cell>
          <cell r="CO1283">
            <v>0</v>
          </cell>
          <cell r="CP1283">
            <v>0</v>
          </cell>
          <cell r="CQ1283">
            <v>0</v>
          </cell>
          <cell r="CR1283">
            <v>111.24562382011209</v>
          </cell>
          <cell r="CS1283">
            <v>-0.1999999999825377</v>
          </cell>
          <cell r="CT1283">
            <v>0.3656725200053188</v>
          </cell>
          <cell r="CU1283">
            <v>181.97241527000006</v>
          </cell>
          <cell r="CV1283">
            <v>-57.500641970000288</v>
          </cell>
          <cell r="CW1283">
            <v>-225.45655573999829</v>
          </cell>
          <cell r="CX1283">
            <v>116.34716291000223</v>
          </cell>
          <cell r="CY1283">
            <v>-93.017235480001546</v>
          </cell>
          <cell r="CZ1283">
            <v>-50.224683149997873</v>
          </cell>
          <cell r="DA1283">
            <v>-9.6599752900001477</v>
          </cell>
          <cell r="DB1283">
            <v>248.50054583000019</v>
          </cell>
          <cell r="DC1283">
            <v>0</v>
          </cell>
          <cell r="DD1283">
            <v>0.11891891999403015</v>
          </cell>
          <cell r="DE1283">
            <v>226.84385254001245</v>
          </cell>
          <cell r="DF1283">
            <v>0</v>
          </cell>
          <cell r="DG1283">
            <v>63.638555110002926</v>
          </cell>
          <cell r="DH1283">
            <v>-130.44915490999847</v>
          </cell>
          <cell r="DI1283">
            <v>103.08632391999708</v>
          </cell>
          <cell r="DJ1283">
            <v>91.834822270000586</v>
          </cell>
          <cell r="DK1283">
            <v>0</v>
          </cell>
          <cell r="DL1283">
            <v>481.36229033999916</v>
          </cell>
          <cell r="DM1283">
            <v>-1.6819433300042874</v>
          </cell>
          <cell r="DN1283">
            <v>0</v>
          </cell>
          <cell r="DO1283">
            <v>-380.94704085998819</v>
          </cell>
          <cell r="DP1283">
            <v>0</v>
          </cell>
          <cell r="DQ1283">
            <v>0</v>
          </cell>
          <cell r="DR1283">
            <v>-401.68185160006396</v>
          </cell>
          <cell r="DS1283">
            <v>0</v>
          </cell>
          <cell r="DT1283">
            <v>27.747406590002356</v>
          </cell>
          <cell r="DU1283">
            <v>0</v>
          </cell>
          <cell r="DV1283">
            <v>110.1039156100087</v>
          </cell>
          <cell r="DW1283">
            <v>-409.33978496999771</v>
          </cell>
          <cell r="DX1283">
            <v>-246.29456771999685</v>
          </cell>
          <cell r="DY1283">
            <v>171.91834866000136</v>
          </cell>
          <cell r="DZ1283">
            <v>65.910565470003348</v>
          </cell>
          <cell r="EA1283">
            <v>-201.16006689999995</v>
          </cell>
          <cell r="EB1283">
            <v>79.432331659991178</v>
          </cell>
          <cell r="EC1283">
            <v>0</v>
          </cell>
          <cell r="ED1283">
            <v>0</v>
          </cell>
          <cell r="EE1283">
            <v>-643.37306234997232</v>
          </cell>
          <cell r="EF1283">
            <v>0</v>
          </cell>
          <cell r="EG1283">
            <v>0</v>
          </cell>
          <cell r="EH1283">
            <v>-355.43881811000028</v>
          </cell>
          <cell r="EI1283">
            <v>-287.93424424000841</v>
          </cell>
          <cell r="EJ1283">
            <v>0</v>
          </cell>
          <cell r="EK1283">
            <v>0</v>
          </cell>
          <cell r="EL1283">
            <v>0</v>
          </cell>
          <cell r="EM1283">
            <v>0</v>
          </cell>
          <cell r="EN1283">
            <v>0</v>
          </cell>
          <cell r="EO1283">
            <v>0</v>
          </cell>
          <cell r="EP1283">
            <v>0</v>
          </cell>
          <cell r="EQ1283">
            <v>0</v>
          </cell>
          <cell r="ER1283">
            <v>14.68086609011516</v>
          </cell>
          <cell r="ES1283">
            <v>0</v>
          </cell>
          <cell r="ET1283">
            <v>-207.18807558000117</v>
          </cell>
          <cell r="EU1283">
            <v>-139.7928636200013</v>
          </cell>
          <cell r="EV1283">
            <v>604.04559095999866</v>
          </cell>
          <cell r="EW1283">
            <v>-298.62015202000475</v>
          </cell>
          <cell r="EX1283">
            <v>-2.641338760004146</v>
          </cell>
          <cell r="EY1283">
            <v>0</v>
          </cell>
          <cell r="EZ1283">
            <v>251.62311799000236</v>
          </cell>
          <cell r="FA1283">
            <v>-59.376542020003399</v>
          </cell>
          <cell r="FB1283">
            <v>-133.36887085999479</v>
          </cell>
          <cell r="FC1283">
            <v>0</v>
          </cell>
          <cell r="FD1283">
            <v>0</v>
          </cell>
          <cell r="FE1283">
            <v>-1006.7523691299139</v>
          </cell>
          <cell r="FF1283">
            <v>0</v>
          </cell>
          <cell r="FG1283">
            <v>0</v>
          </cell>
          <cell r="FH1283">
            <v>-256.95867927999643</v>
          </cell>
          <cell r="FI1283">
            <v>-587.54364196000097</v>
          </cell>
          <cell r="FJ1283">
            <v>25.987788359998376</v>
          </cell>
          <cell r="FK1283">
            <v>0</v>
          </cell>
          <cell r="FL1283">
            <v>0</v>
          </cell>
          <cell r="FM1283">
            <v>-18.839951819998532</v>
          </cell>
          <cell r="FN1283">
            <v>48.276932900000247</v>
          </cell>
          <cell r="FO1283">
            <v>-217.67481733000022</v>
          </cell>
          <cell r="FP1283">
            <v>0</v>
          </cell>
          <cell r="FQ1283">
            <v>0</v>
          </cell>
          <cell r="FR1283">
            <v>-1191.0420830301009</v>
          </cell>
          <cell r="FS1283">
            <v>0</v>
          </cell>
          <cell r="FT1283">
            <v>0</v>
          </cell>
          <cell r="FU1283">
            <v>-221.71503792999283</v>
          </cell>
          <cell r="FV1283">
            <v>163.21464664000086</v>
          </cell>
          <cell r="FW1283">
            <v>-67.313419489997614</v>
          </cell>
          <cell r="FX1283">
            <v>-421.45944269999745</v>
          </cell>
          <cell r="FY1283">
            <v>-108.56669759000215</v>
          </cell>
          <cell r="FZ1283">
            <v>-18.739952070001891</v>
          </cell>
          <cell r="GA1283">
            <v>-105.42954692999774</v>
          </cell>
          <cell r="GB1283">
            <v>-411.03263295999204</v>
          </cell>
          <cell r="GC1283">
            <v>0</v>
          </cell>
          <cell r="GD1283">
            <v>0</v>
          </cell>
          <cell r="GE1283">
            <v>-240.46742150001228</v>
          </cell>
          <cell r="GF1283">
            <v>0</v>
          </cell>
          <cell r="GG1283">
            <v>0</v>
          </cell>
          <cell r="GH1283">
            <v>-296.0652031599966</v>
          </cell>
          <cell r="GI1283">
            <v>-356.32334817999072</v>
          </cell>
          <cell r="GJ1283">
            <v>411.92112984000414</v>
          </cell>
          <cell r="GK1283">
            <v>0</v>
          </cell>
          <cell r="GL1283">
            <v>0</v>
          </cell>
          <cell r="GM1283">
            <v>0</v>
          </cell>
          <cell r="GN1283">
            <v>0</v>
          </cell>
          <cell r="GO1283">
            <v>0</v>
          </cell>
          <cell r="GP1283">
            <v>0</v>
          </cell>
          <cell r="GQ1283">
            <v>0</v>
          </cell>
          <cell r="GR1283">
            <v>127.83783649001271</v>
          </cell>
          <cell r="GS1283">
            <v>0</v>
          </cell>
          <cell r="GT1283">
            <v>0</v>
          </cell>
          <cell r="GU1283">
            <v>0</v>
          </cell>
          <cell r="GV1283">
            <v>127.83783648999815</v>
          </cell>
          <cell r="GW1283">
            <v>0</v>
          </cell>
          <cell r="GX1283">
            <v>0</v>
          </cell>
          <cell r="GY1283">
            <v>0</v>
          </cell>
          <cell r="GZ1283">
            <v>0</v>
          </cell>
          <cell r="HA1283">
            <v>0</v>
          </cell>
          <cell r="HB1283">
            <v>0</v>
          </cell>
          <cell r="HC1283">
            <v>0</v>
          </cell>
          <cell r="HD1283">
            <v>0</v>
          </cell>
          <cell r="HE1283">
            <v>121.62709079997148</v>
          </cell>
          <cell r="HF1283">
            <v>0</v>
          </cell>
          <cell r="HG1283">
            <v>0</v>
          </cell>
          <cell r="HH1283">
            <v>0</v>
          </cell>
          <cell r="HI1283">
            <v>121.62709080000786</v>
          </cell>
          <cell r="HJ1283">
            <v>0</v>
          </cell>
          <cell r="HK1283">
            <v>0</v>
          </cell>
          <cell r="HL1283">
            <v>0</v>
          </cell>
          <cell r="HM1283">
            <v>0</v>
          </cell>
          <cell r="HN1283">
            <v>0</v>
          </cell>
          <cell r="HO1283">
            <v>0</v>
          </cell>
          <cell r="HP1283">
            <v>0</v>
          </cell>
          <cell r="HQ1283">
            <v>0</v>
          </cell>
          <cell r="HR1283">
            <v>2.1781897200271487</v>
          </cell>
          <cell r="HS1283">
            <v>0</v>
          </cell>
          <cell r="HT1283">
            <v>0</v>
          </cell>
          <cell r="HU1283">
            <v>-72.936846290001995</v>
          </cell>
          <cell r="HV1283">
            <v>75.115036010007316</v>
          </cell>
          <cell r="HW1283">
            <v>0</v>
          </cell>
          <cell r="HX1283">
            <v>0</v>
          </cell>
          <cell r="HY1283">
            <v>0</v>
          </cell>
          <cell r="HZ1283">
            <v>0</v>
          </cell>
          <cell r="IA1283">
            <v>0</v>
          </cell>
          <cell r="IB1283">
            <v>0</v>
          </cell>
          <cell r="IC1283">
            <v>0</v>
          </cell>
          <cell r="ID1283">
            <v>0</v>
          </cell>
          <cell r="IE1283">
            <v>-5.1493544701952487</v>
          </cell>
          <cell r="IF1283">
            <v>0</v>
          </cell>
          <cell r="IG1283">
            <v>0</v>
          </cell>
          <cell r="IH1283">
            <v>0</v>
          </cell>
          <cell r="II1283">
            <v>-5.1493544700060738</v>
          </cell>
          <cell r="IJ1283">
            <v>0</v>
          </cell>
          <cell r="IK1283">
            <v>0</v>
          </cell>
          <cell r="IL1283">
            <v>0</v>
          </cell>
          <cell r="IM1283">
            <v>0</v>
          </cell>
          <cell r="IN1283">
            <v>0</v>
          </cell>
          <cell r="IO1283">
            <v>0</v>
          </cell>
          <cell r="IP1283">
            <v>0</v>
          </cell>
          <cell r="IQ1283">
            <v>0</v>
          </cell>
          <cell r="IR1283">
            <v>-16.605680509936064</v>
          </cell>
          <cell r="IS1283">
            <v>0</v>
          </cell>
          <cell r="IT1283">
            <v>0</v>
          </cell>
          <cell r="IU1283">
            <v>0</v>
          </cell>
          <cell r="IV1283">
            <v>-7.515713719993073</v>
          </cell>
          <cell r="IW1283">
            <v>-9.0899667900011991</v>
          </cell>
          <cell r="IX1283">
            <v>0</v>
          </cell>
          <cell r="IY1283">
            <v>0</v>
          </cell>
          <cell r="IZ1283">
            <v>0</v>
          </cell>
          <cell r="JA1283">
            <v>0</v>
          </cell>
          <cell r="JB1283">
            <v>0</v>
          </cell>
          <cell r="JC1283">
            <v>0</v>
          </cell>
          <cell r="JD1283">
            <v>0</v>
          </cell>
          <cell r="JE1283">
            <v>0</v>
          </cell>
        </row>
        <row r="1284">
          <cell r="D1284" t="str">
            <v>WD_.EX.WYE._.___.Rock Creek I</v>
          </cell>
          <cell r="F1284">
            <v>0</v>
          </cell>
          <cell r="G1284">
            <v>0</v>
          </cell>
          <cell r="H1284">
            <v>-18.019670130001032</v>
          </cell>
          <cell r="I1284">
            <v>2.7888323899969691</v>
          </cell>
          <cell r="J1284">
            <v>-1.9806311000065762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-8.1046135799988406</v>
          </cell>
          <cell r="P1284">
            <v>0</v>
          </cell>
          <cell r="Q1284">
            <v>378.77810471998964</v>
          </cell>
          <cell r="R1284">
            <v>-248.99275611003395</v>
          </cell>
          <cell r="S1284">
            <v>0.93802652999875136</v>
          </cell>
          <cell r="T1284">
            <v>5.9646773600106826</v>
          </cell>
          <cell r="U1284">
            <v>35.573803830018733</v>
          </cell>
          <cell r="V1284">
            <v>-168.06158900000446</v>
          </cell>
          <cell r="W1284">
            <v>-15.388351589994272</v>
          </cell>
          <cell r="X1284">
            <v>0</v>
          </cell>
          <cell r="Y1284">
            <v>0</v>
          </cell>
          <cell r="Z1284">
            <v>0</v>
          </cell>
          <cell r="AA1284">
            <v>-0.21069590999832144</v>
          </cell>
          <cell r="AB1284">
            <v>0</v>
          </cell>
          <cell r="AC1284">
            <v>0</v>
          </cell>
          <cell r="AD1284">
            <v>-107.80862732999958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Q1284">
            <v>0</v>
          </cell>
          <cell r="AR1284">
            <v>2.5085018300451338</v>
          </cell>
          <cell r="AS1284">
            <v>2.589323450010852</v>
          </cell>
          <cell r="AT1284">
            <v>-1.2328155399954994</v>
          </cell>
          <cell r="AU1284">
            <v>0</v>
          </cell>
          <cell r="AV1284">
            <v>1.3200000001234002E-2</v>
          </cell>
          <cell r="AW1284">
            <v>0</v>
          </cell>
          <cell r="AX1284">
            <v>0.53253905000747181</v>
          </cell>
          <cell r="AY1284">
            <v>0</v>
          </cell>
          <cell r="AZ1284">
            <v>0</v>
          </cell>
          <cell r="BA1284">
            <v>0.34261988000071142</v>
          </cell>
          <cell r="BB1284">
            <v>1.4613608600047883</v>
          </cell>
          <cell r="BC1284">
            <v>0</v>
          </cell>
          <cell r="BD1284">
            <v>-1.1977258699989761</v>
          </cell>
          <cell r="BE1284">
            <v>35.423773939837702</v>
          </cell>
          <cell r="BF1284">
            <v>2.6541798000107519</v>
          </cell>
          <cell r="BG1284">
            <v>0</v>
          </cell>
          <cell r="BH1284">
            <v>-6.2082659200095804</v>
          </cell>
          <cell r="BI1284">
            <v>82.889815379981883</v>
          </cell>
          <cell r="BJ1284">
            <v>0</v>
          </cell>
          <cell r="BK1284">
            <v>1.8759543499982101</v>
          </cell>
          <cell r="BL1284">
            <v>0</v>
          </cell>
          <cell r="BM1284">
            <v>9.8730546299993875</v>
          </cell>
          <cell r="BN1284">
            <v>0</v>
          </cell>
          <cell r="BO1284">
            <v>0</v>
          </cell>
          <cell r="BP1284">
            <v>-53.364148379994731</v>
          </cell>
          <cell r="BQ1284">
            <v>-2.2968159200027003</v>
          </cell>
          <cell r="BR1284">
            <v>1.9872002303600311E-4</v>
          </cell>
          <cell r="BS1284">
            <v>0</v>
          </cell>
          <cell r="BT1284">
            <v>0</v>
          </cell>
          <cell r="BU1284">
            <v>0</v>
          </cell>
          <cell r="BV1284">
            <v>1.9872000848408788E-4</v>
          </cell>
          <cell r="BW1284">
            <v>0</v>
          </cell>
          <cell r="BX1284">
            <v>0</v>
          </cell>
          <cell r="BY1284">
            <v>0</v>
          </cell>
          <cell r="BZ1284">
            <v>0</v>
          </cell>
          <cell r="CA1284">
            <v>0</v>
          </cell>
          <cell r="CB1284">
            <v>0</v>
          </cell>
          <cell r="CC1284">
            <v>0</v>
          </cell>
          <cell r="CD1284">
            <v>0</v>
          </cell>
          <cell r="CE1284">
            <v>0</v>
          </cell>
          <cell r="CF1284">
            <v>0</v>
          </cell>
          <cell r="CG1284">
            <v>0</v>
          </cell>
          <cell r="CH1284">
            <v>0</v>
          </cell>
          <cell r="CI1284">
            <v>0</v>
          </cell>
          <cell r="CJ1284">
            <v>0</v>
          </cell>
          <cell r="CK1284">
            <v>0</v>
          </cell>
          <cell r="CL1284">
            <v>0</v>
          </cell>
          <cell r="CM1284">
            <v>0</v>
          </cell>
          <cell r="CN1284">
            <v>0</v>
          </cell>
          <cell r="CO1284">
            <v>0</v>
          </cell>
          <cell r="CP1284">
            <v>0</v>
          </cell>
          <cell r="CQ1284">
            <v>0</v>
          </cell>
          <cell r="CR1284">
            <v>0</v>
          </cell>
          <cell r="CS1284">
            <v>0</v>
          </cell>
          <cell r="CT1284">
            <v>0</v>
          </cell>
          <cell r="CU1284">
            <v>0</v>
          </cell>
          <cell r="CV1284">
            <v>0</v>
          </cell>
          <cell r="CW1284">
            <v>0</v>
          </cell>
          <cell r="CX1284">
            <v>0</v>
          </cell>
          <cell r="CY1284">
            <v>0</v>
          </cell>
          <cell r="CZ1284">
            <v>0</v>
          </cell>
          <cell r="DA1284">
            <v>0</v>
          </cell>
          <cell r="DB1284">
            <v>0</v>
          </cell>
          <cell r="DC1284">
            <v>0</v>
          </cell>
          <cell r="DD1284">
            <v>0</v>
          </cell>
          <cell r="DE1284">
            <v>0</v>
          </cell>
          <cell r="DF1284">
            <v>0</v>
          </cell>
          <cell r="DG1284">
            <v>0</v>
          </cell>
          <cell r="DH1284">
            <v>0</v>
          </cell>
          <cell r="DI1284">
            <v>0</v>
          </cell>
          <cell r="DJ1284">
            <v>0</v>
          </cell>
          <cell r="DK1284">
            <v>0</v>
          </cell>
          <cell r="DL1284">
            <v>0</v>
          </cell>
          <cell r="DM1284">
            <v>0</v>
          </cell>
          <cell r="DN1284">
            <v>0</v>
          </cell>
          <cell r="DO1284">
            <v>0</v>
          </cell>
          <cell r="DP1284">
            <v>0</v>
          </cell>
          <cell r="DQ1284">
            <v>0</v>
          </cell>
          <cell r="DR1284">
            <v>0</v>
          </cell>
          <cell r="DS1284">
            <v>0</v>
          </cell>
          <cell r="DT1284">
            <v>0</v>
          </cell>
          <cell r="DU1284">
            <v>0</v>
          </cell>
          <cell r="DV1284">
            <v>0</v>
          </cell>
          <cell r="DW1284">
            <v>0</v>
          </cell>
          <cell r="DX1284">
            <v>0</v>
          </cell>
          <cell r="DY1284">
            <v>0</v>
          </cell>
          <cell r="DZ1284">
            <v>0</v>
          </cell>
          <cell r="EA1284">
            <v>0</v>
          </cell>
          <cell r="EB1284">
            <v>0</v>
          </cell>
          <cell r="EC1284">
            <v>0</v>
          </cell>
          <cell r="ED1284">
            <v>0</v>
          </cell>
          <cell r="EE1284">
            <v>101.68403105007019</v>
          </cell>
          <cell r="EF1284">
            <v>0.84158826000930276</v>
          </cell>
          <cell r="EG1284">
            <v>-2.6582130399910966</v>
          </cell>
          <cell r="EH1284">
            <v>83.192575009998109</v>
          </cell>
          <cell r="EI1284">
            <v>122.2613875100069</v>
          </cell>
          <cell r="EJ1284">
            <v>-100.87631194000278</v>
          </cell>
          <cell r="EK1284">
            <v>0</v>
          </cell>
          <cell r="EL1284">
            <v>0</v>
          </cell>
          <cell r="EM1284">
            <v>0</v>
          </cell>
          <cell r="EN1284">
            <v>0</v>
          </cell>
          <cell r="EO1284">
            <v>0</v>
          </cell>
          <cell r="EP1284">
            <v>0</v>
          </cell>
          <cell r="EQ1284">
            <v>-1.0769947500011767</v>
          </cell>
          <cell r="ER1284">
            <v>-231.06507771008182</v>
          </cell>
          <cell r="ES1284">
            <v>-88.76530074000766</v>
          </cell>
          <cell r="ET1284">
            <v>133.98346165000839</v>
          </cell>
          <cell r="EU1284">
            <v>-404.67104910000853</v>
          </cell>
          <cell r="EV1284">
            <v>-130.54171607000171</v>
          </cell>
          <cell r="EW1284">
            <v>305.28309476999857</v>
          </cell>
          <cell r="EX1284">
            <v>388.17345693999232</v>
          </cell>
          <cell r="EY1284">
            <v>-360.837488389996</v>
          </cell>
          <cell r="EZ1284">
            <v>13.114015159997507</v>
          </cell>
          <cell r="FA1284">
            <v>272.76667668999653</v>
          </cell>
          <cell r="FB1284">
            <v>85.605149619997974</v>
          </cell>
          <cell r="FC1284">
            <v>622.60144366000532</v>
          </cell>
          <cell r="FD1284">
            <v>-1067.7768219000045</v>
          </cell>
          <cell r="FE1284">
            <v>3296.0201279100729</v>
          </cell>
          <cell r="FF1284">
            <v>467.04336343999603</v>
          </cell>
          <cell r="FG1284">
            <v>-158.22109589999673</v>
          </cell>
          <cell r="FH1284">
            <v>-25.546975840010418</v>
          </cell>
          <cell r="FI1284">
            <v>-197.64692719999948</v>
          </cell>
          <cell r="FJ1284">
            <v>10.308584190002875</v>
          </cell>
          <cell r="FK1284">
            <v>417.07622170000468</v>
          </cell>
          <cell r="FL1284">
            <v>371.47313192999354</v>
          </cell>
          <cell r="FM1284">
            <v>82.502692590001971</v>
          </cell>
          <cell r="FN1284">
            <v>56.384982989999116</v>
          </cell>
          <cell r="FO1284">
            <v>850.17187378999733</v>
          </cell>
          <cell r="FP1284">
            <v>-275.82422710999526</v>
          </cell>
          <cell r="FQ1284">
            <v>1698.2985033299992</v>
          </cell>
          <cell r="FR1284">
            <v>-1892.8353891299921</v>
          </cell>
          <cell r="FS1284">
            <v>-432.01464301999658</v>
          </cell>
          <cell r="FT1284">
            <v>-753.25870957000006</v>
          </cell>
          <cell r="FU1284">
            <v>-1061.6179333200016</v>
          </cell>
          <cell r="FV1284">
            <v>-200.61119340000005</v>
          </cell>
          <cell r="FW1284">
            <v>-2.6024815300042974</v>
          </cell>
          <cell r="FX1284">
            <v>475.93412779999926</v>
          </cell>
          <cell r="FY1284">
            <v>-211.09393800999533</v>
          </cell>
          <cell r="FZ1284">
            <v>174.41831012999683</v>
          </cell>
          <cell r="GA1284">
            <v>-84.87187890000132</v>
          </cell>
          <cell r="GB1284">
            <v>93.673275689998263</v>
          </cell>
          <cell r="GC1284">
            <v>-189.8196299400006</v>
          </cell>
          <cell r="GD1284">
            <v>299.0293049399952</v>
          </cell>
          <cell r="GE1284">
            <v>-169.96860428003129</v>
          </cell>
          <cell r="GF1284">
            <v>63.637504219994298</v>
          </cell>
          <cell r="GG1284">
            <v>-364.08093243000258</v>
          </cell>
          <cell r="GH1284">
            <v>-397.69876993000071</v>
          </cell>
          <cell r="GI1284">
            <v>1291.5804608800026</v>
          </cell>
          <cell r="GJ1284">
            <v>-132.85722022000482</v>
          </cell>
          <cell r="GK1284">
            <v>-118.0193093300004</v>
          </cell>
          <cell r="GL1284">
            <v>-145.54393151000113</v>
          </cell>
          <cell r="GM1284">
            <v>-68.364818940000987</v>
          </cell>
          <cell r="GN1284">
            <v>82.012016399999993</v>
          </cell>
          <cell r="GO1284">
            <v>-142.52573869999833</v>
          </cell>
          <cell r="GP1284">
            <v>363.08850638999866</v>
          </cell>
          <cell r="GQ1284">
            <v>-601.19637110999975</v>
          </cell>
          <cell r="GR1284">
            <v>1051.891914280015</v>
          </cell>
          <cell r="GS1284">
            <v>264.8584561600037</v>
          </cell>
          <cell r="GT1284">
            <v>103.90043258999867</v>
          </cell>
          <cell r="GU1284">
            <v>738.53320507999888</v>
          </cell>
          <cell r="GV1284">
            <v>173.97832266000114</v>
          </cell>
          <cell r="GW1284">
            <v>-123.95468634000645</v>
          </cell>
          <cell r="GX1284">
            <v>146.96027408000373</v>
          </cell>
          <cell r="GY1284">
            <v>163.22078619999957</v>
          </cell>
          <cell r="GZ1284">
            <v>-197.69656110999858</v>
          </cell>
          <cell r="HA1284">
            <v>-0.98636614999850281</v>
          </cell>
          <cell r="HB1284">
            <v>38.950787849993503</v>
          </cell>
          <cell r="HC1284">
            <v>-18.989657189991703</v>
          </cell>
          <cell r="HD1284">
            <v>-236.88307954999436</v>
          </cell>
          <cell r="HE1284">
            <v>-722.7021897599916</v>
          </cell>
          <cell r="HF1284">
            <v>-14.129637380010536</v>
          </cell>
          <cell r="HG1284">
            <v>1.371190440004284</v>
          </cell>
          <cell r="HH1284">
            <v>100.03051461999712</v>
          </cell>
          <cell r="HI1284">
            <v>-337.94653919999473</v>
          </cell>
          <cell r="HJ1284">
            <v>-68.322063200001139</v>
          </cell>
          <cell r="HK1284">
            <v>53.184354229997552</v>
          </cell>
          <cell r="HL1284">
            <v>143.47476222000114</v>
          </cell>
          <cell r="HM1284">
            <v>-161.28620507999949</v>
          </cell>
          <cell r="HN1284">
            <v>-150.55490683999597</v>
          </cell>
          <cell r="HO1284">
            <v>-193.75134476000676</v>
          </cell>
          <cell r="HP1284">
            <v>-50.557919959999708</v>
          </cell>
          <cell r="HQ1284">
            <v>-44.214394849997916</v>
          </cell>
          <cell r="HR1284">
            <v>-844.14298492996022</v>
          </cell>
          <cell r="HS1284">
            <v>90.525568270000804</v>
          </cell>
          <cell r="HT1284">
            <v>67.220490730003803</v>
          </cell>
          <cell r="HU1284">
            <v>135.23442921000242</v>
          </cell>
          <cell r="HV1284">
            <v>-377.55380645999685</v>
          </cell>
          <cell r="HW1284">
            <v>-65.936177060004411</v>
          </cell>
          <cell r="HX1284">
            <v>56.307991849993414</v>
          </cell>
          <cell r="HY1284">
            <v>-91.449638890007918</v>
          </cell>
          <cell r="HZ1284">
            <v>-39.630955770000583</v>
          </cell>
          <cell r="IA1284">
            <v>3.6685421799993492</v>
          </cell>
          <cell r="IB1284">
            <v>-71.178426050006237</v>
          </cell>
          <cell r="IC1284">
            <v>-102.40286279000065</v>
          </cell>
          <cell r="ID1284">
            <v>-448.94814015000156</v>
          </cell>
          <cell r="IE1284">
            <v>2827.5106428600266</v>
          </cell>
          <cell r="IF1284">
            <v>3800.4830953499986</v>
          </cell>
          <cell r="IG1284">
            <v>-50.00493256000118</v>
          </cell>
          <cell r="IH1284">
            <v>-89.382147920001444</v>
          </cell>
          <cell r="II1284">
            <v>-130.07546861000446</v>
          </cell>
          <cell r="IJ1284">
            <v>-7.2448174499986635</v>
          </cell>
          <cell r="IK1284">
            <v>-28.77904808999665</v>
          </cell>
          <cell r="IL1284">
            <v>-56.672154520001641</v>
          </cell>
          <cell r="IM1284">
            <v>-10.893390170000202</v>
          </cell>
          <cell r="IN1284">
            <v>0</v>
          </cell>
          <cell r="IO1284">
            <v>-136.52597355000034</v>
          </cell>
          <cell r="IP1284">
            <v>-81.585116660004132</v>
          </cell>
          <cell r="IQ1284">
            <v>-381.80940295999972</v>
          </cell>
          <cell r="IR1284">
            <v>-481.48628889012616</v>
          </cell>
          <cell r="IS1284">
            <v>59.906338089997007</v>
          </cell>
          <cell r="IT1284">
            <v>124.09090915000343</v>
          </cell>
          <cell r="IU1284">
            <v>-158.61716420000448</v>
          </cell>
          <cell r="IV1284">
            <v>-234.42452919999778</v>
          </cell>
          <cell r="IW1284">
            <v>-6.4637342599962722</v>
          </cell>
          <cell r="IX1284">
            <v>-39.058497540005192</v>
          </cell>
          <cell r="IY1284">
            <v>0</v>
          </cell>
          <cell r="IZ1284">
            <v>65.256838090001111</v>
          </cell>
          <cell r="JA1284">
            <v>138.13781972000288</v>
          </cell>
          <cell r="JB1284">
            <v>-401.11235811000006</v>
          </cell>
          <cell r="JC1284">
            <v>194.36088042999836</v>
          </cell>
          <cell r="JD1284">
            <v>-223.56279105999602</v>
          </cell>
          <cell r="JE1284">
            <v>0</v>
          </cell>
        </row>
        <row r="1285">
          <cell r="D1285" t="str">
            <v>WD_.EX.WYE._.___.Rock Creek II</v>
          </cell>
          <cell r="F1285">
            <v>0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2.9957564299984369</v>
          </cell>
          <cell r="P1285">
            <v>-0.37289236001379322</v>
          </cell>
          <cell r="Q1285">
            <v>-398.96490720001748</v>
          </cell>
          <cell r="R1285">
            <v>194.9920560400933</v>
          </cell>
          <cell r="S1285">
            <v>-10.656650199991418</v>
          </cell>
          <cell r="T1285">
            <v>-25.865742539972416</v>
          </cell>
          <cell r="U1285">
            <v>-12.954202819964848</v>
          </cell>
          <cell r="V1285">
            <v>140.71004869998433</v>
          </cell>
          <cell r="W1285">
            <v>17.871979739997187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85.886623159982264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Q1285">
            <v>0</v>
          </cell>
          <cell r="AR1285">
            <v>25.515067050000653</v>
          </cell>
          <cell r="AS1285">
            <v>4.1130628300015815</v>
          </cell>
          <cell r="AT1285">
            <v>-1.9560063100216212</v>
          </cell>
          <cell r="AU1285">
            <v>28.860475309978938</v>
          </cell>
          <cell r="AV1285">
            <v>0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0</v>
          </cell>
          <cell r="BD1285">
            <v>-5.5024647800019011</v>
          </cell>
          <cell r="BE1285">
            <v>-8.4154972701799124</v>
          </cell>
          <cell r="BF1285">
            <v>-2.8910861799959093</v>
          </cell>
          <cell r="BG1285">
            <v>0</v>
          </cell>
          <cell r="BH1285">
            <v>-2.9061076599755324</v>
          </cell>
          <cell r="BI1285">
            <v>-80.320843850000529</v>
          </cell>
          <cell r="BJ1285">
            <v>0</v>
          </cell>
          <cell r="BK1285">
            <v>2.5263926600018749</v>
          </cell>
          <cell r="BL1285">
            <v>0</v>
          </cell>
          <cell r="BM1285">
            <v>0</v>
          </cell>
          <cell r="BN1285">
            <v>0</v>
          </cell>
          <cell r="BO1285">
            <v>38.898422370024491</v>
          </cell>
          <cell r="BP1285">
            <v>43.281084839996765</v>
          </cell>
          <cell r="BQ1285">
            <v>-7.0033594500127947</v>
          </cell>
          <cell r="BR1285">
            <v>17.409942759899423</v>
          </cell>
          <cell r="BS1285">
            <v>17.409942759986734</v>
          </cell>
          <cell r="BT1285">
            <v>0</v>
          </cell>
          <cell r="BU1285">
            <v>0</v>
          </cell>
          <cell r="BV1285">
            <v>0</v>
          </cell>
          <cell r="BW1285">
            <v>0</v>
          </cell>
          <cell r="BX1285">
            <v>0</v>
          </cell>
          <cell r="BY1285">
            <v>0</v>
          </cell>
          <cell r="BZ1285">
            <v>0</v>
          </cell>
          <cell r="CA1285">
            <v>0</v>
          </cell>
          <cell r="CB1285">
            <v>0</v>
          </cell>
          <cell r="CC1285">
            <v>0</v>
          </cell>
          <cell r="CD1285">
            <v>0</v>
          </cell>
          <cell r="CE1285">
            <v>0</v>
          </cell>
          <cell r="CF1285">
            <v>0</v>
          </cell>
          <cell r="CG1285">
            <v>0</v>
          </cell>
          <cell r="CH1285">
            <v>0</v>
          </cell>
          <cell r="CI1285">
            <v>0</v>
          </cell>
          <cell r="CJ1285">
            <v>0</v>
          </cell>
          <cell r="CK1285">
            <v>0</v>
          </cell>
          <cell r="CL1285">
            <v>0</v>
          </cell>
          <cell r="CM1285">
            <v>0</v>
          </cell>
          <cell r="CN1285">
            <v>0</v>
          </cell>
          <cell r="CO1285">
            <v>0</v>
          </cell>
          <cell r="CP1285">
            <v>0</v>
          </cell>
          <cell r="CQ1285">
            <v>0</v>
          </cell>
          <cell r="CR1285">
            <v>0</v>
          </cell>
          <cell r="CS1285">
            <v>0</v>
          </cell>
          <cell r="CT1285">
            <v>0</v>
          </cell>
          <cell r="CU1285">
            <v>0</v>
          </cell>
          <cell r="CV1285">
            <v>0</v>
          </cell>
          <cell r="CW1285">
            <v>0</v>
          </cell>
          <cell r="CX1285">
            <v>0</v>
          </cell>
          <cell r="CY1285">
            <v>0</v>
          </cell>
          <cell r="CZ1285">
            <v>0</v>
          </cell>
          <cell r="DA1285">
            <v>0</v>
          </cell>
          <cell r="DB1285">
            <v>0</v>
          </cell>
          <cell r="DC1285">
            <v>0</v>
          </cell>
          <cell r="DD1285">
            <v>0</v>
          </cell>
          <cell r="DE1285">
            <v>0</v>
          </cell>
          <cell r="DF1285">
            <v>0</v>
          </cell>
          <cell r="DG1285">
            <v>0</v>
          </cell>
          <cell r="DH1285">
            <v>0</v>
          </cell>
          <cell r="DI1285">
            <v>0</v>
          </cell>
          <cell r="DJ1285">
            <v>0</v>
          </cell>
          <cell r="DK1285">
            <v>0</v>
          </cell>
          <cell r="DL1285">
            <v>0</v>
          </cell>
          <cell r="DM1285">
            <v>0</v>
          </cell>
          <cell r="DN1285">
            <v>0</v>
          </cell>
          <cell r="DO1285">
            <v>0</v>
          </cell>
          <cell r="DP1285">
            <v>0</v>
          </cell>
          <cell r="DQ1285">
            <v>0</v>
          </cell>
          <cell r="DR1285">
            <v>0</v>
          </cell>
          <cell r="DS1285">
            <v>0</v>
          </cell>
          <cell r="DT1285">
            <v>0</v>
          </cell>
          <cell r="DU1285">
            <v>0</v>
          </cell>
          <cell r="DV1285">
            <v>0</v>
          </cell>
          <cell r="DW1285">
            <v>0</v>
          </cell>
          <cell r="DX1285">
            <v>0</v>
          </cell>
          <cell r="DY1285">
            <v>0</v>
          </cell>
          <cell r="DZ1285">
            <v>0</v>
          </cell>
          <cell r="EA1285">
            <v>0</v>
          </cell>
          <cell r="EB1285">
            <v>0</v>
          </cell>
          <cell r="EC1285">
            <v>0</v>
          </cell>
          <cell r="ED1285">
            <v>0</v>
          </cell>
          <cell r="EE1285">
            <v>2521.5575880296528</v>
          </cell>
          <cell r="EF1285">
            <v>0</v>
          </cell>
          <cell r="EG1285">
            <v>0</v>
          </cell>
          <cell r="EH1285">
            <v>0</v>
          </cell>
          <cell r="EI1285">
            <v>0</v>
          </cell>
          <cell r="EJ1285">
            <v>0</v>
          </cell>
          <cell r="EK1285">
            <v>0</v>
          </cell>
          <cell r="EL1285">
            <v>0</v>
          </cell>
          <cell r="EM1285">
            <v>0</v>
          </cell>
          <cell r="EN1285">
            <v>396.61862603999907</v>
          </cell>
          <cell r="EO1285">
            <v>-47.20338650001213</v>
          </cell>
          <cell r="EP1285">
            <v>1465.0167164899904</v>
          </cell>
          <cell r="EQ1285">
            <v>707.12563199999568</v>
          </cell>
          <cell r="ER1285">
            <v>-2827.5408779399004</v>
          </cell>
          <cell r="ES1285">
            <v>122.90013882999483</v>
          </cell>
          <cell r="ET1285">
            <v>340.3733332900083</v>
          </cell>
          <cell r="EU1285">
            <v>209.9213405999908</v>
          </cell>
          <cell r="EV1285">
            <v>-48.109894619999977</v>
          </cell>
          <cell r="EW1285">
            <v>374.59197059000144</v>
          </cell>
          <cell r="EX1285">
            <v>323.04907067999011</v>
          </cell>
          <cell r="EY1285">
            <v>-679.570269440017</v>
          </cell>
          <cell r="EZ1285">
            <v>294.13051634001749</v>
          </cell>
          <cell r="FA1285">
            <v>-407.86049855000601</v>
          </cell>
          <cell r="FB1285">
            <v>-1546.1645195200108</v>
          </cell>
          <cell r="FC1285">
            <v>849.38877624001179</v>
          </cell>
          <cell r="FD1285">
            <v>-2660.1908423799978</v>
          </cell>
          <cell r="FE1285">
            <v>-1925.4490725599462</v>
          </cell>
          <cell r="FF1285">
            <v>3446.8649056499853</v>
          </cell>
          <cell r="FG1285">
            <v>-298.36532171998988</v>
          </cell>
          <cell r="FH1285">
            <v>-395.9785630200131</v>
          </cell>
          <cell r="FI1285">
            <v>1899.3536756499889</v>
          </cell>
          <cell r="FJ1285">
            <v>87.677577219976229</v>
          </cell>
          <cell r="FK1285">
            <v>386.57909272998222</v>
          </cell>
          <cell r="FL1285">
            <v>520.88165279997338</v>
          </cell>
          <cell r="FM1285">
            <v>806.29402756000491</v>
          </cell>
          <cell r="FN1285">
            <v>-380.39875702000427</v>
          </cell>
          <cell r="FO1285">
            <v>-157.24808579000091</v>
          </cell>
          <cell r="FP1285">
            <v>-3505.8845848599885</v>
          </cell>
          <cell r="FQ1285">
            <v>-4335.224691759955</v>
          </cell>
          <cell r="FR1285">
            <v>-1087.5460998902563</v>
          </cell>
          <cell r="FS1285">
            <v>129.1591815599968</v>
          </cell>
          <cell r="FT1285">
            <v>254.46641074001673</v>
          </cell>
          <cell r="FU1285">
            <v>-1203.464415340015</v>
          </cell>
          <cell r="FV1285">
            <v>704.79272189999756</v>
          </cell>
          <cell r="FW1285">
            <v>158.88078816999769</v>
          </cell>
          <cell r="FX1285">
            <v>56.613662629970349</v>
          </cell>
          <cell r="FY1285">
            <v>-433.82531720001134</v>
          </cell>
          <cell r="FZ1285">
            <v>160.28409624999767</v>
          </cell>
          <cell r="GA1285">
            <v>635.91798505000042</v>
          </cell>
          <cell r="GB1285">
            <v>1825.7093773999804</v>
          </cell>
          <cell r="GC1285">
            <v>-2480.7388126400183</v>
          </cell>
          <cell r="GD1285">
            <v>-895.3417784099729</v>
          </cell>
          <cell r="GE1285">
            <v>-3971.7691242599394</v>
          </cell>
          <cell r="GF1285">
            <v>-2838.4735429900174</v>
          </cell>
          <cell r="GG1285">
            <v>-227.67545512999641</v>
          </cell>
          <cell r="GH1285">
            <v>-477.38680673998897</v>
          </cell>
          <cell r="GI1285">
            <v>-1117.976702850021</v>
          </cell>
          <cell r="GJ1285">
            <v>17.10848633000569</v>
          </cell>
          <cell r="GK1285">
            <v>-1595.2031812399946</v>
          </cell>
          <cell r="GL1285">
            <v>-61.832965240013436</v>
          </cell>
          <cell r="GM1285">
            <v>-369.20884753000428</v>
          </cell>
          <cell r="GN1285">
            <v>-455.31788640000013</v>
          </cell>
          <cell r="GO1285">
            <v>-1260.2682547600125</v>
          </cell>
          <cell r="GP1285">
            <v>583.3995709400333</v>
          </cell>
          <cell r="GQ1285">
            <v>3831.066461349983</v>
          </cell>
          <cell r="GR1285">
            <v>-1337.2007036400028</v>
          </cell>
          <cell r="GS1285">
            <v>-959.37100949999876</v>
          </cell>
          <cell r="GT1285">
            <v>800.51943258999381</v>
          </cell>
          <cell r="GU1285">
            <v>-1607.8985460999975</v>
          </cell>
          <cell r="GV1285">
            <v>2465.597241519994</v>
          </cell>
          <cell r="GW1285">
            <v>229.98886471000878</v>
          </cell>
          <cell r="GX1285">
            <v>-1846.7772680000053</v>
          </cell>
          <cell r="GY1285">
            <v>1212.4259460800095</v>
          </cell>
          <cell r="GZ1285">
            <v>507.34432353000739</v>
          </cell>
          <cell r="HA1285">
            <v>910.69034710998676</v>
          </cell>
          <cell r="HB1285">
            <v>-572.62162751000142</v>
          </cell>
          <cell r="HC1285">
            <v>3426.2271661099949</v>
          </cell>
          <cell r="HD1285">
            <v>-5903.3255741799803</v>
          </cell>
          <cell r="HE1285">
            <v>3348.8385806898586</v>
          </cell>
          <cell r="HF1285">
            <v>-868.45195518998662</v>
          </cell>
          <cell r="HG1285">
            <v>3936.6231138600124</v>
          </cell>
          <cell r="HH1285">
            <v>-1779.6905476099637</v>
          </cell>
          <cell r="HI1285">
            <v>3781.1484450499847</v>
          </cell>
          <cell r="HJ1285">
            <v>143.43481413999689</v>
          </cell>
          <cell r="HK1285">
            <v>1282.4659238100139</v>
          </cell>
          <cell r="HL1285">
            <v>837.63251931997365</v>
          </cell>
          <cell r="HM1285">
            <v>-240.95848358001967</v>
          </cell>
          <cell r="HN1285">
            <v>-301.08268536999822</v>
          </cell>
          <cell r="HO1285">
            <v>-4481.3114950500312</v>
          </cell>
          <cell r="HP1285">
            <v>2077.8351445100125</v>
          </cell>
          <cell r="HQ1285">
            <v>-1038.8062131999905</v>
          </cell>
          <cell r="HR1285">
            <v>-4469.1965313500259</v>
          </cell>
          <cell r="HS1285">
            <v>3119.0200739200081</v>
          </cell>
          <cell r="HT1285">
            <v>-4840.7875351300027</v>
          </cell>
          <cell r="HU1285">
            <v>-1558.1243242599885</v>
          </cell>
          <cell r="HV1285">
            <v>-3131.4514417799946</v>
          </cell>
          <cell r="HW1285">
            <v>-80.789664449999691</v>
          </cell>
          <cell r="HX1285">
            <v>-106.07246339999256</v>
          </cell>
          <cell r="HY1285">
            <v>542.23274356000184</v>
          </cell>
          <cell r="HZ1285">
            <v>498.62957507000829</v>
          </cell>
          <cell r="IA1285">
            <v>1012.8546121899999</v>
          </cell>
          <cell r="IB1285">
            <v>922.12783540997771</v>
          </cell>
          <cell r="IC1285">
            <v>-3036.1029923300375</v>
          </cell>
          <cell r="ID1285">
            <v>2189.2670498499938</v>
          </cell>
          <cell r="IE1285">
            <v>1602.7493056100793</v>
          </cell>
          <cell r="IF1285">
            <v>-2586.6180730400083</v>
          </cell>
          <cell r="IG1285">
            <v>1496.161346880006</v>
          </cell>
          <cell r="IH1285">
            <v>-3038.9672977800074</v>
          </cell>
          <cell r="II1285">
            <v>792.82571765000466</v>
          </cell>
          <cell r="IJ1285">
            <v>-167.69725462001225</v>
          </cell>
          <cell r="IK1285">
            <v>1808.7777261800074</v>
          </cell>
          <cell r="IL1285">
            <v>-254.33507780000218</v>
          </cell>
          <cell r="IM1285">
            <v>160.669481060002</v>
          </cell>
          <cell r="IN1285">
            <v>539.17262831999687</v>
          </cell>
          <cell r="IO1285">
            <v>2329.5386322800041</v>
          </cell>
          <cell r="IP1285">
            <v>208.07082670000091</v>
          </cell>
          <cell r="IQ1285">
            <v>315.15064977998554</v>
          </cell>
          <cell r="IR1285">
            <v>4993.8598501299275</v>
          </cell>
          <cell r="IS1285">
            <v>276.17671873998188</v>
          </cell>
          <cell r="IT1285">
            <v>-1855.8347946499998</v>
          </cell>
          <cell r="IU1285">
            <v>-1160.9419998700032</v>
          </cell>
          <cell r="IV1285">
            <v>-577.47548646001087</v>
          </cell>
          <cell r="IW1285">
            <v>16.78973180000321</v>
          </cell>
          <cell r="IX1285">
            <v>-642.62989630000084</v>
          </cell>
          <cell r="IY1285">
            <v>527.19485733000329</v>
          </cell>
          <cell r="IZ1285">
            <v>-94.678729129991552</v>
          </cell>
          <cell r="JA1285">
            <v>-202.97049516001425</v>
          </cell>
          <cell r="JB1285">
            <v>168.64319879999675</v>
          </cell>
          <cell r="JC1285">
            <v>3427.8245878199959</v>
          </cell>
          <cell r="JD1285">
            <v>5111.7621572100179</v>
          </cell>
          <cell r="JE1285">
            <v>0</v>
          </cell>
        </row>
        <row r="1286">
          <cell r="D1286" t="str">
            <v>WD_.EX.WYE._.___.Rock River I</v>
          </cell>
          <cell r="F1286">
            <v>0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Q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0</v>
          </cell>
          <cell r="BD1286">
            <v>0</v>
          </cell>
          <cell r="BE1286">
            <v>0</v>
          </cell>
          <cell r="BF1286">
            <v>0</v>
          </cell>
          <cell r="BG1286">
            <v>0</v>
          </cell>
          <cell r="BH1286">
            <v>0</v>
          </cell>
          <cell r="BI1286">
            <v>0</v>
          </cell>
          <cell r="BJ1286">
            <v>0</v>
          </cell>
          <cell r="BK1286">
            <v>0</v>
          </cell>
          <cell r="BL1286">
            <v>0</v>
          </cell>
          <cell r="BM1286">
            <v>0</v>
          </cell>
          <cell r="BN1286">
            <v>0</v>
          </cell>
          <cell r="BO1286">
            <v>0</v>
          </cell>
          <cell r="BP1286">
            <v>0</v>
          </cell>
          <cell r="BQ1286">
            <v>0</v>
          </cell>
          <cell r="BR1286">
            <v>0</v>
          </cell>
          <cell r="BS1286">
            <v>0</v>
          </cell>
          <cell r="BT1286">
            <v>0</v>
          </cell>
          <cell r="BU1286">
            <v>0</v>
          </cell>
          <cell r="BV1286">
            <v>0</v>
          </cell>
          <cell r="BW1286">
            <v>0</v>
          </cell>
          <cell r="BX1286">
            <v>0</v>
          </cell>
          <cell r="BY1286">
            <v>0</v>
          </cell>
          <cell r="BZ1286">
            <v>0</v>
          </cell>
          <cell r="CA1286">
            <v>0</v>
          </cell>
          <cell r="CB1286">
            <v>0</v>
          </cell>
          <cell r="CC1286">
            <v>0</v>
          </cell>
          <cell r="CD1286">
            <v>0</v>
          </cell>
          <cell r="CE1286">
            <v>0</v>
          </cell>
          <cell r="CF1286">
            <v>0</v>
          </cell>
          <cell r="CG1286">
            <v>0</v>
          </cell>
          <cell r="CH1286">
            <v>0</v>
          </cell>
          <cell r="CI1286">
            <v>0</v>
          </cell>
          <cell r="CJ1286">
            <v>0</v>
          </cell>
          <cell r="CK1286">
            <v>0</v>
          </cell>
          <cell r="CL1286">
            <v>0</v>
          </cell>
          <cell r="CM1286">
            <v>0</v>
          </cell>
          <cell r="CN1286">
            <v>0</v>
          </cell>
          <cell r="CO1286">
            <v>0</v>
          </cell>
          <cell r="CP1286">
            <v>0</v>
          </cell>
          <cell r="CQ1286">
            <v>0</v>
          </cell>
          <cell r="CR1286">
            <v>0</v>
          </cell>
          <cell r="CS1286">
            <v>0</v>
          </cell>
          <cell r="CT1286">
            <v>0</v>
          </cell>
          <cell r="CU1286">
            <v>0</v>
          </cell>
          <cell r="CV1286">
            <v>0</v>
          </cell>
          <cell r="CW1286">
            <v>0</v>
          </cell>
          <cell r="CX1286">
            <v>0</v>
          </cell>
          <cell r="CY1286">
            <v>0</v>
          </cell>
          <cell r="CZ1286">
            <v>0</v>
          </cell>
          <cell r="DA1286">
            <v>0</v>
          </cell>
          <cell r="DB1286">
            <v>0</v>
          </cell>
          <cell r="DC1286">
            <v>0</v>
          </cell>
          <cell r="DD1286">
            <v>0</v>
          </cell>
          <cell r="DE1286">
            <v>0</v>
          </cell>
          <cell r="DF1286">
            <v>0</v>
          </cell>
          <cell r="DG1286">
            <v>0</v>
          </cell>
          <cell r="DH1286">
            <v>0</v>
          </cell>
          <cell r="DI1286">
            <v>0</v>
          </cell>
          <cell r="DJ1286">
            <v>0</v>
          </cell>
          <cell r="DK1286">
            <v>0</v>
          </cell>
          <cell r="DL1286">
            <v>0</v>
          </cell>
          <cell r="DM1286">
            <v>0</v>
          </cell>
          <cell r="DN1286">
            <v>0</v>
          </cell>
          <cell r="DO1286">
            <v>0</v>
          </cell>
          <cell r="DP1286">
            <v>0</v>
          </cell>
          <cell r="DQ1286">
            <v>0</v>
          </cell>
          <cell r="DR1286">
            <v>-537.36038004999864</v>
          </cell>
          <cell r="DS1286">
            <v>0</v>
          </cell>
          <cell r="DT1286">
            <v>0</v>
          </cell>
          <cell r="DU1286">
            <v>0</v>
          </cell>
          <cell r="DV1286">
            <v>0</v>
          </cell>
          <cell r="DW1286">
            <v>0</v>
          </cell>
          <cell r="DX1286">
            <v>0</v>
          </cell>
          <cell r="DY1286">
            <v>0</v>
          </cell>
          <cell r="DZ1286">
            <v>0</v>
          </cell>
          <cell r="EA1286">
            <v>122.62233003999881</v>
          </cell>
          <cell r="EB1286">
            <v>-188.35527232000095</v>
          </cell>
          <cell r="EC1286">
            <v>-14.82784385999912</v>
          </cell>
          <cell r="ED1286">
            <v>-456.79959390999829</v>
          </cell>
          <cell r="EE1286">
            <v>-1593.5886865599896</v>
          </cell>
          <cell r="EF1286">
            <v>30.020852839999861</v>
          </cell>
          <cell r="EG1286">
            <v>35.641893509997317</v>
          </cell>
          <cell r="EH1286">
            <v>-74.242752649995964</v>
          </cell>
          <cell r="EI1286">
            <v>99.912748190005004</v>
          </cell>
          <cell r="EJ1286">
            <v>-24.360222899998917</v>
          </cell>
          <cell r="EK1286">
            <v>-312.93013572000018</v>
          </cell>
          <cell r="EL1286">
            <v>-50.104946230001588</v>
          </cell>
          <cell r="EM1286">
            <v>-348.05597947999922</v>
          </cell>
          <cell r="EN1286">
            <v>-37.239438509997854</v>
          </cell>
          <cell r="EO1286">
            <v>175.50645398000052</v>
          </cell>
          <cell r="EP1286">
            <v>-430.25725641000099</v>
          </cell>
          <cell r="EQ1286">
            <v>-657.47990318000666</v>
          </cell>
          <cell r="ER1286">
            <v>-269.60972781002056</v>
          </cell>
          <cell r="ES1286">
            <v>-95.231825270000627</v>
          </cell>
          <cell r="ET1286">
            <v>71.747599020000052</v>
          </cell>
          <cell r="EU1286">
            <v>24.993787229999725</v>
          </cell>
          <cell r="EV1286">
            <v>70.668871600001694</v>
          </cell>
          <cell r="EW1286">
            <v>141.32548026999939</v>
          </cell>
          <cell r="EX1286">
            <v>-28.20676172000276</v>
          </cell>
          <cell r="EY1286">
            <v>85.929229420000411</v>
          </cell>
          <cell r="EZ1286">
            <v>121.89483715999995</v>
          </cell>
          <cell r="FA1286">
            <v>1.5176101000006383</v>
          </cell>
          <cell r="FB1286">
            <v>-44.079947449999963</v>
          </cell>
          <cell r="FC1286">
            <v>-273.43706048000058</v>
          </cell>
          <cell r="FD1286">
            <v>-346.73154769000121</v>
          </cell>
          <cell r="FE1286">
            <v>-579.67652093000652</v>
          </cell>
          <cell r="FF1286">
            <v>21.239419250003266</v>
          </cell>
          <cell r="FG1286">
            <v>-61.844658540001546</v>
          </cell>
          <cell r="FH1286">
            <v>-12.628649499998573</v>
          </cell>
          <cell r="FI1286">
            <v>-56.093291999997746</v>
          </cell>
          <cell r="FJ1286">
            <v>-46.266049019999627</v>
          </cell>
          <cell r="FK1286">
            <v>-161.34563216999959</v>
          </cell>
          <cell r="FL1286">
            <v>-144.40771064</v>
          </cell>
          <cell r="FM1286">
            <v>43.068988250000075</v>
          </cell>
          <cell r="FN1286">
            <v>-142.51685971999996</v>
          </cell>
          <cell r="FO1286">
            <v>60.999660490002498</v>
          </cell>
          <cell r="FP1286">
            <v>88.597490570000446</v>
          </cell>
          <cell r="FQ1286">
            <v>-168.47922790000484</v>
          </cell>
          <cell r="FR1286">
            <v>-201.25461545001599</v>
          </cell>
          <cell r="FS1286">
            <v>186.74694407999959</v>
          </cell>
          <cell r="FT1286">
            <v>332.01552677999825</v>
          </cell>
          <cell r="FU1286">
            <v>89.275417689999813</v>
          </cell>
          <cell r="FV1286">
            <v>-337.23525588999837</v>
          </cell>
          <cell r="FW1286">
            <v>65.579670200000692</v>
          </cell>
          <cell r="FX1286">
            <v>-102.073218550001</v>
          </cell>
          <cell r="FY1286">
            <v>-40.282638229999975</v>
          </cell>
          <cell r="FZ1286">
            <v>-130.41481143000237</v>
          </cell>
          <cell r="GA1286">
            <v>-123.60565470999973</v>
          </cell>
          <cell r="GB1286">
            <v>-57.486688459999641</v>
          </cell>
          <cell r="GC1286">
            <v>-241.01913973000228</v>
          </cell>
          <cell r="GD1286">
            <v>157.24523279999994</v>
          </cell>
          <cell r="GE1286">
            <v>225.28234757001337</v>
          </cell>
          <cell r="GF1286">
            <v>-126.12769645999833</v>
          </cell>
          <cell r="GG1286">
            <v>45.33926916999917</v>
          </cell>
          <cell r="GH1286">
            <v>104.07310383000186</v>
          </cell>
          <cell r="GI1286">
            <v>26.6959772600012</v>
          </cell>
          <cell r="GJ1286">
            <v>32.411247770000045</v>
          </cell>
          <cell r="GK1286">
            <v>0.34763342000223929</v>
          </cell>
          <cell r="GL1286">
            <v>127.63308033999965</v>
          </cell>
          <cell r="GM1286">
            <v>-128.68301410000095</v>
          </cell>
          <cell r="GN1286">
            <v>110.18226487000084</v>
          </cell>
          <cell r="GO1286">
            <v>163.88445264000256</v>
          </cell>
          <cell r="GP1286">
            <v>-193.31769986000472</v>
          </cell>
          <cell r="GQ1286">
            <v>62.843728689998898</v>
          </cell>
          <cell r="GR1286">
            <v>522.11794819000352</v>
          </cell>
          <cell r="GS1286">
            <v>0.68142119999902206</v>
          </cell>
          <cell r="GT1286">
            <v>-26.890402149998408</v>
          </cell>
          <cell r="GU1286">
            <v>79.006152680001833</v>
          </cell>
          <cell r="GV1286">
            <v>13.184089209999911</v>
          </cell>
          <cell r="GW1286">
            <v>0.80737051999858522</v>
          </cell>
          <cell r="GX1286">
            <v>-139.41519671000242</v>
          </cell>
          <cell r="GY1286">
            <v>-41.35401764999915</v>
          </cell>
          <cell r="GZ1286">
            <v>25.53984625999874</v>
          </cell>
          <cell r="HA1286">
            <v>30.964048839999123</v>
          </cell>
          <cell r="HB1286">
            <v>97.974896290001197</v>
          </cell>
          <cell r="HC1286">
            <v>139.77882492000026</v>
          </cell>
          <cell r="HD1286">
            <v>341.84091478000028</v>
          </cell>
          <cell r="HE1286">
            <v>-552.98783888001344</v>
          </cell>
          <cell r="HF1286">
            <v>-134.12543951999942</v>
          </cell>
          <cell r="HG1286">
            <v>-212.07139084999835</v>
          </cell>
          <cell r="HH1286">
            <v>-229.91708078000011</v>
          </cell>
          <cell r="HI1286">
            <v>-15.022500300001411</v>
          </cell>
          <cell r="HJ1286">
            <v>-106.5872798599994</v>
          </cell>
          <cell r="HK1286">
            <v>71.504565639999782</v>
          </cell>
          <cell r="HL1286">
            <v>37.0964325799996</v>
          </cell>
          <cell r="HM1286">
            <v>67.620035269999789</v>
          </cell>
          <cell r="HN1286">
            <v>141.38720843000192</v>
          </cell>
          <cell r="HO1286">
            <v>166.83442111000295</v>
          </cell>
          <cell r="HP1286">
            <v>92.475677779999387</v>
          </cell>
          <cell r="HQ1286">
            <v>-432.18248837999909</v>
          </cell>
          <cell r="HR1286">
            <v>-282.80698166998627</v>
          </cell>
          <cell r="HS1286">
            <v>-109.70456931999979</v>
          </cell>
          <cell r="HT1286">
            <v>-19.45135745999869</v>
          </cell>
          <cell r="HU1286">
            <v>-23.805260979996092</v>
          </cell>
          <cell r="HV1286">
            <v>-100.0303633500007</v>
          </cell>
          <cell r="HW1286">
            <v>8.194402249999257</v>
          </cell>
          <cell r="HX1286">
            <v>18.279092640001181</v>
          </cell>
          <cell r="HY1286">
            <v>34.757000539999353</v>
          </cell>
          <cell r="HZ1286">
            <v>-35.746207819998745</v>
          </cell>
          <cell r="IA1286">
            <v>-22.351786340001127</v>
          </cell>
          <cell r="IB1286">
            <v>-36.79598106999947</v>
          </cell>
          <cell r="IC1286">
            <v>244.3067016699988</v>
          </cell>
          <cell r="ID1286">
            <v>-240.45865243000026</v>
          </cell>
          <cell r="IE1286">
            <v>294.20313432998955</v>
          </cell>
          <cell r="IF1286">
            <v>836.3625483700016</v>
          </cell>
          <cell r="IG1286">
            <v>-52.727466270001969</v>
          </cell>
          <cell r="IH1286">
            <v>-9.8186366199970507</v>
          </cell>
          <cell r="II1286">
            <v>-226.08807815000182</v>
          </cell>
          <cell r="IJ1286">
            <v>-93.522821659998954</v>
          </cell>
          <cell r="IK1286">
            <v>-15.916816220000328</v>
          </cell>
          <cell r="IL1286">
            <v>34.39678854000158</v>
          </cell>
          <cell r="IM1286">
            <v>38.582829500000116</v>
          </cell>
          <cell r="IN1286">
            <v>-14.717569309998908</v>
          </cell>
          <cell r="IO1286">
            <v>91.478130199999214</v>
          </cell>
          <cell r="IP1286">
            <v>-334.79787992000274</v>
          </cell>
          <cell r="IQ1286">
            <v>40.972105869999723</v>
          </cell>
          <cell r="IR1286">
            <v>13.440633849997539</v>
          </cell>
          <cell r="IS1286">
            <v>22.514313910000055</v>
          </cell>
          <cell r="IT1286">
            <v>53.104941390000022</v>
          </cell>
          <cell r="IU1286">
            <v>51.747381960001803</v>
          </cell>
          <cell r="IV1286">
            <v>66.553056309998283</v>
          </cell>
          <cell r="IW1286">
            <v>-75.410345130001588</v>
          </cell>
          <cell r="IX1286">
            <v>-7.1013471200003551</v>
          </cell>
          <cell r="IY1286">
            <v>15.047759130000486</v>
          </cell>
          <cell r="IZ1286">
            <v>-49.760829370000465</v>
          </cell>
          <cell r="JA1286">
            <v>87.820827980001923</v>
          </cell>
          <cell r="JB1286">
            <v>-98.884544250002364</v>
          </cell>
          <cell r="JC1286">
            <v>-32.481089559998509</v>
          </cell>
          <cell r="JD1286">
            <v>-19.709491399999024</v>
          </cell>
          <cell r="JE1286">
            <v>0</v>
          </cell>
        </row>
        <row r="1287">
          <cell r="D1287" t="str">
            <v>WD_.EX.WYE._.___.TB Flats 1</v>
          </cell>
          <cell r="F1287">
            <v>0</v>
          </cell>
          <cell r="G1287">
            <v>0</v>
          </cell>
          <cell r="H1287">
            <v>-5.3829692700091982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-4.0615327599225566</v>
          </cell>
          <cell r="S1287">
            <v>-2.1786667400010629</v>
          </cell>
          <cell r="T1287">
            <v>0</v>
          </cell>
          <cell r="U1287">
            <v>-1.8828660199942533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-592.15186631982215</v>
          </cell>
          <cell r="AF1287">
            <v>-29.021284660004312</v>
          </cell>
          <cell r="AG1287">
            <v>-32.153172720005387</v>
          </cell>
          <cell r="AH1287">
            <v>0</v>
          </cell>
          <cell r="AI1287">
            <v>37.600159199995687</v>
          </cell>
          <cell r="AJ1287">
            <v>-305.59221604999766</v>
          </cell>
          <cell r="AK1287">
            <v>-306</v>
          </cell>
          <cell r="AL1287">
            <v>0</v>
          </cell>
          <cell r="AM1287">
            <v>0</v>
          </cell>
          <cell r="AN1287">
            <v>45.419616860002861</v>
          </cell>
          <cell r="AO1287">
            <v>-18.422185199990054</v>
          </cell>
          <cell r="AP1287">
            <v>0</v>
          </cell>
          <cell r="AQ1287">
            <v>16.017216250023921</v>
          </cell>
          <cell r="AR1287">
            <v>-867.23635832988657</v>
          </cell>
          <cell r="AS1287">
            <v>-2087.6689066300314</v>
          </cell>
          <cell r="AT1287">
            <v>-298.4249312000029</v>
          </cell>
          <cell r="AU1287">
            <v>0</v>
          </cell>
          <cell r="AV1287">
            <v>-4.8812087499973131</v>
          </cell>
          <cell r="AW1287">
            <v>297.57753840999794</v>
          </cell>
          <cell r="AX1287">
            <v>307.99981404000573</v>
          </cell>
          <cell r="AY1287">
            <v>-0.94145619999471819</v>
          </cell>
          <cell r="AZ1287">
            <v>-2.516449120004836</v>
          </cell>
          <cell r="BA1287">
            <v>42.446876420002809</v>
          </cell>
          <cell r="BB1287">
            <v>6.0262046800344251</v>
          </cell>
          <cell r="BC1287">
            <v>597.36284887000511</v>
          </cell>
          <cell r="BD1287">
            <v>275.78331115000765</v>
          </cell>
          <cell r="BE1287">
            <v>-7691.0842366298893</v>
          </cell>
          <cell r="BF1287">
            <v>-72.142039580008714</v>
          </cell>
          <cell r="BG1287">
            <v>-2649.340117869986</v>
          </cell>
          <cell r="BH1287">
            <v>-2094.5591073699907</v>
          </cell>
          <cell r="BI1287">
            <v>158.67833451999468</v>
          </cell>
          <cell r="BJ1287">
            <v>-894.23143727999559</v>
          </cell>
          <cell r="BK1287">
            <v>244.68157135001093</v>
          </cell>
          <cell r="BL1287">
            <v>20.098069879997638</v>
          </cell>
          <cell r="BM1287">
            <v>0</v>
          </cell>
          <cell r="BN1287">
            <v>744.42597324999952</v>
          </cell>
          <cell r="BO1287">
            <v>-1659.8898785499914</v>
          </cell>
          <cell r="BP1287">
            <v>-2146.6838061399903</v>
          </cell>
          <cell r="BQ1287">
            <v>657.8782011600124</v>
          </cell>
          <cell r="BR1287">
            <v>4685.462737300084</v>
          </cell>
          <cell r="BS1287">
            <v>2343.7709464999934</v>
          </cell>
          <cell r="BT1287">
            <v>890.28158861000702</v>
          </cell>
          <cell r="BU1287">
            <v>-290.51861394999287</v>
          </cell>
          <cell r="BV1287">
            <v>2090.1202670899875</v>
          </cell>
          <cell r="BW1287">
            <v>1726.3450907399892</v>
          </cell>
          <cell r="BX1287">
            <v>9.8247223799844505</v>
          </cell>
          <cell r="BY1287">
            <v>111.38245176000055</v>
          </cell>
          <cell r="BZ1287">
            <v>-690.73460306000197</v>
          </cell>
          <cell r="CA1287">
            <v>0.37842998999985866</v>
          </cell>
          <cell r="CB1287">
            <v>-802.12333947999286</v>
          </cell>
          <cell r="CC1287">
            <v>475.60329553001066</v>
          </cell>
          <cell r="CD1287">
            <v>-1178.8674988099956</v>
          </cell>
          <cell r="CE1287">
            <v>-3419.2962727999547</v>
          </cell>
          <cell r="CF1287">
            <v>-24.321857759998238</v>
          </cell>
          <cell r="CG1287">
            <v>-386.78452653999557</v>
          </cell>
          <cell r="CH1287">
            <v>-931.12300913999206</v>
          </cell>
          <cell r="CI1287">
            <v>1572.0050414500001</v>
          </cell>
          <cell r="CJ1287">
            <v>-25.59012896999775</v>
          </cell>
          <cell r="CK1287">
            <v>48.686563749994093</v>
          </cell>
          <cell r="CL1287">
            <v>225.15522416000022</v>
          </cell>
          <cell r="CM1287">
            <v>20.163097979999293</v>
          </cell>
          <cell r="CN1287">
            <v>0</v>
          </cell>
          <cell r="CO1287">
            <v>-3582.1254029399861</v>
          </cell>
          <cell r="CP1287">
            <v>-2314.8579147400087</v>
          </cell>
          <cell r="CQ1287">
            <v>1979.4966399499972</v>
          </cell>
          <cell r="CR1287">
            <v>2504.0590441899258</v>
          </cell>
          <cell r="CS1287">
            <v>-798.37488424999901</v>
          </cell>
          <cell r="CT1287">
            <v>811.45942820000346</v>
          </cell>
          <cell r="CU1287">
            <v>-825.61088073997962</v>
          </cell>
          <cell r="CV1287">
            <v>1026.3081872599942</v>
          </cell>
          <cell r="CW1287">
            <v>1462.9312997599918</v>
          </cell>
          <cell r="CX1287">
            <v>593.48260406999907</v>
          </cell>
          <cell r="CY1287">
            <v>355.90775378000399</v>
          </cell>
          <cell r="CZ1287">
            <v>296.36519566000061</v>
          </cell>
          <cell r="DA1287">
            <v>76.801833670000633</v>
          </cell>
          <cell r="DB1287">
            <v>-167.7789477400147</v>
          </cell>
          <cell r="DC1287">
            <v>-2265.6125101400103</v>
          </cell>
          <cell r="DD1287">
            <v>1938.1799646600048</v>
          </cell>
          <cell r="DE1287">
            <v>6045.5722213800764</v>
          </cell>
          <cell r="DF1287">
            <v>-452.27226628000062</v>
          </cell>
          <cell r="DG1287">
            <v>568.94827644000543</v>
          </cell>
          <cell r="DH1287">
            <v>-1041.3163258999994</v>
          </cell>
          <cell r="DI1287">
            <v>671.08446763000029</v>
          </cell>
          <cell r="DJ1287">
            <v>749.96107307999773</v>
          </cell>
          <cell r="DK1287">
            <v>-969.83542491000117</v>
          </cell>
          <cell r="DL1287">
            <v>-136.27696304999699</v>
          </cell>
          <cell r="DM1287">
            <v>238.06517106001047</v>
          </cell>
          <cell r="DN1287">
            <v>-333.3602609000045</v>
          </cell>
          <cell r="DO1287">
            <v>-1210.0607167300041</v>
          </cell>
          <cell r="DP1287">
            <v>3929.7908777400007</v>
          </cell>
          <cell r="DQ1287">
            <v>4030.8443132000029</v>
          </cell>
          <cell r="DR1287">
            <v>1383.3150228799786</v>
          </cell>
          <cell r="DS1287">
            <v>1870.5303344099812</v>
          </cell>
          <cell r="DT1287">
            <v>-283.54480341999806</v>
          </cell>
          <cell r="DU1287">
            <v>1311.7616056400075</v>
          </cell>
          <cell r="DV1287">
            <v>634.77377741000237</v>
          </cell>
          <cell r="DW1287">
            <v>554.85263085999759</v>
          </cell>
          <cell r="DX1287">
            <v>676.19013747998542</v>
          </cell>
          <cell r="DY1287">
            <v>-209.91022327999963</v>
          </cell>
          <cell r="DZ1287">
            <v>-428.86047250999763</v>
          </cell>
          <cell r="EA1287">
            <v>-298.43807412000024</v>
          </cell>
          <cell r="EB1287">
            <v>-877.82418969001446</v>
          </cell>
          <cell r="EC1287">
            <v>-1848.1007834300035</v>
          </cell>
          <cell r="ED1287">
            <v>281.88508353000361</v>
          </cell>
          <cell r="EE1287">
            <v>-1095.245098789921</v>
          </cell>
          <cell r="EF1287">
            <v>-1582.0278894000076</v>
          </cell>
          <cell r="EG1287">
            <v>-174.81301701998746</v>
          </cell>
          <cell r="EH1287">
            <v>-1449.1837110899942</v>
          </cell>
          <cell r="EI1287">
            <v>713.56687788000272</v>
          </cell>
          <cell r="EJ1287">
            <v>-616.14562989000115</v>
          </cell>
          <cell r="EK1287">
            <v>571.23022967999714</v>
          </cell>
          <cell r="EL1287">
            <v>-374.47574136000185</v>
          </cell>
          <cell r="EM1287">
            <v>471.7954232200027</v>
          </cell>
          <cell r="EN1287">
            <v>-21.39318533000187</v>
          </cell>
          <cell r="EO1287">
            <v>-892.47936601001129</v>
          </cell>
          <cell r="EP1287">
            <v>-466.48234283001511</v>
          </cell>
          <cell r="EQ1287">
            <v>2725.163253360035</v>
          </cell>
          <cell r="ER1287">
            <v>2680.2045794301084</v>
          </cell>
          <cell r="ES1287">
            <v>170.01446479000151</v>
          </cell>
          <cell r="ET1287">
            <v>96.72184063000168</v>
          </cell>
          <cell r="EU1287">
            <v>-249.76752175000001</v>
          </cell>
          <cell r="EV1287">
            <v>-59.348093660000814</v>
          </cell>
          <cell r="EW1287">
            <v>314.48563491999812</v>
          </cell>
          <cell r="EX1287">
            <v>695.49097700000493</v>
          </cell>
          <cell r="EY1287">
            <v>-241.06899710001017</v>
          </cell>
          <cell r="EZ1287">
            <v>489.79933071999767</v>
          </cell>
          <cell r="FA1287">
            <v>181.81470587000149</v>
          </cell>
          <cell r="FB1287">
            <v>1014.7235758800052</v>
          </cell>
          <cell r="FC1287">
            <v>-1927.7986463399939</v>
          </cell>
          <cell r="FD1287">
            <v>2195.1373084699953</v>
          </cell>
          <cell r="FE1287">
            <v>-2276.6792223600205</v>
          </cell>
          <cell r="FF1287">
            <v>-1277.0997314599881</v>
          </cell>
          <cell r="FG1287">
            <v>-738.7278292499941</v>
          </cell>
          <cell r="FH1287">
            <v>-654.00794862999828</v>
          </cell>
          <cell r="FI1287">
            <v>111.48577010999725</v>
          </cell>
          <cell r="FJ1287">
            <v>254.36545266999383</v>
          </cell>
          <cell r="FK1287">
            <v>407.53923653000311</v>
          </cell>
          <cell r="FL1287">
            <v>-270.26281666000432</v>
          </cell>
          <cell r="FM1287">
            <v>523.34250690999761</v>
          </cell>
          <cell r="FN1287">
            <v>406.21582367999872</v>
          </cell>
          <cell r="FO1287">
            <v>-296.00429301999975</v>
          </cell>
          <cell r="FP1287">
            <v>-32.924293660005787</v>
          </cell>
          <cell r="FQ1287">
            <v>-710.60109957999521</v>
          </cell>
          <cell r="FR1287">
            <v>-5297.5270731099299</v>
          </cell>
          <cell r="FS1287">
            <v>220.81726996000361</v>
          </cell>
          <cell r="FT1287">
            <v>39.610865669994382</v>
          </cell>
          <cell r="FU1287">
            <v>79.729788749998988</v>
          </cell>
          <cell r="FV1287">
            <v>475.02586728999813</v>
          </cell>
          <cell r="FW1287">
            <v>1.9431513099989388</v>
          </cell>
          <cell r="FX1287">
            <v>-442.67138375999639</v>
          </cell>
          <cell r="FY1287">
            <v>-308.91525285000534</v>
          </cell>
          <cell r="FZ1287">
            <v>-541.29497256999821</v>
          </cell>
          <cell r="GA1287">
            <v>578.12871585999528</v>
          </cell>
          <cell r="GB1287">
            <v>-576.61721702999785</v>
          </cell>
          <cell r="GC1287">
            <v>-1579.5134192899932</v>
          </cell>
          <cell r="GD1287">
            <v>-3243.7704864499974</v>
          </cell>
          <cell r="GE1287">
            <v>-2339.1676196100307</v>
          </cell>
          <cell r="GF1287">
            <v>-366.1901044299957</v>
          </cell>
          <cell r="GG1287">
            <v>43.66437723999843</v>
          </cell>
          <cell r="GH1287">
            <v>-321.30078936000427</v>
          </cell>
          <cell r="GI1287">
            <v>573.91661336999823</v>
          </cell>
          <cell r="GJ1287">
            <v>-445.8090957600034</v>
          </cell>
          <cell r="GK1287">
            <v>247.24145695000698</v>
          </cell>
          <cell r="GL1287">
            <v>192.77472458000557</v>
          </cell>
          <cell r="GM1287">
            <v>-300.86359023000477</v>
          </cell>
          <cell r="GN1287">
            <v>-314.49316050000198</v>
          </cell>
          <cell r="GO1287">
            <v>-156.73703427999135</v>
          </cell>
          <cell r="GP1287">
            <v>-44.294151820002298</v>
          </cell>
          <cell r="GQ1287">
            <v>-1447.076865370007</v>
          </cell>
          <cell r="GR1287">
            <v>-2308.3638727600337</v>
          </cell>
          <cell r="GS1287">
            <v>114.98413965999498</v>
          </cell>
          <cell r="GT1287">
            <v>-115.69443144999605</v>
          </cell>
          <cell r="GU1287">
            <v>-750.45414939001057</v>
          </cell>
          <cell r="GV1287">
            <v>107.60731910999857</v>
          </cell>
          <cell r="GW1287">
            <v>-219.83212138000454</v>
          </cell>
          <cell r="GX1287">
            <v>-377.3986493699922</v>
          </cell>
          <cell r="GY1287">
            <v>773.91389548000734</v>
          </cell>
          <cell r="GZ1287">
            <v>-306.25820478000242</v>
          </cell>
          <cell r="HA1287">
            <v>-567.49642143000528</v>
          </cell>
          <cell r="HB1287">
            <v>-498.12179424000351</v>
          </cell>
          <cell r="HC1287">
            <v>1128.3705346199858</v>
          </cell>
          <cell r="HD1287">
            <v>-1597.9839895900004</v>
          </cell>
          <cell r="HE1287">
            <v>1484.563437050092</v>
          </cell>
          <cell r="HF1287">
            <v>-151.08137409000483</v>
          </cell>
          <cell r="HG1287">
            <v>-165.70651326000007</v>
          </cell>
          <cell r="HH1287">
            <v>531.81185258000914</v>
          </cell>
          <cell r="HI1287">
            <v>284.81210892000308</v>
          </cell>
          <cell r="HJ1287">
            <v>677.11747404000198</v>
          </cell>
          <cell r="HK1287">
            <v>308.00928289000149</v>
          </cell>
          <cell r="HL1287">
            <v>283.1183215600031</v>
          </cell>
          <cell r="HM1287">
            <v>412.20409391000067</v>
          </cell>
          <cell r="HN1287">
            <v>259.39393430999917</v>
          </cell>
          <cell r="HO1287">
            <v>-743.50886603000254</v>
          </cell>
          <cell r="HP1287">
            <v>1292.9312334999995</v>
          </cell>
          <cell r="HQ1287">
            <v>-1504.5381112799951</v>
          </cell>
          <cell r="HR1287">
            <v>1893.56351783016</v>
          </cell>
          <cell r="HS1287">
            <v>-377.49297016001219</v>
          </cell>
          <cell r="HT1287">
            <v>430.73727100000542</v>
          </cell>
          <cell r="HU1287">
            <v>-114.85978451999836</v>
          </cell>
          <cell r="HV1287">
            <v>117.41121768000085</v>
          </cell>
          <cell r="HW1287">
            <v>180.57935371000349</v>
          </cell>
          <cell r="HX1287">
            <v>76.71542569000303</v>
          </cell>
          <cell r="HY1287">
            <v>203.73838339000213</v>
          </cell>
          <cell r="HZ1287">
            <v>394.11570101000325</v>
          </cell>
          <cell r="IA1287">
            <v>721.21930900000007</v>
          </cell>
          <cell r="IB1287">
            <v>404.21265712001332</v>
          </cell>
          <cell r="IC1287">
            <v>176.99299820000306</v>
          </cell>
          <cell r="ID1287">
            <v>-319.80604428999504</v>
          </cell>
          <cell r="IE1287">
            <v>4209.9478825900005</v>
          </cell>
          <cell r="IF1287">
            <v>3850.745166120003</v>
          </cell>
          <cell r="IG1287">
            <v>-83.82277048999822</v>
          </cell>
          <cell r="IH1287">
            <v>68.962242059998971</v>
          </cell>
          <cell r="II1287">
            <v>-250.17811019000146</v>
          </cell>
          <cell r="IJ1287">
            <v>363.07382940000025</v>
          </cell>
          <cell r="IK1287">
            <v>-292.97556169999734</v>
          </cell>
          <cell r="IL1287">
            <v>-86.12445096000738</v>
          </cell>
          <cell r="IM1287">
            <v>-238.106235750005</v>
          </cell>
          <cell r="IN1287">
            <v>110.79720870000165</v>
          </cell>
          <cell r="IO1287">
            <v>-188.60869436001667</v>
          </cell>
          <cell r="IP1287">
            <v>783.97549583000364</v>
          </cell>
          <cell r="IQ1287">
            <v>172.20976392999728</v>
          </cell>
          <cell r="IR1287">
            <v>2048.6881269199075</v>
          </cell>
          <cell r="IS1287">
            <v>133.60100329000124</v>
          </cell>
          <cell r="IT1287">
            <v>71.898794919998181</v>
          </cell>
          <cell r="IU1287">
            <v>-65.167578250002407</v>
          </cell>
          <cell r="IV1287">
            <v>437.57746274000237</v>
          </cell>
          <cell r="IW1287">
            <v>-26.962725160003174</v>
          </cell>
          <cell r="IX1287">
            <v>-8.2252345200031414</v>
          </cell>
          <cell r="IY1287">
            <v>-0.30000000000291038</v>
          </cell>
          <cell r="IZ1287">
            <v>-19.878518830006215</v>
          </cell>
          <cell r="JA1287">
            <v>159.5240263300002</v>
          </cell>
          <cell r="JB1287">
            <v>942.07816122999793</v>
          </cell>
          <cell r="JC1287">
            <v>-212.56195145000675</v>
          </cell>
          <cell r="JD1287">
            <v>637.10468661999948</v>
          </cell>
          <cell r="JE1287">
            <v>0</v>
          </cell>
        </row>
        <row r="1288">
          <cell r="D1288" t="str">
            <v>WD_.EX.WYE._.___.TB Flats 2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-21.474864520016126</v>
          </cell>
          <cell r="S1288">
            <v>-3.632665380006074</v>
          </cell>
          <cell r="T1288">
            <v>0</v>
          </cell>
          <cell r="U1288">
            <v>0.32962087000487372</v>
          </cell>
          <cell r="V1288">
            <v>-8.1383979899983387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-9.1488736700011941</v>
          </cell>
          <cell r="AB1288">
            <v>-0.88454835000447929</v>
          </cell>
          <cell r="AC1288">
            <v>0</v>
          </cell>
          <cell r="AD1288">
            <v>0</v>
          </cell>
          <cell r="AE1288">
            <v>908.74527820001822</v>
          </cell>
          <cell r="AF1288">
            <v>407.96320675998868</v>
          </cell>
          <cell r="AG1288">
            <v>-2.2459649500015075</v>
          </cell>
          <cell r="AH1288">
            <v>-118.06239939999796</v>
          </cell>
          <cell r="AI1288">
            <v>454.4933915000147</v>
          </cell>
          <cell r="AJ1288">
            <v>-13.725128990005032</v>
          </cell>
          <cell r="AK1288">
            <v>555.58461130000069</v>
          </cell>
          <cell r="AL1288">
            <v>0</v>
          </cell>
          <cell r="AM1288">
            <v>0</v>
          </cell>
          <cell r="AN1288">
            <v>-370.88453868999932</v>
          </cell>
          <cell r="AO1288">
            <v>0</v>
          </cell>
          <cell r="AP1288">
            <v>0</v>
          </cell>
          <cell r="AQ1288">
            <v>-4.3778993299929425</v>
          </cell>
          <cell r="AR1288">
            <v>-633.57695816003252</v>
          </cell>
          <cell r="AS1288">
            <v>360.7743353699916</v>
          </cell>
          <cell r="AT1288">
            <v>-34.883460159995593</v>
          </cell>
          <cell r="AU1288">
            <v>0</v>
          </cell>
          <cell r="AV1288">
            <v>5.5232711999924504</v>
          </cell>
          <cell r="AW1288">
            <v>-399.56914211000185</v>
          </cell>
          <cell r="AX1288">
            <v>-380.69990831999166</v>
          </cell>
          <cell r="AY1288">
            <v>193.99999999999636</v>
          </cell>
          <cell r="AZ1288">
            <v>148.45816279000064</v>
          </cell>
          <cell r="BA1288">
            <v>-163.3229987199993</v>
          </cell>
          <cell r="BB1288">
            <v>-7.7484565900085727</v>
          </cell>
          <cell r="BC1288">
            <v>-910.54760070999328</v>
          </cell>
          <cell r="BD1288">
            <v>554.43883909000579</v>
          </cell>
          <cell r="BE1288">
            <v>2940.2759431200684</v>
          </cell>
          <cell r="BF1288">
            <v>738.90970709999965</v>
          </cell>
          <cell r="BG1288">
            <v>2311.3134520099993</v>
          </cell>
          <cell r="BH1288">
            <v>-795.08506471000146</v>
          </cell>
          <cell r="BI1288">
            <v>130.39705083000445</v>
          </cell>
          <cell r="BJ1288">
            <v>315.46415010999772</v>
          </cell>
          <cell r="BK1288">
            <v>-375.21495402000437</v>
          </cell>
          <cell r="BL1288">
            <v>-0.8466317100028391</v>
          </cell>
          <cell r="BM1288">
            <v>0</v>
          </cell>
          <cell r="BN1288">
            <v>270.12699256999986</v>
          </cell>
          <cell r="BO1288">
            <v>-195.92075060998468</v>
          </cell>
          <cell r="BP1288">
            <v>857.29622058999666</v>
          </cell>
          <cell r="BQ1288">
            <v>-316.16422904000501</v>
          </cell>
          <cell r="BR1288">
            <v>1893.8369073300273</v>
          </cell>
          <cell r="BS1288">
            <v>612.13034221000271</v>
          </cell>
          <cell r="BT1288">
            <v>-147.8716345799985</v>
          </cell>
          <cell r="BU1288">
            <v>1752.3348390600077</v>
          </cell>
          <cell r="BV1288">
            <v>556.43081092999637</v>
          </cell>
          <cell r="BW1288">
            <v>-814.37399816000107</v>
          </cell>
          <cell r="BX1288">
            <v>-324.58273402000486</v>
          </cell>
          <cell r="BY1288">
            <v>-32.962237290001212</v>
          </cell>
          <cell r="BZ1288">
            <v>248.50511244000154</v>
          </cell>
          <cell r="CA1288">
            <v>-458.51605781000035</v>
          </cell>
          <cell r="CB1288">
            <v>1267.2051782800045</v>
          </cell>
          <cell r="CC1288">
            <v>-441.93779327001539</v>
          </cell>
          <cell r="CD1288">
            <v>-322.52492045998952</v>
          </cell>
          <cell r="CE1288">
            <v>1697.2692728399998</v>
          </cell>
          <cell r="CF1288">
            <v>-104.97659957000724</v>
          </cell>
          <cell r="CG1288">
            <v>696.62514827999985</v>
          </cell>
          <cell r="CH1288">
            <v>1156.2285457900034</v>
          </cell>
          <cell r="CI1288">
            <v>744.8051483900017</v>
          </cell>
          <cell r="CJ1288">
            <v>19.151502770000661</v>
          </cell>
          <cell r="CK1288">
            <v>-244.80901832999734</v>
          </cell>
          <cell r="CL1288">
            <v>13.440373690002161</v>
          </cell>
          <cell r="CM1288">
            <v>90.848861989998113</v>
          </cell>
          <cell r="CN1288">
            <v>-4.1377450899999531</v>
          </cell>
          <cell r="CO1288">
            <v>426.74378707000142</v>
          </cell>
          <cell r="CP1288">
            <v>527.98198822999984</v>
          </cell>
          <cell r="CQ1288">
            <v>-1624.6327203799956</v>
          </cell>
          <cell r="CR1288">
            <v>1032.7719397700275</v>
          </cell>
          <cell r="CS1288">
            <v>498.51004563999595</v>
          </cell>
          <cell r="CT1288">
            <v>254.96187208000265</v>
          </cell>
          <cell r="CU1288">
            <v>530.58789837999575</v>
          </cell>
          <cell r="CV1288">
            <v>303.28186891000223</v>
          </cell>
          <cell r="CW1288">
            <v>-504.04828421000275</v>
          </cell>
          <cell r="CX1288">
            <v>-101.45962216000407</v>
          </cell>
          <cell r="CY1288">
            <v>-118.14473167999313</v>
          </cell>
          <cell r="CZ1288">
            <v>194.20618463999926</v>
          </cell>
          <cell r="DA1288">
            <v>-275.71619620000638</v>
          </cell>
          <cell r="DB1288">
            <v>784.43031855999288</v>
          </cell>
          <cell r="DC1288">
            <v>667.06410811999376</v>
          </cell>
          <cell r="DD1288">
            <v>-1200.9015223099959</v>
          </cell>
          <cell r="DE1288">
            <v>-936.52046687994152</v>
          </cell>
          <cell r="DF1288">
            <v>1201.1280210400146</v>
          </cell>
          <cell r="DG1288">
            <v>-452.36535938000452</v>
          </cell>
          <cell r="DH1288">
            <v>-833.310787659997</v>
          </cell>
          <cell r="DI1288">
            <v>-382.38749387999997</v>
          </cell>
          <cell r="DJ1288">
            <v>-210.97428703999685</v>
          </cell>
          <cell r="DK1288">
            <v>588.35172895999858</v>
          </cell>
          <cell r="DL1288">
            <v>-118.8187190000026</v>
          </cell>
          <cell r="DM1288">
            <v>-203.36267070999747</v>
          </cell>
          <cell r="DN1288">
            <v>156.30426303999775</v>
          </cell>
          <cell r="DO1288">
            <v>933.62173034000443</v>
          </cell>
          <cell r="DP1288">
            <v>-154.7377297699968</v>
          </cell>
          <cell r="DQ1288">
            <v>-1459.9691628199907</v>
          </cell>
          <cell r="DR1288">
            <v>-422.67889435001416</v>
          </cell>
          <cell r="DS1288">
            <v>140.33097966000059</v>
          </cell>
          <cell r="DT1288">
            <v>-98.137456480002584</v>
          </cell>
          <cell r="DU1288">
            <v>-1318.1706931399967</v>
          </cell>
          <cell r="DV1288">
            <v>-797.68088612000793</v>
          </cell>
          <cell r="DW1288">
            <v>527.13521204000062</v>
          </cell>
          <cell r="DX1288">
            <v>312.47703302000082</v>
          </cell>
          <cell r="DY1288">
            <v>246.78448600000047</v>
          </cell>
          <cell r="DZ1288">
            <v>531.50826143999802</v>
          </cell>
          <cell r="EA1288">
            <v>120.11336301000119</v>
          </cell>
          <cell r="EB1288">
            <v>-379.13025895998726</v>
          </cell>
          <cell r="EC1288">
            <v>518.87831592000657</v>
          </cell>
          <cell r="ED1288">
            <v>-226.78725074000249</v>
          </cell>
          <cell r="EE1288">
            <v>1615.1497493000934</v>
          </cell>
          <cell r="EF1288">
            <v>-5.2841700009594206E-2</v>
          </cell>
          <cell r="EG1288">
            <v>94.633595420000347</v>
          </cell>
          <cell r="EH1288">
            <v>392.14274929001112</v>
          </cell>
          <cell r="EI1288">
            <v>-767.20508473999871</v>
          </cell>
          <cell r="EJ1288">
            <v>62.735519660000136</v>
          </cell>
          <cell r="EK1288">
            <v>-95.621914539995487</v>
          </cell>
          <cell r="EL1288">
            <v>634.75245851</v>
          </cell>
          <cell r="EM1288">
            <v>47.895324300003267</v>
          </cell>
          <cell r="EN1288">
            <v>191.99840381000104</v>
          </cell>
          <cell r="EO1288">
            <v>1486.0280418400071</v>
          </cell>
          <cell r="EP1288">
            <v>-512.1039165599941</v>
          </cell>
          <cell r="EQ1288">
            <v>79.947414009984641</v>
          </cell>
          <cell r="ER1288">
            <v>-3098.7268126199779</v>
          </cell>
          <cell r="ES1288">
            <v>-224.32419931999902</v>
          </cell>
          <cell r="ET1288">
            <v>-275.03616245000012</v>
          </cell>
          <cell r="EU1288">
            <v>183.1865913500078</v>
          </cell>
          <cell r="EV1288">
            <v>-126.82025512000018</v>
          </cell>
          <cell r="EW1288">
            <v>-482.85135314000036</v>
          </cell>
          <cell r="EX1288">
            <v>-160.55768852999972</v>
          </cell>
          <cell r="EY1288">
            <v>92.288306050002575</v>
          </cell>
          <cell r="EZ1288">
            <v>-478.40725722999923</v>
          </cell>
          <cell r="FA1288">
            <v>5.3703512199990655</v>
          </cell>
          <cell r="FB1288">
            <v>-178.41952080999545</v>
          </cell>
          <cell r="FC1288">
            <v>148.13150482000128</v>
          </cell>
          <cell r="FD1288">
            <v>-1601.2871294600045</v>
          </cell>
          <cell r="FE1288">
            <v>33.526965550001478</v>
          </cell>
          <cell r="FF1288">
            <v>200.26800647000709</v>
          </cell>
          <cell r="FG1288">
            <v>662.83650379000028</v>
          </cell>
          <cell r="FH1288">
            <v>-393.40867243999674</v>
          </cell>
          <cell r="FI1288">
            <v>-523.56725320999976</v>
          </cell>
          <cell r="FJ1288">
            <v>-76.000846529997943</v>
          </cell>
          <cell r="FK1288">
            <v>-667.16197433999878</v>
          </cell>
          <cell r="FL1288">
            <v>-542.95456736000415</v>
          </cell>
          <cell r="FM1288">
            <v>116.15034850000302</v>
          </cell>
          <cell r="FN1288">
            <v>-137.10622912999861</v>
          </cell>
          <cell r="FO1288">
            <v>-335.94665352000084</v>
          </cell>
          <cell r="FP1288">
            <v>1174.4816712300017</v>
          </cell>
          <cell r="FQ1288">
            <v>555.93663209000442</v>
          </cell>
          <cell r="FR1288">
            <v>-1768.6284770900384</v>
          </cell>
          <cell r="FS1288">
            <v>316.35102652999922</v>
          </cell>
          <cell r="FT1288">
            <v>-320.45815416000187</v>
          </cell>
          <cell r="FU1288">
            <v>-103.60168643999714</v>
          </cell>
          <cell r="FV1288">
            <v>-109.88363582999773</v>
          </cell>
          <cell r="FW1288">
            <v>176.3087944999952</v>
          </cell>
          <cell r="FX1288">
            <v>591.54629824000222</v>
          </cell>
          <cell r="FY1288">
            <v>98.126027109996357</v>
          </cell>
          <cell r="FZ1288">
            <v>-114.79811082000015</v>
          </cell>
          <cell r="GA1288">
            <v>-359.35554043000047</v>
          </cell>
          <cell r="GB1288">
            <v>-895.60601378999854</v>
          </cell>
          <cell r="GC1288">
            <v>889.30668159000197</v>
          </cell>
          <cell r="GD1288">
            <v>-1936.5641635899919</v>
          </cell>
          <cell r="GE1288">
            <v>-693.93061971999123</v>
          </cell>
          <cell r="GF1288">
            <v>-676.19087880000006</v>
          </cell>
          <cell r="GG1288">
            <v>313.93861888000174</v>
          </cell>
          <cell r="GH1288">
            <v>109.39503694000086</v>
          </cell>
          <cell r="GI1288">
            <v>-164.19311435999771</v>
          </cell>
          <cell r="GJ1288">
            <v>254.76804996999999</v>
          </cell>
          <cell r="GK1288">
            <v>-64.899481529999321</v>
          </cell>
          <cell r="GL1288">
            <v>-119.13081426999634</v>
          </cell>
          <cell r="GM1288">
            <v>243.08283862999815</v>
          </cell>
          <cell r="GN1288">
            <v>193.41973573999894</v>
          </cell>
          <cell r="GO1288">
            <v>549.5205007600016</v>
          </cell>
          <cell r="GP1288">
            <v>681.98119407000195</v>
          </cell>
          <cell r="GQ1288">
            <v>-2015.622305750001</v>
          </cell>
          <cell r="GR1288">
            <v>1396.7323287400068</v>
          </cell>
          <cell r="GS1288">
            <v>-588.2183838199926</v>
          </cell>
          <cell r="GT1288">
            <v>51.268041840001388</v>
          </cell>
          <cell r="GU1288">
            <v>45.646321440002794</v>
          </cell>
          <cell r="GV1288">
            <v>136.8222070999982</v>
          </cell>
          <cell r="GW1288">
            <v>-462.55568034000316</v>
          </cell>
          <cell r="GX1288">
            <v>9.4705026299961901</v>
          </cell>
          <cell r="GY1288">
            <v>-74.287147580002056</v>
          </cell>
          <cell r="GZ1288">
            <v>233.36930329999814</v>
          </cell>
          <cell r="HA1288">
            <v>127.29288783000447</v>
          </cell>
          <cell r="HB1288">
            <v>352.34160714999962</v>
          </cell>
          <cell r="HC1288">
            <v>158.43718099000034</v>
          </cell>
          <cell r="HD1288">
            <v>1407.1454882000053</v>
          </cell>
          <cell r="HE1288">
            <v>-550.31101398001192</v>
          </cell>
          <cell r="HF1288">
            <v>688.12520125999799</v>
          </cell>
          <cell r="HG1288">
            <v>93.87545014000716</v>
          </cell>
          <cell r="HH1288">
            <v>359.22836766999899</v>
          </cell>
          <cell r="HI1288">
            <v>-87.158283500000834</v>
          </cell>
          <cell r="HJ1288">
            <v>-462.34597838000627</v>
          </cell>
          <cell r="HK1288">
            <v>-192.12147822999395</v>
          </cell>
          <cell r="HL1288">
            <v>-345.87701166999977</v>
          </cell>
          <cell r="HM1288">
            <v>-428.07141570000022</v>
          </cell>
          <cell r="HN1288">
            <v>-170.22133138000208</v>
          </cell>
          <cell r="HO1288">
            <v>-222.61039763000736</v>
          </cell>
          <cell r="HP1288">
            <v>-220.68240117999449</v>
          </cell>
          <cell r="HQ1288">
            <v>437.54826462000347</v>
          </cell>
          <cell r="HR1288">
            <v>-1015.1820990299457</v>
          </cell>
          <cell r="HS1288">
            <v>-11.856238169999415</v>
          </cell>
          <cell r="HT1288">
            <v>-258.89459736000572</v>
          </cell>
          <cell r="HU1288">
            <v>87.631152969996037</v>
          </cell>
          <cell r="HV1288">
            <v>55.387061349996657</v>
          </cell>
          <cell r="HW1288">
            <v>732.65517026000452</v>
          </cell>
          <cell r="HX1288">
            <v>-329.82637767000051</v>
          </cell>
          <cell r="HY1288">
            <v>-579.01984479000021</v>
          </cell>
          <cell r="HZ1288">
            <v>-277.33134067999708</v>
          </cell>
          <cell r="IA1288">
            <v>108.09350443000221</v>
          </cell>
          <cell r="IB1288">
            <v>94.316910650006321</v>
          </cell>
          <cell r="IC1288">
            <v>-609.82527565000055</v>
          </cell>
          <cell r="ID1288">
            <v>-26.512224369998876</v>
          </cell>
          <cell r="IE1288">
            <v>3227.2877861299203</v>
          </cell>
          <cell r="IF1288">
            <v>2536.4505984900024</v>
          </cell>
          <cell r="IG1288">
            <v>33.704436209998676</v>
          </cell>
          <cell r="IH1288">
            <v>118.03594727000018</v>
          </cell>
          <cell r="II1288">
            <v>470.89477685000384</v>
          </cell>
          <cell r="IJ1288">
            <v>-273.72719605000384</v>
          </cell>
          <cell r="IK1288">
            <v>71.98391188000096</v>
          </cell>
          <cell r="IL1288">
            <v>-263.78246779999972</v>
          </cell>
          <cell r="IM1288">
            <v>358.85806170000069</v>
          </cell>
          <cell r="IN1288">
            <v>165.19215934000022</v>
          </cell>
          <cell r="IO1288">
            <v>82.974146349995863</v>
          </cell>
          <cell r="IP1288">
            <v>-187.28005924000172</v>
          </cell>
          <cell r="IQ1288">
            <v>113.98347113000273</v>
          </cell>
          <cell r="IR1288">
            <v>197.73259520999272</v>
          </cell>
          <cell r="IS1288">
            <v>8.7039961600021343</v>
          </cell>
          <cell r="IT1288">
            <v>-186.18552170999828</v>
          </cell>
          <cell r="IU1288">
            <v>195.60129048999443</v>
          </cell>
          <cell r="IV1288">
            <v>-530.72604045999469</v>
          </cell>
          <cell r="IW1288">
            <v>298.4619485200019</v>
          </cell>
          <cell r="IX1288">
            <v>-326.37671880999915</v>
          </cell>
          <cell r="IY1288">
            <v>-99.724828649996198</v>
          </cell>
          <cell r="IZ1288">
            <v>331.71833290999712</v>
          </cell>
          <cell r="JA1288">
            <v>-46.709545789999538</v>
          </cell>
          <cell r="JB1288">
            <v>191.36655867000081</v>
          </cell>
          <cell r="JC1288">
            <v>210.01112353999997</v>
          </cell>
          <cell r="JD1288">
            <v>151.59200033999878</v>
          </cell>
          <cell r="JE1288">
            <v>0</v>
          </cell>
        </row>
        <row r="1289">
          <cell r="D1289" t="str">
            <v>WD_.EX.WYE._.REP.Dunlap 1</v>
          </cell>
          <cell r="F1289">
            <v>0</v>
          </cell>
          <cell r="G1289">
            <v>0</v>
          </cell>
          <cell r="H1289">
            <v>-0.99998173000494717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-106.27900122990832</v>
          </cell>
          <cell r="S1289">
            <v>0</v>
          </cell>
          <cell r="T1289">
            <v>0</v>
          </cell>
          <cell r="U1289">
            <v>224.64968284000497</v>
          </cell>
          <cell r="V1289">
            <v>-221.215744000001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-109.7129400699996</v>
          </cell>
          <cell r="AC1289">
            <v>0</v>
          </cell>
          <cell r="AD1289">
            <v>0</v>
          </cell>
          <cell r="AE1289">
            <v>-482.01192022999749</v>
          </cell>
          <cell r="AF1289">
            <v>-358.14282018999802</v>
          </cell>
          <cell r="AG1289">
            <v>-209.12050216000353</v>
          </cell>
          <cell r="AH1289">
            <v>-45.88560354999936</v>
          </cell>
          <cell r="AI1289">
            <v>151.12404211000103</v>
          </cell>
          <cell r="AJ1289">
            <v>0</v>
          </cell>
          <cell r="AK1289">
            <v>111</v>
          </cell>
          <cell r="AL1289">
            <v>0</v>
          </cell>
          <cell r="AM1289">
            <v>0</v>
          </cell>
          <cell r="AN1289">
            <v>-20.067783680002321</v>
          </cell>
          <cell r="AO1289">
            <v>-110.91925276000256</v>
          </cell>
          <cell r="AP1289">
            <v>0</v>
          </cell>
          <cell r="AQ1289">
            <v>0</v>
          </cell>
          <cell r="AR1289">
            <v>920.91430919995764</v>
          </cell>
          <cell r="AS1289">
            <v>319.18630242000654</v>
          </cell>
          <cell r="AT1289">
            <v>43.534497970002121</v>
          </cell>
          <cell r="AU1289">
            <v>3.6534799900036887</v>
          </cell>
          <cell r="AV1289">
            <v>8.4584320400026627</v>
          </cell>
          <cell r="AW1289">
            <v>9.9510570800011919</v>
          </cell>
          <cell r="AX1289">
            <v>35.656930490007653</v>
          </cell>
          <cell r="AY1289">
            <v>0</v>
          </cell>
          <cell r="AZ1289">
            <v>-104.11502907999966</v>
          </cell>
          <cell r="BA1289">
            <v>3.5385357800005295</v>
          </cell>
          <cell r="BB1289">
            <v>-71.955935600002704</v>
          </cell>
          <cell r="BC1289">
            <v>339.25577235999663</v>
          </cell>
          <cell r="BD1289">
            <v>333.75026574998628</v>
          </cell>
          <cell r="BE1289">
            <v>237.69668455002829</v>
          </cell>
          <cell r="BF1289">
            <v>-15.165751629989245</v>
          </cell>
          <cell r="BG1289">
            <v>-285.19807569000113</v>
          </cell>
          <cell r="BH1289">
            <v>-540.90387095999176</v>
          </cell>
          <cell r="BI1289">
            <v>-590.98739453999588</v>
          </cell>
          <cell r="BJ1289">
            <v>440.49576474999776</v>
          </cell>
          <cell r="BK1289">
            <v>-43.119384289999289</v>
          </cell>
          <cell r="BL1289">
            <v>-208.44508527999642</v>
          </cell>
          <cell r="BM1289">
            <v>0</v>
          </cell>
          <cell r="BN1289">
            <v>-2.202192090004246</v>
          </cell>
          <cell r="BO1289">
            <v>256.19462145999569</v>
          </cell>
          <cell r="BP1289">
            <v>771.81843592999212</v>
          </cell>
          <cell r="BQ1289">
            <v>455.20961689000251</v>
          </cell>
          <cell r="BR1289">
            <v>-1750.7404861301184</v>
          </cell>
          <cell r="BS1289">
            <v>-1539.1127806000222</v>
          </cell>
          <cell r="BT1289">
            <v>-149.68367708000369</v>
          </cell>
          <cell r="BU1289">
            <v>336.84620141999039</v>
          </cell>
          <cell r="BV1289">
            <v>354.10257996000655</v>
          </cell>
          <cell r="BW1289">
            <v>-270.51294780000899</v>
          </cell>
          <cell r="BX1289">
            <v>0.43255786000008811</v>
          </cell>
          <cell r="BY1289">
            <v>-114.45123053999851</v>
          </cell>
          <cell r="BZ1289">
            <v>-62.842250660007267</v>
          </cell>
          <cell r="CA1289">
            <v>-156.09334304000367</v>
          </cell>
          <cell r="CB1289">
            <v>-520.42305282999587</v>
          </cell>
          <cell r="CC1289">
            <v>370.9974571800085</v>
          </cell>
          <cell r="CD1289">
            <v>0</v>
          </cell>
          <cell r="CE1289">
            <v>-1324.6041749600554</v>
          </cell>
          <cell r="CF1289">
            <v>-212.90501046999998</v>
          </cell>
          <cell r="CG1289">
            <v>274.52549432999876</v>
          </cell>
          <cell r="CH1289">
            <v>-765.02720265999596</v>
          </cell>
          <cell r="CI1289">
            <v>-38.560603210004047</v>
          </cell>
          <cell r="CJ1289">
            <v>-320.82918309000161</v>
          </cell>
          <cell r="CK1289">
            <v>627.39355584999794</v>
          </cell>
          <cell r="CL1289">
            <v>343.5944733399956</v>
          </cell>
          <cell r="CM1289">
            <v>123.02163570999983</v>
          </cell>
          <cell r="CN1289">
            <v>5.7796091499985778</v>
          </cell>
          <cell r="CO1289">
            <v>159.50029598000401</v>
          </cell>
          <cell r="CP1289">
            <v>-696.03139053000268</v>
          </cell>
          <cell r="CQ1289">
            <v>-825.0658493599949</v>
          </cell>
          <cell r="CR1289">
            <v>-979.25207581999712</v>
          </cell>
          <cell r="CS1289">
            <v>71.857959540015145</v>
          </cell>
          <cell r="CT1289">
            <v>-293.19865602000573</v>
          </cell>
          <cell r="CU1289">
            <v>-99.989723069997126</v>
          </cell>
          <cell r="CV1289">
            <v>-1.8670618100004504</v>
          </cell>
          <cell r="CW1289">
            <v>-280.40205860999777</v>
          </cell>
          <cell r="CX1289">
            <v>-899.05506416000208</v>
          </cell>
          <cell r="CY1289">
            <v>-264.00719401999959</v>
          </cell>
          <cell r="CZ1289">
            <v>-495.15295729999707</v>
          </cell>
          <cell r="DA1289">
            <v>95.291090139997323</v>
          </cell>
          <cell r="DB1289">
            <v>291.36810736000189</v>
          </cell>
          <cell r="DC1289">
            <v>878.86824839999827</v>
          </cell>
          <cell r="DD1289">
            <v>17.035233729999163</v>
          </cell>
          <cell r="DE1289">
            <v>-1975.4023048799136</v>
          </cell>
          <cell r="DF1289">
            <v>-94.846154730010312</v>
          </cell>
          <cell r="DG1289">
            <v>169.3688228500032</v>
          </cell>
          <cell r="DH1289">
            <v>687.43108720000237</v>
          </cell>
          <cell r="DI1289">
            <v>171.07451534999927</v>
          </cell>
          <cell r="DJ1289">
            <v>-119.78694705999806</v>
          </cell>
          <cell r="DK1289">
            <v>987.63102808999975</v>
          </cell>
          <cell r="DL1289">
            <v>-339.85677388999829</v>
          </cell>
          <cell r="DM1289">
            <v>-396.63798445999419</v>
          </cell>
          <cell r="DN1289">
            <v>-4.117647000020952E-2</v>
          </cell>
          <cell r="DO1289">
            <v>131.67971548000423</v>
          </cell>
          <cell r="DP1289">
            <v>-1397.0156307599937</v>
          </cell>
          <cell r="DQ1289">
            <v>-1774.4028064800041</v>
          </cell>
          <cell r="DR1289">
            <v>-1829.4832558399648</v>
          </cell>
          <cell r="DS1289">
            <v>16.988314270005503</v>
          </cell>
          <cell r="DT1289">
            <v>325.16044409999813</v>
          </cell>
          <cell r="DU1289">
            <v>-467.6309898599975</v>
          </cell>
          <cell r="DV1289">
            <v>-762.17905893000352</v>
          </cell>
          <cell r="DW1289">
            <v>-412.07162966000396</v>
          </cell>
          <cell r="DX1289">
            <v>-585.26514417000362</v>
          </cell>
          <cell r="DY1289">
            <v>-128.05783002999669</v>
          </cell>
          <cell r="DZ1289">
            <v>-167.42951268000616</v>
          </cell>
          <cell r="EA1289">
            <v>-214.32933513000535</v>
          </cell>
          <cell r="EB1289">
            <v>262.53002743000252</v>
          </cell>
          <cell r="EC1289">
            <v>999.12861529000656</v>
          </cell>
          <cell r="ED1289">
            <v>-696.32715646999713</v>
          </cell>
          <cell r="EE1289">
            <v>2279.9698735099519</v>
          </cell>
          <cell r="EF1289">
            <v>47.65374473000702</v>
          </cell>
          <cell r="EG1289">
            <v>44.543328879997716</v>
          </cell>
          <cell r="EH1289">
            <v>97.827606739996554</v>
          </cell>
          <cell r="EI1289">
            <v>805.84729553000216</v>
          </cell>
          <cell r="EJ1289">
            <v>14.539004359998216</v>
          </cell>
          <cell r="EK1289">
            <v>91.540579150001577</v>
          </cell>
          <cell r="EL1289">
            <v>458.34492388999934</v>
          </cell>
          <cell r="EM1289">
            <v>374.92647840000063</v>
          </cell>
          <cell r="EN1289">
            <v>283.06575374000022</v>
          </cell>
          <cell r="EO1289">
            <v>-1112.6756145799955</v>
          </cell>
          <cell r="EP1289">
            <v>-40.304287079998176</v>
          </cell>
          <cell r="EQ1289">
            <v>1214.6610597500039</v>
          </cell>
          <cell r="ER1289">
            <v>124.06979346004664</v>
          </cell>
          <cell r="ES1289">
            <v>182.10968442999729</v>
          </cell>
          <cell r="ET1289">
            <v>77.819428000002517</v>
          </cell>
          <cell r="EU1289">
            <v>530.7203449799963</v>
          </cell>
          <cell r="EV1289">
            <v>8.9729749999605701E-2</v>
          </cell>
          <cell r="EW1289">
            <v>-29.628379060000952</v>
          </cell>
          <cell r="EX1289">
            <v>-61.566117799997301</v>
          </cell>
          <cell r="EY1289">
            <v>46.161441610005568</v>
          </cell>
          <cell r="EZ1289">
            <v>-282.35729635999814</v>
          </cell>
          <cell r="FA1289">
            <v>-92.004459220001081</v>
          </cell>
          <cell r="FB1289">
            <v>-500.11054284000056</v>
          </cell>
          <cell r="FC1289">
            <v>144.10121751999395</v>
          </cell>
          <cell r="FD1289">
            <v>108.73474245000034</v>
          </cell>
          <cell r="FE1289">
            <v>-1421.7219361099997</v>
          </cell>
          <cell r="FF1289">
            <v>-292.46725328000321</v>
          </cell>
          <cell r="FG1289">
            <v>-442.10482585000136</v>
          </cell>
          <cell r="FH1289">
            <v>-566.37233435999951</v>
          </cell>
          <cell r="FI1289">
            <v>-0.7549839899984363</v>
          </cell>
          <cell r="FJ1289">
            <v>116.86085463999916</v>
          </cell>
          <cell r="FK1289">
            <v>-51.43115626999861</v>
          </cell>
          <cell r="FL1289">
            <v>50.832896989999426</v>
          </cell>
          <cell r="FM1289">
            <v>148.83847788000276</v>
          </cell>
          <cell r="FN1289">
            <v>124.54804754000179</v>
          </cell>
          <cell r="FO1289">
            <v>-513.80038706000414</v>
          </cell>
          <cell r="FP1289">
            <v>2.0399806300010823</v>
          </cell>
          <cell r="FQ1289">
            <v>2.0887470199959353</v>
          </cell>
          <cell r="FR1289">
            <v>-1976.6289081499272</v>
          </cell>
          <cell r="FS1289">
            <v>59.884645280006225</v>
          </cell>
          <cell r="FT1289">
            <v>-110.53524780999942</v>
          </cell>
          <cell r="FU1289">
            <v>-347.44105196999953</v>
          </cell>
          <cell r="FV1289">
            <v>164.33817248000014</v>
          </cell>
          <cell r="FW1289">
            <v>-177.85857075000604</v>
          </cell>
          <cell r="FX1289">
            <v>-158.07138557999497</v>
          </cell>
          <cell r="FY1289">
            <v>-14.327963040002942</v>
          </cell>
          <cell r="FZ1289">
            <v>122.2408586599995</v>
          </cell>
          <cell r="GA1289">
            <v>248.82993630999954</v>
          </cell>
          <cell r="GB1289">
            <v>-98.584515020000254</v>
          </cell>
          <cell r="GC1289">
            <v>-266.76492155000597</v>
          </cell>
          <cell r="GD1289">
            <v>-1398.3388651600017</v>
          </cell>
          <cell r="GE1289">
            <v>1620.3020371399762</v>
          </cell>
          <cell r="GF1289">
            <v>-0.91369372999906773</v>
          </cell>
          <cell r="GG1289">
            <v>-206.10050297000271</v>
          </cell>
          <cell r="GH1289">
            <v>508.09229707000122</v>
          </cell>
          <cell r="GI1289">
            <v>113.42260718000034</v>
          </cell>
          <cell r="GJ1289">
            <v>194.7509108100021</v>
          </cell>
          <cell r="GK1289">
            <v>88.298974399996951</v>
          </cell>
          <cell r="GL1289">
            <v>492.05168485000104</v>
          </cell>
          <cell r="GM1289">
            <v>-179.64777746999971</v>
          </cell>
          <cell r="GN1289">
            <v>14.805588129996977</v>
          </cell>
          <cell r="GO1289">
            <v>-52.590228650002246</v>
          </cell>
          <cell r="GP1289">
            <v>-575.7338870800013</v>
          </cell>
          <cell r="GQ1289">
            <v>1223.8660645999971</v>
          </cell>
          <cell r="GR1289">
            <v>2002.5345320100023</v>
          </cell>
          <cell r="GS1289">
            <v>749.00562371000342</v>
          </cell>
          <cell r="GT1289">
            <v>-216.86035549000007</v>
          </cell>
          <cell r="GU1289">
            <v>30.213338700003078</v>
          </cell>
          <cell r="GV1289">
            <v>-37.975412840001809</v>
          </cell>
          <cell r="GW1289">
            <v>-396.91818966999926</v>
          </cell>
          <cell r="GX1289">
            <v>447.62143649000063</v>
          </cell>
          <cell r="GY1289">
            <v>96.482172799998807</v>
          </cell>
          <cell r="GZ1289">
            <v>139.6962860700005</v>
          </cell>
          <cell r="HA1289">
            <v>38.753627660002167</v>
          </cell>
          <cell r="HB1289">
            <v>-261.04889016000016</v>
          </cell>
          <cell r="HC1289">
            <v>-33.399327809991519</v>
          </cell>
          <cell r="HD1289">
            <v>1446.9642225499974</v>
          </cell>
          <cell r="HE1289">
            <v>-148.56897026006482</v>
          </cell>
          <cell r="HF1289">
            <v>-575.55967211000461</v>
          </cell>
          <cell r="HG1289">
            <v>-109.40816502000234</v>
          </cell>
          <cell r="HH1289">
            <v>286.34956686000442</v>
          </cell>
          <cell r="HI1289">
            <v>259.84563102999891</v>
          </cell>
          <cell r="HJ1289">
            <v>89.581378310002037</v>
          </cell>
          <cell r="HK1289">
            <v>159.7880321699995</v>
          </cell>
          <cell r="HL1289">
            <v>1.5365277599994442</v>
          </cell>
          <cell r="HM1289">
            <v>145.49491818000024</v>
          </cell>
          <cell r="HN1289">
            <v>12.911484300004304</v>
          </cell>
          <cell r="HO1289">
            <v>-686.46421520999866</v>
          </cell>
          <cell r="HP1289">
            <v>454.03467324999656</v>
          </cell>
          <cell r="HQ1289">
            <v>-186.67912978000095</v>
          </cell>
          <cell r="HR1289">
            <v>-680.36764490010682</v>
          </cell>
          <cell r="HS1289">
            <v>640.27746354999545</v>
          </cell>
          <cell r="HT1289">
            <v>-177.92473718999827</v>
          </cell>
          <cell r="HU1289">
            <v>188.08475410000028</v>
          </cell>
          <cell r="HV1289">
            <v>-350.72046622000926</v>
          </cell>
          <cell r="HW1289">
            <v>-49.354182450002554</v>
          </cell>
          <cell r="HX1289">
            <v>4.1136483799964481</v>
          </cell>
          <cell r="HY1289">
            <v>-51.172157739998511</v>
          </cell>
          <cell r="HZ1289">
            <v>-143.62015420000171</v>
          </cell>
          <cell r="IA1289">
            <v>-255.9295018799985</v>
          </cell>
          <cell r="IB1289">
            <v>-61.829795450004895</v>
          </cell>
          <cell r="IC1289">
            <v>-258.38564098999996</v>
          </cell>
          <cell r="ID1289">
            <v>-163.90687481000168</v>
          </cell>
          <cell r="IE1289">
            <v>2679.8459498499578</v>
          </cell>
          <cell r="IF1289">
            <v>2360.3681850600042</v>
          </cell>
          <cell r="IG1289">
            <v>263.58378006999919</v>
          </cell>
          <cell r="IH1289">
            <v>330.08149665000019</v>
          </cell>
          <cell r="II1289">
            <v>-262.46373284999572</v>
          </cell>
          <cell r="IJ1289">
            <v>-47.69559276000291</v>
          </cell>
          <cell r="IK1289">
            <v>308.58457882000221</v>
          </cell>
          <cell r="IL1289">
            <v>-121.26193780999893</v>
          </cell>
          <cell r="IM1289">
            <v>-70.016274869998597</v>
          </cell>
          <cell r="IN1289">
            <v>-62.381109640000432</v>
          </cell>
          <cell r="IO1289">
            <v>8.8829257100005634</v>
          </cell>
          <cell r="IP1289">
            <v>-90.053160160005064</v>
          </cell>
          <cell r="IQ1289">
            <v>62.216791630002263</v>
          </cell>
          <cell r="IR1289">
            <v>-637.14110582997091</v>
          </cell>
          <cell r="IS1289">
            <v>-106.99616772999798</v>
          </cell>
          <cell r="IT1289">
            <v>-114.96075378000023</v>
          </cell>
          <cell r="IU1289">
            <v>-312.06404097000268</v>
          </cell>
          <cell r="IV1289">
            <v>-126.89716417999807</v>
          </cell>
          <cell r="IW1289">
            <v>105.84386880999591</v>
          </cell>
          <cell r="IX1289">
            <v>-80.956331730001693</v>
          </cell>
          <cell r="IY1289">
            <v>104.59258525000041</v>
          </cell>
          <cell r="IZ1289">
            <v>131.62681472000077</v>
          </cell>
          <cell r="JA1289">
            <v>-75.583893830000306</v>
          </cell>
          <cell r="JB1289">
            <v>-267.62766276999901</v>
          </cell>
          <cell r="JC1289">
            <v>-287.65265010999792</v>
          </cell>
          <cell r="JD1289">
            <v>393.53429049000169</v>
          </cell>
          <cell r="JE1289">
            <v>0</v>
          </cell>
        </row>
        <row r="1290">
          <cell r="D1290" t="str">
            <v>WD_.EX.WYE._.REP.Foote Creek I</v>
          </cell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-43.011901179997949</v>
          </cell>
          <cell r="S1290">
            <v>0</v>
          </cell>
          <cell r="T1290">
            <v>0</v>
          </cell>
          <cell r="U1290">
            <v>-58.616650529998878</v>
          </cell>
          <cell r="V1290">
            <v>16.055279609998252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-0.45053026000095997</v>
          </cell>
          <cell r="AE1290">
            <v>133.28349543997319</v>
          </cell>
          <cell r="AF1290">
            <v>280.33962811999663</v>
          </cell>
          <cell r="AG1290">
            <v>-16.249337409999498</v>
          </cell>
          <cell r="AH1290">
            <v>-38.975532760003262</v>
          </cell>
          <cell r="AI1290">
            <v>-156.39564176000204</v>
          </cell>
          <cell r="AJ1290">
            <v>60.790681450002012</v>
          </cell>
          <cell r="AK1290">
            <v>37.604450020002332</v>
          </cell>
          <cell r="AL1290">
            <v>0</v>
          </cell>
          <cell r="AM1290">
            <v>0</v>
          </cell>
          <cell r="AN1290">
            <v>-88.990093350000279</v>
          </cell>
          <cell r="AO1290">
            <v>13.759341129996756</v>
          </cell>
          <cell r="AP1290">
            <v>0</v>
          </cell>
          <cell r="AQ1290">
            <v>41.399999999997817</v>
          </cell>
          <cell r="AR1290">
            <v>-99.061145349987783</v>
          </cell>
          <cell r="AS1290">
            <v>304.76594386000215</v>
          </cell>
          <cell r="AT1290">
            <v>131.68394177999835</v>
          </cell>
          <cell r="AU1290">
            <v>7.0234266400002525</v>
          </cell>
          <cell r="AV1290">
            <v>-154.35212468999816</v>
          </cell>
          <cell r="AW1290">
            <v>111.32718406999993</v>
          </cell>
          <cell r="AX1290">
            <v>45.09341103999941</v>
          </cell>
          <cell r="AY1290">
            <v>-41.400000000000546</v>
          </cell>
          <cell r="AZ1290">
            <v>0.17604222999761987</v>
          </cell>
          <cell r="BA1290">
            <v>-41.400000000000546</v>
          </cell>
          <cell r="BB1290">
            <v>-66.252024470002652</v>
          </cell>
          <cell r="BC1290">
            <v>-249.61073085999851</v>
          </cell>
          <cell r="BD1290">
            <v>-146.11621495000145</v>
          </cell>
          <cell r="BE1290">
            <v>56.284524939954281</v>
          </cell>
          <cell r="BF1290">
            <v>-142.46686777000286</v>
          </cell>
          <cell r="BG1290">
            <v>154.34697210999911</v>
          </cell>
          <cell r="BH1290">
            <v>-89.232346929999039</v>
          </cell>
          <cell r="BI1290">
            <v>-62.882503939996241</v>
          </cell>
          <cell r="BJ1290">
            <v>70.055955660001928</v>
          </cell>
          <cell r="BK1290">
            <v>-33.997546659998989</v>
          </cell>
          <cell r="BL1290">
            <v>-179.37445017000027</v>
          </cell>
          <cell r="BM1290">
            <v>0</v>
          </cell>
          <cell r="BN1290">
            <v>-48.934722229999352</v>
          </cell>
          <cell r="BO1290">
            <v>201.01906503999635</v>
          </cell>
          <cell r="BP1290">
            <v>219.92864420000114</v>
          </cell>
          <cell r="BQ1290">
            <v>-32.177674370004752</v>
          </cell>
          <cell r="BR1290">
            <v>1036.6677899700007</v>
          </cell>
          <cell r="BS1290">
            <v>20.802398339998035</v>
          </cell>
          <cell r="BT1290">
            <v>31.485234409998156</v>
          </cell>
          <cell r="BU1290">
            <v>491.50191532999816</v>
          </cell>
          <cell r="BV1290">
            <v>150.26246618999903</v>
          </cell>
          <cell r="BW1290">
            <v>-11.060114570000223</v>
          </cell>
          <cell r="BX1290">
            <v>181.40127486000165</v>
          </cell>
          <cell r="BY1290">
            <v>-24.042733299999782</v>
          </cell>
          <cell r="BZ1290">
            <v>52.456367900000259</v>
          </cell>
          <cell r="CA1290">
            <v>-29.859503969998514</v>
          </cell>
          <cell r="CB1290">
            <v>-51.957724450001479</v>
          </cell>
          <cell r="CC1290">
            <v>-72.97246838999672</v>
          </cell>
          <cell r="CD1290">
            <v>298.65067761999853</v>
          </cell>
          <cell r="CE1290">
            <v>267.25282009001239</v>
          </cell>
          <cell r="CF1290">
            <v>0</v>
          </cell>
          <cell r="CG1290">
            <v>0</v>
          </cell>
          <cell r="CH1290">
            <v>76.779025909996562</v>
          </cell>
          <cell r="CI1290">
            <v>-39.423644209999111</v>
          </cell>
          <cell r="CJ1290">
            <v>80.348368150001988</v>
          </cell>
          <cell r="CK1290">
            <v>31.55484537999655</v>
          </cell>
          <cell r="CL1290">
            <v>21.673992279999766</v>
          </cell>
          <cell r="CM1290">
            <v>-60.501703189998807</v>
          </cell>
          <cell r="CN1290">
            <v>35.881583420000425</v>
          </cell>
          <cell r="CO1290">
            <v>431.38751228000183</v>
          </cell>
          <cell r="CP1290">
            <v>85.052293909999207</v>
          </cell>
          <cell r="CQ1290">
            <v>-395.49945383999875</v>
          </cell>
          <cell r="CR1290">
            <v>-779.39568490002421</v>
          </cell>
          <cell r="CS1290">
            <v>56.773108969995519</v>
          </cell>
          <cell r="CT1290">
            <v>1.7142802800008212</v>
          </cell>
          <cell r="CU1290">
            <v>-29.450004179998359</v>
          </cell>
          <cell r="CV1290">
            <v>73.64742060000026</v>
          </cell>
          <cell r="CW1290">
            <v>-64.064698190000854</v>
          </cell>
          <cell r="CX1290">
            <v>11.69877525999982</v>
          </cell>
          <cell r="CY1290">
            <v>-4.2786424900004931</v>
          </cell>
          <cell r="CZ1290">
            <v>22.572186109998256</v>
          </cell>
          <cell r="DA1290">
            <v>27.146805950000271</v>
          </cell>
          <cell r="DB1290">
            <v>-53.698072560002402</v>
          </cell>
          <cell r="DC1290">
            <v>-127.76664077999885</v>
          </cell>
          <cell r="DD1290">
            <v>-693.69020387000273</v>
          </cell>
          <cell r="DE1290">
            <v>550.02819245000137</v>
          </cell>
          <cell r="DF1290">
            <v>125.58512920999783</v>
          </cell>
          <cell r="DG1290">
            <v>-16.224980199998754</v>
          </cell>
          <cell r="DH1290">
            <v>-79.15284707000319</v>
          </cell>
          <cell r="DI1290">
            <v>-380.54262460000245</v>
          </cell>
          <cell r="DJ1290">
            <v>145.89437231000193</v>
          </cell>
          <cell r="DK1290">
            <v>166.80260067000017</v>
          </cell>
          <cell r="DL1290">
            <v>-55.753163090000271</v>
          </cell>
          <cell r="DM1290">
            <v>26.284583609999572</v>
          </cell>
          <cell r="DN1290">
            <v>29.255029079999986</v>
          </cell>
          <cell r="DO1290">
            <v>223.38108282999747</v>
          </cell>
          <cell r="DP1290">
            <v>-116.36758745000043</v>
          </cell>
          <cell r="DQ1290">
            <v>480.86659714999951</v>
          </cell>
          <cell r="DR1290">
            <v>-196.90878982999129</v>
          </cell>
          <cell r="DS1290">
            <v>-183.35341570999844</v>
          </cell>
          <cell r="DT1290">
            <v>27.363808520000021</v>
          </cell>
          <cell r="DU1290">
            <v>148.34202262999861</v>
          </cell>
          <cell r="DV1290">
            <v>15.691749039999195</v>
          </cell>
          <cell r="DW1290">
            <v>-51.406497389999458</v>
          </cell>
          <cell r="DX1290">
            <v>-254.94849791000161</v>
          </cell>
          <cell r="DY1290">
            <v>62.631923099999767</v>
          </cell>
          <cell r="DZ1290">
            <v>186.62438792000012</v>
          </cell>
          <cell r="EA1290">
            <v>313.50262438999926</v>
          </cell>
          <cell r="EB1290">
            <v>-32.26144141000259</v>
          </cell>
          <cell r="EC1290">
            <v>-96.303506260001086</v>
          </cell>
          <cell r="ED1290">
            <v>-332.79194674999962</v>
          </cell>
          <cell r="EE1290">
            <v>-1398.9093710399757</v>
          </cell>
          <cell r="EF1290">
            <v>-343.55178487000376</v>
          </cell>
          <cell r="EG1290">
            <v>77.410808570000881</v>
          </cell>
          <cell r="EH1290">
            <v>41.619957880002403</v>
          </cell>
          <cell r="EI1290">
            <v>22.626780810001947</v>
          </cell>
          <cell r="EJ1290">
            <v>-124.93768675000138</v>
          </cell>
          <cell r="EK1290">
            <v>23.554176089999601</v>
          </cell>
          <cell r="EL1290">
            <v>149.12760454999898</v>
          </cell>
          <cell r="EM1290">
            <v>-172.47273128000143</v>
          </cell>
          <cell r="EN1290">
            <v>-3.9131507200008855</v>
          </cell>
          <cell r="EO1290">
            <v>-383.9661286499977</v>
          </cell>
          <cell r="EP1290">
            <v>-558.47757483999885</v>
          </cell>
          <cell r="EQ1290">
            <v>-125.92964183000004</v>
          </cell>
          <cell r="ER1290">
            <v>497.44357750998461</v>
          </cell>
          <cell r="ES1290">
            <v>7.6123795899984543</v>
          </cell>
          <cell r="ET1290">
            <v>-1.6780708000005689</v>
          </cell>
          <cell r="EU1290">
            <v>61.658231149996936</v>
          </cell>
          <cell r="EV1290">
            <v>43.492578850000427</v>
          </cell>
          <cell r="EW1290">
            <v>80.506392610000148</v>
          </cell>
          <cell r="EX1290">
            <v>0.45490515000074083</v>
          </cell>
          <cell r="EY1290">
            <v>84.057539400000678</v>
          </cell>
          <cell r="EZ1290">
            <v>6.2637416400011716</v>
          </cell>
          <cell r="FA1290">
            <v>14.202046530000189</v>
          </cell>
          <cell r="FB1290">
            <v>43.675225720000526</v>
          </cell>
          <cell r="FC1290">
            <v>93.743319879999035</v>
          </cell>
          <cell r="FD1290">
            <v>63.455287789999602</v>
          </cell>
          <cell r="FE1290">
            <v>-371.86912365001626</v>
          </cell>
          <cell r="FF1290">
            <v>-324.15016310000101</v>
          </cell>
          <cell r="FG1290">
            <v>-127.89653518999967</v>
          </cell>
          <cell r="FH1290">
            <v>200.36125605000234</v>
          </cell>
          <cell r="FI1290">
            <v>-40.482904439999402</v>
          </cell>
          <cell r="FJ1290">
            <v>5.6692680100004509</v>
          </cell>
          <cell r="FK1290">
            <v>-12.161392739999428</v>
          </cell>
          <cell r="FL1290">
            <v>-6.6969952299996294</v>
          </cell>
          <cell r="FM1290">
            <v>-50.917241430001013</v>
          </cell>
          <cell r="FN1290">
            <v>-26.318237590000535</v>
          </cell>
          <cell r="FO1290">
            <v>-117.73689365999962</v>
          </cell>
          <cell r="FP1290">
            <v>-217.56702924999991</v>
          </cell>
          <cell r="FQ1290">
            <v>346.02774492000026</v>
          </cell>
          <cell r="FR1290">
            <v>-820.09264312002051</v>
          </cell>
          <cell r="FS1290">
            <v>81.229438890000893</v>
          </cell>
          <cell r="FT1290">
            <v>80.764988920000178</v>
          </cell>
          <cell r="FU1290">
            <v>-14.02219303000129</v>
          </cell>
          <cell r="FV1290">
            <v>-25.929806339999232</v>
          </cell>
          <cell r="FW1290">
            <v>42.76083730999926</v>
          </cell>
          <cell r="FX1290">
            <v>41.089283719999003</v>
          </cell>
          <cell r="FY1290">
            <v>-16.466623309998795</v>
          </cell>
          <cell r="FZ1290">
            <v>-78.669893900000716</v>
          </cell>
          <cell r="GA1290">
            <v>-47.826701380002305</v>
          </cell>
          <cell r="GB1290">
            <v>-130.30436362</v>
          </cell>
          <cell r="GC1290">
            <v>-31.170064670001011</v>
          </cell>
          <cell r="GD1290">
            <v>-721.54754570999921</v>
          </cell>
          <cell r="GE1290">
            <v>910.71999786997912</v>
          </cell>
          <cell r="GF1290">
            <v>441.57959148999907</v>
          </cell>
          <cell r="GG1290">
            <v>165.98595148000095</v>
          </cell>
          <cell r="GH1290">
            <v>16.082853829999294</v>
          </cell>
          <cell r="GI1290">
            <v>-114.40792841999883</v>
          </cell>
          <cell r="GJ1290">
            <v>-53.326067029999649</v>
          </cell>
          <cell r="GK1290">
            <v>59.937780280000879</v>
          </cell>
          <cell r="GL1290">
            <v>36.098121830000309</v>
          </cell>
          <cell r="GM1290">
            <v>-62.981004739998752</v>
          </cell>
          <cell r="GN1290">
            <v>28.895262900001399</v>
          </cell>
          <cell r="GO1290">
            <v>41.653694269998596</v>
          </cell>
          <cell r="GP1290">
            <v>132.63605648000157</v>
          </cell>
          <cell r="GQ1290">
            <v>218.56568550000247</v>
          </cell>
          <cell r="GR1290">
            <v>738.9157627599925</v>
          </cell>
          <cell r="GS1290">
            <v>-44.68099739000354</v>
          </cell>
          <cell r="GT1290">
            <v>-42.581260810000458</v>
          </cell>
          <cell r="GU1290">
            <v>82.376418630001353</v>
          </cell>
          <cell r="GV1290">
            <v>-40.768807020000168</v>
          </cell>
          <cell r="GW1290">
            <v>91.563756719999219</v>
          </cell>
          <cell r="GX1290">
            <v>44.227266300001247</v>
          </cell>
          <cell r="GY1290">
            <v>5.9196962699998039</v>
          </cell>
          <cell r="GZ1290">
            <v>98.697400139998535</v>
          </cell>
          <cell r="HA1290">
            <v>-147.45344622000084</v>
          </cell>
          <cell r="HB1290">
            <v>32.943522949999533</v>
          </cell>
          <cell r="HC1290">
            <v>240.75214392999987</v>
          </cell>
          <cell r="HD1290">
            <v>417.92006925999885</v>
          </cell>
          <cell r="HE1290">
            <v>-15.969544739986304</v>
          </cell>
          <cell r="HF1290">
            <v>238.72959288000129</v>
          </cell>
          <cell r="HG1290">
            <v>41.623709770001369</v>
          </cell>
          <cell r="HH1290">
            <v>33.361930970002504</v>
          </cell>
          <cell r="HI1290">
            <v>1.4268013699993389</v>
          </cell>
          <cell r="HJ1290">
            <v>-151.97483490000013</v>
          </cell>
          <cell r="HK1290">
            <v>-13.262963989999662</v>
          </cell>
          <cell r="HL1290">
            <v>14.229385569999977</v>
          </cell>
          <cell r="HM1290">
            <v>15.119790390000162</v>
          </cell>
          <cell r="HN1290">
            <v>-31.053236939999806</v>
          </cell>
          <cell r="HO1290">
            <v>108.41610843000308</v>
          </cell>
          <cell r="HP1290">
            <v>-220.59190854000371</v>
          </cell>
          <cell r="HQ1290">
            <v>-51.993919749999804</v>
          </cell>
          <cell r="HR1290">
            <v>-711.69774076997419</v>
          </cell>
          <cell r="HS1290">
            <v>-246.42658471999857</v>
          </cell>
          <cell r="HT1290">
            <v>-16.442643350001163</v>
          </cell>
          <cell r="HU1290">
            <v>32.951147669999045</v>
          </cell>
          <cell r="HV1290">
            <v>-112.83027017000131</v>
          </cell>
          <cell r="HW1290">
            <v>-53.552121120001175</v>
          </cell>
          <cell r="HX1290">
            <v>-58.145540350000374</v>
          </cell>
          <cell r="HY1290">
            <v>1.0788549099997908</v>
          </cell>
          <cell r="HZ1290">
            <v>-31.36424075999912</v>
          </cell>
          <cell r="IA1290">
            <v>-148.98306318999857</v>
          </cell>
          <cell r="IB1290">
            <v>-88.516750389997469</v>
          </cell>
          <cell r="IC1290">
            <v>-24.200141449999137</v>
          </cell>
          <cell r="ID1290">
            <v>34.733612149999317</v>
          </cell>
          <cell r="IE1290">
            <v>747.49036310998781</v>
          </cell>
          <cell r="IF1290">
            <v>532.96888477999892</v>
          </cell>
          <cell r="IG1290">
            <v>74.300482140000895</v>
          </cell>
          <cell r="IH1290">
            <v>72.164306539998506</v>
          </cell>
          <cell r="II1290">
            <v>-118.11576922000131</v>
          </cell>
          <cell r="IJ1290">
            <v>62.143791989999954</v>
          </cell>
          <cell r="IK1290">
            <v>-6.1041636000009021</v>
          </cell>
          <cell r="IL1290">
            <v>-47.113657260000764</v>
          </cell>
          <cell r="IM1290">
            <v>-16.688155349999761</v>
          </cell>
          <cell r="IN1290">
            <v>37.996025340000415</v>
          </cell>
          <cell r="IO1290">
            <v>54.202707599999485</v>
          </cell>
          <cell r="IP1290">
            <v>53.459490009998262</v>
          </cell>
          <cell r="IQ1290">
            <v>48.276420139998663</v>
          </cell>
          <cell r="IR1290">
            <v>-162.70878068999446</v>
          </cell>
          <cell r="IS1290">
            <v>41.00242482000067</v>
          </cell>
          <cell r="IT1290">
            <v>-37.9640878600012</v>
          </cell>
          <cell r="IU1290">
            <v>-115.1559906399998</v>
          </cell>
          <cell r="IV1290">
            <v>67.393923919997178</v>
          </cell>
          <cell r="IW1290">
            <v>-5.8032859499999176</v>
          </cell>
          <cell r="IX1290">
            <v>-91.658611559999372</v>
          </cell>
          <cell r="IY1290">
            <v>-0.77016652000111208</v>
          </cell>
          <cell r="IZ1290">
            <v>-43.046904050000194</v>
          </cell>
          <cell r="JA1290">
            <v>36.310310710001431</v>
          </cell>
          <cell r="JB1290">
            <v>-79.223699690001013</v>
          </cell>
          <cell r="JC1290">
            <v>27.848527070000273</v>
          </cell>
          <cell r="JD1290">
            <v>38.358779060000415</v>
          </cell>
          <cell r="JE1290">
            <v>0</v>
          </cell>
        </row>
        <row r="1291">
          <cell r="D1291" t="str">
            <v>WD_.EX.WYE._.REP.Foote Creek II</v>
          </cell>
          <cell r="F1291">
            <v>0</v>
          </cell>
          <cell r="G1291">
            <v>0</v>
          </cell>
          <cell r="H1291">
            <v>-1.66321604999996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-3.6132424600000377</v>
          </cell>
          <cell r="S1291">
            <v>0</v>
          </cell>
          <cell r="T1291">
            <v>0</v>
          </cell>
          <cell r="U1291">
            <v>-1.7999999999999545</v>
          </cell>
          <cell r="V1291">
            <v>1.7867575400000533</v>
          </cell>
          <cell r="W1291">
            <v>-1.7999999999999545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-1.8000000000000682</v>
          </cell>
          <cell r="AE1291">
            <v>-12.754841030000534</v>
          </cell>
          <cell r="AF1291">
            <v>-5.3982276699998692</v>
          </cell>
          <cell r="AG1291">
            <v>-1.7999999999999545</v>
          </cell>
          <cell r="AH1291">
            <v>-7.1880917500000123</v>
          </cell>
          <cell r="AI1291">
            <v>-1.7999999999999545</v>
          </cell>
          <cell r="AJ1291">
            <v>1.7998943200000213</v>
          </cell>
          <cell r="AK1291">
            <v>1.1903145699999413</v>
          </cell>
          <cell r="AL1291">
            <v>0</v>
          </cell>
          <cell r="AM1291">
            <v>0</v>
          </cell>
          <cell r="AN1291">
            <v>-1.3587304999999787</v>
          </cell>
          <cell r="AO1291">
            <v>1.8000000000000682</v>
          </cell>
          <cell r="AP1291">
            <v>0</v>
          </cell>
          <cell r="AQ1291">
            <v>0</v>
          </cell>
          <cell r="AR1291">
            <v>-15.542264220000106</v>
          </cell>
          <cell r="AS1291">
            <v>-1.941826810000066</v>
          </cell>
          <cell r="AT1291">
            <v>-2.6229985200000101</v>
          </cell>
          <cell r="AU1291">
            <v>-4.9690701900000249</v>
          </cell>
          <cell r="AV1291">
            <v>-2.6515366499999118</v>
          </cell>
          <cell r="AW1291">
            <v>-1.7927375900000584</v>
          </cell>
          <cell r="AX1291">
            <v>-1.5807042399999887</v>
          </cell>
          <cell r="AY1291">
            <v>0</v>
          </cell>
          <cell r="AZ1291">
            <v>0</v>
          </cell>
          <cell r="BA1291">
            <v>2.0113221199999884</v>
          </cell>
          <cell r="BB1291">
            <v>-3.4578158499999745</v>
          </cell>
          <cell r="BC1291">
            <v>1.4629504700001235</v>
          </cell>
          <cell r="BD1291">
            <v>1.5303999998650397E-4</v>
          </cell>
          <cell r="BE1291">
            <v>-11.184830990001501</v>
          </cell>
          <cell r="BF1291">
            <v>-1.0047808400000804</v>
          </cell>
          <cell r="BG1291">
            <v>-2.0034043699999415</v>
          </cell>
          <cell r="BH1291">
            <v>-3.285415329999978</v>
          </cell>
          <cell r="BI1291">
            <v>1.425773030000073</v>
          </cell>
          <cell r="BJ1291">
            <v>-1.9635993500000382</v>
          </cell>
          <cell r="BK1291">
            <v>-0.11298423000005187</v>
          </cell>
          <cell r="BL1291">
            <v>-5.2898575199999982</v>
          </cell>
          <cell r="BM1291">
            <v>0</v>
          </cell>
          <cell r="BN1291">
            <v>3.3094281200000069</v>
          </cell>
          <cell r="BO1291">
            <v>-2.4385805100000653</v>
          </cell>
          <cell r="BP1291">
            <v>3.5858327500000087</v>
          </cell>
          <cell r="BQ1291">
            <v>-3.4072427399999015</v>
          </cell>
          <cell r="BR1291">
            <v>14.345796759999757</v>
          </cell>
          <cell r="BS1291">
            <v>2.207335999999998</v>
          </cell>
          <cell r="BT1291">
            <v>-2.8053155600001105</v>
          </cell>
          <cell r="BU1291">
            <v>2.9113993699999128</v>
          </cell>
          <cell r="BV1291">
            <v>4.9155383999998321</v>
          </cell>
          <cell r="BW1291">
            <v>1.6016410399999472</v>
          </cell>
          <cell r="BX1291">
            <v>0.93552407999999332</v>
          </cell>
          <cell r="BY1291">
            <v>0</v>
          </cell>
          <cell r="BZ1291">
            <v>0.99432318000003761</v>
          </cell>
          <cell r="CA1291">
            <v>9.9214820000099735E-2</v>
          </cell>
          <cell r="CB1291">
            <v>-1.499773970000092</v>
          </cell>
          <cell r="CC1291">
            <v>4.6206428200000005</v>
          </cell>
          <cell r="CD1291">
            <v>0.36526658000002499</v>
          </cell>
          <cell r="CE1291">
            <v>1.6720509599990692</v>
          </cell>
          <cell r="CF1291">
            <v>0</v>
          </cell>
          <cell r="CG1291">
            <v>0</v>
          </cell>
          <cell r="CH1291">
            <v>0.55129036999994696</v>
          </cell>
          <cell r="CI1291">
            <v>-4.8485574200000201</v>
          </cell>
          <cell r="CJ1291">
            <v>-2.1072890400000119</v>
          </cell>
          <cell r="CK1291">
            <v>-0.82398964999998725</v>
          </cell>
          <cell r="CL1291">
            <v>0</v>
          </cell>
          <cell r="CM1291">
            <v>0</v>
          </cell>
          <cell r="CN1291">
            <v>0</v>
          </cell>
          <cell r="CO1291">
            <v>7.0265751299999692</v>
          </cell>
          <cell r="CP1291">
            <v>-1.6008653400000412</v>
          </cell>
          <cell r="CQ1291">
            <v>3.474886910000123</v>
          </cell>
          <cell r="CR1291">
            <v>1.3546853999996529</v>
          </cell>
          <cell r="CS1291">
            <v>-1.8709449800001039</v>
          </cell>
          <cell r="CT1291">
            <v>-0.91856555999999046</v>
          </cell>
          <cell r="CU1291">
            <v>-3.3082739500001139</v>
          </cell>
          <cell r="CV1291">
            <v>1.5310671100000945</v>
          </cell>
          <cell r="CW1291">
            <v>1.3989295599999991</v>
          </cell>
          <cell r="CX1291">
            <v>-2.0166006299999708</v>
          </cell>
          <cell r="CY1291">
            <v>0</v>
          </cell>
          <cell r="CZ1291">
            <v>0</v>
          </cell>
          <cell r="DA1291">
            <v>0.79040269000000762</v>
          </cell>
          <cell r="DB1291">
            <v>4.0123649599998998</v>
          </cell>
          <cell r="DC1291">
            <v>5.3428434400000242</v>
          </cell>
          <cell r="DD1291">
            <v>-3.6065372399999092</v>
          </cell>
          <cell r="DE1291">
            <v>-14.766636650000692</v>
          </cell>
          <cell r="DF1291">
            <v>0</v>
          </cell>
          <cell r="DG1291">
            <v>1.6267949600000406</v>
          </cell>
          <cell r="DH1291">
            <v>-5.6164768900000013</v>
          </cell>
          <cell r="DI1291">
            <v>-1.1993819500000313</v>
          </cell>
          <cell r="DJ1291">
            <v>-0.97342430999998442</v>
          </cell>
          <cell r="DK1291">
            <v>-1.7696535599999947</v>
          </cell>
          <cell r="DL1291">
            <v>2.2561251500000594</v>
          </cell>
          <cell r="DM1291">
            <v>0</v>
          </cell>
          <cell r="DN1291">
            <v>1.1716532199999961</v>
          </cell>
          <cell r="DO1291">
            <v>-10.794915379999793</v>
          </cell>
          <cell r="DP1291">
            <v>-1.9521668499999691</v>
          </cell>
          <cell r="DQ1291">
            <v>2.484808959999981</v>
          </cell>
          <cell r="DR1291">
            <v>-11.061428789998899</v>
          </cell>
          <cell r="DS1291">
            <v>-0.37935498000013013</v>
          </cell>
          <cell r="DT1291">
            <v>1.3180551200000536</v>
          </cell>
          <cell r="DU1291">
            <v>-6.155822879999846</v>
          </cell>
          <cell r="DV1291">
            <v>1.2182920399999375</v>
          </cell>
          <cell r="DW1291">
            <v>1.1971570000000611</v>
          </cell>
          <cell r="DX1291">
            <v>-2.7104173299999843</v>
          </cell>
          <cell r="DY1291">
            <v>0</v>
          </cell>
          <cell r="DZ1291">
            <v>4.5035799999993742E-2</v>
          </cell>
          <cell r="EA1291">
            <v>-4.6148460000040359E-2</v>
          </cell>
          <cell r="EB1291">
            <v>1.601053959999831</v>
          </cell>
          <cell r="EC1291">
            <v>-4.980025449999971</v>
          </cell>
          <cell r="ED1291">
            <v>-2.16925360999997</v>
          </cell>
          <cell r="EE1291">
            <v>9.857477939999626</v>
          </cell>
          <cell r="EF1291">
            <v>4.8232691400000931</v>
          </cell>
          <cell r="EG1291">
            <v>3.6061313000001292</v>
          </cell>
          <cell r="EH1291">
            <v>5.0007159900000033</v>
          </cell>
          <cell r="EI1291">
            <v>-3.7045223100000158</v>
          </cell>
          <cell r="EJ1291">
            <v>-2.0888289500000496</v>
          </cell>
          <cell r="EK1291">
            <v>3.8721410399999172</v>
          </cell>
          <cell r="EL1291">
            <v>1.4775785900000074</v>
          </cell>
          <cell r="EM1291">
            <v>1.1593770100000143</v>
          </cell>
          <cell r="EN1291">
            <v>2.6226150700000517</v>
          </cell>
          <cell r="EO1291">
            <v>0.49210986000014145</v>
          </cell>
          <cell r="EP1291">
            <v>-10.876756260000093</v>
          </cell>
          <cell r="EQ1291">
            <v>3.4736474599998814</v>
          </cell>
          <cell r="ER1291">
            <v>-7.9878689300003316</v>
          </cell>
          <cell r="ES1291">
            <v>9.8506161599999587</v>
          </cell>
          <cell r="ET1291">
            <v>-3.1476379800000132</v>
          </cell>
          <cell r="EU1291">
            <v>0.56196326999992152</v>
          </cell>
          <cell r="EV1291">
            <v>-0.43819092000001092</v>
          </cell>
          <cell r="EW1291">
            <v>-2.2519578100000217</v>
          </cell>
          <cell r="EX1291">
            <v>-1.7029420000028495E-2</v>
          </cell>
          <cell r="EY1291">
            <v>1.9455752799999004</v>
          </cell>
          <cell r="EZ1291">
            <v>2.6811791899999662</v>
          </cell>
          <cell r="FA1291">
            <v>-0.71420889999996007</v>
          </cell>
          <cell r="FB1291">
            <v>-6.9629128599999035</v>
          </cell>
          <cell r="FC1291">
            <v>-5.645391919999895</v>
          </cell>
          <cell r="FD1291">
            <v>-3.8498730199999898</v>
          </cell>
          <cell r="FE1291">
            <v>-14.918335169999864</v>
          </cell>
          <cell r="FF1291">
            <v>-9.9537871999999652</v>
          </cell>
          <cell r="FG1291">
            <v>3.9890864199999783</v>
          </cell>
          <cell r="FH1291">
            <v>4.1503936899999871</v>
          </cell>
          <cell r="FI1291">
            <v>4.7656677499999773</v>
          </cell>
          <cell r="FJ1291">
            <v>-0.15825580000000627</v>
          </cell>
          <cell r="FK1291">
            <v>-3.1813907899999947</v>
          </cell>
          <cell r="FL1291">
            <v>-0.8506100399999923</v>
          </cell>
          <cell r="FM1291">
            <v>-0.49058093000002145</v>
          </cell>
          <cell r="FN1291">
            <v>-2.2495432800000117</v>
          </cell>
          <cell r="FO1291">
            <v>-5.6158069400000272</v>
          </cell>
          <cell r="FP1291">
            <v>1.1649506599999313</v>
          </cell>
          <cell r="FQ1291">
            <v>-6.4884587100000033</v>
          </cell>
          <cell r="FR1291">
            <v>15.991460580000421</v>
          </cell>
          <cell r="FS1291">
            <v>10.227218370000003</v>
          </cell>
          <cell r="FT1291">
            <v>1.0666949399999908</v>
          </cell>
          <cell r="FU1291">
            <v>0.33656799000004867</v>
          </cell>
          <cell r="FV1291">
            <v>-4.1448520599999767</v>
          </cell>
          <cell r="FW1291">
            <v>-1.2534575399999426</v>
          </cell>
          <cell r="FX1291">
            <v>0.20226909999996678</v>
          </cell>
          <cell r="FY1291">
            <v>-0.76998918999993293</v>
          </cell>
          <cell r="FZ1291">
            <v>-2.7809111099998631</v>
          </cell>
          <cell r="GA1291">
            <v>8.2339060000037989E-2</v>
          </cell>
          <cell r="GB1291">
            <v>-2.5427835600000321</v>
          </cell>
          <cell r="GC1291">
            <v>5.5776444699999388</v>
          </cell>
          <cell r="GD1291">
            <v>9.9907201100000691</v>
          </cell>
          <cell r="GE1291">
            <v>19.171954039999036</v>
          </cell>
          <cell r="GF1291">
            <v>2.0523433800000248</v>
          </cell>
          <cell r="GG1291">
            <v>1.916590670000005</v>
          </cell>
          <cell r="GH1291">
            <v>-1.4324900400000047</v>
          </cell>
          <cell r="GI1291">
            <v>-4.0220119600000146</v>
          </cell>
          <cell r="GJ1291">
            <v>2.5026037699999506</v>
          </cell>
          <cell r="GK1291">
            <v>0.6706752500000448</v>
          </cell>
          <cell r="GL1291">
            <v>1.7991147299999852</v>
          </cell>
          <cell r="GM1291">
            <v>0.62409710999997969</v>
          </cell>
          <cell r="GN1291">
            <v>-0.70472270999999864</v>
          </cell>
          <cell r="GO1291">
            <v>6.2131459199999881</v>
          </cell>
          <cell r="GP1291">
            <v>6.1634588899999017</v>
          </cell>
          <cell r="GQ1291">
            <v>3.3891490299999703</v>
          </cell>
          <cell r="GR1291">
            <v>1.2486785500000224</v>
          </cell>
          <cell r="GS1291">
            <v>-3.0794055300000878</v>
          </cell>
          <cell r="GT1291">
            <v>0.59757911000008335</v>
          </cell>
          <cell r="GU1291">
            <v>1.3597074000000475</v>
          </cell>
          <cell r="GV1291">
            <v>-2.6552223500000309</v>
          </cell>
          <cell r="GW1291">
            <v>-1.3771262100000285</v>
          </cell>
          <cell r="GX1291">
            <v>0.54360205000000406</v>
          </cell>
          <cell r="GY1291">
            <v>0.65745758999997861</v>
          </cell>
          <cell r="GZ1291">
            <v>1.1597051400000282</v>
          </cell>
          <cell r="HA1291">
            <v>0.49429432000005136</v>
          </cell>
          <cell r="HB1291">
            <v>-0.22456620999997767</v>
          </cell>
          <cell r="HC1291">
            <v>0.86344523000008166</v>
          </cell>
          <cell r="HD1291">
            <v>2.9092080100000146</v>
          </cell>
          <cell r="HE1291">
            <v>-12.617646639999293</v>
          </cell>
          <cell r="HF1291">
            <v>-2.274651810000023</v>
          </cell>
          <cell r="HG1291">
            <v>1.2244239500000162</v>
          </cell>
          <cell r="HH1291">
            <v>-0.99315535999994609</v>
          </cell>
          <cell r="HI1291">
            <v>0.37242162999996253</v>
          </cell>
          <cell r="HJ1291">
            <v>0.28447094000006246</v>
          </cell>
          <cell r="HK1291">
            <v>0.98083368000004612</v>
          </cell>
          <cell r="HL1291">
            <v>-0.74795622999994293</v>
          </cell>
          <cell r="HM1291">
            <v>-0.2621184600000106</v>
          </cell>
          <cell r="HN1291">
            <v>-3.3332912200000351</v>
          </cell>
          <cell r="HO1291">
            <v>-4.7223334500000647</v>
          </cell>
          <cell r="HP1291">
            <v>3.9281191800000101</v>
          </cell>
          <cell r="HQ1291">
            <v>-7.0744094900000505</v>
          </cell>
          <cell r="HR1291">
            <v>-0.49104076999992685</v>
          </cell>
          <cell r="HS1291">
            <v>0.63352676999994628</v>
          </cell>
          <cell r="HT1291">
            <v>-1.4909434099999999</v>
          </cell>
          <cell r="HU1291">
            <v>-5.6969480000020667E-2</v>
          </cell>
          <cell r="HV1291">
            <v>-1.3359579499999086</v>
          </cell>
          <cell r="HW1291">
            <v>-0.88189738000005491</v>
          </cell>
          <cell r="HX1291">
            <v>-1.6754157499999565</v>
          </cell>
          <cell r="HY1291">
            <v>0</v>
          </cell>
          <cell r="HZ1291">
            <v>-1.3393138100000215</v>
          </cell>
          <cell r="IA1291">
            <v>-0.82494699000000082</v>
          </cell>
          <cell r="IB1291">
            <v>1.227003560000071</v>
          </cell>
          <cell r="IC1291">
            <v>4.0722542500000714</v>
          </cell>
          <cell r="ID1291">
            <v>1.1816194200000041</v>
          </cell>
          <cell r="IE1291">
            <v>17.765048859999752</v>
          </cell>
          <cell r="IF1291">
            <v>17.409677870000053</v>
          </cell>
          <cell r="IG1291">
            <v>0</v>
          </cell>
          <cell r="IH1291">
            <v>0</v>
          </cell>
          <cell r="II1291">
            <v>1.1275298199999497</v>
          </cell>
          <cell r="IJ1291">
            <v>0.91948549999995066</v>
          </cell>
          <cell r="IK1291">
            <v>-0.10774950000001127</v>
          </cell>
          <cell r="IL1291">
            <v>-4.7719953699999564</v>
          </cell>
          <cell r="IM1291">
            <v>2.9623437299999864</v>
          </cell>
          <cell r="IN1291">
            <v>-0.67388943999992534</v>
          </cell>
          <cell r="IO1291">
            <v>3.4528235499999482</v>
          </cell>
          <cell r="IP1291">
            <v>-2.8264269900000158</v>
          </cell>
          <cell r="IQ1291">
            <v>0.27324969000002852</v>
          </cell>
          <cell r="IR1291">
            <v>-0.12571697000021231</v>
          </cell>
          <cell r="IS1291">
            <v>-0.82653256000003239</v>
          </cell>
          <cell r="IT1291">
            <v>-1.8000000000000114</v>
          </cell>
          <cell r="IU1291">
            <v>0.15797856000000365</v>
          </cell>
          <cell r="IV1291">
            <v>0.64426742000000559</v>
          </cell>
          <cell r="IW1291">
            <v>-0.38073952999997118</v>
          </cell>
          <cell r="IX1291">
            <v>-0.50761549999998579</v>
          </cell>
          <cell r="IY1291">
            <v>-1.2681885400000397</v>
          </cell>
          <cell r="IZ1291">
            <v>2.4910286500000325</v>
          </cell>
          <cell r="JA1291">
            <v>-0.82494699000005767</v>
          </cell>
          <cell r="JB1291">
            <v>0.70531940999995868</v>
          </cell>
          <cell r="JC1291">
            <v>0</v>
          </cell>
          <cell r="JD1291">
            <v>1.483712109999999</v>
          </cell>
          <cell r="JE1291">
            <v>0</v>
          </cell>
        </row>
        <row r="1292">
          <cell r="D1292" t="str">
            <v>WD_.EX.WYE._.REP.Foote Creek III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-19.481469710008241</v>
          </cell>
          <cell r="S1292">
            <v>0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-19.481469710000965</v>
          </cell>
          <cell r="AB1292">
            <v>0</v>
          </cell>
          <cell r="AC1292">
            <v>0</v>
          </cell>
          <cell r="AD1292">
            <v>0</v>
          </cell>
          <cell r="AE1292">
            <v>-176.6288668299967</v>
          </cell>
          <cell r="AF1292">
            <v>3.2686307200001465</v>
          </cell>
          <cell r="AG1292">
            <v>-100.98260437000317</v>
          </cell>
          <cell r="AH1292">
            <v>-14.568901679998817</v>
          </cell>
          <cell r="AI1292">
            <v>-0.54947245000039402</v>
          </cell>
          <cell r="AJ1292">
            <v>24.921800469999653</v>
          </cell>
          <cell r="AK1292">
            <v>-22.803154450000875</v>
          </cell>
          <cell r="AL1292">
            <v>0</v>
          </cell>
          <cell r="AM1292">
            <v>0</v>
          </cell>
          <cell r="AN1292">
            <v>-14.900019200000315</v>
          </cell>
          <cell r="AO1292">
            <v>-24.750000000001819</v>
          </cell>
          <cell r="AP1292">
            <v>0</v>
          </cell>
          <cell r="AQ1292">
            <v>-26.265145869998378</v>
          </cell>
          <cell r="AR1292">
            <v>-144.32304075999127</v>
          </cell>
          <cell r="AS1292">
            <v>7.4015965200014762</v>
          </cell>
          <cell r="AT1292">
            <v>96.063569470001312</v>
          </cell>
          <cell r="AU1292">
            <v>83.990218330001881</v>
          </cell>
          <cell r="AV1292">
            <v>74.250000000001819</v>
          </cell>
          <cell r="AW1292">
            <v>-33.068471019999379</v>
          </cell>
          <cell r="AX1292">
            <v>66.727693739998358</v>
          </cell>
          <cell r="AY1292">
            <v>-43.441243089999261</v>
          </cell>
          <cell r="AZ1292">
            <v>-24.75</v>
          </cell>
          <cell r="BA1292">
            <v>27.117888839999978</v>
          </cell>
          <cell r="BB1292">
            <v>-55.501994619997276</v>
          </cell>
          <cell r="BC1292">
            <v>-66.247692940001798</v>
          </cell>
          <cell r="BD1292">
            <v>-276.86460598999656</v>
          </cell>
          <cell r="BE1292">
            <v>97.817114390010829</v>
          </cell>
          <cell r="BF1292">
            <v>-29.947283489997062</v>
          </cell>
          <cell r="BG1292">
            <v>92.588886530000309</v>
          </cell>
          <cell r="BH1292">
            <v>-80.189015609998023</v>
          </cell>
          <cell r="BI1292">
            <v>43.905821480000668</v>
          </cell>
          <cell r="BJ1292">
            <v>-108.86364473999856</v>
          </cell>
          <cell r="BK1292">
            <v>7.1462523800000781</v>
          </cell>
          <cell r="BL1292">
            <v>-7.233146829999896</v>
          </cell>
          <cell r="BM1292">
            <v>-9.8730546299993875</v>
          </cell>
          <cell r="BN1292">
            <v>24.295729320000646</v>
          </cell>
          <cell r="BO1292">
            <v>60.940717019999283</v>
          </cell>
          <cell r="BP1292">
            <v>77.381485590000011</v>
          </cell>
          <cell r="BQ1292">
            <v>27.664367370000036</v>
          </cell>
          <cell r="BR1292">
            <v>233.75354958999378</v>
          </cell>
          <cell r="BS1292">
            <v>89.693760680001105</v>
          </cell>
          <cell r="BT1292">
            <v>-107.60702736999974</v>
          </cell>
          <cell r="BU1292">
            <v>65.668272380000417</v>
          </cell>
          <cell r="BV1292">
            <v>-115.46953747000134</v>
          </cell>
          <cell r="BW1292">
            <v>155.55419038000127</v>
          </cell>
          <cell r="BX1292">
            <v>47.269710009999471</v>
          </cell>
          <cell r="BY1292">
            <v>-33.033117309999398</v>
          </cell>
          <cell r="BZ1292">
            <v>12.289990219998799</v>
          </cell>
          <cell r="CA1292">
            <v>-7.026614220000738</v>
          </cell>
          <cell r="CB1292">
            <v>-128.83663678999983</v>
          </cell>
          <cell r="CC1292">
            <v>79.980097079999723</v>
          </cell>
          <cell r="CD1292">
            <v>175.27046200000041</v>
          </cell>
          <cell r="CE1292">
            <v>0</v>
          </cell>
          <cell r="CF1292">
            <v>0</v>
          </cell>
          <cell r="CG1292">
            <v>0</v>
          </cell>
          <cell r="CH1292">
            <v>0</v>
          </cell>
          <cell r="CI1292">
            <v>0</v>
          </cell>
          <cell r="CJ1292">
            <v>0</v>
          </cell>
          <cell r="CK1292">
            <v>0</v>
          </cell>
          <cell r="CL1292">
            <v>0</v>
          </cell>
          <cell r="CM1292">
            <v>0</v>
          </cell>
          <cell r="CN1292">
            <v>0</v>
          </cell>
          <cell r="CO1292">
            <v>0</v>
          </cell>
          <cell r="CP1292">
            <v>0</v>
          </cell>
          <cell r="CQ1292">
            <v>0</v>
          </cell>
          <cell r="CR1292">
            <v>-3.9463742099906085</v>
          </cell>
          <cell r="CS1292">
            <v>0</v>
          </cell>
          <cell r="CT1292">
            <v>0</v>
          </cell>
          <cell r="CU1292">
            <v>0</v>
          </cell>
          <cell r="CV1292">
            <v>0.75218071000017517</v>
          </cell>
          <cell r="CW1292">
            <v>-4.6985549199998786</v>
          </cell>
          <cell r="CX1292">
            <v>0</v>
          </cell>
          <cell r="CY1292">
            <v>0</v>
          </cell>
          <cell r="CZ1292">
            <v>0</v>
          </cell>
          <cell r="DA1292">
            <v>0</v>
          </cell>
          <cell r="DB1292">
            <v>0</v>
          </cell>
          <cell r="DC1292">
            <v>0</v>
          </cell>
          <cell r="DD1292">
            <v>0</v>
          </cell>
          <cell r="DE1292">
            <v>-381.35225672998058</v>
          </cell>
          <cell r="DF1292">
            <v>0</v>
          </cell>
          <cell r="DG1292">
            <v>0</v>
          </cell>
          <cell r="DH1292">
            <v>0</v>
          </cell>
          <cell r="DI1292">
            <v>-6.5340660999991087</v>
          </cell>
          <cell r="DJ1292">
            <v>-2.8847963199996229</v>
          </cell>
          <cell r="DK1292">
            <v>-5.8831790300009743</v>
          </cell>
          <cell r="DL1292">
            <v>0</v>
          </cell>
          <cell r="DM1292">
            <v>0</v>
          </cell>
          <cell r="DN1292">
            <v>0</v>
          </cell>
          <cell r="DO1292">
            <v>0</v>
          </cell>
          <cell r="DP1292">
            <v>-42.014601080001739</v>
          </cell>
          <cell r="DQ1292">
            <v>-324.03561420000005</v>
          </cell>
          <cell r="DR1292">
            <v>371.65228619999834</v>
          </cell>
          <cell r="DS1292">
            <v>-127.69424331999926</v>
          </cell>
          <cell r="DT1292">
            <v>24.244389610000326</v>
          </cell>
          <cell r="DU1292">
            <v>29.198696910000763</v>
          </cell>
          <cell r="DV1292">
            <v>149.47188863999963</v>
          </cell>
          <cell r="DW1292">
            <v>-17.706675140001607</v>
          </cell>
          <cell r="DX1292">
            <v>-32.246456450000551</v>
          </cell>
          <cell r="DY1292">
            <v>25.403421140000319</v>
          </cell>
          <cell r="DZ1292">
            <v>81.716473490000681</v>
          </cell>
          <cell r="EA1292">
            <v>55.901408779999201</v>
          </cell>
          <cell r="EB1292">
            <v>117.80803734999972</v>
          </cell>
          <cell r="EC1292">
            <v>-40.854198820004058</v>
          </cell>
          <cell r="ED1292">
            <v>106.40954400999999</v>
          </cell>
          <cell r="EE1292">
            <v>34.622245719991042</v>
          </cell>
          <cell r="EF1292">
            <v>40.578476239998054</v>
          </cell>
          <cell r="EG1292">
            <v>37.225683799998478</v>
          </cell>
          <cell r="EH1292">
            <v>-11.93581574000018</v>
          </cell>
          <cell r="EI1292">
            <v>37.955038999999488</v>
          </cell>
          <cell r="EJ1292">
            <v>-47.584415370001807</v>
          </cell>
          <cell r="EK1292">
            <v>-36.678284560000066</v>
          </cell>
          <cell r="EL1292">
            <v>110.55698857999869</v>
          </cell>
          <cell r="EM1292">
            <v>-83.373661259999608</v>
          </cell>
          <cell r="EN1292">
            <v>1.8436099990140065E-3</v>
          </cell>
          <cell r="EO1292">
            <v>313.11072643000443</v>
          </cell>
          <cell r="EP1292">
            <v>-282.50755533000029</v>
          </cell>
          <cell r="EQ1292">
            <v>-42.726779680000618</v>
          </cell>
          <cell r="ER1292">
            <v>308.00304386000062</v>
          </cell>
          <cell r="ES1292">
            <v>29.232206820000101</v>
          </cell>
          <cell r="ET1292">
            <v>-76.849688370000422</v>
          </cell>
          <cell r="EU1292">
            <v>7.9892592699980014</v>
          </cell>
          <cell r="EV1292">
            <v>23.586954569999762</v>
          </cell>
          <cell r="EW1292">
            <v>40.076885940000466</v>
          </cell>
          <cell r="EX1292">
            <v>-61.701548319999347</v>
          </cell>
          <cell r="EY1292">
            <v>85.516867349999757</v>
          </cell>
          <cell r="EZ1292">
            <v>15.318917270000384</v>
          </cell>
          <cell r="FA1292">
            <v>27.408014320000348</v>
          </cell>
          <cell r="FB1292">
            <v>-88.803547350000372</v>
          </cell>
          <cell r="FC1292">
            <v>112.8144978299988</v>
          </cell>
          <cell r="FD1292">
            <v>193.41422453000087</v>
          </cell>
          <cell r="FE1292">
            <v>-505.9090431500008</v>
          </cell>
          <cell r="FF1292">
            <v>-177.66101556999911</v>
          </cell>
          <cell r="FG1292">
            <v>-135.83086872999957</v>
          </cell>
          <cell r="FH1292">
            <v>40.272067889997743</v>
          </cell>
          <cell r="FI1292">
            <v>82.22567158000038</v>
          </cell>
          <cell r="FJ1292">
            <v>-87.124670939999305</v>
          </cell>
          <cell r="FK1292">
            <v>-78.114294230000269</v>
          </cell>
          <cell r="FL1292">
            <v>15.024062109999704</v>
          </cell>
          <cell r="FM1292">
            <v>-36.120605680000153</v>
          </cell>
          <cell r="FN1292">
            <v>-7.9357394199996634</v>
          </cell>
          <cell r="FO1292">
            <v>-58.080758489998516</v>
          </cell>
          <cell r="FP1292">
            <v>-83.751769859998603</v>
          </cell>
          <cell r="FQ1292">
            <v>21.188878190000651</v>
          </cell>
          <cell r="FR1292">
            <v>-329.43963056999928</v>
          </cell>
          <cell r="FS1292">
            <v>-6.2056249600000228</v>
          </cell>
          <cell r="FT1292">
            <v>-46.229249939999136</v>
          </cell>
          <cell r="FU1292">
            <v>-47.067472680000719</v>
          </cell>
          <cell r="FV1292">
            <v>6.2874829799993677</v>
          </cell>
          <cell r="FW1292">
            <v>-37.401962999999796</v>
          </cell>
          <cell r="FX1292">
            <v>24.564448699999502</v>
          </cell>
          <cell r="FY1292">
            <v>46.189480209999601</v>
          </cell>
          <cell r="FZ1292">
            <v>-47.704158040000493</v>
          </cell>
          <cell r="GA1292">
            <v>27.447314010000355</v>
          </cell>
          <cell r="GB1292">
            <v>-96.612033000000338</v>
          </cell>
          <cell r="GC1292">
            <v>33.613718060000792</v>
          </cell>
          <cell r="GD1292">
            <v>-186.32157291000158</v>
          </cell>
          <cell r="GE1292">
            <v>268.04173746002198</v>
          </cell>
          <cell r="GF1292">
            <v>-21.074949780000679</v>
          </cell>
          <cell r="GG1292">
            <v>-78.194317549998232</v>
          </cell>
          <cell r="GH1292">
            <v>55.965459520000877</v>
          </cell>
          <cell r="GI1292">
            <v>1.9113557499995295</v>
          </cell>
          <cell r="GJ1292">
            <v>-0.92102986000099918</v>
          </cell>
          <cell r="GK1292">
            <v>35.858693960001347</v>
          </cell>
          <cell r="GL1292">
            <v>62.906773549999343</v>
          </cell>
          <cell r="GM1292">
            <v>7.3245133100003841</v>
          </cell>
          <cell r="GN1292">
            <v>-13.951832570000079</v>
          </cell>
          <cell r="GO1292">
            <v>-49.120922649999557</v>
          </cell>
          <cell r="GP1292">
            <v>123.18466455999896</v>
          </cell>
          <cell r="GQ1292">
            <v>144.1533292199997</v>
          </cell>
          <cell r="GR1292">
            <v>366.48913300999993</v>
          </cell>
          <cell r="GS1292">
            <v>-33.496674849999181</v>
          </cell>
          <cell r="GT1292">
            <v>-55.188078780000069</v>
          </cell>
          <cell r="GU1292">
            <v>6.7477645299995856</v>
          </cell>
          <cell r="GV1292">
            <v>-2.3835137899991423</v>
          </cell>
          <cell r="GW1292">
            <v>25.862310339999567</v>
          </cell>
          <cell r="GX1292">
            <v>57.378086830000029</v>
          </cell>
          <cell r="GY1292">
            <v>16.133557980000205</v>
          </cell>
          <cell r="GZ1292">
            <v>-11.967903489999571</v>
          </cell>
          <cell r="HA1292">
            <v>-11.74742470000001</v>
          </cell>
          <cell r="HB1292">
            <v>103.02029968000079</v>
          </cell>
          <cell r="HC1292">
            <v>48.176102829998854</v>
          </cell>
          <cell r="HD1292">
            <v>223.95460643000069</v>
          </cell>
          <cell r="HE1292">
            <v>-72.238598349991662</v>
          </cell>
          <cell r="HF1292">
            <v>88.166790660000515</v>
          </cell>
          <cell r="HG1292">
            <v>15.764526479999404</v>
          </cell>
          <cell r="HH1292">
            <v>-139.33836551999957</v>
          </cell>
          <cell r="HI1292">
            <v>5.5452033199981088</v>
          </cell>
          <cell r="HJ1292">
            <v>-27.145687639999778</v>
          </cell>
          <cell r="HK1292">
            <v>23.369420459999674</v>
          </cell>
          <cell r="HL1292">
            <v>-36.757252049999806</v>
          </cell>
          <cell r="HM1292">
            <v>9.5651541199995336</v>
          </cell>
          <cell r="HN1292">
            <v>-75.155810170000223</v>
          </cell>
          <cell r="HO1292">
            <v>-35.71788590000051</v>
          </cell>
          <cell r="HP1292">
            <v>-31.379164150001088</v>
          </cell>
          <cell r="HQ1292">
            <v>130.8444720399998</v>
          </cell>
          <cell r="HR1292">
            <v>-181.747601580013</v>
          </cell>
          <cell r="HS1292">
            <v>-81.217148570000973</v>
          </cell>
          <cell r="HT1292">
            <v>-40.794715810000525</v>
          </cell>
          <cell r="HU1292">
            <v>41.156135159999394</v>
          </cell>
          <cell r="HV1292">
            <v>41.232229469998856</v>
          </cell>
          <cell r="HW1292">
            <v>-23.202826840001762</v>
          </cell>
          <cell r="HX1292">
            <v>-4.1404062200008411</v>
          </cell>
          <cell r="HY1292">
            <v>-65.070792130000882</v>
          </cell>
          <cell r="HZ1292">
            <v>-7.7719002199996794</v>
          </cell>
          <cell r="IA1292">
            <v>-9.9471857000003183</v>
          </cell>
          <cell r="IB1292">
            <v>-74.53291888000058</v>
          </cell>
          <cell r="IC1292">
            <v>-8.2123913999994329</v>
          </cell>
          <cell r="ID1292">
            <v>50.754319560001022</v>
          </cell>
          <cell r="IE1292">
            <v>233.1617527599883</v>
          </cell>
          <cell r="IF1292">
            <v>398.2456419400005</v>
          </cell>
          <cell r="IG1292">
            <v>-13.789961190000213</v>
          </cell>
          <cell r="IH1292">
            <v>24.162277749999703</v>
          </cell>
          <cell r="II1292">
            <v>-3.3707196900004419</v>
          </cell>
          <cell r="IJ1292">
            <v>31.751896859998851</v>
          </cell>
          <cell r="IK1292">
            <v>-45.751116839999668</v>
          </cell>
          <cell r="IL1292">
            <v>-1.8034434299997883</v>
          </cell>
          <cell r="IM1292">
            <v>4.9346323300005679</v>
          </cell>
          <cell r="IN1292">
            <v>21.673486590000266</v>
          </cell>
          <cell r="IO1292">
            <v>-67.812466149999636</v>
          </cell>
          <cell r="IP1292">
            <v>-74.556096020000041</v>
          </cell>
          <cell r="IQ1292">
            <v>-40.522379389999969</v>
          </cell>
          <cell r="IR1292">
            <v>-116.76515846000257</v>
          </cell>
          <cell r="IS1292">
            <v>0</v>
          </cell>
          <cell r="IT1292">
            <v>-14.238607459999002</v>
          </cell>
          <cell r="IU1292">
            <v>15.174241910000092</v>
          </cell>
          <cell r="IV1292">
            <v>53.747656840000673</v>
          </cell>
          <cell r="IW1292">
            <v>-31.171138119999341</v>
          </cell>
          <cell r="IX1292">
            <v>56.207347700000355</v>
          </cell>
          <cell r="IY1292">
            <v>-16.119090980000692</v>
          </cell>
          <cell r="IZ1292">
            <v>-46.903935460000412</v>
          </cell>
          <cell r="JA1292">
            <v>-52.255960439999853</v>
          </cell>
          <cell r="JB1292">
            <v>-134.29914826999993</v>
          </cell>
          <cell r="JC1292">
            <v>29.200024060000032</v>
          </cell>
          <cell r="JD1292">
            <v>23.893451759999607</v>
          </cell>
          <cell r="JE1292">
            <v>0</v>
          </cell>
        </row>
        <row r="1293">
          <cell r="D1293" t="str">
            <v>WD_.EX.WYE._.REP.Foote Creek IV</v>
          </cell>
          <cell r="F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37.934232289990177</v>
          </cell>
          <cell r="AF1293">
            <v>-42.269365650001419</v>
          </cell>
          <cell r="AG1293">
            <v>29.422175509999761</v>
          </cell>
          <cell r="AH1293">
            <v>-0.26591249000011885</v>
          </cell>
          <cell r="AI1293">
            <v>33.596935660000781</v>
          </cell>
          <cell r="AJ1293">
            <v>1.230957000007038E-2</v>
          </cell>
          <cell r="AK1293">
            <v>14.96708013999978</v>
          </cell>
          <cell r="AL1293">
            <v>0</v>
          </cell>
          <cell r="AM1293">
            <v>0</v>
          </cell>
          <cell r="AN1293">
            <v>-14.328990449999765</v>
          </cell>
          <cell r="AO1293">
            <v>16.800000000001091</v>
          </cell>
          <cell r="AP1293">
            <v>0</v>
          </cell>
          <cell r="AQ1293">
            <v>0</v>
          </cell>
          <cell r="AR1293">
            <v>148.98987264001335</v>
          </cell>
          <cell r="AS1293">
            <v>95.698892439999327</v>
          </cell>
          <cell r="AT1293">
            <v>32.603371620000871</v>
          </cell>
          <cell r="AU1293">
            <v>-1.4084441499990135</v>
          </cell>
          <cell r="AV1293">
            <v>-10.459962859998996</v>
          </cell>
          <cell r="AW1293">
            <v>70.105126550000932</v>
          </cell>
          <cell r="AX1293">
            <v>-20.997029529999963</v>
          </cell>
          <cell r="AY1293">
            <v>41.742332139999689</v>
          </cell>
          <cell r="AZ1293">
            <v>0</v>
          </cell>
          <cell r="BA1293">
            <v>-14.826408850000462</v>
          </cell>
          <cell r="BB1293">
            <v>51.824540950001392</v>
          </cell>
          <cell r="BC1293">
            <v>-0.40042665999953897</v>
          </cell>
          <cell r="BD1293">
            <v>-94.892119009999988</v>
          </cell>
          <cell r="BE1293">
            <v>323.47414123999624</v>
          </cell>
          <cell r="BF1293">
            <v>6.3195957100006126</v>
          </cell>
          <cell r="BG1293">
            <v>-61.920761710000079</v>
          </cell>
          <cell r="BH1293">
            <v>97.357749459999468</v>
          </cell>
          <cell r="BI1293">
            <v>113.7200220700006</v>
          </cell>
          <cell r="BJ1293">
            <v>59.411370849999912</v>
          </cell>
          <cell r="BK1293">
            <v>-32.374584429999686</v>
          </cell>
          <cell r="BL1293">
            <v>38.629932170000302</v>
          </cell>
          <cell r="BM1293">
            <v>0</v>
          </cell>
          <cell r="BN1293">
            <v>-18.402623360000234</v>
          </cell>
          <cell r="BO1293">
            <v>8.0123188300012771</v>
          </cell>
          <cell r="BP1293">
            <v>83.439541010000539</v>
          </cell>
          <cell r="BQ1293">
            <v>29.281580639999447</v>
          </cell>
          <cell r="BR1293">
            <v>66.534735350003757</v>
          </cell>
          <cell r="BS1293">
            <v>-154.42165349999959</v>
          </cell>
          <cell r="BT1293">
            <v>55.201980259998891</v>
          </cell>
          <cell r="BU1293">
            <v>19.309556079999311</v>
          </cell>
          <cell r="BV1293">
            <v>3.2468014699998093</v>
          </cell>
          <cell r="BW1293">
            <v>10.647168759999659</v>
          </cell>
          <cell r="BX1293">
            <v>36.657850110000709</v>
          </cell>
          <cell r="BY1293">
            <v>-10.255765490000158</v>
          </cell>
          <cell r="BZ1293">
            <v>37.53714446999993</v>
          </cell>
          <cell r="CA1293">
            <v>-16.851600100000269</v>
          </cell>
          <cell r="CB1293">
            <v>-61.432636140000795</v>
          </cell>
          <cell r="CC1293">
            <v>54.239294480000353</v>
          </cell>
          <cell r="CD1293">
            <v>92.656594949999999</v>
          </cell>
          <cell r="CE1293">
            <v>-3.4508754299895372</v>
          </cell>
          <cell r="CF1293">
            <v>0</v>
          </cell>
          <cell r="CG1293">
            <v>0</v>
          </cell>
          <cell r="CH1293">
            <v>0</v>
          </cell>
          <cell r="CI1293">
            <v>-3.4508754300004512</v>
          </cell>
          <cell r="CJ1293">
            <v>0</v>
          </cell>
          <cell r="CK1293">
            <v>0</v>
          </cell>
          <cell r="CL1293">
            <v>0</v>
          </cell>
          <cell r="CM1293">
            <v>0</v>
          </cell>
          <cell r="CN1293">
            <v>0</v>
          </cell>
          <cell r="CO1293">
            <v>0</v>
          </cell>
          <cell r="CP1293">
            <v>0</v>
          </cell>
          <cell r="CQ1293">
            <v>0</v>
          </cell>
          <cell r="CR1293">
            <v>-8.4226655899983598</v>
          </cell>
          <cell r="CS1293">
            <v>0</v>
          </cell>
          <cell r="CT1293">
            <v>0</v>
          </cell>
          <cell r="CU1293">
            <v>0</v>
          </cell>
          <cell r="CV1293">
            <v>-8.4226655900001788</v>
          </cell>
          <cell r="CW1293">
            <v>0</v>
          </cell>
          <cell r="CX1293">
            <v>0</v>
          </cell>
          <cell r="CY1293">
            <v>0</v>
          </cell>
          <cell r="CZ1293">
            <v>0</v>
          </cell>
          <cell r="DA1293">
            <v>0</v>
          </cell>
          <cell r="DB1293">
            <v>0</v>
          </cell>
          <cell r="DC1293">
            <v>0</v>
          </cell>
          <cell r="DD1293">
            <v>0</v>
          </cell>
          <cell r="DE1293">
            <v>8.169018380001944</v>
          </cell>
          <cell r="DF1293">
            <v>0</v>
          </cell>
          <cell r="DG1293">
            <v>0</v>
          </cell>
          <cell r="DH1293">
            <v>0</v>
          </cell>
          <cell r="DI1293">
            <v>0</v>
          </cell>
          <cell r="DJ1293">
            <v>0</v>
          </cell>
          <cell r="DK1293">
            <v>6.8299550001029274E-2</v>
          </cell>
          <cell r="DL1293">
            <v>0</v>
          </cell>
          <cell r="DM1293">
            <v>0</v>
          </cell>
          <cell r="DN1293">
            <v>0</v>
          </cell>
          <cell r="DO1293">
            <v>0</v>
          </cell>
          <cell r="DP1293">
            <v>-11.385779189998175</v>
          </cell>
          <cell r="DQ1293">
            <v>19.486498019999999</v>
          </cell>
          <cell r="DR1293">
            <v>-70.098193060024641</v>
          </cell>
          <cell r="DS1293">
            <v>-79.956026790000578</v>
          </cell>
          <cell r="DT1293">
            <v>-24.219274130000031</v>
          </cell>
          <cell r="DU1293">
            <v>-68.899400290002632</v>
          </cell>
          <cell r="DV1293">
            <v>2.5109911300000931</v>
          </cell>
          <cell r="DW1293">
            <v>-2.8830057000004672</v>
          </cell>
          <cell r="DX1293">
            <v>104.85382548999996</v>
          </cell>
          <cell r="DY1293">
            <v>-10.12109018999945</v>
          </cell>
          <cell r="DZ1293">
            <v>26.364268239999546</v>
          </cell>
          <cell r="EA1293">
            <v>-69.137225530000251</v>
          </cell>
          <cell r="EB1293">
            <v>-123.2035211299999</v>
          </cell>
          <cell r="EC1293">
            <v>-58.664307850000114</v>
          </cell>
          <cell r="ED1293">
            <v>233.25657368999873</v>
          </cell>
          <cell r="EE1293">
            <v>122.63930452999921</v>
          </cell>
          <cell r="EF1293">
            <v>235.23334462000003</v>
          </cell>
          <cell r="EG1293">
            <v>26.701878809999926</v>
          </cell>
          <cell r="EH1293">
            <v>0.66283937999924092</v>
          </cell>
          <cell r="EI1293">
            <v>22.813766770000257</v>
          </cell>
          <cell r="EJ1293">
            <v>-3.3568004999997356</v>
          </cell>
          <cell r="EK1293">
            <v>67.693191590000879</v>
          </cell>
          <cell r="EL1293">
            <v>-41.639980929999638</v>
          </cell>
          <cell r="EM1293">
            <v>8.8645489099999395</v>
          </cell>
          <cell r="EN1293">
            <v>56.10540089999995</v>
          </cell>
          <cell r="EO1293">
            <v>-67.286739780001881</v>
          </cell>
          <cell r="EP1293">
            <v>-211.59760052999991</v>
          </cell>
          <cell r="EQ1293">
            <v>28.445455290000609</v>
          </cell>
          <cell r="ER1293">
            <v>383.4632420199996</v>
          </cell>
          <cell r="ES1293">
            <v>98.34706406999976</v>
          </cell>
          <cell r="ET1293">
            <v>-0.6600723100000323</v>
          </cell>
          <cell r="EU1293">
            <v>-15.512134429999605</v>
          </cell>
          <cell r="EV1293">
            <v>52.669268699999748</v>
          </cell>
          <cell r="EW1293">
            <v>-14.002725960000134</v>
          </cell>
          <cell r="EX1293">
            <v>-16.882507239999995</v>
          </cell>
          <cell r="EY1293">
            <v>9.4153066699996089</v>
          </cell>
          <cell r="EZ1293">
            <v>1.3719897299993136</v>
          </cell>
          <cell r="FA1293">
            <v>7.6478114299998197</v>
          </cell>
          <cell r="FB1293">
            <v>23.366266120000091</v>
          </cell>
          <cell r="FC1293">
            <v>58.198860429999968</v>
          </cell>
          <cell r="FD1293">
            <v>179.50411480999992</v>
          </cell>
          <cell r="FE1293">
            <v>-196.57485263000126</v>
          </cell>
          <cell r="FF1293">
            <v>-2.9107647400014685</v>
          </cell>
          <cell r="FG1293">
            <v>-45.014250100000481</v>
          </cell>
          <cell r="FH1293">
            <v>40.299211709999781</v>
          </cell>
          <cell r="FI1293">
            <v>32.701613680000264</v>
          </cell>
          <cell r="FJ1293">
            <v>-10.549998740001229</v>
          </cell>
          <cell r="FK1293">
            <v>-55.104730059999838</v>
          </cell>
          <cell r="FL1293">
            <v>-43.115667530000792</v>
          </cell>
          <cell r="FM1293">
            <v>-20.197342529999332</v>
          </cell>
          <cell r="FN1293">
            <v>-12.732716429999982</v>
          </cell>
          <cell r="FO1293">
            <v>-43.371518019999712</v>
          </cell>
          <cell r="FP1293">
            <v>44.209123860000545</v>
          </cell>
          <cell r="FQ1293">
            <v>-80.78781373000038</v>
          </cell>
          <cell r="FR1293">
            <v>-297.9806094099913</v>
          </cell>
          <cell r="FS1293">
            <v>-23.62095453999973</v>
          </cell>
          <cell r="FT1293">
            <v>-90.259244990000298</v>
          </cell>
          <cell r="FU1293">
            <v>-67.328101330000209</v>
          </cell>
          <cell r="FV1293">
            <v>63.314580460000798</v>
          </cell>
          <cell r="FW1293">
            <v>-3.7446299399998679</v>
          </cell>
          <cell r="FX1293">
            <v>-17.021769689999928</v>
          </cell>
          <cell r="FY1293">
            <v>-53.724459300000035</v>
          </cell>
          <cell r="FZ1293">
            <v>-22.555167510000047</v>
          </cell>
          <cell r="GA1293">
            <v>13.238508750000619</v>
          </cell>
          <cell r="GB1293">
            <v>-27.738892789999682</v>
          </cell>
          <cell r="GC1293">
            <v>-51.581045509999967</v>
          </cell>
          <cell r="GD1293">
            <v>-16.959433020000233</v>
          </cell>
          <cell r="GE1293">
            <v>-108.22792838999885</v>
          </cell>
          <cell r="GF1293">
            <v>87.34049006999976</v>
          </cell>
          <cell r="GG1293">
            <v>-31.068411649999689</v>
          </cell>
          <cell r="GH1293">
            <v>21.013772750000044</v>
          </cell>
          <cell r="GI1293">
            <v>-77.462659469999835</v>
          </cell>
          <cell r="GJ1293">
            <v>-10.190440209999906</v>
          </cell>
          <cell r="GK1293">
            <v>-27.127025049999247</v>
          </cell>
          <cell r="GL1293">
            <v>43.404561520000243</v>
          </cell>
          <cell r="GM1293">
            <v>-22.737397079999937</v>
          </cell>
          <cell r="GN1293">
            <v>-38.32103533999998</v>
          </cell>
          <cell r="GO1293">
            <v>11.074897999998939</v>
          </cell>
          <cell r="GP1293">
            <v>-13.719596399999773</v>
          </cell>
          <cell r="GQ1293">
            <v>-50.435085530000833</v>
          </cell>
          <cell r="GR1293">
            <v>155.8056823000079</v>
          </cell>
          <cell r="GS1293">
            <v>-31.085405849999916</v>
          </cell>
          <cell r="GT1293">
            <v>-20.844431889999214</v>
          </cell>
          <cell r="GU1293">
            <v>75.002490900000339</v>
          </cell>
          <cell r="GV1293">
            <v>-16.636278720000064</v>
          </cell>
          <cell r="GW1293">
            <v>-14.210938270000497</v>
          </cell>
          <cell r="GX1293">
            <v>-4.3792494200006331</v>
          </cell>
          <cell r="GY1293">
            <v>-51.15063371999986</v>
          </cell>
          <cell r="GZ1293">
            <v>-4.6384603999999854</v>
          </cell>
          <cell r="HA1293">
            <v>7.7949219600000106</v>
          </cell>
          <cell r="HB1293">
            <v>51.681835909999791</v>
          </cell>
          <cell r="HC1293">
            <v>72.275453389999257</v>
          </cell>
          <cell r="HD1293">
            <v>91.996378410000034</v>
          </cell>
          <cell r="HE1293">
            <v>-375.1026931400047</v>
          </cell>
          <cell r="HF1293">
            <v>-13.399637210000037</v>
          </cell>
          <cell r="HG1293">
            <v>-55.162265230000685</v>
          </cell>
          <cell r="HH1293">
            <v>-100.6443499499992</v>
          </cell>
          <cell r="HI1293">
            <v>16.567936150000151</v>
          </cell>
          <cell r="HJ1293">
            <v>-71.756752399999641</v>
          </cell>
          <cell r="HK1293">
            <v>-7.6913436400004684</v>
          </cell>
          <cell r="HL1293">
            <v>5.7011779300000853</v>
          </cell>
          <cell r="HM1293">
            <v>-14.74359849999928</v>
          </cell>
          <cell r="HN1293">
            <v>-9.8424115200000415</v>
          </cell>
          <cell r="HO1293">
            <v>-22.264160470001116</v>
          </cell>
          <cell r="HP1293">
            <v>-19.419455629999902</v>
          </cell>
          <cell r="HQ1293">
            <v>-82.44783267000048</v>
          </cell>
          <cell r="HR1293">
            <v>228.61375688999397</v>
          </cell>
          <cell r="HS1293">
            <v>137.61857629999849</v>
          </cell>
          <cell r="HT1293">
            <v>3.7880116199999065</v>
          </cell>
          <cell r="HU1293">
            <v>-20.458834379999644</v>
          </cell>
          <cell r="HV1293">
            <v>-80.109411160000491</v>
          </cell>
          <cell r="HW1293">
            <v>-11.994548059999488</v>
          </cell>
          <cell r="HX1293">
            <v>9.7203928600001746</v>
          </cell>
          <cell r="HY1293">
            <v>27.847535319999679</v>
          </cell>
          <cell r="HZ1293">
            <v>8.8854230399997505</v>
          </cell>
          <cell r="IA1293">
            <v>-23.860874510000031</v>
          </cell>
          <cell r="IB1293">
            <v>18.97854266000013</v>
          </cell>
          <cell r="IC1293">
            <v>94.995183849999648</v>
          </cell>
          <cell r="ID1293">
            <v>63.203759350000382</v>
          </cell>
          <cell r="IE1293">
            <v>246.64748438999959</v>
          </cell>
          <cell r="IF1293">
            <v>196.3053002000006</v>
          </cell>
          <cell r="IG1293">
            <v>0</v>
          </cell>
          <cell r="IH1293">
            <v>9.4671407799996814</v>
          </cell>
          <cell r="II1293">
            <v>9.5981826999995974</v>
          </cell>
          <cell r="IJ1293">
            <v>15.293426419999378</v>
          </cell>
          <cell r="IK1293">
            <v>15.539054960000158</v>
          </cell>
          <cell r="IL1293">
            <v>-20.344364500000665</v>
          </cell>
          <cell r="IM1293">
            <v>-1.0239828599992506</v>
          </cell>
          <cell r="IN1293">
            <v>-15.638013510000292</v>
          </cell>
          <cell r="IO1293">
            <v>-9.095194490000722</v>
          </cell>
          <cell r="IP1293">
            <v>-11.462208119999104</v>
          </cell>
          <cell r="IQ1293">
            <v>58.008142809999754</v>
          </cell>
          <cell r="IR1293">
            <v>37.903194320002513</v>
          </cell>
          <cell r="IS1293">
            <v>0</v>
          </cell>
          <cell r="IT1293">
            <v>34.500599080000029</v>
          </cell>
          <cell r="IU1293">
            <v>5.5902750000313972E-2</v>
          </cell>
          <cell r="IV1293">
            <v>-46.794651700000031</v>
          </cell>
          <cell r="IW1293">
            <v>6.8267276099995797</v>
          </cell>
          <cell r="IX1293">
            <v>52.062653310000314</v>
          </cell>
          <cell r="IY1293">
            <v>-11.836426329999995</v>
          </cell>
          <cell r="IZ1293">
            <v>11.626345620000393</v>
          </cell>
          <cell r="JA1293">
            <v>-47.298355840000113</v>
          </cell>
          <cell r="JB1293">
            <v>3.3089687299998332</v>
          </cell>
          <cell r="JC1293">
            <v>47.210114470000462</v>
          </cell>
          <cell r="JD1293">
            <v>-11.758683380000093</v>
          </cell>
          <cell r="JE1293">
            <v>0</v>
          </cell>
        </row>
        <row r="1294">
          <cell r="D1294" t="str">
            <v>WD_.EX.WYE._.REP.Glenrock I</v>
          </cell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2.3152006300006178</v>
          </cell>
          <cell r="P1294">
            <v>0</v>
          </cell>
          <cell r="Q1294">
            <v>0</v>
          </cell>
          <cell r="R1294">
            <v>68.445117830007803</v>
          </cell>
          <cell r="S1294">
            <v>-2.2775500700008706</v>
          </cell>
          <cell r="T1294">
            <v>0</v>
          </cell>
          <cell r="U1294">
            <v>5.0483994999995048</v>
          </cell>
          <cell r="V1294">
            <v>75.061555209998915</v>
          </cell>
          <cell r="W1294">
            <v>0</v>
          </cell>
          <cell r="X1294">
            <v>0.86220895999940694</v>
          </cell>
          <cell r="Y1294">
            <v>0</v>
          </cell>
          <cell r="Z1294">
            <v>0</v>
          </cell>
          <cell r="AA1294">
            <v>0</v>
          </cell>
          <cell r="AB1294">
            <v>-10.249495770000067</v>
          </cell>
          <cell r="AC1294">
            <v>0</v>
          </cell>
          <cell r="AD1294">
            <v>0</v>
          </cell>
          <cell r="AE1294">
            <v>-556.51829446002375</v>
          </cell>
          <cell r="AF1294">
            <v>-292.20652654999867</v>
          </cell>
          <cell r="AG1294">
            <v>-0.25945946000138065</v>
          </cell>
          <cell r="AH1294">
            <v>-7.8145554500006256</v>
          </cell>
          <cell r="AI1294">
            <v>-77.173826779999217</v>
          </cell>
          <cell r="AJ1294">
            <v>114.58381339000334</v>
          </cell>
          <cell r="AK1294">
            <v>-156.87486693000028</v>
          </cell>
          <cell r="AL1294">
            <v>0</v>
          </cell>
          <cell r="AM1294">
            <v>0</v>
          </cell>
          <cell r="AN1294">
            <v>-136.77287268000146</v>
          </cell>
          <cell r="AO1294">
            <v>0</v>
          </cell>
          <cell r="AP1294">
            <v>0</v>
          </cell>
          <cell r="AQ1294">
            <v>0</v>
          </cell>
          <cell r="AR1294">
            <v>592.85266962001333</v>
          </cell>
          <cell r="AS1294">
            <v>-118.79902692999167</v>
          </cell>
          <cell r="AT1294">
            <v>541.58307801999945</v>
          </cell>
          <cell r="AU1294">
            <v>-4.7501668700024311</v>
          </cell>
          <cell r="AV1294">
            <v>14.646277560001181</v>
          </cell>
          <cell r="AW1294">
            <v>1.7501539299992146</v>
          </cell>
          <cell r="AX1294">
            <v>101.518227200002</v>
          </cell>
          <cell r="AY1294">
            <v>98.886690860001181</v>
          </cell>
          <cell r="AZ1294">
            <v>87.199537039999996</v>
          </cell>
          <cell r="BA1294">
            <v>0</v>
          </cell>
          <cell r="BB1294">
            <v>165.66798488000495</v>
          </cell>
          <cell r="BC1294">
            <v>194.17086689000644</v>
          </cell>
          <cell r="BD1294">
            <v>-489.02095296000334</v>
          </cell>
          <cell r="BE1294">
            <v>1877.8230872400163</v>
          </cell>
          <cell r="BF1294">
            <v>110.73953693000658</v>
          </cell>
          <cell r="BG1294">
            <v>190.58799442000054</v>
          </cell>
          <cell r="BH1294">
            <v>352.01521780999974</v>
          </cell>
          <cell r="BI1294">
            <v>258.52456333000009</v>
          </cell>
          <cell r="BJ1294">
            <v>495.65218332999939</v>
          </cell>
          <cell r="BK1294">
            <v>-187.92429584000274</v>
          </cell>
          <cell r="BL1294">
            <v>256.40565686999798</v>
          </cell>
          <cell r="BM1294">
            <v>-9.7999713499993959</v>
          </cell>
          <cell r="BN1294">
            <v>99.533600079997996</v>
          </cell>
          <cell r="BO1294">
            <v>614.04097346000344</v>
          </cell>
          <cell r="BP1294">
            <v>-84.895993420006562</v>
          </cell>
          <cell r="BQ1294">
            <v>-217.05637837999529</v>
          </cell>
          <cell r="BR1294">
            <v>-17.409942760001286</v>
          </cell>
          <cell r="BS1294">
            <v>-17.409942760000376</v>
          </cell>
          <cell r="BT1294">
            <v>0</v>
          </cell>
          <cell r="BU1294">
            <v>0</v>
          </cell>
          <cell r="BV1294">
            <v>0</v>
          </cell>
          <cell r="BW1294">
            <v>0</v>
          </cell>
          <cell r="BX1294">
            <v>0</v>
          </cell>
          <cell r="BY1294">
            <v>0</v>
          </cell>
          <cell r="BZ1294">
            <v>0</v>
          </cell>
          <cell r="CA1294">
            <v>0</v>
          </cell>
          <cell r="CB1294">
            <v>0</v>
          </cell>
          <cell r="CC1294">
            <v>0</v>
          </cell>
          <cell r="CD1294">
            <v>0</v>
          </cell>
          <cell r="CE1294">
            <v>785.484963039984</v>
          </cell>
          <cell r="CF1294">
            <v>147.8937944399986</v>
          </cell>
          <cell r="CG1294">
            <v>-84.611055649999798</v>
          </cell>
          <cell r="CH1294">
            <v>69.091105499997866</v>
          </cell>
          <cell r="CI1294">
            <v>131.55947039000239</v>
          </cell>
          <cell r="CJ1294">
            <v>102.2949320100015</v>
          </cell>
          <cell r="CK1294">
            <v>-272.61842557999626</v>
          </cell>
          <cell r="CL1294">
            <v>233.862733259999</v>
          </cell>
          <cell r="CM1294">
            <v>-3.1619067500014353</v>
          </cell>
          <cell r="CN1294">
            <v>181.31072549999953</v>
          </cell>
          <cell r="CO1294">
            <v>1210.56241056</v>
          </cell>
          <cell r="CP1294">
            <v>-280.17409840999971</v>
          </cell>
          <cell r="CQ1294">
            <v>-650.52472222999859</v>
          </cell>
          <cell r="CR1294">
            <v>879.68363243996282</v>
          </cell>
          <cell r="CS1294">
            <v>406.50477437000336</v>
          </cell>
          <cell r="CT1294">
            <v>186.3307301399991</v>
          </cell>
          <cell r="CU1294">
            <v>-199.47085042000072</v>
          </cell>
          <cell r="CV1294">
            <v>-343.87294665000081</v>
          </cell>
          <cell r="CW1294">
            <v>-7.9397839100001875</v>
          </cell>
          <cell r="CX1294">
            <v>-387.28522567000255</v>
          </cell>
          <cell r="CY1294">
            <v>81.626756270001351</v>
          </cell>
          <cell r="CZ1294">
            <v>81.896817580000061</v>
          </cell>
          <cell r="DA1294">
            <v>131.00344306999978</v>
          </cell>
          <cell r="DB1294">
            <v>228.47295886000211</v>
          </cell>
          <cell r="DC1294">
            <v>80.765031680000902</v>
          </cell>
          <cell r="DD1294">
            <v>621.65192711999771</v>
          </cell>
          <cell r="DE1294">
            <v>-1629.9108941199956</v>
          </cell>
          <cell r="DF1294">
            <v>-63.195097820000228</v>
          </cell>
          <cell r="DG1294">
            <v>141.04233525000018</v>
          </cell>
          <cell r="DH1294">
            <v>347.61074958999598</v>
          </cell>
          <cell r="DI1294">
            <v>-614.98127724000005</v>
          </cell>
          <cell r="DJ1294">
            <v>-702.95959480000056</v>
          </cell>
          <cell r="DK1294">
            <v>-337.64993523000157</v>
          </cell>
          <cell r="DL1294">
            <v>-163.72118377999686</v>
          </cell>
          <cell r="DM1294">
            <v>-432.41065722999883</v>
          </cell>
          <cell r="DN1294">
            <v>78.774494229999618</v>
          </cell>
          <cell r="DO1294">
            <v>381.6631869699977</v>
          </cell>
          <cell r="DP1294">
            <v>-442.26304970999809</v>
          </cell>
          <cell r="DQ1294">
            <v>178.17913564999617</v>
          </cell>
          <cell r="DR1294">
            <v>976.11528361999081</v>
          </cell>
          <cell r="DS1294">
            <v>100.27496087000145</v>
          </cell>
          <cell r="DT1294">
            <v>-47.056322699999328</v>
          </cell>
          <cell r="DU1294">
            <v>-111.91132795999874</v>
          </cell>
          <cell r="DV1294">
            <v>-244.37548716999845</v>
          </cell>
          <cell r="DW1294">
            <v>258.51976403999834</v>
          </cell>
          <cell r="DX1294">
            <v>809.27020739999898</v>
          </cell>
          <cell r="DY1294">
            <v>-159.58368391000295</v>
          </cell>
          <cell r="DZ1294">
            <v>106.49792502000128</v>
          </cell>
          <cell r="EA1294">
            <v>-230.52967866999825</v>
          </cell>
          <cell r="EB1294">
            <v>723.30224384999383</v>
          </cell>
          <cell r="EC1294">
            <v>-198.49289936999776</v>
          </cell>
          <cell r="ED1294">
            <v>-29.800417779999407</v>
          </cell>
          <cell r="EE1294">
            <v>112.48763118998613</v>
          </cell>
          <cell r="EF1294">
            <v>283.70468450000044</v>
          </cell>
          <cell r="EG1294">
            <v>220.65298506999898</v>
          </cell>
          <cell r="EH1294">
            <v>-204.14744329999667</v>
          </cell>
          <cell r="EI1294">
            <v>323.81337666000036</v>
          </cell>
          <cell r="EJ1294">
            <v>-151.32406265999816</v>
          </cell>
          <cell r="EK1294">
            <v>222.08721094000066</v>
          </cell>
          <cell r="EL1294">
            <v>235.93359306999628</v>
          </cell>
          <cell r="EM1294">
            <v>179.9820568200048</v>
          </cell>
          <cell r="EN1294">
            <v>-33.510691850002331</v>
          </cell>
          <cell r="EO1294">
            <v>323.78159737000169</v>
          </cell>
          <cell r="EP1294">
            <v>-789.32584987000155</v>
          </cell>
          <cell r="EQ1294">
            <v>-499.15982556000381</v>
          </cell>
          <cell r="ER1294">
            <v>1299.3145511199837</v>
          </cell>
          <cell r="ES1294">
            <v>156.74367470999914</v>
          </cell>
          <cell r="ET1294">
            <v>-10.707738169999175</v>
          </cell>
          <cell r="EU1294">
            <v>105.05135497999891</v>
          </cell>
          <cell r="EV1294">
            <v>34.698647279999477</v>
          </cell>
          <cell r="EW1294">
            <v>122.29371316000106</v>
          </cell>
          <cell r="EX1294">
            <v>11.362000179999086</v>
          </cell>
          <cell r="EY1294">
            <v>-66.679611519995888</v>
          </cell>
          <cell r="EZ1294">
            <v>203.63679600000251</v>
          </cell>
          <cell r="FA1294">
            <v>61.799345970001013</v>
          </cell>
          <cell r="FB1294">
            <v>-329.77072063000196</v>
          </cell>
          <cell r="FC1294">
            <v>415.19484851000198</v>
          </cell>
          <cell r="FD1294">
            <v>595.6922406499998</v>
          </cell>
          <cell r="FE1294">
            <v>688.56120787002146</v>
          </cell>
          <cell r="FF1294">
            <v>306.43021172999943</v>
          </cell>
          <cell r="FG1294">
            <v>-34.49470139999903</v>
          </cell>
          <cell r="FH1294">
            <v>12.536368850000144</v>
          </cell>
          <cell r="FI1294">
            <v>47.097263640001074</v>
          </cell>
          <cell r="FJ1294">
            <v>41.496673339999688</v>
          </cell>
          <cell r="FK1294">
            <v>-260.21907300999919</v>
          </cell>
          <cell r="FL1294">
            <v>93.596321590002844</v>
          </cell>
          <cell r="FM1294">
            <v>-31.647493849997772</v>
          </cell>
          <cell r="FN1294">
            <v>-13.332112070000221</v>
          </cell>
          <cell r="FO1294">
            <v>-306.97635479000201</v>
          </cell>
          <cell r="FP1294">
            <v>-4.0450036599977466</v>
          </cell>
          <cell r="FQ1294">
            <v>838.11910750000061</v>
          </cell>
          <cell r="FR1294">
            <v>-777.80894250000711</v>
          </cell>
          <cell r="FS1294">
            <v>-60.310799920001955</v>
          </cell>
          <cell r="FT1294">
            <v>6.0605421500004013</v>
          </cell>
          <cell r="FU1294">
            <v>-272.23759957999937</v>
          </cell>
          <cell r="FV1294">
            <v>-72.062012050001613</v>
          </cell>
          <cell r="FW1294">
            <v>117.44062123000003</v>
          </cell>
          <cell r="FX1294">
            <v>211.87961190000169</v>
          </cell>
          <cell r="FY1294">
            <v>148.76888922999751</v>
          </cell>
          <cell r="FZ1294">
            <v>-171.74244819000342</v>
          </cell>
          <cell r="GA1294">
            <v>-98.25425032000021</v>
          </cell>
          <cell r="GB1294">
            <v>-57.036315280000963</v>
          </cell>
          <cell r="GC1294">
            <v>440.21674210999663</v>
          </cell>
          <cell r="GD1294">
            <v>-970.53192377999767</v>
          </cell>
          <cell r="GE1294">
            <v>-342.64796987002774</v>
          </cell>
          <cell r="GF1294">
            <v>176.53452111999923</v>
          </cell>
          <cell r="GG1294">
            <v>-315.72318151000036</v>
          </cell>
          <cell r="GH1294">
            <v>31.414518109999335</v>
          </cell>
          <cell r="GI1294">
            <v>-220.52906967000035</v>
          </cell>
          <cell r="GJ1294">
            <v>154.17201968999871</v>
          </cell>
          <cell r="GK1294">
            <v>191.20834873999956</v>
          </cell>
          <cell r="GL1294">
            <v>272.41561905999879</v>
          </cell>
          <cell r="GM1294">
            <v>248.29043331999856</v>
          </cell>
          <cell r="GN1294">
            <v>110.82012199999917</v>
          </cell>
          <cell r="GO1294">
            <v>-88.177494219999062</v>
          </cell>
          <cell r="GP1294">
            <v>-359.06152306000149</v>
          </cell>
          <cell r="GQ1294">
            <v>-544.01228344999981</v>
          </cell>
          <cell r="GR1294">
            <v>1559.5558853999974</v>
          </cell>
          <cell r="GS1294">
            <v>237.83847360000073</v>
          </cell>
          <cell r="GT1294">
            <v>-121.32052811000085</v>
          </cell>
          <cell r="GU1294">
            <v>-96.450102700000571</v>
          </cell>
          <cell r="GV1294">
            <v>124.14487872000018</v>
          </cell>
          <cell r="GW1294">
            <v>305.65785454999968</v>
          </cell>
          <cell r="GX1294">
            <v>-206.25413528999889</v>
          </cell>
          <cell r="GY1294">
            <v>-96.851661070000773</v>
          </cell>
          <cell r="GZ1294">
            <v>375.75676643999941</v>
          </cell>
          <cell r="HA1294">
            <v>-29.309153700001843</v>
          </cell>
          <cell r="HB1294">
            <v>-40.090830469996945</v>
          </cell>
          <cell r="HC1294">
            <v>-108.37275672000033</v>
          </cell>
          <cell r="HD1294">
            <v>1214.8070801499998</v>
          </cell>
          <cell r="HE1294">
            <v>768.2738073500368</v>
          </cell>
          <cell r="HF1294">
            <v>154.7085955499997</v>
          </cell>
          <cell r="HG1294">
            <v>-32.942703210000218</v>
          </cell>
          <cell r="HH1294">
            <v>93.686173709998911</v>
          </cell>
          <cell r="HI1294">
            <v>-6.3197429399997418</v>
          </cell>
          <cell r="HJ1294">
            <v>122.01226932999998</v>
          </cell>
          <cell r="HK1294">
            <v>262.13565697000195</v>
          </cell>
          <cell r="HL1294">
            <v>43.294895969998834</v>
          </cell>
          <cell r="HM1294">
            <v>-380.8643130599994</v>
          </cell>
          <cell r="HN1294">
            <v>-94.216765349998241</v>
          </cell>
          <cell r="HO1294">
            <v>270.35855316000197</v>
          </cell>
          <cell r="HP1294">
            <v>159.96880375000001</v>
          </cell>
          <cell r="HQ1294">
            <v>176.4523834699994</v>
          </cell>
          <cell r="HR1294">
            <v>-182.6798024099844</v>
          </cell>
          <cell r="HS1294">
            <v>-293.68933095000284</v>
          </cell>
          <cell r="HT1294">
            <v>-274.80891422000059</v>
          </cell>
          <cell r="HU1294">
            <v>-16.408722660000421</v>
          </cell>
          <cell r="HV1294">
            <v>-102.49688387999777</v>
          </cell>
          <cell r="HW1294">
            <v>-283.71150062000197</v>
          </cell>
          <cell r="HX1294">
            <v>-43.450685380001232</v>
          </cell>
          <cell r="HY1294">
            <v>421.31966891999764</v>
          </cell>
          <cell r="HZ1294">
            <v>63.109744440000213</v>
          </cell>
          <cell r="IA1294">
            <v>2.7466603899993061</v>
          </cell>
          <cell r="IB1294">
            <v>267.2751647899986</v>
          </cell>
          <cell r="IC1294">
            <v>103.28186235000248</v>
          </cell>
          <cell r="ID1294">
            <v>-25.846865589996014</v>
          </cell>
          <cell r="IE1294">
            <v>750.42633447001572</v>
          </cell>
          <cell r="IF1294">
            <v>1125.1270999500002</v>
          </cell>
          <cell r="IG1294">
            <v>-39.23680566999974</v>
          </cell>
          <cell r="IH1294">
            <v>-50.153089010001167</v>
          </cell>
          <cell r="II1294">
            <v>36.222655569999006</v>
          </cell>
          <cell r="IJ1294">
            <v>-292.85477935000199</v>
          </cell>
          <cell r="IK1294">
            <v>23.073873660001482</v>
          </cell>
          <cell r="IL1294">
            <v>210.48137818000032</v>
          </cell>
          <cell r="IM1294">
            <v>-94.693834930001685</v>
          </cell>
          <cell r="IN1294">
            <v>44.38838886999838</v>
          </cell>
          <cell r="IO1294">
            <v>-53.180246829999305</v>
          </cell>
          <cell r="IP1294">
            <v>184.06547069000044</v>
          </cell>
          <cell r="IQ1294">
            <v>-342.81377665999844</v>
          </cell>
          <cell r="IR1294">
            <v>-147.55199346999871</v>
          </cell>
          <cell r="IS1294">
            <v>10.851539810000759</v>
          </cell>
          <cell r="IT1294">
            <v>-71.262074649999704</v>
          </cell>
          <cell r="IU1294">
            <v>-11.994636120000905</v>
          </cell>
          <cell r="IV1294">
            <v>33.165109400000802</v>
          </cell>
          <cell r="IW1294">
            <v>188.94870850999723</v>
          </cell>
          <cell r="IX1294">
            <v>73.825534640001933</v>
          </cell>
          <cell r="IY1294">
            <v>-138.07080468000277</v>
          </cell>
          <cell r="IZ1294">
            <v>141.0110965799995</v>
          </cell>
          <cell r="JA1294">
            <v>-42.834896430000299</v>
          </cell>
          <cell r="JB1294">
            <v>-390.05255328999738</v>
          </cell>
          <cell r="JC1294">
            <v>44.984457419999671</v>
          </cell>
          <cell r="JD1294">
            <v>13.876525339999716</v>
          </cell>
          <cell r="JE1294">
            <v>0</v>
          </cell>
        </row>
        <row r="1295">
          <cell r="D1295" t="str">
            <v>WD_.EX.WYE._.REP.Glenrock III</v>
          </cell>
          <cell r="F1295">
            <v>0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-104.67431884998223</v>
          </cell>
          <cell r="S1295">
            <v>-1.7558960002133972E-2</v>
          </cell>
          <cell r="T1295">
            <v>0</v>
          </cell>
          <cell r="U1295">
            <v>-7.1886797599991041</v>
          </cell>
          <cell r="V1295">
            <v>-68.125121219996799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-29.342958909999652</v>
          </cell>
          <cell r="AC1295">
            <v>0</v>
          </cell>
          <cell r="AD1295">
            <v>0</v>
          </cell>
          <cell r="AE1295">
            <v>-165.53492538999126</v>
          </cell>
          <cell r="AF1295">
            <v>15.141878340002222</v>
          </cell>
          <cell r="AG1295">
            <v>-114.31697190000068</v>
          </cell>
          <cell r="AH1295">
            <v>-52.864965600001597</v>
          </cell>
          <cell r="AI1295">
            <v>-23.302916799999366</v>
          </cell>
          <cell r="AJ1295">
            <v>0.57095802000003459</v>
          </cell>
          <cell r="AK1295">
            <v>15.287249119999615</v>
          </cell>
          <cell r="AL1295">
            <v>0</v>
          </cell>
          <cell r="AM1295">
            <v>0</v>
          </cell>
          <cell r="AN1295">
            <v>-11.80200079000042</v>
          </cell>
          <cell r="AO1295">
            <v>38.419060469999749</v>
          </cell>
          <cell r="AP1295">
            <v>0</v>
          </cell>
          <cell r="AQ1295">
            <v>-32.667216249996272</v>
          </cell>
          <cell r="AR1295">
            <v>-71.963242969985004</v>
          </cell>
          <cell r="AS1295">
            <v>6.6646128800039151</v>
          </cell>
          <cell r="AT1295">
            <v>-120.68221619999895</v>
          </cell>
          <cell r="AU1295">
            <v>-48.260618049999721</v>
          </cell>
          <cell r="AV1295">
            <v>-15.324002299998028</v>
          </cell>
          <cell r="AW1295">
            <v>-0.65374312999847461</v>
          </cell>
          <cell r="AX1295">
            <v>102.57318852000117</v>
          </cell>
          <cell r="AY1295">
            <v>-38.518037499999991</v>
          </cell>
          <cell r="AZ1295">
            <v>38.8144195699997</v>
          </cell>
          <cell r="BA1295">
            <v>0.12396831999922142</v>
          </cell>
          <cell r="BB1295">
            <v>75.488414389999889</v>
          </cell>
          <cell r="BC1295">
            <v>-67.76878299999953</v>
          </cell>
          <cell r="BD1295">
            <v>-4.4204464699960226</v>
          </cell>
          <cell r="BE1295">
            <v>156.84324568000739</v>
          </cell>
          <cell r="BF1295">
            <v>-91.828364330001023</v>
          </cell>
          <cell r="BG1295">
            <v>43.174841670000205</v>
          </cell>
          <cell r="BH1295">
            <v>70.865169310000056</v>
          </cell>
          <cell r="BI1295">
            <v>427.41807504000099</v>
          </cell>
          <cell r="BJ1295">
            <v>315.09023447999971</v>
          </cell>
          <cell r="BK1295">
            <v>-179.55212094000035</v>
          </cell>
          <cell r="BL1295">
            <v>-76.869566680000389</v>
          </cell>
          <cell r="BM1295">
            <v>0</v>
          </cell>
          <cell r="BN1295">
            <v>-200.60503208000137</v>
          </cell>
          <cell r="BO1295">
            <v>213.42835795999781</v>
          </cell>
          <cell r="BP1295">
            <v>-19.261462270000266</v>
          </cell>
          <cell r="BQ1295">
            <v>-345.01688647999799</v>
          </cell>
          <cell r="BR1295">
            <v>222.46997879998526</v>
          </cell>
          <cell r="BS1295">
            <v>-271.24928112000089</v>
          </cell>
          <cell r="BT1295">
            <v>-18.725546299999678</v>
          </cell>
          <cell r="BU1295">
            <v>-126.60047765999934</v>
          </cell>
          <cell r="BV1295">
            <v>-51.402732920000744</v>
          </cell>
          <cell r="BW1295">
            <v>-147.97286303999954</v>
          </cell>
          <cell r="BX1295">
            <v>203.30006202999903</v>
          </cell>
          <cell r="BY1295">
            <v>-55.390502180000112</v>
          </cell>
          <cell r="BZ1295">
            <v>42.824571320000359</v>
          </cell>
          <cell r="CA1295">
            <v>148.00564416999987</v>
          </cell>
          <cell r="CB1295">
            <v>322.12088036999921</v>
          </cell>
          <cell r="CC1295">
            <v>266.58508050000182</v>
          </cell>
          <cell r="CD1295">
            <v>-89.024856369998815</v>
          </cell>
          <cell r="CE1295">
            <v>593.80763367000327</v>
          </cell>
          <cell r="CF1295">
            <v>-5.5906686299995272</v>
          </cell>
          <cell r="CG1295">
            <v>4.1321945099998629</v>
          </cell>
          <cell r="CH1295">
            <v>124.66089922000083</v>
          </cell>
          <cell r="CI1295">
            <v>-50.951682049999818</v>
          </cell>
          <cell r="CJ1295">
            <v>-24.714014489999499</v>
          </cell>
          <cell r="CK1295">
            <v>51.570486680000613</v>
          </cell>
          <cell r="CL1295">
            <v>-38.766301749999911</v>
          </cell>
          <cell r="CM1295">
            <v>-17.48177620000024</v>
          </cell>
          <cell r="CN1295">
            <v>39.37397319000047</v>
          </cell>
          <cell r="CO1295">
            <v>102.72542406999946</v>
          </cell>
          <cell r="CP1295">
            <v>175.29795844000091</v>
          </cell>
          <cell r="CQ1295">
            <v>233.55114067999966</v>
          </cell>
          <cell r="CR1295">
            <v>156.12811466999847</v>
          </cell>
          <cell r="CS1295">
            <v>7.8187474700016537</v>
          </cell>
          <cell r="CT1295">
            <v>-194.39560569000014</v>
          </cell>
          <cell r="CU1295">
            <v>-34.7768389999992</v>
          </cell>
          <cell r="CV1295">
            <v>258.90249739000001</v>
          </cell>
          <cell r="CW1295">
            <v>-102.75492642000154</v>
          </cell>
          <cell r="CX1295">
            <v>195.84965337000085</v>
          </cell>
          <cell r="CY1295">
            <v>-37.714389369999481</v>
          </cell>
          <cell r="CZ1295">
            <v>101.48314266999932</v>
          </cell>
          <cell r="DA1295">
            <v>233.95338676000028</v>
          </cell>
          <cell r="DB1295">
            <v>-1.4155884200008586</v>
          </cell>
          <cell r="DC1295">
            <v>-150.64975942000001</v>
          </cell>
          <cell r="DD1295">
            <v>-120.17220466999879</v>
          </cell>
          <cell r="DE1295">
            <v>52.407067960004497</v>
          </cell>
          <cell r="DF1295">
            <v>-16.595876849999513</v>
          </cell>
          <cell r="DG1295">
            <v>-93.102862439999626</v>
          </cell>
          <cell r="DH1295">
            <v>-64.462489679999635</v>
          </cell>
          <cell r="DI1295">
            <v>137.08937861000095</v>
          </cell>
          <cell r="DJ1295">
            <v>144.79446811999969</v>
          </cell>
          <cell r="DK1295">
            <v>-179.68608384000072</v>
          </cell>
          <cell r="DL1295">
            <v>84.132277389999217</v>
          </cell>
          <cell r="DM1295">
            <v>-22.387754300000779</v>
          </cell>
          <cell r="DN1295">
            <v>-31.132376519999525</v>
          </cell>
          <cell r="DO1295">
            <v>-179.08959912999762</v>
          </cell>
          <cell r="DP1295">
            <v>-34.598216609999326</v>
          </cell>
          <cell r="DQ1295">
            <v>307.44620321000002</v>
          </cell>
          <cell r="DR1295">
            <v>-828.70308854999894</v>
          </cell>
          <cell r="DS1295">
            <v>-279.8504719600005</v>
          </cell>
          <cell r="DT1295">
            <v>34.442711420000251</v>
          </cell>
          <cell r="DU1295">
            <v>-165.0590142900005</v>
          </cell>
          <cell r="DV1295">
            <v>-67.936160790000031</v>
          </cell>
          <cell r="DW1295">
            <v>-179.85299875999954</v>
          </cell>
          <cell r="DX1295">
            <v>1.6745417399988582</v>
          </cell>
          <cell r="DY1295">
            <v>-119.52028087999952</v>
          </cell>
          <cell r="DZ1295">
            <v>-51.927008829999068</v>
          </cell>
          <cell r="EA1295">
            <v>14.841626450000149</v>
          </cell>
          <cell r="EB1295">
            <v>-73.464301890001479</v>
          </cell>
          <cell r="EC1295">
            <v>-50.140405640001518</v>
          </cell>
          <cell r="ED1295">
            <v>108.08867488000033</v>
          </cell>
          <cell r="EE1295">
            <v>-633.43305024999427</v>
          </cell>
          <cell r="EF1295">
            <v>-303.67749447999904</v>
          </cell>
          <cell r="EG1295">
            <v>19.789509329999873</v>
          </cell>
          <cell r="EH1295">
            <v>78.646286750001309</v>
          </cell>
          <cell r="EI1295">
            <v>-43.488907829998425</v>
          </cell>
          <cell r="EJ1295">
            <v>-69.3998758000007</v>
          </cell>
          <cell r="EK1295">
            <v>-94.893636739998328</v>
          </cell>
          <cell r="EL1295">
            <v>12.687386640001023</v>
          </cell>
          <cell r="EM1295">
            <v>-179.70128199999908</v>
          </cell>
          <cell r="EN1295">
            <v>31.559756980000202</v>
          </cell>
          <cell r="EO1295">
            <v>34.15221868000117</v>
          </cell>
          <cell r="EP1295">
            <v>-260.86015163999946</v>
          </cell>
          <cell r="EQ1295">
            <v>141.75313986000037</v>
          </cell>
          <cell r="ER1295">
            <v>559.60639880000235</v>
          </cell>
          <cell r="ES1295">
            <v>104.44339767999963</v>
          </cell>
          <cell r="ET1295">
            <v>-15.726018570000633</v>
          </cell>
          <cell r="EU1295">
            <v>10.024498189998667</v>
          </cell>
          <cell r="EV1295">
            <v>-55.322131809999973</v>
          </cell>
          <cell r="EW1295">
            <v>64.697403409999424</v>
          </cell>
          <cell r="EX1295">
            <v>-36.630074949999653</v>
          </cell>
          <cell r="EY1295">
            <v>-38.711333210000703</v>
          </cell>
          <cell r="EZ1295">
            <v>22.143960739999784</v>
          </cell>
          <cell r="FA1295">
            <v>11.710178699999688</v>
          </cell>
          <cell r="FB1295">
            <v>-24.03655155000024</v>
          </cell>
          <cell r="FC1295">
            <v>95.477602829999796</v>
          </cell>
          <cell r="FD1295">
            <v>421.53546734000111</v>
          </cell>
          <cell r="FE1295">
            <v>-508.73707667000417</v>
          </cell>
          <cell r="FF1295">
            <v>-38.56749691999994</v>
          </cell>
          <cell r="FG1295">
            <v>-36.140016019999848</v>
          </cell>
          <cell r="FH1295">
            <v>-10.63760222000019</v>
          </cell>
          <cell r="FI1295">
            <v>-78.393821969999863</v>
          </cell>
          <cell r="FJ1295">
            <v>18.770704849999674</v>
          </cell>
          <cell r="FK1295">
            <v>74.355973579999954</v>
          </cell>
          <cell r="FL1295">
            <v>-25.529800090000208</v>
          </cell>
          <cell r="FM1295">
            <v>65.072652270000617</v>
          </cell>
          <cell r="FN1295">
            <v>-32.168673730000137</v>
          </cell>
          <cell r="FO1295">
            <v>-136.06642796000051</v>
          </cell>
          <cell r="FP1295">
            <v>72.161354299998948</v>
          </cell>
          <cell r="FQ1295">
            <v>-381.59392276000062</v>
          </cell>
          <cell r="FR1295">
            <v>-567.70927713000856</v>
          </cell>
          <cell r="FS1295">
            <v>99.8349080400003</v>
          </cell>
          <cell r="FT1295">
            <v>27.690975829999388</v>
          </cell>
          <cell r="FU1295">
            <v>8.3441836100000728</v>
          </cell>
          <cell r="FV1295">
            <v>112.02493190000018</v>
          </cell>
          <cell r="FW1295">
            <v>77.329255430000558</v>
          </cell>
          <cell r="FX1295">
            <v>-0.96367879999979777</v>
          </cell>
          <cell r="FY1295">
            <v>15.568378839999241</v>
          </cell>
          <cell r="FZ1295">
            <v>-89.615596599999662</v>
          </cell>
          <cell r="GA1295">
            <v>-40.682054020000578</v>
          </cell>
          <cell r="GB1295">
            <v>-47.273543230000541</v>
          </cell>
          <cell r="GC1295">
            <v>-271.15358393999986</v>
          </cell>
          <cell r="GD1295">
            <v>-458.81345418999945</v>
          </cell>
          <cell r="GE1295">
            <v>-200.32411605000379</v>
          </cell>
          <cell r="GF1295">
            <v>115.23502122999844</v>
          </cell>
          <cell r="GG1295">
            <v>75.408212309999726</v>
          </cell>
          <cell r="GH1295">
            <v>-59.008461759999591</v>
          </cell>
          <cell r="GI1295">
            <v>102.65438141000004</v>
          </cell>
          <cell r="GJ1295">
            <v>-139.24582691000069</v>
          </cell>
          <cell r="GK1295">
            <v>-84.647961870000017</v>
          </cell>
          <cell r="GL1295">
            <v>-58.229256519999581</v>
          </cell>
          <cell r="GM1295">
            <v>-48.135882869999477</v>
          </cell>
          <cell r="GN1295">
            <v>25.529696419999709</v>
          </cell>
          <cell r="GO1295">
            <v>-7.1563335899995764</v>
          </cell>
          <cell r="GP1295">
            <v>54.198898359999475</v>
          </cell>
          <cell r="GQ1295">
            <v>-176.92660225999953</v>
          </cell>
          <cell r="GR1295">
            <v>329.62555317000079</v>
          </cell>
          <cell r="GS1295">
            <v>-83.502193249999436</v>
          </cell>
          <cell r="GT1295">
            <v>15.228265599999759</v>
          </cell>
          <cell r="GU1295">
            <v>56.415521590000026</v>
          </cell>
          <cell r="GV1295">
            <v>-5.6585431800006063</v>
          </cell>
          <cell r="GW1295">
            <v>-144.10435887000131</v>
          </cell>
          <cell r="GX1295">
            <v>82.156426699998519</v>
          </cell>
          <cell r="GY1295">
            <v>-139.4341586999999</v>
          </cell>
          <cell r="GZ1295">
            <v>87.252393769999799</v>
          </cell>
          <cell r="HA1295">
            <v>-49.174830170001769</v>
          </cell>
          <cell r="HB1295">
            <v>124.90601165000044</v>
          </cell>
          <cell r="HC1295">
            <v>110.79192149999926</v>
          </cell>
          <cell r="HD1295">
            <v>274.74909652999895</v>
          </cell>
          <cell r="HE1295">
            <v>-201.63823325000703</v>
          </cell>
          <cell r="HF1295">
            <v>-36.348887679999734</v>
          </cell>
          <cell r="HG1295">
            <v>-85.890579419999995</v>
          </cell>
          <cell r="HH1295">
            <v>21.991736809999111</v>
          </cell>
          <cell r="HI1295">
            <v>-23.018670779999866</v>
          </cell>
          <cell r="HJ1295">
            <v>-134.04371289000028</v>
          </cell>
          <cell r="HK1295">
            <v>5.4299392400007491</v>
          </cell>
          <cell r="HL1295">
            <v>-48.0431315800015</v>
          </cell>
          <cell r="HM1295">
            <v>-25.557187019999219</v>
          </cell>
          <cell r="HN1295">
            <v>48.992442660000052</v>
          </cell>
          <cell r="HO1295">
            <v>5.7832599986795685E-3</v>
          </cell>
          <cell r="HP1295">
            <v>-24.016996700000163</v>
          </cell>
          <cell r="HQ1295">
            <v>98.861030849999679</v>
          </cell>
          <cell r="HR1295">
            <v>443.02890517000924</v>
          </cell>
          <cell r="HS1295">
            <v>120.18319866000047</v>
          </cell>
          <cell r="HT1295">
            <v>89.668431080001028</v>
          </cell>
          <cell r="HU1295">
            <v>-12.93058080999981</v>
          </cell>
          <cell r="HV1295">
            <v>-22.809986140000092</v>
          </cell>
          <cell r="HW1295">
            <v>-68.149831290000293</v>
          </cell>
          <cell r="HX1295">
            <v>-27.773234930000399</v>
          </cell>
          <cell r="HY1295">
            <v>86.609608920000028</v>
          </cell>
          <cell r="HZ1295">
            <v>17.551640310000948</v>
          </cell>
          <cell r="IA1295">
            <v>-81.134463219999816</v>
          </cell>
          <cell r="IB1295">
            <v>38.645752089998496</v>
          </cell>
          <cell r="IC1295">
            <v>33.415429049999602</v>
          </cell>
          <cell r="ID1295">
            <v>269.75294145000043</v>
          </cell>
          <cell r="IE1295">
            <v>461.33671790000517</v>
          </cell>
          <cell r="IF1295">
            <v>431.24420837000071</v>
          </cell>
          <cell r="IG1295">
            <v>19.404369700000188</v>
          </cell>
          <cell r="IH1295">
            <v>-1.2554740200002925</v>
          </cell>
          <cell r="II1295">
            <v>57.801608879999549</v>
          </cell>
          <cell r="IJ1295">
            <v>0.67458627999985765</v>
          </cell>
          <cell r="IK1295">
            <v>-41.560558870001842</v>
          </cell>
          <cell r="IL1295">
            <v>-87.974144460000389</v>
          </cell>
          <cell r="IM1295">
            <v>72.462581980000323</v>
          </cell>
          <cell r="IN1295">
            <v>-36.826333789999808</v>
          </cell>
          <cell r="IO1295">
            <v>50.128379620000487</v>
          </cell>
          <cell r="IP1295">
            <v>-11.872359580000193</v>
          </cell>
          <cell r="IQ1295">
            <v>9.1098537899999883</v>
          </cell>
          <cell r="IR1295">
            <v>130.79062549999071</v>
          </cell>
          <cell r="IS1295">
            <v>0</v>
          </cell>
          <cell r="IT1295">
            <v>-8.9312989500003823</v>
          </cell>
          <cell r="IU1295">
            <v>-204.97875610999972</v>
          </cell>
          <cell r="IV1295">
            <v>-45.897154910000609</v>
          </cell>
          <cell r="IW1295">
            <v>48.747672429997692</v>
          </cell>
          <cell r="IX1295">
            <v>199.22663800999999</v>
          </cell>
          <cell r="IY1295">
            <v>41.600417829999969</v>
          </cell>
          <cell r="IZ1295">
            <v>8.4803265399996235</v>
          </cell>
          <cell r="JA1295">
            <v>4.5961893599996984</v>
          </cell>
          <cell r="JB1295">
            <v>63.63967077999996</v>
          </cell>
          <cell r="JC1295">
            <v>33.92969617999961</v>
          </cell>
          <cell r="JD1295">
            <v>-9.6227756600001157</v>
          </cell>
          <cell r="JE1295">
            <v>0</v>
          </cell>
        </row>
        <row r="1296">
          <cell r="D1296" t="str">
            <v>WD_.EX.WYE._.REP.High Plains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0.70855990000563907</v>
          </cell>
          <cell r="P1296">
            <v>0</v>
          </cell>
          <cell r="Q1296">
            <v>0</v>
          </cell>
          <cell r="R1296">
            <v>300.28624352003681</v>
          </cell>
          <cell r="S1296">
            <v>0</v>
          </cell>
          <cell r="T1296">
            <v>-7.9159911300048407</v>
          </cell>
          <cell r="U1296">
            <v>206.8370575700028</v>
          </cell>
          <cell r="V1296">
            <v>52.404995550001331</v>
          </cell>
          <cell r="W1296">
            <v>-3.4456158700013475</v>
          </cell>
          <cell r="X1296">
            <v>0</v>
          </cell>
          <cell r="Y1296">
            <v>0</v>
          </cell>
          <cell r="Z1296">
            <v>0</v>
          </cell>
          <cell r="AA1296">
            <v>-20.563854460000584</v>
          </cell>
          <cell r="AB1296">
            <v>72.969651859995793</v>
          </cell>
          <cell r="AC1296">
            <v>0</v>
          </cell>
          <cell r="AD1296">
            <v>0</v>
          </cell>
          <cell r="AE1296">
            <v>-429.7545247800299</v>
          </cell>
          <cell r="AF1296">
            <v>72.873646680011007</v>
          </cell>
          <cell r="AG1296">
            <v>-85.076283840000542</v>
          </cell>
          <cell r="AH1296">
            <v>5.2908620399975916</v>
          </cell>
          <cell r="AI1296">
            <v>-180.8538785799974</v>
          </cell>
          <cell r="AJ1296">
            <v>0</v>
          </cell>
          <cell r="AK1296">
            <v>-63.267851709999377</v>
          </cell>
          <cell r="AL1296">
            <v>0</v>
          </cell>
          <cell r="AM1296">
            <v>0</v>
          </cell>
          <cell r="AN1296">
            <v>-178.72101937000116</v>
          </cell>
          <cell r="AO1296">
            <v>0</v>
          </cell>
          <cell r="AP1296">
            <v>0</v>
          </cell>
          <cell r="AQ1296">
            <v>0</v>
          </cell>
          <cell r="AR1296">
            <v>379.11677268001949</v>
          </cell>
          <cell r="AS1296">
            <v>575.29790826998942</v>
          </cell>
          <cell r="AT1296">
            <v>11.557533100000001</v>
          </cell>
          <cell r="AU1296">
            <v>-197.54974879999645</v>
          </cell>
          <cell r="AV1296">
            <v>-6.5242596899915952</v>
          </cell>
          <cell r="AW1296">
            <v>193.12783203000072</v>
          </cell>
          <cell r="AX1296">
            <v>-363.49035433000245</v>
          </cell>
          <cell r="AY1296">
            <v>-2.5561732600035612</v>
          </cell>
          <cell r="AZ1296">
            <v>10.38811712000097</v>
          </cell>
          <cell r="BA1296">
            <v>-82.971533279996947</v>
          </cell>
          <cell r="BB1296">
            <v>14.874354549989221</v>
          </cell>
          <cell r="BC1296">
            <v>119.41465220000828</v>
          </cell>
          <cell r="BD1296">
            <v>107.54844476999642</v>
          </cell>
          <cell r="BE1296">
            <v>-414.50090445001842</v>
          </cell>
          <cell r="BF1296">
            <v>-455.54451636999147</v>
          </cell>
          <cell r="BG1296">
            <v>94.096060079999006</v>
          </cell>
          <cell r="BH1296">
            <v>764.61223082999641</v>
          </cell>
          <cell r="BI1296">
            <v>-9.435387069999706</v>
          </cell>
          <cell r="BJ1296">
            <v>-192.98456122000425</v>
          </cell>
          <cell r="BK1296">
            <v>144.57200885999555</v>
          </cell>
          <cell r="BL1296">
            <v>-94.774331579999853</v>
          </cell>
          <cell r="BM1296">
            <v>0</v>
          </cell>
          <cell r="BN1296">
            <v>-375.10019637000005</v>
          </cell>
          <cell r="BO1296">
            <v>-107.94054133999452</v>
          </cell>
          <cell r="BP1296">
            <v>-558.46610933000193</v>
          </cell>
          <cell r="BQ1296">
            <v>376.46443905999695</v>
          </cell>
          <cell r="BR1296">
            <v>-1092.2359514100826</v>
          </cell>
          <cell r="BS1296">
            <v>-403.01203243000418</v>
          </cell>
          <cell r="BT1296">
            <v>240.13943675000337</v>
          </cell>
          <cell r="BU1296">
            <v>-188.11242773000049</v>
          </cell>
          <cell r="BV1296">
            <v>106.67603972000506</v>
          </cell>
          <cell r="BW1296">
            <v>-706.90816359999735</v>
          </cell>
          <cell r="BX1296">
            <v>-176.10648481000317</v>
          </cell>
          <cell r="BY1296">
            <v>126.27052727000046</v>
          </cell>
          <cell r="BZ1296">
            <v>156.99835537999752</v>
          </cell>
          <cell r="CA1296">
            <v>-5.6886043200029235</v>
          </cell>
          <cell r="CB1296">
            <v>-709.88812723999581</v>
          </cell>
          <cell r="CC1296">
            <v>54.285505070001818</v>
          </cell>
          <cell r="CD1296">
            <v>413.1100245299931</v>
          </cell>
          <cell r="CE1296">
            <v>-1161.2220544400043</v>
          </cell>
          <cell r="CF1296">
            <v>36.404173620008805</v>
          </cell>
          <cell r="CG1296">
            <v>46.33895279999706</v>
          </cell>
          <cell r="CH1296">
            <v>288.09651292999479</v>
          </cell>
          <cell r="CI1296">
            <v>-422.18747603999873</v>
          </cell>
          <cell r="CJ1296">
            <v>16.505820549995406</v>
          </cell>
          <cell r="CK1296">
            <v>-751.856883619992</v>
          </cell>
          <cell r="CL1296">
            <v>-166.55601331000071</v>
          </cell>
          <cell r="CM1296">
            <v>30.15318207999735</v>
          </cell>
          <cell r="CN1296">
            <v>-96.635564129996055</v>
          </cell>
          <cell r="CO1296">
            <v>449.04510750999543</v>
          </cell>
          <cell r="CP1296">
            <v>156.89303972000198</v>
          </cell>
          <cell r="CQ1296">
            <v>-747.4229065499967</v>
          </cell>
          <cell r="CR1296">
            <v>100.17567122000037</v>
          </cell>
          <cell r="CS1296">
            <v>205.61105999000574</v>
          </cell>
          <cell r="CT1296">
            <v>241.60400453000329</v>
          </cell>
          <cell r="CU1296">
            <v>18.71658170000228</v>
          </cell>
          <cell r="CV1296">
            <v>82.026285249998182</v>
          </cell>
          <cell r="CW1296">
            <v>-394.81399700000475</v>
          </cell>
          <cell r="CX1296">
            <v>239.04651761999776</v>
          </cell>
          <cell r="CY1296">
            <v>183.32091737999872</v>
          </cell>
          <cell r="CZ1296">
            <v>50.637352500005363</v>
          </cell>
          <cell r="DA1296">
            <v>-233.81175123000139</v>
          </cell>
          <cell r="DB1296">
            <v>442.23879430000306</v>
          </cell>
          <cell r="DC1296">
            <v>-185.41747372999816</v>
          </cell>
          <cell r="DD1296">
            <v>-548.98262009000064</v>
          </cell>
          <cell r="DE1296">
            <v>-222.14504116002354</v>
          </cell>
          <cell r="DF1296">
            <v>-54.290866870000173</v>
          </cell>
          <cell r="DG1296">
            <v>-197.56501254999966</v>
          </cell>
          <cell r="DH1296">
            <v>-66.849713359992165</v>
          </cell>
          <cell r="DI1296">
            <v>-55.25758574000065</v>
          </cell>
          <cell r="DJ1296">
            <v>-155.01064094000685</v>
          </cell>
          <cell r="DK1296">
            <v>147.42855491000228</v>
          </cell>
          <cell r="DL1296">
            <v>-175.21690780000063</v>
          </cell>
          <cell r="DM1296">
            <v>-1.1176960500051791</v>
          </cell>
          <cell r="DN1296">
            <v>77.592236929998762</v>
          </cell>
          <cell r="DO1296">
            <v>-335.12874583999292</v>
          </cell>
          <cell r="DP1296">
            <v>-664.21991949000221</v>
          </cell>
          <cell r="DQ1296">
            <v>1257.4912556400031</v>
          </cell>
          <cell r="DR1296">
            <v>-88.577725509996526</v>
          </cell>
          <cell r="DS1296">
            <v>93.130588249998254</v>
          </cell>
          <cell r="DT1296">
            <v>132.29771115999938</v>
          </cell>
          <cell r="DU1296">
            <v>-68.781694889999926</v>
          </cell>
          <cell r="DV1296">
            <v>-120.59543965999546</v>
          </cell>
          <cell r="DW1296">
            <v>-276.45123128999694</v>
          </cell>
          <cell r="DX1296">
            <v>-1007.8615130399994</v>
          </cell>
          <cell r="DY1296">
            <v>160.61245472999508</v>
          </cell>
          <cell r="DZ1296">
            <v>228.39018499999293</v>
          </cell>
          <cell r="EA1296">
            <v>98.561921979995532</v>
          </cell>
          <cell r="EB1296">
            <v>450.03725837999809</v>
          </cell>
          <cell r="EC1296">
            <v>-67.338016390003759</v>
          </cell>
          <cell r="ED1296">
            <v>289.42005025999606</v>
          </cell>
          <cell r="EE1296">
            <v>336.44900179002434</v>
          </cell>
          <cell r="EF1296">
            <v>73.666055410005356</v>
          </cell>
          <cell r="EG1296">
            <v>91.113532399998803</v>
          </cell>
          <cell r="EH1296">
            <v>419.85479697999835</v>
          </cell>
          <cell r="EI1296">
            <v>-63.07815376000508</v>
          </cell>
          <cell r="EJ1296">
            <v>75.839285959998961</v>
          </cell>
          <cell r="EK1296">
            <v>226.98307532000399</v>
          </cell>
          <cell r="EL1296">
            <v>104.08376959000088</v>
          </cell>
          <cell r="EM1296">
            <v>-194.09397026999432</v>
          </cell>
          <cell r="EN1296">
            <v>79.213522579997516</v>
          </cell>
          <cell r="EO1296">
            <v>-57.062955460009107</v>
          </cell>
          <cell r="EP1296">
            <v>661.23338672000318</v>
          </cell>
          <cell r="EQ1296">
            <v>-1081.303343679996</v>
          </cell>
          <cell r="ER1296">
            <v>1999.0070729800791</v>
          </cell>
          <cell r="ES1296">
            <v>-165.78168997000103</v>
          </cell>
          <cell r="ET1296">
            <v>394.29184675000215</v>
          </cell>
          <cell r="EU1296">
            <v>108.43043683999895</v>
          </cell>
          <cell r="EV1296">
            <v>148.30706830999952</v>
          </cell>
          <cell r="EW1296">
            <v>37.012874470001407</v>
          </cell>
          <cell r="EX1296">
            <v>22.294245190001675</v>
          </cell>
          <cell r="EY1296">
            <v>138.307170580003</v>
          </cell>
          <cell r="EZ1296">
            <v>44.988166409999394</v>
          </cell>
          <cell r="FA1296">
            <v>-95.190903089996937</v>
          </cell>
          <cell r="FB1296">
            <v>259.43710601000203</v>
          </cell>
          <cell r="FC1296">
            <v>-165.69022703000155</v>
          </cell>
          <cell r="FD1296">
            <v>1272.6009785099995</v>
          </cell>
          <cell r="FE1296">
            <v>-1193.5573000499862</v>
          </cell>
          <cell r="FF1296">
            <v>-423.3241230900021</v>
          </cell>
          <cell r="FG1296">
            <v>-158.32731028999842</v>
          </cell>
          <cell r="FH1296">
            <v>408.69482233000235</v>
          </cell>
          <cell r="FI1296">
            <v>17.782372389998272</v>
          </cell>
          <cell r="FJ1296">
            <v>3.4613105400057975</v>
          </cell>
          <cell r="FK1296">
            <v>-177.98266388000229</v>
          </cell>
          <cell r="FL1296">
            <v>-58.182020629996259</v>
          </cell>
          <cell r="FM1296">
            <v>-457.81055860999913</v>
          </cell>
          <cell r="FN1296">
            <v>-67.023084789998393</v>
          </cell>
          <cell r="FO1296">
            <v>56.510860009993849</v>
          </cell>
          <cell r="FP1296">
            <v>194.47064996000336</v>
          </cell>
          <cell r="FQ1296">
            <v>-531.82755398999871</v>
          </cell>
          <cell r="FR1296">
            <v>-1474.2989901099645</v>
          </cell>
          <cell r="FS1296">
            <v>-220.70370616999935</v>
          </cell>
          <cell r="FT1296">
            <v>-292.07522796000012</v>
          </cell>
          <cell r="FU1296">
            <v>-92.543490800004292</v>
          </cell>
          <cell r="FV1296">
            <v>16.868609630002538</v>
          </cell>
          <cell r="FW1296">
            <v>47.992969390001235</v>
          </cell>
          <cell r="FX1296">
            <v>-19.865106020000894</v>
          </cell>
          <cell r="FY1296">
            <v>296.44803492999927</v>
          </cell>
          <cell r="FZ1296">
            <v>41.917774410001584</v>
          </cell>
          <cell r="GA1296">
            <v>-229.08787207000387</v>
          </cell>
          <cell r="GB1296">
            <v>-297.96600832999684</v>
          </cell>
          <cell r="GC1296">
            <v>263.89743021999857</v>
          </cell>
          <cell r="GD1296">
            <v>-989.1823973399969</v>
          </cell>
          <cell r="GE1296">
            <v>2593.5827090500097</v>
          </cell>
          <cell r="GF1296">
            <v>-1.4642364100036502</v>
          </cell>
          <cell r="GG1296">
            <v>525.74916563000261</v>
          </cell>
          <cell r="GH1296">
            <v>-143.70252644999891</v>
          </cell>
          <cell r="GI1296">
            <v>-112.64110681999773</v>
          </cell>
          <cell r="GJ1296">
            <v>-330.1596468899952</v>
          </cell>
          <cell r="GK1296">
            <v>9.236068210000667</v>
          </cell>
          <cell r="GL1296">
            <v>-191.5529083399997</v>
          </cell>
          <cell r="GM1296">
            <v>594.08354044999578</v>
          </cell>
          <cell r="GN1296">
            <v>369.49378631000036</v>
          </cell>
          <cell r="GO1296">
            <v>27.066543649998493</v>
          </cell>
          <cell r="GP1296">
            <v>684.49945713000125</v>
          </cell>
          <cell r="GQ1296">
            <v>1162.9745725800021</v>
          </cell>
          <cell r="GR1296">
            <v>1529.6084096800478</v>
          </cell>
          <cell r="GS1296">
            <v>159.14172564000182</v>
          </cell>
          <cell r="GT1296">
            <v>13.162763459999042</v>
          </cell>
          <cell r="GU1296">
            <v>29.850705149998248</v>
          </cell>
          <cell r="GV1296">
            <v>87.270410989998709</v>
          </cell>
          <cell r="GW1296">
            <v>-92.974562440002046</v>
          </cell>
          <cell r="GX1296">
            <v>186.24284157999864</v>
          </cell>
          <cell r="GY1296">
            <v>111.6413648700036</v>
          </cell>
          <cell r="GZ1296">
            <v>-197.16099969999777</v>
          </cell>
          <cell r="HA1296">
            <v>97.765744260004794</v>
          </cell>
          <cell r="HB1296">
            <v>133.60214564000125</v>
          </cell>
          <cell r="HC1296">
            <v>241.16267079000136</v>
          </cell>
          <cell r="HD1296">
            <v>759.90359944000102</v>
          </cell>
          <cell r="HE1296">
            <v>-135.79002518003108</v>
          </cell>
          <cell r="HF1296">
            <v>77.574322140004369</v>
          </cell>
          <cell r="HG1296">
            <v>231.44887852999636</v>
          </cell>
          <cell r="HH1296">
            <v>-505.96855129000323</v>
          </cell>
          <cell r="HI1296">
            <v>-12.546239370001786</v>
          </cell>
          <cell r="HJ1296">
            <v>-114.63565880000169</v>
          </cell>
          <cell r="HK1296">
            <v>-23.059102290000737</v>
          </cell>
          <cell r="HL1296">
            <v>-24.488114470001165</v>
          </cell>
          <cell r="HM1296">
            <v>-106.16911321999942</v>
          </cell>
          <cell r="HN1296">
            <v>41.121817570003259</v>
          </cell>
          <cell r="HO1296">
            <v>-147.38889499999641</v>
          </cell>
          <cell r="HP1296">
            <v>543.84188239000105</v>
          </cell>
          <cell r="HQ1296">
            <v>-95.521251370000755</v>
          </cell>
          <cell r="HR1296">
            <v>-526.94169224001234</v>
          </cell>
          <cell r="HS1296">
            <v>-138.96481615000448</v>
          </cell>
          <cell r="HT1296">
            <v>185.54135633999977</v>
          </cell>
          <cell r="HU1296">
            <v>-43.576042970002163</v>
          </cell>
          <cell r="HV1296">
            <v>-45.144905830002244</v>
          </cell>
          <cell r="HW1296">
            <v>-345.39666856999247</v>
          </cell>
          <cell r="HX1296">
            <v>152.04410125999857</v>
          </cell>
          <cell r="HY1296">
            <v>-420.75033747999987</v>
          </cell>
          <cell r="HZ1296">
            <v>-170.15695001999848</v>
          </cell>
          <cell r="IA1296">
            <v>-238.69883227000173</v>
          </cell>
          <cell r="IB1296">
            <v>-39.978301370003464</v>
          </cell>
          <cell r="IC1296">
            <v>444.41413379000005</v>
          </cell>
          <cell r="ID1296">
            <v>133.72557102999963</v>
          </cell>
          <cell r="IE1296">
            <v>1476.7500634600292</v>
          </cell>
          <cell r="IF1296">
            <v>1359.1535565200029</v>
          </cell>
          <cell r="IG1296">
            <v>14.027559199997995</v>
          </cell>
          <cell r="IH1296">
            <v>-9.0900958000020182</v>
          </cell>
          <cell r="II1296">
            <v>-8.4281339400004072</v>
          </cell>
          <cell r="IJ1296">
            <v>91.724830609997298</v>
          </cell>
          <cell r="IK1296">
            <v>225.15211531999739</v>
          </cell>
          <cell r="IL1296">
            <v>130.82690056999854</v>
          </cell>
          <cell r="IM1296">
            <v>68.216531769998255</v>
          </cell>
          <cell r="IN1296">
            <v>-175.67683881000448</v>
          </cell>
          <cell r="IO1296">
            <v>-181.39118022000002</v>
          </cell>
          <cell r="IP1296">
            <v>0.9536309999984951</v>
          </cell>
          <cell r="IQ1296">
            <v>-38.718812759999309</v>
          </cell>
          <cell r="IR1296">
            <v>-759.50233771002968</v>
          </cell>
          <cell r="IS1296">
            <v>-59.331917370000156</v>
          </cell>
          <cell r="IT1296">
            <v>96.51460631000009</v>
          </cell>
          <cell r="IU1296">
            <v>91.94440558000133</v>
          </cell>
          <cell r="IV1296">
            <v>63.80240748000142</v>
          </cell>
          <cell r="IW1296">
            <v>-311.47065328999815</v>
          </cell>
          <cell r="IX1296">
            <v>5.0807942099963839</v>
          </cell>
          <cell r="IY1296">
            <v>-111.68219533000592</v>
          </cell>
          <cell r="IZ1296">
            <v>-77.760413799998787</v>
          </cell>
          <cell r="JA1296">
            <v>-106.40698585000064</v>
          </cell>
          <cell r="JB1296">
            <v>-626.6224213999958</v>
          </cell>
          <cell r="JC1296">
            <v>107.74523084999964</v>
          </cell>
          <cell r="JD1296">
            <v>168.6848048999982</v>
          </cell>
          <cell r="JE1296">
            <v>0</v>
          </cell>
        </row>
        <row r="1297">
          <cell r="D1297" t="str">
            <v>WD_.EX.WYE._.REP.McFadden Ridge 1</v>
          </cell>
          <cell r="F1297">
            <v>0</v>
          </cell>
          <cell r="G1297">
            <v>0</v>
          </cell>
          <cell r="H1297">
            <v>-18.99998172999949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-58.429890629980946</v>
          </cell>
          <cell r="S1297">
            <v>0</v>
          </cell>
          <cell r="T1297">
            <v>0</v>
          </cell>
          <cell r="U1297">
            <v>-28.70415027999843</v>
          </cell>
          <cell r="V1297">
            <v>-29.962845709998874</v>
          </cell>
          <cell r="W1297">
            <v>1.1284896500001196</v>
          </cell>
          <cell r="X1297">
            <v>0</v>
          </cell>
          <cell r="Y1297">
            <v>0</v>
          </cell>
          <cell r="Z1297">
            <v>0</v>
          </cell>
          <cell r="AA1297">
            <v>-0.89138428999922326</v>
          </cell>
          <cell r="AB1297">
            <v>0</v>
          </cell>
          <cell r="AC1297">
            <v>0</v>
          </cell>
          <cell r="AD1297">
            <v>0</v>
          </cell>
          <cell r="AE1297">
            <v>3.2647855300019728</v>
          </cell>
          <cell r="AF1297">
            <v>21.741467190002368</v>
          </cell>
          <cell r="AG1297">
            <v>108.15116404999935</v>
          </cell>
          <cell r="AH1297">
            <v>95.877470240000548</v>
          </cell>
          <cell r="AI1297">
            <v>-149.72926499999812</v>
          </cell>
          <cell r="AJ1297">
            <v>-28.114402090001022</v>
          </cell>
          <cell r="AK1297">
            <v>0</v>
          </cell>
          <cell r="AL1297">
            <v>0</v>
          </cell>
          <cell r="AM1297">
            <v>0</v>
          </cell>
          <cell r="AN1297">
            <v>-69.972690650000914</v>
          </cell>
          <cell r="AO1297">
            <v>25.311041790000672</v>
          </cell>
          <cell r="AP1297">
            <v>0</v>
          </cell>
          <cell r="AQ1297">
            <v>0</v>
          </cell>
          <cell r="AR1297">
            <v>-450.49157295002078</v>
          </cell>
          <cell r="AS1297">
            <v>-36.705697060002421</v>
          </cell>
          <cell r="AT1297">
            <v>-6.3057899699997506</v>
          </cell>
          <cell r="AU1297">
            <v>101.13174844999958</v>
          </cell>
          <cell r="AV1297">
            <v>48.868253599999662</v>
          </cell>
          <cell r="AW1297">
            <v>42.038201299999855</v>
          </cell>
          <cell r="AX1297">
            <v>-90.416919289999896</v>
          </cell>
          <cell r="AY1297">
            <v>-53.74801066999953</v>
          </cell>
          <cell r="AZ1297">
            <v>-35.154800529999193</v>
          </cell>
          <cell r="BA1297">
            <v>-21.35564826999962</v>
          </cell>
          <cell r="BB1297">
            <v>-58.447907339999801</v>
          </cell>
          <cell r="BC1297">
            <v>-152.86025885000072</v>
          </cell>
          <cell r="BD1297">
            <v>-187.53474432000075</v>
          </cell>
          <cell r="BE1297">
            <v>505.22629973998119</v>
          </cell>
          <cell r="BF1297">
            <v>-38.570571230000496</v>
          </cell>
          <cell r="BG1297">
            <v>7.1887284699996599</v>
          </cell>
          <cell r="BH1297">
            <v>14.636163899998792</v>
          </cell>
          <cell r="BI1297">
            <v>50.249222140000711</v>
          </cell>
          <cell r="BJ1297">
            <v>118.22807436999847</v>
          </cell>
          <cell r="BK1297">
            <v>-44.497626909999781</v>
          </cell>
          <cell r="BL1297">
            <v>34.695371200000409</v>
          </cell>
          <cell r="BM1297">
            <v>0</v>
          </cell>
          <cell r="BN1297">
            <v>67.138643390000652</v>
          </cell>
          <cell r="BO1297">
            <v>109.46383964000051</v>
          </cell>
          <cell r="BP1297">
            <v>2.5402812199999971</v>
          </cell>
          <cell r="BQ1297">
            <v>184.15417355000136</v>
          </cell>
          <cell r="BR1297">
            <v>-681.38886541999818</v>
          </cell>
          <cell r="BS1297">
            <v>60.645657050001319</v>
          </cell>
          <cell r="BT1297">
            <v>-102.79977271000007</v>
          </cell>
          <cell r="BU1297">
            <v>-130.67729551000048</v>
          </cell>
          <cell r="BV1297">
            <v>-142.80396452000059</v>
          </cell>
          <cell r="BW1297">
            <v>-131.67901831999916</v>
          </cell>
          <cell r="BX1297">
            <v>86.655609499998718</v>
          </cell>
          <cell r="BY1297">
            <v>-43.747149010000612</v>
          </cell>
          <cell r="BZ1297">
            <v>-27.464208910000707</v>
          </cell>
          <cell r="CA1297">
            <v>-42.991801529999975</v>
          </cell>
          <cell r="CB1297">
            <v>-46.878226320000067</v>
          </cell>
          <cell r="CC1297">
            <v>-170.98455407999973</v>
          </cell>
          <cell r="CD1297">
            <v>11.335858939998616</v>
          </cell>
          <cell r="CE1297">
            <v>-20.498125559999608</v>
          </cell>
          <cell r="CF1297">
            <v>-38.078233870000076</v>
          </cell>
          <cell r="CG1297">
            <v>-12.593328759999167</v>
          </cell>
          <cell r="CH1297">
            <v>188.78005385000051</v>
          </cell>
          <cell r="CI1297">
            <v>-152.46357692000038</v>
          </cell>
          <cell r="CJ1297">
            <v>-24.443718380000973</v>
          </cell>
          <cell r="CK1297">
            <v>-22.398297810000258</v>
          </cell>
          <cell r="CL1297">
            <v>-14.704568400000426</v>
          </cell>
          <cell r="CM1297">
            <v>-28.465966169999774</v>
          </cell>
          <cell r="CN1297">
            <v>24.03329475999908</v>
          </cell>
          <cell r="CO1297">
            <v>-6.3619644799991875</v>
          </cell>
          <cell r="CP1297">
            <v>123.86429901999873</v>
          </cell>
          <cell r="CQ1297">
            <v>-57.666118399999959</v>
          </cell>
          <cell r="CR1297">
            <v>-419.57446358000016</v>
          </cell>
          <cell r="CS1297">
            <v>-141.77371261000008</v>
          </cell>
          <cell r="CT1297">
            <v>-0.11346950999995897</v>
          </cell>
          <cell r="CU1297">
            <v>-27.786527390000629</v>
          </cell>
          <cell r="CV1297">
            <v>163.56318097999974</v>
          </cell>
          <cell r="CW1297">
            <v>-32.093697040000734</v>
          </cell>
          <cell r="CX1297">
            <v>-234.89483039999959</v>
          </cell>
          <cell r="CY1297">
            <v>-28.264842890001091</v>
          </cell>
          <cell r="CZ1297">
            <v>36.730311739999706</v>
          </cell>
          <cell r="DA1297">
            <v>-11.807605500000136</v>
          </cell>
          <cell r="DB1297">
            <v>-101.40003020000222</v>
          </cell>
          <cell r="DC1297">
            <v>0.49392861000069388</v>
          </cell>
          <cell r="DD1297">
            <v>-42.22716937000132</v>
          </cell>
          <cell r="DE1297">
            <v>-150.66753819000587</v>
          </cell>
          <cell r="DF1297">
            <v>9.3673907299989878</v>
          </cell>
          <cell r="DG1297">
            <v>21.401156450000599</v>
          </cell>
          <cell r="DH1297">
            <v>78.355949650002913</v>
          </cell>
          <cell r="DI1297">
            <v>-134.24458842000149</v>
          </cell>
          <cell r="DJ1297">
            <v>-85.070106159998431</v>
          </cell>
          <cell r="DK1297">
            <v>-15.896189719998802</v>
          </cell>
          <cell r="DL1297">
            <v>6.4521977200001857</v>
          </cell>
          <cell r="DM1297">
            <v>-56.730386320000434</v>
          </cell>
          <cell r="DN1297">
            <v>-18.769701119999809</v>
          </cell>
          <cell r="DO1297">
            <v>80.834468589999233</v>
          </cell>
          <cell r="DP1297">
            <v>-96.257698029999119</v>
          </cell>
          <cell r="DQ1297">
            <v>59.889968439999848</v>
          </cell>
          <cell r="DR1297">
            <v>221.53808185999515</v>
          </cell>
          <cell r="DS1297">
            <v>-82.697898829999758</v>
          </cell>
          <cell r="DT1297">
            <v>5.4788088100003733</v>
          </cell>
          <cell r="DU1297">
            <v>-80.46276516999842</v>
          </cell>
          <cell r="DV1297">
            <v>-140.76305310000043</v>
          </cell>
          <cell r="DW1297">
            <v>-26.754041870000947</v>
          </cell>
          <cell r="DX1297">
            <v>97.882720229999904</v>
          </cell>
          <cell r="DY1297">
            <v>8.762403919999997</v>
          </cell>
          <cell r="DZ1297">
            <v>105.06801081999947</v>
          </cell>
          <cell r="EA1297">
            <v>44.459148500000992</v>
          </cell>
          <cell r="EB1297">
            <v>87.545154550000916</v>
          </cell>
          <cell r="EC1297">
            <v>160.68399891999798</v>
          </cell>
          <cell r="ED1297">
            <v>42.335595079999621</v>
          </cell>
          <cell r="EE1297">
            <v>-128.89697551001154</v>
          </cell>
          <cell r="EF1297">
            <v>-205.03336514000148</v>
          </cell>
          <cell r="EG1297">
            <v>57.610143310001149</v>
          </cell>
          <cell r="EH1297">
            <v>130.10342393999963</v>
          </cell>
          <cell r="EI1297">
            <v>278.91617317999953</v>
          </cell>
          <cell r="EJ1297">
            <v>54.489706539999133</v>
          </cell>
          <cell r="EK1297">
            <v>21.949885260000883</v>
          </cell>
          <cell r="EL1297">
            <v>95.116874049999751</v>
          </cell>
          <cell r="EM1297">
            <v>-63.300205750001624</v>
          </cell>
          <cell r="EN1297">
            <v>-55.407946350000202</v>
          </cell>
          <cell r="EO1297">
            <v>-109.04690192999806</v>
          </cell>
          <cell r="EP1297">
            <v>-302.10273269000118</v>
          </cell>
          <cell r="EQ1297">
            <v>-32.19202992999999</v>
          </cell>
          <cell r="ER1297">
            <v>-505.37065806999453</v>
          </cell>
          <cell r="ES1297">
            <v>99.650575970000318</v>
          </cell>
          <cell r="ET1297">
            <v>-28.06560016999947</v>
          </cell>
          <cell r="EU1297">
            <v>13.210384940000949</v>
          </cell>
          <cell r="EV1297">
            <v>60.595995930000754</v>
          </cell>
          <cell r="EW1297">
            <v>-40.3835873299995</v>
          </cell>
          <cell r="EX1297">
            <v>-46.828470470000866</v>
          </cell>
          <cell r="EY1297">
            <v>20.503972370000156</v>
          </cell>
          <cell r="EZ1297">
            <v>-2.7212829400004921</v>
          </cell>
          <cell r="FA1297">
            <v>-10.918514199999663</v>
          </cell>
          <cell r="FB1297">
            <v>-105.71160955999994</v>
          </cell>
          <cell r="FC1297">
            <v>-77.863280420000592</v>
          </cell>
          <cell r="FD1297">
            <v>-386.83924218999982</v>
          </cell>
          <cell r="FE1297">
            <v>-122.44128677998378</v>
          </cell>
          <cell r="FF1297">
            <v>-78.134052809998138</v>
          </cell>
          <cell r="FG1297">
            <v>86.18284432000064</v>
          </cell>
          <cell r="FH1297">
            <v>11.546115570001348</v>
          </cell>
          <cell r="FI1297">
            <v>32.051588929999525</v>
          </cell>
          <cell r="FJ1297">
            <v>-106.43972694999957</v>
          </cell>
          <cell r="FK1297">
            <v>-90.795158619999711</v>
          </cell>
          <cell r="FL1297">
            <v>-41.171959699999206</v>
          </cell>
          <cell r="FM1297">
            <v>-6.0620243699968341</v>
          </cell>
          <cell r="FN1297">
            <v>77.612910940000802</v>
          </cell>
          <cell r="FO1297">
            <v>70.509949659999165</v>
          </cell>
          <cell r="FP1297">
            <v>-57.682960749999438</v>
          </cell>
          <cell r="FQ1297">
            <v>-20.0588130000001</v>
          </cell>
          <cell r="FR1297">
            <v>-115.28172284000902</v>
          </cell>
          <cell r="FS1297">
            <v>178.23552322999876</v>
          </cell>
          <cell r="FT1297">
            <v>8.000824680000278</v>
          </cell>
          <cell r="FU1297">
            <v>-218.15875248000248</v>
          </cell>
          <cell r="FV1297">
            <v>-60.041332370001328</v>
          </cell>
          <cell r="FW1297">
            <v>15.49670642000001</v>
          </cell>
          <cell r="FX1297">
            <v>85.025167169999804</v>
          </cell>
          <cell r="FY1297">
            <v>-34.691787420000765</v>
          </cell>
          <cell r="FZ1297">
            <v>-50.484683090001454</v>
          </cell>
          <cell r="GA1297">
            <v>-89.24928680999983</v>
          </cell>
          <cell r="GB1297">
            <v>-34.837512579999839</v>
          </cell>
          <cell r="GC1297">
            <v>113.8604253200001</v>
          </cell>
          <cell r="GD1297">
            <v>-28.437014910000471</v>
          </cell>
          <cell r="GE1297">
            <v>-224.29444781999337</v>
          </cell>
          <cell r="GF1297">
            <v>116.30569877999915</v>
          </cell>
          <cell r="GG1297">
            <v>-40.020902219999698</v>
          </cell>
          <cell r="GH1297">
            <v>-79.292420759999004</v>
          </cell>
          <cell r="GI1297">
            <v>-25.276266149999174</v>
          </cell>
          <cell r="GJ1297">
            <v>-17.373006390000228</v>
          </cell>
          <cell r="GK1297">
            <v>-14.13945577999948</v>
          </cell>
          <cell r="GL1297">
            <v>-63.055969449999793</v>
          </cell>
          <cell r="GM1297">
            <v>10.883406250000007</v>
          </cell>
          <cell r="GN1297">
            <v>-54.149922039999183</v>
          </cell>
          <cell r="GO1297">
            <v>47.42077929999914</v>
          </cell>
          <cell r="GP1297">
            <v>-62.058245879998594</v>
          </cell>
          <cell r="GQ1297">
            <v>-43.53814347999969</v>
          </cell>
          <cell r="GR1297">
            <v>-151.46461933000683</v>
          </cell>
          <cell r="GS1297">
            <v>-77.928565789999993</v>
          </cell>
          <cell r="GT1297">
            <v>-16.954515800000081</v>
          </cell>
          <cell r="GU1297">
            <v>-5.0928022600019176</v>
          </cell>
          <cell r="GV1297">
            <v>-22.57240394999917</v>
          </cell>
          <cell r="GW1297">
            <v>59.887449290000404</v>
          </cell>
          <cell r="GX1297">
            <v>-104.62508432999948</v>
          </cell>
          <cell r="GY1297">
            <v>-25.899142319999555</v>
          </cell>
          <cell r="GZ1297">
            <v>-29.336807259999659</v>
          </cell>
          <cell r="HA1297">
            <v>35.549930820000554</v>
          </cell>
          <cell r="HB1297">
            <v>-80.910527559999537</v>
          </cell>
          <cell r="HC1297">
            <v>30.817998080000052</v>
          </cell>
          <cell r="HD1297">
            <v>85.599851750000425</v>
          </cell>
          <cell r="HE1297">
            <v>96.208455420004611</v>
          </cell>
          <cell r="HF1297">
            <v>64.245321680000416</v>
          </cell>
          <cell r="HG1297">
            <v>42.501084919998902</v>
          </cell>
          <cell r="HH1297">
            <v>7.3581828700025653</v>
          </cell>
          <cell r="HI1297">
            <v>-4.711088290000589</v>
          </cell>
          <cell r="HJ1297">
            <v>-15.219148710000809</v>
          </cell>
          <cell r="HK1297">
            <v>99.982716280000204</v>
          </cell>
          <cell r="HL1297">
            <v>26.141433469999356</v>
          </cell>
          <cell r="HM1297">
            <v>-12.87626661000013</v>
          </cell>
          <cell r="HN1297">
            <v>18.451026689998798</v>
          </cell>
          <cell r="HO1297">
            <v>93.262977279999177</v>
          </cell>
          <cell r="HP1297">
            <v>-34.880454250000184</v>
          </cell>
          <cell r="HQ1297">
            <v>-188.04732990999992</v>
          </cell>
          <cell r="HR1297">
            <v>-164.81106404000457</v>
          </cell>
          <cell r="HS1297">
            <v>1.5104626899992581</v>
          </cell>
          <cell r="HT1297">
            <v>-7.1149983300010717</v>
          </cell>
          <cell r="HU1297">
            <v>-15.923345929999414</v>
          </cell>
          <cell r="HV1297">
            <v>-88.785403800000495</v>
          </cell>
          <cell r="HW1297">
            <v>-34.323394129999542</v>
          </cell>
          <cell r="HX1297">
            <v>-18.453663259999303</v>
          </cell>
          <cell r="HY1297">
            <v>-17.739838329999657</v>
          </cell>
          <cell r="HZ1297">
            <v>-33.346153689999483</v>
          </cell>
          <cell r="IA1297">
            <v>-28.378910519999408</v>
          </cell>
          <cell r="IB1297">
            <v>77.106880330000422</v>
          </cell>
          <cell r="IC1297">
            <v>17.621278210000128</v>
          </cell>
          <cell r="ID1297">
            <v>-16.98397728000009</v>
          </cell>
          <cell r="IE1297">
            <v>324.29513395999675</v>
          </cell>
          <cell r="IF1297">
            <v>193.45011556999998</v>
          </cell>
          <cell r="IG1297">
            <v>1.6362568100003045</v>
          </cell>
          <cell r="IH1297">
            <v>-63.529171260001021</v>
          </cell>
          <cell r="II1297">
            <v>10.100807069999973</v>
          </cell>
          <cell r="IJ1297">
            <v>-10.158553840000422</v>
          </cell>
          <cell r="IK1297">
            <v>-3.4586167500001466</v>
          </cell>
          <cell r="IL1297">
            <v>56.570452569999361</v>
          </cell>
          <cell r="IM1297">
            <v>-16.489792200000011</v>
          </cell>
          <cell r="IN1297">
            <v>13.147367300000951</v>
          </cell>
          <cell r="IO1297">
            <v>135.80010372000106</v>
          </cell>
          <cell r="IP1297">
            <v>25.975706420000279</v>
          </cell>
          <cell r="IQ1297">
            <v>-18.749541449999924</v>
          </cell>
          <cell r="IR1297">
            <v>-71.013640470002429</v>
          </cell>
          <cell r="IS1297">
            <v>38.544713780000166</v>
          </cell>
          <cell r="IT1297">
            <v>40.629248069999903</v>
          </cell>
          <cell r="IU1297">
            <v>60.297294379999585</v>
          </cell>
          <cell r="IV1297">
            <v>-8.6978733800015107</v>
          </cell>
          <cell r="IW1297">
            <v>7.1468291699993642</v>
          </cell>
          <cell r="IX1297">
            <v>57.013059040001281</v>
          </cell>
          <cell r="IY1297">
            <v>-19.806522360000599</v>
          </cell>
          <cell r="IZ1297">
            <v>-50.20809638999981</v>
          </cell>
          <cell r="JA1297">
            <v>-38.612032220000401</v>
          </cell>
          <cell r="JB1297">
            <v>-36.754784690000633</v>
          </cell>
          <cell r="JC1297">
            <v>12.069925570000578</v>
          </cell>
          <cell r="JD1297">
            <v>-132.6354014399999</v>
          </cell>
          <cell r="JE1297">
            <v>0</v>
          </cell>
        </row>
        <row r="1298">
          <cell r="D1298" t="str">
            <v>WD_.EX.WYE._.REP.Rolling Hills</v>
          </cell>
          <cell r="F1298">
            <v>0</v>
          </cell>
          <cell r="G1298">
            <v>0</v>
          </cell>
          <cell r="H1298">
            <v>-23.299024740001187</v>
          </cell>
          <cell r="I1298">
            <v>0</v>
          </cell>
          <cell r="J1298">
            <v>-5.4162465699992026</v>
          </cell>
          <cell r="K1298">
            <v>0</v>
          </cell>
          <cell r="L1298">
            <v>0</v>
          </cell>
          <cell r="M1298">
            <v>0</v>
          </cell>
          <cell r="N1298">
            <v>-9.7176614799991512</v>
          </cell>
          <cell r="O1298">
            <v>-2.9889787200045248</v>
          </cell>
          <cell r="P1298">
            <v>0</v>
          </cell>
          <cell r="Q1298">
            <v>3.8749916499946266</v>
          </cell>
          <cell r="R1298">
            <v>-130.64679594000336</v>
          </cell>
          <cell r="S1298">
            <v>-3.5117929997795727E-2</v>
          </cell>
          <cell r="T1298">
            <v>-16.99722426000335</v>
          </cell>
          <cell r="U1298">
            <v>-46.591863700003159</v>
          </cell>
          <cell r="V1298">
            <v>-30.111703870003112</v>
          </cell>
          <cell r="W1298">
            <v>-11.002450479998515</v>
          </cell>
          <cell r="X1298">
            <v>0</v>
          </cell>
          <cell r="Y1298">
            <v>0.39575335000154155</v>
          </cell>
          <cell r="Z1298">
            <v>0</v>
          </cell>
          <cell r="AA1298">
            <v>0</v>
          </cell>
          <cell r="AB1298">
            <v>2.6475625100028992</v>
          </cell>
          <cell r="AC1298">
            <v>0</v>
          </cell>
          <cell r="AD1298">
            <v>-28.951751560001867</v>
          </cell>
          <cell r="AE1298">
            <v>-7.1151402899995446</v>
          </cell>
          <cell r="AF1298">
            <v>-3.9984100039873738E-3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-3.0865554799984238</v>
          </cell>
          <cell r="AO1298">
            <v>0</v>
          </cell>
          <cell r="AP1298">
            <v>0</v>
          </cell>
          <cell r="AQ1298">
            <v>-4.0245864000025904</v>
          </cell>
          <cell r="AR1298">
            <v>-102.43636151001556</v>
          </cell>
          <cell r="AS1298">
            <v>-0.65123436000067159</v>
          </cell>
          <cell r="AT1298">
            <v>-66.802580640001906</v>
          </cell>
          <cell r="AU1298">
            <v>-17.527525979998245</v>
          </cell>
          <cell r="AV1298">
            <v>-18.796965220000857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-11.528829400001996</v>
          </cell>
          <cell r="BC1298">
            <v>3.3008040999993682</v>
          </cell>
          <cell r="BD1298">
            <v>9.5699699899960251</v>
          </cell>
          <cell r="BE1298">
            <v>-49.117076219990849</v>
          </cell>
          <cell r="BF1298">
            <v>0.20044600999972317</v>
          </cell>
          <cell r="BG1298">
            <v>0</v>
          </cell>
          <cell r="BH1298">
            <v>-10.163349900001776</v>
          </cell>
          <cell r="BI1298">
            <v>-9.5531863099986367</v>
          </cell>
          <cell r="BJ1298">
            <v>0</v>
          </cell>
          <cell r="BK1298">
            <v>1.5044899799995619</v>
          </cell>
          <cell r="BL1298">
            <v>0</v>
          </cell>
          <cell r="BM1298">
            <v>0</v>
          </cell>
          <cell r="BN1298">
            <v>0</v>
          </cell>
          <cell r="BO1298">
            <v>-19.139682540004287</v>
          </cell>
          <cell r="BP1298">
            <v>-13.193285730001662</v>
          </cell>
          <cell r="BQ1298">
            <v>1.2274922699998569</v>
          </cell>
          <cell r="BR1298">
            <v>-8.3044928499875823</v>
          </cell>
          <cell r="BS1298">
            <v>0</v>
          </cell>
          <cell r="BT1298">
            <v>0</v>
          </cell>
          <cell r="BU1298">
            <v>0</v>
          </cell>
          <cell r="BV1298">
            <v>-8.3044928499994057</v>
          </cell>
          <cell r="BW1298">
            <v>0</v>
          </cell>
          <cell r="BX1298">
            <v>0</v>
          </cell>
          <cell r="BY1298">
            <v>0</v>
          </cell>
          <cell r="BZ1298">
            <v>0</v>
          </cell>
          <cell r="CA1298">
            <v>0</v>
          </cell>
          <cell r="CB1298">
            <v>0</v>
          </cell>
          <cell r="CC1298">
            <v>0</v>
          </cell>
          <cell r="CD1298">
            <v>0</v>
          </cell>
          <cell r="CE1298">
            <v>-15.780987199977972</v>
          </cell>
          <cell r="CF1298">
            <v>0</v>
          </cell>
          <cell r="CG1298">
            <v>0</v>
          </cell>
          <cell r="CH1298">
            <v>-6.0810226399989915</v>
          </cell>
          <cell r="CI1298">
            <v>0</v>
          </cell>
          <cell r="CJ1298">
            <v>0</v>
          </cell>
          <cell r="CK1298">
            <v>-9.699964560000808</v>
          </cell>
          <cell r="CL1298">
            <v>0</v>
          </cell>
          <cell r="CM1298">
            <v>0</v>
          </cell>
          <cell r="CN1298">
            <v>0</v>
          </cell>
          <cell r="CO1298">
            <v>0</v>
          </cell>
          <cell r="CP1298">
            <v>0</v>
          </cell>
          <cell r="CQ1298">
            <v>0</v>
          </cell>
          <cell r="CR1298">
            <v>-5.4220683899911819</v>
          </cell>
          <cell r="CS1298">
            <v>0</v>
          </cell>
          <cell r="CT1298">
            <v>0</v>
          </cell>
          <cell r="CU1298">
            <v>-1.8966899099996226</v>
          </cell>
          <cell r="CV1298">
            <v>-7.9934810499989908</v>
          </cell>
          <cell r="CW1298">
            <v>0</v>
          </cell>
          <cell r="CX1298">
            <v>0</v>
          </cell>
          <cell r="CY1298">
            <v>0</v>
          </cell>
          <cell r="CZ1298">
            <v>0</v>
          </cell>
          <cell r="DA1298">
            <v>0</v>
          </cell>
          <cell r="DB1298">
            <v>4.468102569999246</v>
          </cell>
          <cell r="DC1298">
            <v>0</v>
          </cell>
          <cell r="DD1298">
            <v>0</v>
          </cell>
          <cell r="DE1298">
            <v>-113.58163072999741</v>
          </cell>
          <cell r="DF1298">
            <v>0</v>
          </cell>
          <cell r="DG1298">
            <v>0</v>
          </cell>
          <cell r="DH1298">
            <v>0</v>
          </cell>
          <cell r="DI1298">
            <v>0.11496802999863576</v>
          </cell>
          <cell r="DJ1298">
            <v>-19.226296570001068</v>
          </cell>
          <cell r="DK1298">
            <v>-16.063239849998354</v>
          </cell>
          <cell r="DL1298">
            <v>0</v>
          </cell>
          <cell r="DM1298">
            <v>-5.1675113900000724</v>
          </cell>
          <cell r="DN1298">
            <v>-44.203869700000723</v>
          </cell>
          <cell r="DO1298">
            <v>-29.03568124999947</v>
          </cell>
          <cell r="DP1298">
            <v>0</v>
          </cell>
          <cell r="DQ1298">
            <v>0</v>
          </cell>
          <cell r="DR1298">
            <v>-54.715275619993918</v>
          </cell>
          <cell r="DS1298">
            <v>0</v>
          </cell>
          <cell r="DT1298">
            <v>0</v>
          </cell>
          <cell r="DU1298">
            <v>-17.668916579999859</v>
          </cell>
          <cell r="DV1298">
            <v>0</v>
          </cell>
          <cell r="DW1298">
            <v>-53.80482253000082</v>
          </cell>
          <cell r="DX1298">
            <v>0</v>
          </cell>
          <cell r="DY1298">
            <v>16.758463489999485</v>
          </cell>
          <cell r="DZ1298">
            <v>0</v>
          </cell>
          <cell r="EA1298">
            <v>0</v>
          </cell>
          <cell r="EB1298">
            <v>0</v>
          </cell>
          <cell r="EC1298">
            <v>0</v>
          </cell>
          <cell r="ED1298">
            <v>0</v>
          </cell>
          <cell r="EE1298">
            <v>-47.748963890000596</v>
          </cell>
          <cell r="EF1298">
            <v>0</v>
          </cell>
          <cell r="EG1298">
            <v>0</v>
          </cell>
          <cell r="EH1298">
            <v>3.5772251899998082</v>
          </cell>
          <cell r="EI1298">
            <v>0</v>
          </cell>
          <cell r="EJ1298">
            <v>-51.814467280002646</v>
          </cell>
          <cell r="EK1298">
            <v>0</v>
          </cell>
          <cell r="EL1298">
            <v>0</v>
          </cell>
          <cell r="EM1298">
            <v>0</v>
          </cell>
          <cell r="EN1298">
            <v>0</v>
          </cell>
          <cell r="EO1298">
            <v>1.3288034399993194</v>
          </cell>
          <cell r="EP1298">
            <v>0</v>
          </cell>
          <cell r="EQ1298">
            <v>-0.84052524000071571</v>
          </cell>
          <cell r="ER1298">
            <v>-5.583461129994248</v>
          </cell>
          <cell r="ES1298">
            <v>0</v>
          </cell>
          <cell r="ET1298">
            <v>0</v>
          </cell>
          <cell r="EU1298">
            <v>0</v>
          </cell>
          <cell r="EV1298">
            <v>4.8482642399999349</v>
          </cell>
          <cell r="EW1298">
            <v>0</v>
          </cell>
          <cell r="EX1298">
            <v>-0.97175302000141528</v>
          </cell>
          <cell r="EY1298">
            <v>0</v>
          </cell>
          <cell r="EZ1298">
            <v>-9.4599723499995889</v>
          </cell>
          <cell r="FA1298">
            <v>0</v>
          </cell>
          <cell r="FB1298">
            <v>0</v>
          </cell>
          <cell r="FC1298">
            <v>0</v>
          </cell>
          <cell r="FD1298">
            <v>0</v>
          </cell>
          <cell r="FE1298">
            <v>-30.160820320015773</v>
          </cell>
          <cell r="FF1298">
            <v>0</v>
          </cell>
          <cell r="FG1298">
            <v>0</v>
          </cell>
          <cell r="FH1298">
            <v>7.2173859999566048E-2</v>
          </cell>
          <cell r="FI1298">
            <v>-12.892736430000241</v>
          </cell>
          <cell r="FJ1298">
            <v>0</v>
          </cell>
          <cell r="FK1298">
            <v>-16.600131449999026</v>
          </cell>
          <cell r="FL1298">
            <v>-1.9945017299996834</v>
          </cell>
          <cell r="FM1298">
            <v>0</v>
          </cell>
          <cell r="FN1298">
            <v>0</v>
          </cell>
          <cell r="FO1298">
            <v>1.2543754299995271</v>
          </cell>
          <cell r="FP1298">
            <v>0</v>
          </cell>
          <cell r="FQ1298">
            <v>0</v>
          </cell>
          <cell r="FR1298">
            <v>-16.710048470005859</v>
          </cell>
          <cell r="FS1298">
            <v>0</v>
          </cell>
          <cell r="FT1298">
            <v>0</v>
          </cell>
          <cell r="FU1298">
            <v>-6.2211000022216467E-4</v>
          </cell>
          <cell r="FV1298">
            <v>3.2946543699999893</v>
          </cell>
          <cell r="FW1298">
            <v>-5.5617525600009685</v>
          </cell>
          <cell r="FX1298">
            <v>0</v>
          </cell>
          <cell r="FY1298">
            <v>0</v>
          </cell>
          <cell r="FZ1298">
            <v>-5.1727046699979837</v>
          </cell>
          <cell r="GA1298">
            <v>-9.3699726199993165</v>
          </cell>
          <cell r="GB1298">
            <v>0.10034911999900942</v>
          </cell>
          <cell r="GC1298">
            <v>0</v>
          </cell>
          <cell r="GD1298">
            <v>0</v>
          </cell>
          <cell r="GE1298">
            <v>-37.976065919996472</v>
          </cell>
          <cell r="GF1298">
            <v>0</v>
          </cell>
          <cell r="GG1298">
            <v>0</v>
          </cell>
          <cell r="GH1298">
            <v>0</v>
          </cell>
          <cell r="GI1298">
            <v>-2.9293487499994626</v>
          </cell>
          <cell r="GJ1298">
            <v>-12.576144070000737</v>
          </cell>
          <cell r="GK1298">
            <v>-9.3199693500009744</v>
          </cell>
          <cell r="GL1298">
            <v>0</v>
          </cell>
          <cell r="GM1298">
            <v>-7.7294304000024567</v>
          </cell>
          <cell r="GN1298">
            <v>-9.2063745600007678</v>
          </cell>
          <cell r="GO1298">
            <v>3.7852012100001957</v>
          </cell>
          <cell r="GP1298">
            <v>0</v>
          </cell>
          <cell r="GQ1298">
            <v>0</v>
          </cell>
          <cell r="GR1298">
            <v>-27.818161710019922</v>
          </cell>
          <cell r="GS1298">
            <v>0</v>
          </cell>
          <cell r="GT1298">
            <v>0</v>
          </cell>
          <cell r="GU1298">
            <v>-5.1728000001276087E-2</v>
          </cell>
          <cell r="GV1298">
            <v>-6.3744874100002562</v>
          </cell>
          <cell r="GW1298">
            <v>-3.1626598200000444</v>
          </cell>
          <cell r="GX1298">
            <v>-8.9638355500010221</v>
          </cell>
          <cell r="GY1298">
            <v>0</v>
          </cell>
          <cell r="GZ1298">
            <v>1.4521940001941402E-2</v>
          </cell>
          <cell r="HA1298">
            <v>-9.2799728699992556</v>
          </cell>
          <cell r="HB1298">
            <v>0</v>
          </cell>
          <cell r="HC1298">
            <v>0</v>
          </cell>
          <cell r="HD1298">
            <v>0</v>
          </cell>
          <cell r="HE1298">
            <v>-27.865219890023582</v>
          </cell>
          <cell r="HF1298">
            <v>0</v>
          </cell>
          <cell r="HG1298">
            <v>0</v>
          </cell>
          <cell r="HH1298">
            <v>0</v>
          </cell>
          <cell r="HI1298">
            <v>0</v>
          </cell>
          <cell r="HJ1298">
            <v>-8.5063252600011765</v>
          </cell>
          <cell r="HK1298">
            <v>-10.128924980001102</v>
          </cell>
          <cell r="HL1298">
            <v>-9.2299696499994752</v>
          </cell>
          <cell r="HM1298">
            <v>0</v>
          </cell>
          <cell r="HN1298">
            <v>0</v>
          </cell>
          <cell r="HO1298">
            <v>0</v>
          </cell>
          <cell r="HP1298">
            <v>0</v>
          </cell>
          <cell r="HQ1298">
            <v>0</v>
          </cell>
          <cell r="HR1298">
            <v>-7.5285270900058094</v>
          </cell>
          <cell r="HS1298">
            <v>0</v>
          </cell>
          <cell r="HT1298">
            <v>0</v>
          </cell>
          <cell r="HU1298">
            <v>0</v>
          </cell>
          <cell r="HV1298">
            <v>0.59592584999973042</v>
          </cell>
          <cell r="HW1298">
            <v>-8.1244529400009924</v>
          </cell>
          <cell r="HX1298">
            <v>0</v>
          </cell>
          <cell r="HY1298">
            <v>0</v>
          </cell>
          <cell r="HZ1298">
            <v>0</v>
          </cell>
          <cell r="IA1298">
            <v>0</v>
          </cell>
          <cell r="IB1298">
            <v>0</v>
          </cell>
          <cell r="IC1298">
            <v>0</v>
          </cell>
          <cell r="ID1298">
            <v>0</v>
          </cell>
          <cell r="IE1298">
            <v>-9.139969950003433</v>
          </cell>
          <cell r="IF1298">
            <v>0</v>
          </cell>
          <cell r="IG1298">
            <v>0</v>
          </cell>
          <cell r="IH1298">
            <v>0</v>
          </cell>
          <cell r="II1298">
            <v>0</v>
          </cell>
          <cell r="IJ1298">
            <v>0</v>
          </cell>
          <cell r="IK1298">
            <v>-9.1399699500016141</v>
          </cell>
          <cell r="IL1298">
            <v>0</v>
          </cell>
          <cell r="IM1298">
            <v>0</v>
          </cell>
          <cell r="IN1298">
            <v>0</v>
          </cell>
          <cell r="IO1298">
            <v>0</v>
          </cell>
          <cell r="IP1298">
            <v>0</v>
          </cell>
          <cell r="IQ1298">
            <v>0</v>
          </cell>
          <cell r="IR1298">
            <v>0</v>
          </cell>
          <cell r="IS1298">
            <v>0</v>
          </cell>
          <cell r="IT1298">
            <v>0</v>
          </cell>
          <cell r="IU1298">
            <v>0</v>
          </cell>
          <cell r="IV1298">
            <v>0</v>
          </cell>
          <cell r="IW1298">
            <v>0</v>
          </cell>
          <cell r="IX1298">
            <v>0</v>
          </cell>
          <cell r="IY1298">
            <v>0</v>
          </cell>
          <cell r="IZ1298">
            <v>0</v>
          </cell>
          <cell r="JA1298">
            <v>0</v>
          </cell>
          <cell r="JB1298">
            <v>0</v>
          </cell>
          <cell r="JC1298">
            <v>0</v>
          </cell>
          <cell r="JD1298">
            <v>0</v>
          </cell>
          <cell r="JE1298">
            <v>0</v>
          </cell>
        </row>
        <row r="1299">
          <cell r="D1299" t="str">
            <v>WD_.EX.WYE._.REP.Seven Mile Hill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-2.5931877199982409</v>
          </cell>
          <cell r="O1299">
            <v>0</v>
          </cell>
          <cell r="P1299">
            <v>0</v>
          </cell>
          <cell r="Q1299">
            <v>0</v>
          </cell>
          <cell r="R1299">
            <v>0.72616505005862564</v>
          </cell>
          <cell r="S1299">
            <v>-2.3773845899995649</v>
          </cell>
          <cell r="T1299">
            <v>0</v>
          </cell>
          <cell r="U1299">
            <v>-23.377689909997571</v>
          </cell>
          <cell r="V1299">
            <v>15.377971239991894</v>
          </cell>
          <cell r="W1299">
            <v>-2.0747779100020125</v>
          </cell>
          <cell r="X1299">
            <v>0</v>
          </cell>
          <cell r="Y1299">
            <v>0</v>
          </cell>
          <cell r="Z1299">
            <v>0</v>
          </cell>
          <cell r="AA1299">
            <v>20.983748689999629</v>
          </cell>
          <cell r="AB1299">
            <v>-7.8057024700101465</v>
          </cell>
          <cell r="AC1299">
            <v>0</v>
          </cell>
          <cell r="AD1299">
            <v>0</v>
          </cell>
          <cell r="AE1299">
            <v>-176.65023022005334</v>
          </cell>
          <cell r="AF1299">
            <v>-275.61769982999976</v>
          </cell>
          <cell r="AG1299">
            <v>209.54072777000329</v>
          </cell>
          <cell r="AH1299">
            <v>179.92385598999681</v>
          </cell>
          <cell r="AI1299">
            <v>-153.16949983000086</v>
          </cell>
          <cell r="AJ1299">
            <v>-48.895713360001537</v>
          </cell>
          <cell r="AK1299">
            <v>17.591396660001919</v>
          </cell>
          <cell r="AL1299">
            <v>0</v>
          </cell>
          <cell r="AM1299">
            <v>0</v>
          </cell>
          <cell r="AN1299">
            <v>-106.02329762000227</v>
          </cell>
          <cell r="AO1299">
            <v>0</v>
          </cell>
          <cell r="AP1299">
            <v>0</v>
          </cell>
          <cell r="AQ1299">
            <v>0</v>
          </cell>
          <cell r="AR1299">
            <v>154.01837959996192</v>
          </cell>
          <cell r="AS1299">
            <v>351.70126280999102</v>
          </cell>
          <cell r="AT1299">
            <v>-15.306249229997775</v>
          </cell>
          <cell r="AU1299">
            <v>12.189164679992246</v>
          </cell>
          <cell r="AV1299">
            <v>-10.793814950004162</v>
          </cell>
          <cell r="AW1299">
            <v>-99.000000000003638</v>
          </cell>
          <cell r="AX1299">
            <v>-6.652396850000514</v>
          </cell>
          <cell r="AY1299">
            <v>-197.99999999999636</v>
          </cell>
          <cell r="AZ1299">
            <v>-99</v>
          </cell>
          <cell r="BA1299">
            <v>195.96656713000266</v>
          </cell>
          <cell r="BB1299">
            <v>-30.941111650012317</v>
          </cell>
          <cell r="BC1299">
            <v>337.29912892000721</v>
          </cell>
          <cell r="BD1299">
            <v>-283.44417125999462</v>
          </cell>
          <cell r="BE1299">
            <v>1329.757756219944</v>
          </cell>
          <cell r="BF1299">
            <v>-103.42081943000085</v>
          </cell>
          <cell r="BG1299">
            <v>-316.17547696000111</v>
          </cell>
          <cell r="BH1299">
            <v>191.93645640000614</v>
          </cell>
          <cell r="BI1299">
            <v>333.03724490999593</v>
          </cell>
          <cell r="BJ1299">
            <v>10.07608325000183</v>
          </cell>
          <cell r="BK1299">
            <v>96.669498209997982</v>
          </cell>
          <cell r="BL1299">
            <v>265.78164938000191</v>
          </cell>
          <cell r="BM1299">
            <v>0</v>
          </cell>
          <cell r="BN1299">
            <v>29.992274110001745</v>
          </cell>
          <cell r="BO1299">
            <v>896.95390347000648</v>
          </cell>
          <cell r="BP1299">
            <v>249.12374553999325</v>
          </cell>
          <cell r="BQ1299">
            <v>-324.21680266000476</v>
          </cell>
          <cell r="BR1299">
            <v>-1844.3942140600411</v>
          </cell>
          <cell r="BS1299">
            <v>-232.04813883999304</v>
          </cell>
          <cell r="BT1299">
            <v>114.57736710999598</v>
          </cell>
          <cell r="BU1299">
            <v>-1026.5266739300059</v>
          </cell>
          <cell r="BV1299">
            <v>28.973463119997177</v>
          </cell>
          <cell r="BW1299">
            <v>188.18096540999613</v>
          </cell>
          <cell r="BX1299">
            <v>-322.32884470999852</v>
          </cell>
          <cell r="BY1299">
            <v>-88.14442487999986</v>
          </cell>
          <cell r="BZ1299">
            <v>-18.139239090000046</v>
          </cell>
          <cell r="CA1299">
            <v>128.30675132000033</v>
          </cell>
          <cell r="CB1299">
            <v>147.6121282200038</v>
          </cell>
          <cell r="CC1299">
            <v>-498.24824772999636</v>
          </cell>
          <cell r="CD1299">
            <v>-266.60932006000439</v>
          </cell>
          <cell r="CE1299">
            <v>1820.6696755300509</v>
          </cell>
          <cell r="CF1299">
            <v>123.52576717000193</v>
          </cell>
          <cell r="CG1299">
            <v>-610.95776913000373</v>
          </cell>
          <cell r="CH1299">
            <v>555.39804129999902</v>
          </cell>
          <cell r="CI1299">
            <v>-265.85919381999702</v>
          </cell>
          <cell r="CJ1299">
            <v>-97.69067000999712</v>
          </cell>
          <cell r="CK1299">
            <v>102.84795119999762</v>
          </cell>
          <cell r="CL1299">
            <v>-22.634041879999131</v>
          </cell>
          <cell r="CM1299">
            <v>-99</v>
          </cell>
          <cell r="CN1299">
            <v>12.088756460001605</v>
          </cell>
          <cell r="CO1299">
            <v>-872.89180478000344</v>
          </cell>
          <cell r="CP1299">
            <v>1895.3333793500024</v>
          </cell>
          <cell r="CQ1299">
            <v>1100.5092596699978</v>
          </cell>
          <cell r="CR1299">
            <v>3536.0126946199453</v>
          </cell>
          <cell r="CS1299">
            <v>1047.6323030299973</v>
          </cell>
          <cell r="CT1299">
            <v>433.91011448000063</v>
          </cell>
          <cell r="CU1299">
            <v>409.01867089000007</v>
          </cell>
          <cell r="CV1299">
            <v>22.40103650000674</v>
          </cell>
          <cell r="CW1299">
            <v>98.63613735000763</v>
          </cell>
          <cell r="CX1299">
            <v>172.15272000999175</v>
          </cell>
          <cell r="CY1299">
            <v>228.99752865999835</v>
          </cell>
          <cell r="CZ1299">
            <v>304.8175702199951</v>
          </cell>
          <cell r="DA1299">
            <v>252.7497328099962</v>
          </cell>
          <cell r="DB1299">
            <v>-484.36059522999494</v>
          </cell>
          <cell r="DC1299">
            <v>-62.658762640006898</v>
          </cell>
          <cell r="DD1299">
            <v>1112.716238539997</v>
          </cell>
          <cell r="DE1299">
            <v>364.09942704997957</v>
          </cell>
          <cell r="DF1299">
            <v>-227.27610845000163</v>
          </cell>
          <cell r="DG1299">
            <v>-37.135209219995886</v>
          </cell>
          <cell r="DH1299">
            <v>534.65562240999498</v>
          </cell>
          <cell r="DI1299">
            <v>-389.75883546000114</v>
          </cell>
          <cell r="DJ1299">
            <v>-405.7838609399987</v>
          </cell>
          <cell r="DK1299">
            <v>-263.7127522899973</v>
          </cell>
          <cell r="DL1299">
            <v>597.43592751000324</v>
          </cell>
          <cell r="DM1299">
            <v>-144.17368489000728</v>
          </cell>
          <cell r="DN1299">
            <v>77.139786929998081</v>
          </cell>
          <cell r="DO1299">
            <v>743.50640768999801</v>
          </cell>
          <cell r="DP1299">
            <v>-8.6931418300046062</v>
          </cell>
          <cell r="DQ1299">
            <v>-112.10472440999729</v>
          </cell>
          <cell r="DR1299">
            <v>2520.5942475199699</v>
          </cell>
          <cell r="DS1299">
            <v>821.30759619999662</v>
          </cell>
          <cell r="DT1299">
            <v>1.1645681000027253</v>
          </cell>
          <cell r="DU1299">
            <v>312.6416552299961</v>
          </cell>
          <cell r="DV1299">
            <v>188.35600161999173</v>
          </cell>
          <cell r="DW1299">
            <v>-169.1697528299992</v>
          </cell>
          <cell r="DX1299">
            <v>-6.3267652200047451</v>
          </cell>
          <cell r="DY1299">
            <v>111.13096315000075</v>
          </cell>
          <cell r="DZ1299">
            <v>-302.48957300999973</v>
          </cell>
          <cell r="EA1299">
            <v>199.77111771000273</v>
          </cell>
          <cell r="EB1299">
            <v>278.19678060000297</v>
          </cell>
          <cell r="EC1299">
            <v>1075.0106031199975</v>
          </cell>
          <cell r="ED1299">
            <v>11.001052850002452</v>
          </cell>
          <cell r="EE1299">
            <v>-2679.0272523500025</v>
          </cell>
          <cell r="EF1299">
            <v>-1075.8976914000013</v>
          </cell>
          <cell r="EG1299">
            <v>-2.2743255299974408</v>
          </cell>
          <cell r="EH1299">
            <v>-259.92092396000589</v>
          </cell>
          <cell r="EI1299">
            <v>167.19958702999429</v>
          </cell>
          <cell r="EJ1299">
            <v>140.15404225999737</v>
          </cell>
          <cell r="EK1299">
            <v>280.38123464999808</v>
          </cell>
          <cell r="EL1299">
            <v>-302.04804313999921</v>
          </cell>
          <cell r="EM1299">
            <v>180.18227317999845</v>
          </cell>
          <cell r="EN1299">
            <v>-117.83425925000483</v>
          </cell>
          <cell r="EO1299">
            <v>367.69188326999574</v>
          </cell>
          <cell r="EP1299">
            <v>-807.65353547999985</v>
          </cell>
          <cell r="EQ1299">
            <v>-1249.0074939799997</v>
          </cell>
          <cell r="ER1299">
            <v>805.95776069999556</v>
          </cell>
          <cell r="ES1299">
            <v>403.89147333000437</v>
          </cell>
          <cell r="ET1299">
            <v>85.674058450002121</v>
          </cell>
          <cell r="EU1299">
            <v>96.727672670003813</v>
          </cell>
          <cell r="EV1299">
            <v>-268.14879457999723</v>
          </cell>
          <cell r="EW1299">
            <v>20.54746933000024</v>
          </cell>
          <cell r="EX1299">
            <v>-434.18465947000368</v>
          </cell>
          <cell r="EY1299">
            <v>12.111179109997465</v>
          </cell>
          <cell r="EZ1299">
            <v>201.93772256000375</v>
          </cell>
          <cell r="FA1299">
            <v>-149.32770017999974</v>
          </cell>
          <cell r="FB1299">
            <v>-353.11626025999794</v>
          </cell>
          <cell r="FC1299">
            <v>-226.8046031100057</v>
          </cell>
          <cell r="FD1299">
            <v>1416.6502028499981</v>
          </cell>
          <cell r="FE1299">
            <v>0.2303889500326477</v>
          </cell>
          <cell r="FF1299">
            <v>553.28284698000061</v>
          </cell>
          <cell r="FG1299">
            <v>312.67998310999792</v>
          </cell>
          <cell r="FH1299">
            <v>-73.052612660005252</v>
          </cell>
          <cell r="FI1299">
            <v>-267.05171163000159</v>
          </cell>
          <cell r="FJ1299">
            <v>145.05516975000137</v>
          </cell>
          <cell r="FK1299">
            <v>28.596911459999319</v>
          </cell>
          <cell r="FL1299">
            <v>-681.78741340999841</v>
          </cell>
          <cell r="FM1299">
            <v>-178.3318050400012</v>
          </cell>
          <cell r="FN1299">
            <v>175.25186863999807</v>
          </cell>
          <cell r="FO1299">
            <v>-32.494699259998015</v>
          </cell>
          <cell r="FP1299">
            <v>-426.20325668000442</v>
          </cell>
          <cell r="FQ1299">
            <v>444.28510769000241</v>
          </cell>
          <cell r="FR1299">
            <v>-880.37561444001039</v>
          </cell>
          <cell r="FS1299">
            <v>-69.13854609000191</v>
          </cell>
          <cell r="FT1299">
            <v>335.40714557000319</v>
          </cell>
          <cell r="FU1299">
            <v>-142.63253089999489</v>
          </cell>
          <cell r="FV1299">
            <v>-425.89922877999925</v>
          </cell>
          <cell r="FW1299">
            <v>24.053372110000055</v>
          </cell>
          <cell r="FX1299">
            <v>-60.038172280001163</v>
          </cell>
          <cell r="FY1299">
            <v>-134.19377588999851</v>
          </cell>
          <cell r="FZ1299">
            <v>175.56701357999918</v>
          </cell>
          <cell r="GA1299">
            <v>-371.46157929000037</v>
          </cell>
          <cell r="GB1299">
            <v>-298.29316127000129</v>
          </cell>
          <cell r="GC1299">
            <v>225.73098408999795</v>
          </cell>
          <cell r="GD1299">
            <v>-139.47713528999702</v>
          </cell>
          <cell r="GE1299">
            <v>-8.369579110032646</v>
          </cell>
          <cell r="GF1299">
            <v>-61.155827430004138</v>
          </cell>
          <cell r="GG1299">
            <v>-408.52673516000141</v>
          </cell>
          <cell r="GH1299">
            <v>79.533463019997725</v>
          </cell>
          <cell r="GI1299">
            <v>-14.864844590003486</v>
          </cell>
          <cell r="GJ1299">
            <v>169.50287701999332</v>
          </cell>
          <cell r="GK1299">
            <v>-233.78685344000041</v>
          </cell>
          <cell r="GL1299">
            <v>-160.16057153000293</v>
          </cell>
          <cell r="GM1299">
            <v>142.28796415000033</v>
          </cell>
          <cell r="GN1299">
            <v>100.84867464999479</v>
          </cell>
          <cell r="GO1299">
            <v>148.83585213000333</v>
          </cell>
          <cell r="GP1299">
            <v>-336.05699929999173</v>
          </cell>
          <cell r="GQ1299">
            <v>565.17342136999832</v>
          </cell>
          <cell r="GR1299">
            <v>2736.4446570299915</v>
          </cell>
          <cell r="GS1299">
            <v>492.60851447999448</v>
          </cell>
          <cell r="GT1299">
            <v>-7.1223237300000619</v>
          </cell>
          <cell r="GU1299">
            <v>167.025708879999</v>
          </cell>
          <cell r="GV1299">
            <v>75.676469810001436</v>
          </cell>
          <cell r="GW1299">
            <v>-80.102818399998796</v>
          </cell>
          <cell r="GX1299">
            <v>140.60524614000678</v>
          </cell>
          <cell r="GY1299">
            <v>-228.34353480999926</v>
          </cell>
          <cell r="GZ1299">
            <v>-92.084365369995794</v>
          </cell>
          <cell r="HA1299">
            <v>-76.084124620003422</v>
          </cell>
          <cell r="HB1299">
            <v>846.53532841000197</v>
          </cell>
          <cell r="HC1299">
            <v>241.39772696999353</v>
          </cell>
          <cell r="HD1299">
            <v>1256.3328292699971</v>
          </cell>
          <cell r="HE1299">
            <v>-546.73273848000099</v>
          </cell>
          <cell r="HF1299">
            <v>-270.04419079999934</v>
          </cell>
          <cell r="HG1299">
            <v>-72.863620889997037</v>
          </cell>
          <cell r="HH1299">
            <v>64.064325729996199</v>
          </cell>
          <cell r="HI1299">
            <v>-119.32931847999862</v>
          </cell>
          <cell r="HJ1299">
            <v>338.19144717000381</v>
          </cell>
          <cell r="HK1299">
            <v>-282.47000263999871</v>
          </cell>
          <cell r="HL1299">
            <v>-166.49040845000127</v>
          </cell>
          <cell r="HM1299">
            <v>95.092297360002703</v>
          </cell>
          <cell r="HN1299">
            <v>24.197009560000879</v>
          </cell>
          <cell r="HO1299">
            <v>-322.10929007999948</v>
          </cell>
          <cell r="HP1299">
            <v>-171.89792057000159</v>
          </cell>
          <cell r="HQ1299">
            <v>336.92693361000238</v>
          </cell>
          <cell r="HR1299">
            <v>506.08271032999619</v>
          </cell>
          <cell r="HS1299">
            <v>378.08083209999677</v>
          </cell>
          <cell r="HT1299">
            <v>-431.97519586000271</v>
          </cell>
          <cell r="HU1299">
            <v>-41.055326429999695</v>
          </cell>
          <cell r="HV1299">
            <v>-80.794989569996687</v>
          </cell>
          <cell r="HW1299">
            <v>-129.42627436000475</v>
          </cell>
          <cell r="HX1299">
            <v>222.6855001300064</v>
          </cell>
          <cell r="HY1299">
            <v>286.25404170000184</v>
          </cell>
          <cell r="HZ1299">
            <v>-52.995889380003064</v>
          </cell>
          <cell r="IA1299">
            <v>-234.49969007999971</v>
          </cell>
          <cell r="IB1299">
            <v>334.22102919999816</v>
          </cell>
          <cell r="IC1299">
            <v>-144.07068570000047</v>
          </cell>
          <cell r="ID1299">
            <v>399.65935858000012</v>
          </cell>
          <cell r="IE1299">
            <v>1542.0492354499293</v>
          </cell>
          <cell r="IF1299">
            <v>2155.319466869998</v>
          </cell>
          <cell r="IG1299">
            <v>-214.00755273000141</v>
          </cell>
          <cell r="IH1299">
            <v>180.07630577999589</v>
          </cell>
          <cell r="II1299">
            <v>347.23250286000257</v>
          </cell>
          <cell r="IJ1299">
            <v>145.48870620999514</v>
          </cell>
          <cell r="IK1299">
            <v>-222.55024795999998</v>
          </cell>
          <cell r="IL1299">
            <v>-3.4363998199987691</v>
          </cell>
          <cell r="IM1299">
            <v>-117.89682836000065</v>
          </cell>
          <cell r="IN1299">
            <v>-123.58825045999401</v>
          </cell>
          <cell r="IO1299">
            <v>-261.27809052000157</v>
          </cell>
          <cell r="IP1299">
            <v>-272.71848868000598</v>
          </cell>
          <cell r="IQ1299">
            <v>-70.591887740000857</v>
          </cell>
          <cell r="IR1299">
            <v>-641.77912978001405</v>
          </cell>
          <cell r="IS1299">
            <v>95.576701409994712</v>
          </cell>
          <cell r="IT1299">
            <v>119.36566804000358</v>
          </cell>
          <cell r="IU1299">
            <v>-264.98066598999867</v>
          </cell>
          <cell r="IV1299">
            <v>196.77205604000483</v>
          </cell>
          <cell r="IW1299">
            <v>-223.46715526999833</v>
          </cell>
          <cell r="IX1299">
            <v>5.7671139200028847</v>
          </cell>
          <cell r="IY1299">
            <v>-73.259106090001296</v>
          </cell>
          <cell r="IZ1299">
            <v>-111.19820120999793</v>
          </cell>
          <cell r="JA1299">
            <v>-118.54453544999342</v>
          </cell>
          <cell r="JB1299">
            <v>42.428422550001414</v>
          </cell>
          <cell r="JC1299">
            <v>-134.63276676000169</v>
          </cell>
          <cell r="JD1299">
            <v>-175.60666097000103</v>
          </cell>
          <cell r="JE1299">
            <v>0</v>
          </cell>
        </row>
        <row r="1300">
          <cell r="D1300" t="str">
            <v>WD_.EX.WYE._.REP.Seven Mile Hill II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-0.39246050999827276</v>
          </cell>
          <cell r="P1300">
            <v>0</v>
          </cell>
          <cell r="Q1300">
            <v>0</v>
          </cell>
          <cell r="R1300">
            <v>-21.337188770005014</v>
          </cell>
          <cell r="S1300">
            <v>0</v>
          </cell>
          <cell r="T1300">
            <v>0</v>
          </cell>
          <cell r="U1300">
            <v>-25.35428759000024</v>
          </cell>
          <cell r="V1300">
            <v>7.3242252800000642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19.5</v>
          </cell>
          <cell r="AB1300">
            <v>-22.807126460000291</v>
          </cell>
          <cell r="AC1300">
            <v>0</v>
          </cell>
          <cell r="AD1300">
            <v>0</v>
          </cell>
          <cell r="AE1300">
            <v>65.335183809991577</v>
          </cell>
          <cell r="AF1300">
            <v>6.1533634100014751</v>
          </cell>
          <cell r="AG1300">
            <v>14.656315660000473</v>
          </cell>
          <cell r="AH1300">
            <v>41.725969760000226</v>
          </cell>
          <cell r="AI1300">
            <v>-9.1464802199998303</v>
          </cell>
          <cell r="AJ1300">
            <v>-25.67037978999906</v>
          </cell>
          <cell r="AK1300">
            <v>12.651931439999316</v>
          </cell>
          <cell r="AL1300">
            <v>0</v>
          </cell>
          <cell r="AM1300">
            <v>0</v>
          </cell>
          <cell r="AN1300">
            <v>-0.44895410000026459</v>
          </cell>
          <cell r="AO1300">
            <v>25.413417650001065</v>
          </cell>
          <cell r="AP1300">
            <v>0</v>
          </cell>
          <cell r="AQ1300">
            <v>0</v>
          </cell>
          <cell r="AR1300">
            <v>-14.923238869989291</v>
          </cell>
          <cell r="AS1300">
            <v>-39.255754960000559</v>
          </cell>
          <cell r="AT1300">
            <v>-76.087843280000925</v>
          </cell>
          <cell r="AU1300">
            <v>39.327535029999126</v>
          </cell>
          <cell r="AV1300">
            <v>25.234670639999422</v>
          </cell>
          <cell r="AW1300">
            <v>-20.920669620000808</v>
          </cell>
          <cell r="AX1300">
            <v>1.6709321100006491</v>
          </cell>
          <cell r="AY1300">
            <v>43.975897730000725</v>
          </cell>
          <cell r="AZ1300">
            <v>-19.5</v>
          </cell>
          <cell r="BA1300">
            <v>-19.916725429998223</v>
          </cell>
          <cell r="BB1300">
            <v>-46.227444029997059</v>
          </cell>
          <cell r="BC1300">
            <v>123.46554155000013</v>
          </cell>
          <cell r="BD1300">
            <v>-26.689378609999039</v>
          </cell>
          <cell r="BE1300">
            <v>274.97180050000316</v>
          </cell>
          <cell r="BF1300">
            <v>-32.96637937000196</v>
          </cell>
          <cell r="BG1300">
            <v>35.756745819999651</v>
          </cell>
          <cell r="BH1300">
            <v>2.9543103100013468</v>
          </cell>
          <cell r="BI1300">
            <v>87.231153439999616</v>
          </cell>
          <cell r="BJ1300">
            <v>11.515434020000612</v>
          </cell>
          <cell r="BK1300">
            <v>-97.605054380001093</v>
          </cell>
          <cell r="BL1300">
            <v>20.666408060000322</v>
          </cell>
          <cell r="BM1300">
            <v>0</v>
          </cell>
          <cell r="BN1300">
            <v>18.79840066000088</v>
          </cell>
          <cell r="BO1300">
            <v>6.8162153000002945</v>
          </cell>
          <cell r="BP1300">
            <v>137.86880787999962</v>
          </cell>
          <cell r="BQ1300">
            <v>83.935758759998862</v>
          </cell>
          <cell r="BR1300">
            <v>-273.64428665000742</v>
          </cell>
          <cell r="BS1300">
            <v>-120.9582015299975</v>
          </cell>
          <cell r="BT1300">
            <v>-89.466553469999326</v>
          </cell>
          <cell r="BU1300">
            <v>-89.911127679999481</v>
          </cell>
          <cell r="BV1300">
            <v>-20.651285400000233</v>
          </cell>
          <cell r="BW1300">
            <v>14.916330589999234</v>
          </cell>
          <cell r="BX1300">
            <v>-10.660719550000067</v>
          </cell>
          <cell r="BY1300">
            <v>-38.623089420000269</v>
          </cell>
          <cell r="BZ1300">
            <v>30.74139748000016</v>
          </cell>
          <cell r="CA1300">
            <v>12.446131209999294</v>
          </cell>
          <cell r="CB1300">
            <v>-85.884166189998723</v>
          </cell>
          <cell r="CC1300">
            <v>11.081151159999536</v>
          </cell>
          <cell r="CD1300">
            <v>113.32584614999951</v>
          </cell>
          <cell r="CE1300">
            <v>-93.543982030001644</v>
          </cell>
          <cell r="CF1300">
            <v>-6.7337600003156695E-3</v>
          </cell>
          <cell r="CG1300">
            <v>-39.420798399999512</v>
          </cell>
          <cell r="CH1300">
            <v>-0.97790911000083725</v>
          </cell>
          <cell r="CI1300">
            <v>-32.134539150000364</v>
          </cell>
          <cell r="CJ1300">
            <v>3.4720754499994655</v>
          </cell>
          <cell r="CK1300">
            <v>-4.7451356900010069</v>
          </cell>
          <cell r="CL1300">
            <v>31.225772879999113</v>
          </cell>
          <cell r="CM1300">
            <v>-1.8165889800002333</v>
          </cell>
          <cell r="CN1300">
            <v>0</v>
          </cell>
          <cell r="CO1300">
            <v>-4.9613699900010033</v>
          </cell>
          <cell r="CP1300">
            <v>-48.659528719999798</v>
          </cell>
          <cell r="CQ1300">
            <v>4.4807734400005756</v>
          </cell>
          <cell r="CR1300">
            <v>-71.362966139990021</v>
          </cell>
          <cell r="CS1300">
            <v>-92.198889750001399</v>
          </cell>
          <cell r="CT1300">
            <v>92.847762019999664</v>
          </cell>
          <cell r="CU1300">
            <v>-213.28553393000038</v>
          </cell>
          <cell r="CV1300">
            <v>125.14743510999961</v>
          </cell>
          <cell r="CW1300">
            <v>-92.710459560000345</v>
          </cell>
          <cell r="CX1300">
            <v>-53.376486099999056</v>
          </cell>
          <cell r="CY1300">
            <v>-49.045730479999747</v>
          </cell>
          <cell r="CZ1300">
            <v>52.71900155000003</v>
          </cell>
          <cell r="DA1300">
            <v>-33.138556899999912</v>
          </cell>
          <cell r="DB1300">
            <v>138.47056937999969</v>
          </cell>
          <cell r="DC1300">
            <v>24.880575850000241</v>
          </cell>
          <cell r="DD1300">
            <v>28.327346670000225</v>
          </cell>
          <cell r="DE1300">
            <v>48.622788939996099</v>
          </cell>
          <cell r="DF1300">
            <v>-51.687118900000314</v>
          </cell>
          <cell r="DG1300">
            <v>12.109054569999444</v>
          </cell>
          <cell r="DH1300">
            <v>115.19828716999928</v>
          </cell>
          <cell r="DI1300">
            <v>-17.31218084000102</v>
          </cell>
          <cell r="DJ1300">
            <v>5.18134622999969</v>
          </cell>
          <cell r="DK1300">
            <v>-2.5436940499994307</v>
          </cell>
          <cell r="DL1300">
            <v>81.034824710000976</v>
          </cell>
          <cell r="DM1300">
            <v>-71.119387700000061</v>
          </cell>
          <cell r="DN1300">
            <v>18.217626760000257</v>
          </cell>
          <cell r="DO1300">
            <v>110.20901366999897</v>
          </cell>
          <cell r="DP1300">
            <v>-105.6317237899998</v>
          </cell>
          <cell r="DQ1300">
            <v>-45.033258890000525</v>
          </cell>
          <cell r="DR1300">
            <v>-40.74895767000271</v>
          </cell>
          <cell r="DS1300">
            <v>1.1016906700006075</v>
          </cell>
          <cell r="DT1300">
            <v>26.077865039999779</v>
          </cell>
          <cell r="DU1300">
            <v>64.035986709999634</v>
          </cell>
          <cell r="DV1300">
            <v>158.51311792999968</v>
          </cell>
          <cell r="DW1300">
            <v>-9.5571181100012836</v>
          </cell>
          <cell r="DX1300">
            <v>4.8490214699995704</v>
          </cell>
          <cell r="DY1300">
            <v>3.0761099399996965</v>
          </cell>
          <cell r="DZ1300">
            <v>10.741000269999859</v>
          </cell>
          <cell r="EA1300">
            <v>20.971516170000541</v>
          </cell>
          <cell r="EB1300">
            <v>-236.75852300999941</v>
          </cell>
          <cell r="EC1300">
            <v>-89.854644970000663</v>
          </cell>
          <cell r="ED1300">
            <v>6.0550202199997329</v>
          </cell>
          <cell r="EE1300">
            <v>-240.46597843000927</v>
          </cell>
          <cell r="EF1300">
            <v>47.656459369998629</v>
          </cell>
          <cell r="EG1300">
            <v>30.771939770000245</v>
          </cell>
          <cell r="EH1300">
            <v>-46.703775890001452</v>
          </cell>
          <cell r="EI1300">
            <v>6.4209774399996604</v>
          </cell>
          <cell r="EJ1300">
            <v>-67.715220409998437</v>
          </cell>
          <cell r="EK1300">
            <v>72.309019200000876</v>
          </cell>
          <cell r="EL1300">
            <v>-0.55757831999972041</v>
          </cell>
          <cell r="EM1300">
            <v>-116.58818648000033</v>
          </cell>
          <cell r="EN1300">
            <v>3.1902519699997356</v>
          </cell>
          <cell r="EO1300">
            <v>161.80390521000027</v>
          </cell>
          <cell r="EP1300">
            <v>-210.02678083999945</v>
          </cell>
          <cell r="EQ1300">
            <v>-121.02698945000066</v>
          </cell>
          <cell r="ER1300">
            <v>145.45167768000101</v>
          </cell>
          <cell r="ES1300">
            <v>72.894991179999579</v>
          </cell>
          <cell r="ET1300">
            <v>-4.7532826200008458</v>
          </cell>
          <cell r="EU1300">
            <v>18.371965580000051</v>
          </cell>
          <cell r="EV1300">
            <v>16.523241480000024</v>
          </cell>
          <cell r="EW1300">
            <v>20.248461940000198</v>
          </cell>
          <cell r="EX1300">
            <v>12.452099880000333</v>
          </cell>
          <cell r="EY1300">
            <v>8.4703693800006477</v>
          </cell>
          <cell r="EZ1300">
            <v>22.778590219999842</v>
          </cell>
          <cell r="FA1300">
            <v>-5.664511379999567</v>
          </cell>
          <cell r="FB1300">
            <v>21.056121850000181</v>
          </cell>
          <cell r="FC1300">
            <v>-8.7734524900001816</v>
          </cell>
          <cell r="FD1300">
            <v>-28.152917340000158</v>
          </cell>
          <cell r="FE1300">
            <v>6.6307943199935835</v>
          </cell>
          <cell r="FF1300">
            <v>-160.11946533000173</v>
          </cell>
          <cell r="FG1300">
            <v>25.272856289999254</v>
          </cell>
          <cell r="FH1300">
            <v>-14.327416950000497</v>
          </cell>
          <cell r="FI1300">
            <v>43.236393140000018</v>
          </cell>
          <cell r="FJ1300">
            <v>-10.941534009999941</v>
          </cell>
          <cell r="FK1300">
            <v>-67.400659360000645</v>
          </cell>
          <cell r="FL1300">
            <v>11.884077850000267</v>
          </cell>
          <cell r="FM1300">
            <v>-41.566274960000555</v>
          </cell>
          <cell r="FN1300">
            <v>26.774248049999642</v>
          </cell>
          <cell r="FO1300">
            <v>56.814736599999833</v>
          </cell>
          <cell r="FP1300">
            <v>128.56958967000037</v>
          </cell>
          <cell r="FQ1300">
            <v>8.4342433300002995</v>
          </cell>
          <cell r="FR1300">
            <v>37.577305230006459</v>
          </cell>
          <cell r="FS1300">
            <v>51.761134859999402</v>
          </cell>
          <cell r="FT1300">
            <v>31.086508120000872</v>
          </cell>
          <cell r="FU1300">
            <v>1.9179755999984991</v>
          </cell>
          <cell r="FV1300">
            <v>-76.181750460000103</v>
          </cell>
          <cell r="FW1300">
            <v>24.69068512000058</v>
          </cell>
          <cell r="FX1300">
            <v>32.352127020000353</v>
          </cell>
          <cell r="FY1300">
            <v>-48.62159672000007</v>
          </cell>
          <cell r="FZ1300">
            <v>-93.747700100000657</v>
          </cell>
          <cell r="GA1300">
            <v>9.1348712399999386</v>
          </cell>
          <cell r="GB1300">
            <v>-23.102526070000749</v>
          </cell>
          <cell r="GC1300">
            <v>-15.478833740000027</v>
          </cell>
          <cell r="GD1300">
            <v>143.76641036000001</v>
          </cell>
          <cell r="GE1300">
            <v>427.11581610000576</v>
          </cell>
          <cell r="GF1300">
            <v>190.39304386999993</v>
          </cell>
          <cell r="GG1300">
            <v>3.878127570000288</v>
          </cell>
          <cell r="GH1300">
            <v>43.237649020000845</v>
          </cell>
          <cell r="GI1300">
            <v>-52.160378110000011</v>
          </cell>
          <cell r="GJ1300">
            <v>36.371032829999876</v>
          </cell>
          <cell r="GK1300">
            <v>6.9416734900000847</v>
          </cell>
          <cell r="GL1300">
            <v>117.53865274000054</v>
          </cell>
          <cell r="GM1300">
            <v>34.078407229999357</v>
          </cell>
          <cell r="GN1300">
            <v>29.835123219998877</v>
          </cell>
          <cell r="GO1300">
            <v>29.98879844000021</v>
          </cell>
          <cell r="GP1300">
            <v>-41.675797439999315</v>
          </cell>
          <cell r="GQ1300">
            <v>28.6894832400003</v>
          </cell>
          <cell r="GR1300">
            <v>300.63711283000157</v>
          </cell>
          <cell r="GS1300">
            <v>22.631136339999102</v>
          </cell>
          <cell r="GT1300">
            <v>-14.105307399999674</v>
          </cell>
          <cell r="GU1300">
            <v>23.239712260000488</v>
          </cell>
          <cell r="GV1300">
            <v>-19.524809960000084</v>
          </cell>
          <cell r="GW1300">
            <v>17.434888149999551</v>
          </cell>
          <cell r="GX1300">
            <v>9.1783215999994354</v>
          </cell>
          <cell r="GY1300">
            <v>7.7216877199998635</v>
          </cell>
          <cell r="GZ1300">
            <v>32.049202920000425</v>
          </cell>
          <cell r="HA1300">
            <v>26.983225069999662</v>
          </cell>
          <cell r="HB1300">
            <v>18.550496319999183</v>
          </cell>
          <cell r="HC1300">
            <v>43.562319009999555</v>
          </cell>
          <cell r="HD1300">
            <v>132.9162408000002</v>
          </cell>
          <cell r="HE1300">
            <v>-59.916402069997275</v>
          </cell>
          <cell r="HF1300">
            <v>-31.67690612000024</v>
          </cell>
          <cell r="HG1300">
            <v>6.3283967700012909</v>
          </cell>
          <cell r="HH1300">
            <v>-79.649265779999951</v>
          </cell>
          <cell r="HI1300">
            <v>43.374436879999394</v>
          </cell>
          <cell r="HJ1300">
            <v>1.1349683400003414</v>
          </cell>
          <cell r="HK1300">
            <v>-21.376141199999438</v>
          </cell>
          <cell r="HL1300">
            <v>-8.4429819999995743</v>
          </cell>
          <cell r="HM1300">
            <v>15.514589440000236</v>
          </cell>
          <cell r="HN1300">
            <v>-13.396598419999918</v>
          </cell>
          <cell r="HO1300">
            <v>-25.607433930000298</v>
          </cell>
          <cell r="HP1300">
            <v>-8.0952255900006094</v>
          </cell>
          <cell r="HQ1300">
            <v>61.975759540000126</v>
          </cell>
          <cell r="HR1300">
            <v>22.046108430004097</v>
          </cell>
          <cell r="HS1300">
            <v>-35.925575039999785</v>
          </cell>
          <cell r="HT1300">
            <v>24.609567669999706</v>
          </cell>
          <cell r="HU1300">
            <v>15.846853989999545</v>
          </cell>
          <cell r="HV1300">
            <v>-52.935592830000132</v>
          </cell>
          <cell r="HW1300">
            <v>-18.671243050000157</v>
          </cell>
          <cell r="HX1300">
            <v>2.7346147899997959</v>
          </cell>
          <cell r="HY1300">
            <v>34.535088810000616</v>
          </cell>
          <cell r="HZ1300">
            <v>-38.110913490000257</v>
          </cell>
          <cell r="IA1300">
            <v>-32.623135460000867</v>
          </cell>
          <cell r="IB1300">
            <v>31.983236140000372</v>
          </cell>
          <cell r="IC1300">
            <v>6.909175800000412</v>
          </cell>
          <cell r="ID1300">
            <v>83.694031100000075</v>
          </cell>
          <cell r="IE1300">
            <v>280.38387453999894</v>
          </cell>
          <cell r="IF1300">
            <v>390.54997454000022</v>
          </cell>
          <cell r="IG1300">
            <v>-3.1017395600001691</v>
          </cell>
          <cell r="IH1300">
            <v>-36.649278100000629</v>
          </cell>
          <cell r="II1300">
            <v>-13.327313520001098</v>
          </cell>
          <cell r="IJ1300">
            <v>-37.500604840000051</v>
          </cell>
          <cell r="IK1300">
            <v>-34.250377450000087</v>
          </cell>
          <cell r="IL1300">
            <v>4.6052071299995987</v>
          </cell>
          <cell r="IM1300">
            <v>-4.1856650000227091E-2</v>
          </cell>
          <cell r="IN1300">
            <v>36.307368800001314</v>
          </cell>
          <cell r="IO1300">
            <v>83.901340700000219</v>
          </cell>
          <cell r="IP1300">
            <v>-116.77349047999905</v>
          </cell>
          <cell r="IQ1300">
            <v>6.6646439700002702</v>
          </cell>
          <cell r="IR1300">
            <v>18.832762400001229</v>
          </cell>
          <cell r="IS1300">
            <v>9.9999999999454303E-2</v>
          </cell>
          <cell r="IT1300">
            <v>-8.7701297399999021</v>
          </cell>
          <cell r="IU1300">
            <v>-11.107810430000427</v>
          </cell>
          <cell r="IV1300">
            <v>48.799798750000264</v>
          </cell>
          <cell r="IW1300">
            <v>-27.455868659999396</v>
          </cell>
          <cell r="IX1300">
            <v>31.91934424999954</v>
          </cell>
          <cell r="IY1300">
            <v>0</v>
          </cell>
          <cell r="IZ1300">
            <v>14.986872720000065</v>
          </cell>
          <cell r="JA1300">
            <v>-11.89691860999983</v>
          </cell>
          <cell r="JB1300">
            <v>-20.732859470001131</v>
          </cell>
          <cell r="JC1300">
            <v>16.967937800000072</v>
          </cell>
          <cell r="JD1300">
            <v>-13.977604209999981</v>
          </cell>
          <cell r="JE1300">
            <v>0</v>
          </cell>
        </row>
        <row r="1301">
          <cell r="D1301" t="str">
            <v>WD_.EX.WYN._.___.Pryor Mountain</v>
          </cell>
          <cell r="F1301">
            <v>0</v>
          </cell>
          <cell r="G1301">
            <v>-1.097974170013913</v>
          </cell>
          <cell r="H1301">
            <v>-20.383144570005243</v>
          </cell>
          <cell r="I1301">
            <v>-17.781456980002986</v>
          </cell>
          <cell r="J1301">
            <v>-3.1131518300026073</v>
          </cell>
          <cell r="K1301">
            <v>0</v>
          </cell>
          <cell r="L1301">
            <v>0</v>
          </cell>
          <cell r="M1301">
            <v>0</v>
          </cell>
          <cell r="N1301">
            <v>-3.8593498000045656</v>
          </cell>
          <cell r="O1301">
            <v>-11.599310830002651</v>
          </cell>
          <cell r="P1301">
            <v>-1.6806130800250685</v>
          </cell>
          <cell r="Q1301">
            <v>17.229498419997981</v>
          </cell>
          <cell r="R1301">
            <v>-184.2017927399138</v>
          </cell>
          <cell r="S1301">
            <v>6.045870017260313E-3</v>
          </cell>
          <cell r="T1301">
            <v>-6.9015623700033757</v>
          </cell>
          <cell r="U1301">
            <v>-107.47658219000732</v>
          </cell>
          <cell r="V1301">
            <v>-20.115554919997521</v>
          </cell>
          <cell r="W1301">
            <v>-10.735770580009557</v>
          </cell>
          <cell r="X1301">
            <v>-8.5041683900053613</v>
          </cell>
          <cell r="Y1301">
            <v>0</v>
          </cell>
          <cell r="Z1301">
            <v>0</v>
          </cell>
          <cell r="AA1301">
            <v>1.4998545400012517</v>
          </cell>
          <cell r="AB1301">
            <v>-34.686477259994717</v>
          </cell>
          <cell r="AC1301">
            <v>0</v>
          </cell>
          <cell r="AD1301">
            <v>2.712422559998231</v>
          </cell>
          <cell r="AE1301">
            <v>-32.851217440096661</v>
          </cell>
          <cell r="AF1301">
            <v>4.3709739000041736</v>
          </cell>
          <cell r="AG1301">
            <v>0</v>
          </cell>
          <cell r="AH1301">
            <v>-14.467545109990169</v>
          </cell>
          <cell r="AI1301">
            <v>-20.198082069997326</v>
          </cell>
          <cell r="AJ1301">
            <v>56.542027210001834</v>
          </cell>
          <cell r="AK1301">
            <v>-31.946915649990842</v>
          </cell>
          <cell r="AL1301">
            <v>-2.1355364800037933</v>
          </cell>
          <cell r="AM1301">
            <v>0</v>
          </cell>
          <cell r="AN1301">
            <v>-9.8999746800036519</v>
          </cell>
          <cell r="AO1301">
            <v>-42.980693089979468</v>
          </cell>
          <cell r="AP1301">
            <v>-3.9814202799898339</v>
          </cell>
          <cell r="AQ1301">
            <v>31.845948809990659</v>
          </cell>
          <cell r="AR1301">
            <v>-148.53900601004716</v>
          </cell>
          <cell r="AS1301">
            <v>10.995662499997707</v>
          </cell>
          <cell r="AT1301">
            <v>-21.019629000009445</v>
          </cell>
          <cell r="AU1301">
            <v>-89.83653257998958</v>
          </cell>
          <cell r="AV1301">
            <v>15.370125369998277</v>
          </cell>
          <cell r="AW1301">
            <v>0</v>
          </cell>
          <cell r="AX1301">
            <v>0</v>
          </cell>
          <cell r="AY1301">
            <v>-9.4547623200051021</v>
          </cell>
          <cell r="AZ1301">
            <v>-9.8499712099946919</v>
          </cell>
          <cell r="BA1301">
            <v>-0.34261988000071142</v>
          </cell>
          <cell r="BB1301">
            <v>-73.338231760004419</v>
          </cell>
          <cell r="BC1301">
            <v>-3.490597930009244</v>
          </cell>
          <cell r="BD1301">
            <v>32.427550800013705</v>
          </cell>
          <cell r="BE1301">
            <v>85.412079770001583</v>
          </cell>
          <cell r="BF1301">
            <v>-8.8815911299971049</v>
          </cell>
          <cell r="BG1301">
            <v>0.49261380999814719</v>
          </cell>
          <cell r="BH1301">
            <v>-0.73915876998944441</v>
          </cell>
          <cell r="BI1301">
            <v>16.508550810001907</v>
          </cell>
          <cell r="BJ1301">
            <v>0.57600886000000173</v>
          </cell>
          <cell r="BK1301">
            <v>24.226037330001418</v>
          </cell>
          <cell r="BL1301">
            <v>5.1646188500017161</v>
          </cell>
          <cell r="BM1301">
            <v>0</v>
          </cell>
          <cell r="BN1301">
            <v>-10.505431020006654</v>
          </cell>
          <cell r="BO1301">
            <v>69.201261040005193</v>
          </cell>
          <cell r="BP1301">
            <v>-18.270790470007341</v>
          </cell>
          <cell r="BQ1301">
            <v>7.6399604600010207</v>
          </cell>
          <cell r="BR1301">
            <v>17.696553360030521</v>
          </cell>
          <cell r="BS1301">
            <v>16.771543410002778</v>
          </cell>
          <cell r="BT1301">
            <v>0</v>
          </cell>
          <cell r="BU1301">
            <v>0</v>
          </cell>
          <cell r="BV1301">
            <v>-1.1790339599974686</v>
          </cell>
          <cell r="BW1301">
            <v>0</v>
          </cell>
          <cell r="BX1301">
            <v>0</v>
          </cell>
          <cell r="BY1301">
            <v>0</v>
          </cell>
          <cell r="BZ1301">
            <v>0</v>
          </cell>
          <cell r="CA1301">
            <v>0</v>
          </cell>
          <cell r="CB1301">
            <v>2.9381572500060429</v>
          </cell>
          <cell r="CC1301">
            <v>0</v>
          </cell>
          <cell r="CD1301">
            <v>-0.83411334000265924</v>
          </cell>
          <cell r="CE1301">
            <v>-9.1702026700368151</v>
          </cell>
          <cell r="CF1301">
            <v>0</v>
          </cell>
          <cell r="CG1301">
            <v>0</v>
          </cell>
          <cell r="CH1301">
            <v>-0.85414429999946151</v>
          </cell>
          <cell r="CI1301">
            <v>0</v>
          </cell>
          <cell r="CJ1301">
            <v>-7.6887012199949822</v>
          </cell>
          <cell r="CK1301">
            <v>0</v>
          </cell>
          <cell r="CL1301">
            <v>0</v>
          </cell>
          <cell r="CM1301">
            <v>0</v>
          </cell>
          <cell r="CN1301">
            <v>0</v>
          </cell>
          <cell r="CO1301">
            <v>-0.62735715000599157</v>
          </cell>
          <cell r="CP1301">
            <v>0</v>
          </cell>
          <cell r="CQ1301">
            <v>0</v>
          </cell>
          <cell r="CR1301">
            <v>-13.209377630031668</v>
          </cell>
          <cell r="CS1301">
            <v>0</v>
          </cell>
          <cell r="CT1301">
            <v>0</v>
          </cell>
          <cell r="CU1301">
            <v>5.7333043400067254</v>
          </cell>
          <cell r="CV1301">
            <v>-11.285698249997949</v>
          </cell>
          <cell r="CW1301">
            <v>9.2245157799916342</v>
          </cell>
          <cell r="CX1301">
            <v>-19.31993648000207</v>
          </cell>
          <cell r="CY1301">
            <v>0</v>
          </cell>
          <cell r="CZ1301">
            <v>-5.7074364700056321</v>
          </cell>
          <cell r="DA1301">
            <v>0</v>
          </cell>
          <cell r="DB1301">
            <v>8.1458734499974526</v>
          </cell>
          <cell r="DC1301">
            <v>0</v>
          </cell>
          <cell r="DD1301">
            <v>0</v>
          </cell>
          <cell r="DE1301">
            <v>-248.53444762009894</v>
          </cell>
          <cell r="DF1301">
            <v>0</v>
          </cell>
          <cell r="DG1301">
            <v>0</v>
          </cell>
          <cell r="DH1301">
            <v>3.2195621099963319</v>
          </cell>
          <cell r="DI1301">
            <v>1.2924154199972691</v>
          </cell>
          <cell r="DJ1301">
            <v>-21.709637909996673</v>
          </cell>
          <cell r="DK1301">
            <v>-48.049856039993756</v>
          </cell>
          <cell r="DL1301">
            <v>0</v>
          </cell>
          <cell r="DM1301">
            <v>-5.6778948700048204</v>
          </cell>
          <cell r="DN1301">
            <v>0</v>
          </cell>
          <cell r="DO1301">
            <v>-178.03377565999835</v>
          </cell>
          <cell r="DP1301">
            <v>0</v>
          </cell>
          <cell r="DQ1301">
            <v>0.42473932999928365</v>
          </cell>
          <cell r="DR1301">
            <v>-52.826568360032979</v>
          </cell>
          <cell r="DS1301">
            <v>0</v>
          </cell>
          <cell r="DT1301">
            <v>0</v>
          </cell>
          <cell r="DU1301">
            <v>0</v>
          </cell>
          <cell r="DV1301">
            <v>-0.65523917999962578</v>
          </cell>
          <cell r="DW1301">
            <v>-47.695193999999901</v>
          </cell>
          <cell r="DX1301">
            <v>0.60197799999878043</v>
          </cell>
          <cell r="DY1301">
            <v>0</v>
          </cell>
          <cell r="DZ1301">
            <v>0</v>
          </cell>
          <cell r="EA1301">
            <v>0.40592935000313446</v>
          </cell>
          <cell r="EB1301">
            <v>-5.061513089996879</v>
          </cell>
          <cell r="EC1301">
            <v>0</v>
          </cell>
          <cell r="ED1301">
            <v>-0.42252943999847048</v>
          </cell>
          <cell r="EE1301">
            <v>-77.678971299959812</v>
          </cell>
          <cell r="EF1301">
            <v>-0.8415882600020268</v>
          </cell>
          <cell r="EG1301">
            <v>-4.4321757299912861</v>
          </cell>
          <cell r="EH1301">
            <v>-3.0462801800022135</v>
          </cell>
          <cell r="EI1301">
            <v>-13.743986940000468</v>
          </cell>
          <cell r="EJ1301">
            <v>-29.301387509993219</v>
          </cell>
          <cell r="EK1301">
            <v>-7.2417114699928788</v>
          </cell>
          <cell r="EL1301">
            <v>0</v>
          </cell>
          <cell r="EM1301">
            <v>-5.1854261200023757</v>
          </cell>
          <cell r="EN1301">
            <v>0</v>
          </cell>
          <cell r="EO1301">
            <v>-0.69358959000237519</v>
          </cell>
          <cell r="EP1301">
            <v>-13.192825500002073</v>
          </cell>
          <cell r="EQ1301">
            <v>0</v>
          </cell>
          <cell r="ER1301">
            <v>-303.7547681099968</v>
          </cell>
          <cell r="ES1301">
            <v>0</v>
          </cell>
          <cell r="ET1301">
            <v>-27.570126039994648</v>
          </cell>
          <cell r="EU1301">
            <v>-8.5098970700018981</v>
          </cell>
          <cell r="EV1301">
            <v>-28.62629387999732</v>
          </cell>
          <cell r="EW1301">
            <v>-65.473825559998659</v>
          </cell>
          <cell r="EX1301">
            <v>0.13018584999736049</v>
          </cell>
          <cell r="EY1301">
            <v>0</v>
          </cell>
          <cell r="EZ1301">
            <v>0</v>
          </cell>
          <cell r="FA1301">
            <v>-261.93172027000037</v>
          </cell>
          <cell r="FB1301">
            <v>88.226908859996911</v>
          </cell>
          <cell r="FC1301">
            <v>0</v>
          </cell>
          <cell r="FD1301">
            <v>0</v>
          </cell>
          <cell r="FE1301">
            <v>-406.37930788000813</v>
          </cell>
          <cell r="FF1301">
            <v>-0.57231595000484958</v>
          </cell>
          <cell r="FG1301">
            <v>-10.479932570004166</v>
          </cell>
          <cell r="FH1301">
            <v>-119.24082969000665</v>
          </cell>
          <cell r="FI1301">
            <v>0</v>
          </cell>
          <cell r="FJ1301">
            <v>-262.21332827999868</v>
          </cell>
          <cell r="FK1301">
            <v>-9.2192992599993886</v>
          </cell>
          <cell r="FL1301">
            <v>-4.6536021299907588</v>
          </cell>
          <cell r="FM1301">
            <v>0</v>
          </cell>
          <cell r="FN1301">
            <v>0</v>
          </cell>
          <cell r="FO1301">
            <v>0</v>
          </cell>
          <cell r="FP1301">
            <v>0</v>
          </cell>
          <cell r="FQ1301">
            <v>0</v>
          </cell>
          <cell r="FR1301">
            <v>-12.526174530037679</v>
          </cell>
          <cell r="FS1301">
            <v>0</v>
          </cell>
          <cell r="FT1301">
            <v>0</v>
          </cell>
          <cell r="FU1301">
            <v>23.567385619997367</v>
          </cell>
          <cell r="FV1301">
            <v>-13.383749950000492</v>
          </cell>
          <cell r="FW1301">
            <v>-8.8774827300003381</v>
          </cell>
          <cell r="FX1301">
            <v>0</v>
          </cell>
          <cell r="FY1301">
            <v>0</v>
          </cell>
          <cell r="FZ1301">
            <v>0</v>
          </cell>
          <cell r="GA1301">
            <v>-9.3699897299993609</v>
          </cell>
          <cell r="GB1301">
            <v>0</v>
          </cell>
          <cell r="GC1301">
            <v>0</v>
          </cell>
          <cell r="GD1301">
            <v>-4.4623377399984747</v>
          </cell>
          <cell r="GE1301">
            <v>-41.952079300011974</v>
          </cell>
          <cell r="GF1301">
            <v>0</v>
          </cell>
          <cell r="GG1301">
            <v>0</v>
          </cell>
          <cell r="GH1301">
            <v>-15.59811842000272</v>
          </cell>
          <cell r="GI1301">
            <v>-11.103901910002605</v>
          </cell>
          <cell r="GJ1301">
            <v>-16.94324811000115</v>
          </cell>
          <cell r="GK1301">
            <v>-0.34568080000462942</v>
          </cell>
          <cell r="GL1301">
            <v>12.968372299998009</v>
          </cell>
          <cell r="GM1301">
            <v>0</v>
          </cell>
          <cell r="GN1301">
            <v>0</v>
          </cell>
          <cell r="GO1301">
            <v>-10.929502359998878</v>
          </cell>
          <cell r="GP1301">
            <v>0</v>
          </cell>
          <cell r="GQ1301">
            <v>0</v>
          </cell>
          <cell r="GR1301">
            <v>-59.592460529995151</v>
          </cell>
          <cell r="GS1301">
            <v>1.1015550000593066E-2</v>
          </cell>
          <cell r="GT1301">
            <v>0</v>
          </cell>
          <cell r="GU1301">
            <v>0.35287849000451388</v>
          </cell>
          <cell r="GV1301">
            <v>-1.5548706199988374</v>
          </cell>
          <cell r="GW1301">
            <v>-33.293328690000635</v>
          </cell>
          <cell r="GX1301">
            <v>-37.427415329999349</v>
          </cell>
          <cell r="GY1301">
            <v>0</v>
          </cell>
          <cell r="GZ1301">
            <v>0</v>
          </cell>
          <cell r="HA1301">
            <v>0.15453278999848408</v>
          </cell>
          <cell r="HB1301">
            <v>12.164727280003717</v>
          </cell>
          <cell r="HC1301">
            <v>0</v>
          </cell>
          <cell r="HD1301">
            <v>0</v>
          </cell>
          <cell r="HE1301">
            <v>-59.080178119998891</v>
          </cell>
          <cell r="HF1301">
            <v>0</v>
          </cell>
          <cell r="HG1301">
            <v>0</v>
          </cell>
          <cell r="HH1301">
            <v>-35.55842880000273</v>
          </cell>
          <cell r="HI1301">
            <v>1.07192194000163</v>
          </cell>
          <cell r="HJ1301">
            <v>0</v>
          </cell>
          <cell r="HK1301">
            <v>-15.261825250003312</v>
          </cell>
          <cell r="HL1301">
            <v>0</v>
          </cell>
          <cell r="HM1301">
            <v>0</v>
          </cell>
          <cell r="HN1301">
            <v>0</v>
          </cell>
          <cell r="HO1301">
            <v>-9.3318460099981166</v>
          </cell>
          <cell r="HP1301">
            <v>0</v>
          </cell>
          <cell r="HQ1301">
            <v>0</v>
          </cell>
          <cell r="HR1301">
            <v>-39.173531089909375</v>
          </cell>
          <cell r="HS1301">
            <v>0</v>
          </cell>
          <cell r="HT1301">
            <v>0</v>
          </cell>
          <cell r="HU1301">
            <v>0</v>
          </cell>
          <cell r="HV1301">
            <v>-24.085590939997928</v>
          </cell>
          <cell r="HW1301">
            <v>-15.087946859988733</v>
          </cell>
          <cell r="HX1301">
            <v>-9.179966460003925</v>
          </cell>
          <cell r="HY1301">
            <v>9.1799731700011762</v>
          </cell>
          <cell r="HZ1301">
            <v>0</v>
          </cell>
          <cell r="IA1301">
            <v>0</v>
          </cell>
          <cell r="IB1301">
            <v>0</v>
          </cell>
          <cell r="IC1301">
            <v>0</v>
          </cell>
          <cell r="ID1301">
            <v>0</v>
          </cell>
          <cell r="IE1301">
            <v>-91.780858540034387</v>
          </cell>
          <cell r="IF1301">
            <v>0</v>
          </cell>
          <cell r="IG1301">
            <v>0</v>
          </cell>
          <cell r="IH1301">
            <v>-7.4350104499972076</v>
          </cell>
          <cell r="II1301">
            <v>-18.06700415999876</v>
          </cell>
          <cell r="IJ1301">
            <v>0.61572956999589223</v>
          </cell>
          <cell r="IK1301">
            <v>5.6993699996382929E-2</v>
          </cell>
          <cell r="IL1301">
            <v>0</v>
          </cell>
          <cell r="IM1301">
            <v>0</v>
          </cell>
          <cell r="IN1301">
            <v>0</v>
          </cell>
          <cell r="IO1301">
            <v>-66.951567199990677</v>
          </cell>
          <cell r="IP1301">
            <v>0</v>
          </cell>
          <cell r="IQ1301">
            <v>0</v>
          </cell>
          <cell r="IR1301">
            <v>-50.083905220031738</v>
          </cell>
          <cell r="IS1301">
            <v>0</v>
          </cell>
          <cell r="IT1301">
            <v>0</v>
          </cell>
          <cell r="IU1301">
            <v>0</v>
          </cell>
          <cell r="IV1301">
            <v>0.96726278999994975</v>
          </cell>
          <cell r="IW1301">
            <v>0</v>
          </cell>
          <cell r="IX1301">
            <v>-51.051168010002584</v>
          </cell>
          <cell r="IY1301">
            <v>0</v>
          </cell>
          <cell r="IZ1301">
            <v>0</v>
          </cell>
          <cell r="JA1301">
            <v>0</v>
          </cell>
          <cell r="JB1301">
            <v>0</v>
          </cell>
          <cell r="JC1301">
            <v>0</v>
          </cell>
          <cell r="JD1301">
            <v>0</v>
          </cell>
          <cell r="JE1301">
            <v>0</v>
          </cell>
        </row>
        <row r="1302">
          <cell r="D1302" t="str">
            <v>WD_.EX.Yak._.REP.Goodnoe Hills East</v>
          </cell>
          <cell r="F1302">
            <v>0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21.540741449978668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21.540741449998677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Q1302">
            <v>0</v>
          </cell>
          <cell r="AR1302">
            <v>22.517206429998623</v>
          </cell>
          <cell r="AS1302">
            <v>0</v>
          </cell>
          <cell r="AT1302">
            <v>0</v>
          </cell>
          <cell r="AU1302">
            <v>22.517206430002261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0</v>
          </cell>
          <cell r="BD1302">
            <v>0</v>
          </cell>
          <cell r="BE1302">
            <v>0</v>
          </cell>
          <cell r="BF1302">
            <v>0</v>
          </cell>
          <cell r="BG1302">
            <v>0</v>
          </cell>
          <cell r="BH1302">
            <v>0</v>
          </cell>
          <cell r="BI1302">
            <v>0</v>
          </cell>
          <cell r="BJ1302">
            <v>0</v>
          </cell>
          <cell r="BK1302">
            <v>0</v>
          </cell>
          <cell r="BL1302">
            <v>0</v>
          </cell>
          <cell r="BM1302">
            <v>0</v>
          </cell>
          <cell r="BN1302">
            <v>0</v>
          </cell>
          <cell r="BO1302">
            <v>0</v>
          </cell>
          <cell r="BP1302">
            <v>0</v>
          </cell>
          <cell r="BQ1302">
            <v>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0</v>
          </cell>
          <cell r="BW1302">
            <v>0</v>
          </cell>
          <cell r="BX1302">
            <v>0</v>
          </cell>
          <cell r="BY1302">
            <v>0</v>
          </cell>
          <cell r="BZ1302">
            <v>0</v>
          </cell>
          <cell r="CA1302">
            <v>0</v>
          </cell>
          <cell r="CB1302">
            <v>0</v>
          </cell>
          <cell r="CC1302">
            <v>0</v>
          </cell>
          <cell r="CD1302">
            <v>0</v>
          </cell>
          <cell r="CE1302">
            <v>-981.49964497998008</v>
          </cell>
          <cell r="CF1302">
            <v>0</v>
          </cell>
          <cell r="CG1302">
            <v>0</v>
          </cell>
          <cell r="CH1302">
            <v>-213.13685906999672</v>
          </cell>
          <cell r="CI1302">
            <v>-228.68902838000213</v>
          </cell>
          <cell r="CJ1302">
            <v>-539.67375752999942</v>
          </cell>
          <cell r="CK1302">
            <v>0</v>
          </cell>
          <cell r="CL1302">
            <v>0</v>
          </cell>
          <cell r="CM1302">
            <v>0</v>
          </cell>
          <cell r="CN1302">
            <v>0</v>
          </cell>
          <cell r="CO1302">
            <v>0</v>
          </cell>
          <cell r="CP1302">
            <v>0</v>
          </cell>
          <cell r="CQ1302">
            <v>0</v>
          </cell>
          <cell r="CR1302">
            <v>246.81410498003243</v>
          </cell>
          <cell r="CS1302">
            <v>0</v>
          </cell>
          <cell r="CT1302">
            <v>48.640751199996885</v>
          </cell>
          <cell r="CU1302">
            <v>-41.060995140000159</v>
          </cell>
          <cell r="CV1302">
            <v>33.60647014999995</v>
          </cell>
          <cell r="CW1302">
            <v>165.86884045999977</v>
          </cell>
          <cell r="CX1302">
            <v>-28.550195370004076</v>
          </cell>
          <cell r="CY1302">
            <v>103.89407183000003</v>
          </cell>
          <cell r="CZ1302">
            <v>58.404445729996951</v>
          </cell>
          <cell r="DA1302">
            <v>0</v>
          </cell>
          <cell r="DB1302">
            <v>-93.989283880000585</v>
          </cell>
          <cell r="DC1302">
            <v>0</v>
          </cell>
          <cell r="DD1302">
            <v>0</v>
          </cell>
          <cell r="DE1302">
            <v>-206.11359761998756</v>
          </cell>
          <cell r="DF1302">
            <v>0</v>
          </cell>
          <cell r="DG1302">
            <v>0.11690950000047451</v>
          </cell>
          <cell r="DH1302">
            <v>-99.517836320002971</v>
          </cell>
          <cell r="DI1302">
            <v>29.924304759999359</v>
          </cell>
          <cell r="DJ1302">
            <v>178.74261644999933</v>
          </cell>
          <cell r="DK1302">
            <v>-34.353612220002105</v>
          </cell>
          <cell r="DL1302">
            <v>-150.99367510999946</v>
          </cell>
          <cell r="DM1302">
            <v>-36.043020799999795</v>
          </cell>
          <cell r="DN1302">
            <v>0</v>
          </cell>
          <cell r="DO1302">
            <v>-93.989283880000585</v>
          </cell>
          <cell r="DP1302">
            <v>0</v>
          </cell>
          <cell r="DQ1302">
            <v>0</v>
          </cell>
          <cell r="DR1302">
            <v>91.396726220002165</v>
          </cell>
          <cell r="DS1302">
            <v>0</v>
          </cell>
          <cell r="DT1302">
            <v>191.50340243000028</v>
          </cell>
          <cell r="DU1302">
            <v>-13.189511709999351</v>
          </cell>
          <cell r="DV1302">
            <v>44.713463449999836</v>
          </cell>
          <cell r="DW1302">
            <v>102.95289285000035</v>
          </cell>
          <cell r="DX1302">
            <v>115.91398513999957</v>
          </cell>
          <cell r="DY1302">
            <v>-162.68863203000001</v>
          </cell>
          <cell r="DZ1302">
            <v>-9.1183883999983664</v>
          </cell>
          <cell r="EA1302">
            <v>9.3095144899998559</v>
          </cell>
          <cell r="EB1302">
            <v>-188.00000000000364</v>
          </cell>
          <cell r="EC1302">
            <v>0</v>
          </cell>
          <cell r="ED1302">
            <v>0</v>
          </cell>
          <cell r="EE1302">
            <v>502.21145959000569</v>
          </cell>
          <cell r="EF1302">
            <v>0</v>
          </cell>
          <cell r="EG1302">
            <v>0</v>
          </cell>
          <cell r="EH1302">
            <v>817.38091755999994</v>
          </cell>
          <cell r="EI1302">
            <v>-50.70636980999916</v>
          </cell>
          <cell r="EJ1302">
            <v>-446.54496609000125</v>
          </cell>
          <cell r="EK1302">
            <v>129.10993322000286</v>
          </cell>
          <cell r="EL1302">
            <v>0</v>
          </cell>
          <cell r="EM1302">
            <v>52.971944709999661</v>
          </cell>
          <cell r="EN1302">
            <v>0</v>
          </cell>
          <cell r="EO1302">
            <v>0</v>
          </cell>
          <cell r="EP1302">
            <v>0</v>
          </cell>
          <cell r="EQ1302">
            <v>0</v>
          </cell>
          <cell r="ER1302">
            <v>863.62476028001402</v>
          </cell>
          <cell r="ES1302">
            <v>0</v>
          </cell>
          <cell r="ET1302">
            <v>10.81474186000014</v>
          </cell>
          <cell r="EU1302">
            <v>123.60421929000222</v>
          </cell>
          <cell r="EV1302">
            <v>47.93748400000004</v>
          </cell>
          <cell r="EW1302">
            <v>149.40622613000232</v>
          </cell>
          <cell r="EX1302">
            <v>5.5423636300001817</v>
          </cell>
          <cell r="EY1302">
            <v>255.93509851999625</v>
          </cell>
          <cell r="EZ1302">
            <v>24.223577610000575</v>
          </cell>
          <cell r="FA1302">
            <v>183.83691776999876</v>
          </cell>
          <cell r="FB1302">
            <v>62.324131469998974</v>
          </cell>
          <cell r="FC1302">
            <v>0</v>
          </cell>
          <cell r="FD1302">
            <v>0</v>
          </cell>
          <cell r="FE1302">
            <v>-868.76207856001565</v>
          </cell>
          <cell r="FF1302">
            <v>0</v>
          </cell>
          <cell r="FG1302">
            <v>-330.36721641999975</v>
          </cell>
          <cell r="FH1302">
            <v>79.095678369998495</v>
          </cell>
          <cell r="FI1302">
            <v>-4.9658801699988544</v>
          </cell>
          <cell r="FJ1302">
            <v>-82.874878739999986</v>
          </cell>
          <cell r="FK1302">
            <v>55.493353969995951</v>
          </cell>
          <cell r="FL1302">
            <v>-462.28850446000069</v>
          </cell>
          <cell r="FM1302">
            <v>3.311431909998646</v>
          </cell>
          <cell r="FN1302">
            <v>-188</v>
          </cell>
          <cell r="FO1302">
            <v>61.833936979997816</v>
          </cell>
          <cell r="FP1302">
            <v>0</v>
          </cell>
          <cell r="FQ1302">
            <v>0</v>
          </cell>
          <cell r="FR1302">
            <v>1157.4230472500203</v>
          </cell>
          <cell r="FS1302">
            <v>0</v>
          </cell>
          <cell r="FT1302">
            <v>0</v>
          </cell>
          <cell r="FU1302">
            <v>-41.295057209998049</v>
          </cell>
          <cell r="FV1302">
            <v>90.801209900000686</v>
          </cell>
          <cell r="FW1302">
            <v>115.80700138999964</v>
          </cell>
          <cell r="FX1302">
            <v>201.54811227000027</v>
          </cell>
          <cell r="FY1302">
            <v>464.71415625000009</v>
          </cell>
          <cell r="FZ1302">
            <v>0</v>
          </cell>
          <cell r="GA1302">
            <v>48.300717410000289</v>
          </cell>
          <cell r="GB1302">
            <v>277.54690723999738</v>
          </cell>
          <cell r="GC1302">
            <v>0</v>
          </cell>
          <cell r="GD1302">
            <v>0</v>
          </cell>
          <cell r="GE1302">
            <v>423.54640506999567</v>
          </cell>
          <cell r="GF1302">
            <v>0</v>
          </cell>
          <cell r="GG1302">
            <v>0</v>
          </cell>
          <cell r="GH1302">
            <v>49.696149420000438</v>
          </cell>
          <cell r="GI1302">
            <v>146.73655429000064</v>
          </cell>
          <cell r="GJ1302">
            <v>-22.216569820000586</v>
          </cell>
          <cell r="GK1302">
            <v>-172.64757263999854</v>
          </cell>
          <cell r="GL1302">
            <v>271.16206224999769</v>
          </cell>
          <cell r="GM1302">
            <v>70.744228679999651</v>
          </cell>
          <cell r="GN1302">
            <v>41.315469600001961</v>
          </cell>
          <cell r="GO1302">
            <v>38.75608328999806</v>
          </cell>
          <cell r="GP1302">
            <v>0</v>
          </cell>
          <cell r="GQ1302">
            <v>0</v>
          </cell>
          <cell r="GR1302">
            <v>-237.34932680003112</v>
          </cell>
          <cell r="GS1302">
            <v>0</v>
          </cell>
          <cell r="GT1302">
            <v>320.29868008000085</v>
          </cell>
          <cell r="GU1302">
            <v>2.6514467099950707</v>
          </cell>
          <cell r="GV1302">
            <v>-530.49835736000387</v>
          </cell>
          <cell r="GW1302">
            <v>118.93130178999854</v>
          </cell>
          <cell r="GX1302">
            <v>61.920766479997837</v>
          </cell>
          <cell r="GY1302">
            <v>-270.72259183999631</v>
          </cell>
          <cell r="GZ1302">
            <v>5.3561237200046889</v>
          </cell>
          <cell r="HA1302">
            <v>54.71330362000117</v>
          </cell>
          <cell r="HB1302">
            <v>0</v>
          </cell>
          <cell r="HC1302">
            <v>0</v>
          </cell>
          <cell r="HD1302">
            <v>0</v>
          </cell>
          <cell r="HE1302">
            <v>-160.90212246999727</v>
          </cell>
          <cell r="HF1302">
            <v>0</v>
          </cell>
          <cell r="HG1302">
            <v>0</v>
          </cell>
          <cell r="HH1302">
            <v>-4.0270245000065188</v>
          </cell>
          <cell r="HI1302">
            <v>0</v>
          </cell>
          <cell r="HJ1302">
            <v>-15.150838969999313</v>
          </cell>
          <cell r="HK1302">
            <v>21.827471860000514</v>
          </cell>
          <cell r="HL1302">
            <v>-712.72823227999834</v>
          </cell>
          <cell r="HM1302">
            <v>51.791943850003008</v>
          </cell>
          <cell r="HN1302">
            <v>497.38455757000338</v>
          </cell>
          <cell r="HO1302">
            <v>0</v>
          </cell>
          <cell r="HP1302">
            <v>0</v>
          </cell>
          <cell r="HQ1302">
            <v>0</v>
          </cell>
          <cell r="HR1302">
            <v>-371.80505309998989</v>
          </cell>
          <cell r="HS1302">
            <v>0</v>
          </cell>
          <cell r="HT1302">
            <v>0</v>
          </cell>
          <cell r="HU1302">
            <v>0</v>
          </cell>
          <cell r="HV1302">
            <v>144.37013664999904</v>
          </cell>
          <cell r="HW1302">
            <v>-112.11859092000304</v>
          </cell>
          <cell r="HX1302">
            <v>-408.79250510999918</v>
          </cell>
          <cell r="HY1302">
            <v>0</v>
          </cell>
          <cell r="HZ1302">
            <v>4.7359062800023821</v>
          </cell>
          <cell r="IA1302">
            <v>0</v>
          </cell>
          <cell r="IB1302">
            <v>0</v>
          </cell>
          <cell r="IC1302">
            <v>0</v>
          </cell>
          <cell r="ID1302">
            <v>0</v>
          </cell>
          <cell r="IE1302">
            <v>880.57501854002476</v>
          </cell>
          <cell r="IF1302">
            <v>0</v>
          </cell>
          <cell r="IG1302">
            <v>0</v>
          </cell>
          <cell r="IH1302">
            <v>1083.5544245199999</v>
          </cell>
          <cell r="II1302">
            <v>-515.60154533000241</v>
          </cell>
          <cell r="IJ1302">
            <v>200.33258810999905</v>
          </cell>
          <cell r="IK1302">
            <v>142.60753408999881</v>
          </cell>
          <cell r="IL1302">
            <v>-2.866682910000236</v>
          </cell>
          <cell r="IM1302">
            <v>-27.451299939999444</v>
          </cell>
          <cell r="IN1302">
            <v>0</v>
          </cell>
          <cell r="IO1302">
            <v>0</v>
          </cell>
          <cell r="IP1302">
            <v>0</v>
          </cell>
          <cell r="IQ1302">
            <v>0</v>
          </cell>
          <cell r="IR1302">
            <v>-314.03178613999626</v>
          </cell>
          <cell r="IS1302">
            <v>0</v>
          </cell>
          <cell r="IT1302">
            <v>0</v>
          </cell>
          <cell r="IU1302">
            <v>-1134.06690979001</v>
          </cell>
          <cell r="IV1302">
            <v>355.35083808000127</v>
          </cell>
          <cell r="IW1302">
            <v>23.250634820004052</v>
          </cell>
          <cell r="IX1302">
            <v>441.43365074999747</v>
          </cell>
          <cell r="IY1302">
            <v>0</v>
          </cell>
          <cell r="IZ1302">
            <v>0</v>
          </cell>
          <cell r="JA1302">
            <v>0</v>
          </cell>
          <cell r="JB1302">
            <v>0</v>
          </cell>
          <cell r="JC1302">
            <v>0</v>
          </cell>
          <cell r="JD1302">
            <v>0</v>
          </cell>
          <cell r="JE1302">
            <v>0</v>
          </cell>
        </row>
        <row r="1303">
          <cell r="D1303" t="str">
            <v>WD_.EX.Yak._.REP.Leaning Juniper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-11.409354930045083</v>
          </cell>
          <cell r="AF1303">
            <v>0</v>
          </cell>
          <cell r="AG1303">
            <v>0</v>
          </cell>
          <cell r="AH1303">
            <v>-11.409354929997789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Q1303">
            <v>0</v>
          </cell>
          <cell r="AR1303">
            <v>-34.189640060008969</v>
          </cell>
          <cell r="AS1303">
            <v>0</v>
          </cell>
          <cell r="AT1303">
            <v>0</v>
          </cell>
          <cell r="AU1303">
            <v>-34.189640059998055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0</v>
          </cell>
          <cell r="BD1303">
            <v>0</v>
          </cell>
          <cell r="BE1303">
            <v>0</v>
          </cell>
          <cell r="BF1303">
            <v>0</v>
          </cell>
          <cell r="BG1303">
            <v>0</v>
          </cell>
          <cell r="BH1303">
            <v>0</v>
          </cell>
          <cell r="BI1303">
            <v>0</v>
          </cell>
          <cell r="BJ1303">
            <v>0</v>
          </cell>
          <cell r="BK1303">
            <v>0</v>
          </cell>
          <cell r="BL1303">
            <v>0</v>
          </cell>
          <cell r="BM1303">
            <v>0</v>
          </cell>
          <cell r="BN1303">
            <v>0</v>
          </cell>
          <cell r="BO1303">
            <v>0</v>
          </cell>
          <cell r="BP1303">
            <v>0</v>
          </cell>
          <cell r="BQ1303">
            <v>0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0</v>
          </cell>
          <cell r="BW1303">
            <v>0</v>
          </cell>
          <cell r="BX1303">
            <v>0</v>
          </cell>
          <cell r="BY1303">
            <v>0</v>
          </cell>
          <cell r="BZ1303">
            <v>0</v>
          </cell>
          <cell r="CA1303">
            <v>0</v>
          </cell>
          <cell r="CB1303">
            <v>0</v>
          </cell>
          <cell r="CC1303">
            <v>0</v>
          </cell>
          <cell r="CD1303">
            <v>0</v>
          </cell>
          <cell r="CE1303">
            <v>-826.52844529002323</v>
          </cell>
          <cell r="CF1303">
            <v>0</v>
          </cell>
          <cell r="CG1303">
            <v>0</v>
          </cell>
          <cell r="CH1303">
            <v>-212.08609350000188</v>
          </cell>
          <cell r="CI1303">
            <v>-159.13395179999861</v>
          </cell>
          <cell r="CJ1303">
            <v>-455.30839999000091</v>
          </cell>
          <cell r="CK1303">
            <v>0</v>
          </cell>
          <cell r="CL1303">
            <v>0</v>
          </cell>
          <cell r="CM1303">
            <v>0</v>
          </cell>
          <cell r="CN1303">
            <v>0</v>
          </cell>
          <cell r="CO1303">
            <v>0</v>
          </cell>
          <cell r="CP1303">
            <v>0</v>
          </cell>
          <cell r="CQ1303">
            <v>0</v>
          </cell>
          <cell r="CR1303">
            <v>456.36140769996564</v>
          </cell>
          <cell r="CS1303">
            <v>0</v>
          </cell>
          <cell r="CT1303">
            <v>-0.81206226999893261</v>
          </cell>
          <cell r="CU1303">
            <v>-30.949147060000541</v>
          </cell>
          <cell r="CV1303">
            <v>43.338739400001941</v>
          </cell>
          <cell r="CW1303">
            <v>320.66460077000011</v>
          </cell>
          <cell r="CX1303">
            <v>-31.59720059999745</v>
          </cell>
          <cell r="CY1303">
            <v>290.33550538000054</v>
          </cell>
          <cell r="CZ1303">
            <v>-37.159695530001045</v>
          </cell>
          <cell r="DA1303">
            <v>0</v>
          </cell>
          <cell r="DB1303">
            <v>-97.459332390000782</v>
          </cell>
          <cell r="DC1303">
            <v>0</v>
          </cell>
          <cell r="DD1303">
            <v>0</v>
          </cell>
          <cell r="DE1303">
            <v>-118.9515854799829</v>
          </cell>
          <cell r="DF1303">
            <v>0</v>
          </cell>
          <cell r="DG1303">
            <v>13.389865369999825</v>
          </cell>
          <cell r="DH1303">
            <v>-90.488013840003987</v>
          </cell>
          <cell r="DI1303">
            <v>-24.587820589998955</v>
          </cell>
          <cell r="DJ1303">
            <v>177.75462663999861</v>
          </cell>
          <cell r="DK1303">
            <v>27.887843259999499</v>
          </cell>
          <cell r="DL1303">
            <v>-31.226473769998847</v>
          </cell>
          <cell r="DM1303">
            <v>-93.994208419997449</v>
          </cell>
          <cell r="DN1303">
            <v>0</v>
          </cell>
          <cell r="DO1303">
            <v>-97.687404129996139</v>
          </cell>
          <cell r="DP1303">
            <v>0</v>
          </cell>
          <cell r="DQ1303">
            <v>0</v>
          </cell>
          <cell r="DR1303">
            <v>-632.08693681994919</v>
          </cell>
          <cell r="DS1303">
            <v>0</v>
          </cell>
          <cell r="DT1303">
            <v>-49.968252020000364</v>
          </cell>
          <cell r="DU1303">
            <v>-166.0697707099971</v>
          </cell>
          <cell r="DV1303">
            <v>-14.291863400001603</v>
          </cell>
          <cell r="DW1303">
            <v>45.927201500002411</v>
          </cell>
          <cell r="DX1303">
            <v>24.738309870001103</v>
          </cell>
          <cell r="DY1303">
            <v>-230.38800847000311</v>
          </cell>
          <cell r="DZ1303">
            <v>9.1183884000020043</v>
          </cell>
          <cell r="EA1303">
            <v>-50.38825961999828</v>
          </cell>
          <cell r="EB1303">
            <v>-200.76468237000154</v>
          </cell>
          <cell r="EC1303">
            <v>0</v>
          </cell>
          <cell r="ED1303">
            <v>0</v>
          </cell>
          <cell r="EE1303">
            <v>327.07633600995177</v>
          </cell>
          <cell r="EF1303">
            <v>0</v>
          </cell>
          <cell r="EG1303">
            <v>0</v>
          </cell>
          <cell r="EH1303">
            <v>651.70157434999419</v>
          </cell>
          <cell r="EI1303">
            <v>-72.126422320001438</v>
          </cell>
          <cell r="EJ1303">
            <v>-443.34020570000212</v>
          </cell>
          <cell r="EK1303">
            <v>243.81333439000082</v>
          </cell>
          <cell r="EL1303">
            <v>0</v>
          </cell>
          <cell r="EM1303">
            <v>-52.971944709999661</v>
          </cell>
          <cell r="EN1303">
            <v>0</v>
          </cell>
          <cell r="EO1303">
            <v>0</v>
          </cell>
          <cell r="EP1303">
            <v>0</v>
          </cell>
          <cell r="EQ1303">
            <v>0</v>
          </cell>
          <cell r="ER1303">
            <v>410.03782746999059</v>
          </cell>
          <cell r="ES1303">
            <v>0</v>
          </cell>
          <cell r="ET1303">
            <v>63.4847283600011</v>
          </cell>
          <cell r="EU1303">
            <v>19.74438833000022</v>
          </cell>
          <cell r="EV1303">
            <v>66.591758740001751</v>
          </cell>
          <cell r="EW1303">
            <v>305.69641373999912</v>
          </cell>
          <cell r="EX1303">
            <v>0</v>
          </cell>
          <cell r="EY1303">
            <v>77.693691330005095</v>
          </cell>
          <cell r="EZ1303">
            <v>-23.28698310999971</v>
          </cell>
          <cell r="FA1303">
            <v>124.95538593999663</v>
          </cell>
          <cell r="FB1303">
            <v>-224.84155585999906</v>
          </cell>
          <cell r="FC1303">
            <v>0</v>
          </cell>
          <cell r="FD1303">
            <v>0</v>
          </cell>
          <cell r="FE1303">
            <v>-847.54893153000739</v>
          </cell>
          <cell r="FF1303">
            <v>0</v>
          </cell>
          <cell r="FG1303">
            <v>-278.00689334999879</v>
          </cell>
          <cell r="FH1303">
            <v>13.483406369992736</v>
          </cell>
          <cell r="FI1303">
            <v>-83.692317600001843</v>
          </cell>
          <cell r="FJ1303">
            <v>-21.714810480003507</v>
          </cell>
          <cell r="FK1303">
            <v>45.530396500000279</v>
          </cell>
          <cell r="FL1303">
            <v>-417.85016620999522</v>
          </cell>
          <cell r="FM1303">
            <v>0</v>
          </cell>
          <cell r="FN1303">
            <v>-201</v>
          </cell>
          <cell r="FO1303">
            <v>95.701453239998955</v>
          </cell>
          <cell r="FP1303">
            <v>0</v>
          </cell>
          <cell r="FQ1303">
            <v>0</v>
          </cell>
          <cell r="FR1303">
            <v>1207.7246119700139</v>
          </cell>
          <cell r="FS1303">
            <v>0</v>
          </cell>
          <cell r="FT1303">
            <v>0</v>
          </cell>
          <cell r="FU1303">
            <v>-21.044316359999357</v>
          </cell>
          <cell r="FV1303">
            <v>-33.794960629998968</v>
          </cell>
          <cell r="FW1303">
            <v>162.73866371999975</v>
          </cell>
          <cell r="FX1303">
            <v>407.20517462000134</v>
          </cell>
          <cell r="FY1303">
            <v>400.87062186999901</v>
          </cell>
          <cell r="FZ1303">
            <v>0</v>
          </cell>
          <cell r="GA1303">
            <v>21.163638390000415</v>
          </cell>
          <cell r="GB1303">
            <v>270.58579035999719</v>
          </cell>
          <cell r="GC1303">
            <v>0</v>
          </cell>
          <cell r="GD1303">
            <v>0</v>
          </cell>
          <cell r="GE1303">
            <v>401.93266741000116</v>
          </cell>
          <cell r="GF1303">
            <v>0</v>
          </cell>
          <cell r="GG1303">
            <v>0</v>
          </cell>
          <cell r="GH1303">
            <v>89.633435870004178</v>
          </cell>
          <cell r="GI1303">
            <v>196.75984644000164</v>
          </cell>
          <cell r="GJ1303">
            <v>-158.48319480000282</v>
          </cell>
          <cell r="GK1303">
            <v>23.176459239999531</v>
          </cell>
          <cell r="GL1303">
            <v>124.81075088999205</v>
          </cell>
          <cell r="GM1303">
            <v>23.610607589995197</v>
          </cell>
          <cell r="GN1303">
            <v>77.319817769996007</v>
          </cell>
          <cell r="GO1303">
            <v>25.104944409995369</v>
          </cell>
          <cell r="GP1303">
            <v>0</v>
          </cell>
          <cell r="GQ1303">
            <v>0</v>
          </cell>
          <cell r="GR1303">
            <v>-464.65982595004607</v>
          </cell>
          <cell r="GS1303">
            <v>0</v>
          </cell>
          <cell r="GT1303">
            <v>182.99071308999919</v>
          </cell>
          <cell r="GU1303">
            <v>0</v>
          </cell>
          <cell r="GV1303">
            <v>-441.54200837000099</v>
          </cell>
          <cell r="GW1303">
            <v>44.335629649998737</v>
          </cell>
          <cell r="GX1303">
            <v>-51.023031619995891</v>
          </cell>
          <cell r="GY1303">
            <v>-217.1983357800018</v>
          </cell>
          <cell r="GZ1303">
            <v>9.7382606899991515</v>
          </cell>
          <cell r="HA1303">
            <v>8.0389463899991824</v>
          </cell>
          <cell r="HB1303">
            <v>0</v>
          </cell>
          <cell r="HC1303">
            <v>0</v>
          </cell>
          <cell r="HD1303">
            <v>0</v>
          </cell>
          <cell r="HE1303">
            <v>-53.76630631001899</v>
          </cell>
          <cell r="HF1303">
            <v>0</v>
          </cell>
          <cell r="HG1303">
            <v>0</v>
          </cell>
          <cell r="HH1303">
            <v>0</v>
          </cell>
          <cell r="HI1303">
            <v>1.6087332899987814</v>
          </cell>
          <cell r="HJ1303">
            <v>188.82830386000205</v>
          </cell>
          <cell r="HK1303">
            <v>50.678017379999801</v>
          </cell>
          <cell r="HL1303">
            <v>-682.21872108000389</v>
          </cell>
          <cell r="HM1303">
            <v>-51.79194384999937</v>
          </cell>
          <cell r="HN1303">
            <v>439.12930408999819</v>
          </cell>
          <cell r="HO1303">
            <v>0</v>
          </cell>
          <cell r="HP1303">
            <v>0</v>
          </cell>
          <cell r="HQ1303">
            <v>0</v>
          </cell>
          <cell r="HR1303">
            <v>-751.35595933999866</v>
          </cell>
          <cell r="HS1303">
            <v>0</v>
          </cell>
          <cell r="HT1303">
            <v>0</v>
          </cell>
          <cell r="HU1303">
            <v>22.942142630003218</v>
          </cell>
          <cell r="HV1303">
            <v>87.826976549999017</v>
          </cell>
          <cell r="HW1303">
            <v>-370.1710123199955</v>
          </cell>
          <cell r="HX1303">
            <v>-581.57299621000493</v>
          </cell>
          <cell r="HY1303">
            <v>0</v>
          </cell>
          <cell r="HZ1303">
            <v>89.618930010004988</v>
          </cell>
          <cell r="IA1303">
            <v>0</v>
          </cell>
          <cell r="IB1303">
            <v>0</v>
          </cell>
          <cell r="IC1303">
            <v>0</v>
          </cell>
          <cell r="ID1303">
            <v>0</v>
          </cell>
          <cell r="IE1303">
            <v>824.88828185998136</v>
          </cell>
          <cell r="IF1303">
            <v>0</v>
          </cell>
          <cell r="IG1303">
            <v>0</v>
          </cell>
          <cell r="IH1303">
            <v>1256.0055018099956</v>
          </cell>
          <cell r="II1303">
            <v>-544.36765627000386</v>
          </cell>
          <cell r="IJ1303">
            <v>64.217291130004014</v>
          </cell>
          <cell r="IK1303">
            <v>-3.5106753000000026</v>
          </cell>
          <cell r="IL1303">
            <v>0</v>
          </cell>
          <cell r="IM1303">
            <v>52.543820490001963</v>
          </cell>
          <cell r="IN1303">
            <v>0</v>
          </cell>
          <cell r="IO1303">
            <v>0</v>
          </cell>
          <cell r="IP1303">
            <v>0</v>
          </cell>
          <cell r="IQ1303">
            <v>0</v>
          </cell>
          <cell r="IR1303">
            <v>-174.38274875000934</v>
          </cell>
          <cell r="IS1303">
            <v>0</v>
          </cell>
          <cell r="IT1303">
            <v>0</v>
          </cell>
          <cell r="IU1303">
            <v>-1183.169830769999</v>
          </cell>
          <cell r="IV1303">
            <v>314.55481511000107</v>
          </cell>
          <cell r="IW1303">
            <v>142.8113495700054</v>
          </cell>
          <cell r="IX1303">
            <v>551.42091734000496</v>
          </cell>
          <cell r="IY1303">
            <v>0</v>
          </cell>
          <cell r="IZ1303">
            <v>0</v>
          </cell>
          <cell r="JA1303">
            <v>0</v>
          </cell>
          <cell r="JB1303">
            <v>0</v>
          </cell>
          <cell r="JC1303">
            <v>0</v>
          </cell>
          <cell r="JD1303">
            <v>0</v>
          </cell>
          <cell r="JE1303">
            <v>0</v>
          </cell>
        </row>
        <row r="1304">
          <cell r="D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Q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0</v>
          </cell>
          <cell r="BD1304">
            <v>0</v>
          </cell>
          <cell r="BE1304">
            <v>0</v>
          </cell>
          <cell r="BF1304">
            <v>0</v>
          </cell>
          <cell r="BG1304">
            <v>0</v>
          </cell>
          <cell r="BH1304">
            <v>0</v>
          </cell>
          <cell r="BI1304">
            <v>0</v>
          </cell>
          <cell r="BJ1304">
            <v>0</v>
          </cell>
          <cell r="BK1304">
            <v>0</v>
          </cell>
          <cell r="BL1304">
            <v>0</v>
          </cell>
          <cell r="BM1304">
            <v>0</v>
          </cell>
          <cell r="BN1304">
            <v>0</v>
          </cell>
          <cell r="BO1304">
            <v>0</v>
          </cell>
          <cell r="BP1304">
            <v>0</v>
          </cell>
          <cell r="BQ1304">
            <v>0</v>
          </cell>
          <cell r="BR1304">
            <v>0</v>
          </cell>
          <cell r="BS1304">
            <v>0</v>
          </cell>
          <cell r="BT1304">
            <v>0</v>
          </cell>
          <cell r="BU1304">
            <v>0</v>
          </cell>
          <cell r="BV1304">
            <v>0</v>
          </cell>
          <cell r="BW1304">
            <v>0</v>
          </cell>
          <cell r="BX1304">
            <v>0</v>
          </cell>
          <cell r="BY1304">
            <v>0</v>
          </cell>
          <cell r="BZ1304">
            <v>0</v>
          </cell>
          <cell r="CA1304">
            <v>0</v>
          </cell>
          <cell r="CB1304">
            <v>0</v>
          </cell>
          <cell r="CC1304">
            <v>0</v>
          </cell>
          <cell r="CD1304">
            <v>0</v>
          </cell>
          <cell r="CE1304">
            <v>0</v>
          </cell>
          <cell r="CF1304">
            <v>0</v>
          </cell>
          <cell r="CG1304">
            <v>0</v>
          </cell>
          <cell r="CH1304">
            <v>0</v>
          </cell>
          <cell r="CI1304">
            <v>0</v>
          </cell>
          <cell r="CJ1304">
            <v>0</v>
          </cell>
          <cell r="CK1304">
            <v>0</v>
          </cell>
          <cell r="CL1304">
            <v>0</v>
          </cell>
          <cell r="CM1304">
            <v>0</v>
          </cell>
          <cell r="CN1304">
            <v>0</v>
          </cell>
          <cell r="CO1304">
            <v>0</v>
          </cell>
          <cell r="CP1304">
            <v>0</v>
          </cell>
          <cell r="CQ1304">
            <v>0</v>
          </cell>
          <cell r="CR1304">
            <v>0</v>
          </cell>
          <cell r="CS1304">
            <v>0</v>
          </cell>
          <cell r="CT1304">
            <v>0</v>
          </cell>
          <cell r="CU1304">
            <v>0</v>
          </cell>
          <cell r="CV1304">
            <v>0</v>
          </cell>
          <cell r="CW1304">
            <v>0</v>
          </cell>
          <cell r="CX1304">
            <v>0</v>
          </cell>
          <cell r="CY1304">
            <v>0</v>
          </cell>
          <cell r="CZ1304">
            <v>0</v>
          </cell>
          <cell r="DA1304">
            <v>0</v>
          </cell>
          <cell r="DB1304">
            <v>0</v>
          </cell>
          <cell r="DC1304">
            <v>0</v>
          </cell>
          <cell r="DD1304">
            <v>0</v>
          </cell>
          <cell r="DE1304">
            <v>0</v>
          </cell>
          <cell r="DF1304">
            <v>0</v>
          </cell>
          <cell r="DG1304">
            <v>0</v>
          </cell>
          <cell r="DH1304">
            <v>0</v>
          </cell>
          <cell r="DI1304">
            <v>0</v>
          </cell>
          <cell r="DJ1304">
            <v>0</v>
          </cell>
          <cell r="DK1304">
            <v>0</v>
          </cell>
          <cell r="DL1304">
            <v>0</v>
          </cell>
          <cell r="DM1304">
            <v>0</v>
          </cell>
          <cell r="DN1304">
            <v>0</v>
          </cell>
          <cell r="DO1304">
            <v>0</v>
          </cell>
          <cell r="DP1304">
            <v>0</v>
          </cell>
          <cell r="DQ1304">
            <v>0</v>
          </cell>
          <cell r="DR1304">
            <v>0</v>
          </cell>
          <cell r="DS1304">
            <v>0</v>
          </cell>
          <cell r="DT1304">
            <v>0</v>
          </cell>
          <cell r="DU1304">
            <v>0</v>
          </cell>
          <cell r="DV1304">
            <v>0</v>
          </cell>
          <cell r="DW1304">
            <v>0</v>
          </cell>
          <cell r="DX1304">
            <v>0</v>
          </cell>
          <cell r="DY1304">
            <v>0</v>
          </cell>
          <cell r="DZ1304">
            <v>0</v>
          </cell>
          <cell r="EA1304">
            <v>0</v>
          </cell>
          <cell r="EB1304">
            <v>0</v>
          </cell>
          <cell r="EC1304">
            <v>0</v>
          </cell>
          <cell r="ED1304">
            <v>0</v>
          </cell>
          <cell r="EE1304">
            <v>0</v>
          </cell>
          <cell r="EF1304">
            <v>0</v>
          </cell>
          <cell r="EG1304">
            <v>0</v>
          </cell>
          <cell r="EH1304">
            <v>0</v>
          </cell>
          <cell r="EI1304">
            <v>0</v>
          </cell>
          <cell r="EJ1304">
            <v>0</v>
          </cell>
          <cell r="EK1304">
            <v>0</v>
          </cell>
          <cell r="EL1304">
            <v>0</v>
          </cell>
          <cell r="EM1304">
            <v>0</v>
          </cell>
          <cell r="EN1304">
            <v>0</v>
          </cell>
          <cell r="EO1304">
            <v>0</v>
          </cell>
          <cell r="EP1304">
            <v>0</v>
          </cell>
          <cell r="EQ1304">
            <v>0</v>
          </cell>
          <cell r="ER1304">
            <v>0</v>
          </cell>
          <cell r="ES1304">
            <v>0</v>
          </cell>
          <cell r="ET1304">
            <v>0</v>
          </cell>
          <cell r="EU1304">
            <v>0</v>
          </cell>
          <cell r="EV1304">
            <v>0</v>
          </cell>
          <cell r="EW1304">
            <v>0</v>
          </cell>
          <cell r="EX1304">
            <v>0</v>
          </cell>
          <cell r="EY1304">
            <v>0</v>
          </cell>
          <cell r="EZ1304">
            <v>0</v>
          </cell>
          <cell r="FA1304">
            <v>0</v>
          </cell>
          <cell r="FB1304">
            <v>0</v>
          </cell>
          <cell r="FC1304">
            <v>0</v>
          </cell>
          <cell r="FD1304">
            <v>0</v>
          </cell>
          <cell r="FE1304">
            <v>0</v>
          </cell>
          <cell r="FF1304">
            <v>0</v>
          </cell>
          <cell r="FG1304">
            <v>0</v>
          </cell>
          <cell r="FH1304">
            <v>0</v>
          </cell>
          <cell r="FI1304">
            <v>0</v>
          </cell>
          <cell r="FJ1304">
            <v>0</v>
          </cell>
          <cell r="FK1304">
            <v>0</v>
          </cell>
          <cell r="FL1304">
            <v>0</v>
          </cell>
          <cell r="FM1304">
            <v>0</v>
          </cell>
          <cell r="FN1304">
            <v>0</v>
          </cell>
          <cell r="FO1304">
            <v>0</v>
          </cell>
          <cell r="FP1304">
            <v>0</v>
          </cell>
          <cell r="FQ1304">
            <v>0</v>
          </cell>
          <cell r="FR1304">
            <v>0</v>
          </cell>
          <cell r="FS1304">
            <v>0</v>
          </cell>
          <cell r="FT1304">
            <v>0</v>
          </cell>
          <cell r="FU1304">
            <v>0</v>
          </cell>
          <cell r="FV1304">
            <v>0</v>
          </cell>
          <cell r="FW1304">
            <v>0</v>
          </cell>
          <cell r="FX1304">
            <v>0</v>
          </cell>
          <cell r="FY1304">
            <v>0</v>
          </cell>
          <cell r="FZ1304">
            <v>0</v>
          </cell>
          <cell r="GA1304">
            <v>0</v>
          </cell>
          <cell r="GB1304">
            <v>0</v>
          </cell>
          <cell r="GC1304">
            <v>0</v>
          </cell>
          <cell r="GD1304">
            <v>0</v>
          </cell>
          <cell r="GE1304">
            <v>0</v>
          </cell>
          <cell r="GF1304">
            <v>0</v>
          </cell>
          <cell r="GG1304">
            <v>0</v>
          </cell>
          <cell r="GH1304">
            <v>0</v>
          </cell>
          <cell r="GI1304">
            <v>0</v>
          </cell>
          <cell r="GJ1304">
            <v>0</v>
          </cell>
          <cell r="GK1304">
            <v>0</v>
          </cell>
          <cell r="GL1304">
            <v>0</v>
          </cell>
          <cell r="GM1304">
            <v>0</v>
          </cell>
          <cell r="GN1304">
            <v>0</v>
          </cell>
          <cell r="GO1304">
            <v>0</v>
          </cell>
          <cell r="GP1304">
            <v>0</v>
          </cell>
          <cell r="GQ1304">
            <v>0</v>
          </cell>
          <cell r="GR1304">
            <v>0</v>
          </cell>
          <cell r="GS1304">
            <v>0</v>
          </cell>
          <cell r="GT1304">
            <v>0</v>
          </cell>
          <cell r="GU1304">
            <v>0</v>
          </cell>
          <cell r="GV1304">
            <v>0</v>
          </cell>
          <cell r="GW1304">
            <v>0</v>
          </cell>
          <cell r="GX1304">
            <v>0</v>
          </cell>
          <cell r="GY1304">
            <v>0</v>
          </cell>
          <cell r="GZ1304">
            <v>0</v>
          </cell>
          <cell r="HA1304">
            <v>0</v>
          </cell>
          <cell r="HB1304">
            <v>0</v>
          </cell>
          <cell r="HC1304">
            <v>0</v>
          </cell>
          <cell r="HD1304">
            <v>0</v>
          </cell>
          <cell r="HE1304">
            <v>0</v>
          </cell>
          <cell r="HF1304">
            <v>0</v>
          </cell>
          <cell r="HG1304">
            <v>0</v>
          </cell>
          <cell r="HH1304">
            <v>0</v>
          </cell>
          <cell r="HI1304">
            <v>0</v>
          </cell>
          <cell r="HJ1304">
            <v>0</v>
          </cell>
          <cell r="HK1304">
            <v>0</v>
          </cell>
          <cell r="HL1304">
            <v>0</v>
          </cell>
          <cell r="HM1304">
            <v>0</v>
          </cell>
          <cell r="HN1304">
            <v>0</v>
          </cell>
          <cell r="HO1304">
            <v>0</v>
          </cell>
          <cell r="HP1304">
            <v>0</v>
          </cell>
          <cell r="HQ1304">
            <v>0</v>
          </cell>
          <cell r="HR1304">
            <v>0</v>
          </cell>
          <cell r="HS1304">
            <v>0</v>
          </cell>
          <cell r="HT1304">
            <v>0</v>
          </cell>
          <cell r="HU1304">
            <v>0</v>
          </cell>
          <cell r="HV1304">
            <v>0</v>
          </cell>
          <cell r="HW1304">
            <v>0</v>
          </cell>
          <cell r="HX1304">
            <v>0</v>
          </cell>
          <cell r="HY1304">
            <v>0</v>
          </cell>
          <cell r="HZ1304">
            <v>0</v>
          </cell>
          <cell r="IA1304">
            <v>0</v>
          </cell>
          <cell r="IB1304">
            <v>0</v>
          </cell>
          <cell r="IC1304">
            <v>0</v>
          </cell>
          <cell r="ID1304">
            <v>0</v>
          </cell>
          <cell r="IE1304">
            <v>0</v>
          </cell>
          <cell r="IF1304">
            <v>0</v>
          </cell>
          <cell r="IG1304">
            <v>0</v>
          </cell>
          <cell r="IH1304">
            <v>0</v>
          </cell>
          <cell r="II1304">
            <v>0</v>
          </cell>
          <cell r="IJ1304">
            <v>0</v>
          </cell>
          <cell r="IK1304">
            <v>0</v>
          </cell>
          <cell r="IL1304">
            <v>0</v>
          </cell>
          <cell r="IM1304">
            <v>0</v>
          </cell>
          <cell r="IN1304">
            <v>0</v>
          </cell>
          <cell r="IO1304">
            <v>0</v>
          </cell>
          <cell r="IP1304">
            <v>0</v>
          </cell>
          <cell r="IQ1304">
            <v>0</v>
          </cell>
          <cell r="IR1304">
            <v>0</v>
          </cell>
          <cell r="IS1304">
            <v>0</v>
          </cell>
          <cell r="IT1304">
            <v>0</v>
          </cell>
          <cell r="IU1304">
            <v>0</v>
          </cell>
          <cell r="IV1304">
            <v>0</v>
          </cell>
          <cell r="IW1304">
            <v>0</v>
          </cell>
          <cell r="IX1304">
            <v>0</v>
          </cell>
          <cell r="IY1304">
            <v>0</v>
          </cell>
          <cell r="IZ1304">
            <v>0</v>
          </cell>
          <cell r="JA1304">
            <v>0</v>
          </cell>
          <cell r="JB1304">
            <v>0</v>
          </cell>
          <cell r="JC1304">
            <v>0</v>
          </cell>
          <cell r="JD1304">
            <v>0</v>
          </cell>
          <cell r="JE1304">
            <v>0</v>
          </cell>
        </row>
        <row r="1305">
          <cell r="D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Q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0</v>
          </cell>
          <cell r="BD1305">
            <v>0</v>
          </cell>
          <cell r="BE1305">
            <v>0</v>
          </cell>
          <cell r="BF1305">
            <v>0</v>
          </cell>
          <cell r="BG1305">
            <v>0</v>
          </cell>
          <cell r="BH1305">
            <v>0</v>
          </cell>
          <cell r="BI1305">
            <v>0</v>
          </cell>
          <cell r="BJ1305">
            <v>0</v>
          </cell>
          <cell r="BK1305">
            <v>0</v>
          </cell>
          <cell r="BL1305">
            <v>0</v>
          </cell>
          <cell r="BM1305">
            <v>0</v>
          </cell>
          <cell r="BN1305">
            <v>0</v>
          </cell>
          <cell r="BO1305">
            <v>0</v>
          </cell>
          <cell r="BP1305">
            <v>0</v>
          </cell>
          <cell r="BQ1305">
            <v>0</v>
          </cell>
          <cell r="BR1305">
            <v>0</v>
          </cell>
          <cell r="BS1305">
            <v>0</v>
          </cell>
          <cell r="BT1305">
            <v>0</v>
          </cell>
          <cell r="BU1305">
            <v>0</v>
          </cell>
          <cell r="BV1305">
            <v>0</v>
          </cell>
          <cell r="BW1305">
            <v>0</v>
          </cell>
          <cell r="BX1305">
            <v>0</v>
          </cell>
          <cell r="BY1305">
            <v>0</v>
          </cell>
          <cell r="BZ1305">
            <v>0</v>
          </cell>
          <cell r="CA1305">
            <v>0</v>
          </cell>
          <cell r="CB1305">
            <v>0</v>
          </cell>
          <cell r="CC1305">
            <v>0</v>
          </cell>
          <cell r="CD1305">
            <v>0</v>
          </cell>
          <cell r="CE1305">
            <v>0</v>
          </cell>
          <cell r="CF1305">
            <v>0</v>
          </cell>
          <cell r="CG1305">
            <v>0</v>
          </cell>
          <cell r="CH1305">
            <v>0</v>
          </cell>
          <cell r="CI1305">
            <v>0</v>
          </cell>
          <cell r="CJ1305">
            <v>0</v>
          </cell>
          <cell r="CK1305">
            <v>0</v>
          </cell>
          <cell r="CL1305">
            <v>0</v>
          </cell>
          <cell r="CM1305">
            <v>0</v>
          </cell>
          <cell r="CN1305">
            <v>0</v>
          </cell>
          <cell r="CO1305">
            <v>0</v>
          </cell>
          <cell r="CP1305">
            <v>0</v>
          </cell>
          <cell r="CQ1305">
            <v>0</v>
          </cell>
          <cell r="CR1305">
            <v>0</v>
          </cell>
          <cell r="CS1305">
            <v>0</v>
          </cell>
          <cell r="CT1305">
            <v>0</v>
          </cell>
          <cell r="CU1305">
            <v>0</v>
          </cell>
          <cell r="CV1305">
            <v>0</v>
          </cell>
          <cell r="CW1305">
            <v>0</v>
          </cell>
          <cell r="CX1305">
            <v>0</v>
          </cell>
          <cell r="CY1305">
            <v>0</v>
          </cell>
          <cell r="CZ1305">
            <v>0</v>
          </cell>
          <cell r="DA1305">
            <v>0</v>
          </cell>
          <cell r="DB1305">
            <v>0</v>
          </cell>
          <cell r="DC1305">
            <v>0</v>
          </cell>
          <cell r="DD1305">
            <v>0</v>
          </cell>
          <cell r="DE1305">
            <v>0</v>
          </cell>
          <cell r="DF1305">
            <v>0</v>
          </cell>
          <cell r="DG1305">
            <v>0</v>
          </cell>
          <cell r="DH1305">
            <v>0</v>
          </cell>
          <cell r="DI1305">
            <v>0</v>
          </cell>
          <cell r="DJ1305">
            <v>0</v>
          </cell>
          <cell r="DK1305">
            <v>0</v>
          </cell>
          <cell r="DL1305">
            <v>0</v>
          </cell>
          <cell r="DM1305">
            <v>0</v>
          </cell>
          <cell r="DN1305">
            <v>0</v>
          </cell>
          <cell r="DO1305">
            <v>0</v>
          </cell>
          <cell r="DP1305">
            <v>0</v>
          </cell>
          <cell r="DQ1305">
            <v>0</v>
          </cell>
          <cell r="DR1305">
            <v>0</v>
          </cell>
          <cell r="DS1305">
            <v>0</v>
          </cell>
          <cell r="DT1305">
            <v>0</v>
          </cell>
          <cell r="DU1305">
            <v>0</v>
          </cell>
          <cell r="DV1305">
            <v>0</v>
          </cell>
          <cell r="DW1305">
            <v>0</v>
          </cell>
          <cell r="DX1305">
            <v>0</v>
          </cell>
          <cell r="DY1305">
            <v>0</v>
          </cell>
          <cell r="DZ1305">
            <v>0</v>
          </cell>
          <cell r="EA1305">
            <v>0</v>
          </cell>
          <cell r="EB1305">
            <v>0</v>
          </cell>
          <cell r="EC1305">
            <v>0</v>
          </cell>
          <cell r="ED1305">
            <v>0</v>
          </cell>
          <cell r="EE1305">
            <v>0</v>
          </cell>
          <cell r="EF1305">
            <v>0</v>
          </cell>
          <cell r="EG1305">
            <v>0</v>
          </cell>
          <cell r="EH1305">
            <v>0</v>
          </cell>
          <cell r="EI1305">
            <v>0</v>
          </cell>
          <cell r="EJ1305">
            <v>0</v>
          </cell>
          <cell r="EK1305">
            <v>0</v>
          </cell>
          <cell r="EL1305">
            <v>0</v>
          </cell>
          <cell r="EM1305">
            <v>0</v>
          </cell>
          <cell r="EN1305">
            <v>0</v>
          </cell>
          <cell r="EO1305">
            <v>0</v>
          </cell>
          <cell r="EP1305">
            <v>0</v>
          </cell>
          <cell r="EQ1305">
            <v>0</v>
          </cell>
          <cell r="ER1305">
            <v>0</v>
          </cell>
          <cell r="ES1305">
            <v>0</v>
          </cell>
          <cell r="ET1305">
            <v>0</v>
          </cell>
          <cell r="EU1305">
            <v>0</v>
          </cell>
          <cell r="EV1305">
            <v>0</v>
          </cell>
          <cell r="EW1305">
            <v>0</v>
          </cell>
          <cell r="EX1305">
            <v>0</v>
          </cell>
          <cell r="EY1305">
            <v>0</v>
          </cell>
          <cell r="EZ1305">
            <v>0</v>
          </cell>
          <cell r="FA1305">
            <v>0</v>
          </cell>
          <cell r="FB1305">
            <v>0</v>
          </cell>
          <cell r="FC1305">
            <v>0</v>
          </cell>
          <cell r="FD1305">
            <v>0</v>
          </cell>
          <cell r="FE1305">
            <v>0</v>
          </cell>
          <cell r="FF1305">
            <v>0</v>
          </cell>
          <cell r="FG1305">
            <v>0</v>
          </cell>
          <cell r="FH1305">
            <v>0</v>
          </cell>
          <cell r="FI1305">
            <v>0</v>
          </cell>
          <cell r="FJ1305">
            <v>0</v>
          </cell>
          <cell r="FK1305">
            <v>0</v>
          </cell>
          <cell r="FL1305">
            <v>0</v>
          </cell>
          <cell r="FM1305">
            <v>0</v>
          </cell>
          <cell r="FN1305">
            <v>0</v>
          </cell>
          <cell r="FO1305">
            <v>0</v>
          </cell>
          <cell r="FP1305">
            <v>0</v>
          </cell>
          <cell r="FQ1305">
            <v>0</v>
          </cell>
          <cell r="FR1305">
            <v>0</v>
          </cell>
          <cell r="FS1305">
            <v>0</v>
          </cell>
          <cell r="FT1305">
            <v>0</v>
          </cell>
          <cell r="FU1305">
            <v>0</v>
          </cell>
          <cell r="FV1305">
            <v>0</v>
          </cell>
          <cell r="FW1305">
            <v>0</v>
          </cell>
          <cell r="FX1305">
            <v>0</v>
          </cell>
          <cell r="FY1305">
            <v>0</v>
          </cell>
          <cell r="FZ1305">
            <v>0</v>
          </cell>
          <cell r="GA1305">
            <v>0</v>
          </cell>
          <cell r="GB1305">
            <v>0</v>
          </cell>
          <cell r="GC1305">
            <v>0</v>
          </cell>
          <cell r="GD1305">
            <v>0</v>
          </cell>
          <cell r="GE1305">
            <v>0</v>
          </cell>
          <cell r="GF1305">
            <v>0</v>
          </cell>
          <cell r="GG1305">
            <v>0</v>
          </cell>
          <cell r="GH1305">
            <v>0</v>
          </cell>
          <cell r="GI1305">
            <v>0</v>
          </cell>
          <cell r="GJ1305">
            <v>0</v>
          </cell>
          <cell r="GK1305">
            <v>0</v>
          </cell>
          <cell r="GL1305">
            <v>0</v>
          </cell>
          <cell r="GM1305">
            <v>0</v>
          </cell>
          <cell r="GN1305">
            <v>0</v>
          </cell>
          <cell r="GO1305">
            <v>0</v>
          </cell>
          <cell r="GP1305">
            <v>0</v>
          </cell>
          <cell r="GQ1305">
            <v>0</v>
          </cell>
          <cell r="GR1305">
            <v>0</v>
          </cell>
          <cell r="GS1305">
            <v>0</v>
          </cell>
          <cell r="GT1305">
            <v>0</v>
          </cell>
          <cell r="GU1305">
            <v>0</v>
          </cell>
          <cell r="GV1305">
            <v>0</v>
          </cell>
          <cell r="GW1305">
            <v>0</v>
          </cell>
          <cell r="GX1305">
            <v>0</v>
          </cell>
          <cell r="GY1305">
            <v>0</v>
          </cell>
          <cell r="GZ1305">
            <v>0</v>
          </cell>
          <cell r="HA1305">
            <v>0</v>
          </cell>
          <cell r="HB1305">
            <v>0</v>
          </cell>
          <cell r="HC1305">
            <v>0</v>
          </cell>
          <cell r="HD1305">
            <v>0</v>
          </cell>
          <cell r="HE1305">
            <v>0</v>
          </cell>
          <cell r="HF1305">
            <v>0</v>
          </cell>
          <cell r="HG1305">
            <v>0</v>
          </cell>
          <cell r="HH1305">
            <v>0</v>
          </cell>
          <cell r="HI1305">
            <v>0</v>
          </cell>
          <cell r="HJ1305">
            <v>0</v>
          </cell>
          <cell r="HK1305">
            <v>0</v>
          </cell>
          <cell r="HL1305">
            <v>0</v>
          </cell>
          <cell r="HM1305">
            <v>0</v>
          </cell>
          <cell r="HN1305">
            <v>0</v>
          </cell>
          <cell r="HO1305">
            <v>0</v>
          </cell>
          <cell r="HP1305">
            <v>0</v>
          </cell>
          <cell r="HQ1305">
            <v>0</v>
          </cell>
          <cell r="HR1305">
            <v>0</v>
          </cell>
          <cell r="HS1305">
            <v>0</v>
          </cell>
          <cell r="HT1305">
            <v>0</v>
          </cell>
          <cell r="HU1305">
            <v>0</v>
          </cell>
          <cell r="HV1305">
            <v>0</v>
          </cell>
          <cell r="HW1305">
            <v>0</v>
          </cell>
          <cell r="HX1305">
            <v>0</v>
          </cell>
          <cell r="HY1305">
            <v>0</v>
          </cell>
          <cell r="HZ1305">
            <v>0</v>
          </cell>
          <cell r="IA1305">
            <v>0</v>
          </cell>
          <cell r="IB1305">
            <v>0</v>
          </cell>
          <cell r="IC1305">
            <v>0</v>
          </cell>
          <cell r="ID1305">
            <v>0</v>
          </cell>
          <cell r="IE1305">
            <v>0</v>
          </cell>
          <cell r="IF1305">
            <v>0</v>
          </cell>
          <cell r="IG1305">
            <v>0</v>
          </cell>
          <cell r="IH1305">
            <v>0</v>
          </cell>
          <cell r="II1305">
            <v>0</v>
          </cell>
          <cell r="IJ1305">
            <v>0</v>
          </cell>
          <cell r="IK1305">
            <v>0</v>
          </cell>
          <cell r="IL1305">
            <v>0</v>
          </cell>
          <cell r="IM1305">
            <v>0</v>
          </cell>
          <cell r="IN1305">
            <v>0</v>
          </cell>
          <cell r="IO1305">
            <v>0</v>
          </cell>
          <cell r="IP1305">
            <v>0</v>
          </cell>
          <cell r="IQ1305">
            <v>0</v>
          </cell>
          <cell r="IR1305">
            <v>0</v>
          </cell>
          <cell r="IS1305">
            <v>0</v>
          </cell>
          <cell r="IT1305">
            <v>0</v>
          </cell>
          <cell r="IU1305">
            <v>0</v>
          </cell>
          <cell r="IV1305">
            <v>0</v>
          </cell>
          <cell r="IW1305">
            <v>0</v>
          </cell>
          <cell r="IX1305">
            <v>0</v>
          </cell>
          <cell r="IY1305">
            <v>0</v>
          </cell>
          <cell r="IZ1305">
            <v>0</v>
          </cell>
          <cell r="JA1305">
            <v>0</v>
          </cell>
          <cell r="JB1305">
            <v>0</v>
          </cell>
          <cell r="JC1305">
            <v>0</v>
          </cell>
          <cell r="JD1305">
            <v>0</v>
          </cell>
          <cell r="JE1305">
            <v>0</v>
          </cell>
        </row>
        <row r="1306">
          <cell r="D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Q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0</v>
          </cell>
          <cell r="BD1306">
            <v>0</v>
          </cell>
          <cell r="BE1306">
            <v>0</v>
          </cell>
          <cell r="BF1306">
            <v>0</v>
          </cell>
          <cell r="BG1306">
            <v>0</v>
          </cell>
          <cell r="BH1306">
            <v>0</v>
          </cell>
          <cell r="BI1306">
            <v>0</v>
          </cell>
          <cell r="BJ1306">
            <v>0</v>
          </cell>
          <cell r="BK1306">
            <v>0</v>
          </cell>
          <cell r="BL1306">
            <v>0</v>
          </cell>
          <cell r="BM1306">
            <v>0</v>
          </cell>
          <cell r="BN1306">
            <v>0</v>
          </cell>
          <cell r="BO1306">
            <v>0</v>
          </cell>
          <cell r="BP1306">
            <v>0</v>
          </cell>
          <cell r="BQ1306">
            <v>0</v>
          </cell>
          <cell r="BR1306">
            <v>0</v>
          </cell>
          <cell r="BS1306">
            <v>0</v>
          </cell>
          <cell r="BT1306">
            <v>0</v>
          </cell>
          <cell r="BU1306">
            <v>0</v>
          </cell>
          <cell r="BV1306">
            <v>0</v>
          </cell>
          <cell r="BW1306">
            <v>0</v>
          </cell>
          <cell r="BX1306">
            <v>0</v>
          </cell>
          <cell r="BY1306">
            <v>0</v>
          </cell>
          <cell r="BZ1306">
            <v>0</v>
          </cell>
          <cell r="CA1306">
            <v>0</v>
          </cell>
          <cell r="CB1306">
            <v>0</v>
          </cell>
          <cell r="CC1306">
            <v>0</v>
          </cell>
          <cell r="CD1306">
            <v>0</v>
          </cell>
          <cell r="CE1306">
            <v>0</v>
          </cell>
          <cell r="CF1306">
            <v>0</v>
          </cell>
          <cell r="CG1306">
            <v>0</v>
          </cell>
          <cell r="CH1306">
            <v>0</v>
          </cell>
          <cell r="CI1306">
            <v>0</v>
          </cell>
          <cell r="CJ1306">
            <v>0</v>
          </cell>
          <cell r="CK1306">
            <v>0</v>
          </cell>
          <cell r="CL1306">
            <v>0</v>
          </cell>
          <cell r="CM1306">
            <v>0</v>
          </cell>
          <cell r="CN1306">
            <v>0</v>
          </cell>
          <cell r="CO1306">
            <v>0</v>
          </cell>
          <cell r="CP1306">
            <v>0</v>
          </cell>
          <cell r="CQ1306">
            <v>0</v>
          </cell>
          <cell r="CR1306">
            <v>0</v>
          </cell>
          <cell r="CS1306">
            <v>0</v>
          </cell>
          <cell r="CT1306">
            <v>0</v>
          </cell>
          <cell r="CU1306">
            <v>0</v>
          </cell>
          <cell r="CV1306">
            <v>0</v>
          </cell>
          <cell r="CW1306">
            <v>0</v>
          </cell>
          <cell r="CX1306">
            <v>0</v>
          </cell>
          <cell r="CY1306">
            <v>0</v>
          </cell>
          <cell r="CZ1306">
            <v>0</v>
          </cell>
          <cell r="DA1306">
            <v>0</v>
          </cell>
          <cell r="DB1306">
            <v>0</v>
          </cell>
          <cell r="DC1306">
            <v>0</v>
          </cell>
          <cell r="DD1306">
            <v>0</v>
          </cell>
          <cell r="DE1306">
            <v>0</v>
          </cell>
          <cell r="DF1306">
            <v>0</v>
          </cell>
          <cell r="DG1306">
            <v>0</v>
          </cell>
          <cell r="DH1306">
            <v>0</v>
          </cell>
          <cell r="DI1306">
            <v>0</v>
          </cell>
          <cell r="DJ1306">
            <v>0</v>
          </cell>
          <cell r="DK1306">
            <v>0</v>
          </cell>
          <cell r="DL1306">
            <v>0</v>
          </cell>
          <cell r="DM1306">
            <v>0</v>
          </cell>
          <cell r="DN1306">
            <v>0</v>
          </cell>
          <cell r="DO1306">
            <v>0</v>
          </cell>
          <cell r="DP1306">
            <v>0</v>
          </cell>
          <cell r="DQ1306">
            <v>0</v>
          </cell>
          <cell r="DR1306">
            <v>0</v>
          </cell>
          <cell r="DS1306">
            <v>0</v>
          </cell>
          <cell r="DT1306">
            <v>0</v>
          </cell>
          <cell r="DU1306">
            <v>0</v>
          </cell>
          <cell r="DV1306">
            <v>0</v>
          </cell>
          <cell r="DW1306">
            <v>0</v>
          </cell>
          <cell r="DX1306">
            <v>0</v>
          </cell>
          <cell r="DY1306">
            <v>0</v>
          </cell>
          <cell r="DZ1306">
            <v>0</v>
          </cell>
          <cell r="EA1306">
            <v>0</v>
          </cell>
          <cell r="EB1306">
            <v>0</v>
          </cell>
          <cell r="EC1306">
            <v>0</v>
          </cell>
          <cell r="ED1306">
            <v>0</v>
          </cell>
          <cell r="EE1306">
            <v>0</v>
          </cell>
          <cell r="EF1306">
            <v>0</v>
          </cell>
          <cell r="EG1306">
            <v>0</v>
          </cell>
          <cell r="EH1306">
            <v>0</v>
          </cell>
          <cell r="EI1306">
            <v>0</v>
          </cell>
          <cell r="EJ1306">
            <v>0</v>
          </cell>
          <cell r="EK1306">
            <v>0</v>
          </cell>
          <cell r="EL1306">
            <v>0</v>
          </cell>
          <cell r="EM1306">
            <v>0</v>
          </cell>
          <cell r="EN1306">
            <v>0</v>
          </cell>
          <cell r="EO1306">
            <v>0</v>
          </cell>
          <cell r="EP1306">
            <v>0</v>
          </cell>
          <cell r="EQ1306">
            <v>0</v>
          </cell>
          <cell r="ER1306">
            <v>0</v>
          </cell>
          <cell r="ES1306">
            <v>0</v>
          </cell>
          <cell r="ET1306">
            <v>0</v>
          </cell>
          <cell r="EU1306">
            <v>0</v>
          </cell>
          <cell r="EV1306">
            <v>0</v>
          </cell>
          <cell r="EW1306">
            <v>0</v>
          </cell>
          <cell r="EX1306">
            <v>0</v>
          </cell>
          <cell r="EY1306">
            <v>0</v>
          </cell>
          <cell r="EZ1306">
            <v>0</v>
          </cell>
          <cell r="FA1306">
            <v>0</v>
          </cell>
          <cell r="FB1306">
            <v>0</v>
          </cell>
          <cell r="FC1306">
            <v>0</v>
          </cell>
          <cell r="FD1306">
            <v>0</v>
          </cell>
          <cell r="FE1306">
            <v>0</v>
          </cell>
          <cell r="FF1306">
            <v>0</v>
          </cell>
          <cell r="FG1306">
            <v>0</v>
          </cell>
          <cell r="FH1306">
            <v>0</v>
          </cell>
          <cell r="FI1306">
            <v>0</v>
          </cell>
          <cell r="FJ1306">
            <v>0</v>
          </cell>
          <cell r="FK1306">
            <v>0</v>
          </cell>
          <cell r="FL1306">
            <v>0</v>
          </cell>
          <cell r="FM1306">
            <v>0</v>
          </cell>
          <cell r="FN1306">
            <v>0</v>
          </cell>
          <cell r="FO1306">
            <v>0</v>
          </cell>
          <cell r="FP1306">
            <v>0</v>
          </cell>
          <cell r="FQ1306">
            <v>0</v>
          </cell>
          <cell r="FR1306">
            <v>0</v>
          </cell>
          <cell r="FS1306">
            <v>0</v>
          </cell>
          <cell r="FT1306">
            <v>0</v>
          </cell>
          <cell r="FU1306">
            <v>0</v>
          </cell>
          <cell r="FV1306">
            <v>0</v>
          </cell>
          <cell r="FW1306">
            <v>0</v>
          </cell>
          <cell r="FX1306">
            <v>0</v>
          </cell>
          <cell r="FY1306">
            <v>0</v>
          </cell>
          <cell r="FZ1306">
            <v>0</v>
          </cell>
          <cell r="GA1306">
            <v>0</v>
          </cell>
          <cell r="GB1306">
            <v>0</v>
          </cell>
          <cell r="GC1306">
            <v>0</v>
          </cell>
          <cell r="GD1306">
            <v>0</v>
          </cell>
          <cell r="GE1306">
            <v>0</v>
          </cell>
          <cell r="GF1306">
            <v>0</v>
          </cell>
          <cell r="GG1306">
            <v>0</v>
          </cell>
          <cell r="GH1306">
            <v>0</v>
          </cell>
          <cell r="GI1306">
            <v>0</v>
          </cell>
          <cell r="GJ1306">
            <v>0</v>
          </cell>
          <cell r="GK1306">
            <v>0</v>
          </cell>
          <cell r="GL1306">
            <v>0</v>
          </cell>
          <cell r="GM1306">
            <v>0</v>
          </cell>
          <cell r="GN1306">
            <v>0</v>
          </cell>
          <cell r="GO1306">
            <v>0</v>
          </cell>
          <cell r="GP1306">
            <v>0</v>
          </cell>
          <cell r="GQ1306">
            <v>0</v>
          </cell>
          <cell r="GR1306">
            <v>0</v>
          </cell>
          <cell r="GS1306">
            <v>0</v>
          </cell>
          <cell r="GT1306">
            <v>0</v>
          </cell>
          <cell r="GU1306">
            <v>0</v>
          </cell>
          <cell r="GV1306">
            <v>0</v>
          </cell>
          <cell r="GW1306">
            <v>0</v>
          </cell>
          <cell r="GX1306">
            <v>0</v>
          </cell>
          <cell r="GY1306">
            <v>0</v>
          </cell>
          <cell r="GZ1306">
            <v>0</v>
          </cell>
          <cell r="HA1306">
            <v>0</v>
          </cell>
          <cell r="HB1306">
            <v>0</v>
          </cell>
          <cell r="HC1306">
            <v>0</v>
          </cell>
          <cell r="HD1306">
            <v>0</v>
          </cell>
          <cell r="HE1306">
            <v>0</v>
          </cell>
          <cell r="HF1306">
            <v>0</v>
          </cell>
          <cell r="HG1306">
            <v>0</v>
          </cell>
          <cell r="HH1306">
            <v>0</v>
          </cell>
          <cell r="HI1306">
            <v>0</v>
          </cell>
          <cell r="HJ1306">
            <v>0</v>
          </cell>
          <cell r="HK1306">
            <v>0</v>
          </cell>
          <cell r="HL1306">
            <v>0</v>
          </cell>
          <cell r="HM1306">
            <v>0</v>
          </cell>
          <cell r="HN1306">
            <v>0</v>
          </cell>
          <cell r="HO1306">
            <v>0</v>
          </cell>
          <cell r="HP1306">
            <v>0</v>
          </cell>
          <cell r="HQ1306">
            <v>0</v>
          </cell>
          <cell r="HR1306">
            <v>0</v>
          </cell>
          <cell r="HS1306">
            <v>0</v>
          </cell>
          <cell r="HT1306">
            <v>0</v>
          </cell>
          <cell r="HU1306">
            <v>0</v>
          </cell>
          <cell r="HV1306">
            <v>0</v>
          </cell>
          <cell r="HW1306">
            <v>0</v>
          </cell>
          <cell r="HX1306">
            <v>0</v>
          </cell>
          <cell r="HY1306">
            <v>0</v>
          </cell>
          <cell r="HZ1306">
            <v>0</v>
          </cell>
          <cell r="IA1306">
            <v>0</v>
          </cell>
          <cell r="IB1306">
            <v>0</v>
          </cell>
          <cell r="IC1306">
            <v>0</v>
          </cell>
          <cell r="ID1306">
            <v>0</v>
          </cell>
          <cell r="IE1306">
            <v>0</v>
          </cell>
          <cell r="IF1306">
            <v>0</v>
          </cell>
          <cell r="IG1306">
            <v>0</v>
          </cell>
          <cell r="IH1306">
            <v>0</v>
          </cell>
          <cell r="II1306">
            <v>0</v>
          </cell>
          <cell r="IJ1306">
            <v>0</v>
          </cell>
          <cell r="IK1306">
            <v>0</v>
          </cell>
          <cell r="IL1306">
            <v>0</v>
          </cell>
          <cell r="IM1306">
            <v>0</v>
          </cell>
          <cell r="IN1306">
            <v>0</v>
          </cell>
          <cell r="IO1306">
            <v>0</v>
          </cell>
          <cell r="IP1306">
            <v>0</v>
          </cell>
          <cell r="IQ1306">
            <v>0</v>
          </cell>
          <cell r="IR1306">
            <v>0</v>
          </cell>
          <cell r="IS1306">
            <v>0</v>
          </cell>
          <cell r="IT1306">
            <v>0</v>
          </cell>
          <cell r="IU1306">
            <v>0</v>
          </cell>
          <cell r="IV1306">
            <v>0</v>
          </cell>
          <cell r="IW1306">
            <v>0</v>
          </cell>
          <cell r="IX1306">
            <v>0</v>
          </cell>
          <cell r="IY1306">
            <v>0</v>
          </cell>
          <cell r="IZ1306">
            <v>0</v>
          </cell>
          <cell r="JA1306">
            <v>0</v>
          </cell>
          <cell r="JB1306">
            <v>0</v>
          </cell>
          <cell r="JC1306">
            <v>0</v>
          </cell>
          <cell r="JD1306">
            <v>0</v>
          </cell>
          <cell r="JE1306">
            <v>0</v>
          </cell>
        </row>
        <row r="1307">
          <cell r="D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Q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0</v>
          </cell>
          <cell r="BD1307">
            <v>0</v>
          </cell>
          <cell r="BE1307">
            <v>0</v>
          </cell>
          <cell r="BF1307">
            <v>0</v>
          </cell>
          <cell r="BG1307">
            <v>0</v>
          </cell>
          <cell r="BH1307">
            <v>0</v>
          </cell>
          <cell r="BI1307">
            <v>0</v>
          </cell>
          <cell r="BJ1307">
            <v>0</v>
          </cell>
          <cell r="BK1307">
            <v>0</v>
          </cell>
          <cell r="BL1307">
            <v>0</v>
          </cell>
          <cell r="BM1307">
            <v>0</v>
          </cell>
          <cell r="BN1307">
            <v>0</v>
          </cell>
          <cell r="BO1307">
            <v>0</v>
          </cell>
          <cell r="BP1307">
            <v>0</v>
          </cell>
          <cell r="BQ1307">
            <v>0</v>
          </cell>
          <cell r="BR1307">
            <v>0</v>
          </cell>
          <cell r="BS1307">
            <v>0</v>
          </cell>
          <cell r="BT1307">
            <v>0</v>
          </cell>
          <cell r="BU1307">
            <v>0</v>
          </cell>
          <cell r="BV1307">
            <v>0</v>
          </cell>
          <cell r="BW1307">
            <v>0</v>
          </cell>
          <cell r="BX1307">
            <v>0</v>
          </cell>
          <cell r="BY1307">
            <v>0</v>
          </cell>
          <cell r="BZ1307">
            <v>0</v>
          </cell>
          <cell r="CA1307">
            <v>0</v>
          </cell>
          <cell r="CB1307">
            <v>0</v>
          </cell>
          <cell r="CC1307">
            <v>0</v>
          </cell>
          <cell r="CD1307">
            <v>0</v>
          </cell>
          <cell r="CE1307">
            <v>0</v>
          </cell>
          <cell r="CF1307">
            <v>0</v>
          </cell>
          <cell r="CG1307">
            <v>0</v>
          </cell>
          <cell r="CH1307">
            <v>0</v>
          </cell>
          <cell r="CI1307">
            <v>0</v>
          </cell>
          <cell r="CJ1307">
            <v>0</v>
          </cell>
          <cell r="CK1307">
            <v>0</v>
          </cell>
          <cell r="CL1307">
            <v>0</v>
          </cell>
          <cell r="CM1307">
            <v>0</v>
          </cell>
          <cell r="CN1307">
            <v>0</v>
          </cell>
          <cell r="CO1307">
            <v>0</v>
          </cell>
          <cell r="CP1307">
            <v>0</v>
          </cell>
          <cell r="CQ1307">
            <v>0</v>
          </cell>
          <cell r="CR1307">
            <v>0</v>
          </cell>
          <cell r="CS1307">
            <v>0</v>
          </cell>
          <cell r="CT1307">
            <v>0</v>
          </cell>
          <cell r="CU1307">
            <v>0</v>
          </cell>
          <cell r="CV1307">
            <v>0</v>
          </cell>
          <cell r="CW1307">
            <v>0</v>
          </cell>
          <cell r="CX1307">
            <v>0</v>
          </cell>
          <cell r="CY1307">
            <v>0</v>
          </cell>
          <cell r="CZ1307">
            <v>0</v>
          </cell>
          <cell r="DA1307">
            <v>0</v>
          </cell>
          <cell r="DB1307">
            <v>0</v>
          </cell>
          <cell r="DC1307">
            <v>0</v>
          </cell>
          <cell r="DD1307">
            <v>0</v>
          </cell>
          <cell r="DE1307">
            <v>0</v>
          </cell>
          <cell r="DF1307">
            <v>0</v>
          </cell>
          <cell r="DG1307">
            <v>0</v>
          </cell>
          <cell r="DH1307">
            <v>0</v>
          </cell>
          <cell r="DI1307">
            <v>0</v>
          </cell>
          <cell r="DJ1307">
            <v>0</v>
          </cell>
          <cell r="DK1307">
            <v>0</v>
          </cell>
          <cell r="DL1307">
            <v>0</v>
          </cell>
          <cell r="DM1307">
            <v>0</v>
          </cell>
          <cell r="DN1307">
            <v>0</v>
          </cell>
          <cell r="DO1307">
            <v>0</v>
          </cell>
          <cell r="DP1307">
            <v>0</v>
          </cell>
          <cell r="DQ1307">
            <v>0</v>
          </cell>
          <cell r="DR1307">
            <v>0</v>
          </cell>
          <cell r="DS1307">
            <v>0</v>
          </cell>
          <cell r="DT1307">
            <v>0</v>
          </cell>
          <cell r="DU1307">
            <v>0</v>
          </cell>
          <cell r="DV1307">
            <v>0</v>
          </cell>
          <cell r="DW1307">
            <v>0</v>
          </cell>
          <cell r="DX1307">
            <v>0</v>
          </cell>
          <cell r="DY1307">
            <v>0</v>
          </cell>
          <cell r="DZ1307">
            <v>0</v>
          </cell>
          <cell r="EA1307">
            <v>0</v>
          </cell>
          <cell r="EB1307">
            <v>0</v>
          </cell>
          <cell r="EC1307">
            <v>0</v>
          </cell>
          <cell r="ED1307">
            <v>0</v>
          </cell>
          <cell r="EE1307">
            <v>0</v>
          </cell>
          <cell r="EF1307">
            <v>0</v>
          </cell>
          <cell r="EG1307">
            <v>0</v>
          </cell>
          <cell r="EH1307">
            <v>0</v>
          </cell>
          <cell r="EI1307">
            <v>0</v>
          </cell>
          <cell r="EJ1307">
            <v>0</v>
          </cell>
          <cell r="EK1307">
            <v>0</v>
          </cell>
          <cell r="EL1307">
            <v>0</v>
          </cell>
          <cell r="EM1307">
            <v>0</v>
          </cell>
          <cell r="EN1307">
            <v>0</v>
          </cell>
          <cell r="EO1307">
            <v>0</v>
          </cell>
          <cell r="EP1307">
            <v>0</v>
          </cell>
          <cell r="EQ1307">
            <v>0</v>
          </cell>
          <cell r="ER1307">
            <v>0</v>
          </cell>
          <cell r="ES1307">
            <v>0</v>
          </cell>
          <cell r="ET1307">
            <v>0</v>
          </cell>
          <cell r="EU1307">
            <v>0</v>
          </cell>
          <cell r="EV1307">
            <v>0</v>
          </cell>
          <cell r="EW1307">
            <v>0</v>
          </cell>
          <cell r="EX1307">
            <v>0</v>
          </cell>
          <cell r="EY1307">
            <v>0</v>
          </cell>
          <cell r="EZ1307">
            <v>0</v>
          </cell>
          <cell r="FA1307">
            <v>0</v>
          </cell>
          <cell r="FB1307">
            <v>0</v>
          </cell>
          <cell r="FC1307">
            <v>0</v>
          </cell>
          <cell r="FD1307">
            <v>0</v>
          </cell>
          <cell r="FE1307">
            <v>0</v>
          </cell>
          <cell r="FF1307">
            <v>0</v>
          </cell>
          <cell r="FG1307">
            <v>0</v>
          </cell>
          <cell r="FH1307">
            <v>0</v>
          </cell>
          <cell r="FI1307">
            <v>0</v>
          </cell>
          <cell r="FJ1307">
            <v>0</v>
          </cell>
          <cell r="FK1307">
            <v>0</v>
          </cell>
          <cell r="FL1307">
            <v>0</v>
          </cell>
          <cell r="FM1307">
            <v>0</v>
          </cell>
          <cell r="FN1307">
            <v>0</v>
          </cell>
          <cell r="FO1307">
            <v>0</v>
          </cell>
          <cell r="FP1307">
            <v>0</v>
          </cell>
          <cell r="FQ1307">
            <v>0</v>
          </cell>
          <cell r="FR1307">
            <v>0</v>
          </cell>
          <cell r="FS1307">
            <v>0</v>
          </cell>
          <cell r="FT1307">
            <v>0</v>
          </cell>
          <cell r="FU1307">
            <v>0</v>
          </cell>
          <cell r="FV1307">
            <v>0</v>
          </cell>
          <cell r="FW1307">
            <v>0</v>
          </cell>
          <cell r="FX1307">
            <v>0</v>
          </cell>
          <cell r="FY1307">
            <v>0</v>
          </cell>
          <cell r="FZ1307">
            <v>0</v>
          </cell>
          <cell r="GA1307">
            <v>0</v>
          </cell>
          <cell r="GB1307">
            <v>0</v>
          </cell>
          <cell r="GC1307">
            <v>0</v>
          </cell>
          <cell r="GD1307">
            <v>0</v>
          </cell>
          <cell r="GE1307">
            <v>0</v>
          </cell>
          <cell r="GF1307">
            <v>0</v>
          </cell>
          <cell r="GG1307">
            <v>0</v>
          </cell>
          <cell r="GH1307">
            <v>0</v>
          </cell>
          <cell r="GI1307">
            <v>0</v>
          </cell>
          <cell r="GJ1307">
            <v>0</v>
          </cell>
          <cell r="GK1307">
            <v>0</v>
          </cell>
          <cell r="GL1307">
            <v>0</v>
          </cell>
          <cell r="GM1307">
            <v>0</v>
          </cell>
          <cell r="GN1307">
            <v>0</v>
          </cell>
          <cell r="GO1307">
            <v>0</v>
          </cell>
          <cell r="GP1307">
            <v>0</v>
          </cell>
          <cell r="GQ1307">
            <v>0</v>
          </cell>
          <cell r="GR1307">
            <v>0</v>
          </cell>
          <cell r="GS1307">
            <v>0</v>
          </cell>
          <cell r="GT1307">
            <v>0</v>
          </cell>
          <cell r="GU1307">
            <v>0</v>
          </cell>
          <cell r="GV1307">
            <v>0</v>
          </cell>
          <cell r="GW1307">
            <v>0</v>
          </cell>
          <cell r="GX1307">
            <v>0</v>
          </cell>
          <cell r="GY1307">
            <v>0</v>
          </cell>
          <cell r="GZ1307">
            <v>0</v>
          </cell>
          <cell r="HA1307">
            <v>0</v>
          </cell>
          <cell r="HB1307">
            <v>0</v>
          </cell>
          <cell r="HC1307">
            <v>0</v>
          </cell>
          <cell r="HD1307">
            <v>0</v>
          </cell>
          <cell r="HE1307">
            <v>0</v>
          </cell>
          <cell r="HF1307">
            <v>0</v>
          </cell>
          <cell r="HG1307">
            <v>0</v>
          </cell>
          <cell r="HH1307">
            <v>0</v>
          </cell>
          <cell r="HI1307">
            <v>0</v>
          </cell>
          <cell r="HJ1307">
            <v>0</v>
          </cell>
          <cell r="HK1307">
            <v>0</v>
          </cell>
          <cell r="HL1307">
            <v>0</v>
          </cell>
          <cell r="HM1307">
            <v>0</v>
          </cell>
          <cell r="HN1307">
            <v>0</v>
          </cell>
          <cell r="HO1307">
            <v>0</v>
          </cell>
          <cell r="HP1307">
            <v>0</v>
          </cell>
          <cell r="HQ1307">
            <v>0</v>
          </cell>
          <cell r="HR1307">
            <v>0</v>
          </cell>
          <cell r="HS1307">
            <v>0</v>
          </cell>
          <cell r="HT1307">
            <v>0</v>
          </cell>
          <cell r="HU1307">
            <v>0</v>
          </cell>
          <cell r="HV1307">
            <v>0</v>
          </cell>
          <cell r="HW1307">
            <v>0</v>
          </cell>
          <cell r="HX1307">
            <v>0</v>
          </cell>
          <cell r="HY1307">
            <v>0</v>
          </cell>
          <cell r="HZ1307">
            <v>0</v>
          </cell>
          <cell r="IA1307">
            <v>0</v>
          </cell>
          <cell r="IB1307">
            <v>0</v>
          </cell>
          <cell r="IC1307">
            <v>0</v>
          </cell>
          <cell r="ID1307">
            <v>0</v>
          </cell>
          <cell r="IE1307">
            <v>0</v>
          </cell>
          <cell r="IF1307">
            <v>0</v>
          </cell>
          <cell r="IG1307">
            <v>0</v>
          </cell>
          <cell r="IH1307">
            <v>0</v>
          </cell>
          <cell r="II1307">
            <v>0</v>
          </cell>
          <cell r="IJ1307">
            <v>0</v>
          </cell>
          <cell r="IK1307">
            <v>0</v>
          </cell>
          <cell r="IL1307">
            <v>0</v>
          </cell>
          <cell r="IM1307">
            <v>0</v>
          </cell>
          <cell r="IN1307">
            <v>0</v>
          </cell>
          <cell r="IO1307">
            <v>0</v>
          </cell>
          <cell r="IP1307">
            <v>0</v>
          </cell>
          <cell r="IQ1307">
            <v>0</v>
          </cell>
          <cell r="IR1307">
            <v>0</v>
          </cell>
          <cell r="IS1307">
            <v>0</v>
          </cell>
          <cell r="IT1307">
            <v>0</v>
          </cell>
          <cell r="IU1307">
            <v>0</v>
          </cell>
          <cell r="IV1307">
            <v>0</v>
          </cell>
          <cell r="IW1307">
            <v>0</v>
          </cell>
          <cell r="IX1307">
            <v>0</v>
          </cell>
          <cell r="IY1307">
            <v>0</v>
          </cell>
          <cell r="IZ1307">
            <v>0</v>
          </cell>
          <cell r="JA1307">
            <v>0</v>
          </cell>
          <cell r="JB1307">
            <v>0</v>
          </cell>
          <cell r="JC1307">
            <v>0</v>
          </cell>
          <cell r="JD1307">
            <v>0</v>
          </cell>
          <cell r="JE1307">
            <v>0</v>
          </cell>
        </row>
        <row r="1308">
          <cell r="D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Q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0</v>
          </cell>
          <cell r="BD1308">
            <v>0</v>
          </cell>
          <cell r="BE1308">
            <v>0</v>
          </cell>
          <cell r="BF1308">
            <v>0</v>
          </cell>
          <cell r="BG1308">
            <v>0</v>
          </cell>
          <cell r="BH1308">
            <v>0</v>
          </cell>
          <cell r="BI1308">
            <v>0</v>
          </cell>
          <cell r="BJ1308">
            <v>0</v>
          </cell>
          <cell r="BK1308">
            <v>0</v>
          </cell>
          <cell r="BL1308">
            <v>0</v>
          </cell>
          <cell r="BM1308">
            <v>0</v>
          </cell>
          <cell r="BN1308">
            <v>0</v>
          </cell>
          <cell r="BO1308">
            <v>0</v>
          </cell>
          <cell r="BP1308">
            <v>0</v>
          </cell>
          <cell r="BQ1308">
            <v>0</v>
          </cell>
          <cell r="BR1308">
            <v>0</v>
          </cell>
          <cell r="BS1308">
            <v>0</v>
          </cell>
          <cell r="BT1308">
            <v>0</v>
          </cell>
          <cell r="BU1308">
            <v>0</v>
          </cell>
          <cell r="BV1308">
            <v>0</v>
          </cell>
          <cell r="BW1308">
            <v>0</v>
          </cell>
          <cell r="BX1308">
            <v>0</v>
          </cell>
          <cell r="BY1308">
            <v>0</v>
          </cell>
          <cell r="BZ1308">
            <v>0</v>
          </cell>
          <cell r="CA1308">
            <v>0</v>
          </cell>
          <cell r="CB1308">
            <v>0</v>
          </cell>
          <cell r="CC1308">
            <v>0</v>
          </cell>
          <cell r="CD1308">
            <v>0</v>
          </cell>
          <cell r="CE1308">
            <v>0</v>
          </cell>
          <cell r="CF1308">
            <v>0</v>
          </cell>
          <cell r="CG1308">
            <v>0</v>
          </cell>
          <cell r="CH1308">
            <v>0</v>
          </cell>
          <cell r="CI1308">
            <v>0</v>
          </cell>
          <cell r="CJ1308">
            <v>0</v>
          </cell>
          <cell r="CK1308">
            <v>0</v>
          </cell>
          <cell r="CL1308">
            <v>0</v>
          </cell>
          <cell r="CM1308">
            <v>0</v>
          </cell>
          <cell r="CN1308">
            <v>0</v>
          </cell>
          <cell r="CO1308">
            <v>0</v>
          </cell>
          <cell r="CP1308">
            <v>0</v>
          </cell>
          <cell r="CQ1308">
            <v>0</v>
          </cell>
          <cell r="CR1308">
            <v>0</v>
          </cell>
          <cell r="CS1308">
            <v>0</v>
          </cell>
          <cell r="CT1308">
            <v>0</v>
          </cell>
          <cell r="CU1308">
            <v>0</v>
          </cell>
          <cell r="CV1308">
            <v>0</v>
          </cell>
          <cell r="CW1308">
            <v>0</v>
          </cell>
          <cell r="CX1308">
            <v>0</v>
          </cell>
          <cell r="CY1308">
            <v>0</v>
          </cell>
          <cell r="CZ1308">
            <v>0</v>
          </cell>
          <cell r="DA1308">
            <v>0</v>
          </cell>
          <cell r="DB1308">
            <v>0</v>
          </cell>
          <cell r="DC1308">
            <v>0</v>
          </cell>
          <cell r="DD1308">
            <v>0</v>
          </cell>
          <cell r="DE1308">
            <v>0</v>
          </cell>
          <cell r="DF1308">
            <v>0</v>
          </cell>
          <cell r="DG1308">
            <v>0</v>
          </cell>
          <cell r="DH1308">
            <v>0</v>
          </cell>
          <cell r="DI1308">
            <v>0</v>
          </cell>
          <cell r="DJ1308">
            <v>0</v>
          </cell>
          <cell r="DK1308">
            <v>0</v>
          </cell>
          <cell r="DL1308">
            <v>0</v>
          </cell>
          <cell r="DM1308">
            <v>0</v>
          </cell>
          <cell r="DN1308">
            <v>0</v>
          </cell>
          <cell r="DO1308">
            <v>0</v>
          </cell>
          <cell r="DP1308">
            <v>0</v>
          </cell>
          <cell r="DQ1308">
            <v>0</v>
          </cell>
          <cell r="DR1308">
            <v>0</v>
          </cell>
          <cell r="DS1308">
            <v>0</v>
          </cell>
          <cell r="DT1308">
            <v>0</v>
          </cell>
          <cell r="DU1308">
            <v>0</v>
          </cell>
          <cell r="DV1308">
            <v>0</v>
          </cell>
          <cell r="DW1308">
            <v>0</v>
          </cell>
          <cell r="DX1308">
            <v>0</v>
          </cell>
          <cell r="DY1308">
            <v>0</v>
          </cell>
          <cell r="DZ1308">
            <v>0</v>
          </cell>
          <cell r="EA1308">
            <v>0</v>
          </cell>
          <cell r="EB1308">
            <v>0</v>
          </cell>
          <cell r="EC1308">
            <v>0</v>
          </cell>
          <cell r="ED1308">
            <v>0</v>
          </cell>
          <cell r="EE1308">
            <v>0</v>
          </cell>
          <cell r="EF1308">
            <v>0</v>
          </cell>
          <cell r="EG1308">
            <v>0</v>
          </cell>
          <cell r="EH1308">
            <v>0</v>
          </cell>
          <cell r="EI1308">
            <v>0</v>
          </cell>
          <cell r="EJ1308">
            <v>0</v>
          </cell>
          <cell r="EK1308">
            <v>0</v>
          </cell>
          <cell r="EL1308">
            <v>0</v>
          </cell>
          <cell r="EM1308">
            <v>0</v>
          </cell>
          <cell r="EN1308">
            <v>0</v>
          </cell>
          <cell r="EO1308">
            <v>0</v>
          </cell>
          <cell r="EP1308">
            <v>0</v>
          </cell>
          <cell r="EQ1308">
            <v>0</v>
          </cell>
          <cell r="ER1308">
            <v>0</v>
          </cell>
          <cell r="ES1308">
            <v>0</v>
          </cell>
          <cell r="ET1308">
            <v>0</v>
          </cell>
          <cell r="EU1308">
            <v>0</v>
          </cell>
          <cell r="EV1308">
            <v>0</v>
          </cell>
          <cell r="EW1308">
            <v>0</v>
          </cell>
          <cell r="EX1308">
            <v>0</v>
          </cell>
          <cell r="EY1308">
            <v>0</v>
          </cell>
          <cell r="EZ1308">
            <v>0</v>
          </cell>
          <cell r="FA1308">
            <v>0</v>
          </cell>
          <cell r="FB1308">
            <v>0</v>
          </cell>
          <cell r="FC1308">
            <v>0</v>
          </cell>
          <cell r="FD1308">
            <v>0</v>
          </cell>
          <cell r="FE1308">
            <v>0</v>
          </cell>
          <cell r="FF1308">
            <v>0</v>
          </cell>
          <cell r="FG1308">
            <v>0</v>
          </cell>
          <cell r="FH1308">
            <v>0</v>
          </cell>
          <cell r="FI1308">
            <v>0</v>
          </cell>
          <cell r="FJ1308">
            <v>0</v>
          </cell>
          <cell r="FK1308">
            <v>0</v>
          </cell>
          <cell r="FL1308">
            <v>0</v>
          </cell>
          <cell r="FM1308">
            <v>0</v>
          </cell>
          <cell r="FN1308">
            <v>0</v>
          </cell>
          <cell r="FO1308">
            <v>0</v>
          </cell>
          <cell r="FP1308">
            <v>0</v>
          </cell>
          <cell r="FQ1308">
            <v>0</v>
          </cell>
          <cell r="FR1308">
            <v>0</v>
          </cell>
          <cell r="FS1308">
            <v>0</v>
          </cell>
          <cell r="FT1308">
            <v>0</v>
          </cell>
          <cell r="FU1308">
            <v>0</v>
          </cell>
          <cell r="FV1308">
            <v>0</v>
          </cell>
          <cell r="FW1308">
            <v>0</v>
          </cell>
          <cell r="FX1308">
            <v>0</v>
          </cell>
          <cell r="FY1308">
            <v>0</v>
          </cell>
          <cell r="FZ1308">
            <v>0</v>
          </cell>
          <cell r="GA1308">
            <v>0</v>
          </cell>
          <cell r="GB1308">
            <v>0</v>
          </cell>
          <cell r="GC1308">
            <v>0</v>
          </cell>
          <cell r="GD1308">
            <v>0</v>
          </cell>
          <cell r="GE1308">
            <v>0</v>
          </cell>
          <cell r="GF1308">
            <v>0</v>
          </cell>
          <cell r="GG1308">
            <v>0</v>
          </cell>
          <cell r="GH1308">
            <v>0</v>
          </cell>
          <cell r="GI1308">
            <v>0</v>
          </cell>
          <cell r="GJ1308">
            <v>0</v>
          </cell>
          <cell r="GK1308">
            <v>0</v>
          </cell>
          <cell r="GL1308">
            <v>0</v>
          </cell>
          <cell r="GM1308">
            <v>0</v>
          </cell>
          <cell r="GN1308">
            <v>0</v>
          </cell>
          <cell r="GO1308">
            <v>0</v>
          </cell>
          <cell r="GP1308">
            <v>0</v>
          </cell>
          <cell r="GQ1308">
            <v>0</v>
          </cell>
          <cell r="GR1308">
            <v>0</v>
          </cell>
          <cell r="GS1308">
            <v>0</v>
          </cell>
          <cell r="GT1308">
            <v>0</v>
          </cell>
          <cell r="GU1308">
            <v>0</v>
          </cell>
          <cell r="GV1308">
            <v>0</v>
          </cell>
          <cell r="GW1308">
            <v>0</v>
          </cell>
          <cell r="GX1308">
            <v>0</v>
          </cell>
          <cell r="GY1308">
            <v>0</v>
          </cell>
          <cell r="GZ1308">
            <v>0</v>
          </cell>
          <cell r="HA1308">
            <v>0</v>
          </cell>
          <cell r="HB1308">
            <v>0</v>
          </cell>
          <cell r="HC1308">
            <v>0</v>
          </cell>
          <cell r="HD1308">
            <v>0</v>
          </cell>
          <cell r="HE1308">
            <v>0</v>
          </cell>
          <cell r="HF1308">
            <v>0</v>
          </cell>
          <cell r="HG1308">
            <v>0</v>
          </cell>
          <cell r="HH1308">
            <v>0</v>
          </cell>
          <cell r="HI1308">
            <v>0</v>
          </cell>
          <cell r="HJ1308">
            <v>0</v>
          </cell>
          <cell r="HK1308">
            <v>0</v>
          </cell>
          <cell r="HL1308">
            <v>0</v>
          </cell>
          <cell r="HM1308">
            <v>0</v>
          </cell>
          <cell r="HN1308">
            <v>0</v>
          </cell>
          <cell r="HO1308">
            <v>0</v>
          </cell>
          <cell r="HP1308">
            <v>0</v>
          </cell>
          <cell r="HQ1308">
            <v>0</v>
          </cell>
          <cell r="HR1308">
            <v>0</v>
          </cell>
          <cell r="HS1308">
            <v>0</v>
          </cell>
          <cell r="HT1308">
            <v>0</v>
          </cell>
          <cell r="HU1308">
            <v>0</v>
          </cell>
          <cell r="HV1308">
            <v>0</v>
          </cell>
          <cell r="HW1308">
            <v>0</v>
          </cell>
          <cell r="HX1308">
            <v>0</v>
          </cell>
          <cell r="HY1308">
            <v>0</v>
          </cell>
          <cell r="HZ1308">
            <v>0</v>
          </cell>
          <cell r="IA1308">
            <v>0</v>
          </cell>
          <cell r="IB1308">
            <v>0</v>
          </cell>
          <cell r="IC1308">
            <v>0</v>
          </cell>
          <cell r="ID1308">
            <v>0</v>
          </cell>
          <cell r="IE1308">
            <v>0</v>
          </cell>
          <cell r="IF1308">
            <v>0</v>
          </cell>
          <cell r="IG1308">
            <v>0</v>
          </cell>
          <cell r="IH1308">
            <v>0</v>
          </cell>
          <cell r="II1308">
            <v>0</v>
          </cell>
          <cell r="IJ1308">
            <v>0</v>
          </cell>
          <cell r="IK1308">
            <v>0</v>
          </cell>
          <cell r="IL1308">
            <v>0</v>
          </cell>
          <cell r="IM1308">
            <v>0</v>
          </cell>
          <cell r="IN1308">
            <v>0</v>
          </cell>
          <cell r="IO1308">
            <v>0</v>
          </cell>
          <cell r="IP1308">
            <v>0</v>
          </cell>
          <cell r="IQ1308">
            <v>0</v>
          </cell>
          <cell r="IR1308">
            <v>0</v>
          </cell>
          <cell r="IS1308">
            <v>0</v>
          </cell>
          <cell r="IT1308">
            <v>0</v>
          </cell>
          <cell r="IU1308">
            <v>0</v>
          </cell>
          <cell r="IV1308">
            <v>0</v>
          </cell>
          <cell r="IW1308">
            <v>0</v>
          </cell>
          <cell r="IX1308">
            <v>0</v>
          </cell>
          <cell r="IY1308">
            <v>0</v>
          </cell>
          <cell r="IZ1308">
            <v>0</v>
          </cell>
          <cell r="JA1308">
            <v>0</v>
          </cell>
          <cell r="JB1308">
            <v>0</v>
          </cell>
          <cell r="JC1308">
            <v>0</v>
          </cell>
          <cell r="JD1308">
            <v>0</v>
          </cell>
          <cell r="JE1308">
            <v>0</v>
          </cell>
        </row>
        <row r="1309">
          <cell r="D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Q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0</v>
          </cell>
          <cell r="BD1309">
            <v>0</v>
          </cell>
          <cell r="BE1309">
            <v>0</v>
          </cell>
          <cell r="BF1309">
            <v>0</v>
          </cell>
          <cell r="BG1309">
            <v>0</v>
          </cell>
          <cell r="BH1309">
            <v>0</v>
          </cell>
          <cell r="BI1309">
            <v>0</v>
          </cell>
          <cell r="BJ1309">
            <v>0</v>
          </cell>
          <cell r="BK1309">
            <v>0</v>
          </cell>
          <cell r="BL1309">
            <v>0</v>
          </cell>
          <cell r="BM1309">
            <v>0</v>
          </cell>
          <cell r="BN1309">
            <v>0</v>
          </cell>
          <cell r="BO1309">
            <v>0</v>
          </cell>
          <cell r="BP1309">
            <v>0</v>
          </cell>
          <cell r="BQ1309">
            <v>0</v>
          </cell>
          <cell r="BR1309">
            <v>0</v>
          </cell>
          <cell r="BS1309">
            <v>0</v>
          </cell>
          <cell r="BT1309">
            <v>0</v>
          </cell>
          <cell r="BU1309">
            <v>0</v>
          </cell>
          <cell r="BV1309">
            <v>0</v>
          </cell>
          <cell r="BW1309">
            <v>0</v>
          </cell>
          <cell r="BX1309">
            <v>0</v>
          </cell>
          <cell r="BY1309">
            <v>0</v>
          </cell>
          <cell r="BZ1309">
            <v>0</v>
          </cell>
          <cell r="CA1309">
            <v>0</v>
          </cell>
          <cell r="CB1309">
            <v>0</v>
          </cell>
          <cell r="CC1309">
            <v>0</v>
          </cell>
          <cell r="CD1309">
            <v>0</v>
          </cell>
          <cell r="CE1309">
            <v>0</v>
          </cell>
          <cell r="CF1309">
            <v>0</v>
          </cell>
          <cell r="CG1309">
            <v>0</v>
          </cell>
          <cell r="CH1309">
            <v>0</v>
          </cell>
          <cell r="CI1309">
            <v>0</v>
          </cell>
          <cell r="CJ1309">
            <v>0</v>
          </cell>
          <cell r="CK1309">
            <v>0</v>
          </cell>
          <cell r="CL1309">
            <v>0</v>
          </cell>
          <cell r="CM1309">
            <v>0</v>
          </cell>
          <cell r="CN1309">
            <v>0</v>
          </cell>
          <cell r="CO1309">
            <v>0</v>
          </cell>
          <cell r="CP1309">
            <v>0</v>
          </cell>
          <cell r="CQ1309">
            <v>0</v>
          </cell>
          <cell r="CR1309">
            <v>0</v>
          </cell>
          <cell r="CS1309">
            <v>0</v>
          </cell>
          <cell r="CT1309">
            <v>0</v>
          </cell>
          <cell r="CU1309">
            <v>0</v>
          </cell>
          <cell r="CV1309">
            <v>0</v>
          </cell>
          <cell r="CW1309">
            <v>0</v>
          </cell>
          <cell r="CX1309">
            <v>0</v>
          </cell>
          <cell r="CY1309">
            <v>0</v>
          </cell>
          <cell r="CZ1309">
            <v>0</v>
          </cell>
          <cell r="DA1309">
            <v>0</v>
          </cell>
          <cell r="DB1309">
            <v>0</v>
          </cell>
          <cell r="DC1309">
            <v>0</v>
          </cell>
          <cell r="DD1309">
            <v>0</v>
          </cell>
          <cell r="DE1309">
            <v>0</v>
          </cell>
          <cell r="DF1309">
            <v>0</v>
          </cell>
          <cell r="DG1309">
            <v>0</v>
          </cell>
          <cell r="DH1309">
            <v>0</v>
          </cell>
          <cell r="DI1309">
            <v>0</v>
          </cell>
          <cell r="DJ1309">
            <v>0</v>
          </cell>
          <cell r="DK1309">
            <v>0</v>
          </cell>
          <cell r="DL1309">
            <v>0</v>
          </cell>
          <cell r="DM1309">
            <v>0</v>
          </cell>
          <cell r="DN1309">
            <v>0</v>
          </cell>
          <cell r="DO1309">
            <v>0</v>
          </cell>
          <cell r="DP1309">
            <v>0</v>
          </cell>
          <cell r="DQ1309">
            <v>0</v>
          </cell>
          <cell r="DR1309">
            <v>0</v>
          </cell>
          <cell r="DS1309">
            <v>0</v>
          </cell>
          <cell r="DT1309">
            <v>0</v>
          </cell>
          <cell r="DU1309">
            <v>0</v>
          </cell>
          <cell r="DV1309">
            <v>0</v>
          </cell>
          <cell r="DW1309">
            <v>0</v>
          </cell>
          <cell r="DX1309">
            <v>0</v>
          </cell>
          <cell r="DY1309">
            <v>0</v>
          </cell>
          <cell r="DZ1309">
            <v>0</v>
          </cell>
          <cell r="EA1309">
            <v>0</v>
          </cell>
          <cell r="EB1309">
            <v>0</v>
          </cell>
          <cell r="EC1309">
            <v>0</v>
          </cell>
          <cell r="ED1309">
            <v>0</v>
          </cell>
          <cell r="EE1309">
            <v>0</v>
          </cell>
          <cell r="EF1309">
            <v>0</v>
          </cell>
          <cell r="EG1309">
            <v>0</v>
          </cell>
          <cell r="EH1309">
            <v>0</v>
          </cell>
          <cell r="EI1309">
            <v>0</v>
          </cell>
          <cell r="EJ1309">
            <v>0</v>
          </cell>
          <cell r="EK1309">
            <v>0</v>
          </cell>
          <cell r="EL1309">
            <v>0</v>
          </cell>
          <cell r="EM1309">
            <v>0</v>
          </cell>
          <cell r="EN1309">
            <v>0</v>
          </cell>
          <cell r="EO1309">
            <v>0</v>
          </cell>
          <cell r="EP1309">
            <v>0</v>
          </cell>
          <cell r="EQ1309">
            <v>0</v>
          </cell>
          <cell r="ER1309">
            <v>0</v>
          </cell>
          <cell r="ES1309">
            <v>0</v>
          </cell>
          <cell r="ET1309">
            <v>0</v>
          </cell>
          <cell r="EU1309">
            <v>0</v>
          </cell>
          <cell r="EV1309">
            <v>0</v>
          </cell>
          <cell r="EW1309">
            <v>0</v>
          </cell>
          <cell r="EX1309">
            <v>0</v>
          </cell>
          <cell r="EY1309">
            <v>0</v>
          </cell>
          <cell r="EZ1309">
            <v>0</v>
          </cell>
          <cell r="FA1309">
            <v>0</v>
          </cell>
          <cell r="FB1309">
            <v>0</v>
          </cell>
          <cell r="FC1309">
            <v>0</v>
          </cell>
          <cell r="FD1309">
            <v>0</v>
          </cell>
          <cell r="FE1309">
            <v>0</v>
          </cell>
          <cell r="FF1309">
            <v>0</v>
          </cell>
          <cell r="FG1309">
            <v>0</v>
          </cell>
          <cell r="FH1309">
            <v>0</v>
          </cell>
          <cell r="FI1309">
            <v>0</v>
          </cell>
          <cell r="FJ1309">
            <v>0</v>
          </cell>
          <cell r="FK1309">
            <v>0</v>
          </cell>
          <cell r="FL1309">
            <v>0</v>
          </cell>
          <cell r="FM1309">
            <v>0</v>
          </cell>
          <cell r="FN1309">
            <v>0</v>
          </cell>
          <cell r="FO1309">
            <v>0</v>
          </cell>
          <cell r="FP1309">
            <v>0</v>
          </cell>
          <cell r="FQ1309">
            <v>0</v>
          </cell>
          <cell r="FR1309">
            <v>0</v>
          </cell>
          <cell r="FS1309">
            <v>0</v>
          </cell>
          <cell r="FT1309">
            <v>0</v>
          </cell>
          <cell r="FU1309">
            <v>0</v>
          </cell>
          <cell r="FV1309">
            <v>0</v>
          </cell>
          <cell r="FW1309">
            <v>0</v>
          </cell>
          <cell r="FX1309">
            <v>0</v>
          </cell>
          <cell r="FY1309">
            <v>0</v>
          </cell>
          <cell r="FZ1309">
            <v>0</v>
          </cell>
          <cell r="GA1309">
            <v>0</v>
          </cell>
          <cell r="GB1309">
            <v>0</v>
          </cell>
          <cell r="GC1309">
            <v>0</v>
          </cell>
          <cell r="GD1309">
            <v>0</v>
          </cell>
          <cell r="GE1309">
            <v>0</v>
          </cell>
          <cell r="GF1309">
            <v>0</v>
          </cell>
          <cell r="GG1309">
            <v>0</v>
          </cell>
          <cell r="GH1309">
            <v>0</v>
          </cell>
          <cell r="GI1309">
            <v>0</v>
          </cell>
          <cell r="GJ1309">
            <v>0</v>
          </cell>
          <cell r="GK1309">
            <v>0</v>
          </cell>
          <cell r="GL1309">
            <v>0</v>
          </cell>
          <cell r="GM1309">
            <v>0</v>
          </cell>
          <cell r="GN1309">
            <v>0</v>
          </cell>
          <cell r="GO1309">
            <v>0</v>
          </cell>
          <cell r="GP1309">
            <v>0</v>
          </cell>
          <cell r="GQ1309">
            <v>0</v>
          </cell>
          <cell r="GR1309">
            <v>0</v>
          </cell>
          <cell r="GS1309">
            <v>0</v>
          </cell>
          <cell r="GT1309">
            <v>0</v>
          </cell>
          <cell r="GU1309">
            <v>0</v>
          </cell>
          <cell r="GV1309">
            <v>0</v>
          </cell>
          <cell r="GW1309">
            <v>0</v>
          </cell>
          <cell r="GX1309">
            <v>0</v>
          </cell>
          <cell r="GY1309">
            <v>0</v>
          </cell>
          <cell r="GZ1309">
            <v>0</v>
          </cell>
          <cell r="HA1309">
            <v>0</v>
          </cell>
          <cell r="HB1309">
            <v>0</v>
          </cell>
          <cell r="HC1309">
            <v>0</v>
          </cell>
          <cell r="HD1309">
            <v>0</v>
          </cell>
          <cell r="HE1309">
            <v>0</v>
          </cell>
          <cell r="HF1309">
            <v>0</v>
          </cell>
          <cell r="HG1309">
            <v>0</v>
          </cell>
          <cell r="HH1309">
            <v>0</v>
          </cell>
          <cell r="HI1309">
            <v>0</v>
          </cell>
          <cell r="HJ1309">
            <v>0</v>
          </cell>
          <cell r="HK1309">
            <v>0</v>
          </cell>
          <cell r="HL1309">
            <v>0</v>
          </cell>
          <cell r="HM1309">
            <v>0</v>
          </cell>
          <cell r="HN1309">
            <v>0</v>
          </cell>
          <cell r="HO1309">
            <v>0</v>
          </cell>
          <cell r="HP1309">
            <v>0</v>
          </cell>
          <cell r="HQ1309">
            <v>0</v>
          </cell>
          <cell r="HR1309">
            <v>0</v>
          </cell>
          <cell r="HS1309">
            <v>0</v>
          </cell>
          <cell r="HT1309">
            <v>0</v>
          </cell>
          <cell r="HU1309">
            <v>0</v>
          </cell>
          <cell r="HV1309">
            <v>0</v>
          </cell>
          <cell r="HW1309">
            <v>0</v>
          </cell>
          <cell r="HX1309">
            <v>0</v>
          </cell>
          <cell r="HY1309">
            <v>0</v>
          </cell>
          <cell r="HZ1309">
            <v>0</v>
          </cell>
          <cell r="IA1309">
            <v>0</v>
          </cell>
          <cell r="IB1309">
            <v>0</v>
          </cell>
          <cell r="IC1309">
            <v>0</v>
          </cell>
          <cell r="ID1309">
            <v>0</v>
          </cell>
          <cell r="IE1309">
            <v>0</v>
          </cell>
          <cell r="IF1309">
            <v>0</v>
          </cell>
          <cell r="IG1309">
            <v>0</v>
          </cell>
          <cell r="IH1309">
            <v>0</v>
          </cell>
          <cell r="II1309">
            <v>0</v>
          </cell>
          <cell r="IJ1309">
            <v>0</v>
          </cell>
          <cell r="IK1309">
            <v>0</v>
          </cell>
          <cell r="IL1309">
            <v>0</v>
          </cell>
          <cell r="IM1309">
            <v>0</v>
          </cell>
          <cell r="IN1309">
            <v>0</v>
          </cell>
          <cell r="IO1309">
            <v>0</v>
          </cell>
          <cell r="IP1309">
            <v>0</v>
          </cell>
          <cell r="IQ1309">
            <v>0</v>
          </cell>
          <cell r="IR1309">
            <v>0</v>
          </cell>
          <cell r="IS1309">
            <v>0</v>
          </cell>
          <cell r="IT1309">
            <v>0</v>
          </cell>
          <cell r="IU1309">
            <v>0</v>
          </cell>
          <cell r="IV1309">
            <v>0</v>
          </cell>
          <cell r="IW1309">
            <v>0</v>
          </cell>
          <cell r="IX1309">
            <v>0</v>
          </cell>
          <cell r="IY1309">
            <v>0</v>
          </cell>
          <cell r="IZ1309">
            <v>0</v>
          </cell>
          <cell r="JA1309">
            <v>0</v>
          </cell>
          <cell r="JB1309">
            <v>0</v>
          </cell>
          <cell r="JC1309">
            <v>0</v>
          </cell>
          <cell r="JD1309">
            <v>0</v>
          </cell>
          <cell r="JE1309">
            <v>0</v>
          </cell>
        </row>
        <row r="1310">
          <cell r="D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Q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0</v>
          </cell>
          <cell r="BD1310">
            <v>0</v>
          </cell>
          <cell r="BE1310">
            <v>0</v>
          </cell>
          <cell r="BF1310">
            <v>0</v>
          </cell>
          <cell r="BG1310">
            <v>0</v>
          </cell>
          <cell r="BH1310">
            <v>0</v>
          </cell>
          <cell r="BI1310">
            <v>0</v>
          </cell>
          <cell r="BJ1310">
            <v>0</v>
          </cell>
          <cell r="BK1310">
            <v>0</v>
          </cell>
          <cell r="BL1310">
            <v>0</v>
          </cell>
          <cell r="BM1310">
            <v>0</v>
          </cell>
          <cell r="BN1310">
            <v>0</v>
          </cell>
          <cell r="BO1310">
            <v>0</v>
          </cell>
          <cell r="BP1310">
            <v>0</v>
          </cell>
          <cell r="BQ1310">
            <v>0</v>
          </cell>
          <cell r="BR1310">
            <v>0</v>
          </cell>
          <cell r="BS1310">
            <v>0</v>
          </cell>
          <cell r="BT1310">
            <v>0</v>
          </cell>
          <cell r="BU1310">
            <v>0</v>
          </cell>
          <cell r="BV1310">
            <v>0</v>
          </cell>
          <cell r="BW1310">
            <v>0</v>
          </cell>
          <cell r="BX1310">
            <v>0</v>
          </cell>
          <cell r="BY1310">
            <v>0</v>
          </cell>
          <cell r="BZ1310">
            <v>0</v>
          </cell>
          <cell r="CA1310">
            <v>0</v>
          </cell>
          <cell r="CB1310">
            <v>0</v>
          </cell>
          <cell r="CC1310">
            <v>0</v>
          </cell>
          <cell r="CD1310">
            <v>0</v>
          </cell>
          <cell r="CE1310">
            <v>0</v>
          </cell>
          <cell r="CF1310">
            <v>0</v>
          </cell>
          <cell r="CG1310">
            <v>0</v>
          </cell>
          <cell r="CH1310">
            <v>0</v>
          </cell>
          <cell r="CI1310">
            <v>0</v>
          </cell>
          <cell r="CJ1310">
            <v>0</v>
          </cell>
          <cell r="CK1310">
            <v>0</v>
          </cell>
          <cell r="CL1310">
            <v>0</v>
          </cell>
          <cell r="CM1310">
            <v>0</v>
          </cell>
          <cell r="CN1310">
            <v>0</v>
          </cell>
          <cell r="CO1310">
            <v>0</v>
          </cell>
          <cell r="CP1310">
            <v>0</v>
          </cell>
          <cell r="CQ1310">
            <v>0</v>
          </cell>
          <cell r="CR1310">
            <v>0</v>
          </cell>
          <cell r="CS1310">
            <v>0</v>
          </cell>
          <cell r="CT1310">
            <v>0</v>
          </cell>
          <cell r="CU1310">
            <v>0</v>
          </cell>
          <cell r="CV1310">
            <v>0</v>
          </cell>
          <cell r="CW1310">
            <v>0</v>
          </cell>
          <cell r="CX1310">
            <v>0</v>
          </cell>
          <cell r="CY1310">
            <v>0</v>
          </cell>
          <cell r="CZ1310">
            <v>0</v>
          </cell>
          <cell r="DA1310">
            <v>0</v>
          </cell>
          <cell r="DB1310">
            <v>0</v>
          </cell>
          <cell r="DC1310">
            <v>0</v>
          </cell>
          <cell r="DD1310">
            <v>0</v>
          </cell>
          <cell r="DE1310">
            <v>0</v>
          </cell>
          <cell r="DF1310">
            <v>0</v>
          </cell>
          <cell r="DG1310">
            <v>0</v>
          </cell>
          <cell r="DH1310">
            <v>0</v>
          </cell>
          <cell r="DI1310">
            <v>0</v>
          </cell>
          <cell r="DJ1310">
            <v>0</v>
          </cell>
          <cell r="DK1310">
            <v>0</v>
          </cell>
          <cell r="DL1310">
            <v>0</v>
          </cell>
          <cell r="DM1310">
            <v>0</v>
          </cell>
          <cell r="DN1310">
            <v>0</v>
          </cell>
          <cell r="DO1310">
            <v>0</v>
          </cell>
          <cell r="DP1310">
            <v>0</v>
          </cell>
          <cell r="DQ1310">
            <v>0</v>
          </cell>
          <cell r="DR1310">
            <v>0</v>
          </cell>
          <cell r="DS1310">
            <v>0</v>
          </cell>
          <cell r="DT1310">
            <v>0</v>
          </cell>
          <cell r="DU1310">
            <v>0</v>
          </cell>
          <cell r="DV1310">
            <v>0</v>
          </cell>
          <cell r="DW1310">
            <v>0</v>
          </cell>
          <cell r="DX1310">
            <v>0</v>
          </cell>
          <cell r="DY1310">
            <v>0</v>
          </cell>
          <cell r="DZ1310">
            <v>0</v>
          </cell>
          <cell r="EA1310">
            <v>0</v>
          </cell>
          <cell r="EB1310">
            <v>0</v>
          </cell>
          <cell r="EC1310">
            <v>0</v>
          </cell>
          <cell r="ED1310">
            <v>0</v>
          </cell>
          <cell r="EE1310">
            <v>0</v>
          </cell>
          <cell r="EF1310">
            <v>0</v>
          </cell>
          <cell r="EG1310">
            <v>0</v>
          </cell>
          <cell r="EH1310">
            <v>0</v>
          </cell>
          <cell r="EI1310">
            <v>0</v>
          </cell>
          <cell r="EJ1310">
            <v>0</v>
          </cell>
          <cell r="EK1310">
            <v>0</v>
          </cell>
          <cell r="EL1310">
            <v>0</v>
          </cell>
          <cell r="EM1310">
            <v>0</v>
          </cell>
          <cell r="EN1310">
            <v>0</v>
          </cell>
          <cell r="EO1310">
            <v>0</v>
          </cell>
          <cell r="EP1310">
            <v>0</v>
          </cell>
          <cell r="EQ1310">
            <v>0</v>
          </cell>
          <cell r="ER1310">
            <v>0</v>
          </cell>
          <cell r="ES1310">
            <v>0</v>
          </cell>
          <cell r="ET1310">
            <v>0</v>
          </cell>
          <cell r="EU1310">
            <v>0</v>
          </cell>
          <cell r="EV1310">
            <v>0</v>
          </cell>
          <cell r="EW1310">
            <v>0</v>
          </cell>
          <cell r="EX1310">
            <v>0</v>
          </cell>
          <cell r="EY1310">
            <v>0</v>
          </cell>
          <cell r="EZ1310">
            <v>0</v>
          </cell>
          <cell r="FA1310">
            <v>0</v>
          </cell>
          <cell r="FB1310">
            <v>0</v>
          </cell>
          <cell r="FC1310">
            <v>0</v>
          </cell>
          <cell r="FD1310">
            <v>0</v>
          </cell>
          <cell r="FE1310">
            <v>0</v>
          </cell>
          <cell r="FF1310">
            <v>0</v>
          </cell>
          <cell r="FG1310">
            <v>0</v>
          </cell>
          <cell r="FH1310">
            <v>0</v>
          </cell>
          <cell r="FI1310">
            <v>0</v>
          </cell>
          <cell r="FJ1310">
            <v>0</v>
          </cell>
          <cell r="FK1310">
            <v>0</v>
          </cell>
          <cell r="FL1310">
            <v>0</v>
          </cell>
          <cell r="FM1310">
            <v>0</v>
          </cell>
          <cell r="FN1310">
            <v>0</v>
          </cell>
          <cell r="FO1310">
            <v>0</v>
          </cell>
          <cell r="FP1310">
            <v>0</v>
          </cell>
          <cell r="FQ1310">
            <v>0</v>
          </cell>
          <cell r="FR1310">
            <v>0</v>
          </cell>
          <cell r="FS1310">
            <v>0</v>
          </cell>
          <cell r="FT1310">
            <v>0</v>
          </cell>
          <cell r="FU1310">
            <v>0</v>
          </cell>
          <cell r="FV1310">
            <v>0</v>
          </cell>
          <cell r="FW1310">
            <v>0</v>
          </cell>
          <cell r="FX1310">
            <v>0</v>
          </cell>
          <cell r="FY1310">
            <v>0</v>
          </cell>
          <cell r="FZ1310">
            <v>0</v>
          </cell>
          <cell r="GA1310">
            <v>0</v>
          </cell>
          <cell r="GB1310">
            <v>0</v>
          </cell>
          <cell r="GC1310">
            <v>0</v>
          </cell>
          <cell r="GD1310">
            <v>0</v>
          </cell>
          <cell r="GE1310">
            <v>0</v>
          </cell>
          <cell r="GF1310">
            <v>0</v>
          </cell>
          <cell r="GG1310">
            <v>0</v>
          </cell>
          <cell r="GH1310">
            <v>0</v>
          </cell>
          <cell r="GI1310">
            <v>0</v>
          </cell>
          <cell r="GJ1310">
            <v>0</v>
          </cell>
          <cell r="GK1310">
            <v>0</v>
          </cell>
          <cell r="GL1310">
            <v>0</v>
          </cell>
          <cell r="GM1310">
            <v>0</v>
          </cell>
          <cell r="GN1310">
            <v>0</v>
          </cell>
          <cell r="GO1310">
            <v>0</v>
          </cell>
          <cell r="GP1310">
            <v>0</v>
          </cell>
          <cell r="GQ1310">
            <v>0</v>
          </cell>
          <cell r="GR1310">
            <v>0</v>
          </cell>
          <cell r="GS1310">
            <v>0</v>
          </cell>
          <cell r="GT1310">
            <v>0</v>
          </cell>
          <cell r="GU1310">
            <v>0</v>
          </cell>
          <cell r="GV1310">
            <v>0</v>
          </cell>
          <cell r="GW1310">
            <v>0</v>
          </cell>
          <cell r="GX1310">
            <v>0</v>
          </cell>
          <cell r="GY1310">
            <v>0</v>
          </cell>
          <cell r="GZ1310">
            <v>0</v>
          </cell>
          <cell r="HA1310">
            <v>0</v>
          </cell>
          <cell r="HB1310">
            <v>0</v>
          </cell>
          <cell r="HC1310">
            <v>0</v>
          </cell>
          <cell r="HD1310">
            <v>0</v>
          </cell>
          <cell r="HE1310">
            <v>0</v>
          </cell>
          <cell r="HF1310">
            <v>0</v>
          </cell>
          <cell r="HG1310">
            <v>0</v>
          </cell>
          <cell r="HH1310">
            <v>0</v>
          </cell>
          <cell r="HI1310">
            <v>0</v>
          </cell>
          <cell r="HJ1310">
            <v>0</v>
          </cell>
          <cell r="HK1310">
            <v>0</v>
          </cell>
          <cell r="HL1310">
            <v>0</v>
          </cell>
          <cell r="HM1310">
            <v>0</v>
          </cell>
          <cell r="HN1310">
            <v>0</v>
          </cell>
          <cell r="HO1310">
            <v>0</v>
          </cell>
          <cell r="HP1310">
            <v>0</v>
          </cell>
          <cell r="HQ1310">
            <v>0</v>
          </cell>
          <cell r="HR1310">
            <v>0</v>
          </cell>
          <cell r="HS1310">
            <v>0</v>
          </cell>
          <cell r="HT1310">
            <v>0</v>
          </cell>
          <cell r="HU1310">
            <v>0</v>
          </cell>
          <cell r="HV1310">
            <v>0</v>
          </cell>
          <cell r="HW1310">
            <v>0</v>
          </cell>
          <cell r="HX1310">
            <v>0</v>
          </cell>
          <cell r="HY1310">
            <v>0</v>
          </cell>
          <cell r="HZ1310">
            <v>0</v>
          </cell>
          <cell r="IA1310">
            <v>0</v>
          </cell>
          <cell r="IB1310">
            <v>0</v>
          </cell>
          <cell r="IC1310">
            <v>0</v>
          </cell>
          <cell r="ID1310">
            <v>0</v>
          </cell>
          <cell r="IE1310">
            <v>0</v>
          </cell>
          <cell r="IF1310">
            <v>0</v>
          </cell>
          <cell r="IG1310">
            <v>0</v>
          </cell>
          <cell r="IH1310">
            <v>0</v>
          </cell>
          <cell r="II1310">
            <v>0</v>
          </cell>
          <cell r="IJ1310">
            <v>0</v>
          </cell>
          <cell r="IK1310">
            <v>0</v>
          </cell>
          <cell r="IL1310">
            <v>0</v>
          </cell>
          <cell r="IM1310">
            <v>0</v>
          </cell>
          <cell r="IN1310">
            <v>0</v>
          </cell>
          <cell r="IO1310">
            <v>0</v>
          </cell>
          <cell r="IP1310">
            <v>0</v>
          </cell>
          <cell r="IQ1310">
            <v>0</v>
          </cell>
          <cell r="IR1310">
            <v>0</v>
          </cell>
          <cell r="IS1310">
            <v>0</v>
          </cell>
          <cell r="IT1310">
            <v>0</v>
          </cell>
          <cell r="IU1310">
            <v>0</v>
          </cell>
          <cell r="IV1310">
            <v>0</v>
          </cell>
          <cell r="IW1310">
            <v>0</v>
          </cell>
          <cell r="IX1310">
            <v>0</v>
          </cell>
          <cell r="IY1310">
            <v>0</v>
          </cell>
          <cell r="IZ1310">
            <v>0</v>
          </cell>
          <cell r="JA1310">
            <v>0</v>
          </cell>
          <cell r="JB1310">
            <v>0</v>
          </cell>
          <cell r="JC1310">
            <v>0</v>
          </cell>
          <cell r="JD1310">
            <v>0</v>
          </cell>
          <cell r="JE1310">
            <v>0</v>
          </cell>
        </row>
        <row r="1311">
          <cell r="F1311">
            <v>0</v>
          </cell>
          <cell r="G1311">
            <v>-1.097974169999361</v>
          </cell>
          <cell r="H1311">
            <v>-88.747988219955005</v>
          </cell>
          <cell r="I1311">
            <v>-14.992624589940533</v>
          </cell>
          <cell r="J1311">
            <v>-10.51002950000111</v>
          </cell>
          <cell r="K1311">
            <v>0</v>
          </cell>
          <cell r="L1311">
            <v>0</v>
          </cell>
          <cell r="M1311">
            <v>0</v>
          </cell>
          <cell r="N1311">
            <v>-16.170199000102002</v>
          </cell>
          <cell r="O1311">
            <v>-17.065846679965034</v>
          </cell>
          <cell r="P1311">
            <v>-2.0535054401261732</v>
          </cell>
          <cell r="Q1311">
            <v>0.91768759011756629</v>
          </cell>
          <cell r="R1311">
            <v>-778.57907256111503</v>
          </cell>
          <cell r="S1311">
            <v>-29.034402580116875</v>
          </cell>
          <cell r="T1311">
            <v>-51.715842939913273</v>
          </cell>
          <cell r="U1311">
            <v>-295.51014401006978</v>
          </cell>
          <cell r="V1311">
            <v>-218.58972466003615</v>
          </cell>
          <cell r="W1311">
            <v>-25.444527839892544</v>
          </cell>
          <cell r="X1311">
            <v>-8.5041683900635689</v>
          </cell>
          <cell r="Y1311">
            <v>0.39575335010886192</v>
          </cell>
          <cell r="Z1311">
            <v>0</v>
          </cell>
          <cell r="AA1311">
            <v>13.228066640149336</v>
          </cell>
          <cell r="AB1311">
            <v>-112.99221870000474</v>
          </cell>
          <cell r="AC1311">
            <v>0</v>
          </cell>
          <cell r="AD1311">
            <v>-50.411863430053927</v>
          </cell>
          <cell r="AE1311">
            <v>-565.39424761012197</v>
          </cell>
          <cell r="AF1311">
            <v>-16.651951730251312</v>
          </cell>
          <cell r="AG1311">
            <v>-3.0151568353176117E-8</v>
          </cell>
          <cell r="AH1311">
            <v>-158.833628789871</v>
          </cell>
          <cell r="AI1311">
            <v>-159.11816594994161</v>
          </cell>
          <cell r="AJ1311">
            <v>121.21725154004525</v>
          </cell>
          <cell r="AK1311">
            <v>-132.22058412991464</v>
          </cell>
          <cell r="AL1311">
            <v>-2.1355364799965173</v>
          </cell>
          <cell r="AM1311">
            <v>0</v>
          </cell>
          <cell r="AN1311">
            <v>-161.27888006001012</v>
          </cell>
          <cell r="AO1311">
            <v>-75.569270010106266</v>
          </cell>
          <cell r="AP1311">
            <v>-3.9814202799461782</v>
          </cell>
          <cell r="AQ1311">
            <v>23.177938309730962</v>
          </cell>
          <cell r="AR1311">
            <v>-706.52631168998778</v>
          </cell>
          <cell r="AS1311">
            <v>-12.738744789967313</v>
          </cell>
          <cell r="AT1311">
            <v>-56.913409800152294</v>
          </cell>
          <cell r="AU1311">
            <v>-286.35527916997671</v>
          </cell>
          <cell r="AV1311">
            <v>-21.96806299011223</v>
          </cell>
          <cell r="AW1311">
            <v>-6.6413059700280428</v>
          </cell>
          <cell r="AX1311">
            <v>-138.93560934998095</v>
          </cell>
          <cell r="AY1311">
            <v>-26.120683759916574</v>
          </cell>
          <cell r="AZ1311">
            <v>-19.699942400038708</v>
          </cell>
          <cell r="BA1311">
            <v>-76.562091460102238</v>
          </cell>
          <cell r="BB1311">
            <v>-129.8721755198203</v>
          </cell>
          <cell r="BC1311">
            <v>17.72336515004281</v>
          </cell>
          <cell r="BD1311">
            <v>51.557628370006569</v>
          </cell>
          <cell r="BE1311">
            <v>17.790565641596913</v>
          </cell>
          <cell r="BF1311">
            <v>-3.8545983500080183</v>
          </cell>
          <cell r="BG1311">
            <v>-2.0900419899262488</v>
          </cell>
          <cell r="BH1311">
            <v>-100.02360771968961</v>
          </cell>
          <cell r="BI1311">
            <v>40.084061360103078</v>
          </cell>
          <cell r="BJ1311">
            <v>-109.61379959981423</v>
          </cell>
          <cell r="BK1311">
            <v>77.967633450054564</v>
          </cell>
          <cell r="BL1311">
            <v>1.2755197000224143</v>
          </cell>
          <cell r="BM1311">
            <v>-10.658318529953249</v>
          </cell>
          <cell r="BN1311">
            <v>10.090995359991211</v>
          </cell>
          <cell r="BO1311">
            <v>139.43538430053741</v>
          </cell>
          <cell r="BP1311">
            <v>-51.411663100123405</v>
          </cell>
          <cell r="BQ1311">
            <v>26.589000759762712</v>
          </cell>
          <cell r="BR1311">
            <v>-236.71438627131283</v>
          </cell>
          <cell r="BS1311">
            <v>10.764257259783335</v>
          </cell>
          <cell r="BT1311">
            <v>13.307703839964233</v>
          </cell>
          <cell r="BU1311">
            <v>-169.04237046011258</v>
          </cell>
          <cell r="BV1311">
            <v>-92.429631849867292</v>
          </cell>
          <cell r="BW1311">
            <v>-38.353198740049265</v>
          </cell>
          <cell r="BX1311">
            <v>-3.7250379915349185E-2</v>
          </cell>
          <cell r="BY1311">
            <v>0.92534458998125046</v>
          </cell>
          <cell r="BZ1311">
            <v>-2.0081643015146255E-8</v>
          </cell>
          <cell r="CA1311">
            <v>-84.040566880023107</v>
          </cell>
          <cell r="CB1311">
            <v>237.12610163993668</v>
          </cell>
          <cell r="CC1311">
            <v>-50.446876769885421</v>
          </cell>
          <cell r="CD1311">
            <v>-64.487898500054143</v>
          </cell>
          <cell r="CE1311">
            <v>-1275.5335836792365</v>
          </cell>
          <cell r="CF1311">
            <v>-78.055368829984218</v>
          </cell>
          <cell r="CG1311">
            <v>-116.84721921000164</v>
          </cell>
          <cell r="CH1311">
            <v>644.47279469016939</v>
          </cell>
          <cell r="CI1311">
            <v>1280.9396502700401</v>
          </cell>
          <cell r="CJ1311">
            <v>-402.71354629984125</v>
          </cell>
          <cell r="CK1311">
            <v>-444.89831237995531</v>
          </cell>
          <cell r="CL1311">
            <v>626.29164426994976</v>
          </cell>
          <cell r="CM1311">
            <v>53.758836470078677</v>
          </cell>
          <cell r="CN1311">
            <v>197.69463325996185</v>
          </cell>
          <cell r="CO1311">
            <v>-1679.9767867402406</v>
          </cell>
          <cell r="CP1311">
            <v>-376.90083906997461</v>
          </cell>
          <cell r="CQ1311">
            <v>-979.29907011031173</v>
          </cell>
          <cell r="CR1311">
            <v>6079.5677307201549</v>
          </cell>
          <cell r="CS1311">
            <v>1260.289567419677</v>
          </cell>
          <cell r="CT1311">
            <v>1490.9038123100763</v>
          </cell>
          <cell r="CU1311">
            <v>-533.69183441984933</v>
          </cell>
          <cell r="CV1311">
            <v>1640.6367435001303</v>
          </cell>
          <cell r="CW1311">
            <v>322.53753817989491</v>
          </cell>
          <cell r="CX1311">
            <v>-378.35734319989569</v>
          </cell>
          <cell r="CY1311">
            <v>409.5163374900003</v>
          </cell>
          <cell r="CZ1311">
            <v>601.927467720001</v>
          </cell>
          <cell r="DA1311">
            <v>253.60260996996658</v>
          </cell>
          <cell r="DB1311">
            <v>1038.4438702699263</v>
          </cell>
          <cell r="DC1311">
            <v>-1134.6904106100556</v>
          </cell>
          <cell r="DD1311">
            <v>1108.4493720899336</v>
          </cell>
          <cell r="DE1311">
            <v>1132.5080478210002</v>
          </cell>
          <cell r="DF1311">
            <v>375.91705107979942</v>
          </cell>
          <cell r="DG1311">
            <v>74.858250839984976</v>
          </cell>
          <cell r="DH1311">
            <v>-338.28758064028807</v>
          </cell>
          <cell r="DI1311">
            <v>-1021.0025210600579</v>
          </cell>
          <cell r="DJ1311">
            <v>-544.95393631991465</v>
          </cell>
          <cell r="DK1311">
            <v>-93.343603570014238</v>
          </cell>
          <cell r="DL1311">
            <v>-243.47176695987582</v>
          </cell>
          <cell r="DM1311">
            <v>-1195.7106822798378</v>
          </cell>
          <cell r="DN1311">
            <v>13.830486340040807</v>
          </cell>
          <cell r="DO1311">
            <v>628.45076440984849</v>
          </cell>
          <cell r="DP1311">
            <v>854.65363318019081</v>
          </cell>
          <cell r="DQ1311">
            <v>2621.56795279996</v>
          </cell>
          <cell r="DR1311">
            <v>654.5143184280023</v>
          </cell>
          <cell r="DS1311">
            <v>2289.7330527398735</v>
          </cell>
          <cell r="DT1311">
            <v>81.617098760150839</v>
          </cell>
          <cell r="DU1311">
            <v>-400.80363801040221</v>
          </cell>
          <cell r="DV1311">
            <v>-942.8539036095608</v>
          </cell>
          <cell r="DW1311">
            <v>-413.13076382997679</v>
          </cell>
          <cell r="DX1311">
            <v>211.72820896969642</v>
          </cell>
          <cell r="DY1311">
            <v>76.662372110062279</v>
          </cell>
          <cell r="DZ1311">
            <v>501.19078922999324</v>
          </cell>
          <cell r="EA1311">
            <v>-62.756428869965021</v>
          </cell>
          <cell r="EB1311">
            <v>-304.37081609037705</v>
          </cell>
          <cell r="EC1311">
            <v>284.14490120997652</v>
          </cell>
          <cell r="ED1311">
            <v>-666.64655417995527</v>
          </cell>
          <cell r="EE1311">
            <v>-1417.0527391498908</v>
          </cell>
          <cell r="EF1311">
            <v>-2746.9041801401181</v>
          </cell>
          <cell r="EG1311">
            <v>558.18191188998753</v>
          </cell>
          <cell r="EH1311">
            <v>-1123.4461382301524</v>
          </cell>
          <cell r="EI1311">
            <v>1110.0646395499352</v>
          </cell>
          <cell r="EJ1311">
            <v>-903.79682497994509</v>
          </cell>
          <cell r="EK1311">
            <v>1176.8551518601598</v>
          </cell>
          <cell r="EL1311">
            <v>1033.2548874900094</v>
          </cell>
          <cell r="EM1311">
            <v>180.96284490003018</v>
          </cell>
          <cell r="EN1311">
            <v>775.0775026899064</v>
          </cell>
          <cell r="EO1311">
            <v>202.7925787299173</v>
          </cell>
          <cell r="EP1311">
            <v>-2769.5190626500407</v>
          </cell>
          <cell r="EQ1311">
            <v>1089.4239497398958</v>
          </cell>
          <cell r="ER1311">
            <v>2557.2567278612405</v>
          </cell>
          <cell r="ES1311">
            <v>883.58765225991374</v>
          </cell>
          <cell r="ET1311">
            <v>574.94073549000314</v>
          </cell>
          <cell r="EU1311">
            <v>694.92783061991213</v>
          </cell>
          <cell r="EV1311">
            <v>213.43462509004166</v>
          </cell>
          <cell r="EW1311">
            <v>657.80403585993918</v>
          </cell>
          <cell r="EX1311">
            <v>637.38235606992384</v>
          </cell>
          <cell r="EY1311">
            <v>-448.36174064991064</v>
          </cell>
          <cell r="EZ1311">
            <v>942.06241735996446</v>
          </cell>
          <cell r="FA1311">
            <v>-213.49353155004792</v>
          </cell>
          <cell r="FB1311">
            <v>-1587.0673387498246</v>
          </cell>
          <cell r="FC1311">
            <v>-149.8565073600621</v>
          </cell>
          <cell r="FD1311">
            <v>351.89619342010701</v>
          </cell>
          <cell r="FE1311">
            <v>-5218.6243203803897</v>
          </cell>
          <cell r="FF1311">
            <v>2210.1685840701684</v>
          </cell>
          <cell r="FG1311">
            <v>-1292.637350549805</v>
          </cell>
          <cell r="FH1311">
            <v>-1724.6953357100138</v>
          </cell>
          <cell r="FI1311">
            <v>624.02647411002545</v>
          </cell>
          <cell r="FJ1311">
            <v>187.03831800998887</v>
          </cell>
          <cell r="FK1311">
            <v>-192.46602665999671</v>
          </cell>
          <cell r="FL1311">
            <v>-516.77910189004615</v>
          </cell>
          <cell r="FM1311">
            <v>1069.0113300600206</v>
          </cell>
          <cell r="FN1311">
            <v>-226.09663626999827</v>
          </cell>
          <cell r="FO1311">
            <v>-137.36849247006467</v>
          </cell>
          <cell r="FP1311">
            <v>-2898.1434657201171</v>
          </cell>
          <cell r="FQ1311">
            <v>-2320.6826173600857</v>
          </cell>
          <cell r="FR1311">
            <v>-17662.805155511014</v>
          </cell>
          <cell r="FS1311">
            <v>522.25301610003226</v>
          </cell>
          <cell r="FT1311">
            <v>-496.64535103016533</v>
          </cell>
          <cell r="FU1311">
            <v>-3745.0345576300169</v>
          </cell>
          <cell r="FV1311">
            <v>457.98828160011908</v>
          </cell>
          <cell r="FW1311">
            <v>728.50803769007325</v>
          </cell>
          <cell r="FX1311">
            <v>411.88143419002881</v>
          </cell>
          <cell r="FY1311">
            <v>-549.34587221004767</v>
          </cell>
          <cell r="FZ1311">
            <v>-518.41806709999219</v>
          </cell>
          <cell r="GA1311">
            <v>117.55429824010935</v>
          </cell>
          <cell r="GB1311">
            <v>-1056.3584723901004</v>
          </cell>
          <cell r="GC1311">
            <v>-3155.0358251500875</v>
          </cell>
          <cell r="GD1311">
            <v>-10380.152077819919</v>
          </cell>
          <cell r="GE1311">
            <v>-1863.844115681015</v>
          </cell>
          <cell r="GF1311">
            <v>-2898.5127158700489</v>
          </cell>
          <cell r="GG1311">
            <v>-495.51012566994177</v>
          </cell>
          <cell r="GH1311">
            <v>-583.10161223995965</v>
          </cell>
          <cell r="GI1311">
            <v>-463.93950603000121</v>
          </cell>
          <cell r="GJ1311">
            <v>-83.99753011012217</v>
          </cell>
          <cell r="GK1311">
            <v>-1362.1173925499315</v>
          </cell>
          <cell r="GL1311">
            <v>738.39000524993753</v>
          </cell>
          <cell r="GM1311">
            <v>282.26750338007696</v>
          </cell>
          <cell r="GN1311">
            <v>298.33262388990261</v>
          </cell>
          <cell r="GO1311">
            <v>-660.37431461003143</v>
          </cell>
          <cell r="GP1311">
            <v>1002.804710250115</v>
          </cell>
          <cell r="GQ1311">
            <v>2361.9142386300373</v>
          </cell>
          <cell r="GR1311">
            <v>9502.0216175401583</v>
          </cell>
          <cell r="GS1311">
            <v>220.39787036005873</v>
          </cell>
          <cell r="GT1311">
            <v>347.11487959005171</v>
          </cell>
          <cell r="GU1311">
            <v>-1117.9312265400076</v>
          </cell>
          <cell r="GV1311">
            <v>3249.1263283801964</v>
          </cell>
          <cell r="GW1311">
            <v>-685.14422051003203</v>
          </cell>
          <cell r="GX1311">
            <v>-1668.6056446399889</v>
          </cell>
          <cell r="GY1311">
            <v>1909.1019857799402</v>
          </cell>
          <cell r="GZ1311">
            <v>771.22923392016673</v>
          </cell>
          <cell r="HA1311">
            <v>461.89360377006233</v>
          </cell>
          <cell r="HB1311">
            <v>374.1401185200084</v>
          </cell>
          <cell r="HC1311">
            <v>5721.8517466501798</v>
          </cell>
          <cell r="HD1311">
            <v>-81.153057740011718</v>
          </cell>
          <cell r="HE1311">
            <v>2714.5365381902084</v>
          </cell>
          <cell r="HF1311">
            <v>-785.54252773988992</v>
          </cell>
          <cell r="HG1311">
            <v>3636.7155369800748</v>
          </cell>
          <cell r="HH1311">
            <v>-1365.105937960092</v>
          </cell>
          <cell r="HI1311">
            <v>3772.2666173600592</v>
          </cell>
          <cell r="HJ1311">
            <v>261.44663794018561</v>
          </cell>
          <cell r="HK1311">
            <v>1812.7973632498179</v>
          </cell>
          <cell r="HL1311">
            <v>935.88721941993572</v>
          </cell>
          <cell r="HM1311">
            <v>-512.97805357998004</v>
          </cell>
          <cell r="HN1311">
            <v>-130.15518682997208</v>
          </cell>
          <cell r="HO1311">
            <v>-6365.3929818900069</v>
          </cell>
          <cell r="HP1311">
            <v>3843.4940877900808</v>
          </cell>
          <cell r="HQ1311">
            <v>-2388.8962365500629</v>
          </cell>
          <cell r="HR1311">
            <v>-5548.3582534696907</v>
          </cell>
          <cell r="HS1311">
            <v>3192.5724691798678</v>
          </cell>
          <cell r="HT1311">
            <v>-5268.1205096798367</v>
          </cell>
          <cell r="HU1311">
            <v>-1326.7849752401235</v>
          </cell>
          <cell r="HV1311">
            <v>-4298.6801883399603</v>
          </cell>
          <cell r="HW1311">
            <v>-68.527254660031758</v>
          </cell>
          <cell r="HX1311">
            <v>9.7444727499969304</v>
          </cell>
          <cell r="HY1311">
            <v>422.35028988006525</v>
          </cell>
          <cell r="HZ1311">
            <v>274.15585544001078</v>
          </cell>
          <cell r="IA1311">
            <v>771.35023803001968</v>
          </cell>
          <cell r="IB1311">
            <v>1817.2628387399018</v>
          </cell>
          <cell r="IC1311">
            <v>-3057.1909731401247</v>
          </cell>
          <cell r="ID1311">
            <v>1983.5094835700002</v>
          </cell>
          <cell r="IE1311">
            <v>21699.026892948896</v>
          </cell>
          <cell r="IF1311">
            <v>17597.565446960158</v>
          </cell>
          <cell r="IG1311">
            <v>1446.1270025399863</v>
          </cell>
          <cell r="IH1311">
            <v>-2461.440066639916</v>
          </cell>
          <cell r="II1311">
            <v>1033.8672169899801</v>
          </cell>
          <cell r="IJ1311">
            <v>-62.586173719901126</v>
          </cell>
          <cell r="IK1311">
            <v>1897.796031580132</v>
          </cell>
          <cell r="IL1311">
            <v>-403.19517529994482</v>
          </cell>
          <cell r="IM1311">
            <v>160.52842760988278</v>
          </cell>
          <cell r="IN1311">
            <v>539.17262829997344</v>
          </cell>
          <cell r="IO1311">
            <v>1944.9569280497963</v>
          </cell>
          <cell r="IP1311">
            <v>72.575334799825214</v>
          </cell>
          <cell r="IQ1311">
            <v>-66.340708220086526</v>
          </cell>
          <cell r="IR1311">
            <v>5110.5599835384637</v>
          </cell>
          <cell r="IS1311">
            <v>519.82313234987669</v>
          </cell>
          <cell r="IT1311">
            <v>-1759.8425018399721</v>
          </cell>
          <cell r="IU1311">
            <v>-1802.8311462500133</v>
          </cell>
          <cell r="IV1311">
            <v>-527.61934848001692</v>
          </cell>
          <cell r="IW1311">
            <v>206.32203058002051</v>
          </cell>
          <cell r="IX1311">
            <v>-432.20442323002499</v>
          </cell>
          <cell r="IY1311">
            <v>215.59829005994834</v>
          </cell>
          <cell r="IZ1311">
            <v>213.76202758983709</v>
          </cell>
          <cell r="JA1311">
            <v>-317.54939250991447</v>
          </cell>
          <cell r="JB1311">
            <v>-643.1397317701485</v>
          </cell>
          <cell r="JC1311">
            <v>3484.8240473298938</v>
          </cell>
          <cell r="JD1311">
            <v>5953.4169997099671</v>
          </cell>
          <cell r="JE1311">
            <v>0</v>
          </cell>
        </row>
        <row r="1314">
          <cell r="D1314" t="str">
            <v>HY_.EX.COR._.SMW.Bend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Q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0</v>
          </cell>
          <cell r="BD1314">
            <v>0</v>
          </cell>
          <cell r="BE1314">
            <v>0</v>
          </cell>
          <cell r="BF1314">
            <v>0</v>
          </cell>
          <cell r="BG1314">
            <v>0</v>
          </cell>
          <cell r="BH1314">
            <v>0</v>
          </cell>
          <cell r="BI1314">
            <v>0</v>
          </cell>
          <cell r="BJ1314">
            <v>0</v>
          </cell>
          <cell r="BK1314">
            <v>0</v>
          </cell>
          <cell r="BL1314">
            <v>0</v>
          </cell>
          <cell r="BM1314">
            <v>0</v>
          </cell>
          <cell r="BN1314">
            <v>0</v>
          </cell>
          <cell r="BO1314">
            <v>0</v>
          </cell>
          <cell r="BP1314">
            <v>0</v>
          </cell>
          <cell r="BQ1314">
            <v>0</v>
          </cell>
          <cell r="BR1314">
            <v>0</v>
          </cell>
          <cell r="BS1314">
            <v>0</v>
          </cell>
          <cell r="BT1314">
            <v>0</v>
          </cell>
          <cell r="BU1314">
            <v>0</v>
          </cell>
          <cell r="BV1314">
            <v>0</v>
          </cell>
          <cell r="BW1314">
            <v>0</v>
          </cell>
          <cell r="BX1314">
            <v>0</v>
          </cell>
          <cell r="BY1314">
            <v>0</v>
          </cell>
          <cell r="BZ1314">
            <v>0</v>
          </cell>
          <cell r="CA1314">
            <v>0</v>
          </cell>
          <cell r="CB1314">
            <v>0</v>
          </cell>
          <cell r="CC1314">
            <v>0</v>
          </cell>
          <cell r="CD1314">
            <v>0</v>
          </cell>
          <cell r="CE1314">
            <v>0</v>
          </cell>
          <cell r="CF1314">
            <v>0</v>
          </cell>
          <cell r="CG1314">
            <v>0</v>
          </cell>
          <cell r="CH1314">
            <v>0</v>
          </cell>
          <cell r="CI1314">
            <v>0</v>
          </cell>
          <cell r="CJ1314">
            <v>0</v>
          </cell>
          <cell r="CK1314">
            <v>0</v>
          </cell>
          <cell r="CL1314">
            <v>0</v>
          </cell>
          <cell r="CM1314">
            <v>0</v>
          </cell>
          <cell r="CN1314">
            <v>0</v>
          </cell>
          <cell r="CO1314">
            <v>0</v>
          </cell>
          <cell r="CP1314">
            <v>0</v>
          </cell>
          <cell r="CQ1314">
            <v>0</v>
          </cell>
          <cell r="CR1314">
            <v>0</v>
          </cell>
          <cell r="CS1314">
            <v>0</v>
          </cell>
          <cell r="CT1314">
            <v>0</v>
          </cell>
          <cell r="CU1314">
            <v>0</v>
          </cell>
          <cell r="CV1314">
            <v>0</v>
          </cell>
          <cell r="CW1314">
            <v>0</v>
          </cell>
          <cell r="CX1314">
            <v>0</v>
          </cell>
          <cell r="CY1314">
            <v>0</v>
          </cell>
          <cell r="CZ1314">
            <v>0</v>
          </cell>
          <cell r="DA1314">
            <v>0</v>
          </cell>
          <cell r="DB1314">
            <v>0</v>
          </cell>
          <cell r="DC1314">
            <v>0</v>
          </cell>
          <cell r="DD1314">
            <v>0</v>
          </cell>
          <cell r="DE1314">
            <v>0</v>
          </cell>
          <cell r="DF1314">
            <v>0</v>
          </cell>
          <cell r="DG1314">
            <v>0</v>
          </cell>
          <cell r="DH1314">
            <v>0</v>
          </cell>
          <cell r="DI1314">
            <v>0</v>
          </cell>
          <cell r="DJ1314">
            <v>0</v>
          </cell>
          <cell r="DK1314">
            <v>0</v>
          </cell>
          <cell r="DL1314">
            <v>0</v>
          </cell>
          <cell r="DM1314">
            <v>0</v>
          </cell>
          <cell r="DN1314">
            <v>0</v>
          </cell>
          <cell r="DO1314">
            <v>0</v>
          </cell>
          <cell r="DP1314">
            <v>0</v>
          </cell>
          <cell r="DQ1314">
            <v>0</v>
          </cell>
          <cell r="DR1314">
            <v>0</v>
          </cell>
          <cell r="DS1314">
            <v>0</v>
          </cell>
          <cell r="DT1314">
            <v>0</v>
          </cell>
          <cell r="DU1314">
            <v>0</v>
          </cell>
          <cell r="DV1314">
            <v>0</v>
          </cell>
          <cell r="DW1314">
            <v>0</v>
          </cell>
          <cell r="DX1314">
            <v>0</v>
          </cell>
          <cell r="DY1314">
            <v>0</v>
          </cell>
          <cell r="DZ1314">
            <v>0</v>
          </cell>
          <cell r="EA1314">
            <v>0</v>
          </cell>
          <cell r="EB1314">
            <v>0</v>
          </cell>
          <cell r="EC1314">
            <v>0</v>
          </cell>
          <cell r="ED1314">
            <v>0</v>
          </cell>
          <cell r="EE1314">
            <v>0</v>
          </cell>
          <cell r="EF1314">
            <v>0</v>
          </cell>
          <cell r="EG1314">
            <v>0</v>
          </cell>
          <cell r="EH1314">
            <v>0</v>
          </cell>
          <cell r="EI1314">
            <v>0</v>
          </cell>
          <cell r="EJ1314">
            <v>0</v>
          </cell>
          <cell r="EK1314">
            <v>0</v>
          </cell>
          <cell r="EL1314">
            <v>0</v>
          </cell>
          <cell r="EM1314">
            <v>0</v>
          </cell>
          <cell r="EN1314">
            <v>0</v>
          </cell>
          <cell r="EO1314">
            <v>0</v>
          </cell>
          <cell r="EP1314">
            <v>0</v>
          </cell>
          <cell r="EQ1314">
            <v>0</v>
          </cell>
          <cell r="ER1314">
            <v>0</v>
          </cell>
          <cell r="ES1314">
            <v>0</v>
          </cell>
          <cell r="ET1314">
            <v>0</v>
          </cell>
          <cell r="EU1314">
            <v>0</v>
          </cell>
          <cell r="EV1314">
            <v>0</v>
          </cell>
          <cell r="EW1314">
            <v>0</v>
          </cell>
          <cell r="EX1314">
            <v>0</v>
          </cell>
          <cell r="EY1314">
            <v>0</v>
          </cell>
          <cell r="EZ1314">
            <v>0</v>
          </cell>
          <cell r="FA1314">
            <v>0</v>
          </cell>
          <cell r="FB1314">
            <v>0</v>
          </cell>
          <cell r="FC1314">
            <v>0</v>
          </cell>
          <cell r="FD1314">
            <v>0</v>
          </cell>
          <cell r="FE1314">
            <v>0</v>
          </cell>
          <cell r="FF1314">
            <v>0</v>
          </cell>
          <cell r="FG1314">
            <v>0</v>
          </cell>
          <cell r="FH1314">
            <v>0</v>
          </cell>
          <cell r="FI1314">
            <v>0</v>
          </cell>
          <cell r="FJ1314">
            <v>0</v>
          </cell>
          <cell r="FK1314">
            <v>0</v>
          </cell>
          <cell r="FL1314">
            <v>0</v>
          </cell>
          <cell r="FM1314">
            <v>0</v>
          </cell>
          <cell r="FN1314">
            <v>0</v>
          </cell>
          <cell r="FO1314">
            <v>0</v>
          </cell>
          <cell r="FP1314">
            <v>0</v>
          </cell>
          <cell r="FQ1314">
            <v>0</v>
          </cell>
          <cell r="FR1314">
            <v>0</v>
          </cell>
          <cell r="FS1314">
            <v>0</v>
          </cell>
          <cell r="FT1314">
            <v>0</v>
          </cell>
          <cell r="FU1314">
            <v>0</v>
          </cell>
          <cell r="FV1314">
            <v>0</v>
          </cell>
          <cell r="FW1314">
            <v>0</v>
          </cell>
          <cell r="FX1314">
            <v>0</v>
          </cell>
          <cell r="FY1314">
            <v>0</v>
          </cell>
          <cell r="FZ1314">
            <v>0</v>
          </cell>
          <cell r="GA1314">
            <v>0</v>
          </cell>
          <cell r="GB1314">
            <v>0</v>
          </cell>
          <cell r="GC1314">
            <v>0</v>
          </cell>
          <cell r="GD1314">
            <v>0</v>
          </cell>
          <cell r="GE1314">
            <v>0</v>
          </cell>
          <cell r="GF1314">
            <v>0</v>
          </cell>
          <cell r="GG1314">
            <v>0</v>
          </cell>
          <cell r="GH1314">
            <v>0</v>
          </cell>
          <cell r="GI1314">
            <v>0</v>
          </cell>
          <cell r="GJ1314">
            <v>0</v>
          </cell>
          <cell r="GK1314">
            <v>0</v>
          </cell>
          <cell r="GL1314">
            <v>0</v>
          </cell>
          <cell r="GM1314">
            <v>0</v>
          </cell>
          <cell r="GN1314">
            <v>0</v>
          </cell>
          <cell r="GO1314">
            <v>0</v>
          </cell>
          <cell r="GP1314">
            <v>0</v>
          </cell>
          <cell r="GQ1314">
            <v>0</v>
          </cell>
          <cell r="GR1314">
            <v>0</v>
          </cell>
          <cell r="GS1314">
            <v>0</v>
          </cell>
          <cell r="GT1314">
            <v>0</v>
          </cell>
          <cell r="GU1314">
            <v>0</v>
          </cell>
          <cell r="GV1314">
            <v>0</v>
          </cell>
          <cell r="GW1314">
            <v>0</v>
          </cell>
          <cell r="GX1314">
            <v>0</v>
          </cell>
          <cell r="GY1314">
            <v>0</v>
          </cell>
          <cell r="GZ1314">
            <v>0</v>
          </cell>
          <cell r="HA1314">
            <v>0</v>
          </cell>
          <cell r="HB1314">
            <v>0</v>
          </cell>
          <cell r="HC1314">
            <v>0</v>
          </cell>
          <cell r="HD1314">
            <v>0</v>
          </cell>
          <cell r="HE1314">
            <v>0</v>
          </cell>
          <cell r="HF1314">
            <v>0</v>
          </cell>
          <cell r="HG1314">
            <v>0</v>
          </cell>
          <cell r="HH1314">
            <v>0</v>
          </cell>
          <cell r="HI1314">
            <v>0</v>
          </cell>
          <cell r="HJ1314">
            <v>0</v>
          </cell>
          <cell r="HK1314">
            <v>0</v>
          </cell>
          <cell r="HL1314">
            <v>0</v>
          </cell>
          <cell r="HM1314">
            <v>0</v>
          </cell>
          <cell r="HN1314">
            <v>0</v>
          </cell>
          <cell r="HO1314">
            <v>0</v>
          </cell>
          <cell r="HP1314">
            <v>0</v>
          </cell>
          <cell r="HQ1314">
            <v>0</v>
          </cell>
          <cell r="HR1314">
            <v>0</v>
          </cell>
          <cell r="HS1314">
            <v>0</v>
          </cell>
          <cell r="HT1314">
            <v>0</v>
          </cell>
          <cell r="HU1314">
            <v>0</v>
          </cell>
          <cell r="HV1314">
            <v>0</v>
          </cell>
          <cell r="HW1314">
            <v>0</v>
          </cell>
          <cell r="HX1314">
            <v>0</v>
          </cell>
          <cell r="HY1314">
            <v>0</v>
          </cell>
          <cell r="HZ1314">
            <v>0</v>
          </cell>
          <cell r="IA1314">
            <v>0</v>
          </cell>
          <cell r="IB1314">
            <v>0</v>
          </cell>
          <cell r="IC1314">
            <v>0</v>
          </cell>
          <cell r="ID1314">
            <v>0</v>
          </cell>
          <cell r="IE1314">
            <v>0</v>
          </cell>
          <cell r="IF1314">
            <v>0</v>
          </cell>
          <cell r="IG1314">
            <v>0</v>
          </cell>
          <cell r="IH1314">
            <v>0</v>
          </cell>
          <cell r="II1314">
            <v>0</v>
          </cell>
          <cell r="IJ1314">
            <v>0</v>
          </cell>
          <cell r="IK1314">
            <v>0</v>
          </cell>
          <cell r="IL1314">
            <v>0</v>
          </cell>
          <cell r="IM1314">
            <v>0</v>
          </cell>
          <cell r="IN1314">
            <v>0</v>
          </cell>
          <cell r="IO1314">
            <v>0</v>
          </cell>
          <cell r="IP1314">
            <v>0</v>
          </cell>
          <cell r="IQ1314">
            <v>0</v>
          </cell>
          <cell r="IR1314">
            <v>0</v>
          </cell>
          <cell r="IS1314">
            <v>0</v>
          </cell>
          <cell r="IT1314">
            <v>0</v>
          </cell>
          <cell r="IU1314">
            <v>0</v>
          </cell>
          <cell r="IV1314">
            <v>0</v>
          </cell>
          <cell r="IW1314">
            <v>0</v>
          </cell>
          <cell r="IX1314">
            <v>0</v>
          </cell>
          <cell r="IY1314">
            <v>0</v>
          </cell>
          <cell r="IZ1314">
            <v>0</v>
          </cell>
          <cell r="JA1314">
            <v>0</v>
          </cell>
          <cell r="JB1314">
            <v>0</v>
          </cell>
          <cell r="JC1314">
            <v>0</v>
          </cell>
          <cell r="JD1314">
            <v>0</v>
          </cell>
          <cell r="JE1314">
            <v>0</v>
          </cell>
        </row>
        <row r="1315">
          <cell r="D1315" t="str">
            <v>HY_.EX.MTA._.SME.Bigfork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Q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0</v>
          </cell>
          <cell r="BD1315">
            <v>0</v>
          </cell>
          <cell r="BE1315">
            <v>0</v>
          </cell>
          <cell r="BF1315">
            <v>0</v>
          </cell>
          <cell r="BG1315">
            <v>0</v>
          </cell>
          <cell r="BH1315">
            <v>0</v>
          </cell>
          <cell r="BI1315">
            <v>0</v>
          </cell>
          <cell r="BJ1315">
            <v>0</v>
          </cell>
          <cell r="BK1315">
            <v>0</v>
          </cell>
          <cell r="BL1315">
            <v>0</v>
          </cell>
          <cell r="BM1315">
            <v>0</v>
          </cell>
          <cell r="BN1315">
            <v>0</v>
          </cell>
          <cell r="BO1315">
            <v>0</v>
          </cell>
          <cell r="BP1315">
            <v>0</v>
          </cell>
          <cell r="BQ1315">
            <v>0</v>
          </cell>
          <cell r="BR1315">
            <v>0</v>
          </cell>
          <cell r="BS1315">
            <v>0</v>
          </cell>
          <cell r="BT1315">
            <v>0</v>
          </cell>
          <cell r="BU1315">
            <v>0</v>
          </cell>
          <cell r="BV1315">
            <v>0</v>
          </cell>
          <cell r="BW1315">
            <v>0</v>
          </cell>
          <cell r="BX1315">
            <v>0</v>
          </cell>
          <cell r="BY1315">
            <v>0</v>
          </cell>
          <cell r="BZ1315">
            <v>0</v>
          </cell>
          <cell r="CA1315">
            <v>0</v>
          </cell>
          <cell r="CB1315">
            <v>0</v>
          </cell>
          <cell r="CC1315">
            <v>0</v>
          </cell>
          <cell r="CD1315">
            <v>0</v>
          </cell>
          <cell r="CE1315">
            <v>0</v>
          </cell>
          <cell r="CF1315">
            <v>0</v>
          </cell>
          <cell r="CG1315">
            <v>0</v>
          </cell>
          <cell r="CH1315">
            <v>0</v>
          </cell>
          <cell r="CI1315">
            <v>0</v>
          </cell>
          <cell r="CJ1315">
            <v>0</v>
          </cell>
          <cell r="CK1315">
            <v>0</v>
          </cell>
          <cell r="CL1315">
            <v>0</v>
          </cell>
          <cell r="CM1315">
            <v>0</v>
          </cell>
          <cell r="CN1315">
            <v>0</v>
          </cell>
          <cell r="CO1315">
            <v>0</v>
          </cell>
          <cell r="CP1315">
            <v>0</v>
          </cell>
          <cell r="CQ1315">
            <v>0</v>
          </cell>
          <cell r="CR1315">
            <v>0</v>
          </cell>
          <cell r="CS1315">
            <v>0</v>
          </cell>
          <cell r="CT1315">
            <v>0</v>
          </cell>
          <cell r="CU1315">
            <v>0</v>
          </cell>
          <cell r="CV1315">
            <v>0</v>
          </cell>
          <cell r="CW1315">
            <v>0</v>
          </cell>
          <cell r="CX1315">
            <v>0</v>
          </cell>
          <cell r="CY1315">
            <v>0</v>
          </cell>
          <cell r="CZ1315">
            <v>0</v>
          </cell>
          <cell r="DA1315">
            <v>0</v>
          </cell>
          <cell r="DB1315">
            <v>0</v>
          </cell>
          <cell r="DC1315">
            <v>0</v>
          </cell>
          <cell r="DD1315">
            <v>0</v>
          </cell>
          <cell r="DE1315">
            <v>0</v>
          </cell>
          <cell r="DF1315">
            <v>0</v>
          </cell>
          <cell r="DG1315">
            <v>0</v>
          </cell>
          <cell r="DH1315">
            <v>0</v>
          </cell>
          <cell r="DI1315">
            <v>0</v>
          </cell>
          <cell r="DJ1315">
            <v>0</v>
          </cell>
          <cell r="DK1315">
            <v>0</v>
          </cell>
          <cell r="DL1315">
            <v>0</v>
          </cell>
          <cell r="DM1315">
            <v>0</v>
          </cell>
          <cell r="DN1315">
            <v>0</v>
          </cell>
          <cell r="DO1315">
            <v>0</v>
          </cell>
          <cell r="DP1315">
            <v>0</v>
          </cell>
          <cell r="DQ1315">
            <v>0</v>
          </cell>
          <cell r="DR1315">
            <v>0</v>
          </cell>
          <cell r="DS1315">
            <v>0</v>
          </cell>
          <cell r="DT1315">
            <v>0</v>
          </cell>
          <cell r="DU1315">
            <v>0</v>
          </cell>
          <cell r="DV1315">
            <v>0</v>
          </cell>
          <cell r="DW1315">
            <v>0</v>
          </cell>
          <cell r="DX1315">
            <v>0</v>
          </cell>
          <cell r="DY1315">
            <v>0</v>
          </cell>
          <cell r="DZ1315">
            <v>0</v>
          </cell>
          <cell r="EA1315">
            <v>0</v>
          </cell>
          <cell r="EB1315">
            <v>0</v>
          </cell>
          <cell r="EC1315">
            <v>0</v>
          </cell>
          <cell r="ED1315">
            <v>0</v>
          </cell>
          <cell r="EE1315">
            <v>0</v>
          </cell>
          <cell r="EF1315">
            <v>0</v>
          </cell>
          <cell r="EG1315">
            <v>0</v>
          </cell>
          <cell r="EH1315">
            <v>0</v>
          </cell>
          <cell r="EI1315">
            <v>0</v>
          </cell>
          <cell r="EJ1315">
            <v>0</v>
          </cell>
          <cell r="EK1315">
            <v>0</v>
          </cell>
          <cell r="EL1315">
            <v>0</v>
          </cell>
          <cell r="EM1315">
            <v>0</v>
          </cell>
          <cell r="EN1315">
            <v>0</v>
          </cell>
          <cell r="EO1315">
            <v>0</v>
          </cell>
          <cell r="EP1315">
            <v>0</v>
          </cell>
          <cell r="EQ1315">
            <v>0</v>
          </cell>
          <cell r="ER1315">
            <v>0</v>
          </cell>
          <cell r="ES1315">
            <v>0</v>
          </cell>
          <cell r="ET1315">
            <v>0</v>
          </cell>
          <cell r="EU1315">
            <v>0</v>
          </cell>
          <cell r="EV1315">
            <v>0</v>
          </cell>
          <cell r="EW1315">
            <v>0</v>
          </cell>
          <cell r="EX1315">
            <v>0</v>
          </cell>
          <cell r="EY1315">
            <v>0</v>
          </cell>
          <cell r="EZ1315">
            <v>0</v>
          </cell>
          <cell r="FA1315">
            <v>0</v>
          </cell>
          <cell r="FB1315">
            <v>0</v>
          </cell>
          <cell r="FC1315">
            <v>0</v>
          </cell>
          <cell r="FD1315">
            <v>0</v>
          </cell>
          <cell r="FE1315">
            <v>0</v>
          </cell>
          <cell r="FF1315">
            <v>0</v>
          </cell>
          <cell r="FG1315">
            <v>0</v>
          </cell>
          <cell r="FH1315">
            <v>0</v>
          </cell>
          <cell r="FI1315">
            <v>0</v>
          </cell>
          <cell r="FJ1315">
            <v>0</v>
          </cell>
          <cell r="FK1315">
            <v>0</v>
          </cell>
          <cell r="FL1315">
            <v>0</v>
          </cell>
          <cell r="FM1315">
            <v>0</v>
          </cell>
          <cell r="FN1315">
            <v>0</v>
          </cell>
          <cell r="FO1315">
            <v>0</v>
          </cell>
          <cell r="FP1315">
            <v>0</v>
          </cell>
          <cell r="FQ1315">
            <v>0</v>
          </cell>
          <cell r="FR1315">
            <v>0</v>
          </cell>
          <cell r="FS1315">
            <v>0</v>
          </cell>
          <cell r="FT1315">
            <v>0</v>
          </cell>
          <cell r="FU1315">
            <v>0</v>
          </cell>
          <cell r="FV1315">
            <v>0</v>
          </cell>
          <cell r="FW1315">
            <v>0</v>
          </cell>
          <cell r="FX1315">
            <v>0</v>
          </cell>
          <cell r="FY1315">
            <v>0</v>
          </cell>
          <cell r="FZ1315">
            <v>0</v>
          </cell>
          <cell r="GA1315">
            <v>0</v>
          </cell>
          <cell r="GB1315">
            <v>0</v>
          </cell>
          <cell r="GC1315">
            <v>0</v>
          </cell>
          <cell r="GD1315">
            <v>0</v>
          </cell>
          <cell r="GE1315">
            <v>0</v>
          </cell>
          <cell r="GF1315">
            <v>0</v>
          </cell>
          <cell r="GG1315">
            <v>0</v>
          </cell>
          <cell r="GH1315">
            <v>0</v>
          </cell>
          <cell r="GI1315">
            <v>0</v>
          </cell>
          <cell r="GJ1315">
            <v>0</v>
          </cell>
          <cell r="GK1315">
            <v>0</v>
          </cell>
          <cell r="GL1315">
            <v>0</v>
          </cell>
          <cell r="GM1315">
            <v>0</v>
          </cell>
          <cell r="GN1315">
            <v>0</v>
          </cell>
          <cell r="GO1315">
            <v>0</v>
          </cell>
          <cell r="GP1315">
            <v>0</v>
          </cell>
          <cell r="GQ1315">
            <v>0</v>
          </cell>
          <cell r="GR1315">
            <v>0</v>
          </cell>
          <cell r="GS1315">
            <v>0</v>
          </cell>
          <cell r="GT1315">
            <v>0</v>
          </cell>
          <cell r="GU1315">
            <v>0</v>
          </cell>
          <cell r="GV1315">
            <v>0</v>
          </cell>
          <cell r="GW1315">
            <v>0</v>
          </cell>
          <cell r="GX1315">
            <v>0</v>
          </cell>
          <cell r="GY1315">
            <v>0</v>
          </cell>
          <cell r="GZ1315">
            <v>0</v>
          </cell>
          <cell r="HA1315">
            <v>0</v>
          </cell>
          <cell r="HB1315">
            <v>0</v>
          </cell>
          <cell r="HC1315">
            <v>0</v>
          </cell>
          <cell r="HD1315">
            <v>0</v>
          </cell>
          <cell r="HE1315">
            <v>0</v>
          </cell>
          <cell r="HF1315">
            <v>0</v>
          </cell>
          <cell r="HG1315">
            <v>0</v>
          </cell>
          <cell r="HH1315">
            <v>0</v>
          </cell>
          <cell r="HI1315">
            <v>0</v>
          </cell>
          <cell r="HJ1315">
            <v>0</v>
          </cell>
          <cell r="HK1315">
            <v>0</v>
          </cell>
          <cell r="HL1315">
            <v>0</v>
          </cell>
          <cell r="HM1315">
            <v>0</v>
          </cell>
          <cell r="HN1315">
            <v>0</v>
          </cell>
          <cell r="HO1315">
            <v>0</v>
          </cell>
          <cell r="HP1315">
            <v>0</v>
          </cell>
          <cell r="HQ1315">
            <v>0</v>
          </cell>
          <cell r="HR1315">
            <v>0</v>
          </cell>
          <cell r="HS1315">
            <v>0</v>
          </cell>
          <cell r="HT1315">
            <v>0</v>
          </cell>
          <cell r="HU1315">
            <v>0</v>
          </cell>
          <cell r="HV1315">
            <v>0</v>
          </cell>
          <cell r="HW1315">
            <v>0</v>
          </cell>
          <cell r="HX1315">
            <v>0</v>
          </cell>
          <cell r="HY1315">
            <v>0</v>
          </cell>
          <cell r="HZ1315">
            <v>0</v>
          </cell>
          <cell r="IA1315">
            <v>0</v>
          </cell>
          <cell r="IB1315">
            <v>0</v>
          </cell>
          <cell r="IC1315">
            <v>0</v>
          </cell>
          <cell r="ID1315">
            <v>0</v>
          </cell>
          <cell r="IE1315">
            <v>0</v>
          </cell>
          <cell r="IF1315">
            <v>0</v>
          </cell>
          <cell r="IG1315">
            <v>0</v>
          </cell>
          <cell r="IH1315">
            <v>0</v>
          </cell>
          <cell r="II1315">
            <v>0</v>
          </cell>
          <cell r="IJ1315">
            <v>0</v>
          </cell>
          <cell r="IK1315">
            <v>0</v>
          </cell>
          <cell r="IL1315">
            <v>0</v>
          </cell>
          <cell r="IM1315">
            <v>0</v>
          </cell>
          <cell r="IN1315">
            <v>0</v>
          </cell>
          <cell r="IO1315">
            <v>0</v>
          </cell>
          <cell r="IP1315">
            <v>0</v>
          </cell>
          <cell r="IQ1315">
            <v>0</v>
          </cell>
          <cell r="IR1315">
            <v>0</v>
          </cell>
          <cell r="IS1315">
            <v>0</v>
          </cell>
          <cell r="IT1315">
            <v>0</v>
          </cell>
          <cell r="IU1315">
            <v>0</v>
          </cell>
          <cell r="IV1315">
            <v>0</v>
          </cell>
          <cell r="IW1315">
            <v>0</v>
          </cell>
          <cell r="IX1315">
            <v>0</v>
          </cell>
          <cell r="IY1315">
            <v>0</v>
          </cell>
          <cell r="IZ1315">
            <v>0</v>
          </cell>
          <cell r="JA1315">
            <v>0</v>
          </cell>
          <cell r="JB1315">
            <v>0</v>
          </cell>
          <cell r="JC1315">
            <v>0</v>
          </cell>
          <cell r="JD1315">
            <v>0</v>
          </cell>
          <cell r="JE1315">
            <v>0</v>
          </cell>
        </row>
        <row r="1316">
          <cell r="D1316" t="str">
            <v>HY_.EX.PNC._.LEW.Merwin</v>
          </cell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Q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0</v>
          </cell>
          <cell r="BD1316">
            <v>0</v>
          </cell>
          <cell r="BE1316">
            <v>0</v>
          </cell>
          <cell r="BF1316">
            <v>0</v>
          </cell>
          <cell r="BG1316">
            <v>0</v>
          </cell>
          <cell r="BH1316">
            <v>0</v>
          </cell>
          <cell r="BI1316">
            <v>0</v>
          </cell>
          <cell r="BJ1316">
            <v>0</v>
          </cell>
          <cell r="BK1316">
            <v>0</v>
          </cell>
          <cell r="BL1316">
            <v>0</v>
          </cell>
          <cell r="BM1316">
            <v>0</v>
          </cell>
          <cell r="BN1316">
            <v>0</v>
          </cell>
          <cell r="BO1316">
            <v>0</v>
          </cell>
          <cell r="BP1316">
            <v>0</v>
          </cell>
          <cell r="BQ1316">
            <v>0</v>
          </cell>
          <cell r="BR1316">
            <v>0</v>
          </cell>
          <cell r="BS1316">
            <v>0</v>
          </cell>
          <cell r="BT1316">
            <v>0</v>
          </cell>
          <cell r="BU1316">
            <v>0</v>
          </cell>
          <cell r="BV1316">
            <v>0</v>
          </cell>
          <cell r="BW1316">
            <v>0</v>
          </cell>
          <cell r="BX1316">
            <v>0</v>
          </cell>
          <cell r="BY1316">
            <v>0</v>
          </cell>
          <cell r="BZ1316">
            <v>0</v>
          </cell>
          <cell r="CA1316">
            <v>0</v>
          </cell>
          <cell r="CB1316">
            <v>0</v>
          </cell>
          <cell r="CC1316">
            <v>0</v>
          </cell>
          <cell r="CD1316">
            <v>0</v>
          </cell>
          <cell r="CE1316">
            <v>0</v>
          </cell>
          <cell r="CF1316">
            <v>0</v>
          </cell>
          <cell r="CG1316">
            <v>0</v>
          </cell>
          <cell r="CH1316">
            <v>0</v>
          </cell>
          <cell r="CI1316">
            <v>0</v>
          </cell>
          <cell r="CJ1316">
            <v>0</v>
          </cell>
          <cell r="CK1316">
            <v>0</v>
          </cell>
          <cell r="CL1316">
            <v>0</v>
          </cell>
          <cell r="CM1316">
            <v>0</v>
          </cell>
          <cell r="CN1316">
            <v>0</v>
          </cell>
          <cell r="CO1316">
            <v>0</v>
          </cell>
          <cell r="CP1316">
            <v>0</v>
          </cell>
          <cell r="CQ1316">
            <v>0</v>
          </cell>
          <cell r="CR1316">
            <v>0</v>
          </cell>
          <cell r="CS1316">
            <v>0</v>
          </cell>
          <cell r="CT1316">
            <v>0</v>
          </cell>
          <cell r="CU1316">
            <v>0</v>
          </cell>
          <cell r="CV1316">
            <v>0</v>
          </cell>
          <cell r="CW1316">
            <v>0</v>
          </cell>
          <cell r="CX1316">
            <v>0</v>
          </cell>
          <cell r="CY1316">
            <v>0</v>
          </cell>
          <cell r="CZ1316">
            <v>0</v>
          </cell>
          <cell r="DA1316">
            <v>0</v>
          </cell>
          <cell r="DB1316">
            <v>0</v>
          </cell>
          <cell r="DC1316">
            <v>0</v>
          </cell>
          <cell r="DD1316">
            <v>0</v>
          </cell>
          <cell r="DE1316">
            <v>0</v>
          </cell>
          <cell r="DF1316">
            <v>0</v>
          </cell>
          <cell r="DG1316">
            <v>0</v>
          </cell>
          <cell r="DH1316">
            <v>0</v>
          </cell>
          <cell r="DI1316">
            <v>0</v>
          </cell>
          <cell r="DJ1316">
            <v>0</v>
          </cell>
          <cell r="DK1316">
            <v>0</v>
          </cell>
          <cell r="DL1316">
            <v>0</v>
          </cell>
          <cell r="DM1316">
            <v>0</v>
          </cell>
          <cell r="DN1316">
            <v>0</v>
          </cell>
          <cell r="DO1316">
            <v>0</v>
          </cell>
          <cell r="DP1316">
            <v>0</v>
          </cell>
          <cell r="DQ1316">
            <v>0</v>
          </cell>
          <cell r="DR1316">
            <v>0</v>
          </cell>
          <cell r="DS1316">
            <v>0</v>
          </cell>
          <cell r="DT1316">
            <v>0</v>
          </cell>
          <cell r="DU1316">
            <v>0</v>
          </cell>
          <cell r="DV1316">
            <v>0</v>
          </cell>
          <cell r="DW1316">
            <v>0</v>
          </cell>
          <cell r="DX1316">
            <v>0</v>
          </cell>
          <cell r="DY1316">
            <v>0</v>
          </cell>
          <cell r="DZ1316">
            <v>0</v>
          </cell>
          <cell r="EA1316">
            <v>0</v>
          </cell>
          <cell r="EB1316">
            <v>0</v>
          </cell>
          <cell r="EC1316">
            <v>0</v>
          </cell>
          <cell r="ED1316">
            <v>0</v>
          </cell>
          <cell r="EE1316">
            <v>0</v>
          </cell>
          <cell r="EF1316">
            <v>0</v>
          </cell>
          <cell r="EG1316">
            <v>0</v>
          </cell>
          <cell r="EH1316">
            <v>0</v>
          </cell>
          <cell r="EI1316">
            <v>0</v>
          </cell>
          <cell r="EJ1316">
            <v>0</v>
          </cell>
          <cell r="EK1316">
            <v>0</v>
          </cell>
          <cell r="EL1316">
            <v>0</v>
          </cell>
          <cell r="EM1316">
            <v>0</v>
          </cell>
          <cell r="EN1316">
            <v>0</v>
          </cell>
          <cell r="EO1316">
            <v>0</v>
          </cell>
          <cell r="EP1316">
            <v>0</v>
          </cell>
          <cell r="EQ1316">
            <v>0</v>
          </cell>
          <cell r="ER1316">
            <v>0</v>
          </cell>
          <cell r="ES1316">
            <v>0</v>
          </cell>
          <cell r="ET1316">
            <v>0</v>
          </cell>
          <cell r="EU1316">
            <v>0</v>
          </cell>
          <cell r="EV1316">
            <v>0</v>
          </cell>
          <cell r="EW1316">
            <v>0</v>
          </cell>
          <cell r="EX1316">
            <v>0</v>
          </cell>
          <cell r="EY1316">
            <v>0</v>
          </cell>
          <cell r="EZ1316">
            <v>0</v>
          </cell>
          <cell r="FA1316">
            <v>0</v>
          </cell>
          <cell r="FB1316">
            <v>0</v>
          </cell>
          <cell r="FC1316">
            <v>0</v>
          </cell>
          <cell r="FD1316">
            <v>0</v>
          </cell>
          <cell r="FE1316">
            <v>0</v>
          </cell>
          <cell r="FF1316">
            <v>0</v>
          </cell>
          <cell r="FG1316">
            <v>0</v>
          </cell>
          <cell r="FH1316">
            <v>0</v>
          </cell>
          <cell r="FI1316">
            <v>0</v>
          </cell>
          <cell r="FJ1316">
            <v>0</v>
          </cell>
          <cell r="FK1316">
            <v>0</v>
          </cell>
          <cell r="FL1316">
            <v>0</v>
          </cell>
          <cell r="FM1316">
            <v>0</v>
          </cell>
          <cell r="FN1316">
            <v>0</v>
          </cell>
          <cell r="FO1316">
            <v>0</v>
          </cell>
          <cell r="FP1316">
            <v>0</v>
          </cell>
          <cell r="FQ1316">
            <v>0</v>
          </cell>
          <cell r="FR1316">
            <v>0</v>
          </cell>
          <cell r="FS1316">
            <v>0</v>
          </cell>
          <cell r="FT1316">
            <v>0</v>
          </cell>
          <cell r="FU1316">
            <v>0</v>
          </cell>
          <cell r="FV1316">
            <v>0</v>
          </cell>
          <cell r="FW1316">
            <v>0</v>
          </cell>
          <cell r="FX1316">
            <v>0</v>
          </cell>
          <cell r="FY1316">
            <v>0</v>
          </cell>
          <cell r="FZ1316">
            <v>0</v>
          </cell>
          <cell r="GA1316">
            <v>0</v>
          </cell>
          <cell r="GB1316">
            <v>0</v>
          </cell>
          <cell r="GC1316">
            <v>0</v>
          </cell>
          <cell r="GD1316">
            <v>0</v>
          </cell>
          <cell r="GE1316">
            <v>0</v>
          </cell>
          <cell r="GF1316">
            <v>0</v>
          </cell>
          <cell r="GG1316">
            <v>0</v>
          </cell>
          <cell r="GH1316">
            <v>0</v>
          </cell>
          <cell r="GI1316">
            <v>0</v>
          </cell>
          <cell r="GJ1316">
            <v>0</v>
          </cell>
          <cell r="GK1316">
            <v>0</v>
          </cell>
          <cell r="GL1316">
            <v>0</v>
          </cell>
          <cell r="GM1316">
            <v>0</v>
          </cell>
          <cell r="GN1316">
            <v>0</v>
          </cell>
          <cell r="GO1316">
            <v>0</v>
          </cell>
          <cell r="GP1316">
            <v>0</v>
          </cell>
          <cell r="GQ1316">
            <v>0</v>
          </cell>
          <cell r="GR1316">
            <v>0</v>
          </cell>
          <cell r="GS1316">
            <v>0</v>
          </cell>
          <cell r="GT1316">
            <v>0</v>
          </cell>
          <cell r="GU1316">
            <v>0</v>
          </cell>
          <cell r="GV1316">
            <v>0</v>
          </cell>
          <cell r="GW1316">
            <v>0</v>
          </cell>
          <cell r="GX1316">
            <v>0</v>
          </cell>
          <cell r="GY1316">
            <v>0</v>
          </cell>
          <cell r="GZ1316">
            <v>0</v>
          </cell>
          <cell r="HA1316">
            <v>0</v>
          </cell>
          <cell r="HB1316">
            <v>0</v>
          </cell>
          <cell r="HC1316">
            <v>0</v>
          </cell>
          <cell r="HD1316">
            <v>0</v>
          </cell>
          <cell r="HE1316">
            <v>0</v>
          </cell>
          <cell r="HF1316">
            <v>0</v>
          </cell>
          <cell r="HG1316">
            <v>0</v>
          </cell>
          <cell r="HH1316">
            <v>0</v>
          </cell>
          <cell r="HI1316">
            <v>0</v>
          </cell>
          <cell r="HJ1316">
            <v>0</v>
          </cell>
          <cell r="HK1316">
            <v>0</v>
          </cell>
          <cell r="HL1316">
            <v>0</v>
          </cell>
          <cell r="HM1316">
            <v>0</v>
          </cell>
          <cell r="HN1316">
            <v>0</v>
          </cell>
          <cell r="HO1316">
            <v>0</v>
          </cell>
          <cell r="HP1316">
            <v>0</v>
          </cell>
          <cell r="HQ1316">
            <v>0</v>
          </cell>
          <cell r="HR1316">
            <v>0</v>
          </cell>
          <cell r="HS1316">
            <v>0</v>
          </cell>
          <cell r="HT1316">
            <v>0</v>
          </cell>
          <cell r="HU1316">
            <v>0</v>
          </cell>
          <cell r="HV1316">
            <v>0</v>
          </cell>
          <cell r="HW1316">
            <v>0</v>
          </cell>
          <cell r="HX1316">
            <v>0</v>
          </cell>
          <cell r="HY1316">
            <v>0</v>
          </cell>
          <cell r="HZ1316">
            <v>0</v>
          </cell>
          <cell r="IA1316">
            <v>0</v>
          </cell>
          <cell r="IB1316">
            <v>0</v>
          </cell>
          <cell r="IC1316">
            <v>0</v>
          </cell>
          <cell r="ID1316">
            <v>0</v>
          </cell>
          <cell r="IE1316">
            <v>0</v>
          </cell>
          <cell r="IF1316">
            <v>0</v>
          </cell>
          <cell r="IG1316">
            <v>0</v>
          </cell>
          <cell r="IH1316">
            <v>0</v>
          </cell>
          <cell r="II1316">
            <v>0</v>
          </cell>
          <cell r="IJ1316">
            <v>0</v>
          </cell>
          <cell r="IK1316">
            <v>0</v>
          </cell>
          <cell r="IL1316">
            <v>0</v>
          </cell>
          <cell r="IM1316">
            <v>0</v>
          </cell>
          <cell r="IN1316">
            <v>0</v>
          </cell>
          <cell r="IO1316">
            <v>0</v>
          </cell>
          <cell r="IP1316">
            <v>0</v>
          </cell>
          <cell r="IQ1316">
            <v>0</v>
          </cell>
          <cell r="IR1316">
            <v>0</v>
          </cell>
          <cell r="IS1316">
            <v>0</v>
          </cell>
          <cell r="IT1316">
            <v>0</v>
          </cell>
          <cell r="IU1316">
            <v>0</v>
          </cell>
          <cell r="IV1316">
            <v>0</v>
          </cell>
          <cell r="IW1316">
            <v>0</v>
          </cell>
          <cell r="IX1316">
            <v>0</v>
          </cell>
          <cell r="IY1316">
            <v>0</v>
          </cell>
          <cell r="IZ1316">
            <v>0</v>
          </cell>
          <cell r="JA1316">
            <v>0</v>
          </cell>
          <cell r="JB1316">
            <v>0</v>
          </cell>
          <cell r="JC1316">
            <v>0</v>
          </cell>
          <cell r="JD1316">
            <v>0</v>
          </cell>
          <cell r="JE1316">
            <v>0</v>
          </cell>
        </row>
        <row r="1317">
          <cell r="D1317" t="str">
            <v>HY_.EX.PNC._.LEW.Swift 1</v>
          </cell>
          <cell r="F1317">
            <v>-90.541423739981838</v>
          </cell>
          <cell r="G1317">
            <v>177.58516778997728</v>
          </cell>
          <cell r="H1317">
            <v>-34.099862790004408</v>
          </cell>
          <cell r="I1317">
            <v>17.658647559997917</v>
          </cell>
          <cell r="J1317">
            <v>-16.995935359998839</v>
          </cell>
          <cell r="K1317">
            <v>104.04777603999537</v>
          </cell>
          <cell r="L1317">
            <v>-161.39090622000367</v>
          </cell>
          <cell r="M1317">
            <v>100.75510047999978</v>
          </cell>
          <cell r="N1317">
            <v>-97.018563690003248</v>
          </cell>
          <cell r="O1317">
            <v>-28.835491220008407</v>
          </cell>
          <cell r="P1317">
            <v>-34.245511219953187</v>
          </cell>
          <cell r="Q1317">
            <v>63.081002419959987</v>
          </cell>
          <cell r="R1317">
            <v>7.9860910773277283E-8</v>
          </cell>
          <cell r="S1317">
            <v>-136.35343189002015</v>
          </cell>
          <cell r="T1317">
            <v>136.35343188999104</v>
          </cell>
          <cell r="U1317">
            <v>-9.9898898042738438E-9</v>
          </cell>
          <cell r="V1317">
            <v>-191.55195076001837</v>
          </cell>
          <cell r="W1317">
            <v>187.94371642998885</v>
          </cell>
          <cell r="X1317">
            <v>3.6082343400048558</v>
          </cell>
          <cell r="Y1317">
            <v>16.713762979990861</v>
          </cell>
          <cell r="Z1317">
            <v>89.282801509998535</v>
          </cell>
          <cell r="AA1317">
            <v>-105.99656447000052</v>
          </cell>
          <cell r="AB1317">
            <v>290.56040244000178</v>
          </cell>
          <cell r="AC1317">
            <v>-489.45883909000258</v>
          </cell>
          <cell r="AD1317">
            <v>198.89843671000563</v>
          </cell>
          <cell r="AE1317">
            <v>9.9767930805683136E-8</v>
          </cell>
          <cell r="AF1317">
            <v>-260.73353874003806</v>
          </cell>
          <cell r="AG1317">
            <v>260.7335387100029</v>
          </cell>
          <cell r="AH1317">
            <v>83.558758420025697</v>
          </cell>
          <cell r="AI1317">
            <v>-199.00622394000675</v>
          </cell>
          <cell r="AJ1317">
            <v>115.44746557998587</v>
          </cell>
          <cell r="AK1317">
            <v>2.9991497285664082E-8</v>
          </cell>
          <cell r="AL1317">
            <v>-4.9021283200054313</v>
          </cell>
          <cell r="AM1317">
            <v>4.9021283200017933</v>
          </cell>
          <cell r="AN1317">
            <v>-1.0000803740695119E-8</v>
          </cell>
          <cell r="AO1317">
            <v>-138.26162312997621</v>
          </cell>
          <cell r="AP1317">
            <v>138.26162316999398</v>
          </cell>
          <cell r="AQ1317">
            <v>9.9826138466596603E-9</v>
          </cell>
          <cell r="AR1317">
            <v>0</v>
          </cell>
          <cell r="AS1317">
            <v>-522.5838612299849</v>
          </cell>
          <cell r="AT1317">
            <v>522.58386125000834</v>
          </cell>
          <cell r="AU1317">
            <v>-1.0026269592344761E-8</v>
          </cell>
          <cell r="AV1317">
            <v>-2.0001607481390238E-8</v>
          </cell>
          <cell r="AW1317">
            <v>26.969215500008431</v>
          </cell>
          <cell r="AX1317">
            <v>-26.969215500008431</v>
          </cell>
          <cell r="AY1317">
            <v>-10.0220183800011</v>
          </cell>
          <cell r="AZ1317">
            <v>19.639367689997016</v>
          </cell>
          <cell r="BA1317">
            <v>235.63665932000004</v>
          </cell>
          <cell r="BB1317">
            <v>-245.25400861000526</v>
          </cell>
          <cell r="BC1317">
            <v>1.9965227693319321E-8</v>
          </cell>
          <cell r="BD1317">
            <v>-3.0006049200892448E-8</v>
          </cell>
          <cell r="BE1317">
            <v>-2.0023435354232788E-8</v>
          </cell>
          <cell r="BF1317">
            <v>-9.9826138466596603E-9</v>
          </cell>
          <cell r="BG1317">
            <v>-0.85267312997893896</v>
          </cell>
          <cell r="BH1317">
            <v>0.85267313000076683</v>
          </cell>
          <cell r="BI1317">
            <v>0</v>
          </cell>
          <cell r="BJ1317">
            <v>-141.37157913998817</v>
          </cell>
          <cell r="BK1317">
            <v>79.821546259998286</v>
          </cell>
          <cell r="BL1317">
            <v>61.5500329199931</v>
          </cell>
          <cell r="BM1317">
            <v>-254.19808023000041</v>
          </cell>
          <cell r="BN1317">
            <v>254.19808021000426</v>
          </cell>
          <cell r="BO1317">
            <v>-2.9998773243278265E-8</v>
          </cell>
          <cell r="BP1317">
            <v>9.9826138466596603E-9</v>
          </cell>
          <cell r="BQ1317">
            <v>-9.9535100162029266E-9</v>
          </cell>
          <cell r="BR1317">
            <v>-4.0046870708465576E-8</v>
          </cell>
          <cell r="BS1317">
            <v>0</v>
          </cell>
          <cell r="BT1317">
            <v>142.73643482003536</v>
          </cell>
          <cell r="BU1317">
            <v>-142.73643481999898</v>
          </cell>
          <cell r="BV1317">
            <v>-3.9995939005166292E-8</v>
          </cell>
          <cell r="BW1317">
            <v>4.4607330100043328</v>
          </cell>
          <cell r="BX1317">
            <v>108.41086183999141</v>
          </cell>
          <cell r="BY1317">
            <v>-67.821954120005103</v>
          </cell>
          <cell r="BZ1317">
            <v>-407.7363029399985</v>
          </cell>
          <cell r="CA1317">
            <v>362.68666223000218</v>
          </cell>
          <cell r="CB1317">
            <v>-106.03338919000089</v>
          </cell>
          <cell r="CC1317">
            <v>286.61165733997768</v>
          </cell>
          <cell r="CD1317">
            <v>-180.57826816996385</v>
          </cell>
          <cell r="CE1317">
            <v>1.0011717677116394E-8</v>
          </cell>
          <cell r="CF1317">
            <v>46.108998620024067</v>
          </cell>
          <cell r="CG1317">
            <v>-46.10899861001235</v>
          </cell>
          <cell r="CH1317">
            <v>3.3656417400052305</v>
          </cell>
          <cell r="CI1317">
            <v>78.015928369990434</v>
          </cell>
          <cell r="CJ1317">
            <v>-81.381570080004167</v>
          </cell>
          <cell r="CK1317">
            <v>-80.666753810004593</v>
          </cell>
          <cell r="CL1317">
            <v>80.666753820005397</v>
          </cell>
          <cell r="CM1317">
            <v>33.228091730001324</v>
          </cell>
          <cell r="CN1317">
            <v>-33.228091740000309</v>
          </cell>
          <cell r="CO1317">
            <v>23.054168010006833</v>
          </cell>
          <cell r="CP1317">
            <v>22.443524429996614</v>
          </cell>
          <cell r="CQ1317">
            <v>-45.497692470016773</v>
          </cell>
          <cell r="CR1317">
            <v>2.0023435354232788E-8</v>
          </cell>
          <cell r="CS1317">
            <v>-76.665166870006942</v>
          </cell>
          <cell r="CT1317">
            <v>76.665166849998059</v>
          </cell>
          <cell r="CU1317">
            <v>-9.9971657618880272E-9</v>
          </cell>
          <cell r="CV1317">
            <v>267.00729071998649</v>
          </cell>
          <cell r="CW1317">
            <v>-267.00729071000387</v>
          </cell>
          <cell r="CX1317">
            <v>0</v>
          </cell>
          <cell r="CY1317">
            <v>9.9898898042738438E-9</v>
          </cell>
          <cell r="CZ1317">
            <v>0</v>
          </cell>
          <cell r="DA1317">
            <v>-201.54562498000269</v>
          </cell>
          <cell r="DB1317">
            <v>201.66205358001753</v>
          </cell>
          <cell r="DC1317">
            <v>-0.11642856999242213</v>
          </cell>
          <cell r="DD1317">
            <v>0</v>
          </cell>
          <cell r="DE1317">
            <v>6.9965608417987823E-8</v>
          </cell>
          <cell r="DF1317">
            <v>120.1106783500145</v>
          </cell>
          <cell r="DG1317">
            <v>-120.1106783500145</v>
          </cell>
          <cell r="DH1317">
            <v>179.35475821999717</v>
          </cell>
          <cell r="DI1317">
            <v>-202.87843722998514</v>
          </cell>
          <cell r="DJ1317">
            <v>23.52367901999969</v>
          </cell>
          <cell r="DK1317">
            <v>2.0023435354232788E-8</v>
          </cell>
          <cell r="DL1317">
            <v>0</v>
          </cell>
          <cell r="DM1317">
            <v>9.9971657618880272E-9</v>
          </cell>
          <cell r="DN1317">
            <v>9.998984751291573E-9</v>
          </cell>
          <cell r="DO1317">
            <v>1.9987055566161871E-8</v>
          </cell>
          <cell r="DP1317">
            <v>0</v>
          </cell>
          <cell r="DQ1317">
            <v>0</v>
          </cell>
          <cell r="DR1317">
            <v>-8.9872628450393677E-8</v>
          </cell>
          <cell r="DS1317">
            <v>-2.0037987269461155E-8</v>
          </cell>
          <cell r="DT1317">
            <v>0</v>
          </cell>
          <cell r="DU1317">
            <v>-1.9994331523776054E-8</v>
          </cell>
          <cell r="DV1317">
            <v>-1.0011717677116394E-8</v>
          </cell>
          <cell r="DW1317">
            <v>95.012328330005403</v>
          </cell>
          <cell r="DX1317">
            <v>-411.53637879000598</v>
          </cell>
          <cell r="DY1317">
            <v>79.620301999995718</v>
          </cell>
          <cell r="DZ1317">
            <v>388.0189803400026</v>
          </cell>
          <cell r="EA1317">
            <v>-151.11523190000298</v>
          </cell>
          <cell r="EB1317">
            <v>0</v>
          </cell>
          <cell r="EC1317">
            <v>9.9826138466596603E-9</v>
          </cell>
          <cell r="ED1317">
            <v>-3.0006049200892448E-8</v>
          </cell>
          <cell r="EE1317">
            <v>6.0070306062698364E-8</v>
          </cell>
          <cell r="EF1317">
            <v>3.0020601116120815E-8</v>
          </cell>
          <cell r="EG1317">
            <v>9.1891970005235635E-2</v>
          </cell>
          <cell r="EH1317">
            <v>-9.189196999068372E-2</v>
          </cell>
          <cell r="EI1317">
            <v>312.87270043000899</v>
          </cell>
          <cell r="EJ1317">
            <v>-351.43373514000268</v>
          </cell>
          <cell r="EK1317">
            <v>33.48193623998668</v>
          </cell>
          <cell r="EL1317">
            <v>5.0790984899940668</v>
          </cell>
          <cell r="EM1317">
            <v>65.744703919997846</v>
          </cell>
          <cell r="EN1317">
            <v>-65.744703919999665</v>
          </cell>
          <cell r="EO1317">
            <v>159.79278238998813</v>
          </cell>
          <cell r="EP1317">
            <v>-159.79278239002451</v>
          </cell>
          <cell r="EQ1317">
            <v>1.0011717677116394E-8</v>
          </cell>
          <cell r="ER1317">
            <v>2.0023435354232788E-8</v>
          </cell>
          <cell r="ES1317">
            <v>249.90708137999172</v>
          </cell>
          <cell r="ET1317">
            <v>-326.16809294999985</v>
          </cell>
          <cell r="EU1317">
            <v>76.26101156999357</v>
          </cell>
          <cell r="EV1317">
            <v>0.6851104400047916</v>
          </cell>
          <cell r="EW1317">
            <v>112.5547490300014</v>
          </cell>
          <cell r="EX1317">
            <v>-113.2398594599872</v>
          </cell>
          <cell r="EY1317">
            <v>9.9971657618880272E-9</v>
          </cell>
          <cell r="EZ1317">
            <v>33.783357120000801</v>
          </cell>
          <cell r="FA1317">
            <v>-33.783357119999891</v>
          </cell>
          <cell r="FB1317">
            <v>358.97876499000995</v>
          </cell>
          <cell r="FC1317">
            <v>-183.65972258998954</v>
          </cell>
          <cell r="FD1317">
            <v>-175.3190423999913</v>
          </cell>
          <cell r="FE1317">
            <v>-2.9918737709522247E-8</v>
          </cell>
          <cell r="FF1317">
            <v>409.35322435000853</v>
          </cell>
          <cell r="FG1317">
            <v>-409.35322437000286</v>
          </cell>
          <cell r="FH1317">
            <v>0</v>
          </cell>
          <cell r="FI1317">
            <v>-247.56592599998112</v>
          </cell>
          <cell r="FJ1317">
            <v>247.56592598000861</v>
          </cell>
          <cell r="FK1317">
            <v>0</v>
          </cell>
          <cell r="FL1317">
            <v>9.7828123799990863</v>
          </cell>
          <cell r="FM1317">
            <v>-9.7828123800009053</v>
          </cell>
          <cell r="FN1317">
            <v>0</v>
          </cell>
          <cell r="FO1317">
            <v>119.84742416998779</v>
          </cell>
          <cell r="FP1317">
            <v>-119.84742416998779</v>
          </cell>
          <cell r="FQ1317">
            <v>9.9971657618880272E-9</v>
          </cell>
          <cell r="FR1317">
            <v>5.9953890740871429E-8</v>
          </cell>
          <cell r="FS1317">
            <v>342.76875704999838</v>
          </cell>
          <cell r="FT1317">
            <v>-342.76875703001861</v>
          </cell>
          <cell r="FU1317">
            <v>0.49907204999180976</v>
          </cell>
          <cell r="FV1317">
            <v>-47.828495899993868</v>
          </cell>
          <cell r="FW1317">
            <v>47.329423849987506</v>
          </cell>
          <cell r="FX1317">
            <v>2.0001607481390238E-8</v>
          </cell>
          <cell r="FY1317">
            <v>0</v>
          </cell>
          <cell r="FZ1317">
            <v>0</v>
          </cell>
          <cell r="GA1317">
            <v>1.0000803740695119E-8</v>
          </cell>
          <cell r="GB1317">
            <v>-12.620234530004382</v>
          </cell>
          <cell r="GC1317">
            <v>12.620234529982554</v>
          </cell>
          <cell r="GD1317">
            <v>9.9971657618880272E-9</v>
          </cell>
          <cell r="GE1317">
            <v>3.0035153031349182E-8</v>
          </cell>
          <cell r="GF1317">
            <v>-63.298900939975283</v>
          </cell>
          <cell r="GG1317">
            <v>63.29890096001327</v>
          </cell>
          <cell r="GH1317">
            <v>-1.0011717677116394E-8</v>
          </cell>
          <cell r="GI1317">
            <v>272.89460647999658</v>
          </cell>
          <cell r="GJ1317">
            <v>-272.89460649000102</v>
          </cell>
          <cell r="GK1317">
            <v>9.9826138466596603E-9</v>
          </cell>
          <cell r="GL1317">
            <v>-116.41891476999444</v>
          </cell>
          <cell r="GM1317">
            <v>116.41891477000354</v>
          </cell>
          <cell r="GN1317">
            <v>1.0002622730098665E-8</v>
          </cell>
          <cell r="GO1317">
            <v>-129.53561321001325</v>
          </cell>
          <cell r="GP1317">
            <v>129.5356132099987</v>
          </cell>
          <cell r="GQ1317">
            <v>1.0011717677116394E-8</v>
          </cell>
          <cell r="GR1317">
            <v>-2.0023435354232788E-8</v>
          </cell>
          <cell r="GS1317">
            <v>-9.9971657618880272E-9</v>
          </cell>
          <cell r="GT1317">
            <v>1.1333320099947741</v>
          </cell>
          <cell r="GU1317">
            <v>-1.1333320300182095</v>
          </cell>
          <cell r="GV1317">
            <v>9.9826138466596603E-9</v>
          </cell>
          <cell r="GW1317">
            <v>190.35350776000269</v>
          </cell>
          <cell r="GX1317">
            <v>-190.35350774998369</v>
          </cell>
          <cell r="GY1317">
            <v>0</v>
          </cell>
          <cell r="GZ1317">
            <v>-66.792291419998946</v>
          </cell>
          <cell r="HA1317">
            <v>361.78421110999989</v>
          </cell>
          <cell r="HB1317">
            <v>-294.99191970998072</v>
          </cell>
          <cell r="HC1317">
            <v>0</v>
          </cell>
          <cell r="HD1317">
            <v>9.9826138466596603E-9</v>
          </cell>
          <cell r="HE1317">
            <v>-2.9918737709522247E-8</v>
          </cell>
          <cell r="HF1317">
            <v>-13.301548309987993</v>
          </cell>
          <cell r="HG1317">
            <v>69.708956089991261</v>
          </cell>
          <cell r="HH1317">
            <v>-56.40740780998749</v>
          </cell>
          <cell r="HI1317">
            <v>0</v>
          </cell>
          <cell r="HJ1317">
            <v>-115.23303981999197</v>
          </cell>
          <cell r="HK1317">
            <v>115.23303981999197</v>
          </cell>
          <cell r="HL1317">
            <v>9.9971657618880272E-9</v>
          </cell>
          <cell r="HM1317">
            <v>0</v>
          </cell>
          <cell r="HN1317">
            <v>0</v>
          </cell>
          <cell r="HO1317">
            <v>128.75985099999525</v>
          </cell>
          <cell r="HP1317">
            <v>-58.230544509991887</v>
          </cell>
          <cell r="HQ1317">
            <v>-70.529306500015082</v>
          </cell>
          <cell r="HR1317">
            <v>-1.9907020032405853E-8</v>
          </cell>
          <cell r="HS1317">
            <v>222.21886585002358</v>
          </cell>
          <cell r="HT1317">
            <v>-221.58594412996899</v>
          </cell>
          <cell r="HU1317">
            <v>-114.57823989999451</v>
          </cell>
          <cell r="HV1317">
            <v>113.94531815999653</v>
          </cell>
          <cell r="HW1317">
            <v>-115.59011414999986</v>
          </cell>
          <cell r="HX1317">
            <v>-199.44971743000497</v>
          </cell>
          <cell r="HY1317">
            <v>442.21299401999931</v>
          </cell>
          <cell r="HZ1317">
            <v>-127.17316245000075</v>
          </cell>
          <cell r="IA1317">
            <v>0</v>
          </cell>
          <cell r="IB1317">
            <v>-137.78278823000437</v>
          </cell>
          <cell r="IC1317">
            <v>137.35568287996284</v>
          </cell>
          <cell r="ID1317">
            <v>0.4271053600095911</v>
          </cell>
          <cell r="IE1317">
            <v>2.9918737709522247E-8</v>
          </cell>
          <cell r="IF1317">
            <v>69.964449529987178</v>
          </cell>
          <cell r="IG1317">
            <v>-69.964449500010232</v>
          </cell>
          <cell r="IH1317">
            <v>-9.9971657618880272E-9</v>
          </cell>
          <cell r="II1317">
            <v>1.0004441719502211E-8</v>
          </cell>
          <cell r="IJ1317">
            <v>-109.20676970999193</v>
          </cell>
          <cell r="IK1317">
            <v>109.2067697199891</v>
          </cell>
          <cell r="IL1317">
            <v>-163.05995069001074</v>
          </cell>
          <cell r="IM1317">
            <v>163.05995068000266</v>
          </cell>
          <cell r="IN1317">
            <v>1.0000803740695119E-8</v>
          </cell>
          <cell r="IO1317">
            <v>-1.0004441719502211E-8</v>
          </cell>
          <cell r="IP1317">
            <v>0</v>
          </cell>
          <cell r="IQ1317">
            <v>0</v>
          </cell>
          <cell r="IR1317">
            <v>-1.0128132998943329E-8</v>
          </cell>
          <cell r="IS1317">
            <v>-165.36542355002894</v>
          </cell>
          <cell r="IT1317">
            <v>165.36542351999378</v>
          </cell>
          <cell r="IU1317">
            <v>0</v>
          </cell>
          <cell r="IV1317">
            <v>-75.571070309990318</v>
          </cell>
          <cell r="IW1317">
            <v>75.57107031000487</v>
          </cell>
          <cell r="IX1317">
            <v>1.9994331523776054E-8</v>
          </cell>
          <cell r="IY1317">
            <v>0</v>
          </cell>
          <cell r="IZ1317">
            <v>1.0000803740695119E-8</v>
          </cell>
          <cell r="JA1317">
            <v>-201.54562501000146</v>
          </cell>
          <cell r="JB1317">
            <v>201.54562499998428</v>
          </cell>
          <cell r="JC1317">
            <v>0</v>
          </cell>
          <cell r="JD1317">
            <v>0</v>
          </cell>
          <cell r="JE1317">
            <v>0</v>
          </cell>
        </row>
        <row r="1318">
          <cell r="D1318" t="str">
            <v>HY_.EX.PNC._.LEW.Swift 2</v>
          </cell>
          <cell r="F1318">
            <v>9.2362812999926973</v>
          </cell>
          <cell r="G1318">
            <v>-2.7772489999988466</v>
          </cell>
          <cell r="H1318">
            <v>14.170210259992018</v>
          </cell>
          <cell r="I1318">
            <v>-25.111843469996529</v>
          </cell>
          <cell r="J1318">
            <v>2.8271295000013197</v>
          </cell>
          <cell r="K1318">
            <v>2.9247676199975103</v>
          </cell>
          <cell r="L1318">
            <v>-2.5151590100003887</v>
          </cell>
          <cell r="M1318">
            <v>10.897074540000176</v>
          </cell>
          <cell r="N1318">
            <v>22.234885710000526</v>
          </cell>
          <cell r="O1318">
            <v>11.686863590000939</v>
          </cell>
          <cell r="P1318">
            <v>-0.98915711000881856</v>
          </cell>
          <cell r="Q1318">
            <v>-0.14015394000307424</v>
          </cell>
          <cell r="R1318">
            <v>200.36357474999386</v>
          </cell>
          <cell r="S1318">
            <v>-0.57044269999823882</v>
          </cell>
          <cell r="T1318">
            <v>119.08400244999575</v>
          </cell>
          <cell r="U1318">
            <v>87.426544590001868</v>
          </cell>
          <cell r="V1318">
            <v>0</v>
          </cell>
          <cell r="W1318">
            <v>-0.87352575000477373</v>
          </cell>
          <cell r="X1318">
            <v>-1.6289015900001687</v>
          </cell>
          <cell r="Y1318">
            <v>-4.0740363100012473</v>
          </cell>
          <cell r="Z1318">
            <v>-2.4262871199998699</v>
          </cell>
          <cell r="AA1318">
            <v>-0.37968315999933111</v>
          </cell>
          <cell r="AB1318">
            <v>-0.16214810999554174</v>
          </cell>
          <cell r="AC1318">
            <v>-11.127093690003676</v>
          </cell>
          <cell r="AD1318">
            <v>15.095146139996359</v>
          </cell>
          <cell r="AE1318">
            <v>-94.311703319981461</v>
          </cell>
          <cell r="AF1318">
            <v>-34.592889749997994</v>
          </cell>
          <cell r="AG1318">
            <v>44.972370409996074</v>
          </cell>
          <cell r="AH1318">
            <v>-18.454574669998692</v>
          </cell>
          <cell r="AI1318">
            <v>-9.9971657618880272E-9</v>
          </cell>
          <cell r="AJ1318">
            <v>-0.69934263999493851</v>
          </cell>
          <cell r="AK1318">
            <v>-16.50416089999635</v>
          </cell>
          <cell r="AL1318">
            <v>1.9999788491986692E-8</v>
          </cell>
          <cell r="AM1318">
            <v>-40.952023990000271</v>
          </cell>
          <cell r="AN1318">
            <v>-9.8418820001825225E-2</v>
          </cell>
          <cell r="AO1318">
            <v>2.8447010899981251</v>
          </cell>
          <cell r="AP1318">
            <v>5.8587006799971277</v>
          </cell>
          <cell r="AQ1318">
            <v>-36.686064739995345</v>
          </cell>
          <cell r="AR1318">
            <v>-118.85729087996879</v>
          </cell>
          <cell r="AS1318">
            <v>5.525608200005081</v>
          </cell>
          <cell r="AT1318">
            <v>-52.132466220002243</v>
          </cell>
          <cell r="AU1318">
            <v>39.354340700007015</v>
          </cell>
          <cell r="AV1318">
            <v>52.432139940003253</v>
          </cell>
          <cell r="AW1318">
            <v>0</v>
          </cell>
          <cell r="AX1318">
            <v>2.5344779998704325E-2</v>
          </cell>
          <cell r="AY1318">
            <v>15.540162659995985</v>
          </cell>
          <cell r="AZ1318">
            <v>-9.998984751291573E-9</v>
          </cell>
          <cell r="BA1318">
            <v>-9.9971657618880272E-9</v>
          </cell>
          <cell r="BB1318">
            <v>-89.87408021000374</v>
          </cell>
          <cell r="BC1318">
            <v>-76.601249450006435</v>
          </cell>
          <cell r="BD1318">
            <v>-13.12709126000118</v>
          </cell>
          <cell r="BE1318">
            <v>-120.33304014999885</v>
          </cell>
          <cell r="BF1318">
            <v>1.7509627499966882</v>
          </cell>
          <cell r="BG1318">
            <v>15.589714859990636</v>
          </cell>
          <cell r="BH1318">
            <v>-4.8268341699949815</v>
          </cell>
          <cell r="BI1318">
            <v>1.9994331523776054E-8</v>
          </cell>
          <cell r="BJ1318">
            <v>-79.558253860001059</v>
          </cell>
          <cell r="BK1318">
            <v>-19.599953450000612</v>
          </cell>
          <cell r="BL1318">
            <v>18.750550780000594</v>
          </cell>
          <cell r="BM1318">
            <v>-1.9999788491986692E-8</v>
          </cell>
          <cell r="BN1318">
            <v>0</v>
          </cell>
          <cell r="BO1318">
            <v>22.036849930000244</v>
          </cell>
          <cell r="BP1318">
            <v>-32.135519679995923</v>
          </cell>
          <cell r="BQ1318">
            <v>-42.340557310002623</v>
          </cell>
          <cell r="BR1318">
            <v>-66.219793440017384</v>
          </cell>
          <cell r="BS1318">
            <v>0</v>
          </cell>
          <cell r="BT1318">
            <v>75.043480869997438</v>
          </cell>
          <cell r="BU1318">
            <v>2.0001607481390238E-8</v>
          </cell>
          <cell r="BV1318">
            <v>-2.611257000171463E-2</v>
          </cell>
          <cell r="BW1318">
            <v>-100.86343244000273</v>
          </cell>
          <cell r="BX1318">
            <v>20.686767510000209</v>
          </cell>
          <cell r="BY1318">
            <v>3.2724901800002044</v>
          </cell>
          <cell r="BZ1318">
            <v>0</v>
          </cell>
          <cell r="CA1318">
            <v>-5.0222513899971091</v>
          </cell>
          <cell r="CB1318">
            <v>72.000000009998985</v>
          </cell>
          <cell r="CC1318">
            <v>-53.142156059999252</v>
          </cell>
          <cell r="CD1318">
            <v>-78.168579569995927</v>
          </cell>
          <cell r="CE1318">
            <v>194.27890517996275</v>
          </cell>
          <cell r="CF1318">
            <v>42.598429269994085</v>
          </cell>
          <cell r="CG1318">
            <v>-1.0004441719502211E-8</v>
          </cell>
          <cell r="CH1318">
            <v>41.535122360000969</v>
          </cell>
          <cell r="CI1318">
            <v>-14.592485569999553</v>
          </cell>
          <cell r="CJ1318">
            <v>-1.0004441719502211E-8</v>
          </cell>
          <cell r="CK1318">
            <v>-18.991540470000473</v>
          </cell>
          <cell r="CL1318">
            <v>13.195286139999553</v>
          </cell>
          <cell r="CM1318">
            <v>0.71444579999933921</v>
          </cell>
          <cell r="CN1318">
            <v>0</v>
          </cell>
          <cell r="CO1318">
            <v>-27.879268959999536</v>
          </cell>
          <cell r="CP1318">
            <v>-5.7649798800048302</v>
          </cell>
          <cell r="CQ1318">
            <v>163.46389651000936</v>
          </cell>
          <cell r="CR1318">
            <v>183.51353329000995</v>
          </cell>
          <cell r="CS1318">
            <v>107.3550976699953</v>
          </cell>
          <cell r="CT1318">
            <v>28.584053500002483</v>
          </cell>
          <cell r="CU1318">
            <v>-3.2050899993919302E-2</v>
          </cell>
          <cell r="CV1318">
            <v>-2.9717679994064383E-2</v>
          </cell>
          <cell r="CW1318">
            <v>-1.0002622730098665E-8</v>
          </cell>
          <cell r="CX1318">
            <v>-1.0000803740695119E-8</v>
          </cell>
          <cell r="CY1318">
            <v>-6.0205949100009093</v>
          </cell>
          <cell r="CZ1318">
            <v>7.9586447700003191</v>
          </cell>
          <cell r="DA1318">
            <v>9.998984751291573E-9</v>
          </cell>
          <cell r="DB1318">
            <v>1.6501785299988114</v>
          </cell>
          <cell r="DC1318">
            <v>-18.572110800007067</v>
          </cell>
          <cell r="DD1318">
            <v>62.620033119994332</v>
          </cell>
          <cell r="DE1318">
            <v>-65.556565670005511</v>
          </cell>
          <cell r="DF1318">
            <v>50.763277059995744</v>
          </cell>
          <cell r="DG1318">
            <v>-9.721032710000145</v>
          </cell>
          <cell r="DH1318">
            <v>9.9971657618880272E-9</v>
          </cell>
          <cell r="DI1318">
            <v>69.381984500003455</v>
          </cell>
          <cell r="DJ1318">
            <v>-143.39768859000469</v>
          </cell>
          <cell r="DK1318">
            <v>0</v>
          </cell>
          <cell r="DL1318">
            <v>-25.728717840001082</v>
          </cell>
          <cell r="DM1318">
            <v>0</v>
          </cell>
          <cell r="DN1318">
            <v>-0.21412835000046471</v>
          </cell>
          <cell r="DO1318">
            <v>75.064508490000662</v>
          </cell>
          <cell r="DP1318">
            <v>-37.878507410001475</v>
          </cell>
          <cell r="DQ1318">
            <v>-43.826260829999228</v>
          </cell>
          <cell r="DR1318">
            <v>212.74568059996818</v>
          </cell>
          <cell r="DS1318">
            <v>-1.0000803740695119E-8</v>
          </cell>
          <cell r="DT1318">
            <v>0</v>
          </cell>
          <cell r="DU1318">
            <v>31.53135445999942</v>
          </cell>
          <cell r="DV1318">
            <v>63.138002910000068</v>
          </cell>
          <cell r="DW1318">
            <v>1.6959315500025696</v>
          </cell>
          <cell r="DX1318">
            <v>-61.482413920000909</v>
          </cell>
          <cell r="DY1318">
            <v>54.694688919998953</v>
          </cell>
          <cell r="DZ1318">
            <v>-1.0000803740695119E-8</v>
          </cell>
          <cell r="EA1318">
            <v>110.9125718300038</v>
          </cell>
          <cell r="EB1318">
            <v>0</v>
          </cell>
          <cell r="EC1318">
            <v>1.0000803740695119E-8</v>
          </cell>
          <cell r="ED1318">
            <v>12.255544860003283</v>
          </cell>
          <cell r="EE1318">
            <v>-50.776519399980316</v>
          </cell>
          <cell r="EF1318">
            <v>-2.6618797200098925</v>
          </cell>
          <cell r="EG1318">
            <v>-97.50843356000405</v>
          </cell>
          <cell r="EH1318">
            <v>0</v>
          </cell>
          <cell r="EI1318">
            <v>10.607890570001473</v>
          </cell>
          <cell r="EJ1318">
            <v>56.556666800002859</v>
          </cell>
          <cell r="EK1318">
            <v>-9.5099826299974666</v>
          </cell>
          <cell r="EL1318">
            <v>-15.718437079999603</v>
          </cell>
          <cell r="EM1318">
            <v>0</v>
          </cell>
          <cell r="EN1318">
            <v>72</v>
          </cell>
          <cell r="EO1318">
            <v>-0.60652405000109866</v>
          </cell>
          <cell r="EP1318">
            <v>-4.5915348500020627</v>
          </cell>
          <cell r="EQ1318">
            <v>-59.344284879996849</v>
          </cell>
          <cell r="ER1318">
            <v>-94.181359330017585</v>
          </cell>
          <cell r="ES1318">
            <v>-321.62786539000808</v>
          </cell>
          <cell r="ET1318">
            <v>143.99999999999636</v>
          </cell>
          <cell r="EU1318">
            <v>1.3913548600066861</v>
          </cell>
          <cell r="EV1318">
            <v>4.3457214100017154</v>
          </cell>
          <cell r="EW1318">
            <v>-4.8659591800023918</v>
          </cell>
          <cell r="EX1318">
            <v>-11.104940880000868</v>
          </cell>
          <cell r="EY1318">
            <v>0.21478994000062812</v>
          </cell>
          <cell r="EZ1318">
            <v>0.34111810000104015</v>
          </cell>
          <cell r="FA1318">
            <v>-9.6400000000357977E-2</v>
          </cell>
          <cell r="FB1318">
            <v>143.99999999000283</v>
          </cell>
          <cell r="FC1318">
            <v>-47.081657089998771</v>
          </cell>
          <cell r="FD1318">
            <v>-3.6975210899981903</v>
          </cell>
          <cell r="FE1318">
            <v>-31.832963480002945</v>
          </cell>
          <cell r="FF1318">
            <v>1.5061389700058498</v>
          </cell>
          <cell r="FG1318">
            <v>0.16314159999819822</v>
          </cell>
          <cell r="FH1318">
            <v>-1.9484785900021961</v>
          </cell>
          <cell r="FI1318">
            <v>0</v>
          </cell>
          <cell r="FJ1318">
            <v>15.420824450002328</v>
          </cell>
          <cell r="FK1318">
            <v>-1.6195063999984995</v>
          </cell>
          <cell r="FL1318">
            <v>24.759063869998499</v>
          </cell>
          <cell r="FM1318">
            <v>-0.92718023999987054</v>
          </cell>
          <cell r="FN1318">
            <v>-20.380029629997807</v>
          </cell>
          <cell r="FO1318">
            <v>0</v>
          </cell>
          <cell r="FP1318">
            <v>0</v>
          </cell>
          <cell r="FQ1318">
            <v>-48.806937509994896</v>
          </cell>
          <cell r="FR1318">
            <v>166.83736770998803</v>
          </cell>
          <cell r="FS1318">
            <v>-1.7882137100023101</v>
          </cell>
          <cell r="FT1318">
            <v>0</v>
          </cell>
          <cell r="FU1318">
            <v>64.330950769999617</v>
          </cell>
          <cell r="FV1318">
            <v>78.871967799997947</v>
          </cell>
          <cell r="FW1318">
            <v>-2.0001607481390238E-8</v>
          </cell>
          <cell r="FX1318">
            <v>-25.507599999997183</v>
          </cell>
          <cell r="FY1318">
            <v>-63.937105010000778</v>
          </cell>
          <cell r="FZ1318">
            <v>29.264314609999929</v>
          </cell>
          <cell r="GA1318">
            <v>71.999999999998181</v>
          </cell>
          <cell r="GB1318">
            <v>-9.9971657618880272E-9</v>
          </cell>
          <cell r="GC1318">
            <v>6.9946098799955507</v>
          </cell>
          <cell r="GD1318">
            <v>6.6084434000003967</v>
          </cell>
          <cell r="GE1318">
            <v>204.63945330001297</v>
          </cell>
          <cell r="GF1318">
            <v>0.51916811999399215</v>
          </cell>
          <cell r="GG1318">
            <v>0</v>
          </cell>
          <cell r="GH1318">
            <v>-99.20504173000154</v>
          </cell>
          <cell r="GI1318">
            <v>-32.283229649998248</v>
          </cell>
          <cell r="GJ1318">
            <v>-30.807039369999984</v>
          </cell>
          <cell r="GK1318">
            <v>139.91525582000031</v>
          </cell>
          <cell r="GL1318">
            <v>-72</v>
          </cell>
          <cell r="GM1318">
            <v>-96.143870959999731</v>
          </cell>
          <cell r="GN1318">
            <v>27.849889219998659</v>
          </cell>
          <cell r="GO1318">
            <v>82.889336950000143</v>
          </cell>
          <cell r="GP1318">
            <v>40.477666670001781</v>
          </cell>
          <cell r="GQ1318">
            <v>243.42731823000577</v>
          </cell>
          <cell r="GR1318">
            <v>177.08649374000379</v>
          </cell>
          <cell r="GS1318">
            <v>122.28470350000134</v>
          </cell>
          <cell r="GT1318">
            <v>0</v>
          </cell>
          <cell r="GU1318">
            <v>-62.450380069996754</v>
          </cell>
          <cell r="GV1318">
            <v>72.000000010000804</v>
          </cell>
          <cell r="GW1318">
            <v>-4.4355140600036975</v>
          </cell>
          <cell r="GX1318">
            <v>7.9669664899993222</v>
          </cell>
          <cell r="GY1318">
            <v>46.329063900000619</v>
          </cell>
          <cell r="GZ1318">
            <v>71.999999999999091</v>
          </cell>
          <cell r="HA1318">
            <v>-128.82540167999832</v>
          </cell>
          <cell r="HB1318">
            <v>-43.659689150001213</v>
          </cell>
          <cell r="HC1318">
            <v>130.84514626000237</v>
          </cell>
          <cell r="HD1318">
            <v>-34.968401460006135</v>
          </cell>
          <cell r="HE1318">
            <v>204.03138868999667</v>
          </cell>
          <cell r="HF1318">
            <v>-57.556129020002118</v>
          </cell>
          <cell r="HG1318">
            <v>-44.973126300006697</v>
          </cell>
          <cell r="HH1318">
            <v>0</v>
          </cell>
          <cell r="HI1318">
            <v>-10.297487959996943</v>
          </cell>
          <cell r="HJ1318">
            <v>-2.4980443400036165</v>
          </cell>
          <cell r="HK1318">
            <v>0</v>
          </cell>
          <cell r="HL1318">
            <v>72</v>
          </cell>
          <cell r="HM1318">
            <v>296.47647740000048</v>
          </cell>
          <cell r="HN1318">
            <v>-35.879499999999098</v>
          </cell>
          <cell r="HO1318">
            <v>0</v>
          </cell>
          <cell r="HP1318">
            <v>-1.0000803740695119E-8</v>
          </cell>
          <cell r="HQ1318">
            <v>-13.240801079999073</v>
          </cell>
          <cell r="HR1318">
            <v>-143.5552041400224</v>
          </cell>
          <cell r="HS1318">
            <v>-61.148511350002082</v>
          </cell>
          <cell r="HT1318">
            <v>122.0622719699968</v>
          </cell>
          <cell r="HU1318">
            <v>2.8067881400093029</v>
          </cell>
          <cell r="HV1318">
            <v>0</v>
          </cell>
          <cell r="HW1318">
            <v>72.000000009993528</v>
          </cell>
          <cell r="HX1318">
            <v>-1.9546128900001349</v>
          </cell>
          <cell r="HY1318">
            <v>63.77838711000004</v>
          </cell>
          <cell r="HZ1318">
            <v>-125.30573653000101</v>
          </cell>
          <cell r="IA1318">
            <v>3.6473023800026567</v>
          </cell>
          <cell r="IB1318">
            <v>-117.71387096999933</v>
          </cell>
          <cell r="IC1318">
            <v>-101.72722200999851</v>
          </cell>
          <cell r="ID1318">
            <v>0</v>
          </cell>
          <cell r="IE1318">
            <v>392.69862003001617</v>
          </cell>
          <cell r="IF1318">
            <v>3.4730505400075344</v>
          </cell>
          <cell r="IG1318">
            <v>0</v>
          </cell>
          <cell r="IH1318">
            <v>-1.0004441719502211E-8</v>
          </cell>
          <cell r="II1318">
            <v>0</v>
          </cell>
          <cell r="IJ1318">
            <v>-1.9136773199970776</v>
          </cell>
          <cell r="IK1318">
            <v>-9.998984751291573E-9</v>
          </cell>
          <cell r="IL1318">
            <v>-8.2216129099979298</v>
          </cell>
          <cell r="IM1318">
            <v>0</v>
          </cell>
          <cell r="IN1318">
            <v>1.0000803740695119E-8</v>
          </cell>
          <cell r="IO1318">
            <v>-0.26911461999952735</v>
          </cell>
          <cell r="IP1318">
            <v>186.20751469000606</v>
          </cell>
          <cell r="IQ1318">
            <v>213.42245966000337</v>
          </cell>
          <cell r="IR1318">
            <v>-312.51840268998058</v>
          </cell>
          <cell r="IS1318">
            <v>28.211000090006564</v>
          </cell>
          <cell r="IT1318">
            <v>0</v>
          </cell>
          <cell r="IU1318">
            <v>0</v>
          </cell>
          <cell r="IV1318">
            <v>73.149752289999014</v>
          </cell>
          <cell r="IW1318">
            <v>103.93640386000698</v>
          </cell>
          <cell r="IX1318">
            <v>-71.999999999998181</v>
          </cell>
          <cell r="IY1318">
            <v>-70.843943880001461</v>
          </cell>
          <cell r="IZ1318">
            <v>0</v>
          </cell>
          <cell r="JA1318">
            <v>-116.57670637000047</v>
          </cell>
          <cell r="JB1318">
            <v>-143.99999999999818</v>
          </cell>
          <cell r="JC1318">
            <v>-73.142857140002889</v>
          </cell>
          <cell r="JD1318">
            <v>-41.252051540002867</v>
          </cell>
          <cell r="JE1318">
            <v>0</v>
          </cell>
        </row>
        <row r="1319">
          <cell r="D1319" t="str">
            <v>HY_.EX.PNC._.LEW.Yale</v>
          </cell>
          <cell r="F1319">
            <v>183.15999804997409</v>
          </cell>
          <cell r="G1319">
            <v>-286.23341833001177</v>
          </cell>
          <cell r="H1319">
            <v>66.069329439989815</v>
          </cell>
          <cell r="I1319">
            <v>-50.115469770011259</v>
          </cell>
          <cell r="J1319">
            <v>36.799709189992427</v>
          </cell>
          <cell r="K1319">
            <v>-121.06985066000561</v>
          </cell>
          <cell r="L1319">
            <v>202.2551985099999</v>
          </cell>
          <cell r="M1319">
            <v>-128.34415549000005</v>
          </cell>
          <cell r="N1319">
            <v>97.478659070000504</v>
          </cell>
          <cell r="O1319">
            <v>28.837250580007094</v>
          </cell>
          <cell r="P1319">
            <v>-0.30149909997999202</v>
          </cell>
          <cell r="Q1319">
            <v>-28.535751570016146</v>
          </cell>
          <cell r="R1319">
            <v>1.2991949915885925E-7</v>
          </cell>
          <cell r="S1319">
            <v>138.21660717997293</v>
          </cell>
          <cell r="T1319">
            <v>-146.67778342001839</v>
          </cell>
          <cell r="U1319">
            <v>8.4611762799977441</v>
          </cell>
          <cell r="V1319">
            <v>215.77155486999982</v>
          </cell>
          <cell r="W1319">
            <v>-215.74535965999894</v>
          </cell>
          <cell r="X1319">
            <v>-2.6195130005362444E-2</v>
          </cell>
          <cell r="Y1319">
            <v>1.9152525599965884</v>
          </cell>
          <cell r="Z1319">
            <v>-106.79900792999979</v>
          </cell>
          <cell r="AA1319">
            <v>104.88375535000159</v>
          </cell>
          <cell r="AB1319">
            <v>-198.03548977000901</v>
          </cell>
          <cell r="AC1319">
            <v>394.79341622999345</v>
          </cell>
          <cell r="AD1319">
            <v>-196.75792643000023</v>
          </cell>
          <cell r="AE1319">
            <v>2.0139850676059723E-8</v>
          </cell>
          <cell r="AF1319">
            <v>276.96347047998279</v>
          </cell>
          <cell r="AG1319">
            <v>-276.96347050998884</v>
          </cell>
          <cell r="AH1319">
            <v>9.9971657618880272E-9</v>
          </cell>
          <cell r="AI1319">
            <v>-37.617165609997755</v>
          </cell>
          <cell r="AJ1319">
            <v>37.617165630003001</v>
          </cell>
          <cell r="AK1319">
            <v>1.0004441719502211E-8</v>
          </cell>
          <cell r="AL1319">
            <v>1.1878426199946261</v>
          </cell>
          <cell r="AM1319">
            <v>-1.1878426099992794</v>
          </cell>
          <cell r="AN1319">
            <v>-1.9999788491986692E-8</v>
          </cell>
          <cell r="AO1319">
            <v>3.0013325158506632E-8</v>
          </cell>
          <cell r="AP1319">
            <v>0</v>
          </cell>
          <cell r="AQ1319">
            <v>-9.9971657618880272E-9</v>
          </cell>
          <cell r="AR1319">
            <v>-2.9918737709522247E-8</v>
          </cell>
          <cell r="AS1319">
            <v>158.00859289002256</v>
          </cell>
          <cell r="AT1319">
            <v>-158.00859290998778</v>
          </cell>
          <cell r="AU1319">
            <v>1.9994331523776054E-8</v>
          </cell>
          <cell r="AV1319">
            <v>-9.9753378890454769E-9</v>
          </cell>
          <cell r="AW1319">
            <v>-143.13931373999731</v>
          </cell>
          <cell r="AX1319">
            <v>143.13931371999934</v>
          </cell>
          <cell r="AY1319">
            <v>10.022018360010406</v>
          </cell>
          <cell r="AZ1319">
            <v>5.984220420001293</v>
          </cell>
          <cell r="BA1319">
            <v>-202.00933816999714</v>
          </cell>
          <cell r="BB1319">
            <v>186.00309940001171</v>
          </cell>
          <cell r="BC1319">
            <v>-9.9971657618880272E-9</v>
          </cell>
          <cell r="BD1319">
            <v>0</v>
          </cell>
          <cell r="BE1319">
            <v>-4.0163286030292511E-8</v>
          </cell>
          <cell r="BF1319">
            <v>0</v>
          </cell>
          <cell r="BG1319">
            <v>-1.0026269592344761E-8</v>
          </cell>
          <cell r="BH1319">
            <v>9.9898898042738438E-9</v>
          </cell>
          <cell r="BI1319">
            <v>-9.9898898042738438E-9</v>
          </cell>
          <cell r="BJ1319">
            <v>248.56203737999749</v>
          </cell>
          <cell r="BK1319">
            <v>-193.26309311999648</v>
          </cell>
          <cell r="BL1319">
            <v>-55.298944279998977</v>
          </cell>
          <cell r="BM1319">
            <v>205.55855937999695</v>
          </cell>
          <cell r="BN1319">
            <v>-205.55855938000241</v>
          </cell>
          <cell r="BO1319">
            <v>0</v>
          </cell>
          <cell r="BP1319">
            <v>0</v>
          </cell>
          <cell r="BQ1319">
            <v>-9.9971657618880272E-9</v>
          </cell>
          <cell r="BR1319">
            <v>3.0035153031349182E-8</v>
          </cell>
          <cell r="BS1319">
            <v>-12.284441559982952</v>
          </cell>
          <cell r="BT1319">
            <v>-2.467749420000473</v>
          </cell>
          <cell r="BU1319">
            <v>14.752190980005253</v>
          </cell>
          <cell r="BV1319">
            <v>1.0004441719502211E-8</v>
          </cell>
          <cell r="BW1319">
            <v>19.499953689999529</v>
          </cell>
          <cell r="BX1319">
            <v>-165.50594954000553</v>
          </cell>
          <cell r="BY1319">
            <v>46.643793339997501</v>
          </cell>
          <cell r="BZ1319">
            <v>315.77921546000016</v>
          </cell>
          <cell r="CA1319">
            <v>-216.41701293000006</v>
          </cell>
          <cell r="CB1319">
            <v>-1.0004441719502211E-8</v>
          </cell>
          <cell r="CC1319">
            <v>0</v>
          </cell>
          <cell r="CD1319">
            <v>1.0011717677116394E-8</v>
          </cell>
          <cell r="CE1319">
            <v>-1.0011717677116394E-8</v>
          </cell>
          <cell r="CF1319">
            <v>-138.41715943001327</v>
          </cell>
          <cell r="CG1319">
            <v>104.82939612001064</v>
          </cell>
          <cell r="CH1319">
            <v>-63.885332820027543</v>
          </cell>
          <cell r="CI1319">
            <v>-15.302927340002498</v>
          </cell>
          <cell r="CJ1319">
            <v>112.77602346000276</v>
          </cell>
          <cell r="CK1319">
            <v>208.88163168000392</v>
          </cell>
          <cell r="CL1319">
            <v>-208.88163166999948</v>
          </cell>
          <cell r="CM1319">
            <v>1.8893226599993795</v>
          </cell>
          <cell r="CN1319">
            <v>-1.889322660000289</v>
          </cell>
          <cell r="CO1319">
            <v>7.4054509699999471</v>
          </cell>
          <cell r="CP1319">
            <v>-7.740149739998742</v>
          </cell>
          <cell r="CQ1319">
            <v>0.33469876000890508</v>
          </cell>
          <cell r="CR1319">
            <v>1.9907020032405853E-8</v>
          </cell>
          <cell r="CS1319">
            <v>0</v>
          </cell>
          <cell r="CT1319">
            <v>-9.9826138466596603E-9</v>
          </cell>
          <cell r="CU1319">
            <v>0</v>
          </cell>
          <cell r="CV1319">
            <v>-149.44339169999148</v>
          </cell>
          <cell r="CW1319">
            <v>149.44339172000764</v>
          </cell>
          <cell r="CX1319">
            <v>1.9987055566161871E-8</v>
          </cell>
          <cell r="CY1319">
            <v>-9.9898898042738438E-9</v>
          </cell>
          <cell r="CZ1319">
            <v>0</v>
          </cell>
          <cell r="DA1319">
            <v>166.71209900000031</v>
          </cell>
          <cell r="DB1319">
            <v>-166.71209900999384</v>
          </cell>
          <cell r="DC1319">
            <v>0</v>
          </cell>
          <cell r="DD1319">
            <v>1.0026269592344761E-8</v>
          </cell>
          <cell r="DE1319">
            <v>3.0035153031349182E-8</v>
          </cell>
          <cell r="DF1319">
            <v>-33.623488289988018</v>
          </cell>
          <cell r="DG1319">
            <v>33.623488280019956</v>
          </cell>
          <cell r="DH1319">
            <v>-79.529112010000972</v>
          </cell>
          <cell r="DI1319">
            <v>68.248661120007455</v>
          </cell>
          <cell r="DJ1319">
            <v>11.28045091999229</v>
          </cell>
          <cell r="DK1319">
            <v>-1.9994331523776054E-8</v>
          </cell>
          <cell r="DL1319">
            <v>-15.663435960002971</v>
          </cell>
          <cell r="DM1319">
            <v>15.66343598000276</v>
          </cell>
          <cell r="DN1319">
            <v>-1.9997969502583146E-8</v>
          </cell>
          <cell r="DO1319">
            <v>3.0006049200892448E-8</v>
          </cell>
          <cell r="DP1319">
            <v>1.0040821507573128E-8</v>
          </cell>
          <cell r="DQ1319">
            <v>-9.9971657618880272E-9</v>
          </cell>
          <cell r="DR1319">
            <v>2.9918737709522247E-8</v>
          </cell>
          <cell r="DS1319">
            <v>3.0006049200892448E-8</v>
          </cell>
          <cell r="DT1319">
            <v>-9.9971657618880272E-9</v>
          </cell>
          <cell r="DU1319">
            <v>0</v>
          </cell>
          <cell r="DV1319">
            <v>9.9971657618880272E-9</v>
          </cell>
          <cell r="DW1319">
            <v>-129.17478500000288</v>
          </cell>
          <cell r="DX1319">
            <v>264.96506875001069</v>
          </cell>
          <cell r="DY1319">
            <v>-331.15862941999512</v>
          </cell>
          <cell r="DZ1319">
            <v>195.36834569000166</v>
          </cell>
          <cell r="EA1319">
            <v>-1.0002622730098665E-8</v>
          </cell>
          <cell r="EB1319">
            <v>-2.0008883439004421E-8</v>
          </cell>
          <cell r="EC1319">
            <v>0</v>
          </cell>
          <cell r="ED1319">
            <v>1.0026269592344761E-8</v>
          </cell>
          <cell r="EE1319">
            <v>-1.0011717677116394E-8</v>
          </cell>
          <cell r="EF1319">
            <v>-9.9971657618880272E-9</v>
          </cell>
          <cell r="EG1319">
            <v>0</v>
          </cell>
          <cell r="EH1319">
            <v>172.30212265998853</v>
          </cell>
          <cell r="EI1319">
            <v>-238.81876101998932</v>
          </cell>
          <cell r="EJ1319">
            <v>81.985151910004788</v>
          </cell>
          <cell r="EK1319">
            <v>-10.509415050022653</v>
          </cell>
          <cell r="EL1319">
            <v>-4.9590984999958891</v>
          </cell>
          <cell r="EM1319">
            <v>112.66483936000077</v>
          </cell>
          <cell r="EN1319">
            <v>-112.66483935999713</v>
          </cell>
          <cell r="EO1319">
            <v>0</v>
          </cell>
          <cell r="EP1319">
            <v>0</v>
          </cell>
          <cell r="EQ1319">
            <v>0</v>
          </cell>
          <cell r="ER1319">
            <v>1.9907020032405853E-8</v>
          </cell>
          <cell r="ES1319">
            <v>436.41978819997166</v>
          </cell>
          <cell r="ET1319">
            <v>-180.82358879999083</v>
          </cell>
          <cell r="EU1319">
            <v>-255.59619938000833</v>
          </cell>
          <cell r="EV1319">
            <v>-9.9971657618880272E-9</v>
          </cell>
          <cell r="EW1319">
            <v>-14.267450999992434</v>
          </cell>
          <cell r="EX1319">
            <v>14.267451019994041</v>
          </cell>
          <cell r="EY1319">
            <v>0</v>
          </cell>
          <cell r="EZ1319">
            <v>0</v>
          </cell>
          <cell r="FA1319">
            <v>0</v>
          </cell>
          <cell r="FB1319">
            <v>-9.9971657618880272E-9</v>
          </cell>
          <cell r="FC1319">
            <v>0</v>
          </cell>
          <cell r="FD1319">
            <v>0</v>
          </cell>
          <cell r="FE1319">
            <v>0</v>
          </cell>
          <cell r="FF1319">
            <v>-165.71388900000602</v>
          </cell>
          <cell r="FG1319">
            <v>165.71388900002057</v>
          </cell>
          <cell r="FH1319">
            <v>1.0011717677116394E-8</v>
          </cell>
          <cell r="FI1319">
            <v>0</v>
          </cell>
          <cell r="FJ1319">
            <v>14.475290560010762</v>
          </cell>
          <cell r="FK1319">
            <v>-14.475290579997818</v>
          </cell>
          <cell r="FL1319">
            <v>260.2987294500017</v>
          </cell>
          <cell r="FM1319">
            <v>-260.29872943999908</v>
          </cell>
          <cell r="FN1319">
            <v>0</v>
          </cell>
          <cell r="FO1319">
            <v>36.32612713999697</v>
          </cell>
          <cell r="FP1319">
            <v>-34.041401559996302</v>
          </cell>
          <cell r="FQ1319">
            <v>-2.2847255800443236</v>
          </cell>
          <cell r="FR1319">
            <v>5.005858838558197E-8</v>
          </cell>
          <cell r="FS1319">
            <v>-70.505337909984519</v>
          </cell>
          <cell r="FT1319">
            <v>77.617106580000836</v>
          </cell>
          <cell r="FU1319">
            <v>-7.1117686499783304</v>
          </cell>
          <cell r="FV1319">
            <v>-169.31521203000739</v>
          </cell>
          <cell r="FW1319">
            <v>169.31521205999888</v>
          </cell>
          <cell r="FX1319">
            <v>61.607934209998348</v>
          </cell>
          <cell r="FY1319">
            <v>89.92155294999975</v>
          </cell>
          <cell r="FZ1319">
            <v>-151.52948714000195</v>
          </cell>
          <cell r="GA1319">
            <v>0</v>
          </cell>
          <cell r="GB1319">
            <v>-254.94490398999187</v>
          </cell>
          <cell r="GC1319">
            <v>254.94490399000642</v>
          </cell>
          <cell r="GD1319">
            <v>-2.0008883439004421E-8</v>
          </cell>
          <cell r="GE1319">
            <v>-3.0035153031349182E-8</v>
          </cell>
          <cell r="GF1319">
            <v>-9.9826138466596603E-9</v>
          </cell>
          <cell r="GG1319">
            <v>-1.0011717677116394E-8</v>
          </cell>
          <cell r="GH1319">
            <v>0</v>
          </cell>
          <cell r="GI1319">
            <v>-206.23944619999384</v>
          </cell>
          <cell r="GJ1319">
            <v>206.23944620000111</v>
          </cell>
          <cell r="GK1319">
            <v>-9.9898898042738438E-9</v>
          </cell>
          <cell r="GL1319">
            <v>53.058105730000534</v>
          </cell>
          <cell r="GM1319">
            <v>-53.0581057399977</v>
          </cell>
          <cell r="GN1319">
            <v>0</v>
          </cell>
          <cell r="GO1319">
            <v>169.92043199999898</v>
          </cell>
          <cell r="GP1319">
            <v>-169.92043199001637</v>
          </cell>
          <cell r="GQ1319">
            <v>0</v>
          </cell>
          <cell r="GR1319">
            <v>2.0023435354232788E-8</v>
          </cell>
          <cell r="GS1319">
            <v>-9.9826138466596603E-9</v>
          </cell>
          <cell r="GT1319">
            <v>-359.19812398000795</v>
          </cell>
          <cell r="GU1319">
            <v>359.19812399003422</v>
          </cell>
          <cell r="GV1319">
            <v>-9.9898898042738438E-9</v>
          </cell>
          <cell r="GW1319">
            <v>175.05472954000288</v>
          </cell>
          <cell r="GX1319">
            <v>-175.05472952999844</v>
          </cell>
          <cell r="GY1319">
            <v>9.9971657618880272E-9</v>
          </cell>
          <cell r="GZ1319">
            <v>152.28386798999964</v>
          </cell>
          <cell r="HA1319">
            <v>-400.47052514999814</v>
          </cell>
          <cell r="HB1319">
            <v>248.18665716998657</v>
          </cell>
          <cell r="HC1319">
            <v>0</v>
          </cell>
          <cell r="HD1319">
            <v>0</v>
          </cell>
          <cell r="HE1319">
            <v>-2.9918737709522247E-8</v>
          </cell>
          <cell r="HF1319">
            <v>58.693484090021229</v>
          </cell>
          <cell r="HG1319">
            <v>-115.39878406000207</v>
          </cell>
          <cell r="HH1319">
            <v>56.705299979999836</v>
          </cell>
          <cell r="HI1319">
            <v>0</v>
          </cell>
          <cell r="HJ1319">
            <v>-32.806758309998258</v>
          </cell>
          <cell r="HK1319">
            <v>32.806758300001093</v>
          </cell>
          <cell r="HL1319">
            <v>0</v>
          </cell>
          <cell r="HM1319">
            <v>78.785181350001039</v>
          </cell>
          <cell r="HN1319">
            <v>-78.785181349998311</v>
          </cell>
          <cell r="HO1319">
            <v>0</v>
          </cell>
          <cell r="HP1319">
            <v>-1.9994331523776054E-8</v>
          </cell>
          <cell r="HQ1319">
            <v>-9.9826138466596603E-9</v>
          </cell>
          <cell r="HR1319">
            <v>-4.0046870708465576E-8</v>
          </cell>
          <cell r="HS1319">
            <v>-21.622270589999971</v>
          </cell>
          <cell r="HT1319">
            <v>21.622270580002805</v>
          </cell>
          <cell r="HU1319">
            <v>272.12707835999754</v>
          </cell>
          <cell r="HV1319">
            <v>-272.12707837000562</v>
          </cell>
          <cell r="HW1319">
            <v>106.62046077000559</v>
          </cell>
          <cell r="HX1319">
            <v>233.26542722000158</v>
          </cell>
          <cell r="HY1319">
            <v>-280.16296480999881</v>
          </cell>
          <cell r="HZ1319">
            <v>-59.722923190000074</v>
          </cell>
          <cell r="IA1319">
            <v>0</v>
          </cell>
          <cell r="IB1319">
            <v>49.49699766998674</v>
          </cell>
          <cell r="IC1319">
            <v>-22.185656680012471</v>
          </cell>
          <cell r="ID1319">
            <v>-27.311341000007815</v>
          </cell>
          <cell r="IE1319">
            <v>-4.0046870708465576E-8</v>
          </cell>
          <cell r="IF1319">
            <v>-1.2222719699930167</v>
          </cell>
          <cell r="IG1319">
            <v>45.199514559993986</v>
          </cell>
          <cell r="IH1319">
            <v>-43.977242610002577</v>
          </cell>
          <cell r="II1319">
            <v>0</v>
          </cell>
          <cell r="IJ1319">
            <v>311.55564336998941</v>
          </cell>
          <cell r="IK1319">
            <v>-311.55564338999102</v>
          </cell>
          <cell r="IL1319">
            <v>-89.885019420005847</v>
          </cell>
          <cell r="IM1319">
            <v>89.885019430001194</v>
          </cell>
          <cell r="IN1319">
            <v>-9.998984751291573E-9</v>
          </cell>
          <cell r="IO1319">
            <v>-64.061889630007499</v>
          </cell>
          <cell r="IP1319">
            <v>88.229922049999004</v>
          </cell>
          <cell r="IQ1319">
            <v>-24.168032420013333</v>
          </cell>
          <cell r="IR1319">
            <v>-2.9918737709522247E-8</v>
          </cell>
          <cell r="IS1319">
            <v>165.77490799999214</v>
          </cell>
          <cell r="IT1319">
            <v>-165.77490800000669</v>
          </cell>
          <cell r="IU1319">
            <v>-9.9971657618880272E-9</v>
          </cell>
          <cell r="IV1319">
            <v>140.18965100999776</v>
          </cell>
          <cell r="IW1319">
            <v>-140.18965101000504</v>
          </cell>
          <cell r="IX1319">
            <v>-1.0004441719502211E-8</v>
          </cell>
          <cell r="IY1319">
            <v>9.9935277830809355E-9</v>
          </cell>
          <cell r="IZ1319">
            <v>-1.9999788491986692E-8</v>
          </cell>
          <cell r="JA1319">
            <v>0</v>
          </cell>
          <cell r="JB1319">
            <v>9.9971657618880272E-9</v>
          </cell>
          <cell r="JC1319">
            <v>0</v>
          </cell>
          <cell r="JD1319">
            <v>-9.9826138466596603E-9</v>
          </cell>
          <cell r="JE1319">
            <v>0</v>
          </cell>
        </row>
        <row r="1320">
          <cell r="D1320" t="str">
            <v>HY_.EX.SOR._.NUR.Clear Water 1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Q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0</v>
          </cell>
          <cell r="BD1320">
            <v>0</v>
          </cell>
          <cell r="BE1320">
            <v>0</v>
          </cell>
          <cell r="BF1320">
            <v>0</v>
          </cell>
          <cell r="BG1320">
            <v>0</v>
          </cell>
          <cell r="BH1320">
            <v>0</v>
          </cell>
          <cell r="BI1320">
            <v>0</v>
          </cell>
          <cell r="BJ1320">
            <v>0</v>
          </cell>
          <cell r="BK1320">
            <v>0</v>
          </cell>
          <cell r="BL1320">
            <v>0</v>
          </cell>
          <cell r="BM1320">
            <v>0</v>
          </cell>
          <cell r="BN1320">
            <v>0</v>
          </cell>
          <cell r="BO1320">
            <v>0</v>
          </cell>
          <cell r="BP1320">
            <v>0</v>
          </cell>
          <cell r="BQ1320">
            <v>0</v>
          </cell>
          <cell r="BR1320">
            <v>0</v>
          </cell>
          <cell r="BS1320">
            <v>0</v>
          </cell>
          <cell r="BT1320">
            <v>0</v>
          </cell>
          <cell r="BU1320">
            <v>0</v>
          </cell>
          <cell r="BV1320">
            <v>0</v>
          </cell>
          <cell r="BW1320">
            <v>0</v>
          </cell>
          <cell r="BX1320">
            <v>0</v>
          </cell>
          <cell r="BY1320">
            <v>0</v>
          </cell>
          <cell r="BZ1320">
            <v>0</v>
          </cell>
          <cell r="CA1320">
            <v>0</v>
          </cell>
          <cell r="CB1320">
            <v>0</v>
          </cell>
          <cell r="CC1320">
            <v>0</v>
          </cell>
          <cell r="CD1320">
            <v>0</v>
          </cell>
          <cell r="CE1320">
            <v>0</v>
          </cell>
          <cell r="CF1320">
            <v>0</v>
          </cell>
          <cell r="CG1320">
            <v>0</v>
          </cell>
          <cell r="CH1320">
            <v>0</v>
          </cell>
          <cell r="CI1320">
            <v>0</v>
          </cell>
          <cell r="CJ1320">
            <v>0</v>
          </cell>
          <cell r="CK1320">
            <v>0</v>
          </cell>
          <cell r="CL1320">
            <v>0</v>
          </cell>
          <cell r="CM1320">
            <v>0</v>
          </cell>
          <cell r="CN1320">
            <v>0</v>
          </cell>
          <cell r="CO1320">
            <v>0</v>
          </cell>
          <cell r="CP1320">
            <v>0</v>
          </cell>
          <cell r="CQ1320">
            <v>0</v>
          </cell>
          <cell r="CR1320">
            <v>0</v>
          </cell>
          <cell r="CS1320">
            <v>0</v>
          </cell>
          <cell r="CT1320">
            <v>0</v>
          </cell>
          <cell r="CU1320">
            <v>0</v>
          </cell>
          <cell r="CV1320">
            <v>0</v>
          </cell>
          <cell r="CW1320">
            <v>0</v>
          </cell>
          <cell r="CX1320">
            <v>0</v>
          </cell>
          <cell r="CY1320">
            <v>0</v>
          </cell>
          <cell r="CZ1320">
            <v>0</v>
          </cell>
          <cell r="DA1320">
            <v>0</v>
          </cell>
          <cell r="DB1320">
            <v>0</v>
          </cell>
          <cell r="DC1320">
            <v>0</v>
          </cell>
          <cell r="DD1320">
            <v>0</v>
          </cell>
          <cell r="DE1320">
            <v>0</v>
          </cell>
          <cell r="DF1320">
            <v>0</v>
          </cell>
          <cell r="DG1320">
            <v>0</v>
          </cell>
          <cell r="DH1320">
            <v>0</v>
          </cell>
          <cell r="DI1320">
            <v>0</v>
          </cell>
          <cell r="DJ1320">
            <v>0</v>
          </cell>
          <cell r="DK1320">
            <v>0</v>
          </cell>
          <cell r="DL1320">
            <v>0</v>
          </cell>
          <cell r="DM1320">
            <v>0</v>
          </cell>
          <cell r="DN1320">
            <v>0</v>
          </cell>
          <cell r="DO1320">
            <v>0</v>
          </cell>
          <cell r="DP1320">
            <v>0</v>
          </cell>
          <cell r="DQ1320">
            <v>0</v>
          </cell>
          <cell r="DR1320">
            <v>0</v>
          </cell>
          <cell r="DS1320">
            <v>0</v>
          </cell>
          <cell r="DT1320">
            <v>0</v>
          </cell>
          <cell r="DU1320">
            <v>0</v>
          </cell>
          <cell r="DV1320">
            <v>0</v>
          </cell>
          <cell r="DW1320">
            <v>0</v>
          </cell>
          <cell r="DX1320">
            <v>0</v>
          </cell>
          <cell r="DY1320">
            <v>0</v>
          </cell>
          <cell r="DZ1320">
            <v>0</v>
          </cell>
          <cell r="EA1320">
            <v>0</v>
          </cell>
          <cell r="EB1320">
            <v>0</v>
          </cell>
          <cell r="EC1320">
            <v>0</v>
          </cell>
          <cell r="ED1320">
            <v>0</v>
          </cell>
          <cell r="EE1320">
            <v>0</v>
          </cell>
          <cell r="EF1320">
            <v>0</v>
          </cell>
          <cell r="EG1320">
            <v>0</v>
          </cell>
          <cell r="EH1320">
            <v>0</v>
          </cell>
          <cell r="EI1320">
            <v>0</v>
          </cell>
          <cell r="EJ1320">
            <v>0</v>
          </cell>
          <cell r="EK1320">
            <v>0</v>
          </cell>
          <cell r="EL1320">
            <v>0</v>
          </cell>
          <cell r="EM1320">
            <v>0</v>
          </cell>
          <cell r="EN1320">
            <v>0</v>
          </cell>
          <cell r="EO1320">
            <v>0</v>
          </cell>
          <cell r="EP1320">
            <v>0</v>
          </cell>
          <cell r="EQ1320">
            <v>0</v>
          </cell>
          <cell r="ER1320">
            <v>0</v>
          </cell>
          <cell r="ES1320">
            <v>0</v>
          </cell>
          <cell r="ET1320">
            <v>0</v>
          </cell>
          <cell r="EU1320">
            <v>0</v>
          </cell>
          <cell r="EV1320">
            <v>0</v>
          </cell>
          <cell r="EW1320">
            <v>0</v>
          </cell>
          <cell r="EX1320">
            <v>0</v>
          </cell>
          <cell r="EY1320">
            <v>0</v>
          </cell>
          <cell r="EZ1320">
            <v>0</v>
          </cell>
          <cell r="FA1320">
            <v>0</v>
          </cell>
          <cell r="FB1320">
            <v>0</v>
          </cell>
          <cell r="FC1320">
            <v>0</v>
          </cell>
          <cell r="FD1320">
            <v>0</v>
          </cell>
          <cell r="FE1320">
            <v>0</v>
          </cell>
          <cell r="FF1320">
            <v>0</v>
          </cell>
          <cell r="FG1320">
            <v>0</v>
          </cell>
          <cell r="FH1320">
            <v>0</v>
          </cell>
          <cell r="FI1320">
            <v>0</v>
          </cell>
          <cell r="FJ1320">
            <v>0</v>
          </cell>
          <cell r="FK1320">
            <v>0</v>
          </cell>
          <cell r="FL1320">
            <v>0</v>
          </cell>
          <cell r="FM1320">
            <v>0</v>
          </cell>
          <cell r="FN1320">
            <v>0</v>
          </cell>
          <cell r="FO1320">
            <v>0</v>
          </cell>
          <cell r="FP1320">
            <v>0</v>
          </cell>
          <cell r="FQ1320">
            <v>0</v>
          </cell>
          <cell r="FR1320">
            <v>0</v>
          </cell>
          <cell r="FS1320">
            <v>0</v>
          </cell>
          <cell r="FT1320">
            <v>0</v>
          </cell>
          <cell r="FU1320">
            <v>0</v>
          </cell>
          <cell r="FV1320">
            <v>0</v>
          </cell>
          <cell r="FW1320">
            <v>0</v>
          </cell>
          <cell r="FX1320">
            <v>0</v>
          </cell>
          <cell r="FY1320">
            <v>0</v>
          </cell>
          <cell r="FZ1320">
            <v>0</v>
          </cell>
          <cell r="GA1320">
            <v>0</v>
          </cell>
          <cell r="GB1320">
            <v>0</v>
          </cell>
          <cell r="GC1320">
            <v>0</v>
          </cell>
          <cell r="GD1320">
            <v>0</v>
          </cell>
          <cell r="GE1320">
            <v>0</v>
          </cell>
          <cell r="GF1320">
            <v>0</v>
          </cell>
          <cell r="GG1320">
            <v>0</v>
          </cell>
          <cell r="GH1320">
            <v>0</v>
          </cell>
          <cell r="GI1320">
            <v>0</v>
          </cell>
          <cell r="GJ1320">
            <v>0</v>
          </cell>
          <cell r="GK1320">
            <v>0</v>
          </cell>
          <cell r="GL1320">
            <v>0</v>
          </cell>
          <cell r="GM1320">
            <v>0</v>
          </cell>
          <cell r="GN1320">
            <v>0</v>
          </cell>
          <cell r="GO1320">
            <v>0</v>
          </cell>
          <cell r="GP1320">
            <v>0</v>
          </cell>
          <cell r="GQ1320">
            <v>0</v>
          </cell>
          <cell r="GR1320">
            <v>0</v>
          </cell>
          <cell r="GS1320">
            <v>0</v>
          </cell>
          <cell r="GT1320">
            <v>0</v>
          </cell>
          <cell r="GU1320">
            <v>0</v>
          </cell>
          <cell r="GV1320">
            <v>0</v>
          </cell>
          <cell r="GW1320">
            <v>0</v>
          </cell>
          <cell r="GX1320">
            <v>0</v>
          </cell>
          <cell r="GY1320">
            <v>0</v>
          </cell>
          <cell r="GZ1320">
            <v>0</v>
          </cell>
          <cell r="HA1320">
            <v>0</v>
          </cell>
          <cell r="HB1320">
            <v>0</v>
          </cell>
          <cell r="HC1320">
            <v>0</v>
          </cell>
          <cell r="HD1320">
            <v>0</v>
          </cell>
          <cell r="HE1320">
            <v>0</v>
          </cell>
          <cell r="HF1320">
            <v>0</v>
          </cell>
          <cell r="HG1320">
            <v>0</v>
          </cell>
          <cell r="HH1320">
            <v>0</v>
          </cell>
          <cell r="HI1320">
            <v>0</v>
          </cell>
          <cell r="HJ1320">
            <v>0</v>
          </cell>
          <cell r="HK1320">
            <v>0</v>
          </cell>
          <cell r="HL1320">
            <v>0</v>
          </cell>
          <cell r="HM1320">
            <v>0</v>
          </cell>
          <cell r="HN1320">
            <v>0</v>
          </cell>
          <cell r="HO1320">
            <v>0</v>
          </cell>
          <cell r="HP1320">
            <v>0</v>
          </cell>
          <cell r="HQ1320">
            <v>0</v>
          </cell>
          <cell r="HR1320">
            <v>0</v>
          </cell>
          <cell r="HS1320">
            <v>0</v>
          </cell>
          <cell r="HT1320">
            <v>0</v>
          </cell>
          <cell r="HU1320">
            <v>0</v>
          </cell>
          <cell r="HV1320">
            <v>0</v>
          </cell>
          <cell r="HW1320">
            <v>0</v>
          </cell>
          <cell r="HX1320">
            <v>0</v>
          </cell>
          <cell r="HY1320">
            <v>0</v>
          </cell>
          <cell r="HZ1320">
            <v>0</v>
          </cell>
          <cell r="IA1320">
            <v>0</v>
          </cell>
          <cell r="IB1320">
            <v>0</v>
          </cell>
          <cell r="IC1320">
            <v>0</v>
          </cell>
          <cell r="ID1320">
            <v>0</v>
          </cell>
          <cell r="IE1320">
            <v>0</v>
          </cell>
          <cell r="IF1320">
            <v>0</v>
          </cell>
          <cell r="IG1320">
            <v>0</v>
          </cell>
          <cell r="IH1320">
            <v>0</v>
          </cell>
          <cell r="II1320">
            <v>0</v>
          </cell>
          <cell r="IJ1320">
            <v>0</v>
          </cell>
          <cell r="IK1320">
            <v>0</v>
          </cell>
          <cell r="IL1320">
            <v>0</v>
          </cell>
          <cell r="IM1320">
            <v>0</v>
          </cell>
          <cell r="IN1320">
            <v>0</v>
          </cell>
          <cell r="IO1320">
            <v>0</v>
          </cell>
          <cell r="IP1320">
            <v>0</v>
          </cell>
          <cell r="IQ1320">
            <v>0</v>
          </cell>
          <cell r="IR1320">
            <v>0</v>
          </cell>
          <cell r="IS1320">
            <v>0</v>
          </cell>
          <cell r="IT1320">
            <v>0</v>
          </cell>
          <cell r="IU1320">
            <v>0</v>
          </cell>
          <cell r="IV1320">
            <v>0</v>
          </cell>
          <cell r="IW1320">
            <v>0</v>
          </cell>
          <cell r="IX1320">
            <v>0</v>
          </cell>
          <cell r="IY1320">
            <v>0</v>
          </cell>
          <cell r="IZ1320">
            <v>0</v>
          </cell>
          <cell r="JA1320">
            <v>0</v>
          </cell>
          <cell r="JB1320">
            <v>0</v>
          </cell>
          <cell r="JC1320">
            <v>0</v>
          </cell>
          <cell r="JD1320">
            <v>0</v>
          </cell>
          <cell r="JE1320">
            <v>0</v>
          </cell>
        </row>
        <row r="1321">
          <cell r="D1321" t="str">
            <v>HY_.EX.SOR._.NUR.Clear Water 2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Q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0</v>
          </cell>
          <cell r="BD1321">
            <v>0</v>
          </cell>
          <cell r="BE1321">
            <v>0</v>
          </cell>
          <cell r="BF1321">
            <v>0</v>
          </cell>
          <cell r="BG1321">
            <v>0</v>
          </cell>
          <cell r="BH1321">
            <v>0</v>
          </cell>
          <cell r="BI1321">
            <v>0</v>
          </cell>
          <cell r="BJ1321">
            <v>0</v>
          </cell>
          <cell r="BK1321">
            <v>0</v>
          </cell>
          <cell r="BL1321">
            <v>0</v>
          </cell>
          <cell r="BM1321">
            <v>0</v>
          </cell>
          <cell r="BN1321">
            <v>0</v>
          </cell>
          <cell r="BO1321">
            <v>0</v>
          </cell>
          <cell r="BP1321">
            <v>0</v>
          </cell>
          <cell r="BQ1321">
            <v>0</v>
          </cell>
          <cell r="BR1321">
            <v>0</v>
          </cell>
          <cell r="BS1321">
            <v>0</v>
          </cell>
          <cell r="BT1321">
            <v>0</v>
          </cell>
          <cell r="BU1321">
            <v>0</v>
          </cell>
          <cell r="BV1321">
            <v>0</v>
          </cell>
          <cell r="BW1321">
            <v>0</v>
          </cell>
          <cell r="BX1321">
            <v>0</v>
          </cell>
          <cell r="BY1321">
            <v>0</v>
          </cell>
          <cell r="BZ1321">
            <v>0</v>
          </cell>
          <cell r="CA1321">
            <v>0</v>
          </cell>
          <cell r="CB1321">
            <v>0</v>
          </cell>
          <cell r="CC1321">
            <v>0</v>
          </cell>
          <cell r="CD1321">
            <v>0</v>
          </cell>
          <cell r="CE1321">
            <v>0</v>
          </cell>
          <cell r="CF1321">
            <v>0</v>
          </cell>
          <cell r="CG1321">
            <v>0</v>
          </cell>
          <cell r="CH1321">
            <v>0</v>
          </cell>
          <cell r="CI1321">
            <v>0</v>
          </cell>
          <cell r="CJ1321">
            <v>0</v>
          </cell>
          <cell r="CK1321">
            <v>0</v>
          </cell>
          <cell r="CL1321">
            <v>0</v>
          </cell>
          <cell r="CM1321">
            <v>0</v>
          </cell>
          <cell r="CN1321">
            <v>0</v>
          </cell>
          <cell r="CO1321">
            <v>0</v>
          </cell>
          <cell r="CP1321">
            <v>0</v>
          </cell>
          <cell r="CQ1321">
            <v>0</v>
          </cell>
          <cell r="CR1321">
            <v>0</v>
          </cell>
          <cell r="CS1321">
            <v>0</v>
          </cell>
          <cell r="CT1321">
            <v>0</v>
          </cell>
          <cell r="CU1321">
            <v>0</v>
          </cell>
          <cell r="CV1321">
            <v>0</v>
          </cell>
          <cell r="CW1321">
            <v>0</v>
          </cell>
          <cell r="CX1321">
            <v>0</v>
          </cell>
          <cell r="CY1321">
            <v>0</v>
          </cell>
          <cell r="CZ1321">
            <v>0</v>
          </cell>
          <cell r="DA1321">
            <v>0</v>
          </cell>
          <cell r="DB1321">
            <v>0</v>
          </cell>
          <cell r="DC1321">
            <v>0</v>
          </cell>
          <cell r="DD1321">
            <v>0</v>
          </cell>
          <cell r="DE1321">
            <v>0</v>
          </cell>
          <cell r="DF1321">
            <v>0</v>
          </cell>
          <cell r="DG1321">
            <v>0</v>
          </cell>
          <cell r="DH1321">
            <v>0</v>
          </cell>
          <cell r="DI1321">
            <v>0</v>
          </cell>
          <cell r="DJ1321">
            <v>0</v>
          </cell>
          <cell r="DK1321">
            <v>0</v>
          </cell>
          <cell r="DL1321">
            <v>0</v>
          </cell>
          <cell r="DM1321">
            <v>0</v>
          </cell>
          <cell r="DN1321">
            <v>0</v>
          </cell>
          <cell r="DO1321">
            <v>0</v>
          </cell>
          <cell r="DP1321">
            <v>0</v>
          </cell>
          <cell r="DQ1321">
            <v>0</v>
          </cell>
          <cell r="DR1321">
            <v>0</v>
          </cell>
          <cell r="DS1321">
            <v>0</v>
          </cell>
          <cell r="DT1321">
            <v>0</v>
          </cell>
          <cell r="DU1321">
            <v>0</v>
          </cell>
          <cell r="DV1321">
            <v>0</v>
          </cell>
          <cell r="DW1321">
            <v>0</v>
          </cell>
          <cell r="DX1321">
            <v>0</v>
          </cell>
          <cell r="DY1321">
            <v>0</v>
          </cell>
          <cell r="DZ1321">
            <v>0</v>
          </cell>
          <cell r="EA1321">
            <v>0</v>
          </cell>
          <cell r="EB1321">
            <v>0</v>
          </cell>
          <cell r="EC1321">
            <v>0</v>
          </cell>
          <cell r="ED1321">
            <v>0</v>
          </cell>
          <cell r="EE1321">
            <v>0</v>
          </cell>
          <cell r="EF1321">
            <v>0</v>
          </cell>
          <cell r="EG1321">
            <v>0</v>
          </cell>
          <cell r="EH1321">
            <v>0</v>
          </cell>
          <cell r="EI1321">
            <v>0</v>
          </cell>
          <cell r="EJ1321">
            <v>0</v>
          </cell>
          <cell r="EK1321">
            <v>0</v>
          </cell>
          <cell r="EL1321">
            <v>0</v>
          </cell>
          <cell r="EM1321">
            <v>0</v>
          </cell>
          <cell r="EN1321">
            <v>0</v>
          </cell>
          <cell r="EO1321">
            <v>0</v>
          </cell>
          <cell r="EP1321">
            <v>0</v>
          </cell>
          <cell r="EQ1321">
            <v>0</v>
          </cell>
          <cell r="ER1321">
            <v>0</v>
          </cell>
          <cell r="ES1321">
            <v>0</v>
          </cell>
          <cell r="ET1321">
            <v>0</v>
          </cell>
          <cell r="EU1321">
            <v>0</v>
          </cell>
          <cell r="EV1321">
            <v>0</v>
          </cell>
          <cell r="EW1321">
            <v>0</v>
          </cell>
          <cell r="EX1321">
            <v>0</v>
          </cell>
          <cell r="EY1321">
            <v>0</v>
          </cell>
          <cell r="EZ1321">
            <v>0</v>
          </cell>
          <cell r="FA1321">
            <v>0</v>
          </cell>
          <cell r="FB1321">
            <v>0</v>
          </cell>
          <cell r="FC1321">
            <v>0</v>
          </cell>
          <cell r="FD1321">
            <v>0</v>
          </cell>
          <cell r="FE1321">
            <v>0</v>
          </cell>
          <cell r="FF1321">
            <v>0</v>
          </cell>
          <cell r="FG1321">
            <v>0</v>
          </cell>
          <cell r="FH1321">
            <v>0</v>
          </cell>
          <cell r="FI1321">
            <v>0</v>
          </cell>
          <cell r="FJ1321">
            <v>0</v>
          </cell>
          <cell r="FK1321">
            <v>0</v>
          </cell>
          <cell r="FL1321">
            <v>0</v>
          </cell>
          <cell r="FM1321">
            <v>0</v>
          </cell>
          <cell r="FN1321">
            <v>0</v>
          </cell>
          <cell r="FO1321">
            <v>0</v>
          </cell>
          <cell r="FP1321">
            <v>0</v>
          </cell>
          <cell r="FQ1321">
            <v>0</v>
          </cell>
          <cell r="FR1321">
            <v>0</v>
          </cell>
          <cell r="FS1321">
            <v>0</v>
          </cell>
          <cell r="FT1321">
            <v>0</v>
          </cell>
          <cell r="FU1321">
            <v>0</v>
          </cell>
          <cell r="FV1321">
            <v>0</v>
          </cell>
          <cell r="FW1321">
            <v>0</v>
          </cell>
          <cell r="FX1321">
            <v>0</v>
          </cell>
          <cell r="FY1321">
            <v>0</v>
          </cell>
          <cell r="FZ1321">
            <v>0</v>
          </cell>
          <cell r="GA1321">
            <v>0</v>
          </cell>
          <cell r="GB1321">
            <v>0</v>
          </cell>
          <cell r="GC1321">
            <v>0</v>
          </cell>
          <cell r="GD1321">
            <v>0</v>
          </cell>
          <cell r="GE1321">
            <v>0</v>
          </cell>
          <cell r="GF1321">
            <v>0</v>
          </cell>
          <cell r="GG1321">
            <v>0</v>
          </cell>
          <cell r="GH1321">
            <v>0</v>
          </cell>
          <cell r="GI1321">
            <v>0</v>
          </cell>
          <cell r="GJ1321">
            <v>0</v>
          </cell>
          <cell r="GK1321">
            <v>0</v>
          </cell>
          <cell r="GL1321">
            <v>0</v>
          </cell>
          <cell r="GM1321">
            <v>0</v>
          </cell>
          <cell r="GN1321">
            <v>0</v>
          </cell>
          <cell r="GO1321">
            <v>0</v>
          </cell>
          <cell r="GP1321">
            <v>0</v>
          </cell>
          <cell r="GQ1321">
            <v>0</v>
          </cell>
          <cell r="GR1321">
            <v>0</v>
          </cell>
          <cell r="GS1321">
            <v>0</v>
          </cell>
          <cell r="GT1321">
            <v>0</v>
          </cell>
          <cell r="GU1321">
            <v>0</v>
          </cell>
          <cell r="GV1321">
            <v>0</v>
          </cell>
          <cell r="GW1321">
            <v>0</v>
          </cell>
          <cell r="GX1321">
            <v>0</v>
          </cell>
          <cell r="GY1321">
            <v>0</v>
          </cell>
          <cell r="GZ1321">
            <v>0</v>
          </cell>
          <cell r="HA1321">
            <v>0</v>
          </cell>
          <cell r="HB1321">
            <v>0</v>
          </cell>
          <cell r="HC1321">
            <v>0</v>
          </cell>
          <cell r="HD1321">
            <v>0</v>
          </cell>
          <cell r="HE1321">
            <v>0</v>
          </cell>
          <cell r="HF1321">
            <v>0</v>
          </cell>
          <cell r="HG1321">
            <v>0</v>
          </cell>
          <cell r="HH1321">
            <v>0</v>
          </cell>
          <cell r="HI1321">
            <v>0</v>
          </cell>
          <cell r="HJ1321">
            <v>0</v>
          </cell>
          <cell r="HK1321">
            <v>0</v>
          </cell>
          <cell r="HL1321">
            <v>0</v>
          </cell>
          <cell r="HM1321">
            <v>0</v>
          </cell>
          <cell r="HN1321">
            <v>0</v>
          </cell>
          <cell r="HO1321">
            <v>0</v>
          </cell>
          <cell r="HP1321">
            <v>0</v>
          </cell>
          <cell r="HQ1321">
            <v>0</v>
          </cell>
          <cell r="HR1321">
            <v>0</v>
          </cell>
          <cell r="HS1321">
            <v>0</v>
          </cell>
          <cell r="HT1321">
            <v>0</v>
          </cell>
          <cell r="HU1321">
            <v>0</v>
          </cell>
          <cell r="HV1321">
            <v>0</v>
          </cell>
          <cell r="HW1321">
            <v>0</v>
          </cell>
          <cell r="HX1321">
            <v>0</v>
          </cell>
          <cell r="HY1321">
            <v>0</v>
          </cell>
          <cell r="HZ1321">
            <v>0</v>
          </cell>
          <cell r="IA1321">
            <v>0</v>
          </cell>
          <cell r="IB1321">
            <v>0</v>
          </cell>
          <cell r="IC1321">
            <v>0</v>
          </cell>
          <cell r="ID1321">
            <v>0</v>
          </cell>
          <cell r="IE1321">
            <v>0</v>
          </cell>
          <cell r="IF1321">
            <v>0</v>
          </cell>
          <cell r="IG1321">
            <v>0</v>
          </cell>
          <cell r="IH1321">
            <v>0</v>
          </cell>
          <cell r="II1321">
            <v>0</v>
          </cell>
          <cell r="IJ1321">
            <v>0</v>
          </cell>
          <cell r="IK1321">
            <v>0</v>
          </cell>
          <cell r="IL1321">
            <v>0</v>
          </cell>
          <cell r="IM1321">
            <v>0</v>
          </cell>
          <cell r="IN1321">
            <v>0</v>
          </cell>
          <cell r="IO1321">
            <v>0</v>
          </cell>
          <cell r="IP1321">
            <v>0</v>
          </cell>
          <cell r="IQ1321">
            <v>0</v>
          </cell>
          <cell r="IR1321">
            <v>0</v>
          </cell>
          <cell r="IS1321">
            <v>0</v>
          </cell>
          <cell r="IT1321">
            <v>0</v>
          </cell>
          <cell r="IU1321">
            <v>0</v>
          </cell>
          <cell r="IV1321">
            <v>0</v>
          </cell>
          <cell r="IW1321">
            <v>0</v>
          </cell>
          <cell r="IX1321">
            <v>0</v>
          </cell>
          <cell r="IY1321">
            <v>0</v>
          </cell>
          <cell r="IZ1321">
            <v>0</v>
          </cell>
          <cell r="JA1321">
            <v>0</v>
          </cell>
          <cell r="JB1321">
            <v>0</v>
          </cell>
          <cell r="JC1321">
            <v>0</v>
          </cell>
          <cell r="JD1321">
            <v>0</v>
          </cell>
          <cell r="JE1321">
            <v>0</v>
          </cell>
        </row>
        <row r="1322">
          <cell r="D1322" t="str">
            <v>HY_.EX.SOR._.NUR.Fish Creek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Q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0</v>
          </cell>
          <cell r="BD1322">
            <v>0</v>
          </cell>
          <cell r="BE1322">
            <v>0</v>
          </cell>
          <cell r="BF1322">
            <v>0</v>
          </cell>
          <cell r="BG1322">
            <v>0</v>
          </cell>
          <cell r="BH1322">
            <v>0</v>
          </cell>
          <cell r="BI1322">
            <v>0</v>
          </cell>
          <cell r="BJ1322">
            <v>0</v>
          </cell>
          <cell r="BK1322">
            <v>0</v>
          </cell>
          <cell r="BL1322">
            <v>0</v>
          </cell>
          <cell r="BM1322">
            <v>0</v>
          </cell>
          <cell r="BN1322">
            <v>0</v>
          </cell>
          <cell r="BO1322">
            <v>0</v>
          </cell>
          <cell r="BP1322">
            <v>0</v>
          </cell>
          <cell r="BQ1322">
            <v>0</v>
          </cell>
          <cell r="BR1322">
            <v>0</v>
          </cell>
          <cell r="BS1322">
            <v>0</v>
          </cell>
          <cell r="BT1322">
            <v>0</v>
          </cell>
          <cell r="BU1322">
            <v>0</v>
          </cell>
          <cell r="BV1322">
            <v>0</v>
          </cell>
          <cell r="BW1322">
            <v>0</v>
          </cell>
          <cell r="BX1322">
            <v>0</v>
          </cell>
          <cell r="BY1322">
            <v>0</v>
          </cell>
          <cell r="BZ1322">
            <v>0</v>
          </cell>
          <cell r="CA1322">
            <v>0</v>
          </cell>
          <cell r="CB1322">
            <v>0</v>
          </cell>
          <cell r="CC1322">
            <v>0</v>
          </cell>
          <cell r="CD1322">
            <v>0</v>
          </cell>
          <cell r="CE1322">
            <v>0</v>
          </cell>
          <cell r="CF1322">
            <v>0</v>
          </cell>
          <cell r="CG1322">
            <v>0</v>
          </cell>
          <cell r="CH1322">
            <v>0</v>
          </cell>
          <cell r="CI1322">
            <v>0</v>
          </cell>
          <cell r="CJ1322">
            <v>0</v>
          </cell>
          <cell r="CK1322">
            <v>0</v>
          </cell>
          <cell r="CL1322">
            <v>0</v>
          </cell>
          <cell r="CM1322">
            <v>0</v>
          </cell>
          <cell r="CN1322">
            <v>0</v>
          </cell>
          <cell r="CO1322">
            <v>0</v>
          </cell>
          <cell r="CP1322">
            <v>0</v>
          </cell>
          <cell r="CQ1322">
            <v>0</v>
          </cell>
          <cell r="CR1322">
            <v>0</v>
          </cell>
          <cell r="CS1322">
            <v>0</v>
          </cell>
          <cell r="CT1322">
            <v>0</v>
          </cell>
          <cell r="CU1322">
            <v>0</v>
          </cell>
          <cell r="CV1322">
            <v>0</v>
          </cell>
          <cell r="CW1322">
            <v>0</v>
          </cell>
          <cell r="CX1322">
            <v>0</v>
          </cell>
          <cell r="CY1322">
            <v>0</v>
          </cell>
          <cell r="CZ1322">
            <v>0</v>
          </cell>
          <cell r="DA1322">
            <v>0</v>
          </cell>
          <cell r="DB1322">
            <v>0</v>
          </cell>
          <cell r="DC1322">
            <v>0</v>
          </cell>
          <cell r="DD1322">
            <v>0</v>
          </cell>
          <cell r="DE1322">
            <v>0</v>
          </cell>
          <cell r="DF1322">
            <v>0</v>
          </cell>
          <cell r="DG1322">
            <v>0</v>
          </cell>
          <cell r="DH1322">
            <v>0</v>
          </cell>
          <cell r="DI1322">
            <v>0</v>
          </cell>
          <cell r="DJ1322">
            <v>0</v>
          </cell>
          <cell r="DK1322">
            <v>0</v>
          </cell>
          <cell r="DL1322">
            <v>0</v>
          </cell>
          <cell r="DM1322">
            <v>0</v>
          </cell>
          <cell r="DN1322">
            <v>0</v>
          </cell>
          <cell r="DO1322">
            <v>0</v>
          </cell>
          <cell r="DP1322">
            <v>0</v>
          </cell>
          <cell r="DQ1322">
            <v>0</v>
          </cell>
          <cell r="DR1322">
            <v>0</v>
          </cell>
          <cell r="DS1322">
            <v>0</v>
          </cell>
          <cell r="DT1322">
            <v>0</v>
          </cell>
          <cell r="DU1322">
            <v>0</v>
          </cell>
          <cell r="DV1322">
            <v>0</v>
          </cell>
          <cell r="DW1322">
            <v>0</v>
          </cell>
          <cell r="DX1322">
            <v>0</v>
          </cell>
          <cell r="DY1322">
            <v>0</v>
          </cell>
          <cell r="DZ1322">
            <v>0</v>
          </cell>
          <cell r="EA1322">
            <v>0</v>
          </cell>
          <cell r="EB1322">
            <v>0</v>
          </cell>
          <cell r="EC1322">
            <v>0</v>
          </cell>
          <cell r="ED1322">
            <v>0</v>
          </cell>
          <cell r="EE1322">
            <v>0</v>
          </cell>
          <cell r="EF1322">
            <v>0</v>
          </cell>
          <cell r="EG1322">
            <v>0</v>
          </cell>
          <cell r="EH1322">
            <v>0</v>
          </cell>
          <cell r="EI1322">
            <v>0</v>
          </cell>
          <cell r="EJ1322">
            <v>0</v>
          </cell>
          <cell r="EK1322">
            <v>0</v>
          </cell>
          <cell r="EL1322">
            <v>0</v>
          </cell>
          <cell r="EM1322">
            <v>0</v>
          </cell>
          <cell r="EN1322">
            <v>0</v>
          </cell>
          <cell r="EO1322">
            <v>0</v>
          </cell>
          <cell r="EP1322">
            <v>0</v>
          </cell>
          <cell r="EQ1322">
            <v>0</v>
          </cell>
          <cell r="ER1322">
            <v>0</v>
          </cell>
          <cell r="ES1322">
            <v>0</v>
          </cell>
          <cell r="ET1322">
            <v>0</v>
          </cell>
          <cell r="EU1322">
            <v>0</v>
          </cell>
          <cell r="EV1322">
            <v>0</v>
          </cell>
          <cell r="EW1322">
            <v>0</v>
          </cell>
          <cell r="EX1322">
            <v>0</v>
          </cell>
          <cell r="EY1322">
            <v>0</v>
          </cell>
          <cell r="EZ1322">
            <v>0</v>
          </cell>
          <cell r="FA1322">
            <v>0</v>
          </cell>
          <cell r="FB1322">
            <v>0</v>
          </cell>
          <cell r="FC1322">
            <v>0</v>
          </cell>
          <cell r="FD1322">
            <v>0</v>
          </cell>
          <cell r="FE1322">
            <v>0</v>
          </cell>
          <cell r="FF1322">
            <v>0</v>
          </cell>
          <cell r="FG1322">
            <v>0</v>
          </cell>
          <cell r="FH1322">
            <v>0</v>
          </cell>
          <cell r="FI1322">
            <v>0</v>
          </cell>
          <cell r="FJ1322">
            <v>0</v>
          </cell>
          <cell r="FK1322">
            <v>0</v>
          </cell>
          <cell r="FL1322">
            <v>0</v>
          </cell>
          <cell r="FM1322">
            <v>0</v>
          </cell>
          <cell r="FN1322">
            <v>0</v>
          </cell>
          <cell r="FO1322">
            <v>0</v>
          </cell>
          <cell r="FP1322">
            <v>0</v>
          </cell>
          <cell r="FQ1322">
            <v>0</v>
          </cell>
          <cell r="FR1322">
            <v>0</v>
          </cell>
          <cell r="FS1322">
            <v>0</v>
          </cell>
          <cell r="FT1322">
            <v>0</v>
          </cell>
          <cell r="FU1322">
            <v>0</v>
          </cell>
          <cell r="FV1322">
            <v>0</v>
          </cell>
          <cell r="FW1322">
            <v>0</v>
          </cell>
          <cell r="FX1322">
            <v>0</v>
          </cell>
          <cell r="FY1322">
            <v>0</v>
          </cell>
          <cell r="FZ1322">
            <v>0</v>
          </cell>
          <cell r="GA1322">
            <v>0</v>
          </cell>
          <cell r="GB1322">
            <v>0</v>
          </cell>
          <cell r="GC1322">
            <v>0</v>
          </cell>
          <cell r="GD1322">
            <v>0</v>
          </cell>
          <cell r="GE1322">
            <v>0</v>
          </cell>
          <cell r="GF1322">
            <v>0</v>
          </cell>
          <cell r="GG1322">
            <v>0</v>
          </cell>
          <cell r="GH1322">
            <v>0</v>
          </cell>
          <cell r="GI1322">
            <v>0</v>
          </cell>
          <cell r="GJ1322">
            <v>0</v>
          </cell>
          <cell r="GK1322">
            <v>0</v>
          </cell>
          <cell r="GL1322">
            <v>0</v>
          </cell>
          <cell r="GM1322">
            <v>0</v>
          </cell>
          <cell r="GN1322">
            <v>0</v>
          </cell>
          <cell r="GO1322">
            <v>0</v>
          </cell>
          <cell r="GP1322">
            <v>0</v>
          </cell>
          <cell r="GQ1322">
            <v>0</v>
          </cell>
          <cell r="GR1322">
            <v>0</v>
          </cell>
          <cell r="GS1322">
            <v>0</v>
          </cell>
          <cell r="GT1322">
            <v>0</v>
          </cell>
          <cell r="GU1322">
            <v>0</v>
          </cell>
          <cell r="GV1322">
            <v>0</v>
          </cell>
          <cell r="GW1322">
            <v>0</v>
          </cell>
          <cell r="GX1322">
            <v>0</v>
          </cell>
          <cell r="GY1322">
            <v>0</v>
          </cell>
          <cell r="GZ1322">
            <v>0</v>
          </cell>
          <cell r="HA1322">
            <v>0</v>
          </cell>
          <cell r="HB1322">
            <v>0</v>
          </cell>
          <cell r="HC1322">
            <v>0</v>
          </cell>
          <cell r="HD1322">
            <v>0</v>
          </cell>
          <cell r="HE1322">
            <v>0</v>
          </cell>
          <cell r="HF1322">
            <v>0</v>
          </cell>
          <cell r="HG1322">
            <v>0</v>
          </cell>
          <cell r="HH1322">
            <v>0</v>
          </cell>
          <cell r="HI1322">
            <v>0</v>
          </cell>
          <cell r="HJ1322">
            <v>0</v>
          </cell>
          <cell r="HK1322">
            <v>0</v>
          </cell>
          <cell r="HL1322">
            <v>0</v>
          </cell>
          <cell r="HM1322">
            <v>0</v>
          </cell>
          <cell r="HN1322">
            <v>0</v>
          </cell>
          <cell r="HO1322">
            <v>0</v>
          </cell>
          <cell r="HP1322">
            <v>0</v>
          </cell>
          <cell r="HQ1322">
            <v>0</v>
          </cell>
          <cell r="HR1322">
            <v>0</v>
          </cell>
          <cell r="HS1322">
            <v>0</v>
          </cell>
          <cell r="HT1322">
            <v>0</v>
          </cell>
          <cell r="HU1322">
            <v>0</v>
          </cell>
          <cell r="HV1322">
            <v>0</v>
          </cell>
          <cell r="HW1322">
            <v>0</v>
          </cell>
          <cell r="HX1322">
            <v>0</v>
          </cell>
          <cell r="HY1322">
            <v>0</v>
          </cell>
          <cell r="HZ1322">
            <v>0</v>
          </cell>
          <cell r="IA1322">
            <v>0</v>
          </cell>
          <cell r="IB1322">
            <v>0</v>
          </cell>
          <cell r="IC1322">
            <v>0</v>
          </cell>
          <cell r="ID1322">
            <v>0</v>
          </cell>
          <cell r="IE1322">
            <v>0</v>
          </cell>
          <cell r="IF1322">
            <v>0</v>
          </cell>
          <cell r="IG1322">
            <v>0</v>
          </cell>
          <cell r="IH1322">
            <v>0</v>
          </cell>
          <cell r="II1322">
            <v>0</v>
          </cell>
          <cell r="IJ1322">
            <v>0</v>
          </cell>
          <cell r="IK1322">
            <v>0</v>
          </cell>
          <cell r="IL1322">
            <v>0</v>
          </cell>
          <cell r="IM1322">
            <v>0</v>
          </cell>
          <cell r="IN1322">
            <v>0</v>
          </cell>
          <cell r="IO1322">
            <v>0</v>
          </cell>
          <cell r="IP1322">
            <v>0</v>
          </cell>
          <cell r="IQ1322">
            <v>0</v>
          </cell>
          <cell r="IR1322">
            <v>0</v>
          </cell>
          <cell r="IS1322">
            <v>0</v>
          </cell>
          <cell r="IT1322">
            <v>0</v>
          </cell>
          <cell r="IU1322">
            <v>0</v>
          </cell>
          <cell r="IV1322">
            <v>0</v>
          </cell>
          <cell r="IW1322">
            <v>0</v>
          </cell>
          <cell r="IX1322">
            <v>0</v>
          </cell>
          <cell r="IY1322">
            <v>0</v>
          </cell>
          <cell r="IZ1322">
            <v>0</v>
          </cell>
          <cell r="JA1322">
            <v>0</v>
          </cell>
          <cell r="JB1322">
            <v>0</v>
          </cell>
          <cell r="JC1322">
            <v>0</v>
          </cell>
          <cell r="JD1322">
            <v>0</v>
          </cell>
          <cell r="JE1322">
            <v>0</v>
          </cell>
        </row>
        <row r="1323">
          <cell r="D1323" t="str">
            <v>HY_.EX.SOR._.NUR.Lemolo 1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Q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0</v>
          </cell>
          <cell r="BD1323">
            <v>0</v>
          </cell>
          <cell r="BE1323">
            <v>0</v>
          </cell>
          <cell r="BF1323">
            <v>0</v>
          </cell>
          <cell r="BG1323">
            <v>0</v>
          </cell>
          <cell r="BH1323">
            <v>0</v>
          </cell>
          <cell r="BI1323">
            <v>0</v>
          </cell>
          <cell r="BJ1323">
            <v>0</v>
          </cell>
          <cell r="BK1323">
            <v>0</v>
          </cell>
          <cell r="BL1323">
            <v>0</v>
          </cell>
          <cell r="BM1323">
            <v>0</v>
          </cell>
          <cell r="BN1323">
            <v>0</v>
          </cell>
          <cell r="BO1323">
            <v>0</v>
          </cell>
          <cell r="BP1323">
            <v>0</v>
          </cell>
          <cell r="BQ1323">
            <v>0</v>
          </cell>
          <cell r="BR1323">
            <v>0</v>
          </cell>
          <cell r="BS1323">
            <v>0</v>
          </cell>
          <cell r="BT1323">
            <v>0</v>
          </cell>
          <cell r="BU1323">
            <v>0</v>
          </cell>
          <cell r="BV1323">
            <v>0</v>
          </cell>
          <cell r="BW1323">
            <v>0</v>
          </cell>
          <cell r="BX1323">
            <v>0</v>
          </cell>
          <cell r="BY1323">
            <v>0</v>
          </cell>
          <cell r="BZ1323">
            <v>0</v>
          </cell>
          <cell r="CA1323">
            <v>0</v>
          </cell>
          <cell r="CB1323">
            <v>0</v>
          </cell>
          <cell r="CC1323">
            <v>0</v>
          </cell>
          <cell r="CD1323">
            <v>0</v>
          </cell>
          <cell r="CE1323">
            <v>0</v>
          </cell>
          <cell r="CF1323">
            <v>0</v>
          </cell>
          <cell r="CG1323">
            <v>0</v>
          </cell>
          <cell r="CH1323">
            <v>0</v>
          </cell>
          <cell r="CI1323">
            <v>0</v>
          </cell>
          <cell r="CJ1323">
            <v>0</v>
          </cell>
          <cell r="CK1323">
            <v>0</v>
          </cell>
          <cell r="CL1323">
            <v>0</v>
          </cell>
          <cell r="CM1323">
            <v>0</v>
          </cell>
          <cell r="CN1323">
            <v>0</v>
          </cell>
          <cell r="CO1323">
            <v>0</v>
          </cell>
          <cell r="CP1323">
            <v>0</v>
          </cell>
          <cell r="CQ1323">
            <v>0</v>
          </cell>
          <cell r="CR1323">
            <v>0</v>
          </cell>
          <cell r="CS1323">
            <v>0</v>
          </cell>
          <cell r="CT1323">
            <v>0</v>
          </cell>
          <cell r="CU1323">
            <v>0</v>
          </cell>
          <cell r="CV1323">
            <v>0</v>
          </cell>
          <cell r="CW1323">
            <v>0</v>
          </cell>
          <cell r="CX1323">
            <v>0</v>
          </cell>
          <cell r="CY1323">
            <v>0</v>
          </cell>
          <cell r="CZ1323">
            <v>0</v>
          </cell>
          <cell r="DA1323">
            <v>0</v>
          </cell>
          <cell r="DB1323">
            <v>0</v>
          </cell>
          <cell r="DC1323">
            <v>0</v>
          </cell>
          <cell r="DD1323">
            <v>0</v>
          </cell>
          <cell r="DE1323">
            <v>0</v>
          </cell>
          <cell r="DF1323">
            <v>0</v>
          </cell>
          <cell r="DG1323">
            <v>0</v>
          </cell>
          <cell r="DH1323">
            <v>0</v>
          </cell>
          <cell r="DI1323">
            <v>0</v>
          </cell>
          <cell r="DJ1323">
            <v>0</v>
          </cell>
          <cell r="DK1323">
            <v>0</v>
          </cell>
          <cell r="DL1323">
            <v>0</v>
          </cell>
          <cell r="DM1323">
            <v>0</v>
          </cell>
          <cell r="DN1323">
            <v>0</v>
          </cell>
          <cell r="DO1323">
            <v>0</v>
          </cell>
          <cell r="DP1323">
            <v>0</v>
          </cell>
          <cell r="DQ1323">
            <v>0</v>
          </cell>
          <cell r="DR1323">
            <v>0</v>
          </cell>
          <cell r="DS1323">
            <v>0</v>
          </cell>
          <cell r="DT1323">
            <v>0</v>
          </cell>
          <cell r="DU1323">
            <v>0</v>
          </cell>
          <cell r="DV1323">
            <v>0</v>
          </cell>
          <cell r="DW1323">
            <v>0</v>
          </cell>
          <cell r="DX1323">
            <v>0</v>
          </cell>
          <cell r="DY1323">
            <v>0</v>
          </cell>
          <cell r="DZ1323">
            <v>0</v>
          </cell>
          <cell r="EA1323">
            <v>0</v>
          </cell>
          <cell r="EB1323">
            <v>0</v>
          </cell>
          <cell r="EC1323">
            <v>0</v>
          </cell>
          <cell r="ED1323">
            <v>0</v>
          </cell>
          <cell r="EE1323">
            <v>0</v>
          </cell>
          <cell r="EF1323">
            <v>0</v>
          </cell>
          <cell r="EG1323">
            <v>0</v>
          </cell>
          <cell r="EH1323">
            <v>0</v>
          </cell>
          <cell r="EI1323">
            <v>0</v>
          </cell>
          <cell r="EJ1323">
            <v>0</v>
          </cell>
          <cell r="EK1323">
            <v>0</v>
          </cell>
          <cell r="EL1323">
            <v>0</v>
          </cell>
          <cell r="EM1323">
            <v>0</v>
          </cell>
          <cell r="EN1323">
            <v>0</v>
          </cell>
          <cell r="EO1323">
            <v>0</v>
          </cell>
          <cell r="EP1323">
            <v>0</v>
          </cell>
          <cell r="EQ1323">
            <v>0</v>
          </cell>
          <cell r="ER1323">
            <v>0</v>
          </cell>
          <cell r="ES1323">
            <v>0</v>
          </cell>
          <cell r="ET1323">
            <v>0</v>
          </cell>
          <cell r="EU1323">
            <v>0</v>
          </cell>
          <cell r="EV1323">
            <v>0</v>
          </cell>
          <cell r="EW1323">
            <v>0</v>
          </cell>
          <cell r="EX1323">
            <v>0</v>
          </cell>
          <cell r="EY1323">
            <v>0</v>
          </cell>
          <cell r="EZ1323">
            <v>0</v>
          </cell>
          <cell r="FA1323">
            <v>0</v>
          </cell>
          <cell r="FB1323">
            <v>0</v>
          </cell>
          <cell r="FC1323">
            <v>0</v>
          </cell>
          <cell r="FD1323">
            <v>0</v>
          </cell>
          <cell r="FE1323">
            <v>0</v>
          </cell>
          <cell r="FF1323">
            <v>0</v>
          </cell>
          <cell r="FG1323">
            <v>0</v>
          </cell>
          <cell r="FH1323">
            <v>0</v>
          </cell>
          <cell r="FI1323">
            <v>0</v>
          </cell>
          <cell r="FJ1323">
            <v>0</v>
          </cell>
          <cell r="FK1323">
            <v>0</v>
          </cell>
          <cell r="FL1323">
            <v>0</v>
          </cell>
          <cell r="FM1323">
            <v>0</v>
          </cell>
          <cell r="FN1323">
            <v>0</v>
          </cell>
          <cell r="FO1323">
            <v>0</v>
          </cell>
          <cell r="FP1323">
            <v>0</v>
          </cell>
          <cell r="FQ1323">
            <v>0</v>
          </cell>
          <cell r="FR1323">
            <v>0</v>
          </cell>
          <cell r="FS1323">
            <v>0</v>
          </cell>
          <cell r="FT1323">
            <v>0</v>
          </cell>
          <cell r="FU1323">
            <v>0</v>
          </cell>
          <cell r="FV1323">
            <v>0</v>
          </cell>
          <cell r="FW1323">
            <v>0</v>
          </cell>
          <cell r="FX1323">
            <v>0</v>
          </cell>
          <cell r="FY1323">
            <v>0</v>
          </cell>
          <cell r="FZ1323">
            <v>0</v>
          </cell>
          <cell r="GA1323">
            <v>0</v>
          </cell>
          <cell r="GB1323">
            <v>0</v>
          </cell>
          <cell r="GC1323">
            <v>0</v>
          </cell>
          <cell r="GD1323">
            <v>0</v>
          </cell>
          <cell r="GE1323">
            <v>0</v>
          </cell>
          <cell r="GF1323">
            <v>0</v>
          </cell>
          <cell r="GG1323">
            <v>0</v>
          </cell>
          <cell r="GH1323">
            <v>0</v>
          </cell>
          <cell r="GI1323">
            <v>0</v>
          </cell>
          <cell r="GJ1323">
            <v>0</v>
          </cell>
          <cell r="GK1323">
            <v>0</v>
          </cell>
          <cell r="GL1323">
            <v>0</v>
          </cell>
          <cell r="GM1323">
            <v>0</v>
          </cell>
          <cell r="GN1323">
            <v>0</v>
          </cell>
          <cell r="GO1323">
            <v>0</v>
          </cell>
          <cell r="GP1323">
            <v>0</v>
          </cell>
          <cell r="GQ1323">
            <v>0</v>
          </cell>
          <cell r="GR1323">
            <v>0</v>
          </cell>
          <cell r="GS1323">
            <v>0</v>
          </cell>
          <cell r="GT1323">
            <v>0</v>
          </cell>
          <cell r="GU1323">
            <v>0</v>
          </cell>
          <cell r="GV1323">
            <v>0</v>
          </cell>
          <cell r="GW1323">
            <v>0</v>
          </cell>
          <cell r="GX1323">
            <v>0</v>
          </cell>
          <cell r="GY1323">
            <v>0</v>
          </cell>
          <cell r="GZ1323">
            <v>0</v>
          </cell>
          <cell r="HA1323">
            <v>0</v>
          </cell>
          <cell r="HB1323">
            <v>0</v>
          </cell>
          <cell r="HC1323">
            <v>0</v>
          </cell>
          <cell r="HD1323">
            <v>0</v>
          </cell>
          <cell r="HE1323">
            <v>0</v>
          </cell>
          <cell r="HF1323">
            <v>0</v>
          </cell>
          <cell r="HG1323">
            <v>0</v>
          </cell>
          <cell r="HH1323">
            <v>0</v>
          </cell>
          <cell r="HI1323">
            <v>0</v>
          </cell>
          <cell r="HJ1323">
            <v>0</v>
          </cell>
          <cell r="HK1323">
            <v>0</v>
          </cell>
          <cell r="HL1323">
            <v>0</v>
          </cell>
          <cell r="HM1323">
            <v>0</v>
          </cell>
          <cell r="HN1323">
            <v>0</v>
          </cell>
          <cell r="HO1323">
            <v>0</v>
          </cell>
          <cell r="HP1323">
            <v>0</v>
          </cell>
          <cell r="HQ1323">
            <v>0</v>
          </cell>
          <cell r="HR1323">
            <v>0</v>
          </cell>
          <cell r="HS1323">
            <v>0</v>
          </cell>
          <cell r="HT1323">
            <v>0</v>
          </cell>
          <cell r="HU1323">
            <v>0</v>
          </cell>
          <cell r="HV1323">
            <v>0</v>
          </cell>
          <cell r="HW1323">
            <v>0</v>
          </cell>
          <cell r="HX1323">
            <v>0</v>
          </cell>
          <cell r="HY1323">
            <v>0</v>
          </cell>
          <cell r="HZ1323">
            <v>0</v>
          </cell>
          <cell r="IA1323">
            <v>0</v>
          </cell>
          <cell r="IB1323">
            <v>0</v>
          </cell>
          <cell r="IC1323">
            <v>0</v>
          </cell>
          <cell r="ID1323">
            <v>0</v>
          </cell>
          <cell r="IE1323">
            <v>0</v>
          </cell>
          <cell r="IF1323">
            <v>0</v>
          </cell>
          <cell r="IG1323">
            <v>0</v>
          </cell>
          <cell r="IH1323">
            <v>0</v>
          </cell>
          <cell r="II1323">
            <v>0</v>
          </cell>
          <cell r="IJ1323">
            <v>0</v>
          </cell>
          <cell r="IK1323">
            <v>0</v>
          </cell>
          <cell r="IL1323">
            <v>0</v>
          </cell>
          <cell r="IM1323">
            <v>0</v>
          </cell>
          <cell r="IN1323">
            <v>0</v>
          </cell>
          <cell r="IO1323">
            <v>0</v>
          </cell>
          <cell r="IP1323">
            <v>0</v>
          </cell>
          <cell r="IQ1323">
            <v>0</v>
          </cell>
          <cell r="IR1323">
            <v>0</v>
          </cell>
          <cell r="IS1323">
            <v>0</v>
          </cell>
          <cell r="IT1323">
            <v>0</v>
          </cell>
          <cell r="IU1323">
            <v>0</v>
          </cell>
          <cell r="IV1323">
            <v>0</v>
          </cell>
          <cell r="IW1323">
            <v>0</v>
          </cell>
          <cell r="IX1323">
            <v>0</v>
          </cell>
          <cell r="IY1323">
            <v>0</v>
          </cell>
          <cell r="IZ1323">
            <v>0</v>
          </cell>
          <cell r="JA1323">
            <v>0</v>
          </cell>
          <cell r="JB1323">
            <v>0</v>
          </cell>
          <cell r="JC1323">
            <v>0</v>
          </cell>
          <cell r="JD1323">
            <v>0</v>
          </cell>
          <cell r="JE1323">
            <v>0</v>
          </cell>
        </row>
        <row r="1324">
          <cell r="D1324" t="str">
            <v>HY_.EX.SOR._.NUR.Lemolo 2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Q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0</v>
          </cell>
          <cell r="BD1324">
            <v>0</v>
          </cell>
          <cell r="BE1324">
            <v>0</v>
          </cell>
          <cell r="BF1324">
            <v>0</v>
          </cell>
          <cell r="BG1324">
            <v>0</v>
          </cell>
          <cell r="BH1324">
            <v>0</v>
          </cell>
          <cell r="BI1324">
            <v>0</v>
          </cell>
          <cell r="BJ1324">
            <v>0</v>
          </cell>
          <cell r="BK1324">
            <v>0</v>
          </cell>
          <cell r="BL1324">
            <v>0</v>
          </cell>
          <cell r="BM1324">
            <v>0</v>
          </cell>
          <cell r="BN1324">
            <v>0</v>
          </cell>
          <cell r="BO1324">
            <v>0</v>
          </cell>
          <cell r="BP1324">
            <v>0</v>
          </cell>
          <cell r="BQ1324">
            <v>0</v>
          </cell>
          <cell r="BR1324">
            <v>0</v>
          </cell>
          <cell r="BS1324">
            <v>0</v>
          </cell>
          <cell r="BT1324">
            <v>0</v>
          </cell>
          <cell r="BU1324">
            <v>0</v>
          </cell>
          <cell r="BV1324">
            <v>0</v>
          </cell>
          <cell r="BW1324">
            <v>0</v>
          </cell>
          <cell r="BX1324">
            <v>0</v>
          </cell>
          <cell r="BY1324">
            <v>0</v>
          </cell>
          <cell r="BZ1324">
            <v>0</v>
          </cell>
          <cell r="CA1324">
            <v>0</v>
          </cell>
          <cell r="CB1324">
            <v>0</v>
          </cell>
          <cell r="CC1324">
            <v>0</v>
          </cell>
          <cell r="CD1324">
            <v>0</v>
          </cell>
          <cell r="CE1324">
            <v>0</v>
          </cell>
          <cell r="CF1324">
            <v>0</v>
          </cell>
          <cell r="CG1324">
            <v>0</v>
          </cell>
          <cell r="CH1324">
            <v>0</v>
          </cell>
          <cell r="CI1324">
            <v>0</v>
          </cell>
          <cell r="CJ1324">
            <v>0</v>
          </cell>
          <cell r="CK1324">
            <v>0</v>
          </cell>
          <cell r="CL1324">
            <v>0</v>
          </cell>
          <cell r="CM1324">
            <v>0</v>
          </cell>
          <cell r="CN1324">
            <v>0</v>
          </cell>
          <cell r="CO1324">
            <v>0</v>
          </cell>
          <cell r="CP1324">
            <v>0</v>
          </cell>
          <cell r="CQ1324">
            <v>0</v>
          </cell>
          <cell r="CR1324">
            <v>0</v>
          </cell>
          <cell r="CS1324">
            <v>0</v>
          </cell>
          <cell r="CT1324">
            <v>0</v>
          </cell>
          <cell r="CU1324">
            <v>0</v>
          </cell>
          <cell r="CV1324">
            <v>0</v>
          </cell>
          <cell r="CW1324">
            <v>0</v>
          </cell>
          <cell r="CX1324">
            <v>0</v>
          </cell>
          <cell r="CY1324">
            <v>0</v>
          </cell>
          <cell r="CZ1324">
            <v>0</v>
          </cell>
          <cell r="DA1324">
            <v>0</v>
          </cell>
          <cell r="DB1324">
            <v>0</v>
          </cell>
          <cell r="DC1324">
            <v>0</v>
          </cell>
          <cell r="DD1324">
            <v>0</v>
          </cell>
          <cell r="DE1324">
            <v>0</v>
          </cell>
          <cell r="DF1324">
            <v>0</v>
          </cell>
          <cell r="DG1324">
            <v>0</v>
          </cell>
          <cell r="DH1324">
            <v>0</v>
          </cell>
          <cell r="DI1324">
            <v>0</v>
          </cell>
          <cell r="DJ1324">
            <v>0</v>
          </cell>
          <cell r="DK1324">
            <v>0</v>
          </cell>
          <cell r="DL1324">
            <v>0</v>
          </cell>
          <cell r="DM1324">
            <v>0</v>
          </cell>
          <cell r="DN1324">
            <v>0</v>
          </cell>
          <cell r="DO1324">
            <v>0</v>
          </cell>
          <cell r="DP1324">
            <v>0</v>
          </cell>
          <cell r="DQ1324">
            <v>0</v>
          </cell>
          <cell r="DR1324">
            <v>0</v>
          </cell>
          <cell r="DS1324">
            <v>0</v>
          </cell>
          <cell r="DT1324">
            <v>0</v>
          </cell>
          <cell r="DU1324">
            <v>0</v>
          </cell>
          <cell r="DV1324">
            <v>0</v>
          </cell>
          <cell r="DW1324">
            <v>0</v>
          </cell>
          <cell r="DX1324">
            <v>0</v>
          </cell>
          <cell r="DY1324">
            <v>0</v>
          </cell>
          <cell r="DZ1324">
            <v>0</v>
          </cell>
          <cell r="EA1324">
            <v>0</v>
          </cell>
          <cell r="EB1324">
            <v>0</v>
          </cell>
          <cell r="EC1324">
            <v>0</v>
          </cell>
          <cell r="ED1324">
            <v>0</v>
          </cell>
          <cell r="EE1324">
            <v>0</v>
          </cell>
          <cell r="EF1324">
            <v>0</v>
          </cell>
          <cell r="EG1324">
            <v>0</v>
          </cell>
          <cell r="EH1324">
            <v>0</v>
          </cell>
          <cell r="EI1324">
            <v>0</v>
          </cell>
          <cell r="EJ1324">
            <v>0</v>
          </cell>
          <cell r="EK1324">
            <v>0</v>
          </cell>
          <cell r="EL1324">
            <v>0</v>
          </cell>
          <cell r="EM1324">
            <v>0</v>
          </cell>
          <cell r="EN1324">
            <v>0</v>
          </cell>
          <cell r="EO1324">
            <v>0</v>
          </cell>
          <cell r="EP1324">
            <v>0</v>
          </cell>
          <cell r="EQ1324">
            <v>0</v>
          </cell>
          <cell r="ER1324">
            <v>0</v>
          </cell>
          <cell r="ES1324">
            <v>0</v>
          </cell>
          <cell r="ET1324">
            <v>0</v>
          </cell>
          <cell r="EU1324">
            <v>0</v>
          </cell>
          <cell r="EV1324">
            <v>0</v>
          </cell>
          <cell r="EW1324">
            <v>0</v>
          </cell>
          <cell r="EX1324">
            <v>0</v>
          </cell>
          <cell r="EY1324">
            <v>0</v>
          </cell>
          <cell r="EZ1324">
            <v>0</v>
          </cell>
          <cell r="FA1324">
            <v>0</v>
          </cell>
          <cell r="FB1324">
            <v>0</v>
          </cell>
          <cell r="FC1324">
            <v>0</v>
          </cell>
          <cell r="FD1324">
            <v>0</v>
          </cell>
          <cell r="FE1324">
            <v>0</v>
          </cell>
          <cell r="FF1324">
            <v>0</v>
          </cell>
          <cell r="FG1324">
            <v>0</v>
          </cell>
          <cell r="FH1324">
            <v>0</v>
          </cell>
          <cell r="FI1324">
            <v>0</v>
          </cell>
          <cell r="FJ1324">
            <v>0</v>
          </cell>
          <cell r="FK1324">
            <v>0</v>
          </cell>
          <cell r="FL1324">
            <v>0</v>
          </cell>
          <cell r="FM1324">
            <v>0</v>
          </cell>
          <cell r="FN1324">
            <v>0</v>
          </cell>
          <cell r="FO1324">
            <v>0</v>
          </cell>
          <cell r="FP1324">
            <v>0</v>
          </cell>
          <cell r="FQ1324">
            <v>0</v>
          </cell>
          <cell r="FR1324">
            <v>0</v>
          </cell>
          <cell r="FS1324">
            <v>0</v>
          </cell>
          <cell r="FT1324">
            <v>0</v>
          </cell>
          <cell r="FU1324">
            <v>0</v>
          </cell>
          <cell r="FV1324">
            <v>0</v>
          </cell>
          <cell r="FW1324">
            <v>0</v>
          </cell>
          <cell r="FX1324">
            <v>0</v>
          </cell>
          <cell r="FY1324">
            <v>0</v>
          </cell>
          <cell r="FZ1324">
            <v>0</v>
          </cell>
          <cell r="GA1324">
            <v>0</v>
          </cell>
          <cell r="GB1324">
            <v>0</v>
          </cell>
          <cell r="GC1324">
            <v>0</v>
          </cell>
          <cell r="GD1324">
            <v>0</v>
          </cell>
          <cell r="GE1324">
            <v>0</v>
          </cell>
          <cell r="GF1324">
            <v>0</v>
          </cell>
          <cell r="GG1324">
            <v>0</v>
          </cell>
          <cell r="GH1324">
            <v>0</v>
          </cell>
          <cell r="GI1324">
            <v>0</v>
          </cell>
          <cell r="GJ1324">
            <v>0</v>
          </cell>
          <cell r="GK1324">
            <v>0</v>
          </cell>
          <cell r="GL1324">
            <v>0</v>
          </cell>
          <cell r="GM1324">
            <v>0</v>
          </cell>
          <cell r="GN1324">
            <v>0</v>
          </cell>
          <cell r="GO1324">
            <v>0</v>
          </cell>
          <cell r="GP1324">
            <v>0</v>
          </cell>
          <cell r="GQ1324">
            <v>0</v>
          </cell>
          <cell r="GR1324">
            <v>0</v>
          </cell>
          <cell r="GS1324">
            <v>0</v>
          </cell>
          <cell r="GT1324">
            <v>0</v>
          </cell>
          <cell r="GU1324">
            <v>0</v>
          </cell>
          <cell r="GV1324">
            <v>0</v>
          </cell>
          <cell r="GW1324">
            <v>0</v>
          </cell>
          <cell r="GX1324">
            <v>0</v>
          </cell>
          <cell r="GY1324">
            <v>0</v>
          </cell>
          <cell r="GZ1324">
            <v>0</v>
          </cell>
          <cell r="HA1324">
            <v>0</v>
          </cell>
          <cell r="HB1324">
            <v>0</v>
          </cell>
          <cell r="HC1324">
            <v>0</v>
          </cell>
          <cell r="HD1324">
            <v>0</v>
          </cell>
          <cell r="HE1324">
            <v>0</v>
          </cell>
          <cell r="HF1324">
            <v>0</v>
          </cell>
          <cell r="HG1324">
            <v>0</v>
          </cell>
          <cell r="HH1324">
            <v>0</v>
          </cell>
          <cell r="HI1324">
            <v>0</v>
          </cell>
          <cell r="HJ1324">
            <v>0</v>
          </cell>
          <cell r="HK1324">
            <v>0</v>
          </cell>
          <cell r="HL1324">
            <v>0</v>
          </cell>
          <cell r="HM1324">
            <v>0</v>
          </cell>
          <cell r="HN1324">
            <v>0</v>
          </cell>
          <cell r="HO1324">
            <v>0</v>
          </cell>
          <cell r="HP1324">
            <v>0</v>
          </cell>
          <cell r="HQ1324">
            <v>0</v>
          </cell>
          <cell r="HR1324">
            <v>0</v>
          </cell>
          <cell r="HS1324">
            <v>0</v>
          </cell>
          <cell r="HT1324">
            <v>0</v>
          </cell>
          <cell r="HU1324">
            <v>0</v>
          </cell>
          <cell r="HV1324">
            <v>0</v>
          </cell>
          <cell r="HW1324">
            <v>0</v>
          </cell>
          <cell r="HX1324">
            <v>0</v>
          </cell>
          <cell r="HY1324">
            <v>0</v>
          </cell>
          <cell r="HZ1324">
            <v>0</v>
          </cell>
          <cell r="IA1324">
            <v>0</v>
          </cell>
          <cell r="IB1324">
            <v>0</v>
          </cell>
          <cell r="IC1324">
            <v>0</v>
          </cell>
          <cell r="ID1324">
            <v>0</v>
          </cell>
          <cell r="IE1324">
            <v>0</v>
          </cell>
          <cell r="IF1324">
            <v>0</v>
          </cell>
          <cell r="IG1324">
            <v>0</v>
          </cell>
          <cell r="IH1324">
            <v>0</v>
          </cell>
          <cell r="II1324">
            <v>0</v>
          </cell>
          <cell r="IJ1324">
            <v>0</v>
          </cell>
          <cell r="IK1324">
            <v>0</v>
          </cell>
          <cell r="IL1324">
            <v>0</v>
          </cell>
          <cell r="IM1324">
            <v>0</v>
          </cell>
          <cell r="IN1324">
            <v>0</v>
          </cell>
          <cell r="IO1324">
            <v>0</v>
          </cell>
          <cell r="IP1324">
            <v>0</v>
          </cell>
          <cell r="IQ1324">
            <v>0</v>
          </cell>
          <cell r="IR1324">
            <v>0</v>
          </cell>
          <cell r="IS1324">
            <v>0</v>
          </cell>
          <cell r="IT1324">
            <v>0</v>
          </cell>
          <cell r="IU1324">
            <v>0</v>
          </cell>
          <cell r="IV1324">
            <v>0</v>
          </cell>
          <cell r="IW1324">
            <v>0</v>
          </cell>
          <cell r="IX1324">
            <v>0</v>
          </cell>
          <cell r="IY1324">
            <v>0</v>
          </cell>
          <cell r="IZ1324">
            <v>0</v>
          </cell>
          <cell r="JA1324">
            <v>0</v>
          </cell>
          <cell r="JB1324">
            <v>0</v>
          </cell>
          <cell r="JC1324">
            <v>0</v>
          </cell>
          <cell r="JD1324">
            <v>0</v>
          </cell>
          <cell r="JE1324">
            <v>0</v>
          </cell>
        </row>
        <row r="1325">
          <cell r="D1325" t="str">
            <v>HY_.EX.SOR._.NUR.Slide Creek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Q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0</v>
          </cell>
          <cell r="BD1325">
            <v>0</v>
          </cell>
          <cell r="BE1325">
            <v>0</v>
          </cell>
          <cell r="BF1325">
            <v>0</v>
          </cell>
          <cell r="BG1325">
            <v>0</v>
          </cell>
          <cell r="BH1325">
            <v>0</v>
          </cell>
          <cell r="BI1325">
            <v>0</v>
          </cell>
          <cell r="BJ1325">
            <v>0</v>
          </cell>
          <cell r="BK1325">
            <v>0</v>
          </cell>
          <cell r="BL1325">
            <v>0</v>
          </cell>
          <cell r="BM1325">
            <v>0</v>
          </cell>
          <cell r="BN1325">
            <v>0</v>
          </cell>
          <cell r="BO1325">
            <v>0</v>
          </cell>
          <cell r="BP1325">
            <v>0</v>
          </cell>
          <cell r="BQ1325">
            <v>0</v>
          </cell>
          <cell r="BR1325">
            <v>0</v>
          </cell>
          <cell r="BS1325">
            <v>0</v>
          </cell>
          <cell r="BT1325">
            <v>0</v>
          </cell>
          <cell r="BU1325">
            <v>0</v>
          </cell>
          <cell r="BV1325">
            <v>0</v>
          </cell>
          <cell r="BW1325">
            <v>0</v>
          </cell>
          <cell r="BX1325">
            <v>0</v>
          </cell>
          <cell r="BY1325">
            <v>0</v>
          </cell>
          <cell r="BZ1325">
            <v>0</v>
          </cell>
          <cell r="CA1325">
            <v>0</v>
          </cell>
          <cell r="CB1325">
            <v>0</v>
          </cell>
          <cell r="CC1325">
            <v>0</v>
          </cell>
          <cell r="CD1325">
            <v>0</v>
          </cell>
          <cell r="CE1325">
            <v>0</v>
          </cell>
          <cell r="CF1325">
            <v>0</v>
          </cell>
          <cell r="CG1325">
            <v>0</v>
          </cell>
          <cell r="CH1325">
            <v>0</v>
          </cell>
          <cell r="CI1325">
            <v>0</v>
          </cell>
          <cell r="CJ1325">
            <v>0</v>
          </cell>
          <cell r="CK1325">
            <v>0</v>
          </cell>
          <cell r="CL1325">
            <v>0</v>
          </cell>
          <cell r="CM1325">
            <v>0</v>
          </cell>
          <cell r="CN1325">
            <v>0</v>
          </cell>
          <cell r="CO1325">
            <v>0</v>
          </cell>
          <cell r="CP1325">
            <v>0</v>
          </cell>
          <cell r="CQ1325">
            <v>0</v>
          </cell>
          <cell r="CR1325">
            <v>0</v>
          </cell>
          <cell r="CS1325">
            <v>0</v>
          </cell>
          <cell r="CT1325">
            <v>0</v>
          </cell>
          <cell r="CU1325">
            <v>0</v>
          </cell>
          <cell r="CV1325">
            <v>0</v>
          </cell>
          <cell r="CW1325">
            <v>0</v>
          </cell>
          <cell r="CX1325">
            <v>0</v>
          </cell>
          <cell r="CY1325">
            <v>0</v>
          </cell>
          <cell r="CZ1325">
            <v>0</v>
          </cell>
          <cell r="DA1325">
            <v>0</v>
          </cell>
          <cell r="DB1325">
            <v>0</v>
          </cell>
          <cell r="DC1325">
            <v>0</v>
          </cell>
          <cell r="DD1325">
            <v>0</v>
          </cell>
          <cell r="DE1325">
            <v>0</v>
          </cell>
          <cell r="DF1325">
            <v>0</v>
          </cell>
          <cell r="DG1325">
            <v>0</v>
          </cell>
          <cell r="DH1325">
            <v>0</v>
          </cell>
          <cell r="DI1325">
            <v>0</v>
          </cell>
          <cell r="DJ1325">
            <v>0</v>
          </cell>
          <cell r="DK1325">
            <v>0</v>
          </cell>
          <cell r="DL1325">
            <v>0</v>
          </cell>
          <cell r="DM1325">
            <v>0</v>
          </cell>
          <cell r="DN1325">
            <v>0</v>
          </cell>
          <cell r="DO1325">
            <v>0</v>
          </cell>
          <cell r="DP1325">
            <v>0</v>
          </cell>
          <cell r="DQ1325">
            <v>0</v>
          </cell>
          <cell r="DR1325">
            <v>0</v>
          </cell>
          <cell r="DS1325">
            <v>0</v>
          </cell>
          <cell r="DT1325">
            <v>0</v>
          </cell>
          <cell r="DU1325">
            <v>0</v>
          </cell>
          <cell r="DV1325">
            <v>0</v>
          </cell>
          <cell r="DW1325">
            <v>0</v>
          </cell>
          <cell r="DX1325">
            <v>0</v>
          </cell>
          <cell r="DY1325">
            <v>0</v>
          </cell>
          <cell r="DZ1325">
            <v>0</v>
          </cell>
          <cell r="EA1325">
            <v>0</v>
          </cell>
          <cell r="EB1325">
            <v>0</v>
          </cell>
          <cell r="EC1325">
            <v>0</v>
          </cell>
          <cell r="ED1325">
            <v>0</v>
          </cell>
          <cell r="EE1325">
            <v>0</v>
          </cell>
          <cell r="EF1325">
            <v>0</v>
          </cell>
          <cell r="EG1325">
            <v>0</v>
          </cell>
          <cell r="EH1325">
            <v>0</v>
          </cell>
          <cell r="EI1325">
            <v>0</v>
          </cell>
          <cell r="EJ1325">
            <v>0</v>
          </cell>
          <cell r="EK1325">
            <v>0</v>
          </cell>
          <cell r="EL1325">
            <v>0</v>
          </cell>
          <cell r="EM1325">
            <v>0</v>
          </cell>
          <cell r="EN1325">
            <v>0</v>
          </cell>
          <cell r="EO1325">
            <v>0</v>
          </cell>
          <cell r="EP1325">
            <v>0</v>
          </cell>
          <cell r="EQ1325">
            <v>0</v>
          </cell>
          <cell r="ER1325">
            <v>0</v>
          </cell>
          <cell r="ES1325">
            <v>0</v>
          </cell>
          <cell r="ET1325">
            <v>0</v>
          </cell>
          <cell r="EU1325">
            <v>0</v>
          </cell>
          <cell r="EV1325">
            <v>0</v>
          </cell>
          <cell r="EW1325">
            <v>0</v>
          </cell>
          <cell r="EX1325">
            <v>0</v>
          </cell>
          <cell r="EY1325">
            <v>0</v>
          </cell>
          <cell r="EZ1325">
            <v>0</v>
          </cell>
          <cell r="FA1325">
            <v>0</v>
          </cell>
          <cell r="FB1325">
            <v>0</v>
          </cell>
          <cell r="FC1325">
            <v>0</v>
          </cell>
          <cell r="FD1325">
            <v>0</v>
          </cell>
          <cell r="FE1325">
            <v>0</v>
          </cell>
          <cell r="FF1325">
            <v>0</v>
          </cell>
          <cell r="FG1325">
            <v>0</v>
          </cell>
          <cell r="FH1325">
            <v>0</v>
          </cell>
          <cell r="FI1325">
            <v>0</v>
          </cell>
          <cell r="FJ1325">
            <v>0</v>
          </cell>
          <cell r="FK1325">
            <v>0</v>
          </cell>
          <cell r="FL1325">
            <v>0</v>
          </cell>
          <cell r="FM1325">
            <v>0</v>
          </cell>
          <cell r="FN1325">
            <v>0</v>
          </cell>
          <cell r="FO1325">
            <v>0</v>
          </cell>
          <cell r="FP1325">
            <v>0</v>
          </cell>
          <cell r="FQ1325">
            <v>0</v>
          </cell>
          <cell r="FR1325">
            <v>0</v>
          </cell>
          <cell r="FS1325">
            <v>0</v>
          </cell>
          <cell r="FT1325">
            <v>0</v>
          </cell>
          <cell r="FU1325">
            <v>0</v>
          </cell>
          <cell r="FV1325">
            <v>0</v>
          </cell>
          <cell r="FW1325">
            <v>0</v>
          </cell>
          <cell r="FX1325">
            <v>0</v>
          </cell>
          <cell r="FY1325">
            <v>0</v>
          </cell>
          <cell r="FZ1325">
            <v>0</v>
          </cell>
          <cell r="GA1325">
            <v>0</v>
          </cell>
          <cell r="GB1325">
            <v>0</v>
          </cell>
          <cell r="GC1325">
            <v>0</v>
          </cell>
          <cell r="GD1325">
            <v>0</v>
          </cell>
          <cell r="GE1325">
            <v>0</v>
          </cell>
          <cell r="GF1325">
            <v>0</v>
          </cell>
          <cell r="GG1325">
            <v>0</v>
          </cell>
          <cell r="GH1325">
            <v>0</v>
          </cell>
          <cell r="GI1325">
            <v>0</v>
          </cell>
          <cell r="GJ1325">
            <v>0</v>
          </cell>
          <cell r="GK1325">
            <v>0</v>
          </cell>
          <cell r="GL1325">
            <v>0</v>
          </cell>
          <cell r="GM1325">
            <v>0</v>
          </cell>
          <cell r="GN1325">
            <v>0</v>
          </cell>
          <cell r="GO1325">
            <v>0</v>
          </cell>
          <cell r="GP1325">
            <v>0</v>
          </cell>
          <cell r="GQ1325">
            <v>0</v>
          </cell>
          <cell r="GR1325">
            <v>0</v>
          </cell>
          <cell r="GS1325">
            <v>0</v>
          </cell>
          <cell r="GT1325">
            <v>0</v>
          </cell>
          <cell r="GU1325">
            <v>0</v>
          </cell>
          <cell r="GV1325">
            <v>0</v>
          </cell>
          <cell r="GW1325">
            <v>0</v>
          </cell>
          <cell r="GX1325">
            <v>0</v>
          </cell>
          <cell r="GY1325">
            <v>0</v>
          </cell>
          <cell r="GZ1325">
            <v>0</v>
          </cell>
          <cell r="HA1325">
            <v>0</v>
          </cell>
          <cell r="HB1325">
            <v>0</v>
          </cell>
          <cell r="HC1325">
            <v>0</v>
          </cell>
          <cell r="HD1325">
            <v>0</v>
          </cell>
          <cell r="HE1325">
            <v>0</v>
          </cell>
          <cell r="HF1325">
            <v>0</v>
          </cell>
          <cell r="HG1325">
            <v>0</v>
          </cell>
          <cell r="HH1325">
            <v>0</v>
          </cell>
          <cell r="HI1325">
            <v>0</v>
          </cell>
          <cell r="HJ1325">
            <v>0</v>
          </cell>
          <cell r="HK1325">
            <v>0</v>
          </cell>
          <cell r="HL1325">
            <v>0</v>
          </cell>
          <cell r="HM1325">
            <v>0</v>
          </cell>
          <cell r="HN1325">
            <v>0</v>
          </cell>
          <cell r="HO1325">
            <v>0</v>
          </cell>
          <cell r="HP1325">
            <v>0</v>
          </cell>
          <cell r="HQ1325">
            <v>0</v>
          </cell>
          <cell r="HR1325">
            <v>0</v>
          </cell>
          <cell r="HS1325">
            <v>0</v>
          </cell>
          <cell r="HT1325">
            <v>0</v>
          </cell>
          <cell r="HU1325">
            <v>0</v>
          </cell>
          <cell r="HV1325">
            <v>0</v>
          </cell>
          <cell r="HW1325">
            <v>0</v>
          </cell>
          <cell r="HX1325">
            <v>0</v>
          </cell>
          <cell r="HY1325">
            <v>0</v>
          </cell>
          <cell r="HZ1325">
            <v>0</v>
          </cell>
          <cell r="IA1325">
            <v>0</v>
          </cell>
          <cell r="IB1325">
            <v>0</v>
          </cell>
          <cell r="IC1325">
            <v>0</v>
          </cell>
          <cell r="ID1325">
            <v>0</v>
          </cell>
          <cell r="IE1325">
            <v>0</v>
          </cell>
          <cell r="IF1325">
            <v>0</v>
          </cell>
          <cell r="IG1325">
            <v>0</v>
          </cell>
          <cell r="IH1325">
            <v>0</v>
          </cell>
          <cell r="II1325">
            <v>0</v>
          </cell>
          <cell r="IJ1325">
            <v>0</v>
          </cell>
          <cell r="IK1325">
            <v>0</v>
          </cell>
          <cell r="IL1325">
            <v>0</v>
          </cell>
          <cell r="IM1325">
            <v>0</v>
          </cell>
          <cell r="IN1325">
            <v>0</v>
          </cell>
          <cell r="IO1325">
            <v>0</v>
          </cell>
          <cell r="IP1325">
            <v>0</v>
          </cell>
          <cell r="IQ1325">
            <v>0</v>
          </cell>
          <cell r="IR1325">
            <v>0</v>
          </cell>
          <cell r="IS1325">
            <v>0</v>
          </cell>
          <cell r="IT1325">
            <v>0</v>
          </cell>
          <cell r="IU1325">
            <v>0</v>
          </cell>
          <cell r="IV1325">
            <v>0</v>
          </cell>
          <cell r="IW1325">
            <v>0</v>
          </cell>
          <cell r="IX1325">
            <v>0</v>
          </cell>
          <cell r="IY1325">
            <v>0</v>
          </cell>
          <cell r="IZ1325">
            <v>0</v>
          </cell>
          <cell r="JA1325">
            <v>0</v>
          </cell>
          <cell r="JB1325">
            <v>0</v>
          </cell>
          <cell r="JC1325">
            <v>0</v>
          </cell>
          <cell r="JD1325">
            <v>0</v>
          </cell>
          <cell r="JE1325">
            <v>0</v>
          </cell>
        </row>
        <row r="1326">
          <cell r="D1326" t="str">
            <v>HY_.EX.SOR._.NUR.Soda Springs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Q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0</v>
          </cell>
          <cell r="BD1326">
            <v>0</v>
          </cell>
          <cell r="BE1326">
            <v>0</v>
          </cell>
          <cell r="BF1326">
            <v>0</v>
          </cell>
          <cell r="BG1326">
            <v>0</v>
          </cell>
          <cell r="BH1326">
            <v>0</v>
          </cell>
          <cell r="BI1326">
            <v>0</v>
          </cell>
          <cell r="BJ1326">
            <v>0</v>
          </cell>
          <cell r="BK1326">
            <v>0</v>
          </cell>
          <cell r="BL1326">
            <v>0</v>
          </cell>
          <cell r="BM1326">
            <v>0</v>
          </cell>
          <cell r="BN1326">
            <v>0</v>
          </cell>
          <cell r="BO1326">
            <v>0</v>
          </cell>
          <cell r="BP1326">
            <v>0</v>
          </cell>
          <cell r="BQ1326">
            <v>0</v>
          </cell>
          <cell r="BR1326">
            <v>0</v>
          </cell>
          <cell r="BS1326">
            <v>0</v>
          </cell>
          <cell r="BT1326">
            <v>0</v>
          </cell>
          <cell r="BU1326">
            <v>0</v>
          </cell>
          <cell r="BV1326">
            <v>0</v>
          </cell>
          <cell r="BW1326">
            <v>0</v>
          </cell>
          <cell r="BX1326">
            <v>0</v>
          </cell>
          <cell r="BY1326">
            <v>0</v>
          </cell>
          <cell r="BZ1326">
            <v>0</v>
          </cell>
          <cell r="CA1326">
            <v>0</v>
          </cell>
          <cell r="CB1326">
            <v>0</v>
          </cell>
          <cell r="CC1326">
            <v>0</v>
          </cell>
          <cell r="CD1326">
            <v>0</v>
          </cell>
          <cell r="CE1326">
            <v>0</v>
          </cell>
          <cell r="CF1326">
            <v>0</v>
          </cell>
          <cell r="CG1326">
            <v>0</v>
          </cell>
          <cell r="CH1326">
            <v>0</v>
          </cell>
          <cell r="CI1326">
            <v>0</v>
          </cell>
          <cell r="CJ1326">
            <v>0</v>
          </cell>
          <cell r="CK1326">
            <v>0</v>
          </cell>
          <cell r="CL1326">
            <v>0</v>
          </cell>
          <cell r="CM1326">
            <v>0</v>
          </cell>
          <cell r="CN1326">
            <v>0</v>
          </cell>
          <cell r="CO1326">
            <v>0</v>
          </cell>
          <cell r="CP1326">
            <v>0</v>
          </cell>
          <cell r="CQ1326">
            <v>0</v>
          </cell>
          <cell r="CR1326">
            <v>0</v>
          </cell>
          <cell r="CS1326">
            <v>0</v>
          </cell>
          <cell r="CT1326">
            <v>0</v>
          </cell>
          <cell r="CU1326">
            <v>0</v>
          </cell>
          <cell r="CV1326">
            <v>0</v>
          </cell>
          <cell r="CW1326">
            <v>0</v>
          </cell>
          <cell r="CX1326">
            <v>0</v>
          </cell>
          <cell r="CY1326">
            <v>0</v>
          </cell>
          <cell r="CZ1326">
            <v>0</v>
          </cell>
          <cell r="DA1326">
            <v>0</v>
          </cell>
          <cell r="DB1326">
            <v>0</v>
          </cell>
          <cell r="DC1326">
            <v>0</v>
          </cell>
          <cell r="DD1326">
            <v>0</v>
          </cell>
          <cell r="DE1326">
            <v>0</v>
          </cell>
          <cell r="DF1326">
            <v>0</v>
          </cell>
          <cell r="DG1326">
            <v>0</v>
          </cell>
          <cell r="DH1326">
            <v>0</v>
          </cell>
          <cell r="DI1326">
            <v>0</v>
          </cell>
          <cell r="DJ1326">
            <v>0</v>
          </cell>
          <cell r="DK1326">
            <v>0</v>
          </cell>
          <cell r="DL1326">
            <v>0</v>
          </cell>
          <cell r="DM1326">
            <v>0</v>
          </cell>
          <cell r="DN1326">
            <v>0</v>
          </cell>
          <cell r="DO1326">
            <v>0</v>
          </cell>
          <cell r="DP1326">
            <v>0</v>
          </cell>
          <cell r="DQ1326">
            <v>0</v>
          </cell>
          <cell r="DR1326">
            <v>0</v>
          </cell>
          <cell r="DS1326">
            <v>0</v>
          </cell>
          <cell r="DT1326">
            <v>0</v>
          </cell>
          <cell r="DU1326">
            <v>0</v>
          </cell>
          <cell r="DV1326">
            <v>0</v>
          </cell>
          <cell r="DW1326">
            <v>0</v>
          </cell>
          <cell r="DX1326">
            <v>0</v>
          </cell>
          <cell r="DY1326">
            <v>0</v>
          </cell>
          <cell r="DZ1326">
            <v>0</v>
          </cell>
          <cell r="EA1326">
            <v>0</v>
          </cell>
          <cell r="EB1326">
            <v>0</v>
          </cell>
          <cell r="EC1326">
            <v>0</v>
          </cell>
          <cell r="ED1326">
            <v>0</v>
          </cell>
          <cell r="EE1326">
            <v>0</v>
          </cell>
          <cell r="EF1326">
            <v>0</v>
          </cell>
          <cell r="EG1326">
            <v>0</v>
          </cell>
          <cell r="EH1326">
            <v>0</v>
          </cell>
          <cell r="EI1326">
            <v>0</v>
          </cell>
          <cell r="EJ1326">
            <v>0</v>
          </cell>
          <cell r="EK1326">
            <v>0</v>
          </cell>
          <cell r="EL1326">
            <v>0</v>
          </cell>
          <cell r="EM1326">
            <v>0</v>
          </cell>
          <cell r="EN1326">
            <v>0</v>
          </cell>
          <cell r="EO1326">
            <v>0</v>
          </cell>
          <cell r="EP1326">
            <v>0</v>
          </cell>
          <cell r="EQ1326">
            <v>0</v>
          </cell>
          <cell r="ER1326">
            <v>0</v>
          </cell>
          <cell r="ES1326">
            <v>0</v>
          </cell>
          <cell r="ET1326">
            <v>0</v>
          </cell>
          <cell r="EU1326">
            <v>0</v>
          </cell>
          <cell r="EV1326">
            <v>0</v>
          </cell>
          <cell r="EW1326">
            <v>0</v>
          </cell>
          <cell r="EX1326">
            <v>0</v>
          </cell>
          <cell r="EY1326">
            <v>0</v>
          </cell>
          <cell r="EZ1326">
            <v>0</v>
          </cell>
          <cell r="FA1326">
            <v>0</v>
          </cell>
          <cell r="FB1326">
            <v>0</v>
          </cell>
          <cell r="FC1326">
            <v>0</v>
          </cell>
          <cell r="FD1326">
            <v>0</v>
          </cell>
          <cell r="FE1326">
            <v>0</v>
          </cell>
          <cell r="FF1326">
            <v>0</v>
          </cell>
          <cell r="FG1326">
            <v>0</v>
          </cell>
          <cell r="FH1326">
            <v>0</v>
          </cell>
          <cell r="FI1326">
            <v>0</v>
          </cell>
          <cell r="FJ1326">
            <v>0</v>
          </cell>
          <cell r="FK1326">
            <v>0</v>
          </cell>
          <cell r="FL1326">
            <v>0</v>
          </cell>
          <cell r="FM1326">
            <v>0</v>
          </cell>
          <cell r="FN1326">
            <v>0</v>
          </cell>
          <cell r="FO1326">
            <v>0</v>
          </cell>
          <cell r="FP1326">
            <v>0</v>
          </cell>
          <cell r="FQ1326">
            <v>0</v>
          </cell>
          <cell r="FR1326">
            <v>0</v>
          </cell>
          <cell r="FS1326">
            <v>0</v>
          </cell>
          <cell r="FT1326">
            <v>0</v>
          </cell>
          <cell r="FU1326">
            <v>0</v>
          </cell>
          <cell r="FV1326">
            <v>0</v>
          </cell>
          <cell r="FW1326">
            <v>0</v>
          </cell>
          <cell r="FX1326">
            <v>0</v>
          </cell>
          <cell r="FY1326">
            <v>0</v>
          </cell>
          <cell r="FZ1326">
            <v>0</v>
          </cell>
          <cell r="GA1326">
            <v>0</v>
          </cell>
          <cell r="GB1326">
            <v>0</v>
          </cell>
          <cell r="GC1326">
            <v>0</v>
          </cell>
          <cell r="GD1326">
            <v>0</v>
          </cell>
          <cell r="GE1326">
            <v>0</v>
          </cell>
          <cell r="GF1326">
            <v>0</v>
          </cell>
          <cell r="GG1326">
            <v>0</v>
          </cell>
          <cell r="GH1326">
            <v>0</v>
          </cell>
          <cell r="GI1326">
            <v>0</v>
          </cell>
          <cell r="GJ1326">
            <v>0</v>
          </cell>
          <cell r="GK1326">
            <v>0</v>
          </cell>
          <cell r="GL1326">
            <v>0</v>
          </cell>
          <cell r="GM1326">
            <v>0</v>
          </cell>
          <cell r="GN1326">
            <v>0</v>
          </cell>
          <cell r="GO1326">
            <v>0</v>
          </cell>
          <cell r="GP1326">
            <v>0</v>
          </cell>
          <cell r="GQ1326">
            <v>0</v>
          </cell>
          <cell r="GR1326">
            <v>0</v>
          </cell>
          <cell r="GS1326">
            <v>0</v>
          </cell>
          <cell r="GT1326">
            <v>0</v>
          </cell>
          <cell r="GU1326">
            <v>0</v>
          </cell>
          <cell r="GV1326">
            <v>0</v>
          </cell>
          <cell r="GW1326">
            <v>0</v>
          </cell>
          <cell r="GX1326">
            <v>0</v>
          </cell>
          <cell r="GY1326">
            <v>0</v>
          </cell>
          <cell r="GZ1326">
            <v>0</v>
          </cell>
          <cell r="HA1326">
            <v>0</v>
          </cell>
          <cell r="HB1326">
            <v>0</v>
          </cell>
          <cell r="HC1326">
            <v>0</v>
          </cell>
          <cell r="HD1326">
            <v>0</v>
          </cell>
          <cell r="HE1326">
            <v>0</v>
          </cell>
          <cell r="HF1326">
            <v>0</v>
          </cell>
          <cell r="HG1326">
            <v>0</v>
          </cell>
          <cell r="HH1326">
            <v>0</v>
          </cell>
          <cell r="HI1326">
            <v>0</v>
          </cell>
          <cell r="HJ1326">
            <v>0</v>
          </cell>
          <cell r="HK1326">
            <v>0</v>
          </cell>
          <cell r="HL1326">
            <v>0</v>
          </cell>
          <cell r="HM1326">
            <v>0</v>
          </cell>
          <cell r="HN1326">
            <v>0</v>
          </cell>
          <cell r="HO1326">
            <v>0</v>
          </cell>
          <cell r="HP1326">
            <v>0</v>
          </cell>
          <cell r="HQ1326">
            <v>0</v>
          </cell>
          <cell r="HR1326">
            <v>0</v>
          </cell>
          <cell r="HS1326">
            <v>0</v>
          </cell>
          <cell r="HT1326">
            <v>0</v>
          </cell>
          <cell r="HU1326">
            <v>0</v>
          </cell>
          <cell r="HV1326">
            <v>0</v>
          </cell>
          <cell r="HW1326">
            <v>0</v>
          </cell>
          <cell r="HX1326">
            <v>0</v>
          </cell>
          <cell r="HY1326">
            <v>0</v>
          </cell>
          <cell r="HZ1326">
            <v>0</v>
          </cell>
          <cell r="IA1326">
            <v>0</v>
          </cell>
          <cell r="IB1326">
            <v>0</v>
          </cell>
          <cell r="IC1326">
            <v>0</v>
          </cell>
          <cell r="ID1326">
            <v>0</v>
          </cell>
          <cell r="IE1326">
            <v>0</v>
          </cell>
          <cell r="IF1326">
            <v>0</v>
          </cell>
          <cell r="IG1326">
            <v>0</v>
          </cell>
          <cell r="IH1326">
            <v>0</v>
          </cell>
          <cell r="II1326">
            <v>0</v>
          </cell>
          <cell r="IJ1326">
            <v>0</v>
          </cell>
          <cell r="IK1326">
            <v>0</v>
          </cell>
          <cell r="IL1326">
            <v>0</v>
          </cell>
          <cell r="IM1326">
            <v>0</v>
          </cell>
          <cell r="IN1326">
            <v>0</v>
          </cell>
          <cell r="IO1326">
            <v>0</v>
          </cell>
          <cell r="IP1326">
            <v>0</v>
          </cell>
          <cell r="IQ1326">
            <v>0</v>
          </cell>
          <cell r="IR1326">
            <v>0</v>
          </cell>
          <cell r="IS1326">
            <v>0</v>
          </cell>
          <cell r="IT1326">
            <v>0</v>
          </cell>
          <cell r="IU1326">
            <v>0</v>
          </cell>
          <cell r="IV1326">
            <v>0</v>
          </cell>
          <cell r="IW1326">
            <v>0</v>
          </cell>
          <cell r="IX1326">
            <v>0</v>
          </cell>
          <cell r="IY1326">
            <v>0</v>
          </cell>
          <cell r="IZ1326">
            <v>0</v>
          </cell>
          <cell r="JA1326">
            <v>0</v>
          </cell>
          <cell r="JB1326">
            <v>0</v>
          </cell>
          <cell r="JC1326">
            <v>0</v>
          </cell>
          <cell r="JD1326">
            <v>0</v>
          </cell>
          <cell r="JE1326">
            <v>0</v>
          </cell>
        </row>
        <row r="1327">
          <cell r="D1327" t="str">
            <v>HY_.EX.SOR._.NUR.Toketee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Q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0</v>
          </cell>
          <cell r="BD1327">
            <v>0</v>
          </cell>
          <cell r="BE1327">
            <v>0</v>
          </cell>
          <cell r="BF1327">
            <v>0</v>
          </cell>
          <cell r="BG1327">
            <v>0</v>
          </cell>
          <cell r="BH1327">
            <v>0</v>
          </cell>
          <cell r="BI1327">
            <v>0</v>
          </cell>
          <cell r="BJ1327">
            <v>0</v>
          </cell>
          <cell r="BK1327">
            <v>0</v>
          </cell>
          <cell r="BL1327">
            <v>0</v>
          </cell>
          <cell r="BM1327">
            <v>0</v>
          </cell>
          <cell r="BN1327">
            <v>0</v>
          </cell>
          <cell r="BO1327">
            <v>0</v>
          </cell>
          <cell r="BP1327">
            <v>0</v>
          </cell>
          <cell r="BQ1327">
            <v>0</v>
          </cell>
          <cell r="BR1327">
            <v>0</v>
          </cell>
          <cell r="BS1327">
            <v>0</v>
          </cell>
          <cell r="BT1327">
            <v>0</v>
          </cell>
          <cell r="BU1327">
            <v>0</v>
          </cell>
          <cell r="BV1327">
            <v>0</v>
          </cell>
          <cell r="BW1327">
            <v>0</v>
          </cell>
          <cell r="BX1327">
            <v>0</v>
          </cell>
          <cell r="BY1327">
            <v>0</v>
          </cell>
          <cell r="BZ1327">
            <v>0</v>
          </cell>
          <cell r="CA1327">
            <v>0</v>
          </cell>
          <cell r="CB1327">
            <v>0</v>
          </cell>
          <cell r="CC1327">
            <v>0</v>
          </cell>
          <cell r="CD1327">
            <v>0</v>
          </cell>
          <cell r="CE1327">
            <v>0</v>
          </cell>
          <cell r="CF1327">
            <v>0</v>
          </cell>
          <cell r="CG1327">
            <v>0</v>
          </cell>
          <cell r="CH1327">
            <v>0</v>
          </cell>
          <cell r="CI1327">
            <v>0</v>
          </cell>
          <cell r="CJ1327">
            <v>0</v>
          </cell>
          <cell r="CK1327">
            <v>0</v>
          </cell>
          <cell r="CL1327">
            <v>0</v>
          </cell>
          <cell r="CM1327">
            <v>0</v>
          </cell>
          <cell r="CN1327">
            <v>0</v>
          </cell>
          <cell r="CO1327">
            <v>0</v>
          </cell>
          <cell r="CP1327">
            <v>0</v>
          </cell>
          <cell r="CQ1327">
            <v>0</v>
          </cell>
          <cell r="CR1327">
            <v>0</v>
          </cell>
          <cell r="CS1327">
            <v>0</v>
          </cell>
          <cell r="CT1327">
            <v>0</v>
          </cell>
          <cell r="CU1327">
            <v>0</v>
          </cell>
          <cell r="CV1327">
            <v>0</v>
          </cell>
          <cell r="CW1327">
            <v>0</v>
          </cell>
          <cell r="CX1327">
            <v>0</v>
          </cell>
          <cell r="CY1327">
            <v>0</v>
          </cell>
          <cell r="CZ1327">
            <v>0</v>
          </cell>
          <cell r="DA1327">
            <v>0</v>
          </cell>
          <cell r="DB1327">
            <v>0</v>
          </cell>
          <cell r="DC1327">
            <v>0</v>
          </cell>
          <cell r="DD1327">
            <v>0</v>
          </cell>
          <cell r="DE1327">
            <v>0</v>
          </cell>
          <cell r="DF1327">
            <v>0</v>
          </cell>
          <cell r="DG1327">
            <v>0</v>
          </cell>
          <cell r="DH1327">
            <v>0</v>
          </cell>
          <cell r="DI1327">
            <v>0</v>
          </cell>
          <cell r="DJ1327">
            <v>0</v>
          </cell>
          <cell r="DK1327">
            <v>0</v>
          </cell>
          <cell r="DL1327">
            <v>0</v>
          </cell>
          <cell r="DM1327">
            <v>0</v>
          </cell>
          <cell r="DN1327">
            <v>0</v>
          </cell>
          <cell r="DO1327">
            <v>0</v>
          </cell>
          <cell r="DP1327">
            <v>0</v>
          </cell>
          <cell r="DQ1327">
            <v>0</v>
          </cell>
          <cell r="DR1327">
            <v>0</v>
          </cell>
          <cell r="DS1327">
            <v>0</v>
          </cell>
          <cell r="DT1327">
            <v>0</v>
          </cell>
          <cell r="DU1327">
            <v>0</v>
          </cell>
          <cell r="DV1327">
            <v>0</v>
          </cell>
          <cell r="DW1327">
            <v>0</v>
          </cell>
          <cell r="DX1327">
            <v>0</v>
          </cell>
          <cell r="DY1327">
            <v>0</v>
          </cell>
          <cell r="DZ1327">
            <v>0</v>
          </cell>
          <cell r="EA1327">
            <v>0</v>
          </cell>
          <cell r="EB1327">
            <v>0</v>
          </cell>
          <cell r="EC1327">
            <v>0</v>
          </cell>
          <cell r="ED1327">
            <v>0</v>
          </cell>
          <cell r="EE1327">
            <v>0</v>
          </cell>
          <cell r="EF1327">
            <v>0</v>
          </cell>
          <cell r="EG1327">
            <v>0</v>
          </cell>
          <cell r="EH1327">
            <v>0</v>
          </cell>
          <cell r="EI1327">
            <v>0</v>
          </cell>
          <cell r="EJ1327">
            <v>0</v>
          </cell>
          <cell r="EK1327">
            <v>0</v>
          </cell>
          <cell r="EL1327">
            <v>0</v>
          </cell>
          <cell r="EM1327">
            <v>0</v>
          </cell>
          <cell r="EN1327">
            <v>0</v>
          </cell>
          <cell r="EO1327">
            <v>0</v>
          </cell>
          <cell r="EP1327">
            <v>0</v>
          </cell>
          <cell r="EQ1327">
            <v>0</v>
          </cell>
          <cell r="ER1327">
            <v>0</v>
          </cell>
          <cell r="ES1327">
            <v>0</v>
          </cell>
          <cell r="ET1327">
            <v>0</v>
          </cell>
          <cell r="EU1327">
            <v>0</v>
          </cell>
          <cell r="EV1327">
            <v>0</v>
          </cell>
          <cell r="EW1327">
            <v>0</v>
          </cell>
          <cell r="EX1327">
            <v>0</v>
          </cell>
          <cell r="EY1327">
            <v>0</v>
          </cell>
          <cell r="EZ1327">
            <v>0</v>
          </cell>
          <cell r="FA1327">
            <v>0</v>
          </cell>
          <cell r="FB1327">
            <v>0</v>
          </cell>
          <cell r="FC1327">
            <v>0</v>
          </cell>
          <cell r="FD1327">
            <v>0</v>
          </cell>
          <cell r="FE1327">
            <v>0</v>
          </cell>
          <cell r="FF1327">
            <v>0</v>
          </cell>
          <cell r="FG1327">
            <v>0</v>
          </cell>
          <cell r="FH1327">
            <v>0</v>
          </cell>
          <cell r="FI1327">
            <v>0</v>
          </cell>
          <cell r="FJ1327">
            <v>0</v>
          </cell>
          <cell r="FK1327">
            <v>0</v>
          </cell>
          <cell r="FL1327">
            <v>0</v>
          </cell>
          <cell r="FM1327">
            <v>0</v>
          </cell>
          <cell r="FN1327">
            <v>0</v>
          </cell>
          <cell r="FO1327">
            <v>0</v>
          </cell>
          <cell r="FP1327">
            <v>0</v>
          </cell>
          <cell r="FQ1327">
            <v>0</v>
          </cell>
          <cell r="FR1327">
            <v>0</v>
          </cell>
          <cell r="FS1327">
            <v>0</v>
          </cell>
          <cell r="FT1327">
            <v>0</v>
          </cell>
          <cell r="FU1327">
            <v>0</v>
          </cell>
          <cell r="FV1327">
            <v>0</v>
          </cell>
          <cell r="FW1327">
            <v>0</v>
          </cell>
          <cell r="FX1327">
            <v>0</v>
          </cell>
          <cell r="FY1327">
            <v>0</v>
          </cell>
          <cell r="FZ1327">
            <v>0</v>
          </cell>
          <cell r="GA1327">
            <v>0</v>
          </cell>
          <cell r="GB1327">
            <v>0</v>
          </cell>
          <cell r="GC1327">
            <v>0</v>
          </cell>
          <cell r="GD1327">
            <v>0</v>
          </cell>
          <cell r="GE1327">
            <v>0</v>
          </cell>
          <cell r="GF1327">
            <v>0</v>
          </cell>
          <cell r="GG1327">
            <v>0</v>
          </cell>
          <cell r="GH1327">
            <v>0</v>
          </cell>
          <cell r="GI1327">
            <v>0</v>
          </cell>
          <cell r="GJ1327">
            <v>0</v>
          </cell>
          <cell r="GK1327">
            <v>0</v>
          </cell>
          <cell r="GL1327">
            <v>0</v>
          </cell>
          <cell r="GM1327">
            <v>0</v>
          </cell>
          <cell r="GN1327">
            <v>0</v>
          </cell>
          <cell r="GO1327">
            <v>0</v>
          </cell>
          <cell r="GP1327">
            <v>0</v>
          </cell>
          <cell r="GQ1327">
            <v>0</v>
          </cell>
          <cell r="GR1327">
            <v>0</v>
          </cell>
          <cell r="GS1327">
            <v>0</v>
          </cell>
          <cell r="GT1327">
            <v>0</v>
          </cell>
          <cell r="GU1327">
            <v>0</v>
          </cell>
          <cell r="GV1327">
            <v>0</v>
          </cell>
          <cell r="GW1327">
            <v>0</v>
          </cell>
          <cell r="GX1327">
            <v>0</v>
          </cell>
          <cell r="GY1327">
            <v>0</v>
          </cell>
          <cell r="GZ1327">
            <v>0</v>
          </cell>
          <cell r="HA1327">
            <v>0</v>
          </cell>
          <cell r="HB1327">
            <v>0</v>
          </cell>
          <cell r="HC1327">
            <v>0</v>
          </cell>
          <cell r="HD1327">
            <v>0</v>
          </cell>
          <cell r="HE1327">
            <v>0</v>
          </cell>
          <cell r="HF1327">
            <v>0</v>
          </cell>
          <cell r="HG1327">
            <v>0</v>
          </cell>
          <cell r="HH1327">
            <v>0</v>
          </cell>
          <cell r="HI1327">
            <v>0</v>
          </cell>
          <cell r="HJ1327">
            <v>0</v>
          </cell>
          <cell r="HK1327">
            <v>0</v>
          </cell>
          <cell r="HL1327">
            <v>0</v>
          </cell>
          <cell r="HM1327">
            <v>0</v>
          </cell>
          <cell r="HN1327">
            <v>0</v>
          </cell>
          <cell r="HO1327">
            <v>0</v>
          </cell>
          <cell r="HP1327">
            <v>0</v>
          </cell>
          <cell r="HQ1327">
            <v>0</v>
          </cell>
          <cell r="HR1327">
            <v>0</v>
          </cell>
          <cell r="HS1327">
            <v>0</v>
          </cell>
          <cell r="HT1327">
            <v>0</v>
          </cell>
          <cell r="HU1327">
            <v>0</v>
          </cell>
          <cell r="HV1327">
            <v>0</v>
          </cell>
          <cell r="HW1327">
            <v>0</v>
          </cell>
          <cell r="HX1327">
            <v>0</v>
          </cell>
          <cell r="HY1327">
            <v>0</v>
          </cell>
          <cell r="HZ1327">
            <v>0</v>
          </cell>
          <cell r="IA1327">
            <v>0</v>
          </cell>
          <cell r="IB1327">
            <v>0</v>
          </cell>
          <cell r="IC1327">
            <v>0</v>
          </cell>
          <cell r="ID1327">
            <v>0</v>
          </cell>
          <cell r="IE1327">
            <v>0</v>
          </cell>
          <cell r="IF1327">
            <v>0</v>
          </cell>
          <cell r="IG1327">
            <v>0</v>
          </cell>
          <cell r="IH1327">
            <v>0</v>
          </cell>
          <cell r="II1327">
            <v>0</v>
          </cell>
          <cell r="IJ1327">
            <v>0</v>
          </cell>
          <cell r="IK1327">
            <v>0</v>
          </cell>
          <cell r="IL1327">
            <v>0</v>
          </cell>
          <cell r="IM1327">
            <v>0</v>
          </cell>
          <cell r="IN1327">
            <v>0</v>
          </cell>
          <cell r="IO1327">
            <v>0</v>
          </cell>
          <cell r="IP1327">
            <v>0</v>
          </cell>
          <cell r="IQ1327">
            <v>0</v>
          </cell>
          <cell r="IR1327">
            <v>0</v>
          </cell>
          <cell r="IS1327">
            <v>0</v>
          </cell>
          <cell r="IT1327">
            <v>0</v>
          </cell>
          <cell r="IU1327">
            <v>0</v>
          </cell>
          <cell r="IV1327">
            <v>0</v>
          </cell>
          <cell r="IW1327">
            <v>0</v>
          </cell>
          <cell r="IX1327">
            <v>0</v>
          </cell>
          <cell r="IY1327">
            <v>0</v>
          </cell>
          <cell r="IZ1327">
            <v>0</v>
          </cell>
          <cell r="JA1327">
            <v>0</v>
          </cell>
          <cell r="JB1327">
            <v>0</v>
          </cell>
          <cell r="JC1327">
            <v>0</v>
          </cell>
          <cell r="JD1327">
            <v>0</v>
          </cell>
          <cell r="JE1327">
            <v>0</v>
          </cell>
        </row>
        <row r="1328">
          <cell r="D1328" t="str">
            <v>HY_.EX.SOR._.ROG.Eagle Point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Q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0</v>
          </cell>
          <cell r="BD1328">
            <v>0</v>
          </cell>
          <cell r="BE1328">
            <v>0</v>
          </cell>
          <cell r="BF1328">
            <v>0</v>
          </cell>
          <cell r="BG1328">
            <v>0</v>
          </cell>
          <cell r="BH1328">
            <v>0</v>
          </cell>
          <cell r="BI1328">
            <v>0</v>
          </cell>
          <cell r="BJ1328">
            <v>0</v>
          </cell>
          <cell r="BK1328">
            <v>0</v>
          </cell>
          <cell r="BL1328">
            <v>0</v>
          </cell>
          <cell r="BM1328">
            <v>0</v>
          </cell>
          <cell r="BN1328">
            <v>0</v>
          </cell>
          <cell r="BO1328">
            <v>0</v>
          </cell>
          <cell r="BP1328">
            <v>0</v>
          </cell>
          <cell r="BQ1328">
            <v>0</v>
          </cell>
          <cell r="BR1328">
            <v>0</v>
          </cell>
          <cell r="BS1328">
            <v>0</v>
          </cell>
          <cell r="BT1328">
            <v>0</v>
          </cell>
          <cell r="BU1328">
            <v>0</v>
          </cell>
          <cell r="BV1328">
            <v>0</v>
          </cell>
          <cell r="BW1328">
            <v>0</v>
          </cell>
          <cell r="BX1328">
            <v>0</v>
          </cell>
          <cell r="BY1328">
            <v>0</v>
          </cell>
          <cell r="BZ1328">
            <v>0</v>
          </cell>
          <cell r="CA1328">
            <v>0</v>
          </cell>
          <cell r="CB1328">
            <v>0</v>
          </cell>
          <cell r="CC1328">
            <v>0</v>
          </cell>
          <cell r="CD1328">
            <v>0</v>
          </cell>
          <cell r="CE1328">
            <v>0</v>
          </cell>
          <cell r="CF1328">
            <v>0</v>
          </cell>
          <cell r="CG1328">
            <v>0</v>
          </cell>
          <cell r="CH1328">
            <v>0</v>
          </cell>
          <cell r="CI1328">
            <v>0</v>
          </cell>
          <cell r="CJ1328">
            <v>0</v>
          </cell>
          <cell r="CK1328">
            <v>0</v>
          </cell>
          <cell r="CL1328">
            <v>0</v>
          </cell>
          <cell r="CM1328">
            <v>0</v>
          </cell>
          <cell r="CN1328">
            <v>0</v>
          </cell>
          <cell r="CO1328">
            <v>0</v>
          </cell>
          <cell r="CP1328">
            <v>0</v>
          </cell>
          <cell r="CQ1328">
            <v>0</v>
          </cell>
          <cell r="CR1328">
            <v>0</v>
          </cell>
          <cell r="CS1328">
            <v>0</v>
          </cell>
          <cell r="CT1328">
            <v>0</v>
          </cell>
          <cell r="CU1328">
            <v>0</v>
          </cell>
          <cell r="CV1328">
            <v>0</v>
          </cell>
          <cell r="CW1328">
            <v>0</v>
          </cell>
          <cell r="CX1328">
            <v>0</v>
          </cell>
          <cell r="CY1328">
            <v>0</v>
          </cell>
          <cell r="CZ1328">
            <v>0</v>
          </cell>
          <cell r="DA1328">
            <v>0</v>
          </cell>
          <cell r="DB1328">
            <v>0</v>
          </cell>
          <cell r="DC1328">
            <v>0</v>
          </cell>
          <cell r="DD1328">
            <v>0</v>
          </cell>
          <cell r="DE1328">
            <v>0</v>
          </cell>
          <cell r="DF1328">
            <v>0</v>
          </cell>
          <cell r="DG1328">
            <v>0</v>
          </cell>
          <cell r="DH1328">
            <v>0</v>
          </cell>
          <cell r="DI1328">
            <v>0</v>
          </cell>
          <cell r="DJ1328">
            <v>0</v>
          </cell>
          <cell r="DK1328">
            <v>0</v>
          </cell>
          <cell r="DL1328">
            <v>0</v>
          </cell>
          <cell r="DM1328">
            <v>0</v>
          </cell>
          <cell r="DN1328">
            <v>0</v>
          </cell>
          <cell r="DO1328">
            <v>0</v>
          </cell>
          <cell r="DP1328">
            <v>0</v>
          </cell>
          <cell r="DQ1328">
            <v>0</v>
          </cell>
          <cell r="DR1328">
            <v>0</v>
          </cell>
          <cell r="DS1328">
            <v>0</v>
          </cell>
          <cell r="DT1328">
            <v>0</v>
          </cell>
          <cell r="DU1328">
            <v>0</v>
          </cell>
          <cell r="DV1328">
            <v>0</v>
          </cell>
          <cell r="DW1328">
            <v>0</v>
          </cell>
          <cell r="DX1328">
            <v>0</v>
          </cell>
          <cell r="DY1328">
            <v>0</v>
          </cell>
          <cell r="DZ1328">
            <v>0</v>
          </cell>
          <cell r="EA1328">
            <v>0</v>
          </cell>
          <cell r="EB1328">
            <v>0</v>
          </cell>
          <cell r="EC1328">
            <v>0</v>
          </cell>
          <cell r="ED1328">
            <v>0</v>
          </cell>
          <cell r="EE1328">
            <v>0</v>
          </cell>
          <cell r="EF1328">
            <v>0</v>
          </cell>
          <cell r="EG1328">
            <v>0</v>
          </cell>
          <cell r="EH1328">
            <v>0</v>
          </cell>
          <cell r="EI1328">
            <v>0</v>
          </cell>
          <cell r="EJ1328">
            <v>0</v>
          </cell>
          <cell r="EK1328">
            <v>0</v>
          </cell>
          <cell r="EL1328">
            <v>0</v>
          </cell>
          <cell r="EM1328">
            <v>0</v>
          </cell>
          <cell r="EN1328">
            <v>0</v>
          </cell>
          <cell r="EO1328">
            <v>0</v>
          </cell>
          <cell r="EP1328">
            <v>0</v>
          </cell>
          <cell r="EQ1328">
            <v>0</v>
          </cell>
          <cell r="ER1328">
            <v>0</v>
          </cell>
          <cell r="ES1328">
            <v>0</v>
          </cell>
          <cell r="ET1328">
            <v>0</v>
          </cell>
          <cell r="EU1328">
            <v>0</v>
          </cell>
          <cell r="EV1328">
            <v>0</v>
          </cell>
          <cell r="EW1328">
            <v>0</v>
          </cell>
          <cell r="EX1328">
            <v>0</v>
          </cell>
          <cell r="EY1328">
            <v>0</v>
          </cell>
          <cell r="EZ1328">
            <v>0</v>
          </cell>
          <cell r="FA1328">
            <v>0</v>
          </cell>
          <cell r="FB1328">
            <v>0</v>
          </cell>
          <cell r="FC1328">
            <v>0</v>
          </cell>
          <cell r="FD1328">
            <v>0</v>
          </cell>
          <cell r="FE1328">
            <v>0</v>
          </cell>
          <cell r="FF1328">
            <v>0</v>
          </cell>
          <cell r="FG1328">
            <v>0</v>
          </cell>
          <cell r="FH1328">
            <v>0</v>
          </cell>
          <cell r="FI1328">
            <v>0</v>
          </cell>
          <cell r="FJ1328">
            <v>0</v>
          </cell>
          <cell r="FK1328">
            <v>0</v>
          </cell>
          <cell r="FL1328">
            <v>0</v>
          </cell>
          <cell r="FM1328">
            <v>0</v>
          </cell>
          <cell r="FN1328">
            <v>0</v>
          </cell>
          <cell r="FO1328">
            <v>0</v>
          </cell>
          <cell r="FP1328">
            <v>0</v>
          </cell>
          <cell r="FQ1328">
            <v>0</v>
          </cell>
          <cell r="FR1328">
            <v>0</v>
          </cell>
          <cell r="FS1328">
            <v>0</v>
          </cell>
          <cell r="FT1328">
            <v>0</v>
          </cell>
          <cell r="FU1328">
            <v>0</v>
          </cell>
          <cell r="FV1328">
            <v>0</v>
          </cell>
          <cell r="FW1328">
            <v>0</v>
          </cell>
          <cell r="FX1328">
            <v>0</v>
          </cell>
          <cell r="FY1328">
            <v>0</v>
          </cell>
          <cell r="FZ1328">
            <v>0</v>
          </cell>
          <cell r="GA1328">
            <v>0</v>
          </cell>
          <cell r="GB1328">
            <v>0</v>
          </cell>
          <cell r="GC1328">
            <v>0</v>
          </cell>
          <cell r="GD1328">
            <v>0</v>
          </cell>
          <cell r="GE1328">
            <v>0</v>
          </cell>
          <cell r="GF1328">
            <v>0</v>
          </cell>
          <cell r="GG1328">
            <v>0</v>
          </cell>
          <cell r="GH1328">
            <v>0</v>
          </cell>
          <cell r="GI1328">
            <v>0</v>
          </cell>
          <cell r="GJ1328">
            <v>0</v>
          </cell>
          <cell r="GK1328">
            <v>0</v>
          </cell>
          <cell r="GL1328">
            <v>0</v>
          </cell>
          <cell r="GM1328">
            <v>0</v>
          </cell>
          <cell r="GN1328">
            <v>0</v>
          </cell>
          <cell r="GO1328">
            <v>0</v>
          </cell>
          <cell r="GP1328">
            <v>0</v>
          </cell>
          <cell r="GQ1328">
            <v>0</v>
          </cell>
          <cell r="GR1328">
            <v>0</v>
          </cell>
          <cell r="GS1328">
            <v>0</v>
          </cell>
          <cell r="GT1328">
            <v>0</v>
          </cell>
          <cell r="GU1328">
            <v>0</v>
          </cell>
          <cell r="GV1328">
            <v>0</v>
          </cell>
          <cell r="GW1328">
            <v>0</v>
          </cell>
          <cell r="GX1328">
            <v>0</v>
          </cell>
          <cell r="GY1328">
            <v>0</v>
          </cell>
          <cell r="GZ1328">
            <v>0</v>
          </cell>
          <cell r="HA1328">
            <v>0</v>
          </cell>
          <cell r="HB1328">
            <v>0</v>
          </cell>
          <cell r="HC1328">
            <v>0</v>
          </cell>
          <cell r="HD1328">
            <v>0</v>
          </cell>
          <cell r="HE1328">
            <v>0</v>
          </cell>
          <cell r="HF1328">
            <v>0</v>
          </cell>
          <cell r="HG1328">
            <v>0</v>
          </cell>
          <cell r="HH1328">
            <v>0</v>
          </cell>
          <cell r="HI1328">
            <v>0</v>
          </cell>
          <cell r="HJ1328">
            <v>0</v>
          </cell>
          <cell r="HK1328">
            <v>0</v>
          </cell>
          <cell r="HL1328">
            <v>0</v>
          </cell>
          <cell r="HM1328">
            <v>0</v>
          </cell>
          <cell r="HN1328">
            <v>0</v>
          </cell>
          <cell r="HO1328">
            <v>0</v>
          </cell>
          <cell r="HP1328">
            <v>0</v>
          </cell>
          <cell r="HQ1328">
            <v>0</v>
          </cell>
          <cell r="HR1328">
            <v>0</v>
          </cell>
          <cell r="HS1328">
            <v>0</v>
          </cell>
          <cell r="HT1328">
            <v>0</v>
          </cell>
          <cell r="HU1328">
            <v>0</v>
          </cell>
          <cell r="HV1328">
            <v>0</v>
          </cell>
          <cell r="HW1328">
            <v>0</v>
          </cell>
          <cell r="HX1328">
            <v>0</v>
          </cell>
          <cell r="HY1328">
            <v>0</v>
          </cell>
          <cell r="HZ1328">
            <v>0</v>
          </cell>
          <cell r="IA1328">
            <v>0</v>
          </cell>
          <cell r="IB1328">
            <v>0</v>
          </cell>
          <cell r="IC1328">
            <v>0</v>
          </cell>
          <cell r="ID1328">
            <v>0</v>
          </cell>
          <cell r="IE1328">
            <v>0</v>
          </cell>
          <cell r="IF1328">
            <v>0</v>
          </cell>
          <cell r="IG1328">
            <v>0</v>
          </cell>
          <cell r="IH1328">
            <v>0</v>
          </cell>
          <cell r="II1328">
            <v>0</v>
          </cell>
          <cell r="IJ1328">
            <v>0</v>
          </cell>
          <cell r="IK1328">
            <v>0</v>
          </cell>
          <cell r="IL1328">
            <v>0</v>
          </cell>
          <cell r="IM1328">
            <v>0</v>
          </cell>
          <cell r="IN1328">
            <v>0</v>
          </cell>
          <cell r="IO1328">
            <v>0</v>
          </cell>
          <cell r="IP1328">
            <v>0</v>
          </cell>
          <cell r="IQ1328">
            <v>0</v>
          </cell>
          <cell r="IR1328">
            <v>0</v>
          </cell>
          <cell r="IS1328">
            <v>0</v>
          </cell>
          <cell r="IT1328">
            <v>0</v>
          </cell>
          <cell r="IU1328">
            <v>0</v>
          </cell>
          <cell r="IV1328">
            <v>0</v>
          </cell>
          <cell r="IW1328">
            <v>0</v>
          </cell>
          <cell r="IX1328">
            <v>0</v>
          </cell>
          <cell r="IY1328">
            <v>0</v>
          </cell>
          <cell r="IZ1328">
            <v>0</v>
          </cell>
          <cell r="JA1328">
            <v>0</v>
          </cell>
          <cell r="JB1328">
            <v>0</v>
          </cell>
          <cell r="JC1328">
            <v>0</v>
          </cell>
          <cell r="JD1328">
            <v>0</v>
          </cell>
          <cell r="JE1328">
            <v>0</v>
          </cell>
        </row>
        <row r="1329">
          <cell r="D1329" t="str">
            <v>HY_.EX.SOR._.ROG.Prospect 1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Q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0</v>
          </cell>
          <cell r="BD1329">
            <v>0</v>
          </cell>
          <cell r="BE1329">
            <v>0</v>
          </cell>
          <cell r="BF1329">
            <v>0</v>
          </cell>
          <cell r="BG1329">
            <v>0</v>
          </cell>
          <cell r="BH1329">
            <v>0</v>
          </cell>
          <cell r="BI1329">
            <v>0</v>
          </cell>
          <cell r="BJ1329">
            <v>0</v>
          </cell>
          <cell r="BK1329">
            <v>0</v>
          </cell>
          <cell r="BL1329">
            <v>0</v>
          </cell>
          <cell r="BM1329">
            <v>0</v>
          </cell>
          <cell r="BN1329">
            <v>0</v>
          </cell>
          <cell r="BO1329">
            <v>0</v>
          </cell>
          <cell r="BP1329">
            <v>0</v>
          </cell>
          <cell r="BQ1329">
            <v>0</v>
          </cell>
          <cell r="BR1329">
            <v>0</v>
          </cell>
          <cell r="BS1329">
            <v>0</v>
          </cell>
          <cell r="BT1329">
            <v>0</v>
          </cell>
          <cell r="BU1329">
            <v>0</v>
          </cell>
          <cell r="BV1329">
            <v>0</v>
          </cell>
          <cell r="BW1329">
            <v>0</v>
          </cell>
          <cell r="BX1329">
            <v>0</v>
          </cell>
          <cell r="BY1329">
            <v>0</v>
          </cell>
          <cell r="BZ1329">
            <v>0</v>
          </cell>
          <cell r="CA1329">
            <v>0</v>
          </cell>
          <cell r="CB1329">
            <v>0</v>
          </cell>
          <cell r="CC1329">
            <v>0</v>
          </cell>
          <cell r="CD1329">
            <v>0</v>
          </cell>
          <cell r="CE1329">
            <v>0</v>
          </cell>
          <cell r="CF1329">
            <v>0</v>
          </cell>
          <cell r="CG1329">
            <v>0</v>
          </cell>
          <cell r="CH1329">
            <v>0</v>
          </cell>
          <cell r="CI1329">
            <v>0</v>
          </cell>
          <cell r="CJ1329">
            <v>0</v>
          </cell>
          <cell r="CK1329">
            <v>0</v>
          </cell>
          <cell r="CL1329">
            <v>0</v>
          </cell>
          <cell r="CM1329">
            <v>0</v>
          </cell>
          <cell r="CN1329">
            <v>0</v>
          </cell>
          <cell r="CO1329">
            <v>0</v>
          </cell>
          <cell r="CP1329">
            <v>0</v>
          </cell>
          <cell r="CQ1329">
            <v>0</v>
          </cell>
          <cell r="CR1329">
            <v>0</v>
          </cell>
          <cell r="CS1329">
            <v>0</v>
          </cell>
          <cell r="CT1329">
            <v>0</v>
          </cell>
          <cell r="CU1329">
            <v>0</v>
          </cell>
          <cell r="CV1329">
            <v>0</v>
          </cell>
          <cell r="CW1329">
            <v>0</v>
          </cell>
          <cell r="CX1329">
            <v>0</v>
          </cell>
          <cell r="CY1329">
            <v>0</v>
          </cell>
          <cell r="CZ1329">
            <v>0</v>
          </cell>
          <cell r="DA1329">
            <v>0</v>
          </cell>
          <cell r="DB1329">
            <v>0</v>
          </cell>
          <cell r="DC1329">
            <v>0</v>
          </cell>
          <cell r="DD1329">
            <v>0</v>
          </cell>
          <cell r="DE1329">
            <v>0</v>
          </cell>
          <cell r="DF1329">
            <v>0</v>
          </cell>
          <cell r="DG1329">
            <v>0</v>
          </cell>
          <cell r="DH1329">
            <v>0</v>
          </cell>
          <cell r="DI1329">
            <v>0</v>
          </cell>
          <cell r="DJ1329">
            <v>0</v>
          </cell>
          <cell r="DK1329">
            <v>0</v>
          </cell>
          <cell r="DL1329">
            <v>0</v>
          </cell>
          <cell r="DM1329">
            <v>0</v>
          </cell>
          <cell r="DN1329">
            <v>0</v>
          </cell>
          <cell r="DO1329">
            <v>0</v>
          </cell>
          <cell r="DP1329">
            <v>0</v>
          </cell>
          <cell r="DQ1329">
            <v>0</v>
          </cell>
          <cell r="DR1329">
            <v>0</v>
          </cell>
          <cell r="DS1329">
            <v>0</v>
          </cell>
          <cell r="DT1329">
            <v>0</v>
          </cell>
          <cell r="DU1329">
            <v>0</v>
          </cell>
          <cell r="DV1329">
            <v>0</v>
          </cell>
          <cell r="DW1329">
            <v>0</v>
          </cell>
          <cell r="DX1329">
            <v>0</v>
          </cell>
          <cell r="DY1329">
            <v>0</v>
          </cell>
          <cell r="DZ1329">
            <v>0</v>
          </cell>
          <cell r="EA1329">
            <v>0</v>
          </cell>
          <cell r="EB1329">
            <v>0</v>
          </cell>
          <cell r="EC1329">
            <v>0</v>
          </cell>
          <cell r="ED1329">
            <v>0</v>
          </cell>
          <cell r="EE1329">
            <v>0</v>
          </cell>
          <cell r="EF1329">
            <v>0</v>
          </cell>
          <cell r="EG1329">
            <v>0</v>
          </cell>
          <cell r="EH1329">
            <v>0</v>
          </cell>
          <cell r="EI1329">
            <v>0</v>
          </cell>
          <cell r="EJ1329">
            <v>0</v>
          </cell>
          <cell r="EK1329">
            <v>0</v>
          </cell>
          <cell r="EL1329">
            <v>0</v>
          </cell>
          <cell r="EM1329">
            <v>0</v>
          </cell>
          <cell r="EN1329">
            <v>0</v>
          </cell>
          <cell r="EO1329">
            <v>0</v>
          </cell>
          <cell r="EP1329">
            <v>0</v>
          </cell>
          <cell r="EQ1329">
            <v>0</v>
          </cell>
          <cell r="ER1329">
            <v>0</v>
          </cell>
          <cell r="ES1329">
            <v>0</v>
          </cell>
          <cell r="ET1329">
            <v>0</v>
          </cell>
          <cell r="EU1329">
            <v>0</v>
          </cell>
          <cell r="EV1329">
            <v>0</v>
          </cell>
          <cell r="EW1329">
            <v>0</v>
          </cell>
          <cell r="EX1329">
            <v>0</v>
          </cell>
          <cell r="EY1329">
            <v>0</v>
          </cell>
          <cell r="EZ1329">
            <v>0</v>
          </cell>
          <cell r="FA1329">
            <v>0</v>
          </cell>
          <cell r="FB1329">
            <v>0</v>
          </cell>
          <cell r="FC1329">
            <v>0</v>
          </cell>
          <cell r="FD1329">
            <v>0</v>
          </cell>
          <cell r="FE1329">
            <v>0</v>
          </cell>
          <cell r="FF1329">
            <v>0</v>
          </cell>
          <cell r="FG1329">
            <v>0</v>
          </cell>
          <cell r="FH1329">
            <v>0</v>
          </cell>
          <cell r="FI1329">
            <v>0</v>
          </cell>
          <cell r="FJ1329">
            <v>0</v>
          </cell>
          <cell r="FK1329">
            <v>0</v>
          </cell>
          <cell r="FL1329">
            <v>0</v>
          </cell>
          <cell r="FM1329">
            <v>0</v>
          </cell>
          <cell r="FN1329">
            <v>0</v>
          </cell>
          <cell r="FO1329">
            <v>0</v>
          </cell>
          <cell r="FP1329">
            <v>0</v>
          </cell>
          <cell r="FQ1329">
            <v>0</v>
          </cell>
          <cell r="FR1329">
            <v>0</v>
          </cell>
          <cell r="FS1329">
            <v>0</v>
          </cell>
          <cell r="FT1329">
            <v>0</v>
          </cell>
          <cell r="FU1329">
            <v>0</v>
          </cell>
          <cell r="FV1329">
            <v>0</v>
          </cell>
          <cell r="FW1329">
            <v>0</v>
          </cell>
          <cell r="FX1329">
            <v>0</v>
          </cell>
          <cell r="FY1329">
            <v>0</v>
          </cell>
          <cell r="FZ1329">
            <v>0</v>
          </cell>
          <cell r="GA1329">
            <v>0</v>
          </cell>
          <cell r="GB1329">
            <v>0</v>
          </cell>
          <cell r="GC1329">
            <v>0</v>
          </cell>
          <cell r="GD1329">
            <v>0</v>
          </cell>
          <cell r="GE1329">
            <v>0</v>
          </cell>
          <cell r="GF1329">
            <v>0</v>
          </cell>
          <cell r="GG1329">
            <v>0</v>
          </cell>
          <cell r="GH1329">
            <v>0</v>
          </cell>
          <cell r="GI1329">
            <v>0</v>
          </cell>
          <cell r="GJ1329">
            <v>0</v>
          </cell>
          <cell r="GK1329">
            <v>0</v>
          </cell>
          <cell r="GL1329">
            <v>0</v>
          </cell>
          <cell r="GM1329">
            <v>0</v>
          </cell>
          <cell r="GN1329">
            <v>0</v>
          </cell>
          <cell r="GO1329">
            <v>0</v>
          </cell>
          <cell r="GP1329">
            <v>0</v>
          </cell>
          <cell r="GQ1329">
            <v>0</v>
          </cell>
          <cell r="GR1329">
            <v>0</v>
          </cell>
          <cell r="GS1329">
            <v>0</v>
          </cell>
          <cell r="GT1329">
            <v>0</v>
          </cell>
          <cell r="GU1329">
            <v>0</v>
          </cell>
          <cell r="GV1329">
            <v>0</v>
          </cell>
          <cell r="GW1329">
            <v>0</v>
          </cell>
          <cell r="GX1329">
            <v>0</v>
          </cell>
          <cell r="GY1329">
            <v>0</v>
          </cell>
          <cell r="GZ1329">
            <v>0</v>
          </cell>
          <cell r="HA1329">
            <v>0</v>
          </cell>
          <cell r="HB1329">
            <v>0</v>
          </cell>
          <cell r="HC1329">
            <v>0</v>
          </cell>
          <cell r="HD1329">
            <v>0</v>
          </cell>
          <cell r="HE1329">
            <v>0</v>
          </cell>
          <cell r="HF1329">
            <v>0</v>
          </cell>
          <cell r="HG1329">
            <v>0</v>
          </cell>
          <cell r="HH1329">
            <v>0</v>
          </cell>
          <cell r="HI1329">
            <v>0</v>
          </cell>
          <cell r="HJ1329">
            <v>0</v>
          </cell>
          <cell r="HK1329">
            <v>0</v>
          </cell>
          <cell r="HL1329">
            <v>0</v>
          </cell>
          <cell r="HM1329">
            <v>0</v>
          </cell>
          <cell r="HN1329">
            <v>0</v>
          </cell>
          <cell r="HO1329">
            <v>0</v>
          </cell>
          <cell r="HP1329">
            <v>0</v>
          </cell>
          <cell r="HQ1329">
            <v>0</v>
          </cell>
          <cell r="HR1329">
            <v>0</v>
          </cell>
          <cell r="HS1329">
            <v>0</v>
          </cell>
          <cell r="HT1329">
            <v>0</v>
          </cell>
          <cell r="HU1329">
            <v>0</v>
          </cell>
          <cell r="HV1329">
            <v>0</v>
          </cell>
          <cell r="HW1329">
            <v>0</v>
          </cell>
          <cell r="HX1329">
            <v>0</v>
          </cell>
          <cell r="HY1329">
            <v>0</v>
          </cell>
          <cell r="HZ1329">
            <v>0</v>
          </cell>
          <cell r="IA1329">
            <v>0</v>
          </cell>
          <cell r="IB1329">
            <v>0</v>
          </cell>
          <cell r="IC1329">
            <v>0</v>
          </cell>
          <cell r="ID1329">
            <v>0</v>
          </cell>
          <cell r="IE1329">
            <v>0</v>
          </cell>
          <cell r="IF1329">
            <v>0</v>
          </cell>
          <cell r="IG1329">
            <v>0</v>
          </cell>
          <cell r="IH1329">
            <v>0</v>
          </cell>
          <cell r="II1329">
            <v>0</v>
          </cell>
          <cell r="IJ1329">
            <v>0</v>
          </cell>
          <cell r="IK1329">
            <v>0</v>
          </cell>
          <cell r="IL1329">
            <v>0</v>
          </cell>
          <cell r="IM1329">
            <v>0</v>
          </cell>
          <cell r="IN1329">
            <v>0</v>
          </cell>
          <cell r="IO1329">
            <v>0</v>
          </cell>
          <cell r="IP1329">
            <v>0</v>
          </cell>
          <cell r="IQ1329">
            <v>0</v>
          </cell>
          <cell r="IR1329">
            <v>0</v>
          </cell>
          <cell r="IS1329">
            <v>0</v>
          </cell>
          <cell r="IT1329">
            <v>0</v>
          </cell>
          <cell r="IU1329">
            <v>0</v>
          </cell>
          <cell r="IV1329">
            <v>0</v>
          </cell>
          <cell r="IW1329">
            <v>0</v>
          </cell>
          <cell r="IX1329">
            <v>0</v>
          </cell>
          <cell r="IY1329">
            <v>0</v>
          </cell>
          <cell r="IZ1329">
            <v>0</v>
          </cell>
          <cell r="JA1329">
            <v>0</v>
          </cell>
          <cell r="JB1329">
            <v>0</v>
          </cell>
          <cell r="JC1329">
            <v>0</v>
          </cell>
          <cell r="JD1329">
            <v>0</v>
          </cell>
          <cell r="JE1329">
            <v>0</v>
          </cell>
        </row>
        <row r="1330">
          <cell r="D1330" t="str">
            <v>HY_.EX.SOR._.ROG.Prospect 2</v>
          </cell>
          <cell r="F1330">
            <v>0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Q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0</v>
          </cell>
          <cell r="BD1330">
            <v>0</v>
          </cell>
          <cell r="BE1330">
            <v>0</v>
          </cell>
          <cell r="BF1330">
            <v>0</v>
          </cell>
          <cell r="BG1330">
            <v>0</v>
          </cell>
          <cell r="BH1330">
            <v>0</v>
          </cell>
          <cell r="BI1330">
            <v>0</v>
          </cell>
          <cell r="BJ1330">
            <v>0</v>
          </cell>
          <cell r="BK1330">
            <v>0</v>
          </cell>
          <cell r="BL1330">
            <v>0</v>
          </cell>
          <cell r="BM1330">
            <v>0</v>
          </cell>
          <cell r="BN1330">
            <v>0</v>
          </cell>
          <cell r="BO1330">
            <v>0</v>
          </cell>
          <cell r="BP1330">
            <v>0</v>
          </cell>
          <cell r="BQ1330">
            <v>0</v>
          </cell>
          <cell r="BR1330">
            <v>0</v>
          </cell>
          <cell r="BS1330">
            <v>0</v>
          </cell>
          <cell r="BT1330">
            <v>0</v>
          </cell>
          <cell r="BU1330">
            <v>0</v>
          </cell>
          <cell r="BV1330">
            <v>0</v>
          </cell>
          <cell r="BW1330">
            <v>0</v>
          </cell>
          <cell r="BX1330">
            <v>0</v>
          </cell>
          <cell r="BY1330">
            <v>0</v>
          </cell>
          <cell r="BZ1330">
            <v>0</v>
          </cell>
          <cell r="CA1330">
            <v>0</v>
          </cell>
          <cell r="CB1330">
            <v>0</v>
          </cell>
          <cell r="CC1330">
            <v>0</v>
          </cell>
          <cell r="CD1330">
            <v>0</v>
          </cell>
          <cell r="CE1330">
            <v>0</v>
          </cell>
          <cell r="CF1330">
            <v>0</v>
          </cell>
          <cell r="CG1330">
            <v>0</v>
          </cell>
          <cell r="CH1330">
            <v>0</v>
          </cell>
          <cell r="CI1330">
            <v>0</v>
          </cell>
          <cell r="CJ1330">
            <v>0</v>
          </cell>
          <cell r="CK1330">
            <v>0</v>
          </cell>
          <cell r="CL1330">
            <v>0</v>
          </cell>
          <cell r="CM1330">
            <v>0</v>
          </cell>
          <cell r="CN1330">
            <v>0</v>
          </cell>
          <cell r="CO1330">
            <v>0</v>
          </cell>
          <cell r="CP1330">
            <v>0</v>
          </cell>
          <cell r="CQ1330">
            <v>0</v>
          </cell>
          <cell r="CR1330">
            <v>0</v>
          </cell>
          <cell r="CS1330">
            <v>0</v>
          </cell>
          <cell r="CT1330">
            <v>0</v>
          </cell>
          <cell r="CU1330">
            <v>0</v>
          </cell>
          <cell r="CV1330">
            <v>0</v>
          </cell>
          <cell r="CW1330">
            <v>0</v>
          </cell>
          <cell r="CX1330">
            <v>0</v>
          </cell>
          <cell r="CY1330">
            <v>0</v>
          </cell>
          <cell r="CZ1330">
            <v>0</v>
          </cell>
          <cell r="DA1330">
            <v>0</v>
          </cell>
          <cell r="DB1330">
            <v>0</v>
          </cell>
          <cell r="DC1330">
            <v>0</v>
          </cell>
          <cell r="DD1330">
            <v>0</v>
          </cell>
          <cell r="DE1330">
            <v>0</v>
          </cell>
          <cell r="DF1330">
            <v>0</v>
          </cell>
          <cell r="DG1330">
            <v>0</v>
          </cell>
          <cell r="DH1330">
            <v>0</v>
          </cell>
          <cell r="DI1330">
            <v>0</v>
          </cell>
          <cell r="DJ1330">
            <v>0</v>
          </cell>
          <cell r="DK1330">
            <v>0</v>
          </cell>
          <cell r="DL1330">
            <v>0</v>
          </cell>
          <cell r="DM1330">
            <v>0</v>
          </cell>
          <cell r="DN1330">
            <v>0</v>
          </cell>
          <cell r="DO1330">
            <v>0</v>
          </cell>
          <cell r="DP1330">
            <v>0</v>
          </cell>
          <cell r="DQ1330">
            <v>0</v>
          </cell>
          <cell r="DR1330">
            <v>0</v>
          </cell>
          <cell r="DS1330">
            <v>0</v>
          </cell>
          <cell r="DT1330">
            <v>0</v>
          </cell>
          <cell r="DU1330">
            <v>0</v>
          </cell>
          <cell r="DV1330">
            <v>0</v>
          </cell>
          <cell r="DW1330">
            <v>0</v>
          </cell>
          <cell r="DX1330">
            <v>0</v>
          </cell>
          <cell r="DY1330">
            <v>0</v>
          </cell>
          <cell r="DZ1330">
            <v>0</v>
          </cell>
          <cell r="EA1330">
            <v>0</v>
          </cell>
          <cell r="EB1330">
            <v>0</v>
          </cell>
          <cell r="EC1330">
            <v>0</v>
          </cell>
          <cell r="ED1330">
            <v>0</v>
          </cell>
          <cell r="EE1330">
            <v>0</v>
          </cell>
          <cell r="EF1330">
            <v>0</v>
          </cell>
          <cell r="EG1330">
            <v>0</v>
          </cell>
          <cell r="EH1330">
            <v>0</v>
          </cell>
          <cell r="EI1330">
            <v>0</v>
          </cell>
          <cell r="EJ1330">
            <v>0</v>
          </cell>
          <cell r="EK1330">
            <v>0</v>
          </cell>
          <cell r="EL1330">
            <v>0</v>
          </cell>
          <cell r="EM1330">
            <v>0</v>
          </cell>
          <cell r="EN1330">
            <v>0</v>
          </cell>
          <cell r="EO1330">
            <v>0</v>
          </cell>
          <cell r="EP1330">
            <v>0</v>
          </cell>
          <cell r="EQ1330">
            <v>0</v>
          </cell>
          <cell r="ER1330">
            <v>0</v>
          </cell>
          <cell r="ES1330">
            <v>0</v>
          </cell>
          <cell r="ET1330">
            <v>0</v>
          </cell>
          <cell r="EU1330">
            <v>0</v>
          </cell>
          <cell r="EV1330">
            <v>0</v>
          </cell>
          <cell r="EW1330">
            <v>0</v>
          </cell>
          <cell r="EX1330">
            <v>0</v>
          </cell>
          <cell r="EY1330">
            <v>0</v>
          </cell>
          <cell r="EZ1330">
            <v>0</v>
          </cell>
          <cell r="FA1330">
            <v>0</v>
          </cell>
          <cell r="FB1330">
            <v>0</v>
          </cell>
          <cell r="FC1330">
            <v>0</v>
          </cell>
          <cell r="FD1330">
            <v>0</v>
          </cell>
          <cell r="FE1330">
            <v>0</v>
          </cell>
          <cell r="FF1330">
            <v>0</v>
          </cell>
          <cell r="FG1330">
            <v>0</v>
          </cell>
          <cell r="FH1330">
            <v>0</v>
          </cell>
          <cell r="FI1330">
            <v>0</v>
          </cell>
          <cell r="FJ1330">
            <v>0</v>
          </cell>
          <cell r="FK1330">
            <v>0</v>
          </cell>
          <cell r="FL1330">
            <v>0</v>
          </cell>
          <cell r="FM1330">
            <v>0</v>
          </cell>
          <cell r="FN1330">
            <v>0</v>
          </cell>
          <cell r="FO1330">
            <v>0</v>
          </cell>
          <cell r="FP1330">
            <v>0</v>
          </cell>
          <cell r="FQ1330">
            <v>0</v>
          </cell>
          <cell r="FR1330">
            <v>0</v>
          </cell>
          <cell r="FS1330">
            <v>0</v>
          </cell>
          <cell r="FT1330">
            <v>0</v>
          </cell>
          <cell r="FU1330">
            <v>0</v>
          </cell>
          <cell r="FV1330">
            <v>0</v>
          </cell>
          <cell r="FW1330">
            <v>0</v>
          </cell>
          <cell r="FX1330">
            <v>0</v>
          </cell>
          <cell r="FY1330">
            <v>0</v>
          </cell>
          <cell r="FZ1330">
            <v>0</v>
          </cell>
          <cell r="GA1330">
            <v>0</v>
          </cell>
          <cell r="GB1330">
            <v>0</v>
          </cell>
          <cell r="GC1330">
            <v>0</v>
          </cell>
          <cell r="GD1330">
            <v>0</v>
          </cell>
          <cell r="GE1330">
            <v>0</v>
          </cell>
          <cell r="GF1330">
            <v>0</v>
          </cell>
          <cell r="GG1330">
            <v>0</v>
          </cell>
          <cell r="GH1330">
            <v>0</v>
          </cell>
          <cell r="GI1330">
            <v>0</v>
          </cell>
          <cell r="GJ1330">
            <v>0</v>
          </cell>
          <cell r="GK1330">
            <v>0</v>
          </cell>
          <cell r="GL1330">
            <v>0</v>
          </cell>
          <cell r="GM1330">
            <v>0</v>
          </cell>
          <cell r="GN1330">
            <v>0</v>
          </cell>
          <cell r="GO1330">
            <v>0</v>
          </cell>
          <cell r="GP1330">
            <v>0</v>
          </cell>
          <cell r="GQ1330">
            <v>0</v>
          </cell>
          <cell r="GR1330">
            <v>0</v>
          </cell>
          <cell r="GS1330">
            <v>0</v>
          </cell>
          <cell r="GT1330">
            <v>0</v>
          </cell>
          <cell r="GU1330">
            <v>0</v>
          </cell>
          <cell r="GV1330">
            <v>0</v>
          </cell>
          <cell r="GW1330">
            <v>0</v>
          </cell>
          <cell r="GX1330">
            <v>0</v>
          </cell>
          <cell r="GY1330">
            <v>0</v>
          </cell>
          <cell r="GZ1330">
            <v>0</v>
          </cell>
          <cell r="HA1330">
            <v>0</v>
          </cell>
          <cell r="HB1330">
            <v>0</v>
          </cell>
          <cell r="HC1330">
            <v>0</v>
          </cell>
          <cell r="HD1330">
            <v>0</v>
          </cell>
          <cell r="HE1330">
            <v>0</v>
          </cell>
          <cell r="HF1330">
            <v>0</v>
          </cell>
          <cell r="HG1330">
            <v>0</v>
          </cell>
          <cell r="HH1330">
            <v>0</v>
          </cell>
          <cell r="HI1330">
            <v>0</v>
          </cell>
          <cell r="HJ1330">
            <v>0</v>
          </cell>
          <cell r="HK1330">
            <v>0</v>
          </cell>
          <cell r="HL1330">
            <v>0</v>
          </cell>
          <cell r="HM1330">
            <v>0</v>
          </cell>
          <cell r="HN1330">
            <v>0</v>
          </cell>
          <cell r="HO1330">
            <v>0</v>
          </cell>
          <cell r="HP1330">
            <v>0</v>
          </cell>
          <cell r="HQ1330">
            <v>0</v>
          </cell>
          <cell r="HR1330">
            <v>0</v>
          </cell>
          <cell r="HS1330">
            <v>0</v>
          </cell>
          <cell r="HT1330">
            <v>0</v>
          </cell>
          <cell r="HU1330">
            <v>0</v>
          </cell>
          <cell r="HV1330">
            <v>0</v>
          </cell>
          <cell r="HW1330">
            <v>0</v>
          </cell>
          <cell r="HX1330">
            <v>0</v>
          </cell>
          <cell r="HY1330">
            <v>0</v>
          </cell>
          <cell r="HZ1330">
            <v>0</v>
          </cell>
          <cell r="IA1330">
            <v>0</v>
          </cell>
          <cell r="IB1330">
            <v>0</v>
          </cell>
          <cell r="IC1330">
            <v>0</v>
          </cell>
          <cell r="ID1330">
            <v>0</v>
          </cell>
          <cell r="IE1330">
            <v>0</v>
          </cell>
          <cell r="IF1330">
            <v>0</v>
          </cell>
          <cell r="IG1330">
            <v>0</v>
          </cell>
          <cell r="IH1330">
            <v>0</v>
          </cell>
          <cell r="II1330">
            <v>0</v>
          </cell>
          <cell r="IJ1330">
            <v>0</v>
          </cell>
          <cell r="IK1330">
            <v>0</v>
          </cell>
          <cell r="IL1330">
            <v>0</v>
          </cell>
          <cell r="IM1330">
            <v>0</v>
          </cell>
          <cell r="IN1330">
            <v>0</v>
          </cell>
          <cell r="IO1330">
            <v>0</v>
          </cell>
          <cell r="IP1330">
            <v>0</v>
          </cell>
          <cell r="IQ1330">
            <v>0</v>
          </cell>
          <cell r="IR1330">
            <v>0</v>
          </cell>
          <cell r="IS1330">
            <v>0</v>
          </cell>
          <cell r="IT1330">
            <v>0</v>
          </cell>
          <cell r="IU1330">
            <v>0</v>
          </cell>
          <cell r="IV1330">
            <v>0</v>
          </cell>
          <cell r="IW1330">
            <v>0</v>
          </cell>
          <cell r="IX1330">
            <v>0</v>
          </cell>
          <cell r="IY1330">
            <v>0</v>
          </cell>
          <cell r="IZ1330">
            <v>0</v>
          </cell>
          <cell r="JA1330">
            <v>0</v>
          </cell>
          <cell r="JB1330">
            <v>0</v>
          </cell>
          <cell r="JC1330">
            <v>0</v>
          </cell>
          <cell r="JD1330">
            <v>0</v>
          </cell>
          <cell r="JE1330">
            <v>0</v>
          </cell>
        </row>
        <row r="1331">
          <cell r="D1331" t="str">
            <v>HY_.EX.SOR._.ROG.Prospect 3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Q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0</v>
          </cell>
          <cell r="BD1331">
            <v>0</v>
          </cell>
          <cell r="BE1331">
            <v>0</v>
          </cell>
          <cell r="BF1331">
            <v>0</v>
          </cell>
          <cell r="BG1331">
            <v>0</v>
          </cell>
          <cell r="BH1331">
            <v>0</v>
          </cell>
          <cell r="BI1331">
            <v>0</v>
          </cell>
          <cell r="BJ1331">
            <v>0</v>
          </cell>
          <cell r="BK1331">
            <v>0</v>
          </cell>
          <cell r="BL1331">
            <v>0</v>
          </cell>
          <cell r="BM1331">
            <v>0</v>
          </cell>
          <cell r="BN1331">
            <v>0</v>
          </cell>
          <cell r="BO1331">
            <v>0</v>
          </cell>
          <cell r="BP1331">
            <v>0</v>
          </cell>
          <cell r="BQ1331">
            <v>0</v>
          </cell>
          <cell r="BR1331">
            <v>0</v>
          </cell>
          <cell r="BS1331">
            <v>0</v>
          </cell>
          <cell r="BT1331">
            <v>0</v>
          </cell>
          <cell r="BU1331">
            <v>0</v>
          </cell>
          <cell r="BV1331">
            <v>0</v>
          </cell>
          <cell r="BW1331">
            <v>0</v>
          </cell>
          <cell r="BX1331">
            <v>0</v>
          </cell>
          <cell r="BY1331">
            <v>0</v>
          </cell>
          <cell r="BZ1331">
            <v>0</v>
          </cell>
          <cell r="CA1331">
            <v>0</v>
          </cell>
          <cell r="CB1331">
            <v>0</v>
          </cell>
          <cell r="CC1331">
            <v>0</v>
          </cell>
          <cell r="CD1331">
            <v>0</v>
          </cell>
          <cell r="CE1331">
            <v>0</v>
          </cell>
          <cell r="CF1331">
            <v>0</v>
          </cell>
          <cell r="CG1331">
            <v>0</v>
          </cell>
          <cell r="CH1331">
            <v>0</v>
          </cell>
          <cell r="CI1331">
            <v>0</v>
          </cell>
          <cell r="CJ1331">
            <v>0</v>
          </cell>
          <cell r="CK1331">
            <v>0</v>
          </cell>
          <cell r="CL1331">
            <v>0</v>
          </cell>
          <cell r="CM1331">
            <v>0</v>
          </cell>
          <cell r="CN1331">
            <v>0</v>
          </cell>
          <cell r="CO1331">
            <v>0</v>
          </cell>
          <cell r="CP1331">
            <v>0</v>
          </cell>
          <cell r="CQ1331">
            <v>0</v>
          </cell>
          <cell r="CR1331">
            <v>0</v>
          </cell>
          <cell r="CS1331">
            <v>0</v>
          </cell>
          <cell r="CT1331">
            <v>0</v>
          </cell>
          <cell r="CU1331">
            <v>0</v>
          </cell>
          <cell r="CV1331">
            <v>0</v>
          </cell>
          <cell r="CW1331">
            <v>0</v>
          </cell>
          <cell r="CX1331">
            <v>0</v>
          </cell>
          <cell r="CY1331">
            <v>0</v>
          </cell>
          <cell r="CZ1331">
            <v>0</v>
          </cell>
          <cell r="DA1331">
            <v>0</v>
          </cell>
          <cell r="DB1331">
            <v>0</v>
          </cell>
          <cell r="DC1331">
            <v>0</v>
          </cell>
          <cell r="DD1331">
            <v>0</v>
          </cell>
          <cell r="DE1331">
            <v>0</v>
          </cell>
          <cell r="DF1331">
            <v>0</v>
          </cell>
          <cell r="DG1331">
            <v>0</v>
          </cell>
          <cell r="DH1331">
            <v>0</v>
          </cell>
          <cell r="DI1331">
            <v>0</v>
          </cell>
          <cell r="DJ1331">
            <v>0</v>
          </cell>
          <cell r="DK1331">
            <v>0</v>
          </cell>
          <cell r="DL1331">
            <v>0</v>
          </cell>
          <cell r="DM1331">
            <v>0</v>
          </cell>
          <cell r="DN1331">
            <v>0</v>
          </cell>
          <cell r="DO1331">
            <v>0</v>
          </cell>
          <cell r="DP1331">
            <v>0</v>
          </cell>
          <cell r="DQ1331">
            <v>0</v>
          </cell>
          <cell r="DR1331">
            <v>0</v>
          </cell>
          <cell r="DS1331">
            <v>0</v>
          </cell>
          <cell r="DT1331">
            <v>0</v>
          </cell>
          <cell r="DU1331">
            <v>0</v>
          </cell>
          <cell r="DV1331">
            <v>0</v>
          </cell>
          <cell r="DW1331">
            <v>0</v>
          </cell>
          <cell r="DX1331">
            <v>0</v>
          </cell>
          <cell r="DY1331">
            <v>0</v>
          </cell>
          <cell r="DZ1331">
            <v>0</v>
          </cell>
          <cell r="EA1331">
            <v>0</v>
          </cell>
          <cell r="EB1331">
            <v>0</v>
          </cell>
          <cell r="EC1331">
            <v>0</v>
          </cell>
          <cell r="ED1331">
            <v>0</v>
          </cell>
          <cell r="EE1331">
            <v>0</v>
          </cell>
          <cell r="EF1331">
            <v>0</v>
          </cell>
          <cell r="EG1331">
            <v>0</v>
          </cell>
          <cell r="EH1331">
            <v>0</v>
          </cell>
          <cell r="EI1331">
            <v>0</v>
          </cell>
          <cell r="EJ1331">
            <v>0</v>
          </cell>
          <cell r="EK1331">
            <v>0</v>
          </cell>
          <cell r="EL1331">
            <v>0</v>
          </cell>
          <cell r="EM1331">
            <v>0</v>
          </cell>
          <cell r="EN1331">
            <v>0</v>
          </cell>
          <cell r="EO1331">
            <v>0</v>
          </cell>
          <cell r="EP1331">
            <v>0</v>
          </cell>
          <cell r="EQ1331">
            <v>0</v>
          </cell>
          <cell r="ER1331">
            <v>0</v>
          </cell>
          <cell r="ES1331">
            <v>0</v>
          </cell>
          <cell r="ET1331">
            <v>0</v>
          </cell>
          <cell r="EU1331">
            <v>0</v>
          </cell>
          <cell r="EV1331">
            <v>0</v>
          </cell>
          <cell r="EW1331">
            <v>0</v>
          </cell>
          <cell r="EX1331">
            <v>0</v>
          </cell>
          <cell r="EY1331">
            <v>0</v>
          </cell>
          <cell r="EZ1331">
            <v>0</v>
          </cell>
          <cell r="FA1331">
            <v>0</v>
          </cell>
          <cell r="FB1331">
            <v>0</v>
          </cell>
          <cell r="FC1331">
            <v>0</v>
          </cell>
          <cell r="FD1331">
            <v>0</v>
          </cell>
          <cell r="FE1331">
            <v>0</v>
          </cell>
          <cell r="FF1331">
            <v>0</v>
          </cell>
          <cell r="FG1331">
            <v>0</v>
          </cell>
          <cell r="FH1331">
            <v>0</v>
          </cell>
          <cell r="FI1331">
            <v>0</v>
          </cell>
          <cell r="FJ1331">
            <v>0</v>
          </cell>
          <cell r="FK1331">
            <v>0</v>
          </cell>
          <cell r="FL1331">
            <v>0</v>
          </cell>
          <cell r="FM1331">
            <v>0</v>
          </cell>
          <cell r="FN1331">
            <v>0</v>
          </cell>
          <cell r="FO1331">
            <v>0</v>
          </cell>
          <cell r="FP1331">
            <v>0</v>
          </cell>
          <cell r="FQ1331">
            <v>0</v>
          </cell>
          <cell r="FR1331">
            <v>0</v>
          </cell>
          <cell r="FS1331">
            <v>0</v>
          </cell>
          <cell r="FT1331">
            <v>0</v>
          </cell>
          <cell r="FU1331">
            <v>0</v>
          </cell>
          <cell r="FV1331">
            <v>0</v>
          </cell>
          <cell r="FW1331">
            <v>0</v>
          </cell>
          <cell r="FX1331">
            <v>0</v>
          </cell>
          <cell r="FY1331">
            <v>0</v>
          </cell>
          <cell r="FZ1331">
            <v>0</v>
          </cell>
          <cell r="GA1331">
            <v>0</v>
          </cell>
          <cell r="GB1331">
            <v>0</v>
          </cell>
          <cell r="GC1331">
            <v>0</v>
          </cell>
          <cell r="GD1331">
            <v>0</v>
          </cell>
          <cell r="GE1331">
            <v>0</v>
          </cell>
          <cell r="GF1331">
            <v>0</v>
          </cell>
          <cell r="GG1331">
            <v>0</v>
          </cell>
          <cell r="GH1331">
            <v>0</v>
          </cell>
          <cell r="GI1331">
            <v>0</v>
          </cell>
          <cell r="GJ1331">
            <v>0</v>
          </cell>
          <cell r="GK1331">
            <v>0</v>
          </cell>
          <cell r="GL1331">
            <v>0</v>
          </cell>
          <cell r="GM1331">
            <v>0</v>
          </cell>
          <cell r="GN1331">
            <v>0</v>
          </cell>
          <cell r="GO1331">
            <v>0</v>
          </cell>
          <cell r="GP1331">
            <v>0</v>
          </cell>
          <cell r="GQ1331">
            <v>0</v>
          </cell>
          <cell r="GR1331">
            <v>0</v>
          </cell>
          <cell r="GS1331">
            <v>0</v>
          </cell>
          <cell r="GT1331">
            <v>0</v>
          </cell>
          <cell r="GU1331">
            <v>0</v>
          </cell>
          <cell r="GV1331">
            <v>0</v>
          </cell>
          <cell r="GW1331">
            <v>0</v>
          </cell>
          <cell r="GX1331">
            <v>0</v>
          </cell>
          <cell r="GY1331">
            <v>0</v>
          </cell>
          <cell r="GZ1331">
            <v>0</v>
          </cell>
          <cell r="HA1331">
            <v>0</v>
          </cell>
          <cell r="HB1331">
            <v>0</v>
          </cell>
          <cell r="HC1331">
            <v>0</v>
          </cell>
          <cell r="HD1331">
            <v>0</v>
          </cell>
          <cell r="HE1331">
            <v>0</v>
          </cell>
          <cell r="HF1331">
            <v>0</v>
          </cell>
          <cell r="HG1331">
            <v>0</v>
          </cell>
          <cell r="HH1331">
            <v>0</v>
          </cell>
          <cell r="HI1331">
            <v>0</v>
          </cell>
          <cell r="HJ1331">
            <v>0</v>
          </cell>
          <cell r="HK1331">
            <v>0</v>
          </cell>
          <cell r="HL1331">
            <v>0</v>
          </cell>
          <cell r="HM1331">
            <v>0</v>
          </cell>
          <cell r="HN1331">
            <v>0</v>
          </cell>
          <cell r="HO1331">
            <v>0</v>
          </cell>
          <cell r="HP1331">
            <v>0</v>
          </cell>
          <cell r="HQ1331">
            <v>0</v>
          </cell>
          <cell r="HR1331">
            <v>0</v>
          </cell>
          <cell r="HS1331">
            <v>0</v>
          </cell>
          <cell r="HT1331">
            <v>0</v>
          </cell>
          <cell r="HU1331">
            <v>0</v>
          </cell>
          <cell r="HV1331">
            <v>0</v>
          </cell>
          <cell r="HW1331">
            <v>0</v>
          </cell>
          <cell r="HX1331">
            <v>0</v>
          </cell>
          <cell r="HY1331">
            <v>0</v>
          </cell>
          <cell r="HZ1331">
            <v>0</v>
          </cell>
          <cell r="IA1331">
            <v>0</v>
          </cell>
          <cell r="IB1331">
            <v>0</v>
          </cell>
          <cell r="IC1331">
            <v>0</v>
          </cell>
          <cell r="ID1331">
            <v>0</v>
          </cell>
          <cell r="IE1331">
            <v>0</v>
          </cell>
          <cell r="IF1331">
            <v>0</v>
          </cell>
          <cell r="IG1331">
            <v>0</v>
          </cell>
          <cell r="IH1331">
            <v>0</v>
          </cell>
          <cell r="II1331">
            <v>0</v>
          </cell>
          <cell r="IJ1331">
            <v>0</v>
          </cell>
          <cell r="IK1331">
            <v>0</v>
          </cell>
          <cell r="IL1331">
            <v>0</v>
          </cell>
          <cell r="IM1331">
            <v>0</v>
          </cell>
          <cell r="IN1331">
            <v>0</v>
          </cell>
          <cell r="IO1331">
            <v>0</v>
          </cell>
          <cell r="IP1331">
            <v>0</v>
          </cell>
          <cell r="IQ1331">
            <v>0</v>
          </cell>
          <cell r="IR1331">
            <v>0</v>
          </cell>
          <cell r="IS1331">
            <v>0</v>
          </cell>
          <cell r="IT1331">
            <v>0</v>
          </cell>
          <cell r="IU1331">
            <v>0</v>
          </cell>
          <cell r="IV1331">
            <v>0</v>
          </cell>
          <cell r="IW1331">
            <v>0</v>
          </cell>
          <cell r="IX1331">
            <v>0</v>
          </cell>
          <cell r="IY1331">
            <v>0</v>
          </cell>
          <cell r="IZ1331">
            <v>0</v>
          </cell>
          <cell r="JA1331">
            <v>0</v>
          </cell>
          <cell r="JB1331">
            <v>0</v>
          </cell>
          <cell r="JC1331">
            <v>0</v>
          </cell>
          <cell r="JD1331">
            <v>0</v>
          </cell>
          <cell r="JE1331">
            <v>0</v>
          </cell>
        </row>
        <row r="1332">
          <cell r="D1332" t="str">
            <v>HY_.EX.SOR._.ROG.Prospect 4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Q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0</v>
          </cell>
          <cell r="BD1332">
            <v>0</v>
          </cell>
          <cell r="BE1332">
            <v>0</v>
          </cell>
          <cell r="BF1332">
            <v>0</v>
          </cell>
          <cell r="BG1332">
            <v>0</v>
          </cell>
          <cell r="BH1332">
            <v>0</v>
          </cell>
          <cell r="BI1332">
            <v>0</v>
          </cell>
          <cell r="BJ1332">
            <v>0</v>
          </cell>
          <cell r="BK1332">
            <v>0</v>
          </cell>
          <cell r="BL1332">
            <v>0</v>
          </cell>
          <cell r="BM1332">
            <v>0</v>
          </cell>
          <cell r="BN1332">
            <v>0</v>
          </cell>
          <cell r="BO1332">
            <v>0</v>
          </cell>
          <cell r="BP1332">
            <v>0</v>
          </cell>
          <cell r="BQ1332">
            <v>0</v>
          </cell>
          <cell r="BR1332">
            <v>0</v>
          </cell>
          <cell r="BS1332">
            <v>0</v>
          </cell>
          <cell r="BT1332">
            <v>0</v>
          </cell>
          <cell r="BU1332">
            <v>0</v>
          </cell>
          <cell r="BV1332">
            <v>0</v>
          </cell>
          <cell r="BW1332">
            <v>0</v>
          </cell>
          <cell r="BX1332">
            <v>0</v>
          </cell>
          <cell r="BY1332">
            <v>0</v>
          </cell>
          <cell r="BZ1332">
            <v>0</v>
          </cell>
          <cell r="CA1332">
            <v>0</v>
          </cell>
          <cell r="CB1332">
            <v>0</v>
          </cell>
          <cell r="CC1332">
            <v>0</v>
          </cell>
          <cell r="CD1332">
            <v>0</v>
          </cell>
          <cell r="CE1332">
            <v>0</v>
          </cell>
          <cell r="CF1332">
            <v>0</v>
          </cell>
          <cell r="CG1332">
            <v>0</v>
          </cell>
          <cell r="CH1332">
            <v>0</v>
          </cell>
          <cell r="CI1332">
            <v>0</v>
          </cell>
          <cell r="CJ1332">
            <v>0</v>
          </cell>
          <cell r="CK1332">
            <v>0</v>
          </cell>
          <cell r="CL1332">
            <v>0</v>
          </cell>
          <cell r="CM1332">
            <v>0</v>
          </cell>
          <cell r="CN1332">
            <v>0</v>
          </cell>
          <cell r="CO1332">
            <v>0</v>
          </cell>
          <cell r="CP1332">
            <v>0</v>
          </cell>
          <cell r="CQ1332">
            <v>0</v>
          </cell>
          <cell r="CR1332">
            <v>0</v>
          </cell>
          <cell r="CS1332">
            <v>0</v>
          </cell>
          <cell r="CT1332">
            <v>0</v>
          </cell>
          <cell r="CU1332">
            <v>0</v>
          </cell>
          <cell r="CV1332">
            <v>0</v>
          </cell>
          <cell r="CW1332">
            <v>0</v>
          </cell>
          <cell r="CX1332">
            <v>0</v>
          </cell>
          <cell r="CY1332">
            <v>0</v>
          </cell>
          <cell r="CZ1332">
            <v>0</v>
          </cell>
          <cell r="DA1332">
            <v>0</v>
          </cell>
          <cell r="DB1332">
            <v>0</v>
          </cell>
          <cell r="DC1332">
            <v>0</v>
          </cell>
          <cell r="DD1332">
            <v>0</v>
          </cell>
          <cell r="DE1332">
            <v>0</v>
          </cell>
          <cell r="DF1332">
            <v>0</v>
          </cell>
          <cell r="DG1332">
            <v>0</v>
          </cell>
          <cell r="DH1332">
            <v>0</v>
          </cell>
          <cell r="DI1332">
            <v>0</v>
          </cell>
          <cell r="DJ1332">
            <v>0</v>
          </cell>
          <cell r="DK1332">
            <v>0</v>
          </cell>
          <cell r="DL1332">
            <v>0</v>
          </cell>
          <cell r="DM1332">
            <v>0</v>
          </cell>
          <cell r="DN1332">
            <v>0</v>
          </cell>
          <cell r="DO1332">
            <v>0</v>
          </cell>
          <cell r="DP1332">
            <v>0</v>
          </cell>
          <cell r="DQ1332">
            <v>0</v>
          </cell>
          <cell r="DR1332">
            <v>0</v>
          </cell>
          <cell r="DS1332">
            <v>0</v>
          </cell>
          <cell r="DT1332">
            <v>0</v>
          </cell>
          <cell r="DU1332">
            <v>0</v>
          </cell>
          <cell r="DV1332">
            <v>0</v>
          </cell>
          <cell r="DW1332">
            <v>0</v>
          </cell>
          <cell r="DX1332">
            <v>0</v>
          </cell>
          <cell r="DY1332">
            <v>0</v>
          </cell>
          <cell r="DZ1332">
            <v>0</v>
          </cell>
          <cell r="EA1332">
            <v>0</v>
          </cell>
          <cell r="EB1332">
            <v>0</v>
          </cell>
          <cell r="EC1332">
            <v>0</v>
          </cell>
          <cell r="ED1332">
            <v>0</v>
          </cell>
          <cell r="EE1332">
            <v>0</v>
          </cell>
          <cell r="EF1332">
            <v>0</v>
          </cell>
          <cell r="EG1332">
            <v>0</v>
          </cell>
          <cell r="EH1332">
            <v>0</v>
          </cell>
          <cell r="EI1332">
            <v>0</v>
          </cell>
          <cell r="EJ1332">
            <v>0</v>
          </cell>
          <cell r="EK1332">
            <v>0</v>
          </cell>
          <cell r="EL1332">
            <v>0</v>
          </cell>
          <cell r="EM1332">
            <v>0</v>
          </cell>
          <cell r="EN1332">
            <v>0</v>
          </cell>
          <cell r="EO1332">
            <v>0</v>
          </cell>
          <cell r="EP1332">
            <v>0</v>
          </cell>
          <cell r="EQ1332">
            <v>0</v>
          </cell>
          <cell r="ER1332">
            <v>0</v>
          </cell>
          <cell r="ES1332">
            <v>0</v>
          </cell>
          <cell r="ET1332">
            <v>0</v>
          </cell>
          <cell r="EU1332">
            <v>0</v>
          </cell>
          <cell r="EV1332">
            <v>0</v>
          </cell>
          <cell r="EW1332">
            <v>0</v>
          </cell>
          <cell r="EX1332">
            <v>0</v>
          </cell>
          <cell r="EY1332">
            <v>0</v>
          </cell>
          <cell r="EZ1332">
            <v>0</v>
          </cell>
          <cell r="FA1332">
            <v>0</v>
          </cell>
          <cell r="FB1332">
            <v>0</v>
          </cell>
          <cell r="FC1332">
            <v>0</v>
          </cell>
          <cell r="FD1332">
            <v>0</v>
          </cell>
          <cell r="FE1332">
            <v>0</v>
          </cell>
          <cell r="FF1332">
            <v>0</v>
          </cell>
          <cell r="FG1332">
            <v>0</v>
          </cell>
          <cell r="FH1332">
            <v>0</v>
          </cell>
          <cell r="FI1332">
            <v>0</v>
          </cell>
          <cell r="FJ1332">
            <v>0</v>
          </cell>
          <cell r="FK1332">
            <v>0</v>
          </cell>
          <cell r="FL1332">
            <v>0</v>
          </cell>
          <cell r="FM1332">
            <v>0</v>
          </cell>
          <cell r="FN1332">
            <v>0</v>
          </cell>
          <cell r="FO1332">
            <v>0</v>
          </cell>
          <cell r="FP1332">
            <v>0</v>
          </cell>
          <cell r="FQ1332">
            <v>0</v>
          </cell>
          <cell r="FR1332">
            <v>0</v>
          </cell>
          <cell r="FS1332">
            <v>0</v>
          </cell>
          <cell r="FT1332">
            <v>0</v>
          </cell>
          <cell r="FU1332">
            <v>0</v>
          </cell>
          <cell r="FV1332">
            <v>0</v>
          </cell>
          <cell r="FW1332">
            <v>0</v>
          </cell>
          <cell r="FX1332">
            <v>0</v>
          </cell>
          <cell r="FY1332">
            <v>0</v>
          </cell>
          <cell r="FZ1332">
            <v>0</v>
          </cell>
          <cell r="GA1332">
            <v>0</v>
          </cell>
          <cell r="GB1332">
            <v>0</v>
          </cell>
          <cell r="GC1332">
            <v>0</v>
          </cell>
          <cell r="GD1332">
            <v>0</v>
          </cell>
          <cell r="GE1332">
            <v>0</v>
          </cell>
          <cell r="GF1332">
            <v>0</v>
          </cell>
          <cell r="GG1332">
            <v>0</v>
          </cell>
          <cell r="GH1332">
            <v>0</v>
          </cell>
          <cell r="GI1332">
            <v>0</v>
          </cell>
          <cell r="GJ1332">
            <v>0</v>
          </cell>
          <cell r="GK1332">
            <v>0</v>
          </cell>
          <cell r="GL1332">
            <v>0</v>
          </cell>
          <cell r="GM1332">
            <v>0</v>
          </cell>
          <cell r="GN1332">
            <v>0</v>
          </cell>
          <cell r="GO1332">
            <v>0</v>
          </cell>
          <cell r="GP1332">
            <v>0</v>
          </cell>
          <cell r="GQ1332">
            <v>0</v>
          </cell>
          <cell r="GR1332">
            <v>0</v>
          </cell>
          <cell r="GS1332">
            <v>0</v>
          </cell>
          <cell r="GT1332">
            <v>0</v>
          </cell>
          <cell r="GU1332">
            <v>0</v>
          </cell>
          <cell r="GV1332">
            <v>0</v>
          </cell>
          <cell r="GW1332">
            <v>0</v>
          </cell>
          <cell r="GX1332">
            <v>0</v>
          </cell>
          <cell r="GY1332">
            <v>0</v>
          </cell>
          <cell r="GZ1332">
            <v>0</v>
          </cell>
          <cell r="HA1332">
            <v>0</v>
          </cell>
          <cell r="HB1332">
            <v>0</v>
          </cell>
          <cell r="HC1332">
            <v>0</v>
          </cell>
          <cell r="HD1332">
            <v>0</v>
          </cell>
          <cell r="HE1332">
            <v>0</v>
          </cell>
          <cell r="HF1332">
            <v>0</v>
          </cell>
          <cell r="HG1332">
            <v>0</v>
          </cell>
          <cell r="HH1332">
            <v>0</v>
          </cell>
          <cell r="HI1332">
            <v>0</v>
          </cell>
          <cell r="HJ1332">
            <v>0</v>
          </cell>
          <cell r="HK1332">
            <v>0</v>
          </cell>
          <cell r="HL1332">
            <v>0</v>
          </cell>
          <cell r="HM1332">
            <v>0</v>
          </cell>
          <cell r="HN1332">
            <v>0</v>
          </cell>
          <cell r="HO1332">
            <v>0</v>
          </cell>
          <cell r="HP1332">
            <v>0</v>
          </cell>
          <cell r="HQ1332">
            <v>0</v>
          </cell>
          <cell r="HR1332">
            <v>0</v>
          </cell>
          <cell r="HS1332">
            <v>0</v>
          </cell>
          <cell r="HT1332">
            <v>0</v>
          </cell>
          <cell r="HU1332">
            <v>0</v>
          </cell>
          <cell r="HV1332">
            <v>0</v>
          </cell>
          <cell r="HW1332">
            <v>0</v>
          </cell>
          <cell r="HX1332">
            <v>0</v>
          </cell>
          <cell r="HY1332">
            <v>0</v>
          </cell>
          <cell r="HZ1332">
            <v>0</v>
          </cell>
          <cell r="IA1332">
            <v>0</v>
          </cell>
          <cell r="IB1332">
            <v>0</v>
          </cell>
          <cell r="IC1332">
            <v>0</v>
          </cell>
          <cell r="ID1332">
            <v>0</v>
          </cell>
          <cell r="IE1332">
            <v>0</v>
          </cell>
          <cell r="IF1332">
            <v>0</v>
          </cell>
          <cell r="IG1332">
            <v>0</v>
          </cell>
          <cell r="IH1332">
            <v>0</v>
          </cell>
          <cell r="II1332">
            <v>0</v>
          </cell>
          <cell r="IJ1332">
            <v>0</v>
          </cell>
          <cell r="IK1332">
            <v>0</v>
          </cell>
          <cell r="IL1332">
            <v>0</v>
          </cell>
          <cell r="IM1332">
            <v>0</v>
          </cell>
          <cell r="IN1332">
            <v>0</v>
          </cell>
          <cell r="IO1332">
            <v>0</v>
          </cell>
          <cell r="IP1332">
            <v>0</v>
          </cell>
          <cell r="IQ1332">
            <v>0</v>
          </cell>
          <cell r="IR1332">
            <v>0</v>
          </cell>
          <cell r="IS1332">
            <v>0</v>
          </cell>
          <cell r="IT1332">
            <v>0</v>
          </cell>
          <cell r="IU1332">
            <v>0</v>
          </cell>
          <cell r="IV1332">
            <v>0</v>
          </cell>
          <cell r="IW1332">
            <v>0</v>
          </cell>
          <cell r="IX1332">
            <v>0</v>
          </cell>
          <cell r="IY1332">
            <v>0</v>
          </cell>
          <cell r="IZ1332">
            <v>0</v>
          </cell>
          <cell r="JA1332">
            <v>0</v>
          </cell>
          <cell r="JB1332">
            <v>0</v>
          </cell>
          <cell r="JC1332">
            <v>0</v>
          </cell>
          <cell r="JD1332">
            <v>0</v>
          </cell>
          <cell r="JE1332">
            <v>0</v>
          </cell>
        </row>
        <row r="1333">
          <cell r="D1333" t="str">
            <v>HY_.EX.UID._.SME.Ashton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Q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0</v>
          </cell>
          <cell r="BD1333">
            <v>0</v>
          </cell>
          <cell r="BE1333">
            <v>0</v>
          </cell>
          <cell r="BF1333">
            <v>0</v>
          </cell>
          <cell r="BG1333">
            <v>0</v>
          </cell>
          <cell r="BH1333">
            <v>0</v>
          </cell>
          <cell r="BI1333">
            <v>0</v>
          </cell>
          <cell r="BJ1333">
            <v>0</v>
          </cell>
          <cell r="BK1333">
            <v>0</v>
          </cell>
          <cell r="BL1333">
            <v>0</v>
          </cell>
          <cell r="BM1333">
            <v>0</v>
          </cell>
          <cell r="BN1333">
            <v>0</v>
          </cell>
          <cell r="BO1333">
            <v>0</v>
          </cell>
          <cell r="BP1333">
            <v>0</v>
          </cell>
          <cell r="BQ1333">
            <v>0</v>
          </cell>
          <cell r="BR1333">
            <v>0</v>
          </cell>
          <cell r="BS1333">
            <v>0</v>
          </cell>
          <cell r="BT1333">
            <v>0</v>
          </cell>
          <cell r="BU1333">
            <v>0</v>
          </cell>
          <cell r="BV1333">
            <v>0</v>
          </cell>
          <cell r="BW1333">
            <v>0</v>
          </cell>
          <cell r="BX1333">
            <v>0</v>
          </cell>
          <cell r="BY1333">
            <v>0</v>
          </cell>
          <cell r="BZ1333">
            <v>0</v>
          </cell>
          <cell r="CA1333">
            <v>0</v>
          </cell>
          <cell r="CB1333">
            <v>0</v>
          </cell>
          <cell r="CC1333">
            <v>0</v>
          </cell>
          <cell r="CD1333">
            <v>0</v>
          </cell>
          <cell r="CE1333">
            <v>0</v>
          </cell>
          <cell r="CF1333">
            <v>0</v>
          </cell>
          <cell r="CG1333">
            <v>0</v>
          </cell>
          <cell r="CH1333">
            <v>0</v>
          </cell>
          <cell r="CI1333">
            <v>0</v>
          </cell>
          <cell r="CJ1333">
            <v>0</v>
          </cell>
          <cell r="CK1333">
            <v>0</v>
          </cell>
          <cell r="CL1333">
            <v>0</v>
          </cell>
          <cell r="CM1333">
            <v>0</v>
          </cell>
          <cell r="CN1333">
            <v>0</v>
          </cell>
          <cell r="CO1333">
            <v>0</v>
          </cell>
          <cell r="CP1333">
            <v>0</v>
          </cell>
          <cell r="CQ1333">
            <v>0</v>
          </cell>
          <cell r="CR1333">
            <v>0</v>
          </cell>
          <cell r="CS1333">
            <v>0</v>
          </cell>
          <cell r="CT1333">
            <v>0</v>
          </cell>
          <cell r="CU1333">
            <v>0</v>
          </cell>
          <cell r="CV1333">
            <v>0</v>
          </cell>
          <cell r="CW1333">
            <v>0</v>
          </cell>
          <cell r="CX1333">
            <v>0</v>
          </cell>
          <cell r="CY1333">
            <v>0</v>
          </cell>
          <cell r="CZ1333">
            <v>0</v>
          </cell>
          <cell r="DA1333">
            <v>0</v>
          </cell>
          <cell r="DB1333">
            <v>0</v>
          </cell>
          <cell r="DC1333">
            <v>0</v>
          </cell>
          <cell r="DD1333">
            <v>0</v>
          </cell>
          <cell r="DE1333">
            <v>0</v>
          </cell>
          <cell r="DF1333">
            <v>0</v>
          </cell>
          <cell r="DG1333">
            <v>0</v>
          </cell>
          <cell r="DH1333">
            <v>0</v>
          </cell>
          <cell r="DI1333">
            <v>0</v>
          </cell>
          <cell r="DJ1333">
            <v>0</v>
          </cell>
          <cell r="DK1333">
            <v>0</v>
          </cell>
          <cell r="DL1333">
            <v>0</v>
          </cell>
          <cell r="DM1333">
            <v>0</v>
          </cell>
          <cell r="DN1333">
            <v>0</v>
          </cell>
          <cell r="DO1333">
            <v>0</v>
          </cell>
          <cell r="DP1333">
            <v>0</v>
          </cell>
          <cell r="DQ1333">
            <v>0</v>
          </cell>
          <cell r="DR1333">
            <v>0</v>
          </cell>
          <cell r="DS1333">
            <v>0</v>
          </cell>
          <cell r="DT1333">
            <v>0</v>
          </cell>
          <cell r="DU1333">
            <v>0</v>
          </cell>
          <cell r="DV1333">
            <v>0</v>
          </cell>
          <cell r="DW1333">
            <v>0</v>
          </cell>
          <cell r="DX1333">
            <v>0</v>
          </cell>
          <cell r="DY1333">
            <v>0</v>
          </cell>
          <cell r="DZ1333">
            <v>0</v>
          </cell>
          <cell r="EA1333">
            <v>0</v>
          </cell>
          <cell r="EB1333">
            <v>0</v>
          </cell>
          <cell r="EC1333">
            <v>0</v>
          </cell>
          <cell r="ED1333">
            <v>0</v>
          </cell>
          <cell r="EE1333">
            <v>0</v>
          </cell>
          <cell r="EF1333">
            <v>0</v>
          </cell>
          <cell r="EG1333">
            <v>0</v>
          </cell>
          <cell r="EH1333">
            <v>0</v>
          </cell>
          <cell r="EI1333">
            <v>0</v>
          </cell>
          <cell r="EJ1333">
            <v>0</v>
          </cell>
          <cell r="EK1333">
            <v>0</v>
          </cell>
          <cell r="EL1333">
            <v>0</v>
          </cell>
          <cell r="EM1333">
            <v>0</v>
          </cell>
          <cell r="EN1333">
            <v>0</v>
          </cell>
          <cell r="EO1333">
            <v>0</v>
          </cell>
          <cell r="EP1333">
            <v>0</v>
          </cell>
          <cell r="EQ1333">
            <v>0</v>
          </cell>
          <cell r="ER1333">
            <v>0</v>
          </cell>
          <cell r="ES1333">
            <v>0</v>
          </cell>
          <cell r="ET1333">
            <v>0</v>
          </cell>
          <cell r="EU1333">
            <v>0</v>
          </cell>
          <cell r="EV1333">
            <v>0</v>
          </cell>
          <cell r="EW1333">
            <v>0</v>
          </cell>
          <cell r="EX1333">
            <v>0</v>
          </cell>
          <cell r="EY1333">
            <v>0</v>
          </cell>
          <cell r="EZ1333">
            <v>0</v>
          </cell>
          <cell r="FA1333">
            <v>0</v>
          </cell>
          <cell r="FB1333">
            <v>0</v>
          </cell>
          <cell r="FC1333">
            <v>0</v>
          </cell>
          <cell r="FD1333">
            <v>0</v>
          </cell>
          <cell r="FE1333">
            <v>0</v>
          </cell>
          <cell r="FF1333">
            <v>0</v>
          </cell>
          <cell r="FG1333">
            <v>0</v>
          </cell>
          <cell r="FH1333">
            <v>0</v>
          </cell>
          <cell r="FI1333">
            <v>0</v>
          </cell>
          <cell r="FJ1333">
            <v>0</v>
          </cell>
          <cell r="FK1333">
            <v>0</v>
          </cell>
          <cell r="FL1333">
            <v>0</v>
          </cell>
          <cell r="FM1333">
            <v>0</v>
          </cell>
          <cell r="FN1333">
            <v>0</v>
          </cell>
          <cell r="FO1333">
            <v>0</v>
          </cell>
          <cell r="FP1333">
            <v>0</v>
          </cell>
          <cell r="FQ1333">
            <v>0</v>
          </cell>
          <cell r="FR1333">
            <v>0</v>
          </cell>
          <cell r="FS1333">
            <v>0</v>
          </cell>
          <cell r="FT1333">
            <v>0</v>
          </cell>
          <cell r="FU1333">
            <v>0</v>
          </cell>
          <cell r="FV1333">
            <v>0</v>
          </cell>
          <cell r="FW1333">
            <v>0</v>
          </cell>
          <cell r="FX1333">
            <v>0</v>
          </cell>
          <cell r="FY1333">
            <v>0</v>
          </cell>
          <cell r="FZ1333">
            <v>0</v>
          </cell>
          <cell r="GA1333">
            <v>0</v>
          </cell>
          <cell r="GB1333">
            <v>0</v>
          </cell>
          <cell r="GC1333">
            <v>0</v>
          </cell>
          <cell r="GD1333">
            <v>0</v>
          </cell>
          <cell r="GE1333">
            <v>0</v>
          </cell>
          <cell r="GF1333">
            <v>0</v>
          </cell>
          <cell r="GG1333">
            <v>0</v>
          </cell>
          <cell r="GH1333">
            <v>0</v>
          </cell>
          <cell r="GI1333">
            <v>0</v>
          </cell>
          <cell r="GJ1333">
            <v>0</v>
          </cell>
          <cell r="GK1333">
            <v>0</v>
          </cell>
          <cell r="GL1333">
            <v>0</v>
          </cell>
          <cell r="GM1333">
            <v>0</v>
          </cell>
          <cell r="GN1333">
            <v>0</v>
          </cell>
          <cell r="GO1333">
            <v>0</v>
          </cell>
          <cell r="GP1333">
            <v>0</v>
          </cell>
          <cell r="GQ1333">
            <v>0</v>
          </cell>
          <cell r="GR1333">
            <v>0</v>
          </cell>
          <cell r="GS1333">
            <v>0</v>
          </cell>
          <cell r="GT1333">
            <v>0</v>
          </cell>
          <cell r="GU1333">
            <v>0</v>
          </cell>
          <cell r="GV1333">
            <v>0</v>
          </cell>
          <cell r="GW1333">
            <v>0</v>
          </cell>
          <cell r="GX1333">
            <v>0</v>
          </cell>
          <cell r="GY1333">
            <v>0</v>
          </cell>
          <cell r="GZ1333">
            <v>0</v>
          </cell>
          <cell r="HA1333">
            <v>0</v>
          </cell>
          <cell r="HB1333">
            <v>0</v>
          </cell>
          <cell r="HC1333">
            <v>0</v>
          </cell>
          <cell r="HD1333">
            <v>0</v>
          </cell>
          <cell r="HE1333">
            <v>0</v>
          </cell>
          <cell r="HF1333">
            <v>0</v>
          </cell>
          <cell r="HG1333">
            <v>0</v>
          </cell>
          <cell r="HH1333">
            <v>0</v>
          </cell>
          <cell r="HI1333">
            <v>0</v>
          </cell>
          <cell r="HJ1333">
            <v>0</v>
          </cell>
          <cell r="HK1333">
            <v>0</v>
          </cell>
          <cell r="HL1333">
            <v>0</v>
          </cell>
          <cell r="HM1333">
            <v>0</v>
          </cell>
          <cell r="HN1333">
            <v>0</v>
          </cell>
          <cell r="HO1333">
            <v>0</v>
          </cell>
          <cell r="HP1333">
            <v>0</v>
          </cell>
          <cell r="HQ1333">
            <v>0</v>
          </cell>
          <cell r="HR1333">
            <v>0</v>
          </cell>
          <cell r="HS1333">
            <v>0</v>
          </cell>
          <cell r="HT1333">
            <v>0</v>
          </cell>
          <cell r="HU1333">
            <v>0</v>
          </cell>
          <cell r="HV1333">
            <v>0</v>
          </cell>
          <cell r="HW1333">
            <v>0</v>
          </cell>
          <cell r="HX1333">
            <v>0</v>
          </cell>
          <cell r="HY1333">
            <v>0</v>
          </cell>
          <cell r="HZ1333">
            <v>0</v>
          </cell>
          <cell r="IA1333">
            <v>0</v>
          </cell>
          <cell r="IB1333">
            <v>0</v>
          </cell>
          <cell r="IC1333">
            <v>0</v>
          </cell>
          <cell r="ID1333">
            <v>0</v>
          </cell>
          <cell r="IE1333">
            <v>0</v>
          </cell>
          <cell r="IF1333">
            <v>0</v>
          </cell>
          <cell r="IG1333">
            <v>0</v>
          </cell>
          <cell r="IH1333">
            <v>0</v>
          </cell>
          <cell r="II1333">
            <v>0</v>
          </cell>
          <cell r="IJ1333">
            <v>0</v>
          </cell>
          <cell r="IK1333">
            <v>0</v>
          </cell>
          <cell r="IL1333">
            <v>0</v>
          </cell>
          <cell r="IM1333">
            <v>0</v>
          </cell>
          <cell r="IN1333">
            <v>0</v>
          </cell>
          <cell r="IO1333">
            <v>0</v>
          </cell>
          <cell r="IP1333">
            <v>0</v>
          </cell>
          <cell r="IQ1333">
            <v>0</v>
          </cell>
          <cell r="IR1333">
            <v>0</v>
          </cell>
          <cell r="IS1333">
            <v>0</v>
          </cell>
          <cell r="IT1333">
            <v>0</v>
          </cell>
          <cell r="IU1333">
            <v>0</v>
          </cell>
          <cell r="IV1333">
            <v>0</v>
          </cell>
          <cell r="IW1333">
            <v>0</v>
          </cell>
          <cell r="IX1333">
            <v>0</v>
          </cell>
          <cell r="IY1333">
            <v>0</v>
          </cell>
          <cell r="IZ1333">
            <v>0</v>
          </cell>
          <cell r="JA1333">
            <v>0</v>
          </cell>
          <cell r="JB1333">
            <v>0</v>
          </cell>
          <cell r="JC1333">
            <v>0</v>
          </cell>
          <cell r="JD1333">
            <v>0</v>
          </cell>
          <cell r="JE1333">
            <v>0</v>
          </cell>
        </row>
        <row r="1334">
          <cell r="D1334" t="str">
            <v>HY_.EX.UID._.SME.Last_Chance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Q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0</v>
          </cell>
          <cell r="BD1334">
            <v>0</v>
          </cell>
          <cell r="BE1334">
            <v>0</v>
          </cell>
          <cell r="BF1334">
            <v>0</v>
          </cell>
          <cell r="BG1334">
            <v>0</v>
          </cell>
          <cell r="BH1334">
            <v>0</v>
          </cell>
          <cell r="BI1334">
            <v>0</v>
          </cell>
          <cell r="BJ1334">
            <v>0</v>
          </cell>
          <cell r="BK1334">
            <v>0</v>
          </cell>
          <cell r="BL1334">
            <v>0</v>
          </cell>
          <cell r="BM1334">
            <v>0</v>
          </cell>
          <cell r="BN1334">
            <v>0</v>
          </cell>
          <cell r="BO1334">
            <v>0</v>
          </cell>
          <cell r="BP1334">
            <v>0</v>
          </cell>
          <cell r="BQ1334">
            <v>0</v>
          </cell>
          <cell r="BR1334">
            <v>0</v>
          </cell>
          <cell r="BS1334">
            <v>0</v>
          </cell>
          <cell r="BT1334">
            <v>0</v>
          </cell>
          <cell r="BU1334">
            <v>0</v>
          </cell>
          <cell r="BV1334">
            <v>0</v>
          </cell>
          <cell r="BW1334">
            <v>0</v>
          </cell>
          <cell r="BX1334">
            <v>0</v>
          </cell>
          <cell r="BY1334">
            <v>0</v>
          </cell>
          <cell r="BZ1334">
            <v>0</v>
          </cell>
          <cell r="CA1334">
            <v>0</v>
          </cell>
          <cell r="CB1334">
            <v>0</v>
          </cell>
          <cell r="CC1334">
            <v>0</v>
          </cell>
          <cell r="CD1334">
            <v>0</v>
          </cell>
          <cell r="CE1334">
            <v>0</v>
          </cell>
          <cell r="CF1334">
            <v>0</v>
          </cell>
          <cell r="CG1334">
            <v>0</v>
          </cell>
          <cell r="CH1334">
            <v>0</v>
          </cell>
          <cell r="CI1334">
            <v>0</v>
          </cell>
          <cell r="CJ1334">
            <v>0</v>
          </cell>
          <cell r="CK1334">
            <v>0</v>
          </cell>
          <cell r="CL1334">
            <v>0</v>
          </cell>
          <cell r="CM1334">
            <v>0</v>
          </cell>
          <cell r="CN1334">
            <v>0</v>
          </cell>
          <cell r="CO1334">
            <v>0</v>
          </cell>
          <cell r="CP1334">
            <v>0</v>
          </cell>
          <cell r="CQ1334">
            <v>0</v>
          </cell>
          <cell r="CR1334">
            <v>0</v>
          </cell>
          <cell r="CS1334">
            <v>0</v>
          </cell>
          <cell r="CT1334">
            <v>0</v>
          </cell>
          <cell r="CU1334">
            <v>0</v>
          </cell>
          <cell r="CV1334">
            <v>0</v>
          </cell>
          <cell r="CW1334">
            <v>0</v>
          </cell>
          <cell r="CX1334">
            <v>0</v>
          </cell>
          <cell r="CY1334">
            <v>0</v>
          </cell>
          <cell r="CZ1334">
            <v>0</v>
          </cell>
          <cell r="DA1334">
            <v>0</v>
          </cell>
          <cell r="DB1334">
            <v>0</v>
          </cell>
          <cell r="DC1334">
            <v>0</v>
          </cell>
          <cell r="DD1334">
            <v>0</v>
          </cell>
          <cell r="DE1334">
            <v>0</v>
          </cell>
          <cell r="DF1334">
            <v>0</v>
          </cell>
          <cell r="DG1334">
            <v>0</v>
          </cell>
          <cell r="DH1334">
            <v>0</v>
          </cell>
          <cell r="DI1334">
            <v>0</v>
          </cell>
          <cell r="DJ1334">
            <v>0</v>
          </cell>
          <cell r="DK1334">
            <v>0</v>
          </cell>
          <cell r="DL1334">
            <v>0</v>
          </cell>
          <cell r="DM1334">
            <v>0</v>
          </cell>
          <cell r="DN1334">
            <v>0</v>
          </cell>
          <cell r="DO1334">
            <v>0</v>
          </cell>
          <cell r="DP1334">
            <v>0</v>
          </cell>
          <cell r="DQ1334">
            <v>0</v>
          </cell>
          <cell r="DR1334">
            <v>0</v>
          </cell>
          <cell r="DS1334">
            <v>0</v>
          </cell>
          <cell r="DT1334">
            <v>0</v>
          </cell>
          <cell r="DU1334">
            <v>0</v>
          </cell>
          <cell r="DV1334">
            <v>0</v>
          </cell>
          <cell r="DW1334">
            <v>0</v>
          </cell>
          <cell r="DX1334">
            <v>0</v>
          </cell>
          <cell r="DY1334">
            <v>0</v>
          </cell>
          <cell r="DZ1334">
            <v>0</v>
          </cell>
          <cell r="EA1334">
            <v>0</v>
          </cell>
          <cell r="EB1334">
            <v>0</v>
          </cell>
          <cell r="EC1334">
            <v>0</v>
          </cell>
          <cell r="ED1334">
            <v>0</v>
          </cell>
          <cell r="EE1334">
            <v>0</v>
          </cell>
          <cell r="EF1334">
            <v>0</v>
          </cell>
          <cell r="EG1334">
            <v>0</v>
          </cell>
          <cell r="EH1334">
            <v>0</v>
          </cell>
          <cell r="EI1334">
            <v>0</v>
          </cell>
          <cell r="EJ1334">
            <v>0</v>
          </cell>
          <cell r="EK1334">
            <v>0</v>
          </cell>
          <cell r="EL1334">
            <v>0</v>
          </cell>
          <cell r="EM1334">
            <v>0</v>
          </cell>
          <cell r="EN1334">
            <v>0</v>
          </cell>
          <cell r="EO1334">
            <v>0</v>
          </cell>
          <cell r="EP1334">
            <v>0</v>
          </cell>
          <cell r="EQ1334">
            <v>0</v>
          </cell>
          <cell r="ER1334">
            <v>0</v>
          </cell>
          <cell r="ES1334">
            <v>0</v>
          </cell>
          <cell r="ET1334">
            <v>0</v>
          </cell>
          <cell r="EU1334">
            <v>0</v>
          </cell>
          <cell r="EV1334">
            <v>0</v>
          </cell>
          <cell r="EW1334">
            <v>0</v>
          </cell>
          <cell r="EX1334">
            <v>0</v>
          </cell>
          <cell r="EY1334">
            <v>0</v>
          </cell>
          <cell r="EZ1334">
            <v>0</v>
          </cell>
          <cell r="FA1334">
            <v>0</v>
          </cell>
          <cell r="FB1334">
            <v>0</v>
          </cell>
          <cell r="FC1334">
            <v>0</v>
          </cell>
          <cell r="FD1334">
            <v>0</v>
          </cell>
          <cell r="FE1334">
            <v>0</v>
          </cell>
          <cell r="FF1334">
            <v>0</v>
          </cell>
          <cell r="FG1334">
            <v>0</v>
          </cell>
          <cell r="FH1334">
            <v>0</v>
          </cell>
          <cell r="FI1334">
            <v>0</v>
          </cell>
          <cell r="FJ1334">
            <v>0</v>
          </cell>
          <cell r="FK1334">
            <v>0</v>
          </cell>
          <cell r="FL1334">
            <v>0</v>
          </cell>
          <cell r="FM1334">
            <v>0</v>
          </cell>
          <cell r="FN1334">
            <v>0</v>
          </cell>
          <cell r="FO1334">
            <v>0</v>
          </cell>
          <cell r="FP1334">
            <v>0</v>
          </cell>
          <cell r="FQ1334">
            <v>0</v>
          </cell>
          <cell r="FR1334">
            <v>0</v>
          </cell>
          <cell r="FS1334">
            <v>0</v>
          </cell>
          <cell r="FT1334">
            <v>0</v>
          </cell>
          <cell r="FU1334">
            <v>0</v>
          </cell>
          <cell r="FV1334">
            <v>0</v>
          </cell>
          <cell r="FW1334">
            <v>0</v>
          </cell>
          <cell r="FX1334">
            <v>0</v>
          </cell>
          <cell r="FY1334">
            <v>0</v>
          </cell>
          <cell r="FZ1334">
            <v>0</v>
          </cell>
          <cell r="GA1334">
            <v>0</v>
          </cell>
          <cell r="GB1334">
            <v>0</v>
          </cell>
          <cell r="GC1334">
            <v>0</v>
          </cell>
          <cell r="GD1334">
            <v>0</v>
          </cell>
          <cell r="GE1334">
            <v>0</v>
          </cell>
          <cell r="GF1334">
            <v>0</v>
          </cell>
          <cell r="GG1334">
            <v>0</v>
          </cell>
          <cell r="GH1334">
            <v>0</v>
          </cell>
          <cell r="GI1334">
            <v>0</v>
          </cell>
          <cell r="GJ1334">
            <v>0</v>
          </cell>
          <cell r="GK1334">
            <v>0</v>
          </cell>
          <cell r="GL1334">
            <v>0</v>
          </cell>
          <cell r="GM1334">
            <v>0</v>
          </cell>
          <cell r="GN1334">
            <v>0</v>
          </cell>
          <cell r="GO1334">
            <v>0</v>
          </cell>
          <cell r="GP1334">
            <v>0</v>
          </cell>
          <cell r="GQ1334">
            <v>0</v>
          </cell>
          <cell r="GR1334">
            <v>0</v>
          </cell>
          <cell r="GS1334">
            <v>0</v>
          </cell>
          <cell r="GT1334">
            <v>0</v>
          </cell>
          <cell r="GU1334">
            <v>0</v>
          </cell>
          <cell r="GV1334">
            <v>0</v>
          </cell>
          <cell r="GW1334">
            <v>0</v>
          </cell>
          <cell r="GX1334">
            <v>0</v>
          </cell>
          <cell r="GY1334">
            <v>0</v>
          </cell>
          <cell r="GZ1334">
            <v>0</v>
          </cell>
          <cell r="HA1334">
            <v>0</v>
          </cell>
          <cell r="HB1334">
            <v>0</v>
          </cell>
          <cell r="HC1334">
            <v>0</v>
          </cell>
          <cell r="HD1334">
            <v>0</v>
          </cell>
          <cell r="HE1334">
            <v>0</v>
          </cell>
          <cell r="HF1334">
            <v>0</v>
          </cell>
          <cell r="HG1334">
            <v>0</v>
          </cell>
          <cell r="HH1334">
            <v>0</v>
          </cell>
          <cell r="HI1334">
            <v>0</v>
          </cell>
          <cell r="HJ1334">
            <v>0</v>
          </cell>
          <cell r="HK1334">
            <v>0</v>
          </cell>
          <cell r="HL1334">
            <v>0</v>
          </cell>
          <cell r="HM1334">
            <v>0</v>
          </cell>
          <cell r="HN1334">
            <v>0</v>
          </cell>
          <cell r="HO1334">
            <v>0</v>
          </cell>
          <cell r="HP1334">
            <v>0</v>
          </cell>
          <cell r="HQ1334">
            <v>0</v>
          </cell>
          <cell r="HR1334">
            <v>0</v>
          </cell>
          <cell r="HS1334">
            <v>0</v>
          </cell>
          <cell r="HT1334">
            <v>0</v>
          </cell>
          <cell r="HU1334">
            <v>0</v>
          </cell>
          <cell r="HV1334">
            <v>0</v>
          </cell>
          <cell r="HW1334">
            <v>0</v>
          </cell>
          <cell r="HX1334">
            <v>0</v>
          </cell>
          <cell r="HY1334">
            <v>0</v>
          </cell>
          <cell r="HZ1334">
            <v>0</v>
          </cell>
          <cell r="IA1334">
            <v>0</v>
          </cell>
          <cell r="IB1334">
            <v>0</v>
          </cell>
          <cell r="IC1334">
            <v>0</v>
          </cell>
          <cell r="ID1334">
            <v>0</v>
          </cell>
          <cell r="IE1334">
            <v>0</v>
          </cell>
          <cell r="IF1334">
            <v>0</v>
          </cell>
          <cell r="IG1334">
            <v>0</v>
          </cell>
          <cell r="IH1334">
            <v>0</v>
          </cell>
          <cell r="II1334">
            <v>0</v>
          </cell>
          <cell r="IJ1334">
            <v>0</v>
          </cell>
          <cell r="IK1334">
            <v>0</v>
          </cell>
          <cell r="IL1334">
            <v>0</v>
          </cell>
          <cell r="IM1334">
            <v>0</v>
          </cell>
          <cell r="IN1334">
            <v>0</v>
          </cell>
          <cell r="IO1334">
            <v>0</v>
          </cell>
          <cell r="IP1334">
            <v>0</v>
          </cell>
          <cell r="IQ1334">
            <v>0</v>
          </cell>
          <cell r="IR1334">
            <v>0</v>
          </cell>
          <cell r="IS1334">
            <v>0</v>
          </cell>
          <cell r="IT1334">
            <v>0</v>
          </cell>
          <cell r="IU1334">
            <v>0</v>
          </cell>
          <cell r="IV1334">
            <v>0</v>
          </cell>
          <cell r="IW1334">
            <v>0</v>
          </cell>
          <cell r="IX1334">
            <v>0</v>
          </cell>
          <cell r="IY1334">
            <v>0</v>
          </cell>
          <cell r="IZ1334">
            <v>0</v>
          </cell>
          <cell r="JA1334">
            <v>0</v>
          </cell>
          <cell r="JB1334">
            <v>0</v>
          </cell>
          <cell r="JC1334">
            <v>0</v>
          </cell>
          <cell r="JD1334">
            <v>0</v>
          </cell>
          <cell r="JE1334">
            <v>0</v>
          </cell>
        </row>
        <row r="1335">
          <cell r="D1335" t="str">
            <v>HY_.EX.UID._.SME.Paris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Q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0</v>
          </cell>
          <cell r="BD1335">
            <v>0</v>
          </cell>
          <cell r="BE1335">
            <v>0</v>
          </cell>
          <cell r="BF1335">
            <v>0</v>
          </cell>
          <cell r="BG1335">
            <v>0</v>
          </cell>
          <cell r="BH1335">
            <v>0</v>
          </cell>
          <cell r="BI1335">
            <v>0</v>
          </cell>
          <cell r="BJ1335">
            <v>0</v>
          </cell>
          <cell r="BK1335">
            <v>0</v>
          </cell>
          <cell r="BL1335">
            <v>0</v>
          </cell>
          <cell r="BM1335">
            <v>0</v>
          </cell>
          <cell r="BN1335">
            <v>0</v>
          </cell>
          <cell r="BO1335">
            <v>0</v>
          </cell>
          <cell r="BP1335">
            <v>0</v>
          </cell>
          <cell r="BQ1335">
            <v>0</v>
          </cell>
          <cell r="BR1335">
            <v>0</v>
          </cell>
          <cell r="BS1335">
            <v>0</v>
          </cell>
          <cell r="BT1335">
            <v>0</v>
          </cell>
          <cell r="BU1335">
            <v>0</v>
          </cell>
          <cell r="BV1335">
            <v>0</v>
          </cell>
          <cell r="BW1335">
            <v>0</v>
          </cell>
          <cell r="BX1335">
            <v>0</v>
          </cell>
          <cell r="BY1335">
            <v>0</v>
          </cell>
          <cell r="BZ1335">
            <v>0</v>
          </cell>
          <cell r="CA1335">
            <v>0</v>
          </cell>
          <cell r="CB1335">
            <v>0</v>
          </cell>
          <cell r="CC1335">
            <v>0</v>
          </cell>
          <cell r="CD1335">
            <v>0</v>
          </cell>
          <cell r="CE1335">
            <v>0</v>
          </cell>
          <cell r="CF1335">
            <v>0</v>
          </cell>
          <cell r="CG1335">
            <v>0</v>
          </cell>
          <cell r="CH1335">
            <v>0</v>
          </cell>
          <cell r="CI1335">
            <v>0</v>
          </cell>
          <cell r="CJ1335">
            <v>0</v>
          </cell>
          <cell r="CK1335">
            <v>0</v>
          </cell>
          <cell r="CL1335">
            <v>0</v>
          </cell>
          <cell r="CM1335">
            <v>0</v>
          </cell>
          <cell r="CN1335">
            <v>0</v>
          </cell>
          <cell r="CO1335">
            <v>0</v>
          </cell>
          <cell r="CP1335">
            <v>0</v>
          </cell>
          <cell r="CQ1335">
            <v>0</v>
          </cell>
          <cell r="CR1335">
            <v>0</v>
          </cell>
          <cell r="CS1335">
            <v>0</v>
          </cell>
          <cell r="CT1335">
            <v>0</v>
          </cell>
          <cell r="CU1335">
            <v>0</v>
          </cell>
          <cell r="CV1335">
            <v>0</v>
          </cell>
          <cell r="CW1335">
            <v>0</v>
          </cell>
          <cell r="CX1335">
            <v>0</v>
          </cell>
          <cell r="CY1335">
            <v>0</v>
          </cell>
          <cell r="CZ1335">
            <v>0</v>
          </cell>
          <cell r="DA1335">
            <v>0</v>
          </cell>
          <cell r="DB1335">
            <v>0</v>
          </cell>
          <cell r="DC1335">
            <v>0</v>
          </cell>
          <cell r="DD1335">
            <v>0</v>
          </cell>
          <cell r="DE1335">
            <v>0</v>
          </cell>
          <cell r="DF1335">
            <v>0</v>
          </cell>
          <cell r="DG1335">
            <v>0</v>
          </cell>
          <cell r="DH1335">
            <v>0</v>
          </cell>
          <cell r="DI1335">
            <v>0</v>
          </cell>
          <cell r="DJ1335">
            <v>0</v>
          </cell>
          <cell r="DK1335">
            <v>0</v>
          </cell>
          <cell r="DL1335">
            <v>0</v>
          </cell>
          <cell r="DM1335">
            <v>0</v>
          </cell>
          <cell r="DN1335">
            <v>0</v>
          </cell>
          <cell r="DO1335">
            <v>0</v>
          </cell>
          <cell r="DP1335">
            <v>0</v>
          </cell>
          <cell r="DQ1335">
            <v>0</v>
          </cell>
          <cell r="DR1335">
            <v>0</v>
          </cell>
          <cell r="DS1335">
            <v>0</v>
          </cell>
          <cell r="DT1335">
            <v>0</v>
          </cell>
          <cell r="DU1335">
            <v>0</v>
          </cell>
          <cell r="DV1335">
            <v>0</v>
          </cell>
          <cell r="DW1335">
            <v>0</v>
          </cell>
          <cell r="DX1335">
            <v>0</v>
          </cell>
          <cell r="DY1335">
            <v>0</v>
          </cell>
          <cell r="DZ1335">
            <v>0</v>
          </cell>
          <cell r="EA1335">
            <v>0</v>
          </cell>
          <cell r="EB1335">
            <v>0</v>
          </cell>
          <cell r="EC1335">
            <v>0</v>
          </cell>
          <cell r="ED1335">
            <v>0</v>
          </cell>
          <cell r="EE1335">
            <v>0</v>
          </cell>
          <cell r="EF1335">
            <v>0</v>
          </cell>
          <cell r="EG1335">
            <v>0</v>
          </cell>
          <cell r="EH1335">
            <v>0</v>
          </cell>
          <cell r="EI1335">
            <v>0</v>
          </cell>
          <cell r="EJ1335">
            <v>0</v>
          </cell>
          <cell r="EK1335">
            <v>0</v>
          </cell>
          <cell r="EL1335">
            <v>0</v>
          </cell>
          <cell r="EM1335">
            <v>0</v>
          </cell>
          <cell r="EN1335">
            <v>0</v>
          </cell>
          <cell r="EO1335">
            <v>0</v>
          </cell>
          <cell r="EP1335">
            <v>0</v>
          </cell>
          <cell r="EQ1335">
            <v>0</v>
          </cell>
          <cell r="ER1335">
            <v>0</v>
          </cell>
          <cell r="ES1335">
            <v>0</v>
          </cell>
          <cell r="ET1335">
            <v>0</v>
          </cell>
          <cell r="EU1335">
            <v>0</v>
          </cell>
          <cell r="EV1335">
            <v>0</v>
          </cell>
          <cell r="EW1335">
            <v>0</v>
          </cell>
          <cell r="EX1335">
            <v>0</v>
          </cell>
          <cell r="EY1335">
            <v>0</v>
          </cell>
          <cell r="EZ1335">
            <v>0</v>
          </cell>
          <cell r="FA1335">
            <v>0</v>
          </cell>
          <cell r="FB1335">
            <v>0</v>
          </cell>
          <cell r="FC1335">
            <v>0</v>
          </cell>
          <cell r="FD1335">
            <v>0</v>
          </cell>
          <cell r="FE1335">
            <v>0</v>
          </cell>
          <cell r="FF1335">
            <v>0</v>
          </cell>
          <cell r="FG1335">
            <v>0</v>
          </cell>
          <cell r="FH1335">
            <v>0</v>
          </cell>
          <cell r="FI1335">
            <v>0</v>
          </cell>
          <cell r="FJ1335">
            <v>0</v>
          </cell>
          <cell r="FK1335">
            <v>0</v>
          </cell>
          <cell r="FL1335">
            <v>0</v>
          </cell>
          <cell r="FM1335">
            <v>0</v>
          </cell>
          <cell r="FN1335">
            <v>0</v>
          </cell>
          <cell r="FO1335">
            <v>0</v>
          </cell>
          <cell r="FP1335">
            <v>0</v>
          </cell>
          <cell r="FQ1335">
            <v>0</v>
          </cell>
          <cell r="FR1335">
            <v>0</v>
          </cell>
          <cell r="FS1335">
            <v>0</v>
          </cell>
          <cell r="FT1335">
            <v>0</v>
          </cell>
          <cell r="FU1335">
            <v>0</v>
          </cell>
          <cell r="FV1335">
            <v>0</v>
          </cell>
          <cell r="FW1335">
            <v>0</v>
          </cell>
          <cell r="FX1335">
            <v>0</v>
          </cell>
          <cell r="FY1335">
            <v>0</v>
          </cell>
          <cell r="FZ1335">
            <v>0</v>
          </cell>
          <cell r="GA1335">
            <v>0</v>
          </cell>
          <cell r="GB1335">
            <v>0</v>
          </cell>
          <cell r="GC1335">
            <v>0</v>
          </cell>
          <cell r="GD1335">
            <v>0</v>
          </cell>
          <cell r="GE1335">
            <v>0</v>
          </cell>
          <cell r="GF1335">
            <v>0</v>
          </cell>
          <cell r="GG1335">
            <v>0</v>
          </cell>
          <cell r="GH1335">
            <v>0</v>
          </cell>
          <cell r="GI1335">
            <v>0</v>
          </cell>
          <cell r="GJ1335">
            <v>0</v>
          </cell>
          <cell r="GK1335">
            <v>0</v>
          </cell>
          <cell r="GL1335">
            <v>0</v>
          </cell>
          <cell r="GM1335">
            <v>0</v>
          </cell>
          <cell r="GN1335">
            <v>0</v>
          </cell>
          <cell r="GO1335">
            <v>0</v>
          </cell>
          <cell r="GP1335">
            <v>0</v>
          </cell>
          <cell r="GQ1335">
            <v>0</v>
          </cell>
          <cell r="GR1335">
            <v>0</v>
          </cell>
          <cell r="GS1335">
            <v>0</v>
          </cell>
          <cell r="GT1335">
            <v>0</v>
          </cell>
          <cell r="GU1335">
            <v>0</v>
          </cell>
          <cell r="GV1335">
            <v>0</v>
          </cell>
          <cell r="GW1335">
            <v>0</v>
          </cell>
          <cell r="GX1335">
            <v>0</v>
          </cell>
          <cell r="GY1335">
            <v>0</v>
          </cell>
          <cell r="GZ1335">
            <v>0</v>
          </cell>
          <cell r="HA1335">
            <v>0</v>
          </cell>
          <cell r="HB1335">
            <v>0</v>
          </cell>
          <cell r="HC1335">
            <v>0</v>
          </cell>
          <cell r="HD1335">
            <v>0</v>
          </cell>
          <cell r="HE1335">
            <v>0</v>
          </cell>
          <cell r="HF1335">
            <v>0</v>
          </cell>
          <cell r="HG1335">
            <v>0</v>
          </cell>
          <cell r="HH1335">
            <v>0</v>
          </cell>
          <cell r="HI1335">
            <v>0</v>
          </cell>
          <cell r="HJ1335">
            <v>0</v>
          </cell>
          <cell r="HK1335">
            <v>0</v>
          </cell>
          <cell r="HL1335">
            <v>0</v>
          </cell>
          <cell r="HM1335">
            <v>0</v>
          </cell>
          <cell r="HN1335">
            <v>0</v>
          </cell>
          <cell r="HO1335">
            <v>0</v>
          </cell>
          <cell r="HP1335">
            <v>0</v>
          </cell>
          <cell r="HQ1335">
            <v>0</v>
          </cell>
          <cell r="HR1335">
            <v>0</v>
          </cell>
          <cell r="HS1335">
            <v>0</v>
          </cell>
          <cell r="HT1335">
            <v>0</v>
          </cell>
          <cell r="HU1335">
            <v>0</v>
          </cell>
          <cell r="HV1335">
            <v>0</v>
          </cell>
          <cell r="HW1335">
            <v>0</v>
          </cell>
          <cell r="HX1335">
            <v>0</v>
          </cell>
          <cell r="HY1335">
            <v>0</v>
          </cell>
          <cell r="HZ1335">
            <v>0</v>
          </cell>
          <cell r="IA1335">
            <v>0</v>
          </cell>
          <cell r="IB1335">
            <v>0</v>
          </cell>
          <cell r="IC1335">
            <v>0</v>
          </cell>
          <cell r="ID1335">
            <v>0</v>
          </cell>
          <cell r="IE1335">
            <v>0</v>
          </cell>
          <cell r="IF1335">
            <v>0</v>
          </cell>
          <cell r="IG1335">
            <v>0</v>
          </cell>
          <cell r="IH1335">
            <v>0</v>
          </cell>
          <cell r="II1335">
            <v>0</v>
          </cell>
          <cell r="IJ1335">
            <v>0</v>
          </cell>
          <cell r="IK1335">
            <v>0</v>
          </cell>
          <cell r="IL1335">
            <v>0</v>
          </cell>
          <cell r="IM1335">
            <v>0</v>
          </cell>
          <cell r="IN1335">
            <v>0</v>
          </cell>
          <cell r="IO1335">
            <v>0</v>
          </cell>
          <cell r="IP1335">
            <v>0</v>
          </cell>
          <cell r="IQ1335">
            <v>0</v>
          </cell>
          <cell r="IR1335">
            <v>0</v>
          </cell>
          <cell r="IS1335">
            <v>0</v>
          </cell>
          <cell r="IT1335">
            <v>0</v>
          </cell>
          <cell r="IU1335">
            <v>0</v>
          </cell>
          <cell r="IV1335">
            <v>0</v>
          </cell>
          <cell r="IW1335">
            <v>0</v>
          </cell>
          <cell r="IX1335">
            <v>0</v>
          </cell>
          <cell r="IY1335">
            <v>0</v>
          </cell>
          <cell r="IZ1335">
            <v>0</v>
          </cell>
          <cell r="JA1335">
            <v>0</v>
          </cell>
          <cell r="JB1335">
            <v>0</v>
          </cell>
          <cell r="JC1335">
            <v>0</v>
          </cell>
          <cell r="JD1335">
            <v>0</v>
          </cell>
          <cell r="JE1335">
            <v>0</v>
          </cell>
        </row>
        <row r="1336">
          <cell r="D1336" t="str">
            <v>HY_.EX.UTN._.BER.Cutler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Q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0</v>
          </cell>
          <cell r="BD1336">
            <v>0</v>
          </cell>
          <cell r="BE1336">
            <v>0</v>
          </cell>
          <cell r="BF1336">
            <v>0</v>
          </cell>
          <cell r="BG1336">
            <v>0</v>
          </cell>
          <cell r="BH1336">
            <v>0</v>
          </cell>
          <cell r="BI1336">
            <v>0</v>
          </cell>
          <cell r="BJ1336">
            <v>0</v>
          </cell>
          <cell r="BK1336">
            <v>0</v>
          </cell>
          <cell r="BL1336">
            <v>0</v>
          </cell>
          <cell r="BM1336">
            <v>0</v>
          </cell>
          <cell r="BN1336">
            <v>0</v>
          </cell>
          <cell r="BO1336">
            <v>0</v>
          </cell>
          <cell r="BP1336">
            <v>0</v>
          </cell>
          <cell r="BQ1336">
            <v>0</v>
          </cell>
          <cell r="BR1336">
            <v>0</v>
          </cell>
          <cell r="BS1336">
            <v>0</v>
          </cell>
          <cell r="BT1336">
            <v>0</v>
          </cell>
          <cell r="BU1336">
            <v>0</v>
          </cell>
          <cell r="BV1336">
            <v>0</v>
          </cell>
          <cell r="BW1336">
            <v>0</v>
          </cell>
          <cell r="BX1336">
            <v>0</v>
          </cell>
          <cell r="BY1336">
            <v>0</v>
          </cell>
          <cell r="BZ1336">
            <v>0</v>
          </cell>
          <cell r="CA1336">
            <v>0</v>
          </cell>
          <cell r="CB1336">
            <v>0</v>
          </cell>
          <cell r="CC1336">
            <v>0</v>
          </cell>
          <cell r="CD1336">
            <v>0</v>
          </cell>
          <cell r="CE1336">
            <v>0</v>
          </cell>
          <cell r="CF1336">
            <v>0</v>
          </cell>
          <cell r="CG1336">
            <v>0</v>
          </cell>
          <cell r="CH1336">
            <v>0</v>
          </cell>
          <cell r="CI1336">
            <v>0</v>
          </cell>
          <cell r="CJ1336">
            <v>0</v>
          </cell>
          <cell r="CK1336">
            <v>0</v>
          </cell>
          <cell r="CL1336">
            <v>0</v>
          </cell>
          <cell r="CM1336">
            <v>0</v>
          </cell>
          <cell r="CN1336">
            <v>0</v>
          </cell>
          <cell r="CO1336">
            <v>0</v>
          </cell>
          <cell r="CP1336">
            <v>0</v>
          </cell>
          <cell r="CQ1336">
            <v>0</v>
          </cell>
          <cell r="CR1336">
            <v>0</v>
          </cell>
          <cell r="CS1336">
            <v>0</v>
          </cell>
          <cell r="CT1336">
            <v>0</v>
          </cell>
          <cell r="CU1336">
            <v>0</v>
          </cell>
          <cell r="CV1336">
            <v>0</v>
          </cell>
          <cell r="CW1336">
            <v>0</v>
          </cell>
          <cell r="CX1336">
            <v>0</v>
          </cell>
          <cell r="CY1336">
            <v>0</v>
          </cell>
          <cell r="CZ1336">
            <v>0</v>
          </cell>
          <cell r="DA1336">
            <v>0</v>
          </cell>
          <cell r="DB1336">
            <v>0</v>
          </cell>
          <cell r="DC1336">
            <v>0</v>
          </cell>
          <cell r="DD1336">
            <v>0</v>
          </cell>
          <cell r="DE1336">
            <v>0</v>
          </cell>
          <cell r="DF1336">
            <v>0</v>
          </cell>
          <cell r="DG1336">
            <v>0</v>
          </cell>
          <cell r="DH1336">
            <v>0</v>
          </cell>
          <cell r="DI1336">
            <v>0</v>
          </cell>
          <cell r="DJ1336">
            <v>0</v>
          </cell>
          <cell r="DK1336">
            <v>0</v>
          </cell>
          <cell r="DL1336">
            <v>0</v>
          </cell>
          <cell r="DM1336">
            <v>0</v>
          </cell>
          <cell r="DN1336">
            <v>0</v>
          </cell>
          <cell r="DO1336">
            <v>0</v>
          </cell>
          <cell r="DP1336">
            <v>0</v>
          </cell>
          <cell r="DQ1336">
            <v>0</v>
          </cell>
          <cell r="DR1336">
            <v>0</v>
          </cell>
          <cell r="DS1336">
            <v>0</v>
          </cell>
          <cell r="DT1336">
            <v>0</v>
          </cell>
          <cell r="DU1336">
            <v>0</v>
          </cell>
          <cell r="DV1336">
            <v>0</v>
          </cell>
          <cell r="DW1336">
            <v>0</v>
          </cell>
          <cell r="DX1336">
            <v>0</v>
          </cell>
          <cell r="DY1336">
            <v>0</v>
          </cell>
          <cell r="DZ1336">
            <v>0</v>
          </cell>
          <cell r="EA1336">
            <v>0</v>
          </cell>
          <cell r="EB1336">
            <v>0</v>
          </cell>
          <cell r="EC1336">
            <v>0</v>
          </cell>
          <cell r="ED1336">
            <v>0</v>
          </cell>
          <cell r="EE1336">
            <v>0</v>
          </cell>
          <cell r="EF1336">
            <v>0</v>
          </cell>
          <cell r="EG1336">
            <v>0</v>
          </cell>
          <cell r="EH1336">
            <v>0</v>
          </cell>
          <cell r="EI1336">
            <v>0</v>
          </cell>
          <cell r="EJ1336">
            <v>0</v>
          </cell>
          <cell r="EK1336">
            <v>0</v>
          </cell>
          <cell r="EL1336">
            <v>0</v>
          </cell>
          <cell r="EM1336">
            <v>0</v>
          </cell>
          <cell r="EN1336">
            <v>0</v>
          </cell>
          <cell r="EO1336">
            <v>0</v>
          </cell>
          <cell r="EP1336">
            <v>0</v>
          </cell>
          <cell r="EQ1336">
            <v>0</v>
          </cell>
          <cell r="ER1336">
            <v>0</v>
          </cell>
          <cell r="ES1336">
            <v>0</v>
          </cell>
          <cell r="ET1336">
            <v>0</v>
          </cell>
          <cell r="EU1336">
            <v>0</v>
          </cell>
          <cell r="EV1336">
            <v>0</v>
          </cell>
          <cell r="EW1336">
            <v>0</v>
          </cell>
          <cell r="EX1336">
            <v>0</v>
          </cell>
          <cell r="EY1336">
            <v>0</v>
          </cell>
          <cell r="EZ1336">
            <v>0</v>
          </cell>
          <cell r="FA1336">
            <v>0</v>
          </cell>
          <cell r="FB1336">
            <v>0</v>
          </cell>
          <cell r="FC1336">
            <v>0</v>
          </cell>
          <cell r="FD1336">
            <v>0</v>
          </cell>
          <cell r="FE1336">
            <v>0</v>
          </cell>
          <cell r="FF1336">
            <v>0</v>
          </cell>
          <cell r="FG1336">
            <v>0</v>
          </cell>
          <cell r="FH1336">
            <v>0</v>
          </cell>
          <cell r="FI1336">
            <v>0</v>
          </cell>
          <cell r="FJ1336">
            <v>0</v>
          </cell>
          <cell r="FK1336">
            <v>0</v>
          </cell>
          <cell r="FL1336">
            <v>0</v>
          </cell>
          <cell r="FM1336">
            <v>0</v>
          </cell>
          <cell r="FN1336">
            <v>0</v>
          </cell>
          <cell r="FO1336">
            <v>0</v>
          </cell>
          <cell r="FP1336">
            <v>0</v>
          </cell>
          <cell r="FQ1336">
            <v>0</v>
          </cell>
          <cell r="FR1336">
            <v>0</v>
          </cell>
          <cell r="FS1336">
            <v>0</v>
          </cell>
          <cell r="FT1336">
            <v>0</v>
          </cell>
          <cell r="FU1336">
            <v>0</v>
          </cell>
          <cell r="FV1336">
            <v>0</v>
          </cell>
          <cell r="FW1336">
            <v>0</v>
          </cell>
          <cell r="FX1336">
            <v>0</v>
          </cell>
          <cell r="FY1336">
            <v>0</v>
          </cell>
          <cell r="FZ1336">
            <v>0</v>
          </cell>
          <cell r="GA1336">
            <v>0</v>
          </cell>
          <cell r="GB1336">
            <v>0</v>
          </cell>
          <cell r="GC1336">
            <v>0</v>
          </cell>
          <cell r="GD1336">
            <v>0</v>
          </cell>
          <cell r="GE1336">
            <v>0</v>
          </cell>
          <cell r="GF1336">
            <v>0</v>
          </cell>
          <cell r="GG1336">
            <v>0</v>
          </cell>
          <cell r="GH1336">
            <v>0</v>
          </cell>
          <cell r="GI1336">
            <v>0</v>
          </cell>
          <cell r="GJ1336">
            <v>0</v>
          </cell>
          <cell r="GK1336">
            <v>0</v>
          </cell>
          <cell r="GL1336">
            <v>0</v>
          </cell>
          <cell r="GM1336">
            <v>0</v>
          </cell>
          <cell r="GN1336">
            <v>0</v>
          </cell>
          <cell r="GO1336">
            <v>0</v>
          </cell>
          <cell r="GP1336">
            <v>0</v>
          </cell>
          <cell r="GQ1336">
            <v>0</v>
          </cell>
          <cell r="GR1336">
            <v>0</v>
          </cell>
          <cell r="GS1336">
            <v>0</v>
          </cell>
          <cell r="GT1336">
            <v>0</v>
          </cell>
          <cell r="GU1336">
            <v>0</v>
          </cell>
          <cell r="GV1336">
            <v>0</v>
          </cell>
          <cell r="GW1336">
            <v>0</v>
          </cell>
          <cell r="GX1336">
            <v>0</v>
          </cell>
          <cell r="GY1336">
            <v>0</v>
          </cell>
          <cell r="GZ1336">
            <v>0</v>
          </cell>
          <cell r="HA1336">
            <v>0</v>
          </cell>
          <cell r="HB1336">
            <v>0</v>
          </cell>
          <cell r="HC1336">
            <v>0</v>
          </cell>
          <cell r="HD1336">
            <v>0</v>
          </cell>
          <cell r="HE1336">
            <v>0</v>
          </cell>
          <cell r="HF1336">
            <v>0</v>
          </cell>
          <cell r="HG1336">
            <v>0</v>
          </cell>
          <cell r="HH1336">
            <v>0</v>
          </cell>
          <cell r="HI1336">
            <v>0</v>
          </cell>
          <cell r="HJ1336">
            <v>0</v>
          </cell>
          <cell r="HK1336">
            <v>0</v>
          </cell>
          <cell r="HL1336">
            <v>0</v>
          </cell>
          <cell r="HM1336">
            <v>0</v>
          </cell>
          <cell r="HN1336">
            <v>0</v>
          </cell>
          <cell r="HO1336">
            <v>0</v>
          </cell>
          <cell r="HP1336">
            <v>0</v>
          </cell>
          <cell r="HQ1336">
            <v>0</v>
          </cell>
          <cell r="HR1336">
            <v>0</v>
          </cell>
          <cell r="HS1336">
            <v>0</v>
          </cell>
          <cell r="HT1336">
            <v>0</v>
          </cell>
          <cell r="HU1336">
            <v>0</v>
          </cell>
          <cell r="HV1336">
            <v>0</v>
          </cell>
          <cell r="HW1336">
            <v>0</v>
          </cell>
          <cell r="HX1336">
            <v>0</v>
          </cell>
          <cell r="HY1336">
            <v>0</v>
          </cell>
          <cell r="HZ1336">
            <v>0</v>
          </cell>
          <cell r="IA1336">
            <v>0</v>
          </cell>
          <cell r="IB1336">
            <v>0</v>
          </cell>
          <cell r="IC1336">
            <v>0</v>
          </cell>
          <cell r="ID1336">
            <v>0</v>
          </cell>
          <cell r="IE1336">
            <v>0</v>
          </cell>
          <cell r="IF1336">
            <v>0</v>
          </cell>
          <cell r="IG1336">
            <v>0</v>
          </cell>
          <cell r="IH1336">
            <v>0</v>
          </cell>
          <cell r="II1336">
            <v>0</v>
          </cell>
          <cell r="IJ1336">
            <v>0</v>
          </cell>
          <cell r="IK1336">
            <v>0</v>
          </cell>
          <cell r="IL1336">
            <v>0</v>
          </cell>
          <cell r="IM1336">
            <v>0</v>
          </cell>
          <cell r="IN1336">
            <v>0</v>
          </cell>
          <cell r="IO1336">
            <v>0</v>
          </cell>
          <cell r="IP1336">
            <v>0</v>
          </cell>
          <cell r="IQ1336">
            <v>0</v>
          </cell>
          <cell r="IR1336">
            <v>0</v>
          </cell>
          <cell r="IS1336">
            <v>0</v>
          </cell>
          <cell r="IT1336">
            <v>0</v>
          </cell>
          <cell r="IU1336">
            <v>0</v>
          </cell>
          <cell r="IV1336">
            <v>0</v>
          </cell>
          <cell r="IW1336">
            <v>0</v>
          </cell>
          <cell r="IX1336">
            <v>0</v>
          </cell>
          <cell r="IY1336">
            <v>0</v>
          </cell>
          <cell r="IZ1336">
            <v>0</v>
          </cell>
          <cell r="JA1336">
            <v>0</v>
          </cell>
          <cell r="JB1336">
            <v>0</v>
          </cell>
          <cell r="JC1336">
            <v>0</v>
          </cell>
          <cell r="JD1336">
            <v>0</v>
          </cell>
          <cell r="JE1336">
            <v>0</v>
          </cell>
        </row>
        <row r="1337">
          <cell r="D1337" t="str">
            <v>HY_.EX.UTN._.BER.Grace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Q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0</v>
          </cell>
          <cell r="BD1337">
            <v>0</v>
          </cell>
          <cell r="BE1337">
            <v>0</v>
          </cell>
          <cell r="BF1337">
            <v>0</v>
          </cell>
          <cell r="BG1337">
            <v>0</v>
          </cell>
          <cell r="BH1337">
            <v>0</v>
          </cell>
          <cell r="BI1337">
            <v>0</v>
          </cell>
          <cell r="BJ1337">
            <v>0</v>
          </cell>
          <cell r="BK1337">
            <v>0</v>
          </cell>
          <cell r="BL1337">
            <v>0</v>
          </cell>
          <cell r="BM1337">
            <v>0</v>
          </cell>
          <cell r="BN1337">
            <v>0</v>
          </cell>
          <cell r="BO1337">
            <v>0</v>
          </cell>
          <cell r="BP1337">
            <v>0</v>
          </cell>
          <cell r="BQ1337">
            <v>0</v>
          </cell>
          <cell r="BR1337">
            <v>0</v>
          </cell>
          <cell r="BS1337">
            <v>0</v>
          </cell>
          <cell r="BT1337">
            <v>0</v>
          </cell>
          <cell r="BU1337">
            <v>0</v>
          </cell>
          <cell r="BV1337">
            <v>0</v>
          </cell>
          <cell r="BW1337">
            <v>0</v>
          </cell>
          <cell r="BX1337">
            <v>0</v>
          </cell>
          <cell r="BY1337">
            <v>0</v>
          </cell>
          <cell r="BZ1337">
            <v>0</v>
          </cell>
          <cell r="CA1337">
            <v>0</v>
          </cell>
          <cell r="CB1337">
            <v>0</v>
          </cell>
          <cell r="CC1337">
            <v>0</v>
          </cell>
          <cell r="CD1337">
            <v>0</v>
          </cell>
          <cell r="CE1337">
            <v>0</v>
          </cell>
          <cell r="CF1337">
            <v>0</v>
          </cell>
          <cell r="CG1337">
            <v>0</v>
          </cell>
          <cell r="CH1337">
            <v>0</v>
          </cell>
          <cell r="CI1337">
            <v>0</v>
          </cell>
          <cell r="CJ1337">
            <v>0</v>
          </cell>
          <cell r="CK1337">
            <v>0</v>
          </cell>
          <cell r="CL1337">
            <v>0</v>
          </cell>
          <cell r="CM1337">
            <v>0</v>
          </cell>
          <cell r="CN1337">
            <v>0</v>
          </cell>
          <cell r="CO1337">
            <v>0</v>
          </cell>
          <cell r="CP1337">
            <v>0</v>
          </cell>
          <cell r="CQ1337">
            <v>0</v>
          </cell>
          <cell r="CR1337">
            <v>0</v>
          </cell>
          <cell r="CS1337">
            <v>0</v>
          </cell>
          <cell r="CT1337">
            <v>0</v>
          </cell>
          <cell r="CU1337">
            <v>0</v>
          </cell>
          <cell r="CV1337">
            <v>0</v>
          </cell>
          <cell r="CW1337">
            <v>0</v>
          </cell>
          <cell r="CX1337">
            <v>0</v>
          </cell>
          <cell r="CY1337">
            <v>0</v>
          </cell>
          <cell r="CZ1337">
            <v>0</v>
          </cell>
          <cell r="DA1337">
            <v>0</v>
          </cell>
          <cell r="DB1337">
            <v>0</v>
          </cell>
          <cell r="DC1337">
            <v>0</v>
          </cell>
          <cell r="DD1337">
            <v>0</v>
          </cell>
          <cell r="DE1337">
            <v>0</v>
          </cell>
          <cell r="DF1337">
            <v>0</v>
          </cell>
          <cell r="DG1337">
            <v>0</v>
          </cell>
          <cell r="DH1337">
            <v>0</v>
          </cell>
          <cell r="DI1337">
            <v>0</v>
          </cell>
          <cell r="DJ1337">
            <v>0</v>
          </cell>
          <cell r="DK1337">
            <v>0</v>
          </cell>
          <cell r="DL1337">
            <v>0</v>
          </cell>
          <cell r="DM1337">
            <v>0</v>
          </cell>
          <cell r="DN1337">
            <v>0</v>
          </cell>
          <cell r="DO1337">
            <v>0</v>
          </cell>
          <cell r="DP1337">
            <v>0</v>
          </cell>
          <cell r="DQ1337">
            <v>0</v>
          </cell>
          <cell r="DR1337">
            <v>0</v>
          </cell>
          <cell r="DS1337">
            <v>0</v>
          </cell>
          <cell r="DT1337">
            <v>0</v>
          </cell>
          <cell r="DU1337">
            <v>0</v>
          </cell>
          <cell r="DV1337">
            <v>0</v>
          </cell>
          <cell r="DW1337">
            <v>0</v>
          </cell>
          <cell r="DX1337">
            <v>0</v>
          </cell>
          <cell r="DY1337">
            <v>0</v>
          </cell>
          <cell r="DZ1337">
            <v>0</v>
          </cell>
          <cell r="EA1337">
            <v>0</v>
          </cell>
          <cell r="EB1337">
            <v>0</v>
          </cell>
          <cell r="EC1337">
            <v>0</v>
          </cell>
          <cell r="ED1337">
            <v>0</v>
          </cell>
          <cell r="EE1337">
            <v>0</v>
          </cell>
          <cell r="EF1337">
            <v>0</v>
          </cell>
          <cell r="EG1337">
            <v>0</v>
          </cell>
          <cell r="EH1337">
            <v>0</v>
          </cell>
          <cell r="EI1337">
            <v>0</v>
          </cell>
          <cell r="EJ1337">
            <v>0</v>
          </cell>
          <cell r="EK1337">
            <v>0</v>
          </cell>
          <cell r="EL1337">
            <v>0</v>
          </cell>
          <cell r="EM1337">
            <v>0</v>
          </cell>
          <cell r="EN1337">
            <v>0</v>
          </cell>
          <cell r="EO1337">
            <v>0</v>
          </cell>
          <cell r="EP1337">
            <v>0</v>
          </cell>
          <cell r="EQ1337">
            <v>0</v>
          </cell>
          <cell r="ER1337">
            <v>0</v>
          </cell>
          <cell r="ES1337">
            <v>0</v>
          </cell>
          <cell r="ET1337">
            <v>0</v>
          </cell>
          <cell r="EU1337">
            <v>0</v>
          </cell>
          <cell r="EV1337">
            <v>0</v>
          </cell>
          <cell r="EW1337">
            <v>0</v>
          </cell>
          <cell r="EX1337">
            <v>0</v>
          </cell>
          <cell r="EY1337">
            <v>0</v>
          </cell>
          <cell r="EZ1337">
            <v>0</v>
          </cell>
          <cell r="FA1337">
            <v>0</v>
          </cell>
          <cell r="FB1337">
            <v>0</v>
          </cell>
          <cell r="FC1337">
            <v>0</v>
          </cell>
          <cell r="FD1337">
            <v>0</v>
          </cell>
          <cell r="FE1337">
            <v>0</v>
          </cell>
          <cell r="FF1337">
            <v>0</v>
          </cell>
          <cell r="FG1337">
            <v>0</v>
          </cell>
          <cell r="FH1337">
            <v>0</v>
          </cell>
          <cell r="FI1337">
            <v>0</v>
          </cell>
          <cell r="FJ1337">
            <v>0</v>
          </cell>
          <cell r="FK1337">
            <v>0</v>
          </cell>
          <cell r="FL1337">
            <v>0</v>
          </cell>
          <cell r="FM1337">
            <v>0</v>
          </cell>
          <cell r="FN1337">
            <v>0</v>
          </cell>
          <cell r="FO1337">
            <v>0</v>
          </cell>
          <cell r="FP1337">
            <v>0</v>
          </cell>
          <cell r="FQ1337">
            <v>0</v>
          </cell>
          <cell r="FR1337">
            <v>0</v>
          </cell>
          <cell r="FS1337">
            <v>0</v>
          </cell>
          <cell r="FT1337">
            <v>0</v>
          </cell>
          <cell r="FU1337">
            <v>0</v>
          </cell>
          <cell r="FV1337">
            <v>0</v>
          </cell>
          <cell r="FW1337">
            <v>0</v>
          </cell>
          <cell r="FX1337">
            <v>0</v>
          </cell>
          <cell r="FY1337">
            <v>0</v>
          </cell>
          <cell r="FZ1337">
            <v>0</v>
          </cell>
          <cell r="GA1337">
            <v>0</v>
          </cell>
          <cell r="GB1337">
            <v>0</v>
          </cell>
          <cell r="GC1337">
            <v>0</v>
          </cell>
          <cell r="GD1337">
            <v>0</v>
          </cell>
          <cell r="GE1337">
            <v>0</v>
          </cell>
          <cell r="GF1337">
            <v>0</v>
          </cell>
          <cell r="GG1337">
            <v>0</v>
          </cell>
          <cell r="GH1337">
            <v>0</v>
          </cell>
          <cell r="GI1337">
            <v>0</v>
          </cell>
          <cell r="GJ1337">
            <v>0</v>
          </cell>
          <cell r="GK1337">
            <v>0</v>
          </cell>
          <cell r="GL1337">
            <v>0</v>
          </cell>
          <cell r="GM1337">
            <v>0</v>
          </cell>
          <cell r="GN1337">
            <v>0</v>
          </cell>
          <cell r="GO1337">
            <v>0</v>
          </cell>
          <cell r="GP1337">
            <v>0</v>
          </cell>
          <cell r="GQ1337">
            <v>0</v>
          </cell>
          <cell r="GR1337">
            <v>0</v>
          </cell>
          <cell r="GS1337">
            <v>0</v>
          </cell>
          <cell r="GT1337">
            <v>0</v>
          </cell>
          <cell r="GU1337">
            <v>0</v>
          </cell>
          <cell r="GV1337">
            <v>0</v>
          </cell>
          <cell r="GW1337">
            <v>0</v>
          </cell>
          <cell r="GX1337">
            <v>0</v>
          </cell>
          <cell r="GY1337">
            <v>0</v>
          </cell>
          <cell r="GZ1337">
            <v>0</v>
          </cell>
          <cell r="HA1337">
            <v>0</v>
          </cell>
          <cell r="HB1337">
            <v>0</v>
          </cell>
          <cell r="HC1337">
            <v>0</v>
          </cell>
          <cell r="HD1337">
            <v>0</v>
          </cell>
          <cell r="HE1337">
            <v>0</v>
          </cell>
          <cell r="HF1337">
            <v>0</v>
          </cell>
          <cell r="HG1337">
            <v>0</v>
          </cell>
          <cell r="HH1337">
            <v>0</v>
          </cell>
          <cell r="HI1337">
            <v>0</v>
          </cell>
          <cell r="HJ1337">
            <v>0</v>
          </cell>
          <cell r="HK1337">
            <v>0</v>
          </cell>
          <cell r="HL1337">
            <v>0</v>
          </cell>
          <cell r="HM1337">
            <v>0</v>
          </cell>
          <cell r="HN1337">
            <v>0</v>
          </cell>
          <cell r="HO1337">
            <v>0</v>
          </cell>
          <cell r="HP1337">
            <v>0</v>
          </cell>
          <cell r="HQ1337">
            <v>0</v>
          </cell>
          <cell r="HR1337">
            <v>0</v>
          </cell>
          <cell r="HS1337">
            <v>0</v>
          </cell>
          <cell r="HT1337">
            <v>0</v>
          </cell>
          <cell r="HU1337">
            <v>0</v>
          </cell>
          <cell r="HV1337">
            <v>0</v>
          </cell>
          <cell r="HW1337">
            <v>0</v>
          </cell>
          <cell r="HX1337">
            <v>0</v>
          </cell>
          <cell r="HY1337">
            <v>0</v>
          </cell>
          <cell r="HZ1337">
            <v>0</v>
          </cell>
          <cell r="IA1337">
            <v>0</v>
          </cell>
          <cell r="IB1337">
            <v>0</v>
          </cell>
          <cell r="IC1337">
            <v>0</v>
          </cell>
          <cell r="ID1337">
            <v>0</v>
          </cell>
          <cell r="IE1337">
            <v>0</v>
          </cell>
          <cell r="IF1337">
            <v>0</v>
          </cell>
          <cell r="IG1337">
            <v>0</v>
          </cell>
          <cell r="IH1337">
            <v>0</v>
          </cell>
          <cell r="II1337">
            <v>0</v>
          </cell>
          <cell r="IJ1337">
            <v>0</v>
          </cell>
          <cell r="IK1337">
            <v>0</v>
          </cell>
          <cell r="IL1337">
            <v>0</v>
          </cell>
          <cell r="IM1337">
            <v>0</v>
          </cell>
          <cell r="IN1337">
            <v>0</v>
          </cell>
          <cell r="IO1337">
            <v>0</v>
          </cell>
          <cell r="IP1337">
            <v>0</v>
          </cell>
          <cell r="IQ1337">
            <v>0</v>
          </cell>
          <cell r="IR1337">
            <v>0</v>
          </cell>
          <cell r="IS1337">
            <v>0</v>
          </cell>
          <cell r="IT1337">
            <v>0</v>
          </cell>
          <cell r="IU1337">
            <v>0</v>
          </cell>
          <cell r="IV1337">
            <v>0</v>
          </cell>
          <cell r="IW1337">
            <v>0</v>
          </cell>
          <cell r="IX1337">
            <v>0</v>
          </cell>
          <cell r="IY1337">
            <v>0</v>
          </cell>
          <cell r="IZ1337">
            <v>0</v>
          </cell>
          <cell r="JA1337">
            <v>0</v>
          </cell>
          <cell r="JB1337">
            <v>0</v>
          </cell>
          <cell r="JC1337">
            <v>0</v>
          </cell>
          <cell r="JD1337">
            <v>0</v>
          </cell>
          <cell r="JE1337">
            <v>0</v>
          </cell>
        </row>
        <row r="1338">
          <cell r="D1338" t="str">
            <v>HY_.EX.UTN._.BER.Lifton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Q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0</v>
          </cell>
          <cell r="BD1338">
            <v>0</v>
          </cell>
          <cell r="BE1338">
            <v>0</v>
          </cell>
          <cell r="BF1338">
            <v>0</v>
          </cell>
          <cell r="BG1338">
            <v>0</v>
          </cell>
          <cell r="BH1338">
            <v>0</v>
          </cell>
          <cell r="BI1338">
            <v>0</v>
          </cell>
          <cell r="BJ1338">
            <v>0</v>
          </cell>
          <cell r="BK1338">
            <v>0</v>
          </cell>
          <cell r="BL1338">
            <v>0</v>
          </cell>
          <cell r="BM1338">
            <v>0</v>
          </cell>
          <cell r="BN1338">
            <v>0</v>
          </cell>
          <cell r="BO1338">
            <v>0</v>
          </cell>
          <cell r="BP1338">
            <v>0</v>
          </cell>
          <cell r="BQ1338">
            <v>0</v>
          </cell>
          <cell r="BR1338">
            <v>0</v>
          </cell>
          <cell r="BS1338">
            <v>0</v>
          </cell>
          <cell r="BT1338">
            <v>0</v>
          </cell>
          <cell r="BU1338">
            <v>0</v>
          </cell>
          <cell r="BV1338">
            <v>0</v>
          </cell>
          <cell r="BW1338">
            <v>0</v>
          </cell>
          <cell r="BX1338">
            <v>0</v>
          </cell>
          <cell r="BY1338">
            <v>0</v>
          </cell>
          <cell r="BZ1338">
            <v>0</v>
          </cell>
          <cell r="CA1338">
            <v>0</v>
          </cell>
          <cell r="CB1338">
            <v>0</v>
          </cell>
          <cell r="CC1338">
            <v>0</v>
          </cell>
          <cell r="CD1338">
            <v>0</v>
          </cell>
          <cell r="CE1338">
            <v>0</v>
          </cell>
          <cell r="CF1338">
            <v>0</v>
          </cell>
          <cell r="CG1338">
            <v>0</v>
          </cell>
          <cell r="CH1338">
            <v>0</v>
          </cell>
          <cell r="CI1338">
            <v>0</v>
          </cell>
          <cell r="CJ1338">
            <v>0</v>
          </cell>
          <cell r="CK1338">
            <v>0</v>
          </cell>
          <cell r="CL1338">
            <v>0</v>
          </cell>
          <cell r="CM1338">
            <v>0</v>
          </cell>
          <cell r="CN1338">
            <v>0</v>
          </cell>
          <cell r="CO1338">
            <v>0</v>
          </cell>
          <cell r="CP1338">
            <v>0</v>
          </cell>
          <cell r="CQ1338">
            <v>0</v>
          </cell>
          <cell r="CR1338">
            <v>0</v>
          </cell>
          <cell r="CS1338">
            <v>0</v>
          </cell>
          <cell r="CT1338">
            <v>0</v>
          </cell>
          <cell r="CU1338">
            <v>0</v>
          </cell>
          <cell r="CV1338">
            <v>0</v>
          </cell>
          <cell r="CW1338">
            <v>0</v>
          </cell>
          <cell r="CX1338">
            <v>0</v>
          </cell>
          <cell r="CY1338">
            <v>0</v>
          </cell>
          <cell r="CZ1338">
            <v>0</v>
          </cell>
          <cell r="DA1338">
            <v>0</v>
          </cell>
          <cell r="DB1338">
            <v>0</v>
          </cell>
          <cell r="DC1338">
            <v>0</v>
          </cell>
          <cell r="DD1338">
            <v>0</v>
          </cell>
          <cell r="DE1338">
            <v>0</v>
          </cell>
          <cell r="DF1338">
            <v>0</v>
          </cell>
          <cell r="DG1338">
            <v>0</v>
          </cell>
          <cell r="DH1338">
            <v>0</v>
          </cell>
          <cell r="DI1338">
            <v>0</v>
          </cell>
          <cell r="DJ1338">
            <v>0</v>
          </cell>
          <cell r="DK1338">
            <v>0</v>
          </cell>
          <cell r="DL1338">
            <v>0</v>
          </cell>
          <cell r="DM1338">
            <v>0</v>
          </cell>
          <cell r="DN1338">
            <v>0</v>
          </cell>
          <cell r="DO1338">
            <v>0</v>
          </cell>
          <cell r="DP1338">
            <v>0</v>
          </cell>
          <cell r="DQ1338">
            <v>0</v>
          </cell>
          <cell r="DR1338">
            <v>0</v>
          </cell>
          <cell r="DS1338">
            <v>0</v>
          </cell>
          <cell r="DT1338">
            <v>0</v>
          </cell>
          <cell r="DU1338">
            <v>0</v>
          </cell>
          <cell r="DV1338">
            <v>0</v>
          </cell>
          <cell r="DW1338">
            <v>0</v>
          </cell>
          <cell r="DX1338">
            <v>0</v>
          </cell>
          <cell r="DY1338">
            <v>0</v>
          </cell>
          <cell r="DZ1338">
            <v>0</v>
          </cell>
          <cell r="EA1338">
            <v>0</v>
          </cell>
          <cell r="EB1338">
            <v>0</v>
          </cell>
          <cell r="EC1338">
            <v>0</v>
          </cell>
          <cell r="ED1338">
            <v>0</v>
          </cell>
          <cell r="EE1338">
            <v>0</v>
          </cell>
          <cell r="EF1338">
            <v>0</v>
          </cell>
          <cell r="EG1338">
            <v>0</v>
          </cell>
          <cell r="EH1338">
            <v>0</v>
          </cell>
          <cell r="EI1338">
            <v>0</v>
          </cell>
          <cell r="EJ1338">
            <v>0</v>
          </cell>
          <cell r="EK1338">
            <v>0</v>
          </cell>
          <cell r="EL1338">
            <v>0</v>
          </cell>
          <cell r="EM1338">
            <v>0</v>
          </cell>
          <cell r="EN1338">
            <v>0</v>
          </cell>
          <cell r="EO1338">
            <v>0</v>
          </cell>
          <cell r="EP1338">
            <v>0</v>
          </cell>
          <cell r="EQ1338">
            <v>0</v>
          </cell>
          <cell r="ER1338">
            <v>0</v>
          </cell>
          <cell r="ES1338">
            <v>0</v>
          </cell>
          <cell r="ET1338">
            <v>0</v>
          </cell>
          <cell r="EU1338">
            <v>0</v>
          </cell>
          <cell r="EV1338">
            <v>0</v>
          </cell>
          <cell r="EW1338">
            <v>0</v>
          </cell>
          <cell r="EX1338">
            <v>0</v>
          </cell>
          <cell r="EY1338">
            <v>0</v>
          </cell>
          <cell r="EZ1338">
            <v>0</v>
          </cell>
          <cell r="FA1338">
            <v>0</v>
          </cell>
          <cell r="FB1338">
            <v>0</v>
          </cell>
          <cell r="FC1338">
            <v>0</v>
          </cell>
          <cell r="FD1338">
            <v>0</v>
          </cell>
          <cell r="FE1338">
            <v>0</v>
          </cell>
          <cell r="FF1338">
            <v>0</v>
          </cell>
          <cell r="FG1338">
            <v>0</v>
          </cell>
          <cell r="FH1338">
            <v>0</v>
          </cell>
          <cell r="FI1338">
            <v>0</v>
          </cell>
          <cell r="FJ1338">
            <v>0</v>
          </cell>
          <cell r="FK1338">
            <v>0</v>
          </cell>
          <cell r="FL1338">
            <v>0</v>
          </cell>
          <cell r="FM1338">
            <v>0</v>
          </cell>
          <cell r="FN1338">
            <v>0</v>
          </cell>
          <cell r="FO1338">
            <v>0</v>
          </cell>
          <cell r="FP1338">
            <v>0</v>
          </cell>
          <cell r="FQ1338">
            <v>0</v>
          </cell>
          <cell r="FR1338">
            <v>0</v>
          </cell>
          <cell r="FS1338">
            <v>0</v>
          </cell>
          <cell r="FT1338">
            <v>0</v>
          </cell>
          <cell r="FU1338">
            <v>0</v>
          </cell>
          <cell r="FV1338">
            <v>0</v>
          </cell>
          <cell r="FW1338">
            <v>0</v>
          </cell>
          <cell r="FX1338">
            <v>0</v>
          </cell>
          <cell r="FY1338">
            <v>0</v>
          </cell>
          <cell r="FZ1338">
            <v>0</v>
          </cell>
          <cell r="GA1338">
            <v>0</v>
          </cell>
          <cell r="GB1338">
            <v>0</v>
          </cell>
          <cell r="GC1338">
            <v>0</v>
          </cell>
          <cell r="GD1338">
            <v>0</v>
          </cell>
          <cell r="GE1338">
            <v>0</v>
          </cell>
          <cell r="GF1338">
            <v>0</v>
          </cell>
          <cell r="GG1338">
            <v>0</v>
          </cell>
          <cell r="GH1338">
            <v>0</v>
          </cell>
          <cell r="GI1338">
            <v>0</v>
          </cell>
          <cell r="GJ1338">
            <v>0</v>
          </cell>
          <cell r="GK1338">
            <v>0</v>
          </cell>
          <cell r="GL1338">
            <v>0</v>
          </cell>
          <cell r="GM1338">
            <v>0</v>
          </cell>
          <cell r="GN1338">
            <v>0</v>
          </cell>
          <cell r="GO1338">
            <v>0</v>
          </cell>
          <cell r="GP1338">
            <v>0</v>
          </cell>
          <cell r="GQ1338">
            <v>0</v>
          </cell>
          <cell r="GR1338">
            <v>0</v>
          </cell>
          <cell r="GS1338">
            <v>0</v>
          </cell>
          <cell r="GT1338">
            <v>0</v>
          </cell>
          <cell r="GU1338">
            <v>0</v>
          </cell>
          <cell r="GV1338">
            <v>0</v>
          </cell>
          <cell r="GW1338">
            <v>0</v>
          </cell>
          <cell r="GX1338">
            <v>0</v>
          </cell>
          <cell r="GY1338">
            <v>0</v>
          </cell>
          <cell r="GZ1338">
            <v>0</v>
          </cell>
          <cell r="HA1338">
            <v>0</v>
          </cell>
          <cell r="HB1338">
            <v>0</v>
          </cell>
          <cell r="HC1338">
            <v>0</v>
          </cell>
          <cell r="HD1338">
            <v>0</v>
          </cell>
          <cell r="HE1338">
            <v>0</v>
          </cell>
          <cell r="HF1338">
            <v>0</v>
          </cell>
          <cell r="HG1338">
            <v>0</v>
          </cell>
          <cell r="HH1338">
            <v>0</v>
          </cell>
          <cell r="HI1338">
            <v>0</v>
          </cell>
          <cell r="HJ1338">
            <v>0</v>
          </cell>
          <cell r="HK1338">
            <v>0</v>
          </cell>
          <cell r="HL1338">
            <v>0</v>
          </cell>
          <cell r="HM1338">
            <v>0</v>
          </cell>
          <cell r="HN1338">
            <v>0</v>
          </cell>
          <cell r="HO1338">
            <v>0</v>
          </cell>
          <cell r="HP1338">
            <v>0</v>
          </cell>
          <cell r="HQ1338">
            <v>0</v>
          </cell>
          <cell r="HR1338">
            <v>0</v>
          </cell>
          <cell r="HS1338">
            <v>0</v>
          </cell>
          <cell r="HT1338">
            <v>0</v>
          </cell>
          <cell r="HU1338">
            <v>0</v>
          </cell>
          <cell r="HV1338">
            <v>0</v>
          </cell>
          <cell r="HW1338">
            <v>0</v>
          </cell>
          <cell r="HX1338">
            <v>0</v>
          </cell>
          <cell r="HY1338">
            <v>0</v>
          </cell>
          <cell r="HZ1338">
            <v>0</v>
          </cell>
          <cell r="IA1338">
            <v>0</v>
          </cell>
          <cell r="IB1338">
            <v>0</v>
          </cell>
          <cell r="IC1338">
            <v>0</v>
          </cell>
          <cell r="ID1338">
            <v>0</v>
          </cell>
          <cell r="IE1338">
            <v>0</v>
          </cell>
          <cell r="IF1338">
            <v>0</v>
          </cell>
          <cell r="IG1338">
            <v>0</v>
          </cell>
          <cell r="IH1338">
            <v>0</v>
          </cell>
          <cell r="II1338">
            <v>0</v>
          </cell>
          <cell r="IJ1338">
            <v>0</v>
          </cell>
          <cell r="IK1338">
            <v>0</v>
          </cell>
          <cell r="IL1338">
            <v>0</v>
          </cell>
          <cell r="IM1338">
            <v>0</v>
          </cell>
          <cell r="IN1338">
            <v>0</v>
          </cell>
          <cell r="IO1338">
            <v>0</v>
          </cell>
          <cell r="IP1338">
            <v>0</v>
          </cell>
          <cell r="IQ1338">
            <v>0</v>
          </cell>
          <cell r="IR1338">
            <v>0</v>
          </cell>
          <cell r="IS1338">
            <v>0</v>
          </cell>
          <cell r="IT1338">
            <v>0</v>
          </cell>
          <cell r="IU1338">
            <v>0</v>
          </cell>
          <cell r="IV1338">
            <v>0</v>
          </cell>
          <cell r="IW1338">
            <v>0</v>
          </cell>
          <cell r="IX1338">
            <v>0</v>
          </cell>
          <cell r="IY1338">
            <v>0</v>
          </cell>
          <cell r="IZ1338">
            <v>0</v>
          </cell>
          <cell r="JA1338">
            <v>0</v>
          </cell>
          <cell r="JB1338">
            <v>0</v>
          </cell>
          <cell r="JC1338">
            <v>0</v>
          </cell>
          <cell r="JD1338">
            <v>0</v>
          </cell>
          <cell r="JE1338">
            <v>0</v>
          </cell>
        </row>
        <row r="1339">
          <cell r="D1339" t="str">
            <v>HY_.EX.UTN._.BER.Oneida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Q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0</v>
          </cell>
          <cell r="BD1339">
            <v>0</v>
          </cell>
          <cell r="BE1339">
            <v>0</v>
          </cell>
          <cell r="BF1339">
            <v>0</v>
          </cell>
          <cell r="BG1339">
            <v>0</v>
          </cell>
          <cell r="BH1339">
            <v>0</v>
          </cell>
          <cell r="BI1339">
            <v>0</v>
          </cell>
          <cell r="BJ1339">
            <v>0</v>
          </cell>
          <cell r="BK1339">
            <v>0</v>
          </cell>
          <cell r="BL1339">
            <v>0</v>
          </cell>
          <cell r="BM1339">
            <v>0</v>
          </cell>
          <cell r="BN1339">
            <v>0</v>
          </cell>
          <cell r="BO1339">
            <v>0</v>
          </cell>
          <cell r="BP1339">
            <v>0</v>
          </cell>
          <cell r="BQ1339">
            <v>0</v>
          </cell>
          <cell r="BR1339">
            <v>0</v>
          </cell>
          <cell r="BS1339">
            <v>0</v>
          </cell>
          <cell r="BT1339">
            <v>0</v>
          </cell>
          <cell r="BU1339">
            <v>0</v>
          </cell>
          <cell r="BV1339">
            <v>0</v>
          </cell>
          <cell r="BW1339">
            <v>0</v>
          </cell>
          <cell r="BX1339">
            <v>0</v>
          </cell>
          <cell r="BY1339">
            <v>0</v>
          </cell>
          <cell r="BZ1339">
            <v>0</v>
          </cell>
          <cell r="CA1339">
            <v>0</v>
          </cell>
          <cell r="CB1339">
            <v>0</v>
          </cell>
          <cell r="CC1339">
            <v>0</v>
          </cell>
          <cell r="CD1339">
            <v>0</v>
          </cell>
          <cell r="CE1339">
            <v>0</v>
          </cell>
          <cell r="CF1339">
            <v>0</v>
          </cell>
          <cell r="CG1339">
            <v>0</v>
          </cell>
          <cell r="CH1339">
            <v>0</v>
          </cell>
          <cell r="CI1339">
            <v>0</v>
          </cell>
          <cell r="CJ1339">
            <v>0</v>
          </cell>
          <cell r="CK1339">
            <v>0</v>
          </cell>
          <cell r="CL1339">
            <v>0</v>
          </cell>
          <cell r="CM1339">
            <v>0</v>
          </cell>
          <cell r="CN1339">
            <v>0</v>
          </cell>
          <cell r="CO1339">
            <v>0</v>
          </cell>
          <cell r="CP1339">
            <v>0</v>
          </cell>
          <cell r="CQ1339">
            <v>0</v>
          </cell>
          <cell r="CR1339">
            <v>0</v>
          </cell>
          <cell r="CS1339">
            <v>0</v>
          </cell>
          <cell r="CT1339">
            <v>0</v>
          </cell>
          <cell r="CU1339">
            <v>0</v>
          </cell>
          <cell r="CV1339">
            <v>0</v>
          </cell>
          <cell r="CW1339">
            <v>0</v>
          </cell>
          <cell r="CX1339">
            <v>0</v>
          </cell>
          <cell r="CY1339">
            <v>0</v>
          </cell>
          <cell r="CZ1339">
            <v>0</v>
          </cell>
          <cell r="DA1339">
            <v>0</v>
          </cell>
          <cell r="DB1339">
            <v>0</v>
          </cell>
          <cell r="DC1339">
            <v>0</v>
          </cell>
          <cell r="DD1339">
            <v>0</v>
          </cell>
          <cell r="DE1339">
            <v>0</v>
          </cell>
          <cell r="DF1339">
            <v>0</v>
          </cell>
          <cell r="DG1339">
            <v>0</v>
          </cell>
          <cell r="DH1339">
            <v>0</v>
          </cell>
          <cell r="DI1339">
            <v>0</v>
          </cell>
          <cell r="DJ1339">
            <v>0</v>
          </cell>
          <cell r="DK1339">
            <v>0</v>
          </cell>
          <cell r="DL1339">
            <v>0</v>
          </cell>
          <cell r="DM1339">
            <v>0</v>
          </cell>
          <cell r="DN1339">
            <v>0</v>
          </cell>
          <cell r="DO1339">
            <v>0</v>
          </cell>
          <cell r="DP1339">
            <v>0</v>
          </cell>
          <cell r="DQ1339">
            <v>0</v>
          </cell>
          <cell r="DR1339">
            <v>0</v>
          </cell>
          <cell r="DS1339">
            <v>0</v>
          </cell>
          <cell r="DT1339">
            <v>0</v>
          </cell>
          <cell r="DU1339">
            <v>0</v>
          </cell>
          <cell r="DV1339">
            <v>0</v>
          </cell>
          <cell r="DW1339">
            <v>0</v>
          </cell>
          <cell r="DX1339">
            <v>0</v>
          </cell>
          <cell r="DY1339">
            <v>0</v>
          </cell>
          <cell r="DZ1339">
            <v>0</v>
          </cell>
          <cell r="EA1339">
            <v>0</v>
          </cell>
          <cell r="EB1339">
            <v>0</v>
          </cell>
          <cell r="EC1339">
            <v>0</v>
          </cell>
          <cell r="ED1339">
            <v>0</v>
          </cell>
          <cell r="EE1339">
            <v>0</v>
          </cell>
          <cell r="EF1339">
            <v>0</v>
          </cell>
          <cell r="EG1339">
            <v>0</v>
          </cell>
          <cell r="EH1339">
            <v>0</v>
          </cell>
          <cell r="EI1339">
            <v>0</v>
          </cell>
          <cell r="EJ1339">
            <v>0</v>
          </cell>
          <cell r="EK1339">
            <v>0</v>
          </cell>
          <cell r="EL1339">
            <v>0</v>
          </cell>
          <cell r="EM1339">
            <v>0</v>
          </cell>
          <cell r="EN1339">
            <v>0</v>
          </cell>
          <cell r="EO1339">
            <v>0</v>
          </cell>
          <cell r="EP1339">
            <v>0</v>
          </cell>
          <cell r="EQ1339">
            <v>0</v>
          </cell>
          <cell r="ER1339">
            <v>0</v>
          </cell>
          <cell r="ES1339">
            <v>0</v>
          </cell>
          <cell r="ET1339">
            <v>0</v>
          </cell>
          <cell r="EU1339">
            <v>0</v>
          </cell>
          <cell r="EV1339">
            <v>0</v>
          </cell>
          <cell r="EW1339">
            <v>0</v>
          </cell>
          <cell r="EX1339">
            <v>0</v>
          </cell>
          <cell r="EY1339">
            <v>0</v>
          </cell>
          <cell r="EZ1339">
            <v>0</v>
          </cell>
          <cell r="FA1339">
            <v>0</v>
          </cell>
          <cell r="FB1339">
            <v>0</v>
          </cell>
          <cell r="FC1339">
            <v>0</v>
          </cell>
          <cell r="FD1339">
            <v>0</v>
          </cell>
          <cell r="FE1339">
            <v>0</v>
          </cell>
          <cell r="FF1339">
            <v>0</v>
          </cell>
          <cell r="FG1339">
            <v>0</v>
          </cell>
          <cell r="FH1339">
            <v>0</v>
          </cell>
          <cell r="FI1339">
            <v>0</v>
          </cell>
          <cell r="FJ1339">
            <v>0</v>
          </cell>
          <cell r="FK1339">
            <v>0</v>
          </cell>
          <cell r="FL1339">
            <v>0</v>
          </cell>
          <cell r="FM1339">
            <v>0</v>
          </cell>
          <cell r="FN1339">
            <v>0</v>
          </cell>
          <cell r="FO1339">
            <v>0</v>
          </cell>
          <cell r="FP1339">
            <v>0</v>
          </cell>
          <cell r="FQ1339">
            <v>0</v>
          </cell>
          <cell r="FR1339">
            <v>0</v>
          </cell>
          <cell r="FS1339">
            <v>0</v>
          </cell>
          <cell r="FT1339">
            <v>0</v>
          </cell>
          <cell r="FU1339">
            <v>0</v>
          </cell>
          <cell r="FV1339">
            <v>0</v>
          </cell>
          <cell r="FW1339">
            <v>0</v>
          </cell>
          <cell r="FX1339">
            <v>0</v>
          </cell>
          <cell r="FY1339">
            <v>0</v>
          </cell>
          <cell r="FZ1339">
            <v>0</v>
          </cell>
          <cell r="GA1339">
            <v>0</v>
          </cell>
          <cell r="GB1339">
            <v>0</v>
          </cell>
          <cell r="GC1339">
            <v>0</v>
          </cell>
          <cell r="GD1339">
            <v>0</v>
          </cell>
          <cell r="GE1339">
            <v>0</v>
          </cell>
          <cell r="GF1339">
            <v>0</v>
          </cell>
          <cell r="GG1339">
            <v>0</v>
          </cell>
          <cell r="GH1339">
            <v>0</v>
          </cell>
          <cell r="GI1339">
            <v>0</v>
          </cell>
          <cell r="GJ1339">
            <v>0</v>
          </cell>
          <cell r="GK1339">
            <v>0</v>
          </cell>
          <cell r="GL1339">
            <v>0</v>
          </cell>
          <cell r="GM1339">
            <v>0</v>
          </cell>
          <cell r="GN1339">
            <v>0</v>
          </cell>
          <cell r="GO1339">
            <v>0</v>
          </cell>
          <cell r="GP1339">
            <v>0</v>
          </cell>
          <cell r="GQ1339">
            <v>0</v>
          </cell>
          <cell r="GR1339">
            <v>0</v>
          </cell>
          <cell r="GS1339">
            <v>0</v>
          </cell>
          <cell r="GT1339">
            <v>0</v>
          </cell>
          <cell r="GU1339">
            <v>0</v>
          </cell>
          <cell r="GV1339">
            <v>0</v>
          </cell>
          <cell r="GW1339">
            <v>0</v>
          </cell>
          <cell r="GX1339">
            <v>0</v>
          </cell>
          <cell r="GY1339">
            <v>0</v>
          </cell>
          <cell r="GZ1339">
            <v>0</v>
          </cell>
          <cell r="HA1339">
            <v>0</v>
          </cell>
          <cell r="HB1339">
            <v>0</v>
          </cell>
          <cell r="HC1339">
            <v>0</v>
          </cell>
          <cell r="HD1339">
            <v>0</v>
          </cell>
          <cell r="HE1339">
            <v>0</v>
          </cell>
          <cell r="HF1339">
            <v>0</v>
          </cell>
          <cell r="HG1339">
            <v>0</v>
          </cell>
          <cell r="HH1339">
            <v>0</v>
          </cell>
          <cell r="HI1339">
            <v>0</v>
          </cell>
          <cell r="HJ1339">
            <v>0</v>
          </cell>
          <cell r="HK1339">
            <v>0</v>
          </cell>
          <cell r="HL1339">
            <v>0</v>
          </cell>
          <cell r="HM1339">
            <v>0</v>
          </cell>
          <cell r="HN1339">
            <v>0</v>
          </cell>
          <cell r="HO1339">
            <v>0</v>
          </cell>
          <cell r="HP1339">
            <v>0</v>
          </cell>
          <cell r="HQ1339">
            <v>0</v>
          </cell>
          <cell r="HR1339">
            <v>0</v>
          </cell>
          <cell r="HS1339">
            <v>0</v>
          </cell>
          <cell r="HT1339">
            <v>0</v>
          </cell>
          <cell r="HU1339">
            <v>0</v>
          </cell>
          <cell r="HV1339">
            <v>0</v>
          </cell>
          <cell r="HW1339">
            <v>0</v>
          </cell>
          <cell r="HX1339">
            <v>0</v>
          </cell>
          <cell r="HY1339">
            <v>0</v>
          </cell>
          <cell r="HZ1339">
            <v>0</v>
          </cell>
          <cell r="IA1339">
            <v>0</v>
          </cell>
          <cell r="IB1339">
            <v>0</v>
          </cell>
          <cell r="IC1339">
            <v>0</v>
          </cell>
          <cell r="ID1339">
            <v>0</v>
          </cell>
          <cell r="IE1339">
            <v>0</v>
          </cell>
          <cell r="IF1339">
            <v>0</v>
          </cell>
          <cell r="IG1339">
            <v>0</v>
          </cell>
          <cell r="IH1339">
            <v>0</v>
          </cell>
          <cell r="II1339">
            <v>0</v>
          </cell>
          <cell r="IJ1339">
            <v>0</v>
          </cell>
          <cell r="IK1339">
            <v>0</v>
          </cell>
          <cell r="IL1339">
            <v>0</v>
          </cell>
          <cell r="IM1339">
            <v>0</v>
          </cell>
          <cell r="IN1339">
            <v>0</v>
          </cell>
          <cell r="IO1339">
            <v>0</v>
          </cell>
          <cell r="IP1339">
            <v>0</v>
          </cell>
          <cell r="IQ1339">
            <v>0</v>
          </cell>
          <cell r="IR1339">
            <v>0</v>
          </cell>
          <cell r="IS1339">
            <v>0</v>
          </cell>
          <cell r="IT1339">
            <v>0</v>
          </cell>
          <cell r="IU1339">
            <v>0</v>
          </cell>
          <cell r="IV1339">
            <v>0</v>
          </cell>
          <cell r="IW1339">
            <v>0</v>
          </cell>
          <cell r="IX1339">
            <v>0</v>
          </cell>
          <cell r="IY1339">
            <v>0</v>
          </cell>
          <cell r="IZ1339">
            <v>0</v>
          </cell>
          <cell r="JA1339">
            <v>0</v>
          </cell>
          <cell r="JB1339">
            <v>0</v>
          </cell>
          <cell r="JC1339">
            <v>0</v>
          </cell>
          <cell r="JD1339">
            <v>0</v>
          </cell>
          <cell r="JE1339">
            <v>0</v>
          </cell>
        </row>
        <row r="1340">
          <cell r="D1340" t="str">
            <v>HY_.EX.UTN._.BER.Soda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Q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0</v>
          </cell>
          <cell r="BD1340">
            <v>0</v>
          </cell>
          <cell r="BE1340">
            <v>0</v>
          </cell>
          <cell r="BF1340">
            <v>0</v>
          </cell>
          <cell r="BG1340">
            <v>0</v>
          </cell>
          <cell r="BH1340">
            <v>0</v>
          </cell>
          <cell r="BI1340">
            <v>0</v>
          </cell>
          <cell r="BJ1340">
            <v>0</v>
          </cell>
          <cell r="BK1340">
            <v>0</v>
          </cell>
          <cell r="BL1340">
            <v>0</v>
          </cell>
          <cell r="BM1340">
            <v>0</v>
          </cell>
          <cell r="BN1340">
            <v>0</v>
          </cell>
          <cell r="BO1340">
            <v>0</v>
          </cell>
          <cell r="BP1340">
            <v>0</v>
          </cell>
          <cell r="BQ1340">
            <v>0</v>
          </cell>
          <cell r="BR1340">
            <v>0</v>
          </cell>
          <cell r="BS1340">
            <v>0</v>
          </cell>
          <cell r="BT1340">
            <v>0</v>
          </cell>
          <cell r="BU1340">
            <v>0</v>
          </cell>
          <cell r="BV1340">
            <v>0</v>
          </cell>
          <cell r="BW1340">
            <v>0</v>
          </cell>
          <cell r="BX1340">
            <v>0</v>
          </cell>
          <cell r="BY1340">
            <v>0</v>
          </cell>
          <cell r="BZ1340">
            <v>0</v>
          </cell>
          <cell r="CA1340">
            <v>0</v>
          </cell>
          <cell r="CB1340">
            <v>0</v>
          </cell>
          <cell r="CC1340">
            <v>0</v>
          </cell>
          <cell r="CD1340">
            <v>0</v>
          </cell>
          <cell r="CE1340">
            <v>0</v>
          </cell>
          <cell r="CF1340">
            <v>0</v>
          </cell>
          <cell r="CG1340">
            <v>0</v>
          </cell>
          <cell r="CH1340">
            <v>0</v>
          </cell>
          <cell r="CI1340">
            <v>0</v>
          </cell>
          <cell r="CJ1340">
            <v>0</v>
          </cell>
          <cell r="CK1340">
            <v>0</v>
          </cell>
          <cell r="CL1340">
            <v>0</v>
          </cell>
          <cell r="CM1340">
            <v>0</v>
          </cell>
          <cell r="CN1340">
            <v>0</v>
          </cell>
          <cell r="CO1340">
            <v>0</v>
          </cell>
          <cell r="CP1340">
            <v>0</v>
          </cell>
          <cell r="CQ1340">
            <v>0</v>
          </cell>
          <cell r="CR1340">
            <v>0</v>
          </cell>
          <cell r="CS1340">
            <v>0</v>
          </cell>
          <cell r="CT1340">
            <v>0</v>
          </cell>
          <cell r="CU1340">
            <v>0</v>
          </cell>
          <cell r="CV1340">
            <v>0</v>
          </cell>
          <cell r="CW1340">
            <v>0</v>
          </cell>
          <cell r="CX1340">
            <v>0</v>
          </cell>
          <cell r="CY1340">
            <v>0</v>
          </cell>
          <cell r="CZ1340">
            <v>0</v>
          </cell>
          <cell r="DA1340">
            <v>0</v>
          </cell>
          <cell r="DB1340">
            <v>0</v>
          </cell>
          <cell r="DC1340">
            <v>0</v>
          </cell>
          <cell r="DD1340">
            <v>0</v>
          </cell>
          <cell r="DE1340">
            <v>0</v>
          </cell>
          <cell r="DF1340">
            <v>0</v>
          </cell>
          <cell r="DG1340">
            <v>0</v>
          </cell>
          <cell r="DH1340">
            <v>0</v>
          </cell>
          <cell r="DI1340">
            <v>0</v>
          </cell>
          <cell r="DJ1340">
            <v>0</v>
          </cell>
          <cell r="DK1340">
            <v>0</v>
          </cell>
          <cell r="DL1340">
            <v>0</v>
          </cell>
          <cell r="DM1340">
            <v>0</v>
          </cell>
          <cell r="DN1340">
            <v>0</v>
          </cell>
          <cell r="DO1340">
            <v>0</v>
          </cell>
          <cell r="DP1340">
            <v>0</v>
          </cell>
          <cell r="DQ1340">
            <v>0</v>
          </cell>
          <cell r="DR1340">
            <v>0</v>
          </cell>
          <cell r="DS1340">
            <v>0</v>
          </cell>
          <cell r="DT1340">
            <v>0</v>
          </cell>
          <cell r="DU1340">
            <v>0</v>
          </cell>
          <cell r="DV1340">
            <v>0</v>
          </cell>
          <cell r="DW1340">
            <v>0</v>
          </cell>
          <cell r="DX1340">
            <v>0</v>
          </cell>
          <cell r="DY1340">
            <v>0</v>
          </cell>
          <cell r="DZ1340">
            <v>0</v>
          </cell>
          <cell r="EA1340">
            <v>0</v>
          </cell>
          <cell r="EB1340">
            <v>0</v>
          </cell>
          <cell r="EC1340">
            <v>0</v>
          </cell>
          <cell r="ED1340">
            <v>0</v>
          </cell>
          <cell r="EE1340">
            <v>0</v>
          </cell>
          <cell r="EF1340">
            <v>0</v>
          </cell>
          <cell r="EG1340">
            <v>0</v>
          </cell>
          <cell r="EH1340">
            <v>0</v>
          </cell>
          <cell r="EI1340">
            <v>0</v>
          </cell>
          <cell r="EJ1340">
            <v>0</v>
          </cell>
          <cell r="EK1340">
            <v>0</v>
          </cell>
          <cell r="EL1340">
            <v>0</v>
          </cell>
          <cell r="EM1340">
            <v>0</v>
          </cell>
          <cell r="EN1340">
            <v>0</v>
          </cell>
          <cell r="EO1340">
            <v>0</v>
          </cell>
          <cell r="EP1340">
            <v>0</v>
          </cell>
          <cell r="EQ1340">
            <v>0</v>
          </cell>
          <cell r="ER1340">
            <v>0</v>
          </cell>
          <cell r="ES1340">
            <v>0</v>
          </cell>
          <cell r="ET1340">
            <v>0</v>
          </cell>
          <cell r="EU1340">
            <v>0</v>
          </cell>
          <cell r="EV1340">
            <v>0</v>
          </cell>
          <cell r="EW1340">
            <v>0</v>
          </cell>
          <cell r="EX1340">
            <v>0</v>
          </cell>
          <cell r="EY1340">
            <v>0</v>
          </cell>
          <cell r="EZ1340">
            <v>0</v>
          </cell>
          <cell r="FA1340">
            <v>0</v>
          </cell>
          <cell r="FB1340">
            <v>0</v>
          </cell>
          <cell r="FC1340">
            <v>0</v>
          </cell>
          <cell r="FD1340">
            <v>0</v>
          </cell>
          <cell r="FE1340">
            <v>0</v>
          </cell>
          <cell r="FF1340">
            <v>0</v>
          </cell>
          <cell r="FG1340">
            <v>0</v>
          </cell>
          <cell r="FH1340">
            <v>0</v>
          </cell>
          <cell r="FI1340">
            <v>0</v>
          </cell>
          <cell r="FJ1340">
            <v>0</v>
          </cell>
          <cell r="FK1340">
            <v>0</v>
          </cell>
          <cell r="FL1340">
            <v>0</v>
          </cell>
          <cell r="FM1340">
            <v>0</v>
          </cell>
          <cell r="FN1340">
            <v>0</v>
          </cell>
          <cell r="FO1340">
            <v>0</v>
          </cell>
          <cell r="FP1340">
            <v>0</v>
          </cell>
          <cell r="FQ1340">
            <v>0</v>
          </cell>
          <cell r="FR1340">
            <v>0</v>
          </cell>
          <cell r="FS1340">
            <v>0</v>
          </cell>
          <cell r="FT1340">
            <v>0</v>
          </cell>
          <cell r="FU1340">
            <v>0</v>
          </cell>
          <cell r="FV1340">
            <v>0</v>
          </cell>
          <cell r="FW1340">
            <v>0</v>
          </cell>
          <cell r="FX1340">
            <v>0</v>
          </cell>
          <cell r="FY1340">
            <v>0</v>
          </cell>
          <cell r="FZ1340">
            <v>0</v>
          </cell>
          <cell r="GA1340">
            <v>0</v>
          </cell>
          <cell r="GB1340">
            <v>0</v>
          </cell>
          <cell r="GC1340">
            <v>0</v>
          </cell>
          <cell r="GD1340">
            <v>0</v>
          </cell>
          <cell r="GE1340">
            <v>0</v>
          </cell>
          <cell r="GF1340">
            <v>0</v>
          </cell>
          <cell r="GG1340">
            <v>0</v>
          </cell>
          <cell r="GH1340">
            <v>0</v>
          </cell>
          <cell r="GI1340">
            <v>0</v>
          </cell>
          <cell r="GJ1340">
            <v>0</v>
          </cell>
          <cell r="GK1340">
            <v>0</v>
          </cell>
          <cell r="GL1340">
            <v>0</v>
          </cell>
          <cell r="GM1340">
            <v>0</v>
          </cell>
          <cell r="GN1340">
            <v>0</v>
          </cell>
          <cell r="GO1340">
            <v>0</v>
          </cell>
          <cell r="GP1340">
            <v>0</v>
          </cell>
          <cell r="GQ1340">
            <v>0</v>
          </cell>
          <cell r="GR1340">
            <v>0</v>
          </cell>
          <cell r="GS1340">
            <v>0</v>
          </cell>
          <cell r="GT1340">
            <v>0</v>
          </cell>
          <cell r="GU1340">
            <v>0</v>
          </cell>
          <cell r="GV1340">
            <v>0</v>
          </cell>
          <cell r="GW1340">
            <v>0</v>
          </cell>
          <cell r="GX1340">
            <v>0</v>
          </cell>
          <cell r="GY1340">
            <v>0</v>
          </cell>
          <cell r="GZ1340">
            <v>0</v>
          </cell>
          <cell r="HA1340">
            <v>0</v>
          </cell>
          <cell r="HB1340">
            <v>0</v>
          </cell>
          <cell r="HC1340">
            <v>0</v>
          </cell>
          <cell r="HD1340">
            <v>0</v>
          </cell>
          <cell r="HE1340">
            <v>0</v>
          </cell>
          <cell r="HF1340">
            <v>0</v>
          </cell>
          <cell r="HG1340">
            <v>0</v>
          </cell>
          <cell r="HH1340">
            <v>0</v>
          </cell>
          <cell r="HI1340">
            <v>0</v>
          </cell>
          <cell r="HJ1340">
            <v>0</v>
          </cell>
          <cell r="HK1340">
            <v>0</v>
          </cell>
          <cell r="HL1340">
            <v>0</v>
          </cell>
          <cell r="HM1340">
            <v>0</v>
          </cell>
          <cell r="HN1340">
            <v>0</v>
          </cell>
          <cell r="HO1340">
            <v>0</v>
          </cell>
          <cell r="HP1340">
            <v>0</v>
          </cell>
          <cell r="HQ1340">
            <v>0</v>
          </cell>
          <cell r="HR1340">
            <v>0</v>
          </cell>
          <cell r="HS1340">
            <v>0</v>
          </cell>
          <cell r="HT1340">
            <v>0</v>
          </cell>
          <cell r="HU1340">
            <v>0</v>
          </cell>
          <cell r="HV1340">
            <v>0</v>
          </cell>
          <cell r="HW1340">
            <v>0</v>
          </cell>
          <cell r="HX1340">
            <v>0</v>
          </cell>
          <cell r="HY1340">
            <v>0</v>
          </cell>
          <cell r="HZ1340">
            <v>0</v>
          </cell>
          <cell r="IA1340">
            <v>0</v>
          </cell>
          <cell r="IB1340">
            <v>0</v>
          </cell>
          <cell r="IC1340">
            <v>0</v>
          </cell>
          <cell r="ID1340">
            <v>0</v>
          </cell>
          <cell r="IE1340">
            <v>0</v>
          </cell>
          <cell r="IF1340">
            <v>0</v>
          </cell>
          <cell r="IG1340">
            <v>0</v>
          </cell>
          <cell r="IH1340">
            <v>0</v>
          </cell>
          <cell r="II1340">
            <v>0</v>
          </cell>
          <cell r="IJ1340">
            <v>0</v>
          </cell>
          <cell r="IK1340">
            <v>0</v>
          </cell>
          <cell r="IL1340">
            <v>0</v>
          </cell>
          <cell r="IM1340">
            <v>0</v>
          </cell>
          <cell r="IN1340">
            <v>0</v>
          </cell>
          <cell r="IO1340">
            <v>0</v>
          </cell>
          <cell r="IP1340">
            <v>0</v>
          </cell>
          <cell r="IQ1340">
            <v>0</v>
          </cell>
          <cell r="IR1340">
            <v>0</v>
          </cell>
          <cell r="IS1340">
            <v>0</v>
          </cell>
          <cell r="IT1340">
            <v>0</v>
          </cell>
          <cell r="IU1340">
            <v>0</v>
          </cell>
          <cell r="IV1340">
            <v>0</v>
          </cell>
          <cell r="IW1340">
            <v>0</v>
          </cell>
          <cell r="IX1340">
            <v>0</v>
          </cell>
          <cell r="IY1340">
            <v>0</v>
          </cell>
          <cell r="IZ1340">
            <v>0</v>
          </cell>
          <cell r="JA1340">
            <v>0</v>
          </cell>
          <cell r="JB1340">
            <v>0</v>
          </cell>
          <cell r="JC1340">
            <v>0</v>
          </cell>
          <cell r="JD1340">
            <v>0</v>
          </cell>
          <cell r="JE1340">
            <v>0</v>
          </cell>
        </row>
        <row r="1341">
          <cell r="D1341" t="str">
            <v>HY_.EX.UTN._.SME.Granite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Q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0</v>
          </cell>
          <cell r="BD1341">
            <v>0</v>
          </cell>
          <cell r="BE1341">
            <v>0</v>
          </cell>
          <cell r="BF1341">
            <v>0</v>
          </cell>
          <cell r="BG1341">
            <v>0</v>
          </cell>
          <cell r="BH1341">
            <v>0</v>
          </cell>
          <cell r="BI1341">
            <v>0</v>
          </cell>
          <cell r="BJ1341">
            <v>0</v>
          </cell>
          <cell r="BK1341">
            <v>0</v>
          </cell>
          <cell r="BL1341">
            <v>0</v>
          </cell>
          <cell r="BM1341">
            <v>0</v>
          </cell>
          <cell r="BN1341">
            <v>0</v>
          </cell>
          <cell r="BO1341">
            <v>0</v>
          </cell>
          <cell r="BP1341">
            <v>0</v>
          </cell>
          <cell r="BQ1341">
            <v>0</v>
          </cell>
          <cell r="BR1341">
            <v>0</v>
          </cell>
          <cell r="BS1341">
            <v>0</v>
          </cell>
          <cell r="BT1341">
            <v>0</v>
          </cell>
          <cell r="BU1341">
            <v>0</v>
          </cell>
          <cell r="BV1341">
            <v>0</v>
          </cell>
          <cell r="BW1341">
            <v>0</v>
          </cell>
          <cell r="BX1341">
            <v>0</v>
          </cell>
          <cell r="BY1341">
            <v>0</v>
          </cell>
          <cell r="BZ1341">
            <v>0</v>
          </cell>
          <cell r="CA1341">
            <v>0</v>
          </cell>
          <cell r="CB1341">
            <v>0</v>
          </cell>
          <cell r="CC1341">
            <v>0</v>
          </cell>
          <cell r="CD1341">
            <v>0</v>
          </cell>
          <cell r="CE1341">
            <v>0</v>
          </cell>
          <cell r="CF1341">
            <v>0</v>
          </cell>
          <cell r="CG1341">
            <v>0</v>
          </cell>
          <cell r="CH1341">
            <v>0</v>
          </cell>
          <cell r="CI1341">
            <v>0</v>
          </cell>
          <cell r="CJ1341">
            <v>0</v>
          </cell>
          <cell r="CK1341">
            <v>0</v>
          </cell>
          <cell r="CL1341">
            <v>0</v>
          </cell>
          <cell r="CM1341">
            <v>0</v>
          </cell>
          <cell r="CN1341">
            <v>0</v>
          </cell>
          <cell r="CO1341">
            <v>0</v>
          </cell>
          <cell r="CP1341">
            <v>0</v>
          </cell>
          <cell r="CQ1341">
            <v>0</v>
          </cell>
          <cell r="CR1341">
            <v>0</v>
          </cell>
          <cell r="CS1341">
            <v>0</v>
          </cell>
          <cell r="CT1341">
            <v>0</v>
          </cell>
          <cell r="CU1341">
            <v>0</v>
          </cell>
          <cell r="CV1341">
            <v>0</v>
          </cell>
          <cell r="CW1341">
            <v>0</v>
          </cell>
          <cell r="CX1341">
            <v>0</v>
          </cell>
          <cell r="CY1341">
            <v>0</v>
          </cell>
          <cell r="CZ1341">
            <v>0</v>
          </cell>
          <cell r="DA1341">
            <v>0</v>
          </cell>
          <cell r="DB1341">
            <v>0</v>
          </cell>
          <cell r="DC1341">
            <v>0</v>
          </cell>
          <cell r="DD1341">
            <v>0</v>
          </cell>
          <cell r="DE1341">
            <v>0</v>
          </cell>
          <cell r="DF1341">
            <v>0</v>
          </cell>
          <cell r="DG1341">
            <v>0</v>
          </cell>
          <cell r="DH1341">
            <v>0</v>
          </cell>
          <cell r="DI1341">
            <v>0</v>
          </cell>
          <cell r="DJ1341">
            <v>0</v>
          </cell>
          <cell r="DK1341">
            <v>0</v>
          </cell>
          <cell r="DL1341">
            <v>0</v>
          </cell>
          <cell r="DM1341">
            <v>0</v>
          </cell>
          <cell r="DN1341">
            <v>0</v>
          </cell>
          <cell r="DO1341">
            <v>0</v>
          </cell>
          <cell r="DP1341">
            <v>0</v>
          </cell>
          <cell r="DQ1341">
            <v>0</v>
          </cell>
          <cell r="DR1341">
            <v>0</v>
          </cell>
          <cell r="DS1341">
            <v>0</v>
          </cell>
          <cell r="DT1341">
            <v>0</v>
          </cell>
          <cell r="DU1341">
            <v>0</v>
          </cell>
          <cell r="DV1341">
            <v>0</v>
          </cell>
          <cell r="DW1341">
            <v>0</v>
          </cell>
          <cell r="DX1341">
            <v>0</v>
          </cell>
          <cell r="DY1341">
            <v>0</v>
          </cell>
          <cell r="DZ1341">
            <v>0</v>
          </cell>
          <cell r="EA1341">
            <v>0</v>
          </cell>
          <cell r="EB1341">
            <v>0</v>
          </cell>
          <cell r="EC1341">
            <v>0</v>
          </cell>
          <cell r="ED1341">
            <v>0</v>
          </cell>
          <cell r="EE1341">
            <v>0</v>
          </cell>
          <cell r="EF1341">
            <v>0</v>
          </cell>
          <cell r="EG1341">
            <v>0</v>
          </cell>
          <cell r="EH1341">
            <v>0</v>
          </cell>
          <cell r="EI1341">
            <v>0</v>
          </cell>
          <cell r="EJ1341">
            <v>0</v>
          </cell>
          <cell r="EK1341">
            <v>0</v>
          </cell>
          <cell r="EL1341">
            <v>0</v>
          </cell>
          <cell r="EM1341">
            <v>0</v>
          </cell>
          <cell r="EN1341">
            <v>0</v>
          </cell>
          <cell r="EO1341">
            <v>0</v>
          </cell>
          <cell r="EP1341">
            <v>0</v>
          </cell>
          <cell r="EQ1341">
            <v>0</v>
          </cell>
          <cell r="ER1341">
            <v>0</v>
          </cell>
          <cell r="ES1341">
            <v>0</v>
          </cell>
          <cell r="ET1341">
            <v>0</v>
          </cell>
          <cell r="EU1341">
            <v>0</v>
          </cell>
          <cell r="EV1341">
            <v>0</v>
          </cell>
          <cell r="EW1341">
            <v>0</v>
          </cell>
          <cell r="EX1341">
            <v>0</v>
          </cell>
          <cell r="EY1341">
            <v>0</v>
          </cell>
          <cell r="EZ1341">
            <v>0</v>
          </cell>
          <cell r="FA1341">
            <v>0</v>
          </cell>
          <cell r="FB1341">
            <v>0</v>
          </cell>
          <cell r="FC1341">
            <v>0</v>
          </cell>
          <cell r="FD1341">
            <v>0</v>
          </cell>
          <cell r="FE1341">
            <v>0</v>
          </cell>
          <cell r="FF1341">
            <v>0</v>
          </cell>
          <cell r="FG1341">
            <v>0</v>
          </cell>
          <cell r="FH1341">
            <v>0</v>
          </cell>
          <cell r="FI1341">
            <v>0</v>
          </cell>
          <cell r="FJ1341">
            <v>0</v>
          </cell>
          <cell r="FK1341">
            <v>0</v>
          </cell>
          <cell r="FL1341">
            <v>0</v>
          </cell>
          <cell r="FM1341">
            <v>0</v>
          </cell>
          <cell r="FN1341">
            <v>0</v>
          </cell>
          <cell r="FO1341">
            <v>0</v>
          </cell>
          <cell r="FP1341">
            <v>0</v>
          </cell>
          <cell r="FQ1341">
            <v>0</v>
          </cell>
          <cell r="FR1341">
            <v>0</v>
          </cell>
          <cell r="FS1341">
            <v>0</v>
          </cell>
          <cell r="FT1341">
            <v>0</v>
          </cell>
          <cell r="FU1341">
            <v>0</v>
          </cell>
          <cell r="FV1341">
            <v>0</v>
          </cell>
          <cell r="FW1341">
            <v>0</v>
          </cell>
          <cell r="FX1341">
            <v>0</v>
          </cell>
          <cell r="FY1341">
            <v>0</v>
          </cell>
          <cell r="FZ1341">
            <v>0</v>
          </cell>
          <cell r="GA1341">
            <v>0</v>
          </cell>
          <cell r="GB1341">
            <v>0</v>
          </cell>
          <cell r="GC1341">
            <v>0</v>
          </cell>
          <cell r="GD1341">
            <v>0</v>
          </cell>
          <cell r="GE1341">
            <v>0</v>
          </cell>
          <cell r="GF1341">
            <v>0</v>
          </cell>
          <cell r="GG1341">
            <v>0</v>
          </cell>
          <cell r="GH1341">
            <v>0</v>
          </cell>
          <cell r="GI1341">
            <v>0</v>
          </cell>
          <cell r="GJ1341">
            <v>0</v>
          </cell>
          <cell r="GK1341">
            <v>0</v>
          </cell>
          <cell r="GL1341">
            <v>0</v>
          </cell>
          <cell r="GM1341">
            <v>0</v>
          </cell>
          <cell r="GN1341">
            <v>0</v>
          </cell>
          <cell r="GO1341">
            <v>0</v>
          </cell>
          <cell r="GP1341">
            <v>0</v>
          </cell>
          <cell r="GQ1341">
            <v>0</v>
          </cell>
          <cell r="GR1341">
            <v>0</v>
          </cell>
          <cell r="GS1341">
            <v>0</v>
          </cell>
          <cell r="GT1341">
            <v>0</v>
          </cell>
          <cell r="GU1341">
            <v>0</v>
          </cell>
          <cell r="GV1341">
            <v>0</v>
          </cell>
          <cell r="GW1341">
            <v>0</v>
          </cell>
          <cell r="GX1341">
            <v>0</v>
          </cell>
          <cell r="GY1341">
            <v>0</v>
          </cell>
          <cell r="GZ1341">
            <v>0</v>
          </cell>
          <cell r="HA1341">
            <v>0</v>
          </cell>
          <cell r="HB1341">
            <v>0</v>
          </cell>
          <cell r="HC1341">
            <v>0</v>
          </cell>
          <cell r="HD1341">
            <v>0</v>
          </cell>
          <cell r="HE1341">
            <v>0</v>
          </cell>
          <cell r="HF1341">
            <v>0</v>
          </cell>
          <cell r="HG1341">
            <v>0</v>
          </cell>
          <cell r="HH1341">
            <v>0</v>
          </cell>
          <cell r="HI1341">
            <v>0</v>
          </cell>
          <cell r="HJ1341">
            <v>0</v>
          </cell>
          <cell r="HK1341">
            <v>0</v>
          </cell>
          <cell r="HL1341">
            <v>0</v>
          </cell>
          <cell r="HM1341">
            <v>0</v>
          </cell>
          <cell r="HN1341">
            <v>0</v>
          </cell>
          <cell r="HO1341">
            <v>0</v>
          </cell>
          <cell r="HP1341">
            <v>0</v>
          </cell>
          <cell r="HQ1341">
            <v>0</v>
          </cell>
          <cell r="HR1341">
            <v>0</v>
          </cell>
          <cell r="HS1341">
            <v>0</v>
          </cell>
          <cell r="HT1341">
            <v>0</v>
          </cell>
          <cell r="HU1341">
            <v>0</v>
          </cell>
          <cell r="HV1341">
            <v>0</v>
          </cell>
          <cell r="HW1341">
            <v>0</v>
          </cell>
          <cell r="HX1341">
            <v>0</v>
          </cell>
          <cell r="HY1341">
            <v>0</v>
          </cell>
          <cell r="HZ1341">
            <v>0</v>
          </cell>
          <cell r="IA1341">
            <v>0</v>
          </cell>
          <cell r="IB1341">
            <v>0</v>
          </cell>
          <cell r="IC1341">
            <v>0</v>
          </cell>
          <cell r="ID1341">
            <v>0</v>
          </cell>
          <cell r="IE1341">
            <v>0</v>
          </cell>
          <cell r="IF1341">
            <v>0</v>
          </cell>
          <cell r="IG1341">
            <v>0</v>
          </cell>
          <cell r="IH1341">
            <v>0</v>
          </cell>
          <cell r="II1341">
            <v>0</v>
          </cell>
          <cell r="IJ1341">
            <v>0</v>
          </cell>
          <cell r="IK1341">
            <v>0</v>
          </cell>
          <cell r="IL1341">
            <v>0</v>
          </cell>
          <cell r="IM1341">
            <v>0</v>
          </cell>
          <cell r="IN1341">
            <v>0</v>
          </cell>
          <cell r="IO1341">
            <v>0</v>
          </cell>
          <cell r="IP1341">
            <v>0</v>
          </cell>
          <cell r="IQ1341">
            <v>0</v>
          </cell>
          <cell r="IR1341">
            <v>0</v>
          </cell>
          <cell r="IS1341">
            <v>0</v>
          </cell>
          <cell r="IT1341">
            <v>0</v>
          </cell>
          <cell r="IU1341">
            <v>0</v>
          </cell>
          <cell r="IV1341">
            <v>0</v>
          </cell>
          <cell r="IW1341">
            <v>0</v>
          </cell>
          <cell r="IX1341">
            <v>0</v>
          </cell>
          <cell r="IY1341">
            <v>0</v>
          </cell>
          <cell r="IZ1341">
            <v>0</v>
          </cell>
          <cell r="JA1341">
            <v>0</v>
          </cell>
          <cell r="JB1341">
            <v>0</v>
          </cell>
          <cell r="JC1341">
            <v>0</v>
          </cell>
          <cell r="JD1341">
            <v>0</v>
          </cell>
          <cell r="JE1341">
            <v>0</v>
          </cell>
        </row>
        <row r="1342">
          <cell r="D1342" t="str">
            <v>HY_.EX.UTN._.SME.Pioneer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Q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0</v>
          </cell>
          <cell r="BD1342">
            <v>0</v>
          </cell>
          <cell r="BE1342">
            <v>0</v>
          </cell>
          <cell r="BF1342">
            <v>0</v>
          </cell>
          <cell r="BG1342">
            <v>0</v>
          </cell>
          <cell r="BH1342">
            <v>0</v>
          </cell>
          <cell r="BI1342">
            <v>0</v>
          </cell>
          <cell r="BJ1342">
            <v>0</v>
          </cell>
          <cell r="BK1342">
            <v>0</v>
          </cell>
          <cell r="BL1342">
            <v>0</v>
          </cell>
          <cell r="BM1342">
            <v>0</v>
          </cell>
          <cell r="BN1342">
            <v>0</v>
          </cell>
          <cell r="BO1342">
            <v>0</v>
          </cell>
          <cell r="BP1342">
            <v>0</v>
          </cell>
          <cell r="BQ1342">
            <v>0</v>
          </cell>
          <cell r="BR1342">
            <v>0</v>
          </cell>
          <cell r="BS1342">
            <v>0</v>
          </cell>
          <cell r="BT1342">
            <v>0</v>
          </cell>
          <cell r="BU1342">
            <v>0</v>
          </cell>
          <cell r="BV1342">
            <v>0</v>
          </cell>
          <cell r="BW1342">
            <v>0</v>
          </cell>
          <cell r="BX1342">
            <v>0</v>
          </cell>
          <cell r="BY1342">
            <v>0</v>
          </cell>
          <cell r="BZ1342">
            <v>0</v>
          </cell>
          <cell r="CA1342">
            <v>0</v>
          </cell>
          <cell r="CB1342">
            <v>0</v>
          </cell>
          <cell r="CC1342">
            <v>0</v>
          </cell>
          <cell r="CD1342">
            <v>0</v>
          </cell>
          <cell r="CE1342">
            <v>0</v>
          </cell>
          <cell r="CF1342">
            <v>0</v>
          </cell>
          <cell r="CG1342">
            <v>0</v>
          </cell>
          <cell r="CH1342">
            <v>0</v>
          </cell>
          <cell r="CI1342">
            <v>0</v>
          </cell>
          <cell r="CJ1342">
            <v>0</v>
          </cell>
          <cell r="CK1342">
            <v>0</v>
          </cell>
          <cell r="CL1342">
            <v>0</v>
          </cell>
          <cell r="CM1342">
            <v>0</v>
          </cell>
          <cell r="CN1342">
            <v>0</v>
          </cell>
          <cell r="CO1342">
            <v>0</v>
          </cell>
          <cell r="CP1342">
            <v>0</v>
          </cell>
          <cell r="CQ1342">
            <v>0</v>
          </cell>
          <cell r="CR1342">
            <v>0</v>
          </cell>
          <cell r="CS1342">
            <v>0</v>
          </cell>
          <cell r="CT1342">
            <v>0</v>
          </cell>
          <cell r="CU1342">
            <v>0</v>
          </cell>
          <cell r="CV1342">
            <v>0</v>
          </cell>
          <cell r="CW1342">
            <v>0</v>
          </cell>
          <cell r="CX1342">
            <v>0</v>
          </cell>
          <cell r="CY1342">
            <v>0</v>
          </cell>
          <cell r="CZ1342">
            <v>0</v>
          </cell>
          <cell r="DA1342">
            <v>0</v>
          </cell>
          <cell r="DB1342">
            <v>0</v>
          </cell>
          <cell r="DC1342">
            <v>0</v>
          </cell>
          <cell r="DD1342">
            <v>0</v>
          </cell>
          <cell r="DE1342">
            <v>0</v>
          </cell>
          <cell r="DF1342">
            <v>0</v>
          </cell>
          <cell r="DG1342">
            <v>0</v>
          </cell>
          <cell r="DH1342">
            <v>0</v>
          </cell>
          <cell r="DI1342">
            <v>0</v>
          </cell>
          <cell r="DJ1342">
            <v>0</v>
          </cell>
          <cell r="DK1342">
            <v>0</v>
          </cell>
          <cell r="DL1342">
            <v>0</v>
          </cell>
          <cell r="DM1342">
            <v>0</v>
          </cell>
          <cell r="DN1342">
            <v>0</v>
          </cell>
          <cell r="DO1342">
            <v>0</v>
          </cell>
          <cell r="DP1342">
            <v>0</v>
          </cell>
          <cell r="DQ1342">
            <v>0</v>
          </cell>
          <cell r="DR1342">
            <v>0</v>
          </cell>
          <cell r="DS1342">
            <v>0</v>
          </cell>
          <cell r="DT1342">
            <v>0</v>
          </cell>
          <cell r="DU1342">
            <v>0</v>
          </cell>
          <cell r="DV1342">
            <v>0</v>
          </cell>
          <cell r="DW1342">
            <v>0</v>
          </cell>
          <cell r="DX1342">
            <v>0</v>
          </cell>
          <cell r="DY1342">
            <v>0</v>
          </cell>
          <cell r="DZ1342">
            <v>0</v>
          </cell>
          <cell r="EA1342">
            <v>0</v>
          </cell>
          <cell r="EB1342">
            <v>0</v>
          </cell>
          <cell r="EC1342">
            <v>0</v>
          </cell>
          <cell r="ED1342">
            <v>0</v>
          </cell>
          <cell r="EE1342">
            <v>0</v>
          </cell>
          <cell r="EF1342">
            <v>0</v>
          </cell>
          <cell r="EG1342">
            <v>0</v>
          </cell>
          <cell r="EH1342">
            <v>0</v>
          </cell>
          <cell r="EI1342">
            <v>0</v>
          </cell>
          <cell r="EJ1342">
            <v>0</v>
          </cell>
          <cell r="EK1342">
            <v>0</v>
          </cell>
          <cell r="EL1342">
            <v>0</v>
          </cell>
          <cell r="EM1342">
            <v>0</v>
          </cell>
          <cell r="EN1342">
            <v>0</v>
          </cell>
          <cell r="EO1342">
            <v>0</v>
          </cell>
          <cell r="EP1342">
            <v>0</v>
          </cell>
          <cell r="EQ1342">
            <v>0</v>
          </cell>
          <cell r="ER1342">
            <v>0</v>
          </cell>
          <cell r="ES1342">
            <v>0</v>
          </cell>
          <cell r="ET1342">
            <v>0</v>
          </cell>
          <cell r="EU1342">
            <v>0</v>
          </cell>
          <cell r="EV1342">
            <v>0</v>
          </cell>
          <cell r="EW1342">
            <v>0</v>
          </cell>
          <cell r="EX1342">
            <v>0</v>
          </cell>
          <cell r="EY1342">
            <v>0</v>
          </cell>
          <cell r="EZ1342">
            <v>0</v>
          </cell>
          <cell r="FA1342">
            <v>0</v>
          </cell>
          <cell r="FB1342">
            <v>0</v>
          </cell>
          <cell r="FC1342">
            <v>0</v>
          </cell>
          <cell r="FD1342">
            <v>0</v>
          </cell>
          <cell r="FE1342">
            <v>0</v>
          </cell>
          <cell r="FF1342">
            <v>0</v>
          </cell>
          <cell r="FG1342">
            <v>0</v>
          </cell>
          <cell r="FH1342">
            <v>0</v>
          </cell>
          <cell r="FI1342">
            <v>0</v>
          </cell>
          <cell r="FJ1342">
            <v>0</v>
          </cell>
          <cell r="FK1342">
            <v>0</v>
          </cell>
          <cell r="FL1342">
            <v>0</v>
          </cell>
          <cell r="FM1342">
            <v>0</v>
          </cell>
          <cell r="FN1342">
            <v>0</v>
          </cell>
          <cell r="FO1342">
            <v>0</v>
          </cell>
          <cell r="FP1342">
            <v>0</v>
          </cell>
          <cell r="FQ1342">
            <v>0</v>
          </cell>
          <cell r="FR1342">
            <v>0</v>
          </cell>
          <cell r="FS1342">
            <v>0</v>
          </cell>
          <cell r="FT1342">
            <v>0</v>
          </cell>
          <cell r="FU1342">
            <v>0</v>
          </cell>
          <cell r="FV1342">
            <v>0</v>
          </cell>
          <cell r="FW1342">
            <v>0</v>
          </cell>
          <cell r="FX1342">
            <v>0</v>
          </cell>
          <cell r="FY1342">
            <v>0</v>
          </cell>
          <cell r="FZ1342">
            <v>0</v>
          </cell>
          <cell r="GA1342">
            <v>0</v>
          </cell>
          <cell r="GB1342">
            <v>0</v>
          </cell>
          <cell r="GC1342">
            <v>0</v>
          </cell>
          <cell r="GD1342">
            <v>0</v>
          </cell>
          <cell r="GE1342">
            <v>0</v>
          </cell>
          <cell r="GF1342">
            <v>0</v>
          </cell>
          <cell r="GG1342">
            <v>0</v>
          </cell>
          <cell r="GH1342">
            <v>0</v>
          </cell>
          <cell r="GI1342">
            <v>0</v>
          </cell>
          <cell r="GJ1342">
            <v>0</v>
          </cell>
          <cell r="GK1342">
            <v>0</v>
          </cell>
          <cell r="GL1342">
            <v>0</v>
          </cell>
          <cell r="GM1342">
            <v>0</v>
          </cell>
          <cell r="GN1342">
            <v>0</v>
          </cell>
          <cell r="GO1342">
            <v>0</v>
          </cell>
          <cell r="GP1342">
            <v>0</v>
          </cell>
          <cell r="GQ1342">
            <v>0</v>
          </cell>
          <cell r="GR1342">
            <v>0</v>
          </cell>
          <cell r="GS1342">
            <v>0</v>
          </cell>
          <cell r="GT1342">
            <v>0</v>
          </cell>
          <cell r="GU1342">
            <v>0</v>
          </cell>
          <cell r="GV1342">
            <v>0</v>
          </cell>
          <cell r="GW1342">
            <v>0</v>
          </cell>
          <cell r="GX1342">
            <v>0</v>
          </cell>
          <cell r="GY1342">
            <v>0</v>
          </cell>
          <cell r="GZ1342">
            <v>0</v>
          </cell>
          <cell r="HA1342">
            <v>0</v>
          </cell>
          <cell r="HB1342">
            <v>0</v>
          </cell>
          <cell r="HC1342">
            <v>0</v>
          </cell>
          <cell r="HD1342">
            <v>0</v>
          </cell>
          <cell r="HE1342">
            <v>0</v>
          </cell>
          <cell r="HF1342">
            <v>0</v>
          </cell>
          <cell r="HG1342">
            <v>0</v>
          </cell>
          <cell r="HH1342">
            <v>0</v>
          </cell>
          <cell r="HI1342">
            <v>0</v>
          </cell>
          <cell r="HJ1342">
            <v>0</v>
          </cell>
          <cell r="HK1342">
            <v>0</v>
          </cell>
          <cell r="HL1342">
            <v>0</v>
          </cell>
          <cell r="HM1342">
            <v>0</v>
          </cell>
          <cell r="HN1342">
            <v>0</v>
          </cell>
          <cell r="HO1342">
            <v>0</v>
          </cell>
          <cell r="HP1342">
            <v>0</v>
          </cell>
          <cell r="HQ1342">
            <v>0</v>
          </cell>
          <cell r="HR1342">
            <v>0</v>
          </cell>
          <cell r="HS1342">
            <v>0</v>
          </cell>
          <cell r="HT1342">
            <v>0</v>
          </cell>
          <cell r="HU1342">
            <v>0</v>
          </cell>
          <cell r="HV1342">
            <v>0</v>
          </cell>
          <cell r="HW1342">
            <v>0</v>
          </cell>
          <cell r="HX1342">
            <v>0</v>
          </cell>
          <cell r="HY1342">
            <v>0</v>
          </cell>
          <cell r="HZ1342">
            <v>0</v>
          </cell>
          <cell r="IA1342">
            <v>0</v>
          </cell>
          <cell r="IB1342">
            <v>0</v>
          </cell>
          <cell r="IC1342">
            <v>0</v>
          </cell>
          <cell r="ID1342">
            <v>0</v>
          </cell>
          <cell r="IE1342">
            <v>0</v>
          </cell>
          <cell r="IF1342">
            <v>0</v>
          </cell>
          <cell r="IG1342">
            <v>0</v>
          </cell>
          <cell r="IH1342">
            <v>0</v>
          </cell>
          <cell r="II1342">
            <v>0</v>
          </cell>
          <cell r="IJ1342">
            <v>0</v>
          </cell>
          <cell r="IK1342">
            <v>0</v>
          </cell>
          <cell r="IL1342">
            <v>0</v>
          </cell>
          <cell r="IM1342">
            <v>0</v>
          </cell>
          <cell r="IN1342">
            <v>0</v>
          </cell>
          <cell r="IO1342">
            <v>0</v>
          </cell>
          <cell r="IP1342">
            <v>0</v>
          </cell>
          <cell r="IQ1342">
            <v>0</v>
          </cell>
          <cell r="IR1342">
            <v>0</v>
          </cell>
          <cell r="IS1342">
            <v>0</v>
          </cell>
          <cell r="IT1342">
            <v>0</v>
          </cell>
          <cell r="IU1342">
            <v>0</v>
          </cell>
          <cell r="IV1342">
            <v>0</v>
          </cell>
          <cell r="IW1342">
            <v>0</v>
          </cell>
          <cell r="IX1342">
            <v>0</v>
          </cell>
          <cell r="IY1342">
            <v>0</v>
          </cell>
          <cell r="IZ1342">
            <v>0</v>
          </cell>
          <cell r="JA1342">
            <v>0</v>
          </cell>
          <cell r="JB1342">
            <v>0</v>
          </cell>
          <cell r="JC1342">
            <v>0</v>
          </cell>
          <cell r="JD1342">
            <v>0</v>
          </cell>
          <cell r="JE1342">
            <v>0</v>
          </cell>
        </row>
        <row r="1343">
          <cell r="D1343" t="str">
            <v>HY_.EX.UTN._.SME.Stairs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Q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0</v>
          </cell>
          <cell r="BD1343">
            <v>0</v>
          </cell>
          <cell r="BE1343">
            <v>0</v>
          </cell>
          <cell r="BF1343">
            <v>0</v>
          </cell>
          <cell r="BG1343">
            <v>0</v>
          </cell>
          <cell r="BH1343">
            <v>0</v>
          </cell>
          <cell r="BI1343">
            <v>0</v>
          </cell>
          <cell r="BJ1343">
            <v>0</v>
          </cell>
          <cell r="BK1343">
            <v>0</v>
          </cell>
          <cell r="BL1343">
            <v>0</v>
          </cell>
          <cell r="BM1343">
            <v>0</v>
          </cell>
          <cell r="BN1343">
            <v>0</v>
          </cell>
          <cell r="BO1343">
            <v>0</v>
          </cell>
          <cell r="BP1343">
            <v>0</v>
          </cell>
          <cell r="BQ1343">
            <v>0</v>
          </cell>
          <cell r="BR1343">
            <v>0</v>
          </cell>
          <cell r="BS1343">
            <v>0</v>
          </cell>
          <cell r="BT1343">
            <v>0</v>
          </cell>
          <cell r="BU1343">
            <v>0</v>
          </cell>
          <cell r="BV1343">
            <v>0</v>
          </cell>
          <cell r="BW1343">
            <v>0</v>
          </cell>
          <cell r="BX1343">
            <v>0</v>
          </cell>
          <cell r="BY1343">
            <v>0</v>
          </cell>
          <cell r="BZ1343">
            <v>0</v>
          </cell>
          <cell r="CA1343">
            <v>0</v>
          </cell>
          <cell r="CB1343">
            <v>0</v>
          </cell>
          <cell r="CC1343">
            <v>0</v>
          </cell>
          <cell r="CD1343">
            <v>0</v>
          </cell>
          <cell r="CE1343">
            <v>0</v>
          </cell>
          <cell r="CF1343">
            <v>0</v>
          </cell>
          <cell r="CG1343">
            <v>0</v>
          </cell>
          <cell r="CH1343">
            <v>0</v>
          </cell>
          <cell r="CI1343">
            <v>0</v>
          </cell>
          <cell r="CJ1343">
            <v>0</v>
          </cell>
          <cell r="CK1343">
            <v>0</v>
          </cell>
          <cell r="CL1343">
            <v>0</v>
          </cell>
          <cell r="CM1343">
            <v>0</v>
          </cell>
          <cell r="CN1343">
            <v>0</v>
          </cell>
          <cell r="CO1343">
            <v>0</v>
          </cell>
          <cell r="CP1343">
            <v>0</v>
          </cell>
          <cell r="CQ1343">
            <v>0</v>
          </cell>
          <cell r="CR1343">
            <v>0</v>
          </cell>
          <cell r="CS1343">
            <v>0</v>
          </cell>
          <cell r="CT1343">
            <v>0</v>
          </cell>
          <cell r="CU1343">
            <v>0</v>
          </cell>
          <cell r="CV1343">
            <v>0</v>
          </cell>
          <cell r="CW1343">
            <v>0</v>
          </cell>
          <cell r="CX1343">
            <v>0</v>
          </cell>
          <cell r="CY1343">
            <v>0</v>
          </cell>
          <cell r="CZ1343">
            <v>0</v>
          </cell>
          <cell r="DA1343">
            <v>0</v>
          </cell>
          <cell r="DB1343">
            <v>0</v>
          </cell>
          <cell r="DC1343">
            <v>0</v>
          </cell>
          <cell r="DD1343">
            <v>0</v>
          </cell>
          <cell r="DE1343">
            <v>0</v>
          </cell>
          <cell r="DF1343">
            <v>0</v>
          </cell>
          <cell r="DG1343">
            <v>0</v>
          </cell>
          <cell r="DH1343">
            <v>0</v>
          </cell>
          <cell r="DI1343">
            <v>0</v>
          </cell>
          <cell r="DJ1343">
            <v>0</v>
          </cell>
          <cell r="DK1343">
            <v>0</v>
          </cell>
          <cell r="DL1343">
            <v>0</v>
          </cell>
          <cell r="DM1343">
            <v>0</v>
          </cell>
          <cell r="DN1343">
            <v>0</v>
          </cell>
          <cell r="DO1343">
            <v>0</v>
          </cell>
          <cell r="DP1343">
            <v>0</v>
          </cell>
          <cell r="DQ1343">
            <v>0</v>
          </cell>
          <cell r="DR1343">
            <v>0</v>
          </cell>
          <cell r="DS1343">
            <v>0</v>
          </cell>
          <cell r="DT1343">
            <v>0</v>
          </cell>
          <cell r="DU1343">
            <v>0</v>
          </cell>
          <cell r="DV1343">
            <v>0</v>
          </cell>
          <cell r="DW1343">
            <v>0</v>
          </cell>
          <cell r="DX1343">
            <v>0</v>
          </cell>
          <cell r="DY1343">
            <v>0</v>
          </cell>
          <cell r="DZ1343">
            <v>0</v>
          </cell>
          <cell r="EA1343">
            <v>0</v>
          </cell>
          <cell r="EB1343">
            <v>0</v>
          </cell>
          <cell r="EC1343">
            <v>0</v>
          </cell>
          <cell r="ED1343">
            <v>0</v>
          </cell>
          <cell r="EE1343">
            <v>0</v>
          </cell>
          <cell r="EF1343">
            <v>0</v>
          </cell>
          <cell r="EG1343">
            <v>0</v>
          </cell>
          <cell r="EH1343">
            <v>0</v>
          </cell>
          <cell r="EI1343">
            <v>0</v>
          </cell>
          <cell r="EJ1343">
            <v>0</v>
          </cell>
          <cell r="EK1343">
            <v>0</v>
          </cell>
          <cell r="EL1343">
            <v>0</v>
          </cell>
          <cell r="EM1343">
            <v>0</v>
          </cell>
          <cell r="EN1343">
            <v>0</v>
          </cell>
          <cell r="EO1343">
            <v>0</v>
          </cell>
          <cell r="EP1343">
            <v>0</v>
          </cell>
          <cell r="EQ1343">
            <v>0</v>
          </cell>
          <cell r="ER1343">
            <v>0</v>
          </cell>
          <cell r="ES1343">
            <v>0</v>
          </cell>
          <cell r="ET1343">
            <v>0</v>
          </cell>
          <cell r="EU1343">
            <v>0</v>
          </cell>
          <cell r="EV1343">
            <v>0</v>
          </cell>
          <cell r="EW1343">
            <v>0</v>
          </cell>
          <cell r="EX1343">
            <v>0</v>
          </cell>
          <cell r="EY1343">
            <v>0</v>
          </cell>
          <cell r="EZ1343">
            <v>0</v>
          </cell>
          <cell r="FA1343">
            <v>0</v>
          </cell>
          <cell r="FB1343">
            <v>0</v>
          </cell>
          <cell r="FC1343">
            <v>0</v>
          </cell>
          <cell r="FD1343">
            <v>0</v>
          </cell>
          <cell r="FE1343">
            <v>0</v>
          </cell>
          <cell r="FF1343">
            <v>0</v>
          </cell>
          <cell r="FG1343">
            <v>0</v>
          </cell>
          <cell r="FH1343">
            <v>0</v>
          </cell>
          <cell r="FI1343">
            <v>0</v>
          </cell>
          <cell r="FJ1343">
            <v>0</v>
          </cell>
          <cell r="FK1343">
            <v>0</v>
          </cell>
          <cell r="FL1343">
            <v>0</v>
          </cell>
          <cell r="FM1343">
            <v>0</v>
          </cell>
          <cell r="FN1343">
            <v>0</v>
          </cell>
          <cell r="FO1343">
            <v>0</v>
          </cell>
          <cell r="FP1343">
            <v>0</v>
          </cell>
          <cell r="FQ1343">
            <v>0</v>
          </cell>
          <cell r="FR1343">
            <v>0</v>
          </cell>
          <cell r="FS1343">
            <v>0</v>
          </cell>
          <cell r="FT1343">
            <v>0</v>
          </cell>
          <cell r="FU1343">
            <v>0</v>
          </cell>
          <cell r="FV1343">
            <v>0</v>
          </cell>
          <cell r="FW1343">
            <v>0</v>
          </cell>
          <cell r="FX1343">
            <v>0</v>
          </cell>
          <cell r="FY1343">
            <v>0</v>
          </cell>
          <cell r="FZ1343">
            <v>0</v>
          </cell>
          <cell r="GA1343">
            <v>0</v>
          </cell>
          <cell r="GB1343">
            <v>0</v>
          </cell>
          <cell r="GC1343">
            <v>0</v>
          </cell>
          <cell r="GD1343">
            <v>0</v>
          </cell>
          <cell r="GE1343">
            <v>0</v>
          </cell>
          <cell r="GF1343">
            <v>0</v>
          </cell>
          <cell r="GG1343">
            <v>0</v>
          </cell>
          <cell r="GH1343">
            <v>0</v>
          </cell>
          <cell r="GI1343">
            <v>0</v>
          </cell>
          <cell r="GJ1343">
            <v>0</v>
          </cell>
          <cell r="GK1343">
            <v>0</v>
          </cell>
          <cell r="GL1343">
            <v>0</v>
          </cell>
          <cell r="GM1343">
            <v>0</v>
          </cell>
          <cell r="GN1343">
            <v>0</v>
          </cell>
          <cell r="GO1343">
            <v>0</v>
          </cell>
          <cell r="GP1343">
            <v>0</v>
          </cell>
          <cell r="GQ1343">
            <v>0</v>
          </cell>
          <cell r="GR1343">
            <v>0</v>
          </cell>
          <cell r="GS1343">
            <v>0</v>
          </cell>
          <cell r="GT1343">
            <v>0</v>
          </cell>
          <cell r="GU1343">
            <v>0</v>
          </cell>
          <cell r="GV1343">
            <v>0</v>
          </cell>
          <cell r="GW1343">
            <v>0</v>
          </cell>
          <cell r="GX1343">
            <v>0</v>
          </cell>
          <cell r="GY1343">
            <v>0</v>
          </cell>
          <cell r="GZ1343">
            <v>0</v>
          </cell>
          <cell r="HA1343">
            <v>0</v>
          </cell>
          <cell r="HB1343">
            <v>0</v>
          </cell>
          <cell r="HC1343">
            <v>0</v>
          </cell>
          <cell r="HD1343">
            <v>0</v>
          </cell>
          <cell r="HE1343">
            <v>0</v>
          </cell>
          <cell r="HF1343">
            <v>0</v>
          </cell>
          <cell r="HG1343">
            <v>0</v>
          </cell>
          <cell r="HH1343">
            <v>0</v>
          </cell>
          <cell r="HI1343">
            <v>0</v>
          </cell>
          <cell r="HJ1343">
            <v>0</v>
          </cell>
          <cell r="HK1343">
            <v>0</v>
          </cell>
          <cell r="HL1343">
            <v>0</v>
          </cell>
          <cell r="HM1343">
            <v>0</v>
          </cell>
          <cell r="HN1343">
            <v>0</v>
          </cell>
          <cell r="HO1343">
            <v>0</v>
          </cell>
          <cell r="HP1343">
            <v>0</v>
          </cell>
          <cell r="HQ1343">
            <v>0</v>
          </cell>
          <cell r="HR1343">
            <v>0</v>
          </cell>
          <cell r="HS1343">
            <v>0</v>
          </cell>
          <cell r="HT1343">
            <v>0</v>
          </cell>
          <cell r="HU1343">
            <v>0</v>
          </cell>
          <cell r="HV1343">
            <v>0</v>
          </cell>
          <cell r="HW1343">
            <v>0</v>
          </cell>
          <cell r="HX1343">
            <v>0</v>
          </cell>
          <cell r="HY1343">
            <v>0</v>
          </cell>
          <cell r="HZ1343">
            <v>0</v>
          </cell>
          <cell r="IA1343">
            <v>0</v>
          </cell>
          <cell r="IB1343">
            <v>0</v>
          </cell>
          <cell r="IC1343">
            <v>0</v>
          </cell>
          <cell r="ID1343">
            <v>0</v>
          </cell>
          <cell r="IE1343">
            <v>0</v>
          </cell>
          <cell r="IF1343">
            <v>0</v>
          </cell>
          <cell r="IG1343">
            <v>0</v>
          </cell>
          <cell r="IH1343">
            <v>0</v>
          </cell>
          <cell r="II1343">
            <v>0</v>
          </cell>
          <cell r="IJ1343">
            <v>0</v>
          </cell>
          <cell r="IK1343">
            <v>0</v>
          </cell>
          <cell r="IL1343">
            <v>0</v>
          </cell>
          <cell r="IM1343">
            <v>0</v>
          </cell>
          <cell r="IN1343">
            <v>0</v>
          </cell>
          <cell r="IO1343">
            <v>0</v>
          </cell>
          <cell r="IP1343">
            <v>0</v>
          </cell>
          <cell r="IQ1343">
            <v>0</v>
          </cell>
          <cell r="IR1343">
            <v>0</v>
          </cell>
          <cell r="IS1343">
            <v>0</v>
          </cell>
          <cell r="IT1343">
            <v>0</v>
          </cell>
          <cell r="IU1343">
            <v>0</v>
          </cell>
          <cell r="IV1343">
            <v>0</v>
          </cell>
          <cell r="IW1343">
            <v>0</v>
          </cell>
          <cell r="IX1343">
            <v>0</v>
          </cell>
          <cell r="IY1343">
            <v>0</v>
          </cell>
          <cell r="IZ1343">
            <v>0</v>
          </cell>
          <cell r="JA1343">
            <v>0</v>
          </cell>
          <cell r="JB1343">
            <v>0</v>
          </cell>
          <cell r="JC1343">
            <v>0</v>
          </cell>
          <cell r="JD1343">
            <v>0</v>
          </cell>
          <cell r="JE1343">
            <v>0</v>
          </cell>
        </row>
        <row r="1344">
          <cell r="D1344" t="str">
            <v>HY_.EX.UTN._.SME.Weber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Q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0</v>
          </cell>
          <cell r="BD1344">
            <v>0</v>
          </cell>
          <cell r="BE1344">
            <v>0</v>
          </cell>
          <cell r="BF1344">
            <v>0</v>
          </cell>
          <cell r="BG1344">
            <v>0</v>
          </cell>
          <cell r="BH1344">
            <v>0</v>
          </cell>
          <cell r="BI1344">
            <v>0</v>
          </cell>
          <cell r="BJ1344">
            <v>0</v>
          </cell>
          <cell r="BK1344">
            <v>0</v>
          </cell>
          <cell r="BL1344">
            <v>0</v>
          </cell>
          <cell r="BM1344">
            <v>0</v>
          </cell>
          <cell r="BN1344">
            <v>0</v>
          </cell>
          <cell r="BO1344">
            <v>0</v>
          </cell>
          <cell r="BP1344">
            <v>0</v>
          </cell>
          <cell r="BQ1344">
            <v>0</v>
          </cell>
          <cell r="BR1344">
            <v>0</v>
          </cell>
          <cell r="BS1344">
            <v>0</v>
          </cell>
          <cell r="BT1344">
            <v>0</v>
          </cell>
          <cell r="BU1344">
            <v>0</v>
          </cell>
          <cell r="BV1344">
            <v>0</v>
          </cell>
          <cell r="BW1344">
            <v>0</v>
          </cell>
          <cell r="BX1344">
            <v>0</v>
          </cell>
          <cell r="BY1344">
            <v>0</v>
          </cell>
          <cell r="BZ1344">
            <v>0</v>
          </cell>
          <cell r="CA1344">
            <v>0</v>
          </cell>
          <cell r="CB1344">
            <v>0</v>
          </cell>
          <cell r="CC1344">
            <v>0</v>
          </cell>
          <cell r="CD1344">
            <v>0</v>
          </cell>
          <cell r="CE1344">
            <v>0</v>
          </cell>
          <cell r="CF1344">
            <v>0</v>
          </cell>
          <cell r="CG1344">
            <v>0</v>
          </cell>
          <cell r="CH1344">
            <v>0</v>
          </cell>
          <cell r="CI1344">
            <v>0</v>
          </cell>
          <cell r="CJ1344">
            <v>0</v>
          </cell>
          <cell r="CK1344">
            <v>0</v>
          </cell>
          <cell r="CL1344">
            <v>0</v>
          </cell>
          <cell r="CM1344">
            <v>0</v>
          </cell>
          <cell r="CN1344">
            <v>0</v>
          </cell>
          <cell r="CO1344">
            <v>0</v>
          </cell>
          <cell r="CP1344">
            <v>0</v>
          </cell>
          <cell r="CQ1344">
            <v>0</v>
          </cell>
          <cell r="CR1344">
            <v>0</v>
          </cell>
          <cell r="CS1344">
            <v>0</v>
          </cell>
          <cell r="CT1344">
            <v>0</v>
          </cell>
          <cell r="CU1344">
            <v>0</v>
          </cell>
          <cell r="CV1344">
            <v>0</v>
          </cell>
          <cell r="CW1344">
            <v>0</v>
          </cell>
          <cell r="CX1344">
            <v>0</v>
          </cell>
          <cell r="CY1344">
            <v>0</v>
          </cell>
          <cell r="CZ1344">
            <v>0</v>
          </cell>
          <cell r="DA1344">
            <v>0</v>
          </cell>
          <cell r="DB1344">
            <v>0</v>
          </cell>
          <cell r="DC1344">
            <v>0</v>
          </cell>
          <cell r="DD1344">
            <v>0</v>
          </cell>
          <cell r="DE1344">
            <v>0</v>
          </cell>
          <cell r="DF1344">
            <v>0</v>
          </cell>
          <cell r="DG1344">
            <v>0</v>
          </cell>
          <cell r="DH1344">
            <v>0</v>
          </cell>
          <cell r="DI1344">
            <v>0</v>
          </cell>
          <cell r="DJ1344">
            <v>0</v>
          </cell>
          <cell r="DK1344">
            <v>0</v>
          </cell>
          <cell r="DL1344">
            <v>0</v>
          </cell>
          <cell r="DM1344">
            <v>0</v>
          </cell>
          <cell r="DN1344">
            <v>0</v>
          </cell>
          <cell r="DO1344">
            <v>0</v>
          </cell>
          <cell r="DP1344">
            <v>0</v>
          </cell>
          <cell r="DQ1344">
            <v>0</v>
          </cell>
          <cell r="DR1344">
            <v>0</v>
          </cell>
          <cell r="DS1344">
            <v>0</v>
          </cell>
          <cell r="DT1344">
            <v>0</v>
          </cell>
          <cell r="DU1344">
            <v>0</v>
          </cell>
          <cell r="DV1344">
            <v>0</v>
          </cell>
          <cell r="DW1344">
            <v>0</v>
          </cell>
          <cell r="DX1344">
            <v>0</v>
          </cell>
          <cell r="DY1344">
            <v>0</v>
          </cell>
          <cell r="DZ1344">
            <v>0</v>
          </cell>
          <cell r="EA1344">
            <v>0</v>
          </cell>
          <cell r="EB1344">
            <v>0</v>
          </cell>
          <cell r="EC1344">
            <v>0</v>
          </cell>
          <cell r="ED1344">
            <v>0</v>
          </cell>
          <cell r="EE1344">
            <v>0</v>
          </cell>
          <cell r="EF1344">
            <v>0</v>
          </cell>
          <cell r="EG1344">
            <v>0</v>
          </cell>
          <cell r="EH1344">
            <v>0</v>
          </cell>
          <cell r="EI1344">
            <v>0</v>
          </cell>
          <cell r="EJ1344">
            <v>0</v>
          </cell>
          <cell r="EK1344">
            <v>0</v>
          </cell>
          <cell r="EL1344">
            <v>0</v>
          </cell>
          <cell r="EM1344">
            <v>0</v>
          </cell>
          <cell r="EN1344">
            <v>0</v>
          </cell>
          <cell r="EO1344">
            <v>0</v>
          </cell>
          <cell r="EP1344">
            <v>0</v>
          </cell>
          <cell r="EQ1344">
            <v>0</v>
          </cell>
          <cell r="ER1344">
            <v>0</v>
          </cell>
          <cell r="ES1344">
            <v>0</v>
          </cell>
          <cell r="ET1344">
            <v>0</v>
          </cell>
          <cell r="EU1344">
            <v>0</v>
          </cell>
          <cell r="EV1344">
            <v>0</v>
          </cell>
          <cell r="EW1344">
            <v>0</v>
          </cell>
          <cell r="EX1344">
            <v>0</v>
          </cell>
          <cell r="EY1344">
            <v>0</v>
          </cell>
          <cell r="EZ1344">
            <v>0</v>
          </cell>
          <cell r="FA1344">
            <v>0</v>
          </cell>
          <cell r="FB1344">
            <v>0</v>
          </cell>
          <cell r="FC1344">
            <v>0</v>
          </cell>
          <cell r="FD1344">
            <v>0</v>
          </cell>
          <cell r="FE1344">
            <v>0</v>
          </cell>
          <cell r="FF1344">
            <v>0</v>
          </cell>
          <cell r="FG1344">
            <v>0</v>
          </cell>
          <cell r="FH1344">
            <v>0</v>
          </cell>
          <cell r="FI1344">
            <v>0</v>
          </cell>
          <cell r="FJ1344">
            <v>0</v>
          </cell>
          <cell r="FK1344">
            <v>0</v>
          </cell>
          <cell r="FL1344">
            <v>0</v>
          </cell>
          <cell r="FM1344">
            <v>0</v>
          </cell>
          <cell r="FN1344">
            <v>0</v>
          </cell>
          <cell r="FO1344">
            <v>0</v>
          </cell>
          <cell r="FP1344">
            <v>0</v>
          </cell>
          <cell r="FQ1344">
            <v>0</v>
          </cell>
          <cell r="FR1344">
            <v>0</v>
          </cell>
          <cell r="FS1344">
            <v>0</v>
          </cell>
          <cell r="FT1344">
            <v>0</v>
          </cell>
          <cell r="FU1344">
            <v>0</v>
          </cell>
          <cell r="FV1344">
            <v>0</v>
          </cell>
          <cell r="FW1344">
            <v>0</v>
          </cell>
          <cell r="FX1344">
            <v>0</v>
          </cell>
          <cell r="FY1344">
            <v>0</v>
          </cell>
          <cell r="FZ1344">
            <v>0</v>
          </cell>
          <cell r="GA1344">
            <v>0</v>
          </cell>
          <cell r="GB1344">
            <v>0</v>
          </cell>
          <cell r="GC1344">
            <v>0</v>
          </cell>
          <cell r="GD1344">
            <v>0</v>
          </cell>
          <cell r="GE1344">
            <v>0</v>
          </cell>
          <cell r="GF1344">
            <v>0</v>
          </cell>
          <cell r="GG1344">
            <v>0</v>
          </cell>
          <cell r="GH1344">
            <v>0</v>
          </cell>
          <cell r="GI1344">
            <v>0</v>
          </cell>
          <cell r="GJ1344">
            <v>0</v>
          </cell>
          <cell r="GK1344">
            <v>0</v>
          </cell>
          <cell r="GL1344">
            <v>0</v>
          </cell>
          <cell r="GM1344">
            <v>0</v>
          </cell>
          <cell r="GN1344">
            <v>0</v>
          </cell>
          <cell r="GO1344">
            <v>0</v>
          </cell>
          <cell r="GP1344">
            <v>0</v>
          </cell>
          <cell r="GQ1344">
            <v>0</v>
          </cell>
          <cell r="GR1344">
            <v>0</v>
          </cell>
          <cell r="GS1344">
            <v>0</v>
          </cell>
          <cell r="GT1344">
            <v>0</v>
          </cell>
          <cell r="GU1344">
            <v>0</v>
          </cell>
          <cell r="GV1344">
            <v>0</v>
          </cell>
          <cell r="GW1344">
            <v>0</v>
          </cell>
          <cell r="GX1344">
            <v>0</v>
          </cell>
          <cell r="GY1344">
            <v>0</v>
          </cell>
          <cell r="GZ1344">
            <v>0</v>
          </cell>
          <cell r="HA1344">
            <v>0</v>
          </cell>
          <cell r="HB1344">
            <v>0</v>
          </cell>
          <cell r="HC1344">
            <v>0</v>
          </cell>
          <cell r="HD1344">
            <v>0</v>
          </cell>
          <cell r="HE1344">
            <v>0</v>
          </cell>
          <cell r="HF1344">
            <v>0</v>
          </cell>
          <cell r="HG1344">
            <v>0</v>
          </cell>
          <cell r="HH1344">
            <v>0</v>
          </cell>
          <cell r="HI1344">
            <v>0</v>
          </cell>
          <cell r="HJ1344">
            <v>0</v>
          </cell>
          <cell r="HK1344">
            <v>0</v>
          </cell>
          <cell r="HL1344">
            <v>0</v>
          </cell>
          <cell r="HM1344">
            <v>0</v>
          </cell>
          <cell r="HN1344">
            <v>0</v>
          </cell>
          <cell r="HO1344">
            <v>0</v>
          </cell>
          <cell r="HP1344">
            <v>0</v>
          </cell>
          <cell r="HQ1344">
            <v>0</v>
          </cell>
          <cell r="HR1344">
            <v>0</v>
          </cell>
          <cell r="HS1344">
            <v>0</v>
          </cell>
          <cell r="HT1344">
            <v>0</v>
          </cell>
          <cell r="HU1344">
            <v>0</v>
          </cell>
          <cell r="HV1344">
            <v>0</v>
          </cell>
          <cell r="HW1344">
            <v>0</v>
          </cell>
          <cell r="HX1344">
            <v>0</v>
          </cell>
          <cell r="HY1344">
            <v>0</v>
          </cell>
          <cell r="HZ1344">
            <v>0</v>
          </cell>
          <cell r="IA1344">
            <v>0</v>
          </cell>
          <cell r="IB1344">
            <v>0</v>
          </cell>
          <cell r="IC1344">
            <v>0</v>
          </cell>
          <cell r="ID1344">
            <v>0</v>
          </cell>
          <cell r="IE1344">
            <v>0</v>
          </cell>
          <cell r="IF1344">
            <v>0</v>
          </cell>
          <cell r="IG1344">
            <v>0</v>
          </cell>
          <cell r="IH1344">
            <v>0</v>
          </cell>
          <cell r="II1344">
            <v>0</v>
          </cell>
          <cell r="IJ1344">
            <v>0</v>
          </cell>
          <cell r="IK1344">
            <v>0</v>
          </cell>
          <cell r="IL1344">
            <v>0</v>
          </cell>
          <cell r="IM1344">
            <v>0</v>
          </cell>
          <cell r="IN1344">
            <v>0</v>
          </cell>
          <cell r="IO1344">
            <v>0</v>
          </cell>
          <cell r="IP1344">
            <v>0</v>
          </cell>
          <cell r="IQ1344">
            <v>0</v>
          </cell>
          <cell r="IR1344">
            <v>0</v>
          </cell>
          <cell r="IS1344">
            <v>0</v>
          </cell>
          <cell r="IT1344">
            <v>0</v>
          </cell>
          <cell r="IU1344">
            <v>0</v>
          </cell>
          <cell r="IV1344">
            <v>0</v>
          </cell>
          <cell r="IW1344">
            <v>0</v>
          </cell>
          <cell r="IX1344">
            <v>0</v>
          </cell>
          <cell r="IY1344">
            <v>0</v>
          </cell>
          <cell r="IZ1344">
            <v>0</v>
          </cell>
          <cell r="JA1344">
            <v>0</v>
          </cell>
          <cell r="JB1344">
            <v>0</v>
          </cell>
          <cell r="JC1344">
            <v>0</v>
          </cell>
          <cell r="JD1344">
            <v>0</v>
          </cell>
          <cell r="JE1344">
            <v>0</v>
          </cell>
        </row>
        <row r="1345">
          <cell r="D1345" t="str">
            <v>HY_.EX.UTS._.SME.Gunlock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Q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0</v>
          </cell>
          <cell r="BD1345">
            <v>0</v>
          </cell>
          <cell r="BE1345">
            <v>0</v>
          </cell>
          <cell r="BF1345">
            <v>0</v>
          </cell>
          <cell r="BG1345">
            <v>0</v>
          </cell>
          <cell r="BH1345">
            <v>0</v>
          </cell>
          <cell r="BI1345">
            <v>0</v>
          </cell>
          <cell r="BJ1345">
            <v>0</v>
          </cell>
          <cell r="BK1345">
            <v>0</v>
          </cell>
          <cell r="BL1345">
            <v>0</v>
          </cell>
          <cell r="BM1345">
            <v>0</v>
          </cell>
          <cell r="BN1345">
            <v>0</v>
          </cell>
          <cell r="BO1345">
            <v>0</v>
          </cell>
          <cell r="BP1345">
            <v>0</v>
          </cell>
          <cell r="BQ1345">
            <v>0</v>
          </cell>
          <cell r="BR1345">
            <v>0</v>
          </cell>
          <cell r="BS1345">
            <v>0</v>
          </cell>
          <cell r="BT1345">
            <v>0</v>
          </cell>
          <cell r="BU1345">
            <v>0</v>
          </cell>
          <cell r="BV1345">
            <v>0</v>
          </cell>
          <cell r="BW1345">
            <v>0</v>
          </cell>
          <cell r="BX1345">
            <v>0</v>
          </cell>
          <cell r="BY1345">
            <v>0</v>
          </cell>
          <cell r="BZ1345">
            <v>0</v>
          </cell>
          <cell r="CA1345">
            <v>0</v>
          </cell>
          <cell r="CB1345">
            <v>0</v>
          </cell>
          <cell r="CC1345">
            <v>0</v>
          </cell>
          <cell r="CD1345">
            <v>0</v>
          </cell>
          <cell r="CE1345">
            <v>0</v>
          </cell>
          <cell r="CF1345">
            <v>0</v>
          </cell>
          <cell r="CG1345">
            <v>0</v>
          </cell>
          <cell r="CH1345">
            <v>0</v>
          </cell>
          <cell r="CI1345">
            <v>0</v>
          </cell>
          <cell r="CJ1345">
            <v>0</v>
          </cell>
          <cell r="CK1345">
            <v>0</v>
          </cell>
          <cell r="CL1345">
            <v>0</v>
          </cell>
          <cell r="CM1345">
            <v>0</v>
          </cell>
          <cell r="CN1345">
            <v>0</v>
          </cell>
          <cell r="CO1345">
            <v>0</v>
          </cell>
          <cell r="CP1345">
            <v>0</v>
          </cell>
          <cell r="CQ1345">
            <v>0</v>
          </cell>
          <cell r="CR1345">
            <v>0</v>
          </cell>
          <cell r="CS1345">
            <v>0</v>
          </cell>
          <cell r="CT1345">
            <v>0</v>
          </cell>
          <cell r="CU1345">
            <v>0</v>
          </cell>
          <cell r="CV1345">
            <v>0</v>
          </cell>
          <cell r="CW1345">
            <v>0</v>
          </cell>
          <cell r="CX1345">
            <v>0</v>
          </cell>
          <cell r="CY1345">
            <v>0</v>
          </cell>
          <cell r="CZ1345">
            <v>0</v>
          </cell>
          <cell r="DA1345">
            <v>0</v>
          </cell>
          <cell r="DB1345">
            <v>0</v>
          </cell>
          <cell r="DC1345">
            <v>0</v>
          </cell>
          <cell r="DD1345">
            <v>0</v>
          </cell>
          <cell r="DE1345">
            <v>0</v>
          </cell>
          <cell r="DF1345">
            <v>0</v>
          </cell>
          <cell r="DG1345">
            <v>0</v>
          </cell>
          <cell r="DH1345">
            <v>0</v>
          </cell>
          <cell r="DI1345">
            <v>0</v>
          </cell>
          <cell r="DJ1345">
            <v>0</v>
          </cell>
          <cell r="DK1345">
            <v>0</v>
          </cell>
          <cell r="DL1345">
            <v>0</v>
          </cell>
          <cell r="DM1345">
            <v>0</v>
          </cell>
          <cell r="DN1345">
            <v>0</v>
          </cell>
          <cell r="DO1345">
            <v>0</v>
          </cell>
          <cell r="DP1345">
            <v>0</v>
          </cell>
          <cell r="DQ1345">
            <v>0</v>
          </cell>
          <cell r="DR1345">
            <v>0</v>
          </cell>
          <cell r="DS1345">
            <v>0</v>
          </cell>
          <cell r="DT1345">
            <v>0</v>
          </cell>
          <cell r="DU1345">
            <v>0</v>
          </cell>
          <cell r="DV1345">
            <v>0</v>
          </cell>
          <cell r="DW1345">
            <v>0</v>
          </cell>
          <cell r="DX1345">
            <v>0</v>
          </cell>
          <cell r="DY1345">
            <v>0</v>
          </cell>
          <cell r="DZ1345">
            <v>0</v>
          </cell>
          <cell r="EA1345">
            <v>0</v>
          </cell>
          <cell r="EB1345">
            <v>0</v>
          </cell>
          <cell r="EC1345">
            <v>0</v>
          </cell>
          <cell r="ED1345">
            <v>0</v>
          </cell>
          <cell r="EE1345">
            <v>0</v>
          </cell>
          <cell r="EF1345">
            <v>0</v>
          </cell>
          <cell r="EG1345">
            <v>0</v>
          </cell>
          <cell r="EH1345">
            <v>0</v>
          </cell>
          <cell r="EI1345">
            <v>0</v>
          </cell>
          <cell r="EJ1345">
            <v>0</v>
          </cell>
          <cell r="EK1345">
            <v>0</v>
          </cell>
          <cell r="EL1345">
            <v>0</v>
          </cell>
          <cell r="EM1345">
            <v>0</v>
          </cell>
          <cell r="EN1345">
            <v>0</v>
          </cell>
          <cell r="EO1345">
            <v>0</v>
          </cell>
          <cell r="EP1345">
            <v>0</v>
          </cell>
          <cell r="EQ1345">
            <v>0</v>
          </cell>
          <cell r="ER1345">
            <v>0</v>
          </cell>
          <cell r="ES1345">
            <v>0</v>
          </cell>
          <cell r="ET1345">
            <v>0</v>
          </cell>
          <cell r="EU1345">
            <v>0</v>
          </cell>
          <cell r="EV1345">
            <v>0</v>
          </cell>
          <cell r="EW1345">
            <v>0</v>
          </cell>
          <cell r="EX1345">
            <v>0</v>
          </cell>
          <cell r="EY1345">
            <v>0</v>
          </cell>
          <cell r="EZ1345">
            <v>0</v>
          </cell>
          <cell r="FA1345">
            <v>0</v>
          </cell>
          <cell r="FB1345">
            <v>0</v>
          </cell>
          <cell r="FC1345">
            <v>0</v>
          </cell>
          <cell r="FD1345">
            <v>0</v>
          </cell>
          <cell r="FE1345">
            <v>0</v>
          </cell>
          <cell r="FF1345">
            <v>0</v>
          </cell>
          <cell r="FG1345">
            <v>0</v>
          </cell>
          <cell r="FH1345">
            <v>0</v>
          </cell>
          <cell r="FI1345">
            <v>0</v>
          </cell>
          <cell r="FJ1345">
            <v>0</v>
          </cell>
          <cell r="FK1345">
            <v>0</v>
          </cell>
          <cell r="FL1345">
            <v>0</v>
          </cell>
          <cell r="FM1345">
            <v>0</v>
          </cell>
          <cell r="FN1345">
            <v>0</v>
          </cell>
          <cell r="FO1345">
            <v>0</v>
          </cell>
          <cell r="FP1345">
            <v>0</v>
          </cell>
          <cell r="FQ1345">
            <v>0</v>
          </cell>
          <cell r="FR1345">
            <v>0</v>
          </cell>
          <cell r="FS1345">
            <v>0</v>
          </cell>
          <cell r="FT1345">
            <v>0</v>
          </cell>
          <cell r="FU1345">
            <v>0</v>
          </cell>
          <cell r="FV1345">
            <v>0</v>
          </cell>
          <cell r="FW1345">
            <v>0</v>
          </cell>
          <cell r="FX1345">
            <v>0</v>
          </cell>
          <cell r="FY1345">
            <v>0</v>
          </cell>
          <cell r="FZ1345">
            <v>0</v>
          </cell>
          <cell r="GA1345">
            <v>0</v>
          </cell>
          <cell r="GB1345">
            <v>0</v>
          </cell>
          <cell r="GC1345">
            <v>0</v>
          </cell>
          <cell r="GD1345">
            <v>0</v>
          </cell>
          <cell r="GE1345">
            <v>0</v>
          </cell>
          <cell r="GF1345">
            <v>0</v>
          </cell>
          <cell r="GG1345">
            <v>0</v>
          </cell>
          <cell r="GH1345">
            <v>0</v>
          </cell>
          <cell r="GI1345">
            <v>0</v>
          </cell>
          <cell r="GJ1345">
            <v>0</v>
          </cell>
          <cell r="GK1345">
            <v>0</v>
          </cell>
          <cell r="GL1345">
            <v>0</v>
          </cell>
          <cell r="GM1345">
            <v>0</v>
          </cell>
          <cell r="GN1345">
            <v>0</v>
          </cell>
          <cell r="GO1345">
            <v>0</v>
          </cell>
          <cell r="GP1345">
            <v>0</v>
          </cell>
          <cell r="GQ1345">
            <v>0</v>
          </cell>
          <cell r="GR1345">
            <v>0</v>
          </cell>
          <cell r="GS1345">
            <v>0</v>
          </cell>
          <cell r="GT1345">
            <v>0</v>
          </cell>
          <cell r="GU1345">
            <v>0</v>
          </cell>
          <cell r="GV1345">
            <v>0</v>
          </cell>
          <cell r="GW1345">
            <v>0</v>
          </cell>
          <cell r="GX1345">
            <v>0</v>
          </cell>
          <cell r="GY1345">
            <v>0</v>
          </cell>
          <cell r="GZ1345">
            <v>0</v>
          </cell>
          <cell r="HA1345">
            <v>0</v>
          </cell>
          <cell r="HB1345">
            <v>0</v>
          </cell>
          <cell r="HC1345">
            <v>0</v>
          </cell>
          <cell r="HD1345">
            <v>0</v>
          </cell>
          <cell r="HE1345">
            <v>0</v>
          </cell>
          <cell r="HF1345">
            <v>0</v>
          </cell>
          <cell r="HG1345">
            <v>0</v>
          </cell>
          <cell r="HH1345">
            <v>0</v>
          </cell>
          <cell r="HI1345">
            <v>0</v>
          </cell>
          <cell r="HJ1345">
            <v>0</v>
          </cell>
          <cell r="HK1345">
            <v>0</v>
          </cell>
          <cell r="HL1345">
            <v>0</v>
          </cell>
          <cell r="HM1345">
            <v>0</v>
          </cell>
          <cell r="HN1345">
            <v>0</v>
          </cell>
          <cell r="HO1345">
            <v>0</v>
          </cell>
          <cell r="HP1345">
            <v>0</v>
          </cell>
          <cell r="HQ1345">
            <v>0</v>
          </cell>
          <cell r="HR1345">
            <v>0</v>
          </cell>
          <cell r="HS1345">
            <v>0</v>
          </cell>
          <cell r="HT1345">
            <v>0</v>
          </cell>
          <cell r="HU1345">
            <v>0</v>
          </cell>
          <cell r="HV1345">
            <v>0</v>
          </cell>
          <cell r="HW1345">
            <v>0</v>
          </cell>
          <cell r="HX1345">
            <v>0</v>
          </cell>
          <cell r="HY1345">
            <v>0</v>
          </cell>
          <cell r="HZ1345">
            <v>0</v>
          </cell>
          <cell r="IA1345">
            <v>0</v>
          </cell>
          <cell r="IB1345">
            <v>0</v>
          </cell>
          <cell r="IC1345">
            <v>0</v>
          </cell>
          <cell r="ID1345">
            <v>0</v>
          </cell>
          <cell r="IE1345">
            <v>0</v>
          </cell>
          <cell r="IF1345">
            <v>0</v>
          </cell>
          <cell r="IG1345">
            <v>0</v>
          </cell>
          <cell r="IH1345">
            <v>0</v>
          </cell>
          <cell r="II1345">
            <v>0</v>
          </cell>
          <cell r="IJ1345">
            <v>0</v>
          </cell>
          <cell r="IK1345">
            <v>0</v>
          </cell>
          <cell r="IL1345">
            <v>0</v>
          </cell>
          <cell r="IM1345">
            <v>0</v>
          </cell>
          <cell r="IN1345">
            <v>0</v>
          </cell>
          <cell r="IO1345">
            <v>0</v>
          </cell>
          <cell r="IP1345">
            <v>0</v>
          </cell>
          <cell r="IQ1345">
            <v>0</v>
          </cell>
          <cell r="IR1345">
            <v>0</v>
          </cell>
          <cell r="IS1345">
            <v>0</v>
          </cell>
          <cell r="IT1345">
            <v>0</v>
          </cell>
          <cell r="IU1345">
            <v>0</v>
          </cell>
          <cell r="IV1345">
            <v>0</v>
          </cell>
          <cell r="IW1345">
            <v>0</v>
          </cell>
          <cell r="IX1345">
            <v>0</v>
          </cell>
          <cell r="IY1345">
            <v>0</v>
          </cell>
          <cell r="IZ1345">
            <v>0</v>
          </cell>
          <cell r="JA1345">
            <v>0</v>
          </cell>
          <cell r="JB1345">
            <v>0</v>
          </cell>
          <cell r="JC1345">
            <v>0</v>
          </cell>
          <cell r="JD1345">
            <v>0</v>
          </cell>
          <cell r="JE1345">
            <v>0</v>
          </cell>
        </row>
        <row r="1346">
          <cell r="D1346" t="str">
            <v>HY_.EX.UTS._.SME.Sand_Cove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Q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0</v>
          </cell>
          <cell r="BD1346">
            <v>0</v>
          </cell>
          <cell r="BE1346">
            <v>0</v>
          </cell>
          <cell r="BF1346">
            <v>0</v>
          </cell>
          <cell r="BG1346">
            <v>0</v>
          </cell>
          <cell r="BH1346">
            <v>0</v>
          </cell>
          <cell r="BI1346">
            <v>0</v>
          </cell>
          <cell r="BJ1346">
            <v>0</v>
          </cell>
          <cell r="BK1346">
            <v>0</v>
          </cell>
          <cell r="BL1346">
            <v>0</v>
          </cell>
          <cell r="BM1346">
            <v>0</v>
          </cell>
          <cell r="BN1346">
            <v>0</v>
          </cell>
          <cell r="BO1346">
            <v>0</v>
          </cell>
          <cell r="BP1346">
            <v>0</v>
          </cell>
          <cell r="BQ1346">
            <v>0</v>
          </cell>
          <cell r="BR1346">
            <v>0</v>
          </cell>
          <cell r="BS1346">
            <v>0</v>
          </cell>
          <cell r="BT1346">
            <v>0</v>
          </cell>
          <cell r="BU1346">
            <v>0</v>
          </cell>
          <cell r="BV1346">
            <v>0</v>
          </cell>
          <cell r="BW1346">
            <v>0</v>
          </cell>
          <cell r="BX1346">
            <v>0</v>
          </cell>
          <cell r="BY1346">
            <v>0</v>
          </cell>
          <cell r="BZ1346">
            <v>0</v>
          </cell>
          <cell r="CA1346">
            <v>0</v>
          </cell>
          <cell r="CB1346">
            <v>0</v>
          </cell>
          <cell r="CC1346">
            <v>0</v>
          </cell>
          <cell r="CD1346">
            <v>0</v>
          </cell>
          <cell r="CE1346">
            <v>0</v>
          </cell>
          <cell r="CF1346">
            <v>0</v>
          </cell>
          <cell r="CG1346">
            <v>0</v>
          </cell>
          <cell r="CH1346">
            <v>0</v>
          </cell>
          <cell r="CI1346">
            <v>0</v>
          </cell>
          <cell r="CJ1346">
            <v>0</v>
          </cell>
          <cell r="CK1346">
            <v>0</v>
          </cell>
          <cell r="CL1346">
            <v>0</v>
          </cell>
          <cell r="CM1346">
            <v>0</v>
          </cell>
          <cell r="CN1346">
            <v>0</v>
          </cell>
          <cell r="CO1346">
            <v>0</v>
          </cell>
          <cell r="CP1346">
            <v>0</v>
          </cell>
          <cell r="CQ1346">
            <v>0</v>
          </cell>
          <cell r="CR1346">
            <v>0</v>
          </cell>
          <cell r="CS1346">
            <v>0</v>
          </cell>
          <cell r="CT1346">
            <v>0</v>
          </cell>
          <cell r="CU1346">
            <v>0</v>
          </cell>
          <cell r="CV1346">
            <v>0</v>
          </cell>
          <cell r="CW1346">
            <v>0</v>
          </cell>
          <cell r="CX1346">
            <v>0</v>
          </cell>
          <cell r="CY1346">
            <v>0</v>
          </cell>
          <cell r="CZ1346">
            <v>0</v>
          </cell>
          <cell r="DA1346">
            <v>0</v>
          </cell>
          <cell r="DB1346">
            <v>0</v>
          </cell>
          <cell r="DC1346">
            <v>0</v>
          </cell>
          <cell r="DD1346">
            <v>0</v>
          </cell>
          <cell r="DE1346">
            <v>0</v>
          </cell>
          <cell r="DF1346">
            <v>0</v>
          </cell>
          <cell r="DG1346">
            <v>0</v>
          </cell>
          <cell r="DH1346">
            <v>0</v>
          </cell>
          <cell r="DI1346">
            <v>0</v>
          </cell>
          <cell r="DJ1346">
            <v>0</v>
          </cell>
          <cell r="DK1346">
            <v>0</v>
          </cell>
          <cell r="DL1346">
            <v>0</v>
          </cell>
          <cell r="DM1346">
            <v>0</v>
          </cell>
          <cell r="DN1346">
            <v>0</v>
          </cell>
          <cell r="DO1346">
            <v>0</v>
          </cell>
          <cell r="DP1346">
            <v>0</v>
          </cell>
          <cell r="DQ1346">
            <v>0</v>
          </cell>
          <cell r="DR1346">
            <v>0</v>
          </cell>
          <cell r="DS1346">
            <v>0</v>
          </cell>
          <cell r="DT1346">
            <v>0</v>
          </cell>
          <cell r="DU1346">
            <v>0</v>
          </cell>
          <cell r="DV1346">
            <v>0</v>
          </cell>
          <cell r="DW1346">
            <v>0</v>
          </cell>
          <cell r="DX1346">
            <v>0</v>
          </cell>
          <cell r="DY1346">
            <v>0</v>
          </cell>
          <cell r="DZ1346">
            <v>0</v>
          </cell>
          <cell r="EA1346">
            <v>0</v>
          </cell>
          <cell r="EB1346">
            <v>0</v>
          </cell>
          <cell r="EC1346">
            <v>0</v>
          </cell>
          <cell r="ED1346">
            <v>0</v>
          </cell>
          <cell r="EE1346">
            <v>0</v>
          </cell>
          <cell r="EF1346">
            <v>0</v>
          </cell>
          <cell r="EG1346">
            <v>0</v>
          </cell>
          <cell r="EH1346">
            <v>0</v>
          </cell>
          <cell r="EI1346">
            <v>0</v>
          </cell>
          <cell r="EJ1346">
            <v>0</v>
          </cell>
          <cell r="EK1346">
            <v>0</v>
          </cell>
          <cell r="EL1346">
            <v>0</v>
          </cell>
          <cell r="EM1346">
            <v>0</v>
          </cell>
          <cell r="EN1346">
            <v>0</v>
          </cell>
          <cell r="EO1346">
            <v>0</v>
          </cell>
          <cell r="EP1346">
            <v>0</v>
          </cell>
          <cell r="EQ1346">
            <v>0</v>
          </cell>
          <cell r="ER1346">
            <v>0</v>
          </cell>
          <cell r="ES1346">
            <v>0</v>
          </cell>
          <cell r="ET1346">
            <v>0</v>
          </cell>
          <cell r="EU1346">
            <v>0</v>
          </cell>
          <cell r="EV1346">
            <v>0</v>
          </cell>
          <cell r="EW1346">
            <v>0</v>
          </cell>
          <cell r="EX1346">
            <v>0</v>
          </cell>
          <cell r="EY1346">
            <v>0</v>
          </cell>
          <cell r="EZ1346">
            <v>0</v>
          </cell>
          <cell r="FA1346">
            <v>0</v>
          </cell>
          <cell r="FB1346">
            <v>0</v>
          </cell>
          <cell r="FC1346">
            <v>0</v>
          </cell>
          <cell r="FD1346">
            <v>0</v>
          </cell>
          <cell r="FE1346">
            <v>0</v>
          </cell>
          <cell r="FF1346">
            <v>0</v>
          </cell>
          <cell r="FG1346">
            <v>0</v>
          </cell>
          <cell r="FH1346">
            <v>0</v>
          </cell>
          <cell r="FI1346">
            <v>0</v>
          </cell>
          <cell r="FJ1346">
            <v>0</v>
          </cell>
          <cell r="FK1346">
            <v>0</v>
          </cell>
          <cell r="FL1346">
            <v>0</v>
          </cell>
          <cell r="FM1346">
            <v>0</v>
          </cell>
          <cell r="FN1346">
            <v>0</v>
          </cell>
          <cell r="FO1346">
            <v>0</v>
          </cell>
          <cell r="FP1346">
            <v>0</v>
          </cell>
          <cell r="FQ1346">
            <v>0</v>
          </cell>
          <cell r="FR1346">
            <v>0</v>
          </cell>
          <cell r="FS1346">
            <v>0</v>
          </cell>
          <cell r="FT1346">
            <v>0</v>
          </cell>
          <cell r="FU1346">
            <v>0</v>
          </cell>
          <cell r="FV1346">
            <v>0</v>
          </cell>
          <cell r="FW1346">
            <v>0</v>
          </cell>
          <cell r="FX1346">
            <v>0</v>
          </cell>
          <cell r="FY1346">
            <v>0</v>
          </cell>
          <cell r="FZ1346">
            <v>0</v>
          </cell>
          <cell r="GA1346">
            <v>0</v>
          </cell>
          <cell r="GB1346">
            <v>0</v>
          </cell>
          <cell r="GC1346">
            <v>0</v>
          </cell>
          <cell r="GD1346">
            <v>0</v>
          </cell>
          <cell r="GE1346">
            <v>0</v>
          </cell>
          <cell r="GF1346">
            <v>0</v>
          </cell>
          <cell r="GG1346">
            <v>0</v>
          </cell>
          <cell r="GH1346">
            <v>0</v>
          </cell>
          <cell r="GI1346">
            <v>0</v>
          </cell>
          <cell r="GJ1346">
            <v>0</v>
          </cell>
          <cell r="GK1346">
            <v>0</v>
          </cell>
          <cell r="GL1346">
            <v>0</v>
          </cell>
          <cell r="GM1346">
            <v>0</v>
          </cell>
          <cell r="GN1346">
            <v>0</v>
          </cell>
          <cell r="GO1346">
            <v>0</v>
          </cell>
          <cell r="GP1346">
            <v>0</v>
          </cell>
          <cell r="GQ1346">
            <v>0</v>
          </cell>
          <cell r="GR1346">
            <v>0</v>
          </cell>
          <cell r="GS1346">
            <v>0</v>
          </cell>
          <cell r="GT1346">
            <v>0</v>
          </cell>
          <cell r="GU1346">
            <v>0</v>
          </cell>
          <cell r="GV1346">
            <v>0</v>
          </cell>
          <cell r="GW1346">
            <v>0</v>
          </cell>
          <cell r="GX1346">
            <v>0</v>
          </cell>
          <cell r="GY1346">
            <v>0</v>
          </cell>
          <cell r="GZ1346">
            <v>0</v>
          </cell>
          <cell r="HA1346">
            <v>0</v>
          </cell>
          <cell r="HB1346">
            <v>0</v>
          </cell>
          <cell r="HC1346">
            <v>0</v>
          </cell>
          <cell r="HD1346">
            <v>0</v>
          </cell>
          <cell r="HE1346">
            <v>0</v>
          </cell>
          <cell r="HF1346">
            <v>0</v>
          </cell>
          <cell r="HG1346">
            <v>0</v>
          </cell>
          <cell r="HH1346">
            <v>0</v>
          </cell>
          <cell r="HI1346">
            <v>0</v>
          </cell>
          <cell r="HJ1346">
            <v>0</v>
          </cell>
          <cell r="HK1346">
            <v>0</v>
          </cell>
          <cell r="HL1346">
            <v>0</v>
          </cell>
          <cell r="HM1346">
            <v>0</v>
          </cell>
          <cell r="HN1346">
            <v>0</v>
          </cell>
          <cell r="HO1346">
            <v>0</v>
          </cell>
          <cell r="HP1346">
            <v>0</v>
          </cell>
          <cell r="HQ1346">
            <v>0</v>
          </cell>
          <cell r="HR1346">
            <v>0</v>
          </cell>
          <cell r="HS1346">
            <v>0</v>
          </cell>
          <cell r="HT1346">
            <v>0</v>
          </cell>
          <cell r="HU1346">
            <v>0</v>
          </cell>
          <cell r="HV1346">
            <v>0</v>
          </cell>
          <cell r="HW1346">
            <v>0</v>
          </cell>
          <cell r="HX1346">
            <v>0</v>
          </cell>
          <cell r="HY1346">
            <v>0</v>
          </cell>
          <cell r="HZ1346">
            <v>0</v>
          </cell>
          <cell r="IA1346">
            <v>0</v>
          </cell>
          <cell r="IB1346">
            <v>0</v>
          </cell>
          <cell r="IC1346">
            <v>0</v>
          </cell>
          <cell r="ID1346">
            <v>0</v>
          </cell>
          <cell r="IE1346">
            <v>0</v>
          </cell>
          <cell r="IF1346">
            <v>0</v>
          </cell>
          <cell r="IG1346">
            <v>0</v>
          </cell>
          <cell r="IH1346">
            <v>0</v>
          </cell>
          <cell r="II1346">
            <v>0</v>
          </cell>
          <cell r="IJ1346">
            <v>0</v>
          </cell>
          <cell r="IK1346">
            <v>0</v>
          </cell>
          <cell r="IL1346">
            <v>0</v>
          </cell>
          <cell r="IM1346">
            <v>0</v>
          </cell>
          <cell r="IN1346">
            <v>0</v>
          </cell>
          <cell r="IO1346">
            <v>0</v>
          </cell>
          <cell r="IP1346">
            <v>0</v>
          </cell>
          <cell r="IQ1346">
            <v>0</v>
          </cell>
          <cell r="IR1346">
            <v>0</v>
          </cell>
          <cell r="IS1346">
            <v>0</v>
          </cell>
          <cell r="IT1346">
            <v>0</v>
          </cell>
          <cell r="IU1346">
            <v>0</v>
          </cell>
          <cell r="IV1346">
            <v>0</v>
          </cell>
          <cell r="IW1346">
            <v>0</v>
          </cell>
          <cell r="IX1346">
            <v>0</v>
          </cell>
          <cell r="IY1346">
            <v>0</v>
          </cell>
          <cell r="IZ1346">
            <v>0</v>
          </cell>
          <cell r="JA1346">
            <v>0</v>
          </cell>
          <cell r="JB1346">
            <v>0</v>
          </cell>
          <cell r="JC1346">
            <v>0</v>
          </cell>
          <cell r="JD1346">
            <v>0</v>
          </cell>
          <cell r="JE1346">
            <v>0</v>
          </cell>
        </row>
        <row r="1347">
          <cell r="D1347" t="str">
            <v>HY_.EX.UTS._.SME.Veyo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Q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0</v>
          </cell>
          <cell r="BD1347">
            <v>0</v>
          </cell>
          <cell r="BE1347">
            <v>0</v>
          </cell>
          <cell r="BF1347">
            <v>0</v>
          </cell>
          <cell r="BG1347">
            <v>0</v>
          </cell>
          <cell r="BH1347">
            <v>0</v>
          </cell>
          <cell r="BI1347">
            <v>0</v>
          </cell>
          <cell r="BJ1347">
            <v>0</v>
          </cell>
          <cell r="BK1347">
            <v>0</v>
          </cell>
          <cell r="BL1347">
            <v>0</v>
          </cell>
          <cell r="BM1347">
            <v>0</v>
          </cell>
          <cell r="BN1347">
            <v>0</v>
          </cell>
          <cell r="BO1347">
            <v>0</v>
          </cell>
          <cell r="BP1347">
            <v>0</v>
          </cell>
          <cell r="BQ1347">
            <v>0</v>
          </cell>
          <cell r="BR1347">
            <v>0</v>
          </cell>
          <cell r="BS1347">
            <v>0</v>
          </cell>
          <cell r="BT1347">
            <v>0</v>
          </cell>
          <cell r="BU1347">
            <v>0</v>
          </cell>
          <cell r="BV1347">
            <v>0</v>
          </cell>
          <cell r="BW1347">
            <v>0</v>
          </cell>
          <cell r="BX1347">
            <v>0</v>
          </cell>
          <cell r="BY1347">
            <v>0</v>
          </cell>
          <cell r="BZ1347">
            <v>0</v>
          </cell>
          <cell r="CA1347">
            <v>0</v>
          </cell>
          <cell r="CB1347">
            <v>0</v>
          </cell>
          <cell r="CC1347">
            <v>0</v>
          </cell>
          <cell r="CD1347">
            <v>0</v>
          </cell>
          <cell r="CE1347">
            <v>0</v>
          </cell>
          <cell r="CF1347">
            <v>0</v>
          </cell>
          <cell r="CG1347">
            <v>0</v>
          </cell>
          <cell r="CH1347">
            <v>0</v>
          </cell>
          <cell r="CI1347">
            <v>0</v>
          </cell>
          <cell r="CJ1347">
            <v>0</v>
          </cell>
          <cell r="CK1347">
            <v>0</v>
          </cell>
          <cell r="CL1347">
            <v>0</v>
          </cell>
          <cell r="CM1347">
            <v>0</v>
          </cell>
          <cell r="CN1347">
            <v>0</v>
          </cell>
          <cell r="CO1347">
            <v>0</v>
          </cell>
          <cell r="CP1347">
            <v>0</v>
          </cell>
          <cell r="CQ1347">
            <v>0</v>
          </cell>
          <cell r="CR1347">
            <v>0</v>
          </cell>
          <cell r="CS1347">
            <v>0</v>
          </cell>
          <cell r="CT1347">
            <v>0</v>
          </cell>
          <cell r="CU1347">
            <v>0</v>
          </cell>
          <cell r="CV1347">
            <v>0</v>
          </cell>
          <cell r="CW1347">
            <v>0</v>
          </cell>
          <cell r="CX1347">
            <v>0</v>
          </cell>
          <cell r="CY1347">
            <v>0</v>
          </cell>
          <cell r="CZ1347">
            <v>0</v>
          </cell>
          <cell r="DA1347">
            <v>0</v>
          </cell>
          <cell r="DB1347">
            <v>0</v>
          </cell>
          <cell r="DC1347">
            <v>0</v>
          </cell>
          <cell r="DD1347">
            <v>0</v>
          </cell>
          <cell r="DE1347">
            <v>0</v>
          </cell>
          <cell r="DF1347">
            <v>0</v>
          </cell>
          <cell r="DG1347">
            <v>0</v>
          </cell>
          <cell r="DH1347">
            <v>0</v>
          </cell>
          <cell r="DI1347">
            <v>0</v>
          </cell>
          <cell r="DJ1347">
            <v>0</v>
          </cell>
          <cell r="DK1347">
            <v>0</v>
          </cell>
          <cell r="DL1347">
            <v>0</v>
          </cell>
          <cell r="DM1347">
            <v>0</v>
          </cell>
          <cell r="DN1347">
            <v>0</v>
          </cell>
          <cell r="DO1347">
            <v>0</v>
          </cell>
          <cell r="DP1347">
            <v>0</v>
          </cell>
          <cell r="DQ1347">
            <v>0</v>
          </cell>
          <cell r="DR1347">
            <v>0</v>
          </cell>
          <cell r="DS1347">
            <v>0</v>
          </cell>
          <cell r="DT1347">
            <v>0</v>
          </cell>
          <cell r="DU1347">
            <v>0</v>
          </cell>
          <cell r="DV1347">
            <v>0</v>
          </cell>
          <cell r="DW1347">
            <v>0</v>
          </cell>
          <cell r="DX1347">
            <v>0</v>
          </cell>
          <cell r="DY1347">
            <v>0</v>
          </cell>
          <cell r="DZ1347">
            <v>0</v>
          </cell>
          <cell r="EA1347">
            <v>0</v>
          </cell>
          <cell r="EB1347">
            <v>0</v>
          </cell>
          <cell r="EC1347">
            <v>0</v>
          </cell>
          <cell r="ED1347">
            <v>0</v>
          </cell>
          <cell r="EE1347">
            <v>0</v>
          </cell>
          <cell r="EF1347">
            <v>0</v>
          </cell>
          <cell r="EG1347">
            <v>0</v>
          </cell>
          <cell r="EH1347">
            <v>0</v>
          </cell>
          <cell r="EI1347">
            <v>0</v>
          </cell>
          <cell r="EJ1347">
            <v>0</v>
          </cell>
          <cell r="EK1347">
            <v>0</v>
          </cell>
          <cell r="EL1347">
            <v>0</v>
          </cell>
          <cell r="EM1347">
            <v>0</v>
          </cell>
          <cell r="EN1347">
            <v>0</v>
          </cell>
          <cell r="EO1347">
            <v>0</v>
          </cell>
          <cell r="EP1347">
            <v>0</v>
          </cell>
          <cell r="EQ1347">
            <v>0</v>
          </cell>
          <cell r="ER1347">
            <v>0</v>
          </cell>
          <cell r="ES1347">
            <v>0</v>
          </cell>
          <cell r="ET1347">
            <v>0</v>
          </cell>
          <cell r="EU1347">
            <v>0</v>
          </cell>
          <cell r="EV1347">
            <v>0</v>
          </cell>
          <cell r="EW1347">
            <v>0</v>
          </cell>
          <cell r="EX1347">
            <v>0</v>
          </cell>
          <cell r="EY1347">
            <v>0</v>
          </cell>
          <cell r="EZ1347">
            <v>0</v>
          </cell>
          <cell r="FA1347">
            <v>0</v>
          </cell>
          <cell r="FB1347">
            <v>0</v>
          </cell>
          <cell r="FC1347">
            <v>0</v>
          </cell>
          <cell r="FD1347">
            <v>0</v>
          </cell>
          <cell r="FE1347">
            <v>0</v>
          </cell>
          <cell r="FF1347">
            <v>0</v>
          </cell>
          <cell r="FG1347">
            <v>0</v>
          </cell>
          <cell r="FH1347">
            <v>0</v>
          </cell>
          <cell r="FI1347">
            <v>0</v>
          </cell>
          <cell r="FJ1347">
            <v>0</v>
          </cell>
          <cell r="FK1347">
            <v>0</v>
          </cell>
          <cell r="FL1347">
            <v>0</v>
          </cell>
          <cell r="FM1347">
            <v>0</v>
          </cell>
          <cell r="FN1347">
            <v>0</v>
          </cell>
          <cell r="FO1347">
            <v>0</v>
          </cell>
          <cell r="FP1347">
            <v>0</v>
          </cell>
          <cell r="FQ1347">
            <v>0</v>
          </cell>
          <cell r="FR1347">
            <v>0</v>
          </cell>
          <cell r="FS1347">
            <v>0</v>
          </cell>
          <cell r="FT1347">
            <v>0</v>
          </cell>
          <cell r="FU1347">
            <v>0</v>
          </cell>
          <cell r="FV1347">
            <v>0</v>
          </cell>
          <cell r="FW1347">
            <v>0</v>
          </cell>
          <cell r="FX1347">
            <v>0</v>
          </cell>
          <cell r="FY1347">
            <v>0</v>
          </cell>
          <cell r="FZ1347">
            <v>0</v>
          </cell>
          <cell r="GA1347">
            <v>0</v>
          </cell>
          <cell r="GB1347">
            <v>0</v>
          </cell>
          <cell r="GC1347">
            <v>0</v>
          </cell>
          <cell r="GD1347">
            <v>0</v>
          </cell>
          <cell r="GE1347">
            <v>0</v>
          </cell>
          <cell r="GF1347">
            <v>0</v>
          </cell>
          <cell r="GG1347">
            <v>0</v>
          </cell>
          <cell r="GH1347">
            <v>0</v>
          </cell>
          <cell r="GI1347">
            <v>0</v>
          </cell>
          <cell r="GJ1347">
            <v>0</v>
          </cell>
          <cell r="GK1347">
            <v>0</v>
          </cell>
          <cell r="GL1347">
            <v>0</v>
          </cell>
          <cell r="GM1347">
            <v>0</v>
          </cell>
          <cell r="GN1347">
            <v>0</v>
          </cell>
          <cell r="GO1347">
            <v>0</v>
          </cell>
          <cell r="GP1347">
            <v>0</v>
          </cell>
          <cell r="GQ1347">
            <v>0</v>
          </cell>
          <cell r="GR1347">
            <v>0</v>
          </cell>
          <cell r="GS1347">
            <v>0</v>
          </cell>
          <cell r="GT1347">
            <v>0</v>
          </cell>
          <cell r="GU1347">
            <v>0</v>
          </cell>
          <cell r="GV1347">
            <v>0</v>
          </cell>
          <cell r="GW1347">
            <v>0</v>
          </cell>
          <cell r="GX1347">
            <v>0</v>
          </cell>
          <cell r="GY1347">
            <v>0</v>
          </cell>
          <cell r="GZ1347">
            <v>0</v>
          </cell>
          <cell r="HA1347">
            <v>0</v>
          </cell>
          <cell r="HB1347">
            <v>0</v>
          </cell>
          <cell r="HC1347">
            <v>0</v>
          </cell>
          <cell r="HD1347">
            <v>0</v>
          </cell>
          <cell r="HE1347">
            <v>0</v>
          </cell>
          <cell r="HF1347">
            <v>0</v>
          </cell>
          <cell r="HG1347">
            <v>0</v>
          </cell>
          <cell r="HH1347">
            <v>0</v>
          </cell>
          <cell r="HI1347">
            <v>0</v>
          </cell>
          <cell r="HJ1347">
            <v>0</v>
          </cell>
          <cell r="HK1347">
            <v>0</v>
          </cell>
          <cell r="HL1347">
            <v>0</v>
          </cell>
          <cell r="HM1347">
            <v>0</v>
          </cell>
          <cell r="HN1347">
            <v>0</v>
          </cell>
          <cell r="HO1347">
            <v>0</v>
          </cell>
          <cell r="HP1347">
            <v>0</v>
          </cell>
          <cell r="HQ1347">
            <v>0</v>
          </cell>
          <cell r="HR1347">
            <v>0</v>
          </cell>
          <cell r="HS1347">
            <v>0</v>
          </cell>
          <cell r="HT1347">
            <v>0</v>
          </cell>
          <cell r="HU1347">
            <v>0</v>
          </cell>
          <cell r="HV1347">
            <v>0</v>
          </cell>
          <cell r="HW1347">
            <v>0</v>
          </cell>
          <cell r="HX1347">
            <v>0</v>
          </cell>
          <cell r="HY1347">
            <v>0</v>
          </cell>
          <cell r="HZ1347">
            <v>0</v>
          </cell>
          <cell r="IA1347">
            <v>0</v>
          </cell>
          <cell r="IB1347">
            <v>0</v>
          </cell>
          <cell r="IC1347">
            <v>0</v>
          </cell>
          <cell r="ID1347">
            <v>0</v>
          </cell>
          <cell r="IE1347">
            <v>0</v>
          </cell>
          <cell r="IF1347">
            <v>0</v>
          </cell>
          <cell r="IG1347">
            <v>0</v>
          </cell>
          <cell r="IH1347">
            <v>0</v>
          </cell>
          <cell r="II1347">
            <v>0</v>
          </cell>
          <cell r="IJ1347">
            <v>0</v>
          </cell>
          <cell r="IK1347">
            <v>0</v>
          </cell>
          <cell r="IL1347">
            <v>0</v>
          </cell>
          <cell r="IM1347">
            <v>0</v>
          </cell>
          <cell r="IN1347">
            <v>0</v>
          </cell>
          <cell r="IO1347">
            <v>0</v>
          </cell>
          <cell r="IP1347">
            <v>0</v>
          </cell>
          <cell r="IQ1347">
            <v>0</v>
          </cell>
          <cell r="IR1347">
            <v>0</v>
          </cell>
          <cell r="IS1347">
            <v>0</v>
          </cell>
          <cell r="IT1347">
            <v>0</v>
          </cell>
          <cell r="IU1347">
            <v>0</v>
          </cell>
          <cell r="IV1347">
            <v>0</v>
          </cell>
          <cell r="IW1347">
            <v>0</v>
          </cell>
          <cell r="IX1347">
            <v>0</v>
          </cell>
          <cell r="IY1347">
            <v>0</v>
          </cell>
          <cell r="IZ1347">
            <v>0</v>
          </cell>
          <cell r="JA1347">
            <v>0</v>
          </cell>
          <cell r="JB1347">
            <v>0</v>
          </cell>
          <cell r="JC1347">
            <v>0</v>
          </cell>
          <cell r="JD1347">
            <v>0</v>
          </cell>
          <cell r="JE1347">
            <v>0</v>
          </cell>
        </row>
        <row r="1348">
          <cell r="D1348" t="str">
            <v>HY_.EX.UWY._.SME.Viva_Naughton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Q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0</v>
          </cell>
          <cell r="BD1348">
            <v>0</v>
          </cell>
          <cell r="BE1348">
            <v>0</v>
          </cell>
          <cell r="BF1348">
            <v>0</v>
          </cell>
          <cell r="BG1348">
            <v>0</v>
          </cell>
          <cell r="BH1348">
            <v>0</v>
          </cell>
          <cell r="BI1348">
            <v>0</v>
          </cell>
          <cell r="BJ1348">
            <v>0</v>
          </cell>
          <cell r="BK1348">
            <v>0</v>
          </cell>
          <cell r="BL1348">
            <v>0</v>
          </cell>
          <cell r="BM1348">
            <v>0</v>
          </cell>
          <cell r="BN1348">
            <v>0</v>
          </cell>
          <cell r="BO1348">
            <v>0</v>
          </cell>
          <cell r="BP1348">
            <v>0</v>
          </cell>
          <cell r="BQ1348">
            <v>0</v>
          </cell>
          <cell r="BR1348">
            <v>0</v>
          </cell>
          <cell r="BS1348">
            <v>0</v>
          </cell>
          <cell r="BT1348">
            <v>0</v>
          </cell>
          <cell r="BU1348">
            <v>0</v>
          </cell>
          <cell r="BV1348">
            <v>0</v>
          </cell>
          <cell r="BW1348">
            <v>0</v>
          </cell>
          <cell r="BX1348">
            <v>0</v>
          </cell>
          <cell r="BY1348">
            <v>0</v>
          </cell>
          <cell r="BZ1348">
            <v>0</v>
          </cell>
          <cell r="CA1348">
            <v>0</v>
          </cell>
          <cell r="CB1348">
            <v>0</v>
          </cell>
          <cell r="CC1348">
            <v>0</v>
          </cell>
          <cell r="CD1348">
            <v>0</v>
          </cell>
          <cell r="CE1348">
            <v>0</v>
          </cell>
          <cell r="CF1348">
            <v>0</v>
          </cell>
          <cell r="CG1348">
            <v>0</v>
          </cell>
          <cell r="CH1348">
            <v>0</v>
          </cell>
          <cell r="CI1348">
            <v>0</v>
          </cell>
          <cell r="CJ1348">
            <v>0</v>
          </cell>
          <cell r="CK1348">
            <v>0</v>
          </cell>
          <cell r="CL1348">
            <v>0</v>
          </cell>
          <cell r="CM1348">
            <v>0</v>
          </cell>
          <cell r="CN1348">
            <v>0</v>
          </cell>
          <cell r="CO1348">
            <v>0</v>
          </cell>
          <cell r="CP1348">
            <v>0</v>
          </cell>
          <cell r="CQ1348">
            <v>0</v>
          </cell>
          <cell r="CR1348">
            <v>0</v>
          </cell>
          <cell r="CS1348">
            <v>0</v>
          </cell>
          <cell r="CT1348">
            <v>0</v>
          </cell>
          <cell r="CU1348">
            <v>0</v>
          </cell>
          <cell r="CV1348">
            <v>0</v>
          </cell>
          <cell r="CW1348">
            <v>0</v>
          </cell>
          <cell r="CX1348">
            <v>0</v>
          </cell>
          <cell r="CY1348">
            <v>0</v>
          </cell>
          <cell r="CZ1348">
            <v>0</v>
          </cell>
          <cell r="DA1348">
            <v>0</v>
          </cell>
          <cell r="DB1348">
            <v>0</v>
          </cell>
          <cell r="DC1348">
            <v>0</v>
          </cell>
          <cell r="DD1348">
            <v>0</v>
          </cell>
          <cell r="DE1348">
            <v>0</v>
          </cell>
          <cell r="DF1348">
            <v>0</v>
          </cell>
          <cell r="DG1348">
            <v>0</v>
          </cell>
          <cell r="DH1348">
            <v>0</v>
          </cell>
          <cell r="DI1348">
            <v>0</v>
          </cell>
          <cell r="DJ1348">
            <v>0</v>
          </cell>
          <cell r="DK1348">
            <v>0</v>
          </cell>
          <cell r="DL1348">
            <v>0</v>
          </cell>
          <cell r="DM1348">
            <v>0</v>
          </cell>
          <cell r="DN1348">
            <v>0</v>
          </cell>
          <cell r="DO1348">
            <v>0</v>
          </cell>
          <cell r="DP1348">
            <v>0</v>
          </cell>
          <cell r="DQ1348">
            <v>0</v>
          </cell>
          <cell r="DR1348">
            <v>0</v>
          </cell>
          <cell r="DS1348">
            <v>0</v>
          </cell>
          <cell r="DT1348">
            <v>0</v>
          </cell>
          <cell r="DU1348">
            <v>0</v>
          </cell>
          <cell r="DV1348">
            <v>0</v>
          </cell>
          <cell r="DW1348">
            <v>0</v>
          </cell>
          <cell r="DX1348">
            <v>0</v>
          </cell>
          <cell r="DY1348">
            <v>0</v>
          </cell>
          <cell r="DZ1348">
            <v>0</v>
          </cell>
          <cell r="EA1348">
            <v>0</v>
          </cell>
          <cell r="EB1348">
            <v>0</v>
          </cell>
          <cell r="EC1348">
            <v>0</v>
          </cell>
          <cell r="ED1348">
            <v>0</v>
          </cell>
          <cell r="EE1348">
            <v>0</v>
          </cell>
          <cell r="EF1348">
            <v>0</v>
          </cell>
          <cell r="EG1348">
            <v>0</v>
          </cell>
          <cell r="EH1348">
            <v>0</v>
          </cell>
          <cell r="EI1348">
            <v>0</v>
          </cell>
          <cell r="EJ1348">
            <v>0</v>
          </cell>
          <cell r="EK1348">
            <v>0</v>
          </cell>
          <cell r="EL1348">
            <v>0</v>
          </cell>
          <cell r="EM1348">
            <v>0</v>
          </cell>
          <cell r="EN1348">
            <v>0</v>
          </cell>
          <cell r="EO1348">
            <v>0</v>
          </cell>
          <cell r="EP1348">
            <v>0</v>
          </cell>
          <cell r="EQ1348">
            <v>0</v>
          </cell>
          <cell r="ER1348">
            <v>0</v>
          </cell>
          <cell r="ES1348">
            <v>0</v>
          </cell>
          <cell r="ET1348">
            <v>0</v>
          </cell>
          <cell r="EU1348">
            <v>0</v>
          </cell>
          <cell r="EV1348">
            <v>0</v>
          </cell>
          <cell r="EW1348">
            <v>0</v>
          </cell>
          <cell r="EX1348">
            <v>0</v>
          </cell>
          <cell r="EY1348">
            <v>0</v>
          </cell>
          <cell r="EZ1348">
            <v>0</v>
          </cell>
          <cell r="FA1348">
            <v>0</v>
          </cell>
          <cell r="FB1348">
            <v>0</v>
          </cell>
          <cell r="FC1348">
            <v>0</v>
          </cell>
          <cell r="FD1348">
            <v>0</v>
          </cell>
          <cell r="FE1348">
            <v>0</v>
          </cell>
          <cell r="FF1348">
            <v>0</v>
          </cell>
          <cell r="FG1348">
            <v>0</v>
          </cell>
          <cell r="FH1348">
            <v>0</v>
          </cell>
          <cell r="FI1348">
            <v>0</v>
          </cell>
          <cell r="FJ1348">
            <v>0</v>
          </cell>
          <cell r="FK1348">
            <v>0</v>
          </cell>
          <cell r="FL1348">
            <v>0</v>
          </cell>
          <cell r="FM1348">
            <v>0</v>
          </cell>
          <cell r="FN1348">
            <v>0</v>
          </cell>
          <cell r="FO1348">
            <v>0</v>
          </cell>
          <cell r="FP1348">
            <v>0</v>
          </cell>
          <cell r="FQ1348">
            <v>0</v>
          </cell>
          <cell r="FR1348">
            <v>0</v>
          </cell>
          <cell r="FS1348">
            <v>0</v>
          </cell>
          <cell r="FT1348">
            <v>0</v>
          </cell>
          <cell r="FU1348">
            <v>0</v>
          </cell>
          <cell r="FV1348">
            <v>0</v>
          </cell>
          <cell r="FW1348">
            <v>0</v>
          </cell>
          <cell r="FX1348">
            <v>0</v>
          </cell>
          <cell r="FY1348">
            <v>0</v>
          </cell>
          <cell r="FZ1348">
            <v>0</v>
          </cell>
          <cell r="GA1348">
            <v>0</v>
          </cell>
          <cell r="GB1348">
            <v>0</v>
          </cell>
          <cell r="GC1348">
            <v>0</v>
          </cell>
          <cell r="GD1348">
            <v>0</v>
          </cell>
          <cell r="GE1348">
            <v>0</v>
          </cell>
          <cell r="GF1348">
            <v>0</v>
          </cell>
          <cell r="GG1348">
            <v>0</v>
          </cell>
          <cell r="GH1348">
            <v>0</v>
          </cell>
          <cell r="GI1348">
            <v>0</v>
          </cell>
          <cell r="GJ1348">
            <v>0</v>
          </cell>
          <cell r="GK1348">
            <v>0</v>
          </cell>
          <cell r="GL1348">
            <v>0</v>
          </cell>
          <cell r="GM1348">
            <v>0</v>
          </cell>
          <cell r="GN1348">
            <v>0</v>
          </cell>
          <cell r="GO1348">
            <v>0</v>
          </cell>
          <cell r="GP1348">
            <v>0</v>
          </cell>
          <cell r="GQ1348">
            <v>0</v>
          </cell>
          <cell r="GR1348">
            <v>0</v>
          </cell>
          <cell r="GS1348">
            <v>0</v>
          </cell>
          <cell r="GT1348">
            <v>0</v>
          </cell>
          <cell r="GU1348">
            <v>0</v>
          </cell>
          <cell r="GV1348">
            <v>0</v>
          </cell>
          <cell r="GW1348">
            <v>0</v>
          </cell>
          <cell r="GX1348">
            <v>0</v>
          </cell>
          <cell r="GY1348">
            <v>0</v>
          </cell>
          <cell r="GZ1348">
            <v>0</v>
          </cell>
          <cell r="HA1348">
            <v>0</v>
          </cell>
          <cell r="HB1348">
            <v>0</v>
          </cell>
          <cell r="HC1348">
            <v>0</v>
          </cell>
          <cell r="HD1348">
            <v>0</v>
          </cell>
          <cell r="HE1348">
            <v>0</v>
          </cell>
          <cell r="HF1348">
            <v>0</v>
          </cell>
          <cell r="HG1348">
            <v>0</v>
          </cell>
          <cell r="HH1348">
            <v>0</v>
          </cell>
          <cell r="HI1348">
            <v>0</v>
          </cell>
          <cell r="HJ1348">
            <v>0</v>
          </cell>
          <cell r="HK1348">
            <v>0</v>
          </cell>
          <cell r="HL1348">
            <v>0</v>
          </cell>
          <cell r="HM1348">
            <v>0</v>
          </cell>
          <cell r="HN1348">
            <v>0</v>
          </cell>
          <cell r="HO1348">
            <v>0</v>
          </cell>
          <cell r="HP1348">
            <v>0</v>
          </cell>
          <cell r="HQ1348">
            <v>0</v>
          </cell>
          <cell r="HR1348">
            <v>0</v>
          </cell>
          <cell r="HS1348">
            <v>0</v>
          </cell>
          <cell r="HT1348">
            <v>0</v>
          </cell>
          <cell r="HU1348">
            <v>0</v>
          </cell>
          <cell r="HV1348">
            <v>0</v>
          </cell>
          <cell r="HW1348">
            <v>0</v>
          </cell>
          <cell r="HX1348">
            <v>0</v>
          </cell>
          <cell r="HY1348">
            <v>0</v>
          </cell>
          <cell r="HZ1348">
            <v>0</v>
          </cell>
          <cell r="IA1348">
            <v>0</v>
          </cell>
          <cell r="IB1348">
            <v>0</v>
          </cell>
          <cell r="IC1348">
            <v>0</v>
          </cell>
          <cell r="ID1348">
            <v>0</v>
          </cell>
          <cell r="IE1348">
            <v>0</v>
          </cell>
          <cell r="IF1348">
            <v>0</v>
          </cell>
          <cell r="IG1348">
            <v>0</v>
          </cell>
          <cell r="IH1348">
            <v>0</v>
          </cell>
          <cell r="II1348">
            <v>0</v>
          </cell>
          <cell r="IJ1348">
            <v>0</v>
          </cell>
          <cell r="IK1348">
            <v>0</v>
          </cell>
          <cell r="IL1348">
            <v>0</v>
          </cell>
          <cell r="IM1348">
            <v>0</v>
          </cell>
          <cell r="IN1348">
            <v>0</v>
          </cell>
          <cell r="IO1348">
            <v>0</v>
          </cell>
          <cell r="IP1348">
            <v>0</v>
          </cell>
          <cell r="IQ1348">
            <v>0</v>
          </cell>
          <cell r="IR1348">
            <v>0</v>
          </cell>
          <cell r="IS1348">
            <v>0</v>
          </cell>
          <cell r="IT1348">
            <v>0</v>
          </cell>
          <cell r="IU1348">
            <v>0</v>
          </cell>
          <cell r="IV1348">
            <v>0</v>
          </cell>
          <cell r="IW1348">
            <v>0</v>
          </cell>
          <cell r="IX1348">
            <v>0</v>
          </cell>
          <cell r="IY1348">
            <v>0</v>
          </cell>
          <cell r="IZ1348">
            <v>0</v>
          </cell>
          <cell r="JA1348">
            <v>0</v>
          </cell>
          <cell r="JB1348">
            <v>0</v>
          </cell>
          <cell r="JC1348">
            <v>0</v>
          </cell>
          <cell r="JD1348">
            <v>0</v>
          </cell>
          <cell r="JE1348">
            <v>0</v>
          </cell>
        </row>
        <row r="1349">
          <cell r="D1349" t="str">
            <v>HY_.EX.WMV._.SMW.Fall Creek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Q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0</v>
          </cell>
          <cell r="BD1349">
            <v>0</v>
          </cell>
          <cell r="BE1349">
            <v>0</v>
          </cell>
          <cell r="BF1349">
            <v>0</v>
          </cell>
          <cell r="BG1349">
            <v>0</v>
          </cell>
          <cell r="BH1349">
            <v>0</v>
          </cell>
          <cell r="BI1349">
            <v>0</v>
          </cell>
          <cell r="BJ1349">
            <v>0</v>
          </cell>
          <cell r="BK1349">
            <v>0</v>
          </cell>
          <cell r="BL1349">
            <v>0</v>
          </cell>
          <cell r="BM1349">
            <v>0</v>
          </cell>
          <cell r="BN1349">
            <v>0</v>
          </cell>
          <cell r="BO1349">
            <v>0</v>
          </cell>
          <cell r="BP1349">
            <v>0</v>
          </cell>
          <cell r="BQ1349">
            <v>0</v>
          </cell>
          <cell r="BR1349">
            <v>0</v>
          </cell>
          <cell r="BS1349">
            <v>0</v>
          </cell>
          <cell r="BT1349">
            <v>0</v>
          </cell>
          <cell r="BU1349">
            <v>0</v>
          </cell>
          <cell r="BV1349">
            <v>0</v>
          </cell>
          <cell r="BW1349">
            <v>0</v>
          </cell>
          <cell r="BX1349">
            <v>0</v>
          </cell>
          <cell r="BY1349">
            <v>0</v>
          </cell>
          <cell r="BZ1349">
            <v>0</v>
          </cell>
          <cell r="CA1349">
            <v>0</v>
          </cell>
          <cell r="CB1349">
            <v>0</v>
          </cell>
          <cell r="CC1349">
            <v>0</v>
          </cell>
          <cell r="CD1349">
            <v>0</v>
          </cell>
          <cell r="CE1349">
            <v>0</v>
          </cell>
          <cell r="CF1349">
            <v>0</v>
          </cell>
          <cell r="CG1349">
            <v>0</v>
          </cell>
          <cell r="CH1349">
            <v>0</v>
          </cell>
          <cell r="CI1349">
            <v>0</v>
          </cell>
          <cell r="CJ1349">
            <v>0</v>
          </cell>
          <cell r="CK1349">
            <v>0</v>
          </cell>
          <cell r="CL1349">
            <v>0</v>
          </cell>
          <cell r="CM1349">
            <v>0</v>
          </cell>
          <cell r="CN1349">
            <v>0</v>
          </cell>
          <cell r="CO1349">
            <v>0</v>
          </cell>
          <cell r="CP1349">
            <v>0</v>
          </cell>
          <cell r="CQ1349">
            <v>0</v>
          </cell>
          <cell r="CR1349">
            <v>0</v>
          </cell>
          <cell r="CS1349">
            <v>0</v>
          </cell>
          <cell r="CT1349">
            <v>0</v>
          </cell>
          <cell r="CU1349">
            <v>0</v>
          </cell>
          <cell r="CV1349">
            <v>0</v>
          </cell>
          <cell r="CW1349">
            <v>0</v>
          </cell>
          <cell r="CX1349">
            <v>0</v>
          </cell>
          <cell r="CY1349">
            <v>0</v>
          </cell>
          <cell r="CZ1349">
            <v>0</v>
          </cell>
          <cell r="DA1349">
            <v>0</v>
          </cell>
          <cell r="DB1349">
            <v>0</v>
          </cell>
          <cell r="DC1349">
            <v>0</v>
          </cell>
          <cell r="DD1349">
            <v>0</v>
          </cell>
          <cell r="DE1349">
            <v>0</v>
          </cell>
          <cell r="DF1349">
            <v>0</v>
          </cell>
          <cell r="DG1349">
            <v>0</v>
          </cell>
          <cell r="DH1349">
            <v>0</v>
          </cell>
          <cell r="DI1349">
            <v>0</v>
          </cell>
          <cell r="DJ1349">
            <v>0</v>
          </cell>
          <cell r="DK1349">
            <v>0</v>
          </cell>
          <cell r="DL1349">
            <v>0</v>
          </cell>
          <cell r="DM1349">
            <v>0</v>
          </cell>
          <cell r="DN1349">
            <v>0</v>
          </cell>
          <cell r="DO1349">
            <v>0</v>
          </cell>
          <cell r="DP1349">
            <v>0</v>
          </cell>
          <cell r="DQ1349">
            <v>0</v>
          </cell>
          <cell r="DR1349">
            <v>0</v>
          </cell>
          <cell r="DS1349">
            <v>0</v>
          </cell>
          <cell r="DT1349">
            <v>0</v>
          </cell>
          <cell r="DU1349">
            <v>0</v>
          </cell>
          <cell r="DV1349">
            <v>0</v>
          </cell>
          <cell r="DW1349">
            <v>0</v>
          </cell>
          <cell r="DX1349">
            <v>0</v>
          </cell>
          <cell r="DY1349">
            <v>0</v>
          </cell>
          <cell r="DZ1349">
            <v>0</v>
          </cell>
          <cell r="EA1349">
            <v>0</v>
          </cell>
          <cell r="EB1349">
            <v>0</v>
          </cell>
          <cell r="EC1349">
            <v>0</v>
          </cell>
          <cell r="ED1349">
            <v>0</v>
          </cell>
          <cell r="EE1349">
            <v>0</v>
          </cell>
          <cell r="EF1349">
            <v>0</v>
          </cell>
          <cell r="EG1349">
            <v>0</v>
          </cell>
          <cell r="EH1349">
            <v>0</v>
          </cell>
          <cell r="EI1349">
            <v>0</v>
          </cell>
          <cell r="EJ1349">
            <v>0</v>
          </cell>
          <cell r="EK1349">
            <v>0</v>
          </cell>
          <cell r="EL1349">
            <v>0</v>
          </cell>
          <cell r="EM1349">
            <v>0</v>
          </cell>
          <cell r="EN1349">
            <v>0</v>
          </cell>
          <cell r="EO1349">
            <v>0</v>
          </cell>
          <cell r="EP1349">
            <v>0</v>
          </cell>
          <cell r="EQ1349">
            <v>0</v>
          </cell>
          <cell r="ER1349">
            <v>0</v>
          </cell>
          <cell r="ES1349">
            <v>0</v>
          </cell>
          <cell r="ET1349">
            <v>0</v>
          </cell>
          <cell r="EU1349">
            <v>0</v>
          </cell>
          <cell r="EV1349">
            <v>0</v>
          </cell>
          <cell r="EW1349">
            <v>0</v>
          </cell>
          <cell r="EX1349">
            <v>0</v>
          </cell>
          <cell r="EY1349">
            <v>0</v>
          </cell>
          <cell r="EZ1349">
            <v>0</v>
          </cell>
          <cell r="FA1349">
            <v>0</v>
          </cell>
          <cell r="FB1349">
            <v>0</v>
          </cell>
          <cell r="FC1349">
            <v>0</v>
          </cell>
          <cell r="FD1349">
            <v>0</v>
          </cell>
          <cell r="FE1349">
            <v>0</v>
          </cell>
          <cell r="FF1349">
            <v>0</v>
          </cell>
          <cell r="FG1349">
            <v>0</v>
          </cell>
          <cell r="FH1349">
            <v>0</v>
          </cell>
          <cell r="FI1349">
            <v>0</v>
          </cell>
          <cell r="FJ1349">
            <v>0</v>
          </cell>
          <cell r="FK1349">
            <v>0</v>
          </cell>
          <cell r="FL1349">
            <v>0</v>
          </cell>
          <cell r="FM1349">
            <v>0</v>
          </cell>
          <cell r="FN1349">
            <v>0</v>
          </cell>
          <cell r="FO1349">
            <v>0</v>
          </cell>
          <cell r="FP1349">
            <v>0</v>
          </cell>
          <cell r="FQ1349">
            <v>0</v>
          </cell>
          <cell r="FR1349">
            <v>0</v>
          </cell>
          <cell r="FS1349">
            <v>0</v>
          </cell>
          <cell r="FT1349">
            <v>0</v>
          </cell>
          <cell r="FU1349">
            <v>0</v>
          </cell>
          <cell r="FV1349">
            <v>0</v>
          </cell>
          <cell r="FW1349">
            <v>0</v>
          </cell>
          <cell r="FX1349">
            <v>0</v>
          </cell>
          <cell r="FY1349">
            <v>0</v>
          </cell>
          <cell r="FZ1349">
            <v>0</v>
          </cell>
          <cell r="GA1349">
            <v>0</v>
          </cell>
          <cell r="GB1349">
            <v>0</v>
          </cell>
          <cell r="GC1349">
            <v>0</v>
          </cell>
          <cell r="GD1349">
            <v>0</v>
          </cell>
          <cell r="GE1349">
            <v>0</v>
          </cell>
          <cell r="GF1349">
            <v>0</v>
          </cell>
          <cell r="GG1349">
            <v>0</v>
          </cell>
          <cell r="GH1349">
            <v>0</v>
          </cell>
          <cell r="GI1349">
            <v>0</v>
          </cell>
          <cell r="GJ1349">
            <v>0</v>
          </cell>
          <cell r="GK1349">
            <v>0</v>
          </cell>
          <cell r="GL1349">
            <v>0</v>
          </cell>
          <cell r="GM1349">
            <v>0</v>
          </cell>
          <cell r="GN1349">
            <v>0</v>
          </cell>
          <cell r="GO1349">
            <v>0</v>
          </cell>
          <cell r="GP1349">
            <v>0</v>
          </cell>
          <cell r="GQ1349">
            <v>0</v>
          </cell>
          <cell r="GR1349">
            <v>0</v>
          </cell>
          <cell r="GS1349">
            <v>0</v>
          </cell>
          <cell r="GT1349">
            <v>0</v>
          </cell>
          <cell r="GU1349">
            <v>0</v>
          </cell>
          <cell r="GV1349">
            <v>0</v>
          </cell>
          <cell r="GW1349">
            <v>0</v>
          </cell>
          <cell r="GX1349">
            <v>0</v>
          </cell>
          <cell r="GY1349">
            <v>0</v>
          </cell>
          <cell r="GZ1349">
            <v>0</v>
          </cell>
          <cell r="HA1349">
            <v>0</v>
          </cell>
          <cell r="HB1349">
            <v>0</v>
          </cell>
          <cell r="HC1349">
            <v>0</v>
          </cell>
          <cell r="HD1349">
            <v>0</v>
          </cell>
          <cell r="HE1349">
            <v>0</v>
          </cell>
          <cell r="HF1349">
            <v>0</v>
          </cell>
          <cell r="HG1349">
            <v>0</v>
          </cell>
          <cell r="HH1349">
            <v>0</v>
          </cell>
          <cell r="HI1349">
            <v>0</v>
          </cell>
          <cell r="HJ1349">
            <v>0</v>
          </cell>
          <cell r="HK1349">
            <v>0</v>
          </cell>
          <cell r="HL1349">
            <v>0</v>
          </cell>
          <cell r="HM1349">
            <v>0</v>
          </cell>
          <cell r="HN1349">
            <v>0</v>
          </cell>
          <cell r="HO1349">
            <v>0</v>
          </cell>
          <cell r="HP1349">
            <v>0</v>
          </cell>
          <cell r="HQ1349">
            <v>0</v>
          </cell>
          <cell r="HR1349">
            <v>0</v>
          </cell>
          <cell r="HS1349">
            <v>0</v>
          </cell>
          <cell r="HT1349">
            <v>0</v>
          </cell>
          <cell r="HU1349">
            <v>0</v>
          </cell>
          <cell r="HV1349">
            <v>0</v>
          </cell>
          <cell r="HW1349">
            <v>0</v>
          </cell>
          <cell r="HX1349">
            <v>0</v>
          </cell>
          <cell r="HY1349">
            <v>0</v>
          </cell>
          <cell r="HZ1349">
            <v>0</v>
          </cell>
          <cell r="IA1349">
            <v>0</v>
          </cell>
          <cell r="IB1349">
            <v>0</v>
          </cell>
          <cell r="IC1349">
            <v>0</v>
          </cell>
          <cell r="ID1349">
            <v>0</v>
          </cell>
          <cell r="IE1349">
            <v>0</v>
          </cell>
          <cell r="IF1349">
            <v>0</v>
          </cell>
          <cell r="IG1349">
            <v>0</v>
          </cell>
          <cell r="IH1349">
            <v>0</v>
          </cell>
          <cell r="II1349">
            <v>0</v>
          </cell>
          <cell r="IJ1349">
            <v>0</v>
          </cell>
          <cell r="IK1349">
            <v>0</v>
          </cell>
          <cell r="IL1349">
            <v>0</v>
          </cell>
          <cell r="IM1349">
            <v>0</v>
          </cell>
          <cell r="IN1349">
            <v>0</v>
          </cell>
          <cell r="IO1349">
            <v>0</v>
          </cell>
          <cell r="IP1349">
            <v>0</v>
          </cell>
          <cell r="IQ1349">
            <v>0</v>
          </cell>
          <cell r="IR1349">
            <v>0</v>
          </cell>
          <cell r="IS1349">
            <v>0</v>
          </cell>
          <cell r="IT1349">
            <v>0</v>
          </cell>
          <cell r="IU1349">
            <v>0</v>
          </cell>
          <cell r="IV1349">
            <v>0</v>
          </cell>
          <cell r="IW1349">
            <v>0</v>
          </cell>
          <cell r="IX1349">
            <v>0</v>
          </cell>
          <cell r="IY1349">
            <v>0</v>
          </cell>
          <cell r="IZ1349">
            <v>0</v>
          </cell>
          <cell r="JA1349">
            <v>0</v>
          </cell>
          <cell r="JB1349">
            <v>0</v>
          </cell>
          <cell r="JC1349">
            <v>0</v>
          </cell>
          <cell r="JD1349">
            <v>0</v>
          </cell>
          <cell r="JE1349">
            <v>0</v>
          </cell>
        </row>
        <row r="1350">
          <cell r="D1350" t="str">
            <v>HY_.EX.WOR._.SMW.Wallowa Falls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Q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0</v>
          </cell>
          <cell r="BD1350">
            <v>0</v>
          </cell>
          <cell r="BE1350">
            <v>0</v>
          </cell>
          <cell r="BF1350">
            <v>0</v>
          </cell>
          <cell r="BG1350">
            <v>0</v>
          </cell>
          <cell r="BH1350">
            <v>0</v>
          </cell>
          <cell r="BI1350">
            <v>0</v>
          </cell>
          <cell r="BJ1350">
            <v>0</v>
          </cell>
          <cell r="BK1350">
            <v>0</v>
          </cell>
          <cell r="BL1350">
            <v>0</v>
          </cell>
          <cell r="BM1350">
            <v>0</v>
          </cell>
          <cell r="BN1350">
            <v>0</v>
          </cell>
          <cell r="BO1350">
            <v>0</v>
          </cell>
          <cell r="BP1350">
            <v>0</v>
          </cell>
          <cell r="BQ1350">
            <v>0</v>
          </cell>
          <cell r="BR1350">
            <v>0</v>
          </cell>
          <cell r="BS1350">
            <v>0</v>
          </cell>
          <cell r="BT1350">
            <v>0</v>
          </cell>
          <cell r="BU1350">
            <v>0</v>
          </cell>
          <cell r="BV1350">
            <v>0</v>
          </cell>
          <cell r="BW1350">
            <v>0</v>
          </cell>
          <cell r="BX1350">
            <v>0</v>
          </cell>
          <cell r="BY1350">
            <v>0</v>
          </cell>
          <cell r="BZ1350">
            <v>0</v>
          </cell>
          <cell r="CA1350">
            <v>0</v>
          </cell>
          <cell r="CB1350">
            <v>0</v>
          </cell>
          <cell r="CC1350">
            <v>0</v>
          </cell>
          <cell r="CD1350">
            <v>0</v>
          </cell>
          <cell r="CE1350">
            <v>0</v>
          </cell>
          <cell r="CF1350">
            <v>0</v>
          </cell>
          <cell r="CG1350">
            <v>0</v>
          </cell>
          <cell r="CH1350">
            <v>0</v>
          </cell>
          <cell r="CI1350">
            <v>0</v>
          </cell>
          <cell r="CJ1350">
            <v>0</v>
          </cell>
          <cell r="CK1350">
            <v>0</v>
          </cell>
          <cell r="CL1350">
            <v>0</v>
          </cell>
          <cell r="CM1350">
            <v>0</v>
          </cell>
          <cell r="CN1350">
            <v>0</v>
          </cell>
          <cell r="CO1350">
            <v>0</v>
          </cell>
          <cell r="CP1350">
            <v>0</v>
          </cell>
          <cell r="CQ1350">
            <v>0</v>
          </cell>
          <cell r="CR1350">
            <v>0</v>
          </cell>
          <cell r="CS1350">
            <v>0</v>
          </cell>
          <cell r="CT1350">
            <v>0</v>
          </cell>
          <cell r="CU1350">
            <v>0</v>
          </cell>
          <cell r="CV1350">
            <v>0</v>
          </cell>
          <cell r="CW1350">
            <v>0</v>
          </cell>
          <cell r="CX1350">
            <v>0</v>
          </cell>
          <cell r="CY1350">
            <v>0</v>
          </cell>
          <cell r="CZ1350">
            <v>0</v>
          </cell>
          <cell r="DA1350">
            <v>0</v>
          </cell>
          <cell r="DB1350">
            <v>0</v>
          </cell>
          <cell r="DC1350">
            <v>0</v>
          </cell>
          <cell r="DD1350">
            <v>0</v>
          </cell>
          <cell r="DE1350">
            <v>0</v>
          </cell>
          <cell r="DF1350">
            <v>0</v>
          </cell>
          <cell r="DG1350">
            <v>0</v>
          </cell>
          <cell r="DH1350">
            <v>0</v>
          </cell>
          <cell r="DI1350">
            <v>0</v>
          </cell>
          <cell r="DJ1350">
            <v>0</v>
          </cell>
          <cell r="DK1350">
            <v>0</v>
          </cell>
          <cell r="DL1350">
            <v>0</v>
          </cell>
          <cell r="DM1350">
            <v>0</v>
          </cell>
          <cell r="DN1350">
            <v>0</v>
          </cell>
          <cell r="DO1350">
            <v>0</v>
          </cell>
          <cell r="DP1350">
            <v>0</v>
          </cell>
          <cell r="DQ1350">
            <v>0</v>
          </cell>
          <cell r="DR1350">
            <v>0</v>
          </cell>
          <cell r="DS1350">
            <v>0</v>
          </cell>
          <cell r="DT1350">
            <v>0</v>
          </cell>
          <cell r="DU1350">
            <v>0</v>
          </cell>
          <cell r="DV1350">
            <v>0</v>
          </cell>
          <cell r="DW1350">
            <v>0</v>
          </cell>
          <cell r="DX1350">
            <v>0</v>
          </cell>
          <cell r="DY1350">
            <v>0</v>
          </cell>
          <cell r="DZ1350">
            <v>0</v>
          </cell>
          <cell r="EA1350">
            <v>0</v>
          </cell>
          <cell r="EB1350">
            <v>0</v>
          </cell>
          <cell r="EC1350">
            <v>0</v>
          </cell>
          <cell r="ED1350">
            <v>0</v>
          </cell>
          <cell r="EE1350">
            <v>0</v>
          </cell>
          <cell r="EF1350">
            <v>0</v>
          </cell>
          <cell r="EG1350">
            <v>0</v>
          </cell>
          <cell r="EH1350">
            <v>0</v>
          </cell>
          <cell r="EI1350">
            <v>0</v>
          </cell>
          <cell r="EJ1350">
            <v>0</v>
          </cell>
          <cell r="EK1350">
            <v>0</v>
          </cell>
          <cell r="EL1350">
            <v>0</v>
          </cell>
          <cell r="EM1350">
            <v>0</v>
          </cell>
          <cell r="EN1350">
            <v>0</v>
          </cell>
          <cell r="EO1350">
            <v>0</v>
          </cell>
          <cell r="EP1350">
            <v>0</v>
          </cell>
          <cell r="EQ1350">
            <v>0</v>
          </cell>
          <cell r="ER1350">
            <v>0</v>
          </cell>
          <cell r="ES1350">
            <v>0</v>
          </cell>
          <cell r="ET1350">
            <v>0</v>
          </cell>
          <cell r="EU1350">
            <v>0</v>
          </cell>
          <cell r="EV1350">
            <v>0</v>
          </cell>
          <cell r="EW1350">
            <v>0</v>
          </cell>
          <cell r="EX1350">
            <v>0</v>
          </cell>
          <cell r="EY1350">
            <v>0</v>
          </cell>
          <cell r="EZ1350">
            <v>0</v>
          </cell>
          <cell r="FA1350">
            <v>0</v>
          </cell>
          <cell r="FB1350">
            <v>0</v>
          </cell>
          <cell r="FC1350">
            <v>0</v>
          </cell>
          <cell r="FD1350">
            <v>0</v>
          </cell>
          <cell r="FE1350">
            <v>0</v>
          </cell>
          <cell r="FF1350">
            <v>0</v>
          </cell>
          <cell r="FG1350">
            <v>0</v>
          </cell>
          <cell r="FH1350">
            <v>0</v>
          </cell>
          <cell r="FI1350">
            <v>0</v>
          </cell>
          <cell r="FJ1350">
            <v>0</v>
          </cell>
          <cell r="FK1350">
            <v>0</v>
          </cell>
          <cell r="FL1350">
            <v>0</v>
          </cell>
          <cell r="FM1350">
            <v>0</v>
          </cell>
          <cell r="FN1350">
            <v>0</v>
          </cell>
          <cell r="FO1350">
            <v>0</v>
          </cell>
          <cell r="FP1350">
            <v>0</v>
          </cell>
          <cell r="FQ1350">
            <v>0</v>
          </cell>
          <cell r="FR1350">
            <v>0</v>
          </cell>
          <cell r="FS1350">
            <v>0</v>
          </cell>
          <cell r="FT1350">
            <v>0</v>
          </cell>
          <cell r="FU1350">
            <v>0</v>
          </cell>
          <cell r="FV1350">
            <v>0</v>
          </cell>
          <cell r="FW1350">
            <v>0</v>
          </cell>
          <cell r="FX1350">
            <v>0</v>
          </cell>
          <cell r="FY1350">
            <v>0</v>
          </cell>
          <cell r="FZ1350">
            <v>0</v>
          </cell>
          <cell r="GA1350">
            <v>0</v>
          </cell>
          <cell r="GB1350">
            <v>0</v>
          </cell>
          <cell r="GC1350">
            <v>0</v>
          </cell>
          <cell r="GD1350">
            <v>0</v>
          </cell>
          <cell r="GE1350">
            <v>0</v>
          </cell>
          <cell r="GF1350">
            <v>0</v>
          </cell>
          <cell r="GG1350">
            <v>0</v>
          </cell>
          <cell r="GH1350">
            <v>0</v>
          </cell>
          <cell r="GI1350">
            <v>0</v>
          </cell>
          <cell r="GJ1350">
            <v>0</v>
          </cell>
          <cell r="GK1350">
            <v>0</v>
          </cell>
          <cell r="GL1350">
            <v>0</v>
          </cell>
          <cell r="GM1350">
            <v>0</v>
          </cell>
          <cell r="GN1350">
            <v>0</v>
          </cell>
          <cell r="GO1350">
            <v>0</v>
          </cell>
          <cell r="GP1350">
            <v>0</v>
          </cell>
          <cell r="GQ1350">
            <v>0</v>
          </cell>
          <cell r="GR1350">
            <v>0</v>
          </cell>
          <cell r="GS1350">
            <v>0</v>
          </cell>
          <cell r="GT1350">
            <v>0</v>
          </cell>
          <cell r="GU1350">
            <v>0</v>
          </cell>
          <cell r="GV1350">
            <v>0</v>
          </cell>
          <cell r="GW1350">
            <v>0</v>
          </cell>
          <cell r="GX1350">
            <v>0</v>
          </cell>
          <cell r="GY1350">
            <v>0</v>
          </cell>
          <cell r="GZ1350">
            <v>0</v>
          </cell>
          <cell r="HA1350">
            <v>0</v>
          </cell>
          <cell r="HB1350">
            <v>0</v>
          </cell>
          <cell r="HC1350">
            <v>0</v>
          </cell>
          <cell r="HD1350">
            <v>0</v>
          </cell>
          <cell r="HE1350">
            <v>0</v>
          </cell>
          <cell r="HF1350">
            <v>0</v>
          </cell>
          <cell r="HG1350">
            <v>0</v>
          </cell>
          <cell r="HH1350">
            <v>0</v>
          </cell>
          <cell r="HI1350">
            <v>0</v>
          </cell>
          <cell r="HJ1350">
            <v>0</v>
          </cell>
          <cell r="HK1350">
            <v>0</v>
          </cell>
          <cell r="HL1350">
            <v>0</v>
          </cell>
          <cell r="HM1350">
            <v>0</v>
          </cell>
          <cell r="HN1350">
            <v>0</v>
          </cell>
          <cell r="HO1350">
            <v>0</v>
          </cell>
          <cell r="HP1350">
            <v>0</v>
          </cell>
          <cell r="HQ1350">
            <v>0</v>
          </cell>
          <cell r="HR1350">
            <v>0</v>
          </cell>
          <cell r="HS1350">
            <v>0</v>
          </cell>
          <cell r="HT1350">
            <v>0</v>
          </cell>
          <cell r="HU1350">
            <v>0</v>
          </cell>
          <cell r="HV1350">
            <v>0</v>
          </cell>
          <cell r="HW1350">
            <v>0</v>
          </cell>
          <cell r="HX1350">
            <v>0</v>
          </cell>
          <cell r="HY1350">
            <v>0</v>
          </cell>
          <cell r="HZ1350">
            <v>0</v>
          </cell>
          <cell r="IA1350">
            <v>0</v>
          </cell>
          <cell r="IB1350">
            <v>0</v>
          </cell>
          <cell r="IC1350">
            <v>0</v>
          </cell>
          <cell r="ID1350">
            <v>0</v>
          </cell>
          <cell r="IE1350">
            <v>0</v>
          </cell>
          <cell r="IF1350">
            <v>0</v>
          </cell>
          <cell r="IG1350">
            <v>0</v>
          </cell>
          <cell r="IH1350">
            <v>0</v>
          </cell>
          <cell r="II1350">
            <v>0</v>
          </cell>
          <cell r="IJ1350">
            <v>0</v>
          </cell>
          <cell r="IK1350">
            <v>0</v>
          </cell>
          <cell r="IL1350">
            <v>0</v>
          </cell>
          <cell r="IM1350">
            <v>0</v>
          </cell>
          <cell r="IN1350">
            <v>0</v>
          </cell>
          <cell r="IO1350">
            <v>0</v>
          </cell>
          <cell r="IP1350">
            <v>0</v>
          </cell>
          <cell r="IQ1350">
            <v>0</v>
          </cell>
          <cell r="IR1350">
            <v>0</v>
          </cell>
          <cell r="IS1350">
            <v>0</v>
          </cell>
          <cell r="IT1350">
            <v>0</v>
          </cell>
          <cell r="IU1350">
            <v>0</v>
          </cell>
          <cell r="IV1350">
            <v>0</v>
          </cell>
          <cell r="IW1350">
            <v>0</v>
          </cell>
          <cell r="IX1350">
            <v>0</v>
          </cell>
          <cell r="IY1350">
            <v>0</v>
          </cell>
          <cell r="IZ1350">
            <v>0</v>
          </cell>
          <cell r="JA1350">
            <v>0</v>
          </cell>
          <cell r="JB1350">
            <v>0</v>
          </cell>
          <cell r="JC1350">
            <v>0</v>
          </cell>
          <cell r="JD1350">
            <v>0</v>
          </cell>
          <cell r="JE1350">
            <v>0</v>
          </cell>
        </row>
        <row r="1351">
          <cell r="D1351" t="str">
            <v>HY_.PC.MDC._.___.Mid Columbia - Priest Rapids</v>
          </cell>
          <cell r="F1351">
            <v>-7.9522894999972777</v>
          </cell>
          <cell r="G1351">
            <v>-6.6460683800032712</v>
          </cell>
          <cell r="H1351">
            <v>-67.704624950012658</v>
          </cell>
          <cell r="I1351">
            <v>-31.741974260010466</v>
          </cell>
          <cell r="J1351">
            <v>-128.37774832000287</v>
          </cell>
          <cell r="K1351">
            <v>5.0032394399895566</v>
          </cell>
          <cell r="L1351">
            <v>30.244072310015326</v>
          </cell>
          <cell r="M1351">
            <v>2.1140670700042392</v>
          </cell>
          <cell r="N1351">
            <v>15.767316019999271</v>
          </cell>
          <cell r="O1351">
            <v>-4.0488293899907148</v>
          </cell>
          <cell r="P1351">
            <v>-26.312602709993371</v>
          </cell>
          <cell r="Q1351">
            <v>0.47895414999948116</v>
          </cell>
          <cell r="R1351">
            <v>-2.8742101800162345</v>
          </cell>
          <cell r="S1351">
            <v>5.6197346900007688</v>
          </cell>
          <cell r="T1351">
            <v>3.4246382000055746</v>
          </cell>
          <cell r="U1351">
            <v>31.283738599981007</v>
          </cell>
          <cell r="V1351">
            <v>-141.09419040001376</v>
          </cell>
          <cell r="W1351">
            <v>11.490825259992562</v>
          </cell>
          <cell r="X1351">
            <v>106.07918912998866</v>
          </cell>
          <cell r="Y1351">
            <v>-2.1797556600067765</v>
          </cell>
          <cell r="Z1351">
            <v>-9.8007717700093053</v>
          </cell>
          <cell r="AA1351">
            <v>-5.2995869991718791E-2</v>
          </cell>
          <cell r="AB1351">
            <v>44.555081470003643</v>
          </cell>
          <cell r="AC1351">
            <v>-19.370331810001517</v>
          </cell>
          <cell r="AD1351">
            <v>-32.82937201999448</v>
          </cell>
          <cell r="AE1351">
            <v>-1.6647265600040555</v>
          </cell>
          <cell r="AF1351">
            <v>-30.641273249988444</v>
          </cell>
          <cell r="AG1351">
            <v>5.3638909299916122</v>
          </cell>
          <cell r="AH1351">
            <v>-0.64184168999781832</v>
          </cell>
          <cell r="AI1351">
            <v>-9.8090406600022106</v>
          </cell>
          <cell r="AJ1351">
            <v>-0.86057704999984708</v>
          </cell>
          <cell r="AK1351">
            <v>-0.74443183997937012</v>
          </cell>
          <cell r="AL1351">
            <v>0.86619517997314688</v>
          </cell>
          <cell r="AM1351">
            <v>-1.2671401999978116</v>
          </cell>
          <cell r="AN1351">
            <v>0.14140595999197103</v>
          </cell>
          <cell r="AO1351">
            <v>-0.34638107001228491</v>
          </cell>
          <cell r="AP1351">
            <v>-8.5575785499822814</v>
          </cell>
          <cell r="AQ1351">
            <v>44.832045679999283</v>
          </cell>
          <cell r="AR1351">
            <v>-126.19998616003431</v>
          </cell>
          <cell r="AS1351">
            <v>-64.7581074500049</v>
          </cell>
          <cell r="AT1351">
            <v>9.9898898042738438E-9</v>
          </cell>
          <cell r="AU1351">
            <v>-9.9898898042738438E-9</v>
          </cell>
          <cell r="AV1351">
            <v>0.38046907998796087</v>
          </cell>
          <cell r="AW1351">
            <v>9.2165174200199544</v>
          </cell>
          <cell r="AX1351">
            <v>16.637247239996213</v>
          </cell>
          <cell r="AY1351">
            <v>1.5980329299927689</v>
          </cell>
          <cell r="AZ1351">
            <v>-128.5387370400058</v>
          </cell>
          <cell r="BA1351">
            <v>7.7264799983822741E-3</v>
          </cell>
          <cell r="BB1351">
            <v>-25.862417880001885</v>
          </cell>
          <cell r="BC1351">
            <v>-8.1170536000063294</v>
          </cell>
          <cell r="BD1351">
            <v>73.236336660011148</v>
          </cell>
          <cell r="BE1351">
            <v>10.838348139892332</v>
          </cell>
          <cell r="BF1351">
            <v>8.1172352900102851</v>
          </cell>
          <cell r="BG1351">
            <v>9.2774905900005251</v>
          </cell>
          <cell r="BH1351">
            <v>-9.9971657618880272E-9</v>
          </cell>
          <cell r="BI1351">
            <v>1.0004441719502211E-8</v>
          </cell>
          <cell r="BJ1351">
            <v>-9.7944398700055899</v>
          </cell>
          <cell r="BK1351">
            <v>-0.74251891000312753</v>
          </cell>
          <cell r="BL1351">
            <v>16.050577599999087</v>
          </cell>
          <cell r="BM1351">
            <v>5.3932179499897757</v>
          </cell>
          <cell r="BN1351">
            <v>-1.721452509998926</v>
          </cell>
          <cell r="BO1351">
            <v>-18.549049010005547</v>
          </cell>
          <cell r="BP1351">
            <v>-10.023298209998757</v>
          </cell>
          <cell r="BQ1351">
            <v>12.830585219991917</v>
          </cell>
          <cell r="BR1351">
            <v>262.21331184997689</v>
          </cell>
          <cell r="BS1351">
            <v>87.422762529997271</v>
          </cell>
          <cell r="BT1351">
            <v>-2.0001607481390238E-8</v>
          </cell>
          <cell r="BU1351">
            <v>20.223001910002495</v>
          </cell>
          <cell r="BV1351">
            <v>54.965932459992473</v>
          </cell>
          <cell r="BW1351">
            <v>-13.323763489999692</v>
          </cell>
          <cell r="BX1351">
            <v>0</v>
          </cell>
          <cell r="BY1351">
            <v>-9.3499063199924421</v>
          </cell>
          <cell r="BZ1351">
            <v>6.7131129900008091</v>
          </cell>
          <cell r="CA1351">
            <v>0</v>
          </cell>
          <cell r="CB1351">
            <v>9.9971657618880272E-9</v>
          </cell>
          <cell r="CC1351">
            <v>14.785868910010322</v>
          </cell>
          <cell r="CD1351">
            <v>100.7763028699992</v>
          </cell>
          <cell r="CE1351">
            <v>-132.2890173397027</v>
          </cell>
          <cell r="CF1351">
            <v>128.98730242002057</v>
          </cell>
          <cell r="CG1351">
            <v>134.52647830999922</v>
          </cell>
          <cell r="CH1351">
            <v>-1.0004441719502211E-8</v>
          </cell>
          <cell r="CI1351">
            <v>-11.272125059993414</v>
          </cell>
          <cell r="CJ1351">
            <v>-31.980533080000896</v>
          </cell>
          <cell r="CK1351">
            <v>-8.3127035200013779</v>
          </cell>
          <cell r="CL1351">
            <v>10.457772130001104</v>
          </cell>
          <cell r="CM1351">
            <v>19.896607329996186</v>
          </cell>
          <cell r="CN1351">
            <v>-7.8897503100015456</v>
          </cell>
          <cell r="CO1351">
            <v>-52.681560189994343</v>
          </cell>
          <cell r="CP1351">
            <v>0</v>
          </cell>
          <cell r="CQ1351">
            <v>-314.02050536000024</v>
          </cell>
          <cell r="CR1351">
            <v>-225.43937660008669</v>
          </cell>
          <cell r="CS1351">
            <v>-72.124850930005778</v>
          </cell>
          <cell r="CT1351">
            <v>47.53665574000479</v>
          </cell>
          <cell r="CU1351">
            <v>4.7742554800061043</v>
          </cell>
          <cell r="CV1351">
            <v>4.8757326299964916</v>
          </cell>
          <cell r="CW1351">
            <v>220.13829587999498</v>
          </cell>
          <cell r="CX1351">
            <v>-145.27181546000793</v>
          </cell>
          <cell r="CY1351">
            <v>-22.317324970004847</v>
          </cell>
          <cell r="CZ1351">
            <v>6.8694201000034809</v>
          </cell>
          <cell r="DA1351">
            <v>-22.154466619991581</v>
          </cell>
          <cell r="DB1351">
            <v>-13.35705178999342</v>
          </cell>
          <cell r="DC1351">
            <v>-182.55366190999484</v>
          </cell>
          <cell r="DD1351">
            <v>-51.854564749999554</v>
          </cell>
          <cell r="DE1351">
            <v>80.015842430060729</v>
          </cell>
          <cell r="DF1351">
            <v>-1.9994331523776054E-8</v>
          </cell>
          <cell r="DG1351">
            <v>-60.635013470004196</v>
          </cell>
          <cell r="DH1351">
            <v>-146.40701100000297</v>
          </cell>
          <cell r="DI1351">
            <v>106.36431335000088</v>
          </cell>
          <cell r="DJ1351">
            <v>68.414338159986073</v>
          </cell>
          <cell r="DK1351">
            <v>245.85762948999763</v>
          </cell>
          <cell r="DL1351">
            <v>16.219859250020818</v>
          </cell>
          <cell r="DM1351">
            <v>-194.49551354001596</v>
          </cell>
          <cell r="DN1351">
            <v>-0.12532939999073278</v>
          </cell>
          <cell r="DO1351">
            <v>9.9971657618880272E-9</v>
          </cell>
          <cell r="DP1351">
            <v>5.0123303700092947</v>
          </cell>
          <cell r="DQ1351">
            <v>39.810239229998842</v>
          </cell>
          <cell r="DR1351">
            <v>328.64312209014315</v>
          </cell>
          <cell r="DS1351">
            <v>-10.462298410006042</v>
          </cell>
          <cell r="DT1351">
            <v>53.496000619998085</v>
          </cell>
          <cell r="DU1351">
            <v>88.024012159999984</v>
          </cell>
          <cell r="DV1351">
            <v>165.74721886000771</v>
          </cell>
          <cell r="DW1351">
            <v>247.92750433000037</v>
          </cell>
          <cell r="DX1351">
            <v>150.55406095000217</v>
          </cell>
          <cell r="DY1351">
            <v>-49.645927210010996</v>
          </cell>
          <cell r="DZ1351">
            <v>-3.6523083300053258</v>
          </cell>
          <cell r="EA1351">
            <v>16.864263310009846</v>
          </cell>
          <cell r="EB1351">
            <v>-68.201649100003124</v>
          </cell>
          <cell r="EC1351">
            <v>-248.1993280000097</v>
          </cell>
          <cell r="ED1351">
            <v>-13.808427089985344</v>
          </cell>
          <cell r="EE1351">
            <v>696.81357750995085</v>
          </cell>
          <cell r="EF1351">
            <v>0</v>
          </cell>
          <cell r="EG1351">
            <v>-44.417568649987516</v>
          </cell>
          <cell r="EH1351">
            <v>-11.278743969989591</v>
          </cell>
          <cell r="EI1351">
            <v>136.9865148799945</v>
          </cell>
          <cell r="EJ1351">
            <v>182.98046413999691</v>
          </cell>
          <cell r="EK1351">
            <v>348.47675182000967</v>
          </cell>
          <cell r="EL1351">
            <v>-1.0004441719502211E-8</v>
          </cell>
          <cell r="EM1351">
            <v>-37.668891400004213</v>
          </cell>
          <cell r="EN1351">
            <v>-2.4527099299957626</v>
          </cell>
          <cell r="EO1351">
            <v>0.55630788000416942</v>
          </cell>
          <cell r="EP1351">
            <v>43.655924239996239</v>
          </cell>
          <cell r="EQ1351">
            <v>79.975528509996366</v>
          </cell>
          <cell r="ER1351">
            <v>-159.36088756995741</v>
          </cell>
          <cell r="ES1351">
            <v>461.82704667000507</v>
          </cell>
          <cell r="ET1351">
            <v>-524.84040690001711</v>
          </cell>
          <cell r="EU1351">
            <v>25.925733270014462</v>
          </cell>
          <cell r="EV1351">
            <v>-126.82036262999463</v>
          </cell>
          <cell r="EW1351">
            <v>238.89040971000213</v>
          </cell>
          <cell r="EX1351">
            <v>-169.99368669001706</v>
          </cell>
          <cell r="EY1351">
            <v>5.8002286900155013</v>
          </cell>
          <cell r="EZ1351">
            <v>0</v>
          </cell>
          <cell r="FA1351">
            <v>-180.09655937998468</v>
          </cell>
          <cell r="FB1351">
            <v>122.67817986998853</v>
          </cell>
          <cell r="FC1351">
            <v>0</v>
          </cell>
          <cell r="FD1351">
            <v>-12.731470179998723</v>
          </cell>
          <cell r="FE1351">
            <v>925.30762097006664</v>
          </cell>
          <cell r="FF1351">
            <v>-220.21627928999078</v>
          </cell>
          <cell r="FG1351">
            <v>0</v>
          </cell>
          <cell r="FH1351">
            <v>-86.37589786000899</v>
          </cell>
          <cell r="FI1351">
            <v>84.65945451999869</v>
          </cell>
          <cell r="FJ1351">
            <v>460.20367230000556</v>
          </cell>
          <cell r="FK1351">
            <v>390.87242763998074</v>
          </cell>
          <cell r="FL1351">
            <v>122.5507721699978</v>
          </cell>
          <cell r="FM1351">
            <v>-8.7690936000071815</v>
          </cell>
          <cell r="FN1351">
            <v>-5.0424787800002377</v>
          </cell>
          <cell r="FO1351">
            <v>139.13251191000018</v>
          </cell>
          <cell r="FP1351">
            <v>2.0042310003191233E-2</v>
          </cell>
          <cell r="FQ1351">
            <v>48.272489649993076</v>
          </cell>
          <cell r="FR1351">
            <v>-327.74492711003404</v>
          </cell>
          <cell r="FS1351">
            <v>-308.39420220997999</v>
          </cell>
          <cell r="FT1351">
            <v>75.330882710004516</v>
          </cell>
          <cell r="FU1351">
            <v>296.58052225000574</v>
          </cell>
          <cell r="FV1351">
            <v>62.997220819997892</v>
          </cell>
          <cell r="FW1351">
            <v>302.00935437999578</v>
          </cell>
          <cell r="FX1351">
            <v>-642.75943997000286</v>
          </cell>
          <cell r="FY1351">
            <v>53.088237269999809</v>
          </cell>
          <cell r="FZ1351">
            <v>-2.0008883439004421E-8</v>
          </cell>
          <cell r="GA1351">
            <v>-2.1693673199915793</v>
          </cell>
          <cell r="GB1351">
            <v>-111.07857889001752</v>
          </cell>
          <cell r="GC1351">
            <v>-46.741112709991285</v>
          </cell>
          <cell r="GD1351">
            <v>-6.6084434199874522</v>
          </cell>
          <cell r="GE1351">
            <v>8.7240352000808343</v>
          </cell>
          <cell r="GF1351">
            <v>1.0018993634730577E-8</v>
          </cell>
          <cell r="GG1351">
            <v>-41.178524600014498</v>
          </cell>
          <cell r="GH1351">
            <v>53.331123870004376</v>
          </cell>
          <cell r="GI1351">
            <v>-142.25020771000709</v>
          </cell>
          <cell r="GJ1351">
            <v>101.71897109000565</v>
          </cell>
          <cell r="GK1351">
            <v>197.6979961399993</v>
          </cell>
          <cell r="GL1351">
            <v>-67.752859500003979</v>
          </cell>
          <cell r="GM1351">
            <v>13.959090849995846</v>
          </cell>
          <cell r="GN1351">
            <v>-5.2647152800054755</v>
          </cell>
          <cell r="GO1351">
            <v>50.709064889997535</v>
          </cell>
          <cell r="GP1351">
            <v>-3.5967093500148621</v>
          </cell>
          <cell r="GQ1351">
            <v>-148.64919520998956</v>
          </cell>
          <cell r="GR1351">
            <v>1220.3338588001207</v>
          </cell>
          <cell r="GS1351">
            <v>-28.383774800000538</v>
          </cell>
          <cell r="GT1351">
            <v>168.75409564001166</v>
          </cell>
          <cell r="GU1351">
            <v>24.229387680010404</v>
          </cell>
          <cell r="GV1351">
            <v>294.17449935999321</v>
          </cell>
          <cell r="GW1351">
            <v>153.50198484999419</v>
          </cell>
          <cell r="GX1351">
            <v>228.32188380999287</v>
          </cell>
          <cell r="GY1351">
            <v>60.296644320013002</v>
          </cell>
          <cell r="GZ1351">
            <v>-0.15115648000210058</v>
          </cell>
          <cell r="HA1351">
            <v>204.61747112998273</v>
          </cell>
          <cell r="HB1351">
            <v>-33.353731309987779</v>
          </cell>
          <cell r="HC1351">
            <v>88.305384740000591</v>
          </cell>
          <cell r="HD1351">
            <v>60.021169860003283</v>
          </cell>
          <cell r="HE1351">
            <v>23.741186579922214</v>
          </cell>
          <cell r="HF1351">
            <v>123.74923071998637</v>
          </cell>
          <cell r="HG1351">
            <v>-114.91477201000816</v>
          </cell>
          <cell r="HH1351">
            <v>-125.52091166000173</v>
          </cell>
          <cell r="HI1351">
            <v>-97.539438830004656</v>
          </cell>
          <cell r="HJ1351">
            <v>141.74598401000549</v>
          </cell>
          <cell r="HK1351">
            <v>36.623482170005445</v>
          </cell>
          <cell r="HL1351">
            <v>12.922325189996627</v>
          </cell>
          <cell r="HM1351">
            <v>14.698996780003654</v>
          </cell>
          <cell r="HN1351">
            <v>-9.009405050011992</v>
          </cell>
          <cell r="HO1351">
            <v>3.0364170199973159</v>
          </cell>
          <cell r="HP1351">
            <v>11.254066549976415</v>
          </cell>
          <cell r="HQ1351">
            <v>26.695211690006545</v>
          </cell>
          <cell r="HR1351">
            <v>-325.30464349989779</v>
          </cell>
          <cell r="HS1351">
            <v>0</v>
          </cell>
          <cell r="HT1351">
            <v>9.7009076500107767</v>
          </cell>
          <cell r="HU1351">
            <v>-5.0637846100144088</v>
          </cell>
          <cell r="HV1351">
            <v>-198.34506710999267</v>
          </cell>
          <cell r="HW1351">
            <v>-56.640708360006101</v>
          </cell>
          <cell r="HX1351">
            <v>74.55244481999398</v>
          </cell>
          <cell r="HY1351">
            <v>0</v>
          </cell>
          <cell r="HZ1351">
            <v>0</v>
          </cell>
          <cell r="IA1351">
            <v>3.2006008599928464</v>
          </cell>
          <cell r="IB1351">
            <v>3.0653630899978452</v>
          </cell>
          <cell r="IC1351">
            <v>0</v>
          </cell>
          <cell r="ID1351">
            <v>-155.7743998399892</v>
          </cell>
          <cell r="IE1351">
            <v>-1414.8102908900473</v>
          </cell>
          <cell r="IF1351">
            <v>238.84658123002737</v>
          </cell>
          <cell r="IG1351">
            <v>24.014795520015468</v>
          </cell>
          <cell r="IH1351">
            <v>-72.948145560003468</v>
          </cell>
          <cell r="II1351">
            <v>-485.52711745002307</v>
          </cell>
          <cell r="IJ1351">
            <v>-217.49670848999813</v>
          </cell>
          <cell r="IK1351">
            <v>-542.45494212000631</v>
          </cell>
          <cell r="IL1351">
            <v>-214.59481757000322</v>
          </cell>
          <cell r="IM1351">
            <v>-9.5894222400020226</v>
          </cell>
          <cell r="IN1351">
            <v>10.844889159998274</v>
          </cell>
          <cell r="IO1351">
            <v>45.32638204999239</v>
          </cell>
          <cell r="IP1351">
            <v>-41.069947300013155</v>
          </cell>
          <cell r="IQ1351">
            <v>-150.16183812000236</v>
          </cell>
          <cell r="IR1351">
            <v>327.97761217004154</v>
          </cell>
          <cell r="IS1351">
            <v>-203.16193954998744</v>
          </cell>
          <cell r="IT1351">
            <v>-28.839980579992698</v>
          </cell>
          <cell r="IU1351">
            <v>-2.2418196399885346</v>
          </cell>
          <cell r="IV1351">
            <v>20.316329080007563</v>
          </cell>
          <cell r="IW1351">
            <v>-89.010494140005903</v>
          </cell>
          <cell r="IX1351">
            <v>357.76360964999185</v>
          </cell>
          <cell r="IY1351">
            <v>-199.89543143001356</v>
          </cell>
          <cell r="IZ1351">
            <v>0</v>
          </cell>
          <cell r="JA1351">
            <v>-2.2634703500007163</v>
          </cell>
          <cell r="JB1351">
            <v>301.05650089000846</v>
          </cell>
          <cell r="JC1351">
            <v>0</v>
          </cell>
          <cell r="JD1351">
            <v>174.25430824000068</v>
          </cell>
          <cell r="JE1351">
            <v>0</v>
          </cell>
        </row>
        <row r="1352">
          <cell r="D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Q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0</v>
          </cell>
          <cell r="BD1352">
            <v>0</v>
          </cell>
          <cell r="BE1352">
            <v>0</v>
          </cell>
          <cell r="BF1352">
            <v>0</v>
          </cell>
          <cell r="BG1352">
            <v>0</v>
          </cell>
          <cell r="BH1352">
            <v>0</v>
          </cell>
          <cell r="BI1352">
            <v>0</v>
          </cell>
          <cell r="BJ1352">
            <v>0</v>
          </cell>
          <cell r="BK1352">
            <v>0</v>
          </cell>
          <cell r="BL1352">
            <v>0</v>
          </cell>
          <cell r="BM1352">
            <v>0</v>
          </cell>
          <cell r="BN1352">
            <v>0</v>
          </cell>
          <cell r="BO1352">
            <v>0</v>
          </cell>
          <cell r="BP1352">
            <v>0</v>
          </cell>
          <cell r="BQ1352">
            <v>0</v>
          </cell>
          <cell r="BR1352">
            <v>0</v>
          </cell>
          <cell r="BS1352">
            <v>0</v>
          </cell>
          <cell r="BT1352">
            <v>0</v>
          </cell>
          <cell r="BU1352">
            <v>0</v>
          </cell>
          <cell r="BV1352">
            <v>0</v>
          </cell>
          <cell r="BW1352">
            <v>0</v>
          </cell>
          <cell r="BX1352">
            <v>0</v>
          </cell>
          <cell r="BY1352">
            <v>0</v>
          </cell>
          <cell r="BZ1352">
            <v>0</v>
          </cell>
          <cell r="CA1352">
            <v>0</v>
          </cell>
          <cell r="CB1352">
            <v>0</v>
          </cell>
          <cell r="CC1352">
            <v>0</v>
          </cell>
          <cell r="CD1352">
            <v>0</v>
          </cell>
          <cell r="CE1352">
            <v>0</v>
          </cell>
          <cell r="CF1352">
            <v>0</v>
          </cell>
          <cell r="CG1352">
            <v>0</v>
          </cell>
          <cell r="CH1352">
            <v>0</v>
          </cell>
          <cell r="CI1352">
            <v>0</v>
          </cell>
          <cell r="CJ1352">
            <v>0</v>
          </cell>
          <cell r="CK1352">
            <v>0</v>
          </cell>
          <cell r="CL1352">
            <v>0</v>
          </cell>
          <cell r="CM1352">
            <v>0</v>
          </cell>
          <cell r="CN1352">
            <v>0</v>
          </cell>
          <cell r="CO1352">
            <v>0</v>
          </cell>
          <cell r="CP1352">
            <v>0</v>
          </cell>
          <cell r="CQ1352">
            <v>0</v>
          </cell>
          <cell r="CR1352">
            <v>0</v>
          </cell>
          <cell r="CS1352">
            <v>0</v>
          </cell>
          <cell r="CT1352">
            <v>0</v>
          </cell>
          <cell r="CU1352">
            <v>0</v>
          </cell>
          <cell r="CV1352">
            <v>0</v>
          </cell>
          <cell r="CW1352">
            <v>0</v>
          </cell>
          <cell r="CX1352">
            <v>0</v>
          </cell>
          <cell r="CY1352">
            <v>0</v>
          </cell>
          <cell r="CZ1352">
            <v>0</v>
          </cell>
          <cell r="DA1352">
            <v>0</v>
          </cell>
          <cell r="DB1352">
            <v>0</v>
          </cell>
          <cell r="DC1352">
            <v>0</v>
          </cell>
          <cell r="DD1352">
            <v>0</v>
          </cell>
          <cell r="DE1352">
            <v>0</v>
          </cell>
          <cell r="DF1352">
            <v>0</v>
          </cell>
          <cell r="DG1352">
            <v>0</v>
          </cell>
          <cell r="DH1352">
            <v>0</v>
          </cell>
          <cell r="DI1352">
            <v>0</v>
          </cell>
          <cell r="DJ1352">
            <v>0</v>
          </cell>
          <cell r="DK1352">
            <v>0</v>
          </cell>
          <cell r="DL1352">
            <v>0</v>
          </cell>
          <cell r="DM1352">
            <v>0</v>
          </cell>
          <cell r="DN1352">
            <v>0</v>
          </cell>
          <cell r="DO1352">
            <v>0</v>
          </cell>
          <cell r="DP1352">
            <v>0</v>
          </cell>
          <cell r="DQ1352">
            <v>0</v>
          </cell>
          <cell r="DR1352">
            <v>0</v>
          </cell>
          <cell r="DS1352">
            <v>0</v>
          </cell>
          <cell r="DT1352">
            <v>0</v>
          </cell>
          <cell r="DU1352">
            <v>0</v>
          </cell>
          <cell r="DV1352">
            <v>0</v>
          </cell>
          <cell r="DW1352">
            <v>0</v>
          </cell>
          <cell r="DX1352">
            <v>0</v>
          </cell>
          <cell r="DY1352">
            <v>0</v>
          </cell>
          <cell r="DZ1352">
            <v>0</v>
          </cell>
          <cell r="EA1352">
            <v>0</v>
          </cell>
          <cell r="EB1352">
            <v>0</v>
          </cell>
          <cell r="EC1352">
            <v>0</v>
          </cell>
          <cell r="ED1352">
            <v>0</v>
          </cell>
          <cell r="EE1352">
            <v>0</v>
          </cell>
          <cell r="EF1352">
            <v>0</v>
          </cell>
          <cell r="EG1352">
            <v>0</v>
          </cell>
          <cell r="EH1352">
            <v>0</v>
          </cell>
          <cell r="EI1352">
            <v>0</v>
          </cell>
          <cell r="EJ1352">
            <v>0</v>
          </cell>
          <cell r="EK1352">
            <v>0</v>
          </cell>
          <cell r="EL1352">
            <v>0</v>
          </cell>
          <cell r="EM1352">
            <v>0</v>
          </cell>
          <cell r="EN1352">
            <v>0</v>
          </cell>
          <cell r="EO1352">
            <v>0</v>
          </cell>
          <cell r="EP1352">
            <v>0</v>
          </cell>
          <cell r="EQ1352">
            <v>0</v>
          </cell>
          <cell r="ER1352">
            <v>0</v>
          </cell>
          <cell r="ES1352">
            <v>0</v>
          </cell>
          <cell r="ET1352">
            <v>0</v>
          </cell>
          <cell r="EU1352">
            <v>0</v>
          </cell>
          <cell r="EV1352">
            <v>0</v>
          </cell>
          <cell r="EW1352">
            <v>0</v>
          </cell>
          <cell r="EX1352">
            <v>0</v>
          </cell>
          <cell r="EY1352">
            <v>0</v>
          </cell>
          <cell r="EZ1352">
            <v>0</v>
          </cell>
          <cell r="FA1352">
            <v>0</v>
          </cell>
          <cell r="FB1352">
            <v>0</v>
          </cell>
          <cell r="FC1352">
            <v>0</v>
          </cell>
          <cell r="FD1352">
            <v>0</v>
          </cell>
          <cell r="FE1352">
            <v>0</v>
          </cell>
          <cell r="FF1352">
            <v>0</v>
          </cell>
          <cell r="FG1352">
            <v>0</v>
          </cell>
          <cell r="FH1352">
            <v>0</v>
          </cell>
          <cell r="FI1352">
            <v>0</v>
          </cell>
          <cell r="FJ1352">
            <v>0</v>
          </cell>
          <cell r="FK1352">
            <v>0</v>
          </cell>
          <cell r="FL1352">
            <v>0</v>
          </cell>
          <cell r="FM1352">
            <v>0</v>
          </cell>
          <cell r="FN1352">
            <v>0</v>
          </cell>
          <cell r="FO1352">
            <v>0</v>
          </cell>
          <cell r="FP1352">
            <v>0</v>
          </cell>
          <cell r="FQ1352">
            <v>0</v>
          </cell>
          <cell r="FR1352">
            <v>0</v>
          </cell>
          <cell r="FS1352">
            <v>0</v>
          </cell>
          <cell r="FT1352">
            <v>0</v>
          </cell>
          <cell r="FU1352">
            <v>0</v>
          </cell>
          <cell r="FV1352">
            <v>0</v>
          </cell>
          <cell r="FW1352">
            <v>0</v>
          </cell>
          <cell r="FX1352">
            <v>0</v>
          </cell>
          <cell r="FY1352">
            <v>0</v>
          </cell>
          <cell r="FZ1352">
            <v>0</v>
          </cell>
          <cell r="GA1352">
            <v>0</v>
          </cell>
          <cell r="GB1352">
            <v>0</v>
          </cell>
          <cell r="GC1352">
            <v>0</v>
          </cell>
          <cell r="GD1352">
            <v>0</v>
          </cell>
          <cell r="GE1352">
            <v>0</v>
          </cell>
          <cell r="GF1352">
            <v>0</v>
          </cell>
          <cell r="GG1352">
            <v>0</v>
          </cell>
          <cell r="GH1352">
            <v>0</v>
          </cell>
          <cell r="GI1352">
            <v>0</v>
          </cell>
          <cell r="GJ1352">
            <v>0</v>
          </cell>
          <cell r="GK1352">
            <v>0</v>
          </cell>
          <cell r="GL1352">
            <v>0</v>
          </cell>
          <cell r="GM1352">
            <v>0</v>
          </cell>
          <cell r="GN1352">
            <v>0</v>
          </cell>
          <cell r="GO1352">
            <v>0</v>
          </cell>
          <cell r="GP1352">
            <v>0</v>
          </cell>
          <cell r="GQ1352">
            <v>0</v>
          </cell>
          <cell r="GR1352">
            <v>0</v>
          </cell>
          <cell r="GS1352">
            <v>0</v>
          </cell>
          <cell r="GT1352">
            <v>0</v>
          </cell>
          <cell r="GU1352">
            <v>0</v>
          </cell>
          <cell r="GV1352">
            <v>0</v>
          </cell>
          <cell r="GW1352">
            <v>0</v>
          </cell>
          <cell r="GX1352">
            <v>0</v>
          </cell>
          <cell r="GY1352">
            <v>0</v>
          </cell>
          <cell r="GZ1352">
            <v>0</v>
          </cell>
          <cell r="HA1352">
            <v>0</v>
          </cell>
          <cell r="HB1352">
            <v>0</v>
          </cell>
          <cell r="HC1352">
            <v>0</v>
          </cell>
          <cell r="HD1352">
            <v>0</v>
          </cell>
          <cell r="HE1352">
            <v>0</v>
          </cell>
          <cell r="HF1352">
            <v>0</v>
          </cell>
          <cell r="HG1352">
            <v>0</v>
          </cell>
          <cell r="HH1352">
            <v>0</v>
          </cell>
          <cell r="HI1352">
            <v>0</v>
          </cell>
          <cell r="HJ1352">
            <v>0</v>
          </cell>
          <cell r="HK1352">
            <v>0</v>
          </cell>
          <cell r="HL1352">
            <v>0</v>
          </cell>
          <cell r="HM1352">
            <v>0</v>
          </cell>
          <cell r="HN1352">
            <v>0</v>
          </cell>
          <cell r="HO1352">
            <v>0</v>
          </cell>
          <cell r="HP1352">
            <v>0</v>
          </cell>
          <cell r="HQ1352">
            <v>0</v>
          </cell>
          <cell r="HR1352">
            <v>0</v>
          </cell>
          <cell r="HS1352">
            <v>0</v>
          </cell>
          <cell r="HT1352">
            <v>0</v>
          </cell>
          <cell r="HU1352">
            <v>0</v>
          </cell>
          <cell r="HV1352">
            <v>0</v>
          </cell>
          <cell r="HW1352">
            <v>0</v>
          </cell>
          <cell r="HX1352">
            <v>0</v>
          </cell>
          <cell r="HY1352">
            <v>0</v>
          </cell>
          <cell r="HZ1352">
            <v>0</v>
          </cell>
          <cell r="IA1352">
            <v>0</v>
          </cell>
          <cell r="IB1352">
            <v>0</v>
          </cell>
          <cell r="IC1352">
            <v>0</v>
          </cell>
          <cell r="ID1352">
            <v>0</v>
          </cell>
          <cell r="IE1352">
            <v>0</v>
          </cell>
          <cell r="IF1352">
            <v>0</v>
          </cell>
          <cell r="IG1352">
            <v>0</v>
          </cell>
          <cell r="IH1352">
            <v>0</v>
          </cell>
          <cell r="II1352">
            <v>0</v>
          </cell>
          <cell r="IJ1352">
            <v>0</v>
          </cell>
          <cell r="IK1352">
            <v>0</v>
          </cell>
          <cell r="IL1352">
            <v>0</v>
          </cell>
          <cell r="IM1352">
            <v>0</v>
          </cell>
          <cell r="IN1352">
            <v>0</v>
          </cell>
          <cell r="IO1352">
            <v>0</v>
          </cell>
          <cell r="IP1352">
            <v>0</v>
          </cell>
          <cell r="IQ1352">
            <v>0</v>
          </cell>
          <cell r="IR1352">
            <v>0</v>
          </cell>
          <cell r="IS1352">
            <v>0</v>
          </cell>
          <cell r="IT1352">
            <v>0</v>
          </cell>
          <cell r="IU1352">
            <v>0</v>
          </cell>
          <cell r="IV1352">
            <v>0</v>
          </cell>
          <cell r="IW1352">
            <v>0</v>
          </cell>
          <cell r="IX1352">
            <v>0</v>
          </cell>
          <cell r="IY1352">
            <v>0</v>
          </cell>
          <cell r="IZ1352">
            <v>0</v>
          </cell>
          <cell r="JA1352">
            <v>0</v>
          </cell>
          <cell r="JB1352">
            <v>0</v>
          </cell>
          <cell r="JC1352">
            <v>0</v>
          </cell>
          <cell r="JD1352">
            <v>0</v>
          </cell>
          <cell r="JE1352">
            <v>0</v>
          </cell>
        </row>
        <row r="1353">
          <cell r="D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Q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0</v>
          </cell>
          <cell r="BD1353">
            <v>0</v>
          </cell>
          <cell r="BE1353">
            <v>0</v>
          </cell>
          <cell r="BF1353">
            <v>0</v>
          </cell>
          <cell r="BG1353">
            <v>0</v>
          </cell>
          <cell r="BH1353">
            <v>0</v>
          </cell>
          <cell r="BI1353">
            <v>0</v>
          </cell>
          <cell r="BJ1353">
            <v>0</v>
          </cell>
          <cell r="BK1353">
            <v>0</v>
          </cell>
          <cell r="BL1353">
            <v>0</v>
          </cell>
          <cell r="BM1353">
            <v>0</v>
          </cell>
          <cell r="BN1353">
            <v>0</v>
          </cell>
          <cell r="BO1353">
            <v>0</v>
          </cell>
          <cell r="BP1353">
            <v>0</v>
          </cell>
          <cell r="BQ1353">
            <v>0</v>
          </cell>
          <cell r="BR1353">
            <v>0</v>
          </cell>
          <cell r="BS1353">
            <v>0</v>
          </cell>
          <cell r="BT1353">
            <v>0</v>
          </cell>
          <cell r="BU1353">
            <v>0</v>
          </cell>
          <cell r="BV1353">
            <v>0</v>
          </cell>
          <cell r="BW1353">
            <v>0</v>
          </cell>
          <cell r="BX1353">
            <v>0</v>
          </cell>
          <cell r="BY1353">
            <v>0</v>
          </cell>
          <cell r="BZ1353">
            <v>0</v>
          </cell>
          <cell r="CA1353">
            <v>0</v>
          </cell>
          <cell r="CB1353">
            <v>0</v>
          </cell>
          <cell r="CC1353">
            <v>0</v>
          </cell>
          <cell r="CD1353">
            <v>0</v>
          </cell>
          <cell r="CE1353">
            <v>0</v>
          </cell>
          <cell r="CF1353">
            <v>0</v>
          </cell>
          <cell r="CG1353">
            <v>0</v>
          </cell>
          <cell r="CH1353">
            <v>0</v>
          </cell>
          <cell r="CI1353">
            <v>0</v>
          </cell>
          <cell r="CJ1353">
            <v>0</v>
          </cell>
          <cell r="CK1353">
            <v>0</v>
          </cell>
          <cell r="CL1353">
            <v>0</v>
          </cell>
          <cell r="CM1353">
            <v>0</v>
          </cell>
          <cell r="CN1353">
            <v>0</v>
          </cell>
          <cell r="CO1353">
            <v>0</v>
          </cell>
          <cell r="CP1353">
            <v>0</v>
          </cell>
          <cell r="CQ1353">
            <v>0</v>
          </cell>
          <cell r="CR1353">
            <v>0</v>
          </cell>
          <cell r="CS1353">
            <v>0</v>
          </cell>
          <cell r="CT1353">
            <v>0</v>
          </cell>
          <cell r="CU1353">
            <v>0</v>
          </cell>
          <cell r="CV1353">
            <v>0</v>
          </cell>
          <cell r="CW1353">
            <v>0</v>
          </cell>
          <cell r="CX1353">
            <v>0</v>
          </cell>
          <cell r="CY1353">
            <v>0</v>
          </cell>
          <cell r="CZ1353">
            <v>0</v>
          </cell>
          <cell r="DA1353">
            <v>0</v>
          </cell>
          <cell r="DB1353">
            <v>0</v>
          </cell>
          <cell r="DC1353">
            <v>0</v>
          </cell>
          <cell r="DD1353">
            <v>0</v>
          </cell>
          <cell r="DE1353">
            <v>0</v>
          </cell>
          <cell r="DF1353">
            <v>0</v>
          </cell>
          <cell r="DG1353">
            <v>0</v>
          </cell>
          <cell r="DH1353">
            <v>0</v>
          </cell>
          <cell r="DI1353">
            <v>0</v>
          </cell>
          <cell r="DJ1353">
            <v>0</v>
          </cell>
          <cell r="DK1353">
            <v>0</v>
          </cell>
          <cell r="DL1353">
            <v>0</v>
          </cell>
          <cell r="DM1353">
            <v>0</v>
          </cell>
          <cell r="DN1353">
            <v>0</v>
          </cell>
          <cell r="DO1353">
            <v>0</v>
          </cell>
          <cell r="DP1353">
            <v>0</v>
          </cell>
          <cell r="DQ1353">
            <v>0</v>
          </cell>
          <cell r="DR1353">
            <v>0</v>
          </cell>
          <cell r="DS1353">
            <v>0</v>
          </cell>
          <cell r="DT1353">
            <v>0</v>
          </cell>
          <cell r="DU1353">
            <v>0</v>
          </cell>
          <cell r="DV1353">
            <v>0</v>
          </cell>
          <cell r="DW1353">
            <v>0</v>
          </cell>
          <cell r="DX1353">
            <v>0</v>
          </cell>
          <cell r="DY1353">
            <v>0</v>
          </cell>
          <cell r="DZ1353">
            <v>0</v>
          </cell>
          <cell r="EA1353">
            <v>0</v>
          </cell>
          <cell r="EB1353">
            <v>0</v>
          </cell>
          <cell r="EC1353">
            <v>0</v>
          </cell>
          <cell r="ED1353">
            <v>0</v>
          </cell>
          <cell r="EE1353">
            <v>0</v>
          </cell>
          <cell r="EF1353">
            <v>0</v>
          </cell>
          <cell r="EG1353">
            <v>0</v>
          </cell>
          <cell r="EH1353">
            <v>0</v>
          </cell>
          <cell r="EI1353">
            <v>0</v>
          </cell>
          <cell r="EJ1353">
            <v>0</v>
          </cell>
          <cell r="EK1353">
            <v>0</v>
          </cell>
          <cell r="EL1353">
            <v>0</v>
          </cell>
          <cell r="EM1353">
            <v>0</v>
          </cell>
          <cell r="EN1353">
            <v>0</v>
          </cell>
          <cell r="EO1353">
            <v>0</v>
          </cell>
          <cell r="EP1353">
            <v>0</v>
          </cell>
          <cell r="EQ1353">
            <v>0</v>
          </cell>
          <cell r="ER1353">
            <v>0</v>
          </cell>
          <cell r="ES1353">
            <v>0</v>
          </cell>
          <cell r="ET1353">
            <v>0</v>
          </cell>
          <cell r="EU1353">
            <v>0</v>
          </cell>
          <cell r="EV1353">
            <v>0</v>
          </cell>
          <cell r="EW1353">
            <v>0</v>
          </cell>
          <cell r="EX1353">
            <v>0</v>
          </cell>
          <cell r="EY1353">
            <v>0</v>
          </cell>
          <cell r="EZ1353">
            <v>0</v>
          </cell>
          <cell r="FA1353">
            <v>0</v>
          </cell>
          <cell r="FB1353">
            <v>0</v>
          </cell>
          <cell r="FC1353">
            <v>0</v>
          </cell>
          <cell r="FD1353">
            <v>0</v>
          </cell>
          <cell r="FE1353">
            <v>0</v>
          </cell>
          <cell r="FF1353">
            <v>0</v>
          </cell>
          <cell r="FG1353">
            <v>0</v>
          </cell>
          <cell r="FH1353">
            <v>0</v>
          </cell>
          <cell r="FI1353">
            <v>0</v>
          </cell>
          <cell r="FJ1353">
            <v>0</v>
          </cell>
          <cell r="FK1353">
            <v>0</v>
          </cell>
          <cell r="FL1353">
            <v>0</v>
          </cell>
          <cell r="FM1353">
            <v>0</v>
          </cell>
          <cell r="FN1353">
            <v>0</v>
          </cell>
          <cell r="FO1353">
            <v>0</v>
          </cell>
          <cell r="FP1353">
            <v>0</v>
          </cell>
          <cell r="FQ1353">
            <v>0</v>
          </cell>
          <cell r="FR1353">
            <v>0</v>
          </cell>
          <cell r="FS1353">
            <v>0</v>
          </cell>
          <cell r="FT1353">
            <v>0</v>
          </cell>
          <cell r="FU1353">
            <v>0</v>
          </cell>
          <cell r="FV1353">
            <v>0</v>
          </cell>
          <cell r="FW1353">
            <v>0</v>
          </cell>
          <cell r="FX1353">
            <v>0</v>
          </cell>
          <cell r="FY1353">
            <v>0</v>
          </cell>
          <cell r="FZ1353">
            <v>0</v>
          </cell>
          <cell r="GA1353">
            <v>0</v>
          </cell>
          <cell r="GB1353">
            <v>0</v>
          </cell>
          <cell r="GC1353">
            <v>0</v>
          </cell>
          <cell r="GD1353">
            <v>0</v>
          </cell>
          <cell r="GE1353">
            <v>0</v>
          </cell>
          <cell r="GF1353">
            <v>0</v>
          </cell>
          <cell r="GG1353">
            <v>0</v>
          </cell>
          <cell r="GH1353">
            <v>0</v>
          </cell>
          <cell r="GI1353">
            <v>0</v>
          </cell>
          <cell r="GJ1353">
            <v>0</v>
          </cell>
          <cell r="GK1353">
            <v>0</v>
          </cell>
          <cell r="GL1353">
            <v>0</v>
          </cell>
          <cell r="GM1353">
            <v>0</v>
          </cell>
          <cell r="GN1353">
            <v>0</v>
          </cell>
          <cell r="GO1353">
            <v>0</v>
          </cell>
          <cell r="GP1353">
            <v>0</v>
          </cell>
          <cell r="GQ1353">
            <v>0</v>
          </cell>
          <cell r="GR1353">
            <v>0</v>
          </cell>
          <cell r="GS1353">
            <v>0</v>
          </cell>
          <cell r="GT1353">
            <v>0</v>
          </cell>
          <cell r="GU1353">
            <v>0</v>
          </cell>
          <cell r="GV1353">
            <v>0</v>
          </cell>
          <cell r="GW1353">
            <v>0</v>
          </cell>
          <cell r="GX1353">
            <v>0</v>
          </cell>
          <cell r="GY1353">
            <v>0</v>
          </cell>
          <cell r="GZ1353">
            <v>0</v>
          </cell>
          <cell r="HA1353">
            <v>0</v>
          </cell>
          <cell r="HB1353">
            <v>0</v>
          </cell>
          <cell r="HC1353">
            <v>0</v>
          </cell>
          <cell r="HD1353">
            <v>0</v>
          </cell>
          <cell r="HE1353">
            <v>0</v>
          </cell>
          <cell r="HF1353">
            <v>0</v>
          </cell>
          <cell r="HG1353">
            <v>0</v>
          </cell>
          <cell r="HH1353">
            <v>0</v>
          </cell>
          <cell r="HI1353">
            <v>0</v>
          </cell>
          <cell r="HJ1353">
            <v>0</v>
          </cell>
          <cell r="HK1353">
            <v>0</v>
          </cell>
          <cell r="HL1353">
            <v>0</v>
          </cell>
          <cell r="HM1353">
            <v>0</v>
          </cell>
          <cell r="HN1353">
            <v>0</v>
          </cell>
          <cell r="HO1353">
            <v>0</v>
          </cell>
          <cell r="HP1353">
            <v>0</v>
          </cell>
          <cell r="HQ1353">
            <v>0</v>
          </cell>
          <cell r="HR1353">
            <v>0</v>
          </cell>
          <cell r="HS1353">
            <v>0</v>
          </cell>
          <cell r="HT1353">
            <v>0</v>
          </cell>
          <cell r="HU1353">
            <v>0</v>
          </cell>
          <cell r="HV1353">
            <v>0</v>
          </cell>
          <cell r="HW1353">
            <v>0</v>
          </cell>
          <cell r="HX1353">
            <v>0</v>
          </cell>
          <cell r="HY1353">
            <v>0</v>
          </cell>
          <cell r="HZ1353">
            <v>0</v>
          </cell>
          <cell r="IA1353">
            <v>0</v>
          </cell>
          <cell r="IB1353">
            <v>0</v>
          </cell>
          <cell r="IC1353">
            <v>0</v>
          </cell>
          <cell r="ID1353">
            <v>0</v>
          </cell>
          <cell r="IE1353">
            <v>0</v>
          </cell>
          <cell r="IF1353">
            <v>0</v>
          </cell>
          <cell r="IG1353">
            <v>0</v>
          </cell>
          <cell r="IH1353">
            <v>0</v>
          </cell>
          <cell r="II1353">
            <v>0</v>
          </cell>
          <cell r="IJ1353">
            <v>0</v>
          </cell>
          <cell r="IK1353">
            <v>0</v>
          </cell>
          <cell r="IL1353">
            <v>0</v>
          </cell>
          <cell r="IM1353">
            <v>0</v>
          </cell>
          <cell r="IN1353">
            <v>0</v>
          </cell>
          <cell r="IO1353">
            <v>0</v>
          </cell>
          <cell r="IP1353">
            <v>0</v>
          </cell>
          <cell r="IQ1353">
            <v>0</v>
          </cell>
          <cell r="IR1353">
            <v>0</v>
          </cell>
          <cell r="IS1353">
            <v>0</v>
          </cell>
          <cell r="IT1353">
            <v>0</v>
          </cell>
          <cell r="IU1353">
            <v>0</v>
          </cell>
          <cell r="IV1353">
            <v>0</v>
          </cell>
          <cell r="IW1353">
            <v>0</v>
          </cell>
          <cell r="IX1353">
            <v>0</v>
          </cell>
          <cell r="IY1353">
            <v>0</v>
          </cell>
          <cell r="IZ1353">
            <v>0</v>
          </cell>
          <cell r="JA1353">
            <v>0</v>
          </cell>
          <cell r="JB1353">
            <v>0</v>
          </cell>
          <cell r="JC1353">
            <v>0</v>
          </cell>
          <cell r="JD1353">
            <v>0</v>
          </cell>
          <cell r="JE1353">
            <v>0</v>
          </cell>
        </row>
        <row r="1354">
          <cell r="D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Q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0</v>
          </cell>
          <cell r="BD1354">
            <v>0</v>
          </cell>
          <cell r="BE1354">
            <v>0</v>
          </cell>
          <cell r="BF1354">
            <v>0</v>
          </cell>
          <cell r="BG1354">
            <v>0</v>
          </cell>
          <cell r="BH1354">
            <v>0</v>
          </cell>
          <cell r="BI1354">
            <v>0</v>
          </cell>
          <cell r="BJ1354">
            <v>0</v>
          </cell>
          <cell r="BK1354">
            <v>0</v>
          </cell>
          <cell r="BL1354">
            <v>0</v>
          </cell>
          <cell r="BM1354">
            <v>0</v>
          </cell>
          <cell r="BN1354">
            <v>0</v>
          </cell>
          <cell r="BO1354">
            <v>0</v>
          </cell>
          <cell r="BP1354">
            <v>0</v>
          </cell>
          <cell r="BQ1354">
            <v>0</v>
          </cell>
          <cell r="BR1354">
            <v>0</v>
          </cell>
          <cell r="BS1354">
            <v>0</v>
          </cell>
          <cell r="BT1354">
            <v>0</v>
          </cell>
          <cell r="BU1354">
            <v>0</v>
          </cell>
          <cell r="BV1354">
            <v>0</v>
          </cell>
          <cell r="BW1354">
            <v>0</v>
          </cell>
          <cell r="BX1354">
            <v>0</v>
          </cell>
          <cell r="BY1354">
            <v>0</v>
          </cell>
          <cell r="BZ1354">
            <v>0</v>
          </cell>
          <cell r="CA1354">
            <v>0</v>
          </cell>
          <cell r="CB1354">
            <v>0</v>
          </cell>
          <cell r="CC1354">
            <v>0</v>
          </cell>
          <cell r="CD1354">
            <v>0</v>
          </cell>
          <cell r="CE1354">
            <v>0</v>
          </cell>
          <cell r="CF1354">
            <v>0</v>
          </cell>
          <cell r="CG1354">
            <v>0</v>
          </cell>
          <cell r="CH1354">
            <v>0</v>
          </cell>
          <cell r="CI1354">
            <v>0</v>
          </cell>
          <cell r="CJ1354">
            <v>0</v>
          </cell>
          <cell r="CK1354">
            <v>0</v>
          </cell>
          <cell r="CL1354">
            <v>0</v>
          </cell>
          <cell r="CM1354">
            <v>0</v>
          </cell>
          <cell r="CN1354">
            <v>0</v>
          </cell>
          <cell r="CO1354">
            <v>0</v>
          </cell>
          <cell r="CP1354">
            <v>0</v>
          </cell>
          <cell r="CQ1354">
            <v>0</v>
          </cell>
          <cell r="CR1354">
            <v>0</v>
          </cell>
          <cell r="CS1354">
            <v>0</v>
          </cell>
          <cell r="CT1354">
            <v>0</v>
          </cell>
          <cell r="CU1354">
            <v>0</v>
          </cell>
          <cell r="CV1354">
            <v>0</v>
          </cell>
          <cell r="CW1354">
            <v>0</v>
          </cell>
          <cell r="CX1354">
            <v>0</v>
          </cell>
          <cell r="CY1354">
            <v>0</v>
          </cell>
          <cell r="CZ1354">
            <v>0</v>
          </cell>
          <cell r="DA1354">
            <v>0</v>
          </cell>
          <cell r="DB1354">
            <v>0</v>
          </cell>
          <cell r="DC1354">
            <v>0</v>
          </cell>
          <cell r="DD1354">
            <v>0</v>
          </cell>
          <cell r="DE1354">
            <v>0</v>
          </cell>
          <cell r="DF1354">
            <v>0</v>
          </cell>
          <cell r="DG1354">
            <v>0</v>
          </cell>
          <cell r="DH1354">
            <v>0</v>
          </cell>
          <cell r="DI1354">
            <v>0</v>
          </cell>
          <cell r="DJ1354">
            <v>0</v>
          </cell>
          <cell r="DK1354">
            <v>0</v>
          </cell>
          <cell r="DL1354">
            <v>0</v>
          </cell>
          <cell r="DM1354">
            <v>0</v>
          </cell>
          <cell r="DN1354">
            <v>0</v>
          </cell>
          <cell r="DO1354">
            <v>0</v>
          </cell>
          <cell r="DP1354">
            <v>0</v>
          </cell>
          <cell r="DQ1354">
            <v>0</v>
          </cell>
          <cell r="DR1354">
            <v>0</v>
          </cell>
          <cell r="DS1354">
            <v>0</v>
          </cell>
          <cell r="DT1354">
            <v>0</v>
          </cell>
          <cell r="DU1354">
            <v>0</v>
          </cell>
          <cell r="DV1354">
            <v>0</v>
          </cell>
          <cell r="DW1354">
            <v>0</v>
          </cell>
          <cell r="DX1354">
            <v>0</v>
          </cell>
          <cell r="DY1354">
            <v>0</v>
          </cell>
          <cell r="DZ1354">
            <v>0</v>
          </cell>
          <cell r="EA1354">
            <v>0</v>
          </cell>
          <cell r="EB1354">
            <v>0</v>
          </cell>
          <cell r="EC1354">
            <v>0</v>
          </cell>
          <cell r="ED1354">
            <v>0</v>
          </cell>
          <cell r="EE1354">
            <v>0</v>
          </cell>
          <cell r="EF1354">
            <v>0</v>
          </cell>
          <cell r="EG1354">
            <v>0</v>
          </cell>
          <cell r="EH1354">
            <v>0</v>
          </cell>
          <cell r="EI1354">
            <v>0</v>
          </cell>
          <cell r="EJ1354">
            <v>0</v>
          </cell>
          <cell r="EK1354">
            <v>0</v>
          </cell>
          <cell r="EL1354">
            <v>0</v>
          </cell>
          <cell r="EM1354">
            <v>0</v>
          </cell>
          <cell r="EN1354">
            <v>0</v>
          </cell>
          <cell r="EO1354">
            <v>0</v>
          </cell>
          <cell r="EP1354">
            <v>0</v>
          </cell>
          <cell r="EQ1354">
            <v>0</v>
          </cell>
          <cell r="ER1354">
            <v>0</v>
          </cell>
          <cell r="ES1354">
            <v>0</v>
          </cell>
          <cell r="ET1354">
            <v>0</v>
          </cell>
          <cell r="EU1354">
            <v>0</v>
          </cell>
          <cell r="EV1354">
            <v>0</v>
          </cell>
          <cell r="EW1354">
            <v>0</v>
          </cell>
          <cell r="EX1354">
            <v>0</v>
          </cell>
          <cell r="EY1354">
            <v>0</v>
          </cell>
          <cell r="EZ1354">
            <v>0</v>
          </cell>
          <cell r="FA1354">
            <v>0</v>
          </cell>
          <cell r="FB1354">
            <v>0</v>
          </cell>
          <cell r="FC1354">
            <v>0</v>
          </cell>
          <cell r="FD1354">
            <v>0</v>
          </cell>
          <cell r="FE1354">
            <v>0</v>
          </cell>
          <cell r="FF1354">
            <v>0</v>
          </cell>
          <cell r="FG1354">
            <v>0</v>
          </cell>
          <cell r="FH1354">
            <v>0</v>
          </cell>
          <cell r="FI1354">
            <v>0</v>
          </cell>
          <cell r="FJ1354">
            <v>0</v>
          </cell>
          <cell r="FK1354">
            <v>0</v>
          </cell>
          <cell r="FL1354">
            <v>0</v>
          </cell>
          <cell r="FM1354">
            <v>0</v>
          </cell>
          <cell r="FN1354">
            <v>0</v>
          </cell>
          <cell r="FO1354">
            <v>0</v>
          </cell>
          <cell r="FP1354">
            <v>0</v>
          </cell>
          <cell r="FQ1354">
            <v>0</v>
          </cell>
          <cell r="FR1354">
            <v>0</v>
          </cell>
          <cell r="FS1354">
            <v>0</v>
          </cell>
          <cell r="FT1354">
            <v>0</v>
          </cell>
          <cell r="FU1354">
            <v>0</v>
          </cell>
          <cell r="FV1354">
            <v>0</v>
          </cell>
          <cell r="FW1354">
            <v>0</v>
          </cell>
          <cell r="FX1354">
            <v>0</v>
          </cell>
          <cell r="FY1354">
            <v>0</v>
          </cell>
          <cell r="FZ1354">
            <v>0</v>
          </cell>
          <cell r="GA1354">
            <v>0</v>
          </cell>
          <cell r="GB1354">
            <v>0</v>
          </cell>
          <cell r="GC1354">
            <v>0</v>
          </cell>
          <cell r="GD1354">
            <v>0</v>
          </cell>
          <cell r="GE1354">
            <v>0</v>
          </cell>
          <cell r="GF1354">
            <v>0</v>
          </cell>
          <cell r="GG1354">
            <v>0</v>
          </cell>
          <cell r="GH1354">
            <v>0</v>
          </cell>
          <cell r="GI1354">
            <v>0</v>
          </cell>
          <cell r="GJ1354">
            <v>0</v>
          </cell>
          <cell r="GK1354">
            <v>0</v>
          </cell>
          <cell r="GL1354">
            <v>0</v>
          </cell>
          <cell r="GM1354">
            <v>0</v>
          </cell>
          <cell r="GN1354">
            <v>0</v>
          </cell>
          <cell r="GO1354">
            <v>0</v>
          </cell>
          <cell r="GP1354">
            <v>0</v>
          </cell>
          <cell r="GQ1354">
            <v>0</v>
          </cell>
          <cell r="GR1354">
            <v>0</v>
          </cell>
          <cell r="GS1354">
            <v>0</v>
          </cell>
          <cell r="GT1354">
            <v>0</v>
          </cell>
          <cell r="GU1354">
            <v>0</v>
          </cell>
          <cell r="GV1354">
            <v>0</v>
          </cell>
          <cell r="GW1354">
            <v>0</v>
          </cell>
          <cell r="GX1354">
            <v>0</v>
          </cell>
          <cell r="GY1354">
            <v>0</v>
          </cell>
          <cell r="GZ1354">
            <v>0</v>
          </cell>
          <cell r="HA1354">
            <v>0</v>
          </cell>
          <cell r="HB1354">
            <v>0</v>
          </cell>
          <cell r="HC1354">
            <v>0</v>
          </cell>
          <cell r="HD1354">
            <v>0</v>
          </cell>
          <cell r="HE1354">
            <v>0</v>
          </cell>
          <cell r="HF1354">
            <v>0</v>
          </cell>
          <cell r="HG1354">
            <v>0</v>
          </cell>
          <cell r="HH1354">
            <v>0</v>
          </cell>
          <cell r="HI1354">
            <v>0</v>
          </cell>
          <cell r="HJ1354">
            <v>0</v>
          </cell>
          <cell r="HK1354">
            <v>0</v>
          </cell>
          <cell r="HL1354">
            <v>0</v>
          </cell>
          <cell r="HM1354">
            <v>0</v>
          </cell>
          <cell r="HN1354">
            <v>0</v>
          </cell>
          <cell r="HO1354">
            <v>0</v>
          </cell>
          <cell r="HP1354">
            <v>0</v>
          </cell>
          <cell r="HQ1354">
            <v>0</v>
          </cell>
          <cell r="HR1354">
            <v>0</v>
          </cell>
          <cell r="HS1354">
            <v>0</v>
          </cell>
          <cell r="HT1354">
            <v>0</v>
          </cell>
          <cell r="HU1354">
            <v>0</v>
          </cell>
          <cell r="HV1354">
            <v>0</v>
          </cell>
          <cell r="HW1354">
            <v>0</v>
          </cell>
          <cell r="HX1354">
            <v>0</v>
          </cell>
          <cell r="HY1354">
            <v>0</v>
          </cell>
          <cell r="HZ1354">
            <v>0</v>
          </cell>
          <cell r="IA1354">
            <v>0</v>
          </cell>
          <cell r="IB1354">
            <v>0</v>
          </cell>
          <cell r="IC1354">
            <v>0</v>
          </cell>
          <cell r="ID1354">
            <v>0</v>
          </cell>
          <cell r="IE1354">
            <v>0</v>
          </cell>
          <cell r="IF1354">
            <v>0</v>
          </cell>
          <cell r="IG1354">
            <v>0</v>
          </cell>
          <cell r="IH1354">
            <v>0</v>
          </cell>
          <cell r="II1354">
            <v>0</v>
          </cell>
          <cell r="IJ1354">
            <v>0</v>
          </cell>
          <cell r="IK1354">
            <v>0</v>
          </cell>
          <cell r="IL1354">
            <v>0</v>
          </cell>
          <cell r="IM1354">
            <v>0</v>
          </cell>
          <cell r="IN1354">
            <v>0</v>
          </cell>
          <cell r="IO1354">
            <v>0</v>
          </cell>
          <cell r="IP1354">
            <v>0</v>
          </cell>
          <cell r="IQ1354">
            <v>0</v>
          </cell>
          <cell r="IR1354">
            <v>0</v>
          </cell>
          <cell r="IS1354">
            <v>0</v>
          </cell>
          <cell r="IT1354">
            <v>0</v>
          </cell>
          <cell r="IU1354">
            <v>0</v>
          </cell>
          <cell r="IV1354">
            <v>0</v>
          </cell>
          <cell r="IW1354">
            <v>0</v>
          </cell>
          <cell r="IX1354">
            <v>0</v>
          </cell>
          <cell r="IY1354">
            <v>0</v>
          </cell>
          <cell r="IZ1354">
            <v>0</v>
          </cell>
          <cell r="JA1354">
            <v>0</v>
          </cell>
          <cell r="JB1354">
            <v>0</v>
          </cell>
          <cell r="JC1354">
            <v>0</v>
          </cell>
          <cell r="JD1354">
            <v>0</v>
          </cell>
          <cell r="JE1354">
            <v>0</v>
          </cell>
        </row>
        <row r="1355">
          <cell r="F1355">
            <v>93.90256610995857</v>
          </cell>
          <cell r="G1355">
            <v>-118.07156792003661</v>
          </cell>
          <cell r="H1355">
            <v>-21.564948040002491</v>
          </cell>
          <cell r="I1355">
            <v>-89.310639940085821</v>
          </cell>
          <cell r="J1355">
            <v>-105.74684499006253</v>
          </cell>
          <cell r="K1355">
            <v>-9.0940675599849783</v>
          </cell>
          <cell r="L1355">
            <v>68.593205589975696</v>
          </cell>
          <cell r="M1355">
            <v>-14.577913400018588</v>
          </cell>
          <cell r="N1355">
            <v>38.462297110003419</v>
          </cell>
          <cell r="O1355">
            <v>7.6397935600834899</v>
          </cell>
          <cell r="P1355">
            <v>-61.84877013991354</v>
          </cell>
          <cell r="Q1355">
            <v>34.8840510599548</v>
          </cell>
          <cell r="R1355">
            <v>197.48936478048563</v>
          </cell>
          <cell r="S1355">
            <v>6.9124672799371183</v>
          </cell>
          <cell r="T1355">
            <v>112.18428912002128</v>
          </cell>
          <cell r="U1355">
            <v>127.17145946004894</v>
          </cell>
          <cell r="V1355">
            <v>-116.8745862900978</v>
          </cell>
          <cell r="W1355">
            <v>-17.184343720029574</v>
          </cell>
          <cell r="X1355">
            <v>108.03232674999163</v>
          </cell>
          <cell r="Y1355">
            <v>12.375223570037633</v>
          </cell>
          <cell r="Z1355">
            <v>-29.743265310011338</v>
          </cell>
          <cell r="AA1355">
            <v>-1.5454881499754265</v>
          </cell>
          <cell r="AB1355">
            <v>136.9178460300318</v>
          </cell>
          <cell r="AC1355">
            <v>-125.1628483600216</v>
          </cell>
          <cell r="AD1355">
            <v>-15.593715599970892</v>
          </cell>
          <cell r="AE1355">
            <v>-95.976429759524763</v>
          </cell>
          <cell r="AF1355">
            <v>-49.004231260041706</v>
          </cell>
          <cell r="AG1355">
            <v>34.106329539965373</v>
          </cell>
          <cell r="AH1355">
            <v>64.46234207006637</v>
          </cell>
          <cell r="AI1355">
            <v>-246.43243021995295</v>
          </cell>
          <cell r="AJ1355">
            <v>151.5047115200432</v>
          </cell>
          <cell r="AK1355">
            <v>-17.248592700052541</v>
          </cell>
          <cell r="AL1355">
            <v>-2.8480905000469647</v>
          </cell>
          <cell r="AM1355">
            <v>-38.504878480016487</v>
          </cell>
          <cell r="AN1355">
            <v>4.2987109976820648E-2</v>
          </cell>
          <cell r="AO1355">
            <v>-135.7633030799916</v>
          </cell>
          <cell r="AP1355">
            <v>135.56274530000519</v>
          </cell>
          <cell r="AQ1355">
            <v>8.1459809400839731</v>
          </cell>
          <cell r="AR1355">
            <v>-245.05727707128972</v>
          </cell>
          <cell r="AS1355">
            <v>-423.8077675900422</v>
          </cell>
          <cell r="AT1355">
            <v>312.44280213001184</v>
          </cell>
          <cell r="AU1355">
            <v>39.354340699966997</v>
          </cell>
          <cell r="AV1355">
            <v>52.812608990003355</v>
          </cell>
          <cell r="AW1355">
            <v>-106.95358081994345</v>
          </cell>
          <cell r="AX1355">
            <v>132.83269024000037</v>
          </cell>
          <cell r="AY1355">
            <v>17.138195570005337</v>
          </cell>
          <cell r="AZ1355">
            <v>-102.91514893999556</v>
          </cell>
          <cell r="BA1355">
            <v>33.635047620016849</v>
          </cell>
          <cell r="BB1355">
            <v>-174.98740730003919</v>
          </cell>
          <cell r="BC1355">
            <v>-84.718303039961029</v>
          </cell>
          <cell r="BD1355">
            <v>60.109245370083954</v>
          </cell>
          <cell r="BE1355">
            <v>-109.49469206947833</v>
          </cell>
          <cell r="BF1355">
            <v>9.8681980300461873</v>
          </cell>
          <cell r="BG1355">
            <v>24.014532310073264</v>
          </cell>
          <cell r="BH1355">
            <v>-3.9741610400378704</v>
          </cell>
          <cell r="BI1355">
            <v>2.0023435354232788E-8</v>
          </cell>
          <cell r="BJ1355">
            <v>17.837764510011766</v>
          </cell>
          <cell r="BK1355">
            <v>-133.78401921998011</v>
          </cell>
          <cell r="BL1355">
            <v>41.0522170199838</v>
          </cell>
          <cell r="BM1355">
            <v>-43.246302920015296</v>
          </cell>
          <cell r="BN1355">
            <v>46.918068319995655</v>
          </cell>
          <cell r="BO1355">
            <v>3.4878008900268469</v>
          </cell>
          <cell r="BP1355">
            <v>-42.158817879972048</v>
          </cell>
          <cell r="BQ1355">
            <v>-29.50997210998321</v>
          </cell>
          <cell r="BR1355">
            <v>195.993518400006</v>
          </cell>
          <cell r="BS1355">
            <v>75.138320969999768</v>
          </cell>
          <cell r="BT1355">
            <v>215.3121662500198</v>
          </cell>
          <cell r="BU1355">
            <v>-107.76124191004783</v>
          </cell>
          <cell r="BV1355">
            <v>54.939819860039279</v>
          </cell>
          <cell r="BW1355">
            <v>-90.226509229978547</v>
          </cell>
          <cell r="BX1355">
            <v>-36.40832018997753</v>
          </cell>
          <cell r="BY1355">
            <v>-27.255576919997111</v>
          </cell>
          <cell r="BZ1355">
            <v>-85.243974490003893</v>
          </cell>
          <cell r="CA1355">
            <v>141.24739791001775</v>
          </cell>
          <cell r="CB1355">
            <v>-34.033389180025551</v>
          </cell>
          <cell r="CC1355">
            <v>248.25537019001786</v>
          </cell>
          <cell r="CD1355">
            <v>-157.97054485999979</v>
          </cell>
          <cell r="CE1355">
            <v>61.989887840114534</v>
          </cell>
          <cell r="CF1355">
            <v>79.277570880018175</v>
          </cell>
          <cell r="CG1355">
            <v>193.24687580997124</v>
          </cell>
          <cell r="CH1355">
            <v>-18.984568730054889</v>
          </cell>
          <cell r="CI1355">
            <v>36.848390400002245</v>
          </cell>
          <cell r="CJ1355">
            <v>-0.58607971004676074</v>
          </cell>
          <cell r="CK1355">
            <v>100.91063388000475</v>
          </cell>
          <cell r="CL1355">
            <v>-104.56181958003435</v>
          </cell>
          <cell r="CM1355">
            <v>55.728467520035338</v>
          </cell>
          <cell r="CN1355">
            <v>-43.0071647100267</v>
          </cell>
          <cell r="CO1355">
            <v>-50.101210169959813</v>
          </cell>
          <cell r="CP1355">
            <v>8.9383948099566624</v>
          </cell>
          <cell r="CQ1355">
            <v>-195.7196025600424</v>
          </cell>
          <cell r="CR1355">
            <v>-41.925843270495534</v>
          </cell>
          <cell r="CS1355">
            <v>-41.434920130064711</v>
          </cell>
          <cell r="CT1355">
            <v>152.78587607998634</v>
          </cell>
          <cell r="CU1355">
            <v>4.7422045700368471</v>
          </cell>
          <cell r="CV1355">
            <v>122.40991396998288</v>
          </cell>
          <cell r="CW1355">
            <v>102.57439688005252</v>
          </cell>
          <cell r="CX1355">
            <v>-145.27181545004714</v>
          </cell>
          <cell r="CY1355">
            <v>-28.337919879995752</v>
          </cell>
          <cell r="CZ1355">
            <v>14.828064870001981</v>
          </cell>
          <cell r="DA1355">
            <v>-56.987992589973146</v>
          </cell>
          <cell r="DB1355">
            <v>23.243081310065463</v>
          </cell>
          <cell r="DC1355">
            <v>-201.24220128002344</v>
          </cell>
          <cell r="DD1355">
            <v>10.765468380064704</v>
          </cell>
          <cell r="DE1355">
            <v>14.459276860579848</v>
          </cell>
          <cell r="DF1355">
            <v>137.25046710006427</v>
          </cell>
          <cell r="DG1355">
            <v>-156.84323624998797</v>
          </cell>
          <cell r="DH1355">
            <v>-46.581364779907744</v>
          </cell>
          <cell r="DI1355">
            <v>41.116521739983</v>
          </cell>
          <cell r="DJ1355">
            <v>-40.179220490099397</v>
          </cell>
          <cell r="DK1355">
            <v>245.85762948996853</v>
          </cell>
          <cell r="DL1355">
            <v>-25.172294549964136</v>
          </cell>
          <cell r="DM1355">
            <v>-178.83207755000331</v>
          </cell>
          <cell r="DN1355">
            <v>-0.33945776001201011</v>
          </cell>
          <cell r="DO1355">
            <v>75.064508549985476</v>
          </cell>
          <cell r="DP1355">
            <v>-32.866177029965911</v>
          </cell>
          <cell r="DQ1355">
            <v>-4.0160216099466197</v>
          </cell>
          <cell r="DR1355">
            <v>541.38880262989551</v>
          </cell>
          <cell r="DS1355">
            <v>-10.462298410013318</v>
          </cell>
          <cell r="DT1355">
            <v>53.49600061000092</v>
          </cell>
          <cell r="DU1355">
            <v>119.55536660004873</v>
          </cell>
          <cell r="DV1355">
            <v>228.88522176997503</v>
          </cell>
          <cell r="DW1355">
            <v>215.4609792100382</v>
          </cell>
          <cell r="DX1355">
            <v>-57.49966301000677</v>
          </cell>
          <cell r="DY1355">
            <v>-246.48956570998416</v>
          </cell>
          <cell r="DZ1355">
            <v>579.73501768999267</v>
          </cell>
          <cell r="EA1355">
            <v>-23.338396769977408</v>
          </cell>
          <cell r="EB1355">
            <v>-68.201649120048387</v>
          </cell>
          <cell r="EC1355">
            <v>-248.19932798005175</v>
          </cell>
          <cell r="ED1355">
            <v>-1.5528822499327362</v>
          </cell>
          <cell r="EE1355">
            <v>646.03705815970898</v>
          </cell>
          <cell r="EF1355">
            <v>-2.6618797000264749</v>
          </cell>
          <cell r="EG1355">
            <v>-141.83411023998633</v>
          </cell>
          <cell r="EH1355">
            <v>160.93148671998642</v>
          </cell>
          <cell r="EI1355">
            <v>221.64834486006293</v>
          </cell>
          <cell r="EJ1355">
            <v>-29.911452289961744</v>
          </cell>
          <cell r="EK1355">
            <v>361.93929037998896</v>
          </cell>
          <cell r="EL1355">
            <v>-15.598437100008596</v>
          </cell>
          <cell r="EM1355">
            <v>140.74065187998349</v>
          </cell>
          <cell r="EN1355">
            <v>-108.86225320998346</v>
          </cell>
          <cell r="EO1355">
            <v>159.74256621996756</v>
          </cell>
          <cell r="EP1355">
            <v>-120.72839300014311</v>
          </cell>
          <cell r="EQ1355">
            <v>20.631243640033063</v>
          </cell>
          <cell r="ER1355">
            <v>-253.54224685952067</v>
          </cell>
          <cell r="ES1355">
            <v>826.52605085994583</v>
          </cell>
          <cell r="ET1355">
            <v>-887.83208865002962</v>
          </cell>
          <cell r="EU1355">
            <v>-152.01809968001908</v>
          </cell>
          <cell r="EV1355">
            <v>-121.78953078994527</v>
          </cell>
          <cell r="EW1355">
            <v>332.31174856005237</v>
          </cell>
          <cell r="EX1355">
            <v>-280.07103600999108</v>
          </cell>
          <cell r="EY1355">
            <v>6.0150186399987433</v>
          </cell>
          <cell r="EZ1355">
            <v>34.124475220014574</v>
          </cell>
          <cell r="FA1355">
            <v>-213.97631649998948</v>
          </cell>
          <cell r="FB1355">
            <v>625.65694484001142</v>
          </cell>
          <cell r="FC1355">
            <v>-230.74137967987917</v>
          </cell>
          <cell r="FD1355">
            <v>-191.74803367001005</v>
          </cell>
          <cell r="FE1355">
            <v>893.47465745918453</v>
          </cell>
          <cell r="FF1355">
            <v>24.929195029952098</v>
          </cell>
          <cell r="FG1355">
            <v>-243.47619376995135</v>
          </cell>
          <cell r="FH1355">
            <v>-88.324376440024935</v>
          </cell>
          <cell r="FI1355">
            <v>-162.90647147997515</v>
          </cell>
          <cell r="FJ1355">
            <v>737.66571329010185</v>
          </cell>
          <cell r="FK1355">
            <v>374.77763066004263</v>
          </cell>
          <cell r="FL1355">
            <v>417.39137786999345</v>
          </cell>
          <cell r="FM1355">
            <v>-279.77781566002523</v>
          </cell>
          <cell r="FN1355">
            <v>-25.422508410003502</v>
          </cell>
          <cell r="FO1355">
            <v>295.30606322002131</v>
          </cell>
          <cell r="FP1355">
            <v>-153.8687834199518</v>
          </cell>
          <cell r="FQ1355">
            <v>-2.8191734300926328</v>
          </cell>
          <cell r="FR1355">
            <v>-160.90755928959697</v>
          </cell>
          <cell r="FS1355">
            <v>-37.918996780004818</v>
          </cell>
          <cell r="FT1355">
            <v>-189.82076774007874</v>
          </cell>
          <cell r="FU1355">
            <v>354.29877642006613</v>
          </cell>
          <cell r="FV1355">
            <v>-75.274519309983589</v>
          </cell>
          <cell r="FW1355">
            <v>518.65399026992964</v>
          </cell>
          <cell r="FX1355">
            <v>-606.65910573996371</v>
          </cell>
          <cell r="FY1355">
            <v>79.072685210005147</v>
          </cell>
          <cell r="FZ1355">
            <v>-122.26517255001818</v>
          </cell>
          <cell r="GA1355">
            <v>69.830632690020138</v>
          </cell>
          <cell r="GB1355">
            <v>-378.64371741999639</v>
          </cell>
          <cell r="GC1355">
            <v>227.81863569002599</v>
          </cell>
          <cell r="GD1355">
            <v>-2.9918737709522247E-8</v>
          </cell>
          <cell r="GE1355">
            <v>213.36348849907517</v>
          </cell>
          <cell r="GF1355">
            <v>-62.779732819937635</v>
          </cell>
          <cell r="GG1355">
            <v>22.120376350008883</v>
          </cell>
          <cell r="GH1355">
            <v>-45.873917870048899</v>
          </cell>
          <cell r="GI1355">
            <v>-107.87827707995893</v>
          </cell>
          <cell r="GJ1355">
            <v>4.2567714299657382</v>
          </cell>
          <cell r="GK1355">
            <v>337.61325196002144</v>
          </cell>
          <cell r="GL1355">
            <v>-203.11366854002699</v>
          </cell>
          <cell r="GM1355">
            <v>-18.823971079982584</v>
          </cell>
          <cell r="GN1355">
            <v>22.58517395000672</v>
          </cell>
          <cell r="GO1355">
            <v>173.98322062997613</v>
          </cell>
          <cell r="GP1355">
            <v>-3.5038614600198343</v>
          </cell>
          <cell r="GQ1355">
            <v>94.778123030089773</v>
          </cell>
          <cell r="GR1355">
            <v>1397.4203525399789</v>
          </cell>
          <cell r="GS1355">
            <v>93.900928680028301</v>
          </cell>
          <cell r="GT1355">
            <v>-189.31069632997969</v>
          </cell>
          <cell r="GU1355">
            <v>319.84379957005149</v>
          </cell>
          <cell r="GV1355">
            <v>366.1744993699831</v>
          </cell>
          <cell r="GW1355">
            <v>514.47470809001243</v>
          </cell>
          <cell r="GX1355">
            <v>-129.11938698001904</v>
          </cell>
          <cell r="GY1355">
            <v>106.62570823001442</v>
          </cell>
          <cell r="GZ1355">
            <v>157.34042009001132</v>
          </cell>
          <cell r="HA1355">
            <v>37.105755409982521</v>
          </cell>
          <cell r="HB1355">
            <v>-123.81868299999041</v>
          </cell>
          <cell r="HC1355">
            <v>219.15053099993384</v>
          </cell>
          <cell r="HD1355">
            <v>25.052768410008866</v>
          </cell>
          <cell r="HE1355">
            <v>227.77257520938292</v>
          </cell>
          <cell r="HF1355">
            <v>111.58503748005023</v>
          </cell>
          <cell r="HG1355">
            <v>-205.57772628002567</v>
          </cell>
          <cell r="HH1355">
            <v>-125.22301948996028</v>
          </cell>
          <cell r="HI1355">
            <v>-107.83692679001251</v>
          </cell>
          <cell r="HJ1355">
            <v>-8.7918584599392489</v>
          </cell>
          <cell r="HK1355">
            <v>184.66328028996941</v>
          </cell>
          <cell r="HL1355">
            <v>84.922325199993793</v>
          </cell>
          <cell r="HM1355">
            <v>389.96065553001245</v>
          </cell>
          <cell r="HN1355">
            <v>-123.67408640001668</v>
          </cell>
          <cell r="HO1355">
            <v>131.79626801997074</v>
          </cell>
          <cell r="HP1355">
            <v>-46.97647799004335</v>
          </cell>
          <cell r="HQ1355">
            <v>-57.07489590003388</v>
          </cell>
          <cell r="HR1355">
            <v>-468.85984770022333</v>
          </cell>
          <cell r="HS1355">
            <v>139.44808391004335</v>
          </cell>
          <cell r="HT1355">
            <v>-68.20049392990768</v>
          </cell>
          <cell r="HU1355">
            <v>155.29184198996518</v>
          </cell>
          <cell r="HV1355">
            <v>-356.52682731999084</v>
          </cell>
          <cell r="HW1355">
            <v>6.3896382700186223</v>
          </cell>
          <cell r="HX1355">
            <v>106.41354172001593</v>
          </cell>
          <cell r="HY1355">
            <v>225.82841631997144</v>
          </cell>
          <cell r="HZ1355">
            <v>-312.2018221699982</v>
          </cell>
          <cell r="IA1355">
            <v>6.847903240006417</v>
          </cell>
          <cell r="IB1355">
            <v>-202.93429844002821</v>
          </cell>
          <cell r="IC1355">
            <v>13.442804189922754</v>
          </cell>
          <cell r="ID1355">
            <v>-182.65863548003836</v>
          </cell>
          <cell r="IE1355">
            <v>-1022.1116708684713</v>
          </cell>
          <cell r="IF1355">
            <v>311.06180933007272</v>
          </cell>
          <cell r="IG1355">
            <v>-0.75013941997895017</v>
          </cell>
          <cell r="IH1355">
            <v>-116.925388189964</v>
          </cell>
          <cell r="II1355">
            <v>-485.52711744001135</v>
          </cell>
          <cell r="IJ1355">
            <v>-17.061512150045019</v>
          </cell>
          <cell r="IK1355">
            <v>-744.80381579999812</v>
          </cell>
          <cell r="IL1355">
            <v>-475.76140059001045</v>
          </cell>
          <cell r="IM1355">
            <v>243.35554786998546</v>
          </cell>
          <cell r="IN1355">
            <v>10.84488916999544</v>
          </cell>
          <cell r="IO1355">
            <v>-19.004622210050002</v>
          </cell>
          <cell r="IP1355">
            <v>233.36748944001738</v>
          </cell>
          <cell r="IQ1355">
            <v>39.092589120031334</v>
          </cell>
          <cell r="IR1355">
            <v>15.459209439344704</v>
          </cell>
          <cell r="IS1355">
            <v>-174.5414550100104</v>
          </cell>
          <cell r="IT1355">
            <v>-29.249465060071088</v>
          </cell>
          <cell r="IU1355">
            <v>-2.2418196499929763</v>
          </cell>
          <cell r="IV1355">
            <v>158.08466207003221</v>
          </cell>
          <cell r="IW1355">
            <v>-49.692670980060939</v>
          </cell>
          <cell r="IX1355">
            <v>285.76360966003267</v>
          </cell>
          <cell r="IY1355">
            <v>-270.73937530000694</v>
          </cell>
          <cell r="IZ1355">
            <v>-9.9826138466596603E-9</v>
          </cell>
          <cell r="JA1355">
            <v>-320.3858017300372</v>
          </cell>
          <cell r="JB1355">
            <v>358.60212589998264</v>
          </cell>
          <cell r="JC1355">
            <v>-73.142857140046544</v>
          </cell>
          <cell r="JD1355">
            <v>133.00225669000065</v>
          </cell>
          <cell r="JE1355">
            <v>0</v>
          </cell>
        </row>
        <row r="1358"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Q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0</v>
          </cell>
          <cell r="BD1358">
            <v>0</v>
          </cell>
          <cell r="BE1358">
            <v>0</v>
          </cell>
          <cell r="BF1358">
            <v>0</v>
          </cell>
          <cell r="BG1358">
            <v>0</v>
          </cell>
          <cell r="BH1358">
            <v>0</v>
          </cell>
          <cell r="BI1358">
            <v>0</v>
          </cell>
          <cell r="BJ1358">
            <v>0</v>
          </cell>
          <cell r="BK1358">
            <v>0</v>
          </cell>
          <cell r="BL1358">
            <v>0</v>
          </cell>
          <cell r="BM1358">
            <v>0</v>
          </cell>
          <cell r="BN1358">
            <v>0</v>
          </cell>
          <cell r="BO1358">
            <v>0</v>
          </cell>
          <cell r="BP1358">
            <v>0</v>
          </cell>
          <cell r="BQ1358">
            <v>0</v>
          </cell>
          <cell r="BR1358">
            <v>0</v>
          </cell>
          <cell r="BS1358">
            <v>0</v>
          </cell>
          <cell r="BT1358">
            <v>0</v>
          </cell>
          <cell r="BU1358">
            <v>0</v>
          </cell>
          <cell r="BV1358">
            <v>0</v>
          </cell>
          <cell r="BW1358">
            <v>0</v>
          </cell>
          <cell r="BX1358">
            <v>0</v>
          </cell>
          <cell r="BY1358">
            <v>0</v>
          </cell>
          <cell r="BZ1358">
            <v>0</v>
          </cell>
          <cell r="CA1358">
            <v>0</v>
          </cell>
          <cell r="CB1358">
            <v>0</v>
          </cell>
          <cell r="CC1358">
            <v>0</v>
          </cell>
          <cell r="CD1358">
            <v>0</v>
          </cell>
          <cell r="CE1358">
            <v>0</v>
          </cell>
          <cell r="CF1358">
            <v>0</v>
          </cell>
          <cell r="CG1358">
            <v>0</v>
          </cell>
          <cell r="CH1358">
            <v>0</v>
          </cell>
          <cell r="CI1358">
            <v>0</v>
          </cell>
          <cell r="CJ1358">
            <v>0</v>
          </cell>
          <cell r="CK1358">
            <v>0</v>
          </cell>
          <cell r="CL1358">
            <v>0</v>
          </cell>
          <cell r="CM1358">
            <v>0</v>
          </cell>
          <cell r="CN1358">
            <v>0</v>
          </cell>
          <cell r="CO1358">
            <v>0</v>
          </cell>
          <cell r="CP1358">
            <v>0</v>
          </cell>
          <cell r="CQ1358">
            <v>0</v>
          </cell>
          <cell r="CR1358">
            <v>0</v>
          </cell>
          <cell r="CS1358">
            <v>0</v>
          </cell>
          <cell r="CT1358">
            <v>0</v>
          </cell>
          <cell r="CU1358">
            <v>0</v>
          </cell>
          <cell r="CV1358">
            <v>0</v>
          </cell>
          <cell r="CW1358">
            <v>0</v>
          </cell>
          <cell r="CX1358">
            <v>0</v>
          </cell>
          <cell r="CY1358">
            <v>0</v>
          </cell>
          <cell r="CZ1358">
            <v>0</v>
          </cell>
          <cell r="DA1358">
            <v>0</v>
          </cell>
          <cell r="DB1358">
            <v>0</v>
          </cell>
          <cell r="DC1358">
            <v>0</v>
          </cell>
          <cell r="DD1358">
            <v>0</v>
          </cell>
          <cell r="DE1358">
            <v>0</v>
          </cell>
          <cell r="DF1358">
            <v>0</v>
          </cell>
          <cell r="DG1358">
            <v>0</v>
          </cell>
          <cell r="DH1358">
            <v>0</v>
          </cell>
          <cell r="DI1358">
            <v>0</v>
          </cell>
          <cell r="DJ1358">
            <v>0</v>
          </cell>
          <cell r="DK1358">
            <v>0</v>
          </cell>
          <cell r="DL1358">
            <v>0</v>
          </cell>
          <cell r="DM1358">
            <v>0</v>
          </cell>
          <cell r="DN1358">
            <v>0</v>
          </cell>
          <cell r="DO1358">
            <v>0</v>
          </cell>
          <cell r="DP1358">
            <v>0</v>
          </cell>
          <cell r="DQ1358">
            <v>0</v>
          </cell>
          <cell r="DR1358">
            <v>0</v>
          </cell>
          <cell r="DS1358">
            <v>0</v>
          </cell>
          <cell r="DT1358">
            <v>0</v>
          </cell>
          <cell r="DU1358">
            <v>0</v>
          </cell>
          <cell r="DV1358">
            <v>0</v>
          </cell>
          <cell r="DW1358">
            <v>0</v>
          </cell>
          <cell r="DX1358">
            <v>0</v>
          </cell>
          <cell r="DY1358">
            <v>0</v>
          </cell>
          <cell r="DZ1358">
            <v>0</v>
          </cell>
          <cell r="EA1358">
            <v>0</v>
          </cell>
          <cell r="EB1358">
            <v>0</v>
          </cell>
          <cell r="EC1358">
            <v>0</v>
          </cell>
          <cell r="ED1358">
            <v>0</v>
          </cell>
          <cell r="EE1358">
            <v>0</v>
          </cell>
          <cell r="EF1358">
            <v>0</v>
          </cell>
          <cell r="EG1358">
            <v>0</v>
          </cell>
          <cell r="EH1358">
            <v>0</v>
          </cell>
          <cell r="EI1358">
            <v>0</v>
          </cell>
          <cell r="EJ1358">
            <v>0</v>
          </cell>
          <cell r="EK1358">
            <v>0</v>
          </cell>
          <cell r="EL1358">
            <v>0</v>
          </cell>
          <cell r="EM1358">
            <v>0</v>
          </cell>
          <cell r="EN1358">
            <v>0</v>
          </cell>
          <cell r="EO1358">
            <v>0</v>
          </cell>
          <cell r="EP1358">
            <v>0</v>
          </cell>
          <cell r="EQ1358">
            <v>0</v>
          </cell>
          <cell r="ER1358">
            <v>0</v>
          </cell>
          <cell r="ES1358">
            <v>0</v>
          </cell>
          <cell r="ET1358">
            <v>0</v>
          </cell>
          <cell r="EU1358">
            <v>0</v>
          </cell>
          <cell r="EV1358">
            <v>0</v>
          </cell>
          <cell r="EW1358">
            <v>0</v>
          </cell>
          <cell r="EX1358">
            <v>0</v>
          </cell>
          <cell r="EY1358">
            <v>0</v>
          </cell>
          <cell r="EZ1358">
            <v>0</v>
          </cell>
          <cell r="FA1358">
            <v>0</v>
          </cell>
          <cell r="FB1358">
            <v>0</v>
          </cell>
          <cell r="FC1358">
            <v>0</v>
          </cell>
          <cell r="FD1358">
            <v>0</v>
          </cell>
          <cell r="FE1358">
            <v>0</v>
          </cell>
          <cell r="FF1358">
            <v>0</v>
          </cell>
          <cell r="FG1358">
            <v>0</v>
          </cell>
          <cell r="FH1358">
            <v>0</v>
          </cell>
          <cell r="FI1358">
            <v>0</v>
          </cell>
          <cell r="FJ1358">
            <v>0</v>
          </cell>
          <cell r="FK1358">
            <v>0</v>
          </cell>
          <cell r="FL1358">
            <v>0</v>
          </cell>
          <cell r="FM1358">
            <v>0</v>
          </cell>
          <cell r="FN1358">
            <v>0</v>
          </cell>
          <cell r="FO1358">
            <v>0</v>
          </cell>
          <cell r="FP1358">
            <v>0</v>
          </cell>
          <cell r="FQ1358">
            <v>0</v>
          </cell>
          <cell r="FR1358">
            <v>0</v>
          </cell>
          <cell r="FS1358">
            <v>0</v>
          </cell>
          <cell r="FT1358">
            <v>0</v>
          </cell>
          <cell r="FU1358">
            <v>0</v>
          </cell>
          <cell r="FV1358">
            <v>0</v>
          </cell>
          <cell r="FW1358">
            <v>0</v>
          </cell>
          <cell r="FX1358">
            <v>0</v>
          </cell>
          <cell r="FY1358">
            <v>0</v>
          </cell>
          <cell r="FZ1358">
            <v>0</v>
          </cell>
          <cell r="GA1358">
            <v>0</v>
          </cell>
          <cell r="GB1358">
            <v>0</v>
          </cell>
          <cell r="GC1358">
            <v>0</v>
          </cell>
          <cell r="GD1358">
            <v>0</v>
          </cell>
          <cell r="GE1358">
            <v>0</v>
          </cell>
          <cell r="GF1358">
            <v>0</v>
          </cell>
          <cell r="GG1358">
            <v>0</v>
          </cell>
          <cell r="GH1358">
            <v>0</v>
          </cell>
          <cell r="GI1358">
            <v>0</v>
          </cell>
          <cell r="GJ1358">
            <v>0</v>
          </cell>
          <cell r="GK1358">
            <v>0</v>
          </cell>
          <cell r="GL1358">
            <v>0</v>
          </cell>
          <cell r="GM1358">
            <v>0</v>
          </cell>
          <cell r="GN1358">
            <v>0</v>
          </cell>
          <cell r="GO1358">
            <v>0</v>
          </cell>
          <cell r="GP1358">
            <v>0</v>
          </cell>
          <cell r="GQ1358">
            <v>0</v>
          </cell>
          <cell r="GR1358">
            <v>0</v>
          </cell>
          <cell r="GS1358">
            <v>0</v>
          </cell>
          <cell r="GT1358">
            <v>0</v>
          </cell>
          <cell r="GU1358">
            <v>0</v>
          </cell>
          <cell r="GV1358">
            <v>0</v>
          </cell>
          <cell r="GW1358">
            <v>0</v>
          </cell>
          <cell r="GX1358">
            <v>0</v>
          </cell>
          <cell r="GY1358">
            <v>0</v>
          </cell>
          <cell r="GZ1358">
            <v>0</v>
          </cell>
          <cell r="HA1358">
            <v>0</v>
          </cell>
          <cell r="HB1358">
            <v>0</v>
          </cell>
          <cell r="HC1358">
            <v>0</v>
          </cell>
          <cell r="HD1358">
            <v>0</v>
          </cell>
          <cell r="HE1358">
            <v>0</v>
          </cell>
          <cell r="HF1358">
            <v>0</v>
          </cell>
          <cell r="HG1358">
            <v>0</v>
          </cell>
          <cell r="HH1358">
            <v>0</v>
          </cell>
          <cell r="HI1358">
            <v>0</v>
          </cell>
          <cell r="HJ1358">
            <v>0</v>
          </cell>
          <cell r="HK1358">
            <v>0</v>
          </cell>
          <cell r="HL1358">
            <v>0</v>
          </cell>
          <cell r="HM1358">
            <v>0</v>
          </cell>
          <cell r="HN1358">
            <v>0</v>
          </cell>
          <cell r="HO1358">
            <v>0</v>
          </cell>
          <cell r="HP1358">
            <v>0</v>
          </cell>
          <cell r="HQ1358">
            <v>0</v>
          </cell>
          <cell r="HR1358">
            <v>0</v>
          </cell>
          <cell r="HS1358">
            <v>0</v>
          </cell>
          <cell r="HT1358">
            <v>0</v>
          </cell>
          <cell r="HU1358">
            <v>0</v>
          </cell>
          <cell r="HV1358">
            <v>0</v>
          </cell>
          <cell r="HW1358">
            <v>0</v>
          </cell>
          <cell r="HX1358">
            <v>0</v>
          </cell>
          <cell r="HY1358">
            <v>0</v>
          </cell>
          <cell r="HZ1358">
            <v>0</v>
          </cell>
          <cell r="IA1358">
            <v>0</v>
          </cell>
          <cell r="IB1358">
            <v>0</v>
          </cell>
          <cell r="IC1358">
            <v>0</v>
          </cell>
          <cell r="ID1358">
            <v>0</v>
          </cell>
          <cell r="IE1358">
            <v>0</v>
          </cell>
          <cell r="IF1358">
            <v>0</v>
          </cell>
          <cell r="IG1358">
            <v>0</v>
          </cell>
          <cell r="IH1358">
            <v>0</v>
          </cell>
          <cell r="II1358">
            <v>0</v>
          </cell>
          <cell r="IJ1358">
            <v>0</v>
          </cell>
          <cell r="IK1358">
            <v>0</v>
          </cell>
          <cell r="IL1358">
            <v>0</v>
          </cell>
          <cell r="IM1358">
            <v>0</v>
          </cell>
          <cell r="IN1358">
            <v>0</v>
          </cell>
          <cell r="IO1358">
            <v>0</v>
          </cell>
          <cell r="IP1358">
            <v>0</v>
          </cell>
          <cell r="IQ1358">
            <v>0</v>
          </cell>
          <cell r="IR1358">
            <v>0</v>
          </cell>
          <cell r="IS1358">
            <v>0</v>
          </cell>
          <cell r="IT1358">
            <v>0</v>
          </cell>
          <cell r="IU1358">
            <v>0</v>
          </cell>
          <cell r="IV1358">
            <v>0</v>
          </cell>
          <cell r="IW1358">
            <v>0</v>
          </cell>
          <cell r="IX1358">
            <v>0</v>
          </cell>
          <cell r="IY1358">
            <v>0</v>
          </cell>
          <cell r="IZ1358">
            <v>0</v>
          </cell>
          <cell r="JA1358">
            <v>0</v>
          </cell>
          <cell r="JB1358">
            <v>0</v>
          </cell>
          <cell r="JC1358">
            <v>0</v>
          </cell>
          <cell r="JD1358">
            <v>0</v>
          </cell>
          <cell r="JE1358">
            <v>0</v>
          </cell>
        </row>
        <row r="1359">
          <cell r="D1359" t="str">
            <v>BID.PX.COR._.___.SML_Peak</v>
          </cell>
          <cell r="F1359">
            <v>0</v>
          </cell>
          <cell r="G1359">
            <v>0</v>
          </cell>
          <cell r="H1359">
            <v>0</v>
          </cell>
          <cell r="I1359">
            <v>-1.0000000000000009E-2</v>
          </cell>
          <cell r="J1359">
            <v>1.0000000000000009E-2</v>
          </cell>
          <cell r="K1359">
            <v>-1.0000000000000009E-2</v>
          </cell>
          <cell r="L1359">
            <v>0</v>
          </cell>
          <cell r="M1359">
            <v>0</v>
          </cell>
          <cell r="N1359">
            <v>-3.0000000000000027E-2</v>
          </cell>
          <cell r="O1359">
            <v>0</v>
          </cell>
          <cell r="P1359">
            <v>0</v>
          </cell>
          <cell r="Q1359">
            <v>0</v>
          </cell>
          <cell r="R1359">
            <v>-1.8668879999998111E-2</v>
          </cell>
          <cell r="S1359">
            <v>0</v>
          </cell>
          <cell r="T1359">
            <v>0</v>
          </cell>
          <cell r="U1359">
            <v>0</v>
          </cell>
          <cell r="V1359">
            <v>-1.0000000000000009E-2</v>
          </cell>
          <cell r="W1359">
            <v>0</v>
          </cell>
          <cell r="X1359">
            <v>9.999999999999995E-3</v>
          </cell>
          <cell r="Y1359">
            <v>0</v>
          </cell>
          <cell r="Z1359">
            <v>-2.5431899999999175E-3</v>
          </cell>
          <cell r="AA1359">
            <v>-6.1256899999999614E-3</v>
          </cell>
          <cell r="AB1359">
            <v>0</v>
          </cell>
          <cell r="AC1359">
            <v>-9.9999999999999811E-3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Q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0</v>
          </cell>
          <cell r="BD1359">
            <v>0</v>
          </cell>
          <cell r="BE1359">
            <v>0</v>
          </cell>
          <cell r="BF1359">
            <v>0</v>
          </cell>
          <cell r="BG1359">
            <v>0</v>
          </cell>
          <cell r="BH1359">
            <v>0</v>
          </cell>
          <cell r="BI1359">
            <v>0</v>
          </cell>
          <cell r="BJ1359">
            <v>0</v>
          </cell>
          <cell r="BK1359">
            <v>0</v>
          </cell>
          <cell r="BL1359">
            <v>0</v>
          </cell>
          <cell r="BM1359">
            <v>0</v>
          </cell>
          <cell r="BN1359">
            <v>0</v>
          </cell>
          <cell r="BO1359">
            <v>0</v>
          </cell>
          <cell r="BP1359">
            <v>0</v>
          </cell>
          <cell r="BQ1359">
            <v>0</v>
          </cell>
          <cell r="BR1359">
            <v>0</v>
          </cell>
          <cell r="BS1359">
            <v>0</v>
          </cell>
          <cell r="BT1359">
            <v>0</v>
          </cell>
          <cell r="BU1359">
            <v>0</v>
          </cell>
          <cell r="BV1359">
            <v>0</v>
          </cell>
          <cell r="BW1359">
            <v>0</v>
          </cell>
          <cell r="BX1359">
            <v>0</v>
          </cell>
          <cell r="BY1359">
            <v>0</v>
          </cell>
          <cell r="BZ1359">
            <v>0</v>
          </cell>
          <cell r="CA1359">
            <v>0</v>
          </cell>
          <cell r="CB1359">
            <v>0</v>
          </cell>
          <cell r="CC1359">
            <v>0</v>
          </cell>
          <cell r="CD1359">
            <v>0</v>
          </cell>
          <cell r="CE1359">
            <v>0</v>
          </cell>
          <cell r="CF1359">
            <v>0</v>
          </cell>
          <cell r="CG1359">
            <v>0</v>
          </cell>
          <cell r="CH1359">
            <v>0</v>
          </cell>
          <cell r="CI1359">
            <v>0</v>
          </cell>
          <cell r="CJ1359">
            <v>0</v>
          </cell>
          <cell r="CK1359">
            <v>0</v>
          </cell>
          <cell r="CL1359">
            <v>0</v>
          </cell>
          <cell r="CM1359">
            <v>0</v>
          </cell>
          <cell r="CN1359">
            <v>0</v>
          </cell>
          <cell r="CO1359">
            <v>0</v>
          </cell>
          <cell r="CP1359">
            <v>0</v>
          </cell>
          <cell r="CQ1359">
            <v>0</v>
          </cell>
          <cell r="CR1359">
            <v>0</v>
          </cell>
          <cell r="CS1359">
            <v>0</v>
          </cell>
          <cell r="CT1359">
            <v>0</v>
          </cell>
          <cell r="CU1359">
            <v>0</v>
          </cell>
          <cell r="CV1359">
            <v>0</v>
          </cell>
          <cell r="CW1359">
            <v>0</v>
          </cell>
          <cell r="CX1359">
            <v>0</v>
          </cell>
          <cell r="CY1359">
            <v>0</v>
          </cell>
          <cell r="CZ1359">
            <v>0</v>
          </cell>
          <cell r="DA1359">
            <v>0</v>
          </cell>
          <cell r="DB1359">
            <v>0</v>
          </cell>
          <cell r="DC1359">
            <v>0</v>
          </cell>
          <cell r="DD1359">
            <v>0</v>
          </cell>
          <cell r="DE1359">
            <v>0</v>
          </cell>
          <cell r="DF1359">
            <v>0</v>
          </cell>
          <cell r="DG1359">
            <v>0</v>
          </cell>
          <cell r="DH1359">
            <v>0</v>
          </cell>
          <cell r="DI1359">
            <v>0</v>
          </cell>
          <cell r="DJ1359">
            <v>0</v>
          </cell>
          <cell r="DK1359">
            <v>0</v>
          </cell>
          <cell r="DL1359">
            <v>0</v>
          </cell>
          <cell r="DM1359">
            <v>0</v>
          </cell>
          <cell r="DN1359">
            <v>0</v>
          </cell>
          <cell r="DO1359">
            <v>0</v>
          </cell>
          <cell r="DP1359">
            <v>0</v>
          </cell>
          <cell r="DQ1359">
            <v>0</v>
          </cell>
          <cell r="DR1359">
            <v>0</v>
          </cell>
          <cell r="DS1359">
            <v>0</v>
          </cell>
          <cell r="DT1359">
            <v>0</v>
          </cell>
          <cell r="DU1359">
            <v>0</v>
          </cell>
          <cell r="DV1359">
            <v>0</v>
          </cell>
          <cell r="DW1359">
            <v>0</v>
          </cell>
          <cell r="DX1359">
            <v>0</v>
          </cell>
          <cell r="DY1359">
            <v>0</v>
          </cell>
          <cell r="DZ1359">
            <v>0</v>
          </cell>
          <cell r="EA1359">
            <v>0</v>
          </cell>
          <cell r="EB1359">
            <v>0</v>
          </cell>
          <cell r="EC1359">
            <v>0</v>
          </cell>
          <cell r="ED1359">
            <v>0</v>
          </cell>
          <cell r="EE1359">
            <v>0</v>
          </cell>
          <cell r="EF1359">
            <v>0</v>
          </cell>
          <cell r="EG1359">
            <v>0</v>
          </cell>
          <cell r="EH1359">
            <v>0</v>
          </cell>
          <cell r="EI1359">
            <v>0</v>
          </cell>
          <cell r="EJ1359">
            <v>0</v>
          </cell>
          <cell r="EK1359">
            <v>0</v>
          </cell>
          <cell r="EL1359">
            <v>0</v>
          </cell>
          <cell r="EM1359">
            <v>0</v>
          </cell>
          <cell r="EN1359">
            <v>0</v>
          </cell>
          <cell r="EO1359">
            <v>0</v>
          </cell>
          <cell r="EP1359">
            <v>0</v>
          </cell>
          <cell r="EQ1359">
            <v>0</v>
          </cell>
          <cell r="ER1359">
            <v>0</v>
          </cell>
          <cell r="ES1359">
            <v>0</v>
          </cell>
          <cell r="ET1359">
            <v>0</v>
          </cell>
          <cell r="EU1359">
            <v>0</v>
          </cell>
          <cell r="EV1359">
            <v>0</v>
          </cell>
          <cell r="EW1359">
            <v>0</v>
          </cell>
          <cell r="EX1359">
            <v>0</v>
          </cell>
          <cell r="EY1359">
            <v>0</v>
          </cell>
          <cell r="EZ1359">
            <v>0</v>
          </cell>
          <cell r="FA1359">
            <v>0</v>
          </cell>
          <cell r="FB1359">
            <v>0</v>
          </cell>
          <cell r="FC1359">
            <v>0</v>
          </cell>
          <cell r="FD1359">
            <v>0</v>
          </cell>
          <cell r="FE1359">
            <v>0</v>
          </cell>
          <cell r="FF1359">
            <v>0</v>
          </cell>
          <cell r="FG1359">
            <v>0</v>
          </cell>
          <cell r="FH1359">
            <v>0</v>
          </cell>
          <cell r="FI1359">
            <v>0</v>
          </cell>
          <cell r="FJ1359">
            <v>0</v>
          </cell>
          <cell r="FK1359">
            <v>0</v>
          </cell>
          <cell r="FL1359">
            <v>0</v>
          </cell>
          <cell r="FM1359">
            <v>0</v>
          </cell>
          <cell r="FN1359">
            <v>0</v>
          </cell>
          <cell r="FO1359">
            <v>0</v>
          </cell>
          <cell r="FP1359">
            <v>0</v>
          </cell>
          <cell r="FQ1359">
            <v>0</v>
          </cell>
          <cell r="FR1359">
            <v>0</v>
          </cell>
          <cell r="FS1359">
            <v>0</v>
          </cell>
          <cell r="FT1359">
            <v>0</v>
          </cell>
          <cell r="FU1359">
            <v>0</v>
          </cell>
          <cell r="FV1359">
            <v>0</v>
          </cell>
          <cell r="FW1359">
            <v>0</v>
          </cell>
          <cell r="FX1359">
            <v>0</v>
          </cell>
          <cell r="FY1359">
            <v>0</v>
          </cell>
          <cell r="FZ1359">
            <v>0</v>
          </cell>
          <cell r="GA1359">
            <v>0</v>
          </cell>
          <cell r="GB1359">
            <v>0</v>
          </cell>
          <cell r="GC1359">
            <v>0</v>
          </cell>
          <cell r="GD1359">
            <v>0</v>
          </cell>
          <cell r="GE1359">
            <v>0</v>
          </cell>
          <cell r="GF1359">
            <v>0</v>
          </cell>
          <cell r="GG1359">
            <v>0</v>
          </cell>
          <cell r="GH1359">
            <v>0</v>
          </cell>
          <cell r="GI1359">
            <v>0</v>
          </cell>
          <cell r="GJ1359">
            <v>0</v>
          </cell>
          <cell r="GK1359">
            <v>0</v>
          </cell>
          <cell r="GL1359">
            <v>0</v>
          </cell>
          <cell r="GM1359">
            <v>0</v>
          </cell>
          <cell r="GN1359">
            <v>0</v>
          </cell>
          <cell r="GO1359">
            <v>0</v>
          </cell>
          <cell r="GP1359">
            <v>0</v>
          </cell>
          <cell r="GQ1359">
            <v>0</v>
          </cell>
          <cell r="GR1359">
            <v>0</v>
          </cell>
          <cell r="GS1359">
            <v>0</v>
          </cell>
          <cell r="GT1359">
            <v>0</v>
          </cell>
          <cell r="GU1359">
            <v>0</v>
          </cell>
          <cell r="GV1359">
            <v>0</v>
          </cell>
          <cell r="GW1359">
            <v>0</v>
          </cell>
          <cell r="GX1359">
            <v>0</v>
          </cell>
          <cell r="GY1359">
            <v>0</v>
          </cell>
          <cell r="GZ1359">
            <v>0</v>
          </cell>
          <cell r="HA1359">
            <v>0</v>
          </cell>
          <cell r="HB1359">
            <v>0</v>
          </cell>
          <cell r="HC1359">
            <v>0</v>
          </cell>
          <cell r="HD1359">
            <v>0</v>
          </cell>
          <cell r="HE1359">
            <v>0</v>
          </cell>
          <cell r="HF1359">
            <v>0</v>
          </cell>
          <cell r="HG1359">
            <v>0</v>
          </cell>
          <cell r="HH1359">
            <v>0</v>
          </cell>
          <cell r="HI1359">
            <v>0</v>
          </cell>
          <cell r="HJ1359">
            <v>0</v>
          </cell>
          <cell r="HK1359">
            <v>0</v>
          </cell>
          <cell r="HL1359">
            <v>0</v>
          </cell>
          <cell r="HM1359">
            <v>0</v>
          </cell>
          <cell r="HN1359">
            <v>0</v>
          </cell>
          <cell r="HO1359">
            <v>0</v>
          </cell>
          <cell r="HP1359">
            <v>0</v>
          </cell>
          <cell r="HQ1359">
            <v>0</v>
          </cell>
          <cell r="HR1359">
            <v>0</v>
          </cell>
          <cell r="HS1359">
            <v>0</v>
          </cell>
          <cell r="HT1359">
            <v>0</v>
          </cell>
          <cell r="HU1359">
            <v>0</v>
          </cell>
          <cell r="HV1359">
            <v>0</v>
          </cell>
          <cell r="HW1359">
            <v>0</v>
          </cell>
          <cell r="HX1359">
            <v>0</v>
          </cell>
          <cell r="HY1359">
            <v>0</v>
          </cell>
          <cell r="HZ1359">
            <v>0</v>
          </cell>
          <cell r="IA1359">
            <v>0</v>
          </cell>
          <cell r="IB1359">
            <v>0</v>
          </cell>
          <cell r="IC1359">
            <v>0</v>
          </cell>
          <cell r="ID1359">
            <v>0</v>
          </cell>
          <cell r="IE1359">
            <v>0</v>
          </cell>
          <cell r="IF1359">
            <v>0</v>
          </cell>
          <cell r="IG1359">
            <v>0</v>
          </cell>
          <cell r="IH1359">
            <v>0</v>
          </cell>
          <cell r="II1359">
            <v>0</v>
          </cell>
          <cell r="IJ1359">
            <v>0</v>
          </cell>
          <cell r="IK1359">
            <v>0</v>
          </cell>
          <cell r="IL1359">
            <v>0</v>
          </cell>
          <cell r="IM1359">
            <v>0</v>
          </cell>
          <cell r="IN1359">
            <v>0</v>
          </cell>
          <cell r="IO1359">
            <v>0</v>
          </cell>
          <cell r="IP1359">
            <v>0</v>
          </cell>
          <cell r="IQ1359">
            <v>0</v>
          </cell>
          <cell r="IR1359">
            <v>0</v>
          </cell>
          <cell r="IS1359">
            <v>0</v>
          </cell>
          <cell r="IT1359">
            <v>0</v>
          </cell>
          <cell r="IU1359">
            <v>0</v>
          </cell>
          <cell r="IV1359">
            <v>0</v>
          </cell>
          <cell r="IW1359">
            <v>0</v>
          </cell>
          <cell r="IX1359">
            <v>0</v>
          </cell>
          <cell r="IY1359">
            <v>0</v>
          </cell>
          <cell r="IZ1359">
            <v>0</v>
          </cell>
          <cell r="JA1359">
            <v>0</v>
          </cell>
          <cell r="JB1359">
            <v>0</v>
          </cell>
          <cell r="JC1359">
            <v>0</v>
          </cell>
          <cell r="JD1359">
            <v>0</v>
          </cell>
          <cell r="JE1359">
            <v>0</v>
          </cell>
        </row>
        <row r="1360">
          <cell r="D1360" t="str">
            <v>BID.PX.UTS._.___.SML_Peak</v>
          </cell>
          <cell r="F1360">
            <v>0</v>
          </cell>
          <cell r="G1360">
            <v>0</v>
          </cell>
          <cell r="H1360">
            <v>-1.000000000000012E-2</v>
          </cell>
          <cell r="I1360">
            <v>-9.9999999999999534E-3</v>
          </cell>
          <cell r="J1360">
            <v>0</v>
          </cell>
          <cell r="K1360">
            <v>-9.9999999999999534E-3</v>
          </cell>
          <cell r="L1360">
            <v>0</v>
          </cell>
          <cell r="M1360">
            <v>0</v>
          </cell>
          <cell r="N1360">
            <v>-2.0000000000000018E-2</v>
          </cell>
          <cell r="O1360">
            <v>1.0000000000000009E-2</v>
          </cell>
          <cell r="P1360">
            <v>0</v>
          </cell>
          <cell r="Q1360">
            <v>0</v>
          </cell>
          <cell r="R1360">
            <v>9.6914899999998028E-3</v>
          </cell>
          <cell r="S1360">
            <v>0</v>
          </cell>
          <cell r="T1360">
            <v>0</v>
          </cell>
          <cell r="U1360">
            <v>0</v>
          </cell>
          <cell r="V1360">
            <v>-3.0850999999998407E-4</v>
          </cell>
          <cell r="W1360">
            <v>0</v>
          </cell>
          <cell r="X1360">
            <v>1.0000000000000009E-2</v>
          </cell>
          <cell r="Y1360">
            <v>0</v>
          </cell>
          <cell r="Z1360">
            <v>-1.0000000000000009E-2</v>
          </cell>
          <cell r="AA1360">
            <v>0</v>
          </cell>
          <cell r="AB1360">
            <v>0</v>
          </cell>
          <cell r="AC1360">
            <v>1.0000000000000009E-2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Q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0</v>
          </cell>
          <cell r="BD1360">
            <v>0</v>
          </cell>
          <cell r="BE1360">
            <v>0</v>
          </cell>
          <cell r="BF1360">
            <v>0</v>
          </cell>
          <cell r="BG1360">
            <v>0</v>
          </cell>
          <cell r="BH1360">
            <v>0</v>
          </cell>
          <cell r="BI1360">
            <v>0</v>
          </cell>
          <cell r="BJ1360">
            <v>0</v>
          </cell>
          <cell r="BK1360">
            <v>0</v>
          </cell>
          <cell r="BL1360">
            <v>0</v>
          </cell>
          <cell r="BM1360">
            <v>0</v>
          </cell>
          <cell r="BN1360">
            <v>0</v>
          </cell>
          <cell r="BO1360">
            <v>0</v>
          </cell>
          <cell r="BP1360">
            <v>0</v>
          </cell>
          <cell r="BQ1360">
            <v>0</v>
          </cell>
          <cell r="BR1360">
            <v>0</v>
          </cell>
          <cell r="BS1360">
            <v>0</v>
          </cell>
          <cell r="BT1360">
            <v>0</v>
          </cell>
          <cell r="BU1360">
            <v>0</v>
          </cell>
          <cell r="BV1360">
            <v>0</v>
          </cell>
          <cell r="BW1360">
            <v>0</v>
          </cell>
          <cell r="BX1360">
            <v>0</v>
          </cell>
          <cell r="BY1360">
            <v>0</v>
          </cell>
          <cell r="BZ1360">
            <v>0</v>
          </cell>
          <cell r="CA1360">
            <v>0</v>
          </cell>
          <cell r="CB1360">
            <v>0</v>
          </cell>
          <cell r="CC1360">
            <v>0</v>
          </cell>
          <cell r="CD1360">
            <v>0</v>
          </cell>
          <cell r="CE1360">
            <v>1.0000000000000009E-2</v>
          </cell>
          <cell r="CF1360">
            <v>0</v>
          </cell>
          <cell r="CG1360">
            <v>0</v>
          </cell>
          <cell r="CH1360">
            <v>0</v>
          </cell>
          <cell r="CI1360">
            <v>0</v>
          </cell>
          <cell r="CJ1360">
            <v>0</v>
          </cell>
          <cell r="CK1360">
            <v>0</v>
          </cell>
          <cell r="CL1360">
            <v>0</v>
          </cell>
          <cell r="CM1360">
            <v>1.0000000000000009E-2</v>
          </cell>
          <cell r="CN1360">
            <v>0</v>
          </cell>
          <cell r="CO1360">
            <v>0</v>
          </cell>
          <cell r="CP1360">
            <v>0</v>
          </cell>
          <cell r="CQ1360">
            <v>0</v>
          </cell>
          <cell r="CR1360">
            <v>0</v>
          </cell>
          <cell r="CS1360">
            <v>0</v>
          </cell>
          <cell r="CT1360">
            <v>0</v>
          </cell>
          <cell r="CU1360">
            <v>0</v>
          </cell>
          <cell r="CV1360">
            <v>0</v>
          </cell>
          <cell r="CW1360">
            <v>0</v>
          </cell>
          <cell r="CX1360">
            <v>0</v>
          </cell>
          <cell r="CY1360">
            <v>0</v>
          </cell>
          <cell r="CZ1360">
            <v>0</v>
          </cell>
          <cell r="DA1360">
            <v>0</v>
          </cell>
          <cell r="DB1360">
            <v>0</v>
          </cell>
          <cell r="DC1360">
            <v>0</v>
          </cell>
          <cell r="DD1360">
            <v>0</v>
          </cell>
          <cell r="DE1360">
            <v>0</v>
          </cell>
          <cell r="DF1360">
            <v>0</v>
          </cell>
          <cell r="DG1360">
            <v>0</v>
          </cell>
          <cell r="DH1360">
            <v>0</v>
          </cell>
          <cell r="DI1360">
            <v>0</v>
          </cell>
          <cell r="DJ1360">
            <v>0</v>
          </cell>
          <cell r="DK1360">
            <v>0</v>
          </cell>
          <cell r="DL1360">
            <v>0</v>
          </cell>
          <cell r="DM1360">
            <v>0</v>
          </cell>
          <cell r="DN1360">
            <v>0</v>
          </cell>
          <cell r="DO1360">
            <v>0</v>
          </cell>
          <cell r="DP1360">
            <v>0</v>
          </cell>
          <cell r="DQ1360">
            <v>0</v>
          </cell>
          <cell r="DR1360">
            <v>-1.0000000000000009E-2</v>
          </cell>
          <cell r="DS1360">
            <v>0</v>
          </cell>
          <cell r="DT1360">
            <v>0</v>
          </cell>
          <cell r="DU1360">
            <v>0</v>
          </cell>
          <cell r="DV1360">
            <v>0</v>
          </cell>
          <cell r="DW1360">
            <v>0</v>
          </cell>
          <cell r="DX1360">
            <v>0</v>
          </cell>
          <cell r="DY1360">
            <v>-9.999999999999995E-3</v>
          </cell>
          <cell r="DZ1360">
            <v>0</v>
          </cell>
          <cell r="EA1360">
            <v>0</v>
          </cell>
          <cell r="EB1360">
            <v>0</v>
          </cell>
          <cell r="EC1360">
            <v>0</v>
          </cell>
          <cell r="ED1360">
            <v>0</v>
          </cell>
          <cell r="EE1360">
            <v>0</v>
          </cell>
          <cell r="EF1360">
            <v>0</v>
          </cell>
          <cell r="EG1360">
            <v>0</v>
          </cell>
          <cell r="EH1360">
            <v>0</v>
          </cell>
          <cell r="EI1360">
            <v>0</v>
          </cell>
          <cell r="EJ1360">
            <v>0</v>
          </cell>
          <cell r="EK1360">
            <v>0</v>
          </cell>
          <cell r="EL1360">
            <v>0</v>
          </cell>
          <cell r="EM1360">
            <v>0</v>
          </cell>
          <cell r="EN1360">
            <v>0</v>
          </cell>
          <cell r="EO1360">
            <v>0</v>
          </cell>
          <cell r="EP1360">
            <v>0</v>
          </cell>
          <cell r="EQ1360">
            <v>0</v>
          </cell>
          <cell r="ER1360">
            <v>0</v>
          </cell>
          <cell r="ES1360">
            <v>0</v>
          </cell>
          <cell r="ET1360">
            <v>0</v>
          </cell>
          <cell r="EU1360">
            <v>0</v>
          </cell>
          <cell r="EV1360">
            <v>0</v>
          </cell>
          <cell r="EW1360">
            <v>0</v>
          </cell>
          <cell r="EX1360">
            <v>0</v>
          </cell>
          <cell r="EY1360">
            <v>0</v>
          </cell>
          <cell r="EZ1360">
            <v>0</v>
          </cell>
          <cell r="FA1360">
            <v>0</v>
          </cell>
          <cell r="FB1360">
            <v>0</v>
          </cell>
          <cell r="FC1360">
            <v>0</v>
          </cell>
          <cell r="FD1360">
            <v>0</v>
          </cell>
          <cell r="FE1360">
            <v>0</v>
          </cell>
          <cell r="FF1360">
            <v>0</v>
          </cell>
          <cell r="FG1360">
            <v>0</v>
          </cell>
          <cell r="FH1360">
            <v>0</v>
          </cell>
          <cell r="FI1360">
            <v>0</v>
          </cell>
          <cell r="FJ1360">
            <v>0</v>
          </cell>
          <cell r="FK1360">
            <v>0</v>
          </cell>
          <cell r="FL1360">
            <v>0</v>
          </cell>
          <cell r="FM1360">
            <v>0</v>
          </cell>
          <cell r="FN1360">
            <v>0</v>
          </cell>
          <cell r="FO1360">
            <v>0</v>
          </cell>
          <cell r="FP1360">
            <v>0</v>
          </cell>
          <cell r="FQ1360">
            <v>0</v>
          </cell>
          <cell r="FR1360">
            <v>0</v>
          </cell>
          <cell r="FS1360">
            <v>0</v>
          </cell>
          <cell r="FT1360">
            <v>0</v>
          </cell>
          <cell r="FU1360">
            <v>0</v>
          </cell>
          <cell r="FV1360">
            <v>0</v>
          </cell>
          <cell r="FW1360">
            <v>0</v>
          </cell>
          <cell r="FX1360">
            <v>0</v>
          </cell>
          <cell r="FY1360">
            <v>0</v>
          </cell>
          <cell r="FZ1360">
            <v>0</v>
          </cell>
          <cell r="GA1360">
            <v>0</v>
          </cell>
          <cell r="GB1360">
            <v>0</v>
          </cell>
          <cell r="GC1360">
            <v>0</v>
          </cell>
          <cell r="GD1360">
            <v>0</v>
          </cell>
          <cell r="GE1360">
            <v>0</v>
          </cell>
          <cell r="GF1360">
            <v>0</v>
          </cell>
          <cell r="GG1360">
            <v>0</v>
          </cell>
          <cell r="GH1360">
            <v>0</v>
          </cell>
          <cell r="GI1360">
            <v>0</v>
          </cell>
          <cell r="GJ1360">
            <v>0</v>
          </cell>
          <cell r="GK1360">
            <v>0</v>
          </cell>
          <cell r="GL1360">
            <v>0</v>
          </cell>
          <cell r="GM1360">
            <v>0</v>
          </cell>
          <cell r="GN1360">
            <v>0</v>
          </cell>
          <cell r="GO1360">
            <v>0</v>
          </cell>
          <cell r="GP1360">
            <v>0</v>
          </cell>
          <cell r="GQ1360">
            <v>0</v>
          </cell>
          <cell r="GR1360">
            <v>0</v>
          </cell>
          <cell r="GS1360">
            <v>0</v>
          </cell>
          <cell r="GT1360">
            <v>0</v>
          </cell>
          <cell r="GU1360">
            <v>0</v>
          </cell>
          <cell r="GV1360">
            <v>0</v>
          </cell>
          <cell r="GW1360">
            <v>0</v>
          </cell>
          <cell r="GX1360">
            <v>0</v>
          </cell>
          <cell r="GY1360">
            <v>0</v>
          </cell>
          <cell r="GZ1360">
            <v>0</v>
          </cell>
          <cell r="HA1360">
            <v>0</v>
          </cell>
          <cell r="HB1360">
            <v>0</v>
          </cell>
          <cell r="HC1360">
            <v>0</v>
          </cell>
          <cell r="HD1360">
            <v>0</v>
          </cell>
          <cell r="HE1360">
            <v>0</v>
          </cell>
          <cell r="HF1360">
            <v>0</v>
          </cell>
          <cell r="HG1360">
            <v>0</v>
          </cell>
          <cell r="HH1360">
            <v>0</v>
          </cell>
          <cell r="HI1360">
            <v>0</v>
          </cell>
          <cell r="HJ1360">
            <v>0</v>
          </cell>
          <cell r="HK1360">
            <v>0</v>
          </cell>
          <cell r="HL1360">
            <v>0</v>
          </cell>
          <cell r="HM1360">
            <v>0</v>
          </cell>
          <cell r="HN1360">
            <v>0</v>
          </cell>
          <cell r="HO1360">
            <v>0</v>
          </cell>
          <cell r="HP1360">
            <v>0</v>
          </cell>
          <cell r="HQ1360">
            <v>0</v>
          </cell>
          <cell r="HR1360">
            <v>0</v>
          </cell>
          <cell r="HS1360">
            <v>0</v>
          </cell>
          <cell r="HT1360">
            <v>0</v>
          </cell>
          <cell r="HU1360">
            <v>0</v>
          </cell>
          <cell r="HV1360">
            <v>0</v>
          </cell>
          <cell r="HW1360">
            <v>0</v>
          </cell>
          <cell r="HX1360">
            <v>0</v>
          </cell>
          <cell r="HY1360">
            <v>0</v>
          </cell>
          <cell r="HZ1360">
            <v>0</v>
          </cell>
          <cell r="IA1360">
            <v>0</v>
          </cell>
          <cell r="IB1360">
            <v>0</v>
          </cell>
          <cell r="IC1360">
            <v>0</v>
          </cell>
          <cell r="ID1360">
            <v>0</v>
          </cell>
          <cell r="IE1360">
            <v>0</v>
          </cell>
          <cell r="IF1360">
            <v>0</v>
          </cell>
          <cell r="IG1360">
            <v>0</v>
          </cell>
          <cell r="IH1360">
            <v>0</v>
          </cell>
          <cell r="II1360">
            <v>0</v>
          </cell>
          <cell r="IJ1360">
            <v>0</v>
          </cell>
          <cell r="IK1360">
            <v>0</v>
          </cell>
          <cell r="IL1360">
            <v>0</v>
          </cell>
          <cell r="IM1360">
            <v>0</v>
          </cell>
          <cell r="IN1360">
            <v>0</v>
          </cell>
          <cell r="IO1360">
            <v>0</v>
          </cell>
          <cell r="IP1360">
            <v>0</v>
          </cell>
          <cell r="IQ1360">
            <v>0</v>
          </cell>
          <cell r="IR1360">
            <v>0</v>
          </cell>
          <cell r="IS1360">
            <v>0</v>
          </cell>
          <cell r="IT1360">
            <v>0</v>
          </cell>
          <cell r="IU1360">
            <v>0</v>
          </cell>
          <cell r="IV1360">
            <v>0</v>
          </cell>
          <cell r="IW1360">
            <v>0</v>
          </cell>
          <cell r="IX1360">
            <v>0</v>
          </cell>
          <cell r="IY1360">
            <v>0</v>
          </cell>
          <cell r="IZ1360">
            <v>0</v>
          </cell>
          <cell r="JA1360">
            <v>0</v>
          </cell>
          <cell r="JB1360">
            <v>0</v>
          </cell>
          <cell r="JC1360">
            <v>0</v>
          </cell>
          <cell r="JD1360">
            <v>0</v>
          </cell>
          <cell r="JE1360">
            <v>0</v>
          </cell>
        </row>
        <row r="1361">
          <cell r="D1361" t="str">
            <v>BID.PX.WYE._.___.SML_Peak</v>
          </cell>
          <cell r="F1361">
            <v>0</v>
          </cell>
          <cell r="G1361">
            <v>0</v>
          </cell>
          <cell r="H1361">
            <v>-1.000000000000012E-2</v>
          </cell>
          <cell r="I1361">
            <v>-9.9999999999999534E-3</v>
          </cell>
          <cell r="J1361">
            <v>3.276480000000026E-3</v>
          </cell>
          <cell r="K1361">
            <v>-9.9999999999999534E-3</v>
          </cell>
          <cell r="L1361">
            <v>0</v>
          </cell>
          <cell r="M1361">
            <v>0</v>
          </cell>
          <cell r="N1361">
            <v>-2.0000000000000018E-2</v>
          </cell>
          <cell r="O1361">
            <v>1.0000000000000009E-2</v>
          </cell>
          <cell r="P1361">
            <v>0</v>
          </cell>
          <cell r="Q1361">
            <v>0</v>
          </cell>
          <cell r="R1361">
            <v>9.9999999999997868E-3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1.0000000000000009E-2</v>
          </cell>
          <cell r="Y1361">
            <v>0</v>
          </cell>
          <cell r="Z1361">
            <v>-1.0000000000000009E-2</v>
          </cell>
          <cell r="AA1361">
            <v>0</v>
          </cell>
          <cell r="AB1361">
            <v>0</v>
          </cell>
          <cell r="AC1361">
            <v>1.0000000000000009E-2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Q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0</v>
          </cell>
          <cell r="BD1361">
            <v>0</v>
          </cell>
          <cell r="BE1361">
            <v>0</v>
          </cell>
          <cell r="BF1361">
            <v>0</v>
          </cell>
          <cell r="BG1361">
            <v>0</v>
          </cell>
          <cell r="BH1361">
            <v>0</v>
          </cell>
          <cell r="BI1361">
            <v>0</v>
          </cell>
          <cell r="BJ1361">
            <v>0</v>
          </cell>
          <cell r="BK1361">
            <v>0</v>
          </cell>
          <cell r="BL1361">
            <v>0</v>
          </cell>
          <cell r="BM1361">
            <v>0</v>
          </cell>
          <cell r="BN1361">
            <v>0</v>
          </cell>
          <cell r="BO1361">
            <v>0</v>
          </cell>
          <cell r="BP1361">
            <v>0</v>
          </cell>
          <cell r="BQ1361">
            <v>0</v>
          </cell>
          <cell r="BR1361">
            <v>0</v>
          </cell>
          <cell r="BS1361">
            <v>0</v>
          </cell>
          <cell r="BT1361">
            <v>0</v>
          </cell>
          <cell r="BU1361">
            <v>0</v>
          </cell>
          <cell r="BV1361">
            <v>0</v>
          </cell>
          <cell r="BW1361">
            <v>0</v>
          </cell>
          <cell r="BX1361">
            <v>0</v>
          </cell>
          <cell r="BY1361">
            <v>0</v>
          </cell>
          <cell r="BZ1361">
            <v>0</v>
          </cell>
          <cell r="CA1361">
            <v>0</v>
          </cell>
          <cell r="CB1361">
            <v>0</v>
          </cell>
          <cell r="CC1361">
            <v>0</v>
          </cell>
          <cell r="CD1361">
            <v>0</v>
          </cell>
          <cell r="CE1361">
            <v>1.0000000000000009E-2</v>
          </cell>
          <cell r="CF1361">
            <v>0</v>
          </cell>
          <cell r="CG1361">
            <v>0</v>
          </cell>
          <cell r="CH1361">
            <v>0</v>
          </cell>
          <cell r="CI1361">
            <v>0</v>
          </cell>
          <cell r="CJ1361">
            <v>0</v>
          </cell>
          <cell r="CK1361">
            <v>0</v>
          </cell>
          <cell r="CL1361">
            <v>0</v>
          </cell>
          <cell r="CM1361">
            <v>1.0000000000000009E-2</v>
          </cell>
          <cell r="CN1361">
            <v>0</v>
          </cell>
          <cell r="CO1361">
            <v>0</v>
          </cell>
          <cell r="CP1361">
            <v>0</v>
          </cell>
          <cell r="CQ1361">
            <v>0</v>
          </cell>
          <cell r="CR1361">
            <v>0</v>
          </cell>
          <cell r="CS1361">
            <v>0</v>
          </cell>
          <cell r="CT1361">
            <v>0</v>
          </cell>
          <cell r="CU1361">
            <v>0</v>
          </cell>
          <cell r="CV1361">
            <v>0</v>
          </cell>
          <cell r="CW1361">
            <v>0</v>
          </cell>
          <cell r="CX1361">
            <v>0</v>
          </cell>
          <cell r="CY1361">
            <v>0</v>
          </cell>
          <cell r="CZ1361">
            <v>0</v>
          </cell>
          <cell r="DA1361">
            <v>0</v>
          </cell>
          <cell r="DB1361">
            <v>0</v>
          </cell>
          <cell r="DC1361">
            <v>0</v>
          </cell>
          <cell r="DD1361">
            <v>0</v>
          </cell>
          <cell r="DE1361">
            <v>0</v>
          </cell>
          <cell r="DF1361">
            <v>0</v>
          </cell>
          <cell r="DG1361">
            <v>0</v>
          </cell>
          <cell r="DH1361">
            <v>0</v>
          </cell>
          <cell r="DI1361">
            <v>0</v>
          </cell>
          <cell r="DJ1361">
            <v>0</v>
          </cell>
          <cell r="DK1361">
            <v>0</v>
          </cell>
          <cell r="DL1361">
            <v>0</v>
          </cell>
          <cell r="DM1361">
            <v>0</v>
          </cell>
          <cell r="DN1361">
            <v>0</v>
          </cell>
          <cell r="DO1361">
            <v>0</v>
          </cell>
          <cell r="DP1361">
            <v>0</v>
          </cell>
          <cell r="DQ1361">
            <v>0</v>
          </cell>
          <cell r="DR1361">
            <v>-1.0000000000000009E-2</v>
          </cell>
          <cell r="DS1361">
            <v>0</v>
          </cell>
          <cell r="DT1361">
            <v>0</v>
          </cell>
          <cell r="DU1361">
            <v>0</v>
          </cell>
          <cell r="DV1361">
            <v>0</v>
          </cell>
          <cell r="DW1361">
            <v>0</v>
          </cell>
          <cell r="DX1361">
            <v>0</v>
          </cell>
          <cell r="DY1361">
            <v>-9.999999999999995E-3</v>
          </cell>
          <cell r="DZ1361">
            <v>0</v>
          </cell>
          <cell r="EA1361">
            <v>0</v>
          </cell>
          <cell r="EB1361">
            <v>0</v>
          </cell>
          <cell r="EC1361">
            <v>0</v>
          </cell>
          <cell r="ED1361">
            <v>0</v>
          </cell>
          <cell r="EE1361">
            <v>0</v>
          </cell>
          <cell r="EF1361">
            <v>0</v>
          </cell>
          <cell r="EG1361">
            <v>0</v>
          </cell>
          <cell r="EH1361">
            <v>0</v>
          </cell>
          <cell r="EI1361">
            <v>0</v>
          </cell>
          <cell r="EJ1361">
            <v>0</v>
          </cell>
          <cell r="EK1361">
            <v>0</v>
          </cell>
          <cell r="EL1361">
            <v>0</v>
          </cell>
          <cell r="EM1361">
            <v>0</v>
          </cell>
          <cell r="EN1361">
            <v>0</v>
          </cell>
          <cell r="EO1361">
            <v>0</v>
          </cell>
          <cell r="EP1361">
            <v>0</v>
          </cell>
          <cell r="EQ1361">
            <v>0</v>
          </cell>
          <cell r="ER1361">
            <v>0</v>
          </cell>
          <cell r="ES1361">
            <v>0</v>
          </cell>
          <cell r="ET1361">
            <v>0</v>
          </cell>
          <cell r="EU1361">
            <v>0</v>
          </cell>
          <cell r="EV1361">
            <v>0</v>
          </cell>
          <cell r="EW1361">
            <v>0</v>
          </cell>
          <cell r="EX1361">
            <v>0</v>
          </cell>
          <cell r="EY1361">
            <v>0</v>
          </cell>
          <cell r="EZ1361">
            <v>0</v>
          </cell>
          <cell r="FA1361">
            <v>0</v>
          </cell>
          <cell r="FB1361">
            <v>0</v>
          </cell>
          <cell r="FC1361">
            <v>0</v>
          </cell>
          <cell r="FD1361">
            <v>0</v>
          </cell>
          <cell r="FE1361">
            <v>0</v>
          </cell>
          <cell r="FF1361">
            <v>0</v>
          </cell>
          <cell r="FG1361">
            <v>0</v>
          </cell>
          <cell r="FH1361">
            <v>0</v>
          </cell>
          <cell r="FI1361">
            <v>0</v>
          </cell>
          <cell r="FJ1361">
            <v>0</v>
          </cell>
          <cell r="FK1361">
            <v>0</v>
          </cell>
          <cell r="FL1361">
            <v>0</v>
          </cell>
          <cell r="FM1361">
            <v>0</v>
          </cell>
          <cell r="FN1361">
            <v>0</v>
          </cell>
          <cell r="FO1361">
            <v>0</v>
          </cell>
          <cell r="FP1361">
            <v>0</v>
          </cell>
          <cell r="FQ1361">
            <v>0</v>
          </cell>
          <cell r="FR1361">
            <v>0</v>
          </cell>
          <cell r="FS1361">
            <v>0</v>
          </cell>
          <cell r="FT1361">
            <v>0</v>
          </cell>
          <cell r="FU1361">
            <v>0</v>
          </cell>
          <cell r="FV1361">
            <v>0</v>
          </cell>
          <cell r="FW1361">
            <v>0</v>
          </cell>
          <cell r="FX1361">
            <v>0</v>
          </cell>
          <cell r="FY1361">
            <v>0</v>
          </cell>
          <cell r="FZ1361">
            <v>0</v>
          </cell>
          <cell r="GA1361">
            <v>0</v>
          </cell>
          <cell r="GB1361">
            <v>0</v>
          </cell>
          <cell r="GC1361">
            <v>0</v>
          </cell>
          <cell r="GD1361">
            <v>0</v>
          </cell>
          <cell r="GE1361">
            <v>0</v>
          </cell>
          <cell r="GF1361">
            <v>0</v>
          </cell>
          <cell r="GG1361">
            <v>0</v>
          </cell>
          <cell r="GH1361">
            <v>0</v>
          </cell>
          <cell r="GI1361">
            <v>0</v>
          </cell>
          <cell r="GJ1361">
            <v>0</v>
          </cell>
          <cell r="GK1361">
            <v>0</v>
          </cell>
          <cell r="GL1361">
            <v>0</v>
          </cell>
          <cell r="GM1361">
            <v>0</v>
          </cell>
          <cell r="GN1361">
            <v>0</v>
          </cell>
          <cell r="GO1361">
            <v>0</v>
          </cell>
          <cell r="GP1361">
            <v>0</v>
          </cell>
          <cell r="GQ1361">
            <v>0</v>
          </cell>
          <cell r="GR1361">
            <v>0</v>
          </cell>
          <cell r="GS1361">
            <v>0</v>
          </cell>
          <cell r="GT1361">
            <v>0</v>
          </cell>
          <cell r="GU1361">
            <v>0</v>
          </cell>
          <cell r="GV1361">
            <v>0</v>
          </cell>
          <cell r="GW1361">
            <v>0</v>
          </cell>
          <cell r="GX1361">
            <v>0</v>
          </cell>
          <cell r="GY1361">
            <v>0</v>
          </cell>
          <cell r="GZ1361">
            <v>0</v>
          </cell>
          <cell r="HA1361">
            <v>0</v>
          </cell>
          <cell r="HB1361">
            <v>0</v>
          </cell>
          <cell r="HC1361">
            <v>0</v>
          </cell>
          <cell r="HD1361">
            <v>0</v>
          </cell>
          <cell r="HE1361">
            <v>0</v>
          </cell>
          <cell r="HF1361">
            <v>0</v>
          </cell>
          <cell r="HG1361">
            <v>0</v>
          </cell>
          <cell r="HH1361">
            <v>0</v>
          </cell>
          <cell r="HI1361">
            <v>0</v>
          </cell>
          <cell r="HJ1361">
            <v>0</v>
          </cell>
          <cell r="HK1361">
            <v>0</v>
          </cell>
          <cell r="HL1361">
            <v>0</v>
          </cell>
          <cell r="HM1361">
            <v>0</v>
          </cell>
          <cell r="HN1361">
            <v>0</v>
          </cell>
          <cell r="HO1361">
            <v>0</v>
          </cell>
          <cell r="HP1361">
            <v>0</v>
          </cell>
          <cell r="HQ1361">
            <v>0</v>
          </cell>
          <cell r="HR1361">
            <v>0</v>
          </cell>
          <cell r="HS1361">
            <v>0</v>
          </cell>
          <cell r="HT1361">
            <v>0</v>
          </cell>
          <cell r="HU1361">
            <v>0</v>
          </cell>
          <cell r="HV1361">
            <v>0</v>
          </cell>
          <cell r="HW1361">
            <v>0</v>
          </cell>
          <cell r="HX1361">
            <v>0</v>
          </cell>
          <cell r="HY1361">
            <v>0</v>
          </cell>
          <cell r="HZ1361">
            <v>0</v>
          </cell>
          <cell r="IA1361">
            <v>0</v>
          </cell>
          <cell r="IB1361">
            <v>0</v>
          </cell>
          <cell r="IC1361">
            <v>0</v>
          </cell>
          <cell r="ID1361">
            <v>0</v>
          </cell>
          <cell r="IE1361">
            <v>0</v>
          </cell>
          <cell r="IF1361">
            <v>0</v>
          </cell>
          <cell r="IG1361">
            <v>0</v>
          </cell>
          <cell r="IH1361">
            <v>0</v>
          </cell>
          <cell r="II1361">
            <v>0</v>
          </cell>
          <cell r="IJ1361">
            <v>0</v>
          </cell>
          <cell r="IK1361">
            <v>0</v>
          </cell>
          <cell r="IL1361">
            <v>0</v>
          </cell>
          <cell r="IM1361">
            <v>0</v>
          </cell>
          <cell r="IN1361">
            <v>0</v>
          </cell>
          <cell r="IO1361">
            <v>0</v>
          </cell>
          <cell r="IP1361">
            <v>0</v>
          </cell>
          <cell r="IQ1361">
            <v>0</v>
          </cell>
          <cell r="IR1361">
            <v>0</v>
          </cell>
          <cell r="IS1361">
            <v>0</v>
          </cell>
          <cell r="IT1361">
            <v>0</v>
          </cell>
          <cell r="IU1361">
            <v>0</v>
          </cell>
          <cell r="IV1361">
            <v>0</v>
          </cell>
          <cell r="IW1361">
            <v>0</v>
          </cell>
          <cell r="IX1361">
            <v>0</v>
          </cell>
          <cell r="IY1361">
            <v>0</v>
          </cell>
          <cell r="IZ1361">
            <v>0</v>
          </cell>
          <cell r="JA1361">
            <v>0</v>
          </cell>
          <cell r="JB1361">
            <v>0</v>
          </cell>
          <cell r="JC1361">
            <v>0</v>
          </cell>
          <cell r="JD1361">
            <v>0</v>
          </cell>
          <cell r="JE1361">
            <v>0</v>
          </cell>
        </row>
        <row r="1362">
          <cell r="D1362" t="str">
            <v>BID.PX.YAK._.___.SML_Peak</v>
          </cell>
          <cell r="F1362">
            <v>0</v>
          </cell>
          <cell r="G1362">
            <v>0</v>
          </cell>
          <cell r="H1362">
            <v>-1.0000000000000009E-2</v>
          </cell>
          <cell r="I1362">
            <v>-9.9999999999999534E-3</v>
          </cell>
          <cell r="J1362">
            <v>1.0000000000000009E-2</v>
          </cell>
          <cell r="K1362">
            <v>-9.9999999999999534E-3</v>
          </cell>
          <cell r="L1362">
            <v>0</v>
          </cell>
          <cell r="M1362">
            <v>0</v>
          </cell>
          <cell r="N1362">
            <v>-2.0000000000000018E-2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-1.0000000000000009E-2</v>
          </cell>
          <cell r="W1362">
            <v>0</v>
          </cell>
          <cell r="X1362">
            <v>9.999999999999995E-3</v>
          </cell>
          <cell r="Y1362">
            <v>0</v>
          </cell>
          <cell r="Z1362">
            <v>-1.0000000000000009E-2</v>
          </cell>
          <cell r="AA1362">
            <v>0</v>
          </cell>
          <cell r="AB1362">
            <v>0</v>
          </cell>
          <cell r="AC1362">
            <v>0</v>
          </cell>
          <cell r="AD1362">
            <v>1.0000000000000009E-2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Q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0</v>
          </cell>
          <cell r="BD1362">
            <v>0</v>
          </cell>
          <cell r="BE1362">
            <v>0</v>
          </cell>
          <cell r="BF1362">
            <v>0</v>
          </cell>
          <cell r="BG1362">
            <v>0</v>
          </cell>
          <cell r="BH1362">
            <v>0</v>
          </cell>
          <cell r="BI1362">
            <v>0</v>
          </cell>
          <cell r="BJ1362">
            <v>0</v>
          </cell>
          <cell r="BK1362">
            <v>0</v>
          </cell>
          <cell r="BL1362">
            <v>0</v>
          </cell>
          <cell r="BM1362">
            <v>0</v>
          </cell>
          <cell r="BN1362">
            <v>0</v>
          </cell>
          <cell r="BO1362">
            <v>0</v>
          </cell>
          <cell r="BP1362">
            <v>0</v>
          </cell>
          <cell r="BQ1362">
            <v>0</v>
          </cell>
          <cell r="BR1362">
            <v>0</v>
          </cell>
          <cell r="BS1362">
            <v>0</v>
          </cell>
          <cell r="BT1362">
            <v>0</v>
          </cell>
          <cell r="BU1362">
            <v>0</v>
          </cell>
          <cell r="BV1362">
            <v>0</v>
          </cell>
          <cell r="BW1362">
            <v>0</v>
          </cell>
          <cell r="BX1362">
            <v>0</v>
          </cell>
          <cell r="BY1362">
            <v>0</v>
          </cell>
          <cell r="BZ1362">
            <v>0</v>
          </cell>
          <cell r="CA1362">
            <v>0</v>
          </cell>
          <cell r="CB1362">
            <v>0</v>
          </cell>
          <cell r="CC1362">
            <v>0</v>
          </cell>
          <cell r="CD1362">
            <v>0</v>
          </cell>
          <cell r="CE1362">
            <v>0</v>
          </cell>
          <cell r="CF1362">
            <v>0</v>
          </cell>
          <cell r="CG1362">
            <v>0</v>
          </cell>
          <cell r="CH1362">
            <v>0</v>
          </cell>
          <cell r="CI1362">
            <v>0</v>
          </cell>
          <cell r="CJ1362">
            <v>0</v>
          </cell>
          <cell r="CK1362">
            <v>0</v>
          </cell>
          <cell r="CL1362">
            <v>0</v>
          </cell>
          <cell r="CM1362">
            <v>0</v>
          </cell>
          <cell r="CN1362">
            <v>0</v>
          </cell>
          <cell r="CO1362">
            <v>0</v>
          </cell>
          <cell r="CP1362">
            <v>0</v>
          </cell>
          <cell r="CQ1362">
            <v>0</v>
          </cell>
          <cell r="CR1362">
            <v>0</v>
          </cell>
          <cell r="CS1362">
            <v>0</v>
          </cell>
          <cell r="CT1362">
            <v>0</v>
          </cell>
          <cell r="CU1362">
            <v>0</v>
          </cell>
          <cell r="CV1362">
            <v>0</v>
          </cell>
          <cell r="CW1362">
            <v>0</v>
          </cell>
          <cell r="CX1362">
            <v>0</v>
          </cell>
          <cell r="CY1362">
            <v>0</v>
          </cell>
          <cell r="CZ1362">
            <v>0</v>
          </cell>
          <cell r="DA1362">
            <v>0</v>
          </cell>
          <cell r="DB1362">
            <v>0</v>
          </cell>
          <cell r="DC1362">
            <v>0</v>
          </cell>
          <cell r="DD1362">
            <v>0</v>
          </cell>
          <cell r="DE1362">
            <v>0</v>
          </cell>
          <cell r="DF1362">
            <v>0</v>
          </cell>
          <cell r="DG1362">
            <v>0</v>
          </cell>
          <cell r="DH1362">
            <v>0</v>
          </cell>
          <cell r="DI1362">
            <v>0</v>
          </cell>
          <cell r="DJ1362">
            <v>0</v>
          </cell>
          <cell r="DK1362">
            <v>0</v>
          </cell>
          <cell r="DL1362">
            <v>0</v>
          </cell>
          <cell r="DM1362">
            <v>0</v>
          </cell>
          <cell r="DN1362">
            <v>0</v>
          </cell>
          <cell r="DO1362">
            <v>0</v>
          </cell>
          <cell r="DP1362">
            <v>0</v>
          </cell>
          <cell r="DQ1362">
            <v>0</v>
          </cell>
          <cell r="DR1362">
            <v>0</v>
          </cell>
          <cell r="DS1362">
            <v>0</v>
          </cell>
          <cell r="DT1362">
            <v>0</v>
          </cell>
          <cell r="DU1362">
            <v>0</v>
          </cell>
          <cell r="DV1362">
            <v>0</v>
          </cell>
          <cell r="DW1362">
            <v>0</v>
          </cell>
          <cell r="DX1362">
            <v>0</v>
          </cell>
          <cell r="DY1362">
            <v>0</v>
          </cell>
          <cell r="DZ1362">
            <v>0</v>
          </cell>
          <cell r="EA1362">
            <v>0</v>
          </cell>
          <cell r="EB1362">
            <v>0</v>
          </cell>
          <cell r="EC1362">
            <v>0</v>
          </cell>
          <cell r="ED1362">
            <v>0</v>
          </cell>
          <cell r="EE1362">
            <v>0</v>
          </cell>
          <cell r="EF1362">
            <v>0</v>
          </cell>
          <cell r="EG1362">
            <v>0</v>
          </cell>
          <cell r="EH1362">
            <v>0</v>
          </cell>
          <cell r="EI1362">
            <v>0</v>
          </cell>
          <cell r="EJ1362">
            <v>0</v>
          </cell>
          <cell r="EK1362">
            <v>0</v>
          </cell>
          <cell r="EL1362">
            <v>0</v>
          </cell>
          <cell r="EM1362">
            <v>0</v>
          </cell>
          <cell r="EN1362">
            <v>0</v>
          </cell>
          <cell r="EO1362">
            <v>0</v>
          </cell>
          <cell r="EP1362">
            <v>0</v>
          </cell>
          <cell r="EQ1362">
            <v>0</v>
          </cell>
          <cell r="ER1362">
            <v>0</v>
          </cell>
          <cell r="ES1362">
            <v>0</v>
          </cell>
          <cell r="ET1362">
            <v>0</v>
          </cell>
          <cell r="EU1362">
            <v>0</v>
          </cell>
          <cell r="EV1362">
            <v>0</v>
          </cell>
          <cell r="EW1362">
            <v>0</v>
          </cell>
          <cell r="EX1362">
            <v>0</v>
          </cell>
          <cell r="EY1362">
            <v>0</v>
          </cell>
          <cell r="EZ1362">
            <v>0</v>
          </cell>
          <cell r="FA1362">
            <v>0</v>
          </cell>
          <cell r="FB1362">
            <v>0</v>
          </cell>
          <cell r="FC1362">
            <v>0</v>
          </cell>
          <cell r="FD1362">
            <v>0</v>
          </cell>
          <cell r="FE1362">
            <v>0</v>
          </cell>
          <cell r="FF1362">
            <v>0</v>
          </cell>
          <cell r="FG1362">
            <v>0</v>
          </cell>
          <cell r="FH1362">
            <v>0</v>
          </cell>
          <cell r="FI1362">
            <v>0</v>
          </cell>
          <cell r="FJ1362">
            <v>0</v>
          </cell>
          <cell r="FK1362">
            <v>0</v>
          </cell>
          <cell r="FL1362">
            <v>0</v>
          </cell>
          <cell r="FM1362">
            <v>0</v>
          </cell>
          <cell r="FN1362">
            <v>0</v>
          </cell>
          <cell r="FO1362">
            <v>0</v>
          </cell>
          <cell r="FP1362">
            <v>0</v>
          </cell>
          <cell r="FQ1362">
            <v>0</v>
          </cell>
          <cell r="FR1362">
            <v>0</v>
          </cell>
          <cell r="FS1362">
            <v>0</v>
          </cell>
          <cell r="FT1362">
            <v>0</v>
          </cell>
          <cell r="FU1362">
            <v>0</v>
          </cell>
          <cell r="FV1362">
            <v>0</v>
          </cell>
          <cell r="FW1362">
            <v>0</v>
          </cell>
          <cell r="FX1362">
            <v>0</v>
          </cell>
          <cell r="FY1362">
            <v>0</v>
          </cell>
          <cell r="FZ1362">
            <v>0</v>
          </cell>
          <cell r="GA1362">
            <v>0</v>
          </cell>
          <cell r="GB1362">
            <v>0</v>
          </cell>
          <cell r="GC1362">
            <v>0</v>
          </cell>
          <cell r="GD1362">
            <v>0</v>
          </cell>
          <cell r="GE1362">
            <v>0</v>
          </cell>
          <cell r="GF1362">
            <v>0</v>
          </cell>
          <cell r="GG1362">
            <v>0</v>
          </cell>
          <cell r="GH1362">
            <v>0</v>
          </cell>
          <cell r="GI1362">
            <v>0</v>
          </cell>
          <cell r="GJ1362">
            <v>0</v>
          </cell>
          <cell r="GK1362">
            <v>0</v>
          </cell>
          <cell r="GL1362">
            <v>0</v>
          </cell>
          <cell r="GM1362">
            <v>0</v>
          </cell>
          <cell r="GN1362">
            <v>0</v>
          </cell>
          <cell r="GO1362">
            <v>0</v>
          </cell>
          <cell r="GP1362">
            <v>0</v>
          </cell>
          <cell r="GQ1362">
            <v>0</v>
          </cell>
          <cell r="GR1362">
            <v>0</v>
          </cell>
          <cell r="GS1362">
            <v>0</v>
          </cell>
          <cell r="GT1362">
            <v>0</v>
          </cell>
          <cell r="GU1362">
            <v>0</v>
          </cell>
          <cell r="GV1362">
            <v>0</v>
          </cell>
          <cell r="GW1362">
            <v>0</v>
          </cell>
          <cell r="GX1362">
            <v>0</v>
          </cell>
          <cell r="GY1362">
            <v>0</v>
          </cell>
          <cell r="GZ1362">
            <v>0</v>
          </cell>
          <cell r="HA1362">
            <v>0</v>
          </cell>
          <cell r="HB1362">
            <v>0</v>
          </cell>
          <cell r="HC1362">
            <v>0</v>
          </cell>
          <cell r="HD1362">
            <v>0</v>
          </cell>
          <cell r="HE1362">
            <v>0</v>
          </cell>
          <cell r="HF1362">
            <v>0</v>
          </cell>
          <cell r="HG1362">
            <v>0</v>
          </cell>
          <cell r="HH1362">
            <v>0</v>
          </cell>
          <cell r="HI1362">
            <v>0</v>
          </cell>
          <cell r="HJ1362">
            <v>0</v>
          </cell>
          <cell r="HK1362">
            <v>0</v>
          </cell>
          <cell r="HL1362">
            <v>0</v>
          </cell>
          <cell r="HM1362">
            <v>0</v>
          </cell>
          <cell r="HN1362">
            <v>0</v>
          </cell>
          <cell r="HO1362">
            <v>0</v>
          </cell>
          <cell r="HP1362">
            <v>0</v>
          </cell>
          <cell r="HQ1362">
            <v>0</v>
          </cell>
          <cell r="HR1362">
            <v>0</v>
          </cell>
          <cell r="HS1362">
            <v>0</v>
          </cell>
          <cell r="HT1362">
            <v>0</v>
          </cell>
          <cell r="HU1362">
            <v>0</v>
          </cell>
          <cell r="HV1362">
            <v>0</v>
          </cell>
          <cell r="HW1362">
            <v>0</v>
          </cell>
          <cell r="HX1362">
            <v>0</v>
          </cell>
          <cell r="HY1362">
            <v>0</v>
          </cell>
          <cell r="HZ1362">
            <v>0</v>
          </cell>
          <cell r="IA1362">
            <v>0</v>
          </cell>
          <cell r="IB1362">
            <v>0</v>
          </cell>
          <cell r="IC1362">
            <v>0</v>
          </cell>
          <cell r="ID1362">
            <v>0</v>
          </cell>
          <cell r="IE1362">
            <v>0</v>
          </cell>
          <cell r="IF1362">
            <v>0</v>
          </cell>
          <cell r="IG1362">
            <v>0</v>
          </cell>
          <cell r="IH1362">
            <v>0</v>
          </cell>
          <cell r="II1362">
            <v>0</v>
          </cell>
          <cell r="IJ1362">
            <v>0</v>
          </cell>
          <cell r="IK1362">
            <v>0</v>
          </cell>
          <cell r="IL1362">
            <v>0</v>
          </cell>
          <cell r="IM1362">
            <v>0</v>
          </cell>
          <cell r="IN1362">
            <v>0</v>
          </cell>
          <cell r="IO1362">
            <v>0</v>
          </cell>
          <cell r="IP1362">
            <v>0</v>
          </cell>
          <cell r="IQ1362">
            <v>0</v>
          </cell>
          <cell r="IR1362">
            <v>0</v>
          </cell>
          <cell r="IS1362">
            <v>0</v>
          </cell>
          <cell r="IT1362">
            <v>0</v>
          </cell>
          <cell r="IU1362">
            <v>0</v>
          </cell>
          <cell r="IV1362">
            <v>0</v>
          </cell>
          <cell r="IW1362">
            <v>0</v>
          </cell>
          <cell r="IX1362">
            <v>0</v>
          </cell>
          <cell r="IY1362">
            <v>0</v>
          </cell>
          <cell r="IZ1362">
            <v>0</v>
          </cell>
          <cell r="JA1362">
            <v>0</v>
          </cell>
          <cell r="JB1362">
            <v>0</v>
          </cell>
          <cell r="JC1362">
            <v>0</v>
          </cell>
          <cell r="JD1362">
            <v>0</v>
          </cell>
          <cell r="JE1362">
            <v>0</v>
          </cell>
        </row>
        <row r="1363">
          <cell r="D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Q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0</v>
          </cell>
          <cell r="BD1363">
            <v>0</v>
          </cell>
          <cell r="BE1363">
            <v>0</v>
          </cell>
          <cell r="BF1363">
            <v>0</v>
          </cell>
          <cell r="BG1363">
            <v>0</v>
          </cell>
          <cell r="BH1363">
            <v>0</v>
          </cell>
          <cell r="BI1363">
            <v>0</v>
          </cell>
          <cell r="BJ1363">
            <v>0</v>
          </cell>
          <cell r="BK1363">
            <v>0</v>
          </cell>
          <cell r="BL1363">
            <v>0</v>
          </cell>
          <cell r="BM1363">
            <v>0</v>
          </cell>
          <cell r="BN1363">
            <v>0</v>
          </cell>
          <cell r="BO1363">
            <v>0</v>
          </cell>
          <cell r="BP1363">
            <v>0</v>
          </cell>
          <cell r="BQ1363">
            <v>0</v>
          </cell>
          <cell r="BR1363">
            <v>0</v>
          </cell>
          <cell r="BS1363">
            <v>0</v>
          </cell>
          <cell r="BT1363">
            <v>0</v>
          </cell>
          <cell r="BU1363">
            <v>0</v>
          </cell>
          <cell r="BV1363">
            <v>0</v>
          </cell>
          <cell r="BW1363">
            <v>0</v>
          </cell>
          <cell r="BX1363">
            <v>0</v>
          </cell>
          <cell r="BY1363">
            <v>0</v>
          </cell>
          <cell r="BZ1363">
            <v>0</v>
          </cell>
          <cell r="CA1363">
            <v>0</v>
          </cell>
          <cell r="CB1363">
            <v>0</v>
          </cell>
          <cell r="CC1363">
            <v>0</v>
          </cell>
          <cell r="CD1363">
            <v>0</v>
          </cell>
          <cell r="CE1363">
            <v>0</v>
          </cell>
          <cell r="CF1363">
            <v>0</v>
          </cell>
          <cell r="CG1363">
            <v>0</v>
          </cell>
          <cell r="CH1363">
            <v>0</v>
          </cell>
          <cell r="CI1363">
            <v>0</v>
          </cell>
          <cell r="CJ1363">
            <v>0</v>
          </cell>
          <cell r="CK1363">
            <v>0</v>
          </cell>
          <cell r="CL1363">
            <v>0</v>
          </cell>
          <cell r="CM1363">
            <v>0</v>
          </cell>
          <cell r="CN1363">
            <v>0</v>
          </cell>
          <cell r="CO1363">
            <v>0</v>
          </cell>
          <cell r="CP1363">
            <v>0</v>
          </cell>
          <cell r="CQ1363">
            <v>0</v>
          </cell>
          <cell r="CR1363">
            <v>0</v>
          </cell>
          <cell r="CS1363">
            <v>0</v>
          </cell>
          <cell r="CT1363">
            <v>0</v>
          </cell>
          <cell r="CU1363">
            <v>0</v>
          </cell>
          <cell r="CV1363">
            <v>0</v>
          </cell>
          <cell r="CW1363">
            <v>0</v>
          </cell>
          <cell r="CX1363">
            <v>0</v>
          </cell>
          <cell r="CY1363">
            <v>0</v>
          </cell>
          <cell r="CZ1363">
            <v>0</v>
          </cell>
          <cell r="DA1363">
            <v>0</v>
          </cell>
          <cell r="DB1363">
            <v>0</v>
          </cell>
          <cell r="DC1363">
            <v>0</v>
          </cell>
          <cell r="DD1363">
            <v>0</v>
          </cell>
          <cell r="DE1363">
            <v>0</v>
          </cell>
          <cell r="DF1363">
            <v>0</v>
          </cell>
          <cell r="DG1363">
            <v>0</v>
          </cell>
          <cell r="DH1363">
            <v>0</v>
          </cell>
          <cell r="DI1363">
            <v>0</v>
          </cell>
          <cell r="DJ1363">
            <v>0</v>
          </cell>
          <cell r="DK1363">
            <v>0</v>
          </cell>
          <cell r="DL1363">
            <v>0</v>
          </cell>
          <cell r="DM1363">
            <v>0</v>
          </cell>
          <cell r="DN1363">
            <v>0</v>
          </cell>
          <cell r="DO1363">
            <v>0</v>
          </cell>
          <cell r="DP1363">
            <v>0</v>
          </cell>
          <cell r="DQ1363">
            <v>0</v>
          </cell>
          <cell r="DR1363">
            <v>0</v>
          </cell>
          <cell r="DS1363">
            <v>0</v>
          </cell>
          <cell r="DT1363">
            <v>0</v>
          </cell>
          <cell r="DU1363">
            <v>0</v>
          </cell>
          <cell r="DV1363">
            <v>0</v>
          </cell>
          <cell r="DW1363">
            <v>0</v>
          </cell>
          <cell r="DX1363">
            <v>0</v>
          </cell>
          <cell r="DY1363">
            <v>0</v>
          </cell>
          <cell r="DZ1363">
            <v>0</v>
          </cell>
          <cell r="EA1363">
            <v>0</v>
          </cell>
          <cell r="EB1363">
            <v>0</v>
          </cell>
          <cell r="EC1363">
            <v>0</v>
          </cell>
          <cell r="ED1363">
            <v>0</v>
          </cell>
          <cell r="EE1363">
            <v>0</v>
          </cell>
          <cell r="EF1363">
            <v>0</v>
          </cell>
          <cell r="EG1363">
            <v>0</v>
          </cell>
          <cell r="EH1363">
            <v>0</v>
          </cell>
          <cell r="EI1363">
            <v>0</v>
          </cell>
          <cell r="EJ1363">
            <v>0</v>
          </cell>
          <cell r="EK1363">
            <v>0</v>
          </cell>
          <cell r="EL1363">
            <v>0</v>
          </cell>
          <cell r="EM1363">
            <v>0</v>
          </cell>
          <cell r="EN1363">
            <v>0</v>
          </cell>
          <cell r="EO1363">
            <v>0</v>
          </cell>
          <cell r="EP1363">
            <v>0</v>
          </cell>
          <cell r="EQ1363">
            <v>0</v>
          </cell>
          <cell r="ER1363">
            <v>0</v>
          </cell>
          <cell r="ES1363">
            <v>0</v>
          </cell>
          <cell r="ET1363">
            <v>0</v>
          </cell>
          <cell r="EU1363">
            <v>0</v>
          </cell>
          <cell r="EV1363">
            <v>0</v>
          </cell>
          <cell r="EW1363">
            <v>0</v>
          </cell>
          <cell r="EX1363">
            <v>0</v>
          </cell>
          <cell r="EY1363">
            <v>0</v>
          </cell>
          <cell r="EZ1363">
            <v>0</v>
          </cell>
          <cell r="FA1363">
            <v>0</v>
          </cell>
          <cell r="FB1363">
            <v>0</v>
          </cell>
          <cell r="FC1363">
            <v>0</v>
          </cell>
          <cell r="FD1363">
            <v>0</v>
          </cell>
          <cell r="FE1363">
            <v>0</v>
          </cell>
          <cell r="FF1363">
            <v>0</v>
          </cell>
          <cell r="FG1363">
            <v>0</v>
          </cell>
          <cell r="FH1363">
            <v>0</v>
          </cell>
          <cell r="FI1363">
            <v>0</v>
          </cell>
          <cell r="FJ1363">
            <v>0</v>
          </cell>
          <cell r="FK1363">
            <v>0</v>
          </cell>
          <cell r="FL1363">
            <v>0</v>
          </cell>
          <cell r="FM1363">
            <v>0</v>
          </cell>
          <cell r="FN1363">
            <v>0</v>
          </cell>
          <cell r="FO1363">
            <v>0</v>
          </cell>
          <cell r="FP1363">
            <v>0</v>
          </cell>
          <cell r="FQ1363">
            <v>0</v>
          </cell>
          <cell r="FR1363">
            <v>0</v>
          </cell>
          <cell r="FS1363">
            <v>0</v>
          </cell>
          <cell r="FT1363">
            <v>0</v>
          </cell>
          <cell r="FU1363">
            <v>0</v>
          </cell>
          <cell r="FV1363">
            <v>0</v>
          </cell>
          <cell r="FW1363">
            <v>0</v>
          </cell>
          <cell r="FX1363">
            <v>0</v>
          </cell>
          <cell r="FY1363">
            <v>0</v>
          </cell>
          <cell r="FZ1363">
            <v>0</v>
          </cell>
          <cell r="GA1363">
            <v>0</v>
          </cell>
          <cell r="GB1363">
            <v>0</v>
          </cell>
          <cell r="GC1363">
            <v>0</v>
          </cell>
          <cell r="GD1363">
            <v>0</v>
          </cell>
          <cell r="GE1363">
            <v>0</v>
          </cell>
          <cell r="GF1363">
            <v>0</v>
          </cell>
          <cell r="GG1363">
            <v>0</v>
          </cell>
          <cell r="GH1363">
            <v>0</v>
          </cell>
          <cell r="GI1363">
            <v>0</v>
          </cell>
          <cell r="GJ1363">
            <v>0</v>
          </cell>
          <cell r="GK1363">
            <v>0</v>
          </cell>
          <cell r="GL1363">
            <v>0</v>
          </cell>
          <cell r="GM1363">
            <v>0</v>
          </cell>
          <cell r="GN1363">
            <v>0</v>
          </cell>
          <cell r="GO1363">
            <v>0</v>
          </cell>
          <cell r="GP1363">
            <v>0</v>
          </cell>
          <cell r="GQ1363">
            <v>0</v>
          </cell>
          <cell r="GR1363">
            <v>0</v>
          </cell>
          <cell r="GS1363">
            <v>0</v>
          </cell>
          <cell r="GT1363">
            <v>0</v>
          </cell>
          <cell r="GU1363">
            <v>0</v>
          </cell>
          <cell r="GV1363">
            <v>0</v>
          </cell>
          <cell r="GW1363">
            <v>0</v>
          </cell>
          <cell r="GX1363">
            <v>0</v>
          </cell>
          <cell r="GY1363">
            <v>0</v>
          </cell>
          <cell r="GZ1363">
            <v>0</v>
          </cell>
          <cell r="HA1363">
            <v>0</v>
          </cell>
          <cell r="HB1363">
            <v>0</v>
          </cell>
          <cell r="HC1363">
            <v>0</v>
          </cell>
          <cell r="HD1363">
            <v>0</v>
          </cell>
          <cell r="HE1363">
            <v>0</v>
          </cell>
          <cell r="HF1363">
            <v>0</v>
          </cell>
          <cell r="HG1363">
            <v>0</v>
          </cell>
          <cell r="HH1363">
            <v>0</v>
          </cell>
          <cell r="HI1363">
            <v>0</v>
          </cell>
          <cell r="HJ1363">
            <v>0</v>
          </cell>
          <cell r="HK1363">
            <v>0</v>
          </cell>
          <cell r="HL1363">
            <v>0</v>
          </cell>
          <cell r="HM1363">
            <v>0</v>
          </cell>
          <cell r="HN1363">
            <v>0</v>
          </cell>
          <cell r="HO1363">
            <v>0</v>
          </cell>
          <cell r="HP1363">
            <v>0</v>
          </cell>
          <cell r="HQ1363">
            <v>0</v>
          </cell>
          <cell r="HR1363">
            <v>0</v>
          </cell>
          <cell r="HS1363">
            <v>0</v>
          </cell>
          <cell r="HT1363">
            <v>0</v>
          </cell>
          <cell r="HU1363">
            <v>0</v>
          </cell>
          <cell r="HV1363">
            <v>0</v>
          </cell>
          <cell r="HW1363">
            <v>0</v>
          </cell>
          <cell r="HX1363">
            <v>0</v>
          </cell>
          <cell r="HY1363">
            <v>0</v>
          </cell>
          <cell r="HZ1363">
            <v>0</v>
          </cell>
          <cell r="IA1363">
            <v>0</v>
          </cell>
          <cell r="IB1363">
            <v>0</v>
          </cell>
          <cell r="IC1363">
            <v>0</v>
          </cell>
          <cell r="ID1363">
            <v>0</v>
          </cell>
          <cell r="IE1363">
            <v>0</v>
          </cell>
          <cell r="IF1363">
            <v>0</v>
          </cell>
          <cell r="IG1363">
            <v>0</v>
          </cell>
          <cell r="IH1363">
            <v>0</v>
          </cell>
          <cell r="II1363">
            <v>0</v>
          </cell>
          <cell r="IJ1363">
            <v>0</v>
          </cell>
          <cell r="IK1363">
            <v>0</v>
          </cell>
          <cell r="IL1363">
            <v>0</v>
          </cell>
          <cell r="IM1363">
            <v>0</v>
          </cell>
          <cell r="IN1363">
            <v>0</v>
          </cell>
          <cell r="IO1363">
            <v>0</v>
          </cell>
          <cell r="IP1363">
            <v>0</v>
          </cell>
          <cell r="IQ1363">
            <v>0</v>
          </cell>
          <cell r="IR1363">
            <v>0</v>
          </cell>
          <cell r="IS1363">
            <v>0</v>
          </cell>
          <cell r="IT1363">
            <v>0</v>
          </cell>
          <cell r="IU1363">
            <v>0</v>
          </cell>
          <cell r="IV1363">
            <v>0</v>
          </cell>
          <cell r="IW1363">
            <v>0</v>
          </cell>
          <cell r="IX1363">
            <v>0</v>
          </cell>
          <cell r="IY1363">
            <v>0</v>
          </cell>
          <cell r="IZ1363">
            <v>0</v>
          </cell>
          <cell r="JA1363">
            <v>0</v>
          </cell>
          <cell r="JB1363">
            <v>0</v>
          </cell>
          <cell r="JC1363">
            <v>0</v>
          </cell>
          <cell r="JD1363">
            <v>0</v>
          </cell>
          <cell r="JE1363">
            <v>0</v>
          </cell>
        </row>
        <row r="1364">
          <cell r="D1364">
            <v>0</v>
          </cell>
          <cell r="F1364">
            <v>0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Q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0</v>
          </cell>
          <cell r="BD1364">
            <v>0</v>
          </cell>
          <cell r="BE1364">
            <v>0</v>
          </cell>
          <cell r="BF1364">
            <v>0</v>
          </cell>
          <cell r="BG1364">
            <v>0</v>
          </cell>
          <cell r="BH1364">
            <v>0</v>
          </cell>
          <cell r="BI1364">
            <v>0</v>
          </cell>
          <cell r="BJ1364">
            <v>0</v>
          </cell>
          <cell r="BK1364">
            <v>0</v>
          </cell>
          <cell r="BL1364">
            <v>0</v>
          </cell>
          <cell r="BM1364">
            <v>0</v>
          </cell>
          <cell r="BN1364">
            <v>0</v>
          </cell>
          <cell r="BO1364">
            <v>0</v>
          </cell>
          <cell r="BP1364">
            <v>0</v>
          </cell>
          <cell r="BQ1364">
            <v>0</v>
          </cell>
          <cell r="BR1364">
            <v>0</v>
          </cell>
          <cell r="BS1364">
            <v>0</v>
          </cell>
          <cell r="BT1364">
            <v>0</v>
          </cell>
          <cell r="BU1364">
            <v>0</v>
          </cell>
          <cell r="BV1364">
            <v>0</v>
          </cell>
          <cell r="BW1364">
            <v>0</v>
          </cell>
          <cell r="BX1364">
            <v>0</v>
          </cell>
          <cell r="BY1364">
            <v>0</v>
          </cell>
          <cell r="BZ1364">
            <v>0</v>
          </cell>
          <cell r="CA1364">
            <v>0</v>
          </cell>
          <cell r="CB1364">
            <v>0</v>
          </cell>
          <cell r="CC1364">
            <v>0</v>
          </cell>
          <cell r="CD1364">
            <v>0</v>
          </cell>
          <cell r="CE1364">
            <v>0</v>
          </cell>
          <cell r="CF1364">
            <v>0</v>
          </cell>
          <cell r="CG1364">
            <v>0</v>
          </cell>
          <cell r="CH1364">
            <v>0</v>
          </cell>
          <cell r="CI1364">
            <v>0</v>
          </cell>
          <cell r="CJ1364">
            <v>0</v>
          </cell>
          <cell r="CK1364">
            <v>0</v>
          </cell>
          <cell r="CL1364">
            <v>0</v>
          </cell>
          <cell r="CM1364">
            <v>0</v>
          </cell>
          <cell r="CN1364">
            <v>0</v>
          </cell>
          <cell r="CO1364">
            <v>0</v>
          </cell>
          <cell r="CP1364">
            <v>0</v>
          </cell>
          <cell r="CQ1364">
            <v>0</v>
          </cell>
          <cell r="CR1364">
            <v>0</v>
          </cell>
          <cell r="CS1364">
            <v>0</v>
          </cell>
          <cell r="CT1364">
            <v>0</v>
          </cell>
          <cell r="CU1364">
            <v>0</v>
          </cell>
          <cell r="CV1364">
            <v>0</v>
          </cell>
          <cell r="CW1364">
            <v>0</v>
          </cell>
          <cell r="CX1364">
            <v>0</v>
          </cell>
          <cell r="CY1364">
            <v>0</v>
          </cell>
          <cell r="CZ1364">
            <v>0</v>
          </cell>
          <cell r="DA1364">
            <v>0</v>
          </cell>
          <cell r="DB1364">
            <v>0</v>
          </cell>
          <cell r="DC1364">
            <v>0</v>
          </cell>
          <cell r="DD1364">
            <v>0</v>
          </cell>
          <cell r="DE1364">
            <v>0</v>
          </cell>
          <cell r="DF1364">
            <v>0</v>
          </cell>
          <cell r="DG1364">
            <v>0</v>
          </cell>
          <cell r="DH1364">
            <v>0</v>
          </cell>
          <cell r="DI1364">
            <v>0</v>
          </cell>
          <cell r="DJ1364">
            <v>0</v>
          </cell>
          <cell r="DK1364">
            <v>0</v>
          </cell>
          <cell r="DL1364">
            <v>0</v>
          </cell>
          <cell r="DM1364">
            <v>0</v>
          </cell>
          <cell r="DN1364">
            <v>0</v>
          </cell>
          <cell r="DO1364">
            <v>0</v>
          </cell>
          <cell r="DP1364">
            <v>0</v>
          </cell>
          <cell r="DQ1364">
            <v>0</v>
          </cell>
          <cell r="DR1364">
            <v>0</v>
          </cell>
          <cell r="DS1364">
            <v>0</v>
          </cell>
          <cell r="DT1364">
            <v>0</v>
          </cell>
          <cell r="DU1364">
            <v>0</v>
          </cell>
          <cell r="DV1364">
            <v>0</v>
          </cell>
          <cell r="DW1364">
            <v>0</v>
          </cell>
          <cell r="DX1364">
            <v>0</v>
          </cell>
          <cell r="DY1364">
            <v>0</v>
          </cell>
          <cell r="DZ1364">
            <v>0</v>
          </cell>
          <cell r="EA1364">
            <v>0</v>
          </cell>
          <cell r="EB1364">
            <v>0</v>
          </cell>
          <cell r="EC1364">
            <v>0</v>
          </cell>
          <cell r="ED1364">
            <v>0</v>
          </cell>
          <cell r="EE1364">
            <v>0</v>
          </cell>
          <cell r="EF1364">
            <v>0</v>
          </cell>
          <cell r="EG1364">
            <v>0</v>
          </cell>
          <cell r="EH1364">
            <v>0</v>
          </cell>
          <cell r="EI1364">
            <v>0</v>
          </cell>
          <cell r="EJ1364">
            <v>0</v>
          </cell>
          <cell r="EK1364">
            <v>0</v>
          </cell>
          <cell r="EL1364">
            <v>0</v>
          </cell>
          <cell r="EM1364">
            <v>0</v>
          </cell>
          <cell r="EN1364">
            <v>0</v>
          </cell>
          <cell r="EO1364">
            <v>0</v>
          </cell>
          <cell r="EP1364">
            <v>0</v>
          </cell>
          <cell r="EQ1364">
            <v>0</v>
          </cell>
          <cell r="ER1364">
            <v>0</v>
          </cell>
          <cell r="ES1364">
            <v>0</v>
          </cell>
          <cell r="ET1364">
            <v>0</v>
          </cell>
          <cell r="EU1364">
            <v>0</v>
          </cell>
          <cell r="EV1364">
            <v>0</v>
          </cell>
          <cell r="EW1364">
            <v>0</v>
          </cell>
          <cell r="EX1364">
            <v>0</v>
          </cell>
          <cell r="EY1364">
            <v>0</v>
          </cell>
          <cell r="EZ1364">
            <v>0</v>
          </cell>
          <cell r="FA1364">
            <v>0</v>
          </cell>
          <cell r="FB1364">
            <v>0</v>
          </cell>
          <cell r="FC1364">
            <v>0</v>
          </cell>
          <cell r="FD1364">
            <v>0</v>
          </cell>
          <cell r="FE1364">
            <v>0</v>
          </cell>
          <cell r="FF1364">
            <v>0</v>
          </cell>
          <cell r="FG1364">
            <v>0</v>
          </cell>
          <cell r="FH1364">
            <v>0</v>
          </cell>
          <cell r="FI1364">
            <v>0</v>
          </cell>
          <cell r="FJ1364">
            <v>0</v>
          </cell>
          <cell r="FK1364">
            <v>0</v>
          </cell>
          <cell r="FL1364">
            <v>0</v>
          </cell>
          <cell r="FM1364">
            <v>0</v>
          </cell>
          <cell r="FN1364">
            <v>0</v>
          </cell>
          <cell r="FO1364">
            <v>0</v>
          </cell>
          <cell r="FP1364">
            <v>0</v>
          </cell>
          <cell r="FQ1364">
            <v>0</v>
          </cell>
          <cell r="FR1364">
            <v>0</v>
          </cell>
          <cell r="FS1364">
            <v>0</v>
          </cell>
          <cell r="FT1364">
            <v>0</v>
          </cell>
          <cell r="FU1364">
            <v>0</v>
          </cell>
          <cell r="FV1364">
            <v>0</v>
          </cell>
          <cell r="FW1364">
            <v>0</v>
          </cell>
          <cell r="FX1364">
            <v>0</v>
          </cell>
          <cell r="FY1364">
            <v>0</v>
          </cell>
          <cell r="FZ1364">
            <v>0</v>
          </cell>
          <cell r="GA1364">
            <v>0</v>
          </cell>
          <cell r="GB1364">
            <v>0</v>
          </cell>
          <cell r="GC1364">
            <v>0</v>
          </cell>
          <cell r="GD1364">
            <v>0</v>
          </cell>
          <cell r="GE1364">
            <v>0</v>
          </cell>
          <cell r="GF1364">
            <v>0</v>
          </cell>
          <cell r="GG1364">
            <v>0</v>
          </cell>
          <cell r="GH1364">
            <v>0</v>
          </cell>
          <cell r="GI1364">
            <v>0</v>
          </cell>
          <cell r="GJ1364">
            <v>0</v>
          </cell>
          <cell r="GK1364">
            <v>0</v>
          </cell>
          <cell r="GL1364">
            <v>0</v>
          </cell>
          <cell r="GM1364">
            <v>0</v>
          </cell>
          <cell r="GN1364">
            <v>0</v>
          </cell>
          <cell r="GO1364">
            <v>0</v>
          </cell>
          <cell r="GP1364">
            <v>0</v>
          </cell>
          <cell r="GQ1364">
            <v>0</v>
          </cell>
          <cell r="GR1364">
            <v>0</v>
          </cell>
          <cell r="GS1364">
            <v>0</v>
          </cell>
          <cell r="GT1364">
            <v>0</v>
          </cell>
          <cell r="GU1364">
            <v>0</v>
          </cell>
          <cell r="GV1364">
            <v>0</v>
          </cell>
          <cell r="GW1364">
            <v>0</v>
          </cell>
          <cell r="GX1364">
            <v>0</v>
          </cell>
          <cell r="GY1364">
            <v>0</v>
          </cell>
          <cell r="GZ1364">
            <v>0</v>
          </cell>
          <cell r="HA1364">
            <v>0</v>
          </cell>
          <cell r="HB1364">
            <v>0</v>
          </cell>
          <cell r="HC1364">
            <v>0</v>
          </cell>
          <cell r="HD1364">
            <v>0</v>
          </cell>
          <cell r="HE1364">
            <v>0</v>
          </cell>
          <cell r="HF1364">
            <v>0</v>
          </cell>
          <cell r="HG1364">
            <v>0</v>
          </cell>
          <cell r="HH1364">
            <v>0</v>
          </cell>
          <cell r="HI1364">
            <v>0</v>
          </cell>
          <cell r="HJ1364">
            <v>0</v>
          </cell>
          <cell r="HK1364">
            <v>0</v>
          </cell>
          <cell r="HL1364">
            <v>0</v>
          </cell>
          <cell r="HM1364">
            <v>0</v>
          </cell>
          <cell r="HN1364">
            <v>0</v>
          </cell>
          <cell r="HO1364">
            <v>0</v>
          </cell>
          <cell r="HP1364">
            <v>0</v>
          </cell>
          <cell r="HQ1364">
            <v>0</v>
          </cell>
          <cell r="HR1364">
            <v>0</v>
          </cell>
          <cell r="HS1364">
            <v>0</v>
          </cell>
          <cell r="HT1364">
            <v>0</v>
          </cell>
          <cell r="HU1364">
            <v>0</v>
          </cell>
          <cell r="HV1364">
            <v>0</v>
          </cell>
          <cell r="HW1364">
            <v>0</v>
          </cell>
          <cell r="HX1364">
            <v>0</v>
          </cell>
          <cell r="HY1364">
            <v>0</v>
          </cell>
          <cell r="HZ1364">
            <v>0</v>
          </cell>
          <cell r="IA1364">
            <v>0</v>
          </cell>
          <cell r="IB1364">
            <v>0</v>
          </cell>
          <cell r="IC1364">
            <v>0</v>
          </cell>
          <cell r="ID1364">
            <v>0</v>
          </cell>
          <cell r="IE1364">
            <v>0</v>
          </cell>
          <cell r="IF1364">
            <v>0</v>
          </cell>
          <cell r="IG1364">
            <v>0</v>
          </cell>
          <cell r="IH1364">
            <v>0</v>
          </cell>
          <cell r="II1364">
            <v>0</v>
          </cell>
          <cell r="IJ1364">
            <v>0</v>
          </cell>
          <cell r="IK1364">
            <v>0</v>
          </cell>
          <cell r="IL1364">
            <v>0</v>
          </cell>
          <cell r="IM1364">
            <v>0</v>
          </cell>
          <cell r="IN1364">
            <v>0</v>
          </cell>
          <cell r="IO1364">
            <v>0</v>
          </cell>
          <cell r="IP1364">
            <v>0</v>
          </cell>
          <cell r="IQ1364">
            <v>0</v>
          </cell>
          <cell r="IR1364">
            <v>0</v>
          </cell>
          <cell r="IS1364">
            <v>0</v>
          </cell>
          <cell r="IT1364">
            <v>0</v>
          </cell>
          <cell r="IU1364">
            <v>0</v>
          </cell>
          <cell r="IV1364">
            <v>0</v>
          </cell>
          <cell r="IW1364">
            <v>0</v>
          </cell>
          <cell r="IX1364">
            <v>0</v>
          </cell>
          <cell r="IY1364">
            <v>0</v>
          </cell>
          <cell r="IZ1364">
            <v>0</v>
          </cell>
          <cell r="JA1364">
            <v>0</v>
          </cell>
          <cell r="JB1364">
            <v>0</v>
          </cell>
          <cell r="JC1364">
            <v>0</v>
          </cell>
          <cell r="JD1364">
            <v>0</v>
          </cell>
          <cell r="JE1364">
            <v>0</v>
          </cell>
        </row>
        <row r="1365">
          <cell r="D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Q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0</v>
          </cell>
          <cell r="BD1365">
            <v>0</v>
          </cell>
          <cell r="BE1365">
            <v>0</v>
          </cell>
          <cell r="BF1365">
            <v>0</v>
          </cell>
          <cell r="BG1365">
            <v>0</v>
          </cell>
          <cell r="BH1365">
            <v>0</v>
          </cell>
          <cell r="BI1365">
            <v>0</v>
          </cell>
          <cell r="BJ1365">
            <v>0</v>
          </cell>
          <cell r="BK1365">
            <v>0</v>
          </cell>
          <cell r="BL1365">
            <v>0</v>
          </cell>
          <cell r="BM1365">
            <v>0</v>
          </cell>
          <cell r="BN1365">
            <v>0</v>
          </cell>
          <cell r="BO1365">
            <v>0</v>
          </cell>
          <cell r="BP1365">
            <v>0</v>
          </cell>
          <cell r="BQ1365">
            <v>0</v>
          </cell>
          <cell r="BR1365">
            <v>0</v>
          </cell>
          <cell r="BS1365">
            <v>0</v>
          </cell>
          <cell r="BT1365">
            <v>0</v>
          </cell>
          <cell r="BU1365">
            <v>0</v>
          </cell>
          <cell r="BV1365">
            <v>0</v>
          </cell>
          <cell r="BW1365">
            <v>0</v>
          </cell>
          <cell r="BX1365">
            <v>0</v>
          </cell>
          <cell r="BY1365">
            <v>0</v>
          </cell>
          <cell r="BZ1365">
            <v>0</v>
          </cell>
          <cell r="CA1365">
            <v>0</v>
          </cell>
          <cell r="CB1365">
            <v>0</v>
          </cell>
          <cell r="CC1365">
            <v>0</v>
          </cell>
          <cell r="CD1365">
            <v>0</v>
          </cell>
          <cell r="CE1365">
            <v>0</v>
          </cell>
          <cell r="CF1365">
            <v>0</v>
          </cell>
          <cell r="CG1365">
            <v>0</v>
          </cell>
          <cell r="CH1365">
            <v>0</v>
          </cell>
          <cell r="CI1365">
            <v>0</v>
          </cell>
          <cell r="CJ1365">
            <v>0</v>
          </cell>
          <cell r="CK1365">
            <v>0</v>
          </cell>
          <cell r="CL1365">
            <v>0</v>
          </cell>
          <cell r="CM1365">
            <v>0</v>
          </cell>
          <cell r="CN1365">
            <v>0</v>
          </cell>
          <cell r="CO1365">
            <v>0</v>
          </cell>
          <cell r="CP1365">
            <v>0</v>
          </cell>
          <cell r="CQ1365">
            <v>0</v>
          </cell>
          <cell r="CR1365">
            <v>0</v>
          </cell>
          <cell r="CS1365">
            <v>0</v>
          </cell>
          <cell r="CT1365">
            <v>0</v>
          </cell>
          <cell r="CU1365">
            <v>0</v>
          </cell>
          <cell r="CV1365">
            <v>0</v>
          </cell>
          <cell r="CW1365">
            <v>0</v>
          </cell>
          <cell r="CX1365">
            <v>0</v>
          </cell>
          <cell r="CY1365">
            <v>0</v>
          </cell>
          <cell r="CZ1365">
            <v>0</v>
          </cell>
          <cell r="DA1365">
            <v>0</v>
          </cell>
          <cell r="DB1365">
            <v>0</v>
          </cell>
          <cell r="DC1365">
            <v>0</v>
          </cell>
          <cell r="DD1365">
            <v>0</v>
          </cell>
          <cell r="DE1365">
            <v>0</v>
          </cell>
          <cell r="DF1365">
            <v>0</v>
          </cell>
          <cell r="DG1365">
            <v>0</v>
          </cell>
          <cell r="DH1365">
            <v>0</v>
          </cell>
          <cell r="DI1365">
            <v>0</v>
          </cell>
          <cell r="DJ1365">
            <v>0</v>
          </cell>
          <cell r="DK1365">
            <v>0</v>
          </cell>
          <cell r="DL1365">
            <v>0</v>
          </cell>
          <cell r="DM1365">
            <v>0</v>
          </cell>
          <cell r="DN1365">
            <v>0</v>
          </cell>
          <cell r="DO1365">
            <v>0</v>
          </cell>
          <cell r="DP1365">
            <v>0</v>
          </cell>
          <cell r="DQ1365">
            <v>0</v>
          </cell>
          <cell r="DR1365">
            <v>0</v>
          </cell>
          <cell r="DS1365">
            <v>0</v>
          </cell>
          <cell r="DT1365">
            <v>0</v>
          </cell>
          <cell r="DU1365">
            <v>0</v>
          </cell>
          <cell r="DV1365">
            <v>0</v>
          </cell>
          <cell r="DW1365">
            <v>0</v>
          </cell>
          <cell r="DX1365">
            <v>0</v>
          </cell>
          <cell r="DY1365">
            <v>0</v>
          </cell>
          <cell r="DZ1365">
            <v>0</v>
          </cell>
          <cell r="EA1365">
            <v>0</v>
          </cell>
          <cell r="EB1365">
            <v>0</v>
          </cell>
          <cell r="EC1365">
            <v>0</v>
          </cell>
          <cell r="ED1365">
            <v>0</v>
          </cell>
          <cell r="EE1365">
            <v>0</v>
          </cell>
          <cell r="EF1365">
            <v>0</v>
          </cell>
          <cell r="EG1365">
            <v>0</v>
          </cell>
          <cell r="EH1365">
            <v>0</v>
          </cell>
          <cell r="EI1365">
            <v>0</v>
          </cell>
          <cell r="EJ1365">
            <v>0</v>
          </cell>
          <cell r="EK1365">
            <v>0</v>
          </cell>
          <cell r="EL1365">
            <v>0</v>
          </cell>
          <cell r="EM1365">
            <v>0</v>
          </cell>
          <cell r="EN1365">
            <v>0</v>
          </cell>
          <cell r="EO1365">
            <v>0</v>
          </cell>
          <cell r="EP1365">
            <v>0</v>
          </cell>
          <cell r="EQ1365">
            <v>0</v>
          </cell>
          <cell r="ER1365">
            <v>0</v>
          </cell>
          <cell r="ES1365">
            <v>0</v>
          </cell>
          <cell r="ET1365">
            <v>0</v>
          </cell>
          <cell r="EU1365">
            <v>0</v>
          </cell>
          <cell r="EV1365">
            <v>0</v>
          </cell>
          <cell r="EW1365">
            <v>0</v>
          </cell>
          <cell r="EX1365">
            <v>0</v>
          </cell>
          <cell r="EY1365">
            <v>0</v>
          </cell>
          <cell r="EZ1365">
            <v>0</v>
          </cell>
          <cell r="FA1365">
            <v>0</v>
          </cell>
          <cell r="FB1365">
            <v>0</v>
          </cell>
          <cell r="FC1365">
            <v>0</v>
          </cell>
          <cell r="FD1365">
            <v>0</v>
          </cell>
          <cell r="FE1365">
            <v>0</v>
          </cell>
          <cell r="FF1365">
            <v>0</v>
          </cell>
          <cell r="FG1365">
            <v>0</v>
          </cell>
          <cell r="FH1365">
            <v>0</v>
          </cell>
          <cell r="FI1365">
            <v>0</v>
          </cell>
          <cell r="FJ1365">
            <v>0</v>
          </cell>
          <cell r="FK1365">
            <v>0</v>
          </cell>
          <cell r="FL1365">
            <v>0</v>
          </cell>
          <cell r="FM1365">
            <v>0</v>
          </cell>
          <cell r="FN1365">
            <v>0</v>
          </cell>
          <cell r="FO1365">
            <v>0</v>
          </cell>
          <cell r="FP1365">
            <v>0</v>
          </cell>
          <cell r="FQ1365">
            <v>0</v>
          </cell>
          <cell r="FR1365">
            <v>0</v>
          </cell>
          <cell r="FS1365">
            <v>0</v>
          </cell>
          <cell r="FT1365">
            <v>0</v>
          </cell>
          <cell r="FU1365">
            <v>0</v>
          </cell>
          <cell r="FV1365">
            <v>0</v>
          </cell>
          <cell r="FW1365">
            <v>0</v>
          </cell>
          <cell r="FX1365">
            <v>0</v>
          </cell>
          <cell r="FY1365">
            <v>0</v>
          </cell>
          <cell r="FZ1365">
            <v>0</v>
          </cell>
          <cell r="GA1365">
            <v>0</v>
          </cell>
          <cell r="GB1365">
            <v>0</v>
          </cell>
          <cell r="GC1365">
            <v>0</v>
          </cell>
          <cell r="GD1365">
            <v>0</v>
          </cell>
          <cell r="GE1365">
            <v>0</v>
          </cell>
          <cell r="GF1365">
            <v>0</v>
          </cell>
          <cell r="GG1365">
            <v>0</v>
          </cell>
          <cell r="GH1365">
            <v>0</v>
          </cell>
          <cell r="GI1365">
            <v>0</v>
          </cell>
          <cell r="GJ1365">
            <v>0</v>
          </cell>
          <cell r="GK1365">
            <v>0</v>
          </cell>
          <cell r="GL1365">
            <v>0</v>
          </cell>
          <cell r="GM1365">
            <v>0</v>
          </cell>
          <cell r="GN1365">
            <v>0</v>
          </cell>
          <cell r="GO1365">
            <v>0</v>
          </cell>
          <cell r="GP1365">
            <v>0</v>
          </cell>
          <cell r="GQ1365">
            <v>0</v>
          </cell>
          <cell r="GR1365">
            <v>0</v>
          </cell>
          <cell r="GS1365">
            <v>0</v>
          </cell>
          <cell r="GT1365">
            <v>0</v>
          </cell>
          <cell r="GU1365">
            <v>0</v>
          </cell>
          <cell r="GV1365">
            <v>0</v>
          </cell>
          <cell r="GW1365">
            <v>0</v>
          </cell>
          <cell r="GX1365">
            <v>0</v>
          </cell>
          <cell r="GY1365">
            <v>0</v>
          </cell>
          <cell r="GZ1365">
            <v>0</v>
          </cell>
          <cell r="HA1365">
            <v>0</v>
          </cell>
          <cell r="HB1365">
            <v>0</v>
          </cell>
          <cell r="HC1365">
            <v>0</v>
          </cell>
          <cell r="HD1365">
            <v>0</v>
          </cell>
          <cell r="HE1365">
            <v>0</v>
          </cell>
          <cell r="HF1365">
            <v>0</v>
          </cell>
          <cell r="HG1365">
            <v>0</v>
          </cell>
          <cell r="HH1365">
            <v>0</v>
          </cell>
          <cell r="HI1365">
            <v>0</v>
          </cell>
          <cell r="HJ1365">
            <v>0</v>
          </cell>
          <cell r="HK1365">
            <v>0</v>
          </cell>
          <cell r="HL1365">
            <v>0</v>
          </cell>
          <cell r="HM1365">
            <v>0</v>
          </cell>
          <cell r="HN1365">
            <v>0</v>
          </cell>
          <cell r="HO1365">
            <v>0</v>
          </cell>
          <cell r="HP1365">
            <v>0</v>
          </cell>
          <cell r="HQ1365">
            <v>0</v>
          </cell>
          <cell r="HR1365">
            <v>0</v>
          </cell>
          <cell r="HS1365">
            <v>0</v>
          </cell>
          <cell r="HT1365">
            <v>0</v>
          </cell>
          <cell r="HU1365">
            <v>0</v>
          </cell>
          <cell r="HV1365">
            <v>0</v>
          </cell>
          <cell r="HW1365">
            <v>0</v>
          </cell>
          <cell r="HX1365">
            <v>0</v>
          </cell>
          <cell r="HY1365">
            <v>0</v>
          </cell>
          <cell r="HZ1365">
            <v>0</v>
          </cell>
          <cell r="IA1365">
            <v>0</v>
          </cell>
          <cell r="IB1365">
            <v>0</v>
          </cell>
          <cell r="IC1365">
            <v>0</v>
          </cell>
          <cell r="ID1365">
            <v>0</v>
          </cell>
          <cell r="IE1365">
            <v>0</v>
          </cell>
          <cell r="IF1365">
            <v>0</v>
          </cell>
          <cell r="IG1365">
            <v>0</v>
          </cell>
          <cell r="IH1365">
            <v>0</v>
          </cell>
          <cell r="II1365">
            <v>0</v>
          </cell>
          <cell r="IJ1365">
            <v>0</v>
          </cell>
          <cell r="IK1365">
            <v>0</v>
          </cell>
          <cell r="IL1365">
            <v>0</v>
          </cell>
          <cell r="IM1365">
            <v>0</v>
          </cell>
          <cell r="IN1365">
            <v>0</v>
          </cell>
          <cell r="IO1365">
            <v>0</v>
          </cell>
          <cell r="IP1365">
            <v>0</v>
          </cell>
          <cell r="IQ1365">
            <v>0</v>
          </cell>
          <cell r="IR1365">
            <v>0</v>
          </cell>
          <cell r="IS1365">
            <v>0</v>
          </cell>
          <cell r="IT1365">
            <v>0</v>
          </cell>
          <cell r="IU1365">
            <v>0</v>
          </cell>
          <cell r="IV1365">
            <v>0</v>
          </cell>
          <cell r="IW1365">
            <v>0</v>
          </cell>
          <cell r="IX1365">
            <v>0</v>
          </cell>
          <cell r="IY1365">
            <v>0</v>
          </cell>
          <cell r="IZ1365">
            <v>0</v>
          </cell>
          <cell r="JA1365">
            <v>0</v>
          </cell>
          <cell r="JB1365">
            <v>0</v>
          </cell>
          <cell r="JC1365">
            <v>0</v>
          </cell>
          <cell r="JD1365">
            <v>0</v>
          </cell>
          <cell r="JE1365">
            <v>0</v>
          </cell>
        </row>
        <row r="1366">
          <cell r="D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Q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0</v>
          </cell>
          <cell r="BD1366">
            <v>0</v>
          </cell>
          <cell r="BE1366">
            <v>0</v>
          </cell>
          <cell r="BF1366">
            <v>0</v>
          </cell>
          <cell r="BG1366">
            <v>0</v>
          </cell>
          <cell r="BH1366">
            <v>0</v>
          </cell>
          <cell r="BI1366">
            <v>0</v>
          </cell>
          <cell r="BJ1366">
            <v>0</v>
          </cell>
          <cell r="BK1366">
            <v>0</v>
          </cell>
          <cell r="BL1366">
            <v>0</v>
          </cell>
          <cell r="BM1366">
            <v>0</v>
          </cell>
          <cell r="BN1366">
            <v>0</v>
          </cell>
          <cell r="BO1366">
            <v>0</v>
          </cell>
          <cell r="BP1366">
            <v>0</v>
          </cell>
          <cell r="BQ1366">
            <v>0</v>
          </cell>
          <cell r="BR1366">
            <v>0</v>
          </cell>
          <cell r="BS1366">
            <v>0</v>
          </cell>
          <cell r="BT1366">
            <v>0</v>
          </cell>
          <cell r="BU1366">
            <v>0</v>
          </cell>
          <cell r="BV1366">
            <v>0</v>
          </cell>
          <cell r="BW1366">
            <v>0</v>
          </cell>
          <cell r="BX1366">
            <v>0</v>
          </cell>
          <cell r="BY1366">
            <v>0</v>
          </cell>
          <cell r="BZ1366">
            <v>0</v>
          </cell>
          <cell r="CA1366">
            <v>0</v>
          </cell>
          <cell r="CB1366">
            <v>0</v>
          </cell>
          <cell r="CC1366">
            <v>0</v>
          </cell>
          <cell r="CD1366">
            <v>0</v>
          </cell>
          <cell r="CE1366">
            <v>0</v>
          </cell>
          <cell r="CF1366">
            <v>0</v>
          </cell>
          <cell r="CG1366">
            <v>0</v>
          </cell>
          <cell r="CH1366">
            <v>0</v>
          </cell>
          <cell r="CI1366">
            <v>0</v>
          </cell>
          <cell r="CJ1366">
            <v>0</v>
          </cell>
          <cell r="CK1366">
            <v>0</v>
          </cell>
          <cell r="CL1366">
            <v>0</v>
          </cell>
          <cell r="CM1366">
            <v>0</v>
          </cell>
          <cell r="CN1366">
            <v>0</v>
          </cell>
          <cell r="CO1366">
            <v>0</v>
          </cell>
          <cell r="CP1366">
            <v>0</v>
          </cell>
          <cell r="CQ1366">
            <v>0</v>
          </cell>
          <cell r="CR1366">
            <v>0</v>
          </cell>
          <cell r="CS1366">
            <v>0</v>
          </cell>
          <cell r="CT1366">
            <v>0</v>
          </cell>
          <cell r="CU1366">
            <v>0</v>
          </cell>
          <cell r="CV1366">
            <v>0</v>
          </cell>
          <cell r="CW1366">
            <v>0</v>
          </cell>
          <cell r="CX1366">
            <v>0</v>
          </cell>
          <cell r="CY1366">
            <v>0</v>
          </cell>
          <cell r="CZ1366">
            <v>0</v>
          </cell>
          <cell r="DA1366">
            <v>0</v>
          </cell>
          <cell r="DB1366">
            <v>0</v>
          </cell>
          <cell r="DC1366">
            <v>0</v>
          </cell>
          <cell r="DD1366">
            <v>0</v>
          </cell>
          <cell r="DE1366">
            <v>0</v>
          </cell>
          <cell r="DF1366">
            <v>0</v>
          </cell>
          <cell r="DG1366">
            <v>0</v>
          </cell>
          <cell r="DH1366">
            <v>0</v>
          </cell>
          <cell r="DI1366">
            <v>0</v>
          </cell>
          <cell r="DJ1366">
            <v>0</v>
          </cell>
          <cell r="DK1366">
            <v>0</v>
          </cell>
          <cell r="DL1366">
            <v>0</v>
          </cell>
          <cell r="DM1366">
            <v>0</v>
          </cell>
          <cell r="DN1366">
            <v>0</v>
          </cell>
          <cell r="DO1366">
            <v>0</v>
          </cell>
          <cell r="DP1366">
            <v>0</v>
          </cell>
          <cell r="DQ1366">
            <v>0</v>
          </cell>
          <cell r="DR1366">
            <v>0</v>
          </cell>
          <cell r="DS1366">
            <v>0</v>
          </cell>
          <cell r="DT1366">
            <v>0</v>
          </cell>
          <cell r="DU1366">
            <v>0</v>
          </cell>
          <cell r="DV1366">
            <v>0</v>
          </cell>
          <cell r="DW1366">
            <v>0</v>
          </cell>
          <cell r="DX1366">
            <v>0</v>
          </cell>
          <cell r="DY1366">
            <v>0</v>
          </cell>
          <cell r="DZ1366">
            <v>0</v>
          </cell>
          <cell r="EA1366">
            <v>0</v>
          </cell>
          <cell r="EB1366">
            <v>0</v>
          </cell>
          <cell r="EC1366">
            <v>0</v>
          </cell>
          <cell r="ED1366">
            <v>0</v>
          </cell>
          <cell r="EE1366">
            <v>0</v>
          </cell>
          <cell r="EF1366">
            <v>0</v>
          </cell>
          <cell r="EG1366">
            <v>0</v>
          </cell>
          <cell r="EH1366">
            <v>0</v>
          </cell>
          <cell r="EI1366">
            <v>0</v>
          </cell>
          <cell r="EJ1366">
            <v>0</v>
          </cell>
          <cell r="EK1366">
            <v>0</v>
          </cell>
          <cell r="EL1366">
            <v>0</v>
          </cell>
          <cell r="EM1366">
            <v>0</v>
          </cell>
          <cell r="EN1366">
            <v>0</v>
          </cell>
          <cell r="EO1366">
            <v>0</v>
          </cell>
          <cell r="EP1366">
            <v>0</v>
          </cell>
          <cell r="EQ1366">
            <v>0</v>
          </cell>
          <cell r="ER1366">
            <v>0</v>
          </cell>
          <cell r="ES1366">
            <v>0</v>
          </cell>
          <cell r="ET1366">
            <v>0</v>
          </cell>
          <cell r="EU1366">
            <v>0</v>
          </cell>
          <cell r="EV1366">
            <v>0</v>
          </cell>
          <cell r="EW1366">
            <v>0</v>
          </cell>
          <cell r="EX1366">
            <v>0</v>
          </cell>
          <cell r="EY1366">
            <v>0</v>
          </cell>
          <cell r="EZ1366">
            <v>0</v>
          </cell>
          <cell r="FA1366">
            <v>0</v>
          </cell>
          <cell r="FB1366">
            <v>0</v>
          </cell>
          <cell r="FC1366">
            <v>0</v>
          </cell>
          <cell r="FD1366">
            <v>0</v>
          </cell>
          <cell r="FE1366">
            <v>0</v>
          </cell>
          <cell r="FF1366">
            <v>0</v>
          </cell>
          <cell r="FG1366">
            <v>0</v>
          </cell>
          <cell r="FH1366">
            <v>0</v>
          </cell>
          <cell r="FI1366">
            <v>0</v>
          </cell>
          <cell r="FJ1366">
            <v>0</v>
          </cell>
          <cell r="FK1366">
            <v>0</v>
          </cell>
          <cell r="FL1366">
            <v>0</v>
          </cell>
          <cell r="FM1366">
            <v>0</v>
          </cell>
          <cell r="FN1366">
            <v>0</v>
          </cell>
          <cell r="FO1366">
            <v>0</v>
          </cell>
          <cell r="FP1366">
            <v>0</v>
          </cell>
          <cell r="FQ1366">
            <v>0</v>
          </cell>
          <cell r="FR1366">
            <v>0</v>
          </cell>
          <cell r="FS1366">
            <v>0</v>
          </cell>
          <cell r="FT1366">
            <v>0</v>
          </cell>
          <cell r="FU1366">
            <v>0</v>
          </cell>
          <cell r="FV1366">
            <v>0</v>
          </cell>
          <cell r="FW1366">
            <v>0</v>
          </cell>
          <cell r="FX1366">
            <v>0</v>
          </cell>
          <cell r="FY1366">
            <v>0</v>
          </cell>
          <cell r="FZ1366">
            <v>0</v>
          </cell>
          <cell r="GA1366">
            <v>0</v>
          </cell>
          <cell r="GB1366">
            <v>0</v>
          </cell>
          <cell r="GC1366">
            <v>0</v>
          </cell>
          <cell r="GD1366">
            <v>0</v>
          </cell>
          <cell r="GE1366">
            <v>0</v>
          </cell>
          <cell r="GF1366">
            <v>0</v>
          </cell>
          <cell r="GG1366">
            <v>0</v>
          </cell>
          <cell r="GH1366">
            <v>0</v>
          </cell>
          <cell r="GI1366">
            <v>0</v>
          </cell>
          <cell r="GJ1366">
            <v>0</v>
          </cell>
          <cell r="GK1366">
            <v>0</v>
          </cell>
          <cell r="GL1366">
            <v>0</v>
          </cell>
          <cell r="GM1366">
            <v>0</v>
          </cell>
          <cell r="GN1366">
            <v>0</v>
          </cell>
          <cell r="GO1366">
            <v>0</v>
          </cell>
          <cell r="GP1366">
            <v>0</v>
          </cell>
          <cell r="GQ1366">
            <v>0</v>
          </cell>
          <cell r="GR1366">
            <v>0</v>
          </cell>
          <cell r="GS1366">
            <v>0</v>
          </cell>
          <cell r="GT1366">
            <v>0</v>
          </cell>
          <cell r="GU1366">
            <v>0</v>
          </cell>
          <cell r="GV1366">
            <v>0</v>
          </cell>
          <cell r="GW1366">
            <v>0</v>
          </cell>
          <cell r="GX1366">
            <v>0</v>
          </cell>
          <cell r="GY1366">
            <v>0</v>
          </cell>
          <cell r="GZ1366">
            <v>0</v>
          </cell>
          <cell r="HA1366">
            <v>0</v>
          </cell>
          <cell r="HB1366">
            <v>0</v>
          </cell>
          <cell r="HC1366">
            <v>0</v>
          </cell>
          <cell r="HD1366">
            <v>0</v>
          </cell>
          <cell r="HE1366">
            <v>0</v>
          </cell>
          <cell r="HF1366">
            <v>0</v>
          </cell>
          <cell r="HG1366">
            <v>0</v>
          </cell>
          <cell r="HH1366">
            <v>0</v>
          </cell>
          <cell r="HI1366">
            <v>0</v>
          </cell>
          <cell r="HJ1366">
            <v>0</v>
          </cell>
          <cell r="HK1366">
            <v>0</v>
          </cell>
          <cell r="HL1366">
            <v>0</v>
          </cell>
          <cell r="HM1366">
            <v>0</v>
          </cell>
          <cell r="HN1366">
            <v>0</v>
          </cell>
          <cell r="HO1366">
            <v>0</v>
          </cell>
          <cell r="HP1366">
            <v>0</v>
          </cell>
          <cell r="HQ1366">
            <v>0</v>
          </cell>
          <cell r="HR1366">
            <v>0</v>
          </cell>
          <cell r="HS1366">
            <v>0</v>
          </cell>
          <cell r="HT1366">
            <v>0</v>
          </cell>
          <cell r="HU1366">
            <v>0</v>
          </cell>
          <cell r="HV1366">
            <v>0</v>
          </cell>
          <cell r="HW1366">
            <v>0</v>
          </cell>
          <cell r="HX1366">
            <v>0</v>
          </cell>
          <cell r="HY1366">
            <v>0</v>
          </cell>
          <cell r="HZ1366">
            <v>0</v>
          </cell>
          <cell r="IA1366">
            <v>0</v>
          </cell>
          <cell r="IB1366">
            <v>0</v>
          </cell>
          <cell r="IC1366">
            <v>0</v>
          </cell>
          <cell r="ID1366">
            <v>0</v>
          </cell>
          <cell r="IE1366">
            <v>0</v>
          </cell>
          <cell r="IF1366">
            <v>0</v>
          </cell>
          <cell r="IG1366">
            <v>0</v>
          </cell>
          <cell r="IH1366">
            <v>0</v>
          </cell>
          <cell r="II1366">
            <v>0</v>
          </cell>
          <cell r="IJ1366">
            <v>0</v>
          </cell>
          <cell r="IK1366">
            <v>0</v>
          </cell>
          <cell r="IL1366">
            <v>0</v>
          </cell>
          <cell r="IM1366">
            <v>0</v>
          </cell>
          <cell r="IN1366">
            <v>0</v>
          </cell>
          <cell r="IO1366">
            <v>0</v>
          </cell>
          <cell r="IP1366">
            <v>0</v>
          </cell>
          <cell r="IQ1366">
            <v>0</v>
          </cell>
          <cell r="IR1366">
            <v>0</v>
          </cell>
          <cell r="IS1366">
            <v>0</v>
          </cell>
          <cell r="IT1366">
            <v>0</v>
          </cell>
          <cell r="IU1366">
            <v>0</v>
          </cell>
          <cell r="IV1366">
            <v>0</v>
          </cell>
          <cell r="IW1366">
            <v>0</v>
          </cell>
          <cell r="IX1366">
            <v>0</v>
          </cell>
          <cell r="IY1366">
            <v>0</v>
          </cell>
          <cell r="IZ1366">
            <v>0</v>
          </cell>
          <cell r="JA1366">
            <v>0</v>
          </cell>
          <cell r="JB1366">
            <v>0</v>
          </cell>
          <cell r="JC1366">
            <v>0</v>
          </cell>
          <cell r="JD1366">
            <v>0</v>
          </cell>
          <cell r="JE1366">
            <v>0</v>
          </cell>
        </row>
        <row r="1367">
          <cell r="D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Q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0</v>
          </cell>
          <cell r="BD1367">
            <v>0</v>
          </cell>
          <cell r="BE1367">
            <v>0</v>
          </cell>
          <cell r="BF1367">
            <v>0</v>
          </cell>
          <cell r="BG1367">
            <v>0</v>
          </cell>
          <cell r="BH1367">
            <v>0</v>
          </cell>
          <cell r="BI1367">
            <v>0</v>
          </cell>
          <cell r="BJ1367">
            <v>0</v>
          </cell>
          <cell r="BK1367">
            <v>0</v>
          </cell>
          <cell r="BL1367">
            <v>0</v>
          </cell>
          <cell r="BM1367">
            <v>0</v>
          </cell>
          <cell r="BN1367">
            <v>0</v>
          </cell>
          <cell r="BO1367">
            <v>0</v>
          </cell>
          <cell r="BP1367">
            <v>0</v>
          </cell>
          <cell r="BQ1367">
            <v>0</v>
          </cell>
          <cell r="BR1367">
            <v>0</v>
          </cell>
          <cell r="BS1367">
            <v>0</v>
          </cell>
          <cell r="BT1367">
            <v>0</v>
          </cell>
          <cell r="BU1367">
            <v>0</v>
          </cell>
          <cell r="BV1367">
            <v>0</v>
          </cell>
          <cell r="BW1367">
            <v>0</v>
          </cell>
          <cell r="BX1367">
            <v>0</v>
          </cell>
          <cell r="BY1367">
            <v>0</v>
          </cell>
          <cell r="BZ1367">
            <v>0</v>
          </cell>
          <cell r="CA1367">
            <v>0</v>
          </cell>
          <cell r="CB1367">
            <v>0</v>
          </cell>
          <cell r="CC1367">
            <v>0</v>
          </cell>
          <cell r="CD1367">
            <v>0</v>
          </cell>
          <cell r="CE1367">
            <v>0</v>
          </cell>
          <cell r="CF1367">
            <v>0</v>
          </cell>
          <cell r="CG1367">
            <v>0</v>
          </cell>
          <cell r="CH1367">
            <v>0</v>
          </cell>
          <cell r="CI1367">
            <v>0</v>
          </cell>
          <cell r="CJ1367">
            <v>0</v>
          </cell>
          <cell r="CK1367">
            <v>0</v>
          </cell>
          <cell r="CL1367">
            <v>0</v>
          </cell>
          <cell r="CM1367">
            <v>0</v>
          </cell>
          <cell r="CN1367">
            <v>0</v>
          </cell>
          <cell r="CO1367">
            <v>0</v>
          </cell>
          <cell r="CP1367">
            <v>0</v>
          </cell>
          <cell r="CQ1367">
            <v>0</v>
          </cell>
          <cell r="CR1367">
            <v>0</v>
          </cell>
          <cell r="CS1367">
            <v>0</v>
          </cell>
          <cell r="CT1367">
            <v>0</v>
          </cell>
          <cell r="CU1367">
            <v>0</v>
          </cell>
          <cell r="CV1367">
            <v>0</v>
          </cell>
          <cell r="CW1367">
            <v>0</v>
          </cell>
          <cell r="CX1367">
            <v>0</v>
          </cell>
          <cell r="CY1367">
            <v>0</v>
          </cell>
          <cell r="CZ1367">
            <v>0</v>
          </cell>
          <cell r="DA1367">
            <v>0</v>
          </cell>
          <cell r="DB1367">
            <v>0</v>
          </cell>
          <cell r="DC1367">
            <v>0</v>
          </cell>
          <cell r="DD1367">
            <v>0</v>
          </cell>
          <cell r="DE1367">
            <v>0</v>
          </cell>
          <cell r="DF1367">
            <v>0</v>
          </cell>
          <cell r="DG1367">
            <v>0</v>
          </cell>
          <cell r="DH1367">
            <v>0</v>
          </cell>
          <cell r="DI1367">
            <v>0</v>
          </cell>
          <cell r="DJ1367">
            <v>0</v>
          </cell>
          <cell r="DK1367">
            <v>0</v>
          </cell>
          <cell r="DL1367">
            <v>0</v>
          </cell>
          <cell r="DM1367">
            <v>0</v>
          </cell>
          <cell r="DN1367">
            <v>0</v>
          </cell>
          <cell r="DO1367">
            <v>0</v>
          </cell>
          <cell r="DP1367">
            <v>0</v>
          </cell>
          <cell r="DQ1367">
            <v>0</v>
          </cell>
          <cell r="DR1367">
            <v>0</v>
          </cell>
          <cell r="DS1367">
            <v>0</v>
          </cell>
          <cell r="DT1367">
            <v>0</v>
          </cell>
          <cell r="DU1367">
            <v>0</v>
          </cell>
          <cell r="DV1367">
            <v>0</v>
          </cell>
          <cell r="DW1367">
            <v>0</v>
          </cell>
          <cell r="DX1367">
            <v>0</v>
          </cell>
          <cell r="DY1367">
            <v>0</v>
          </cell>
          <cell r="DZ1367">
            <v>0</v>
          </cell>
          <cell r="EA1367">
            <v>0</v>
          </cell>
          <cell r="EB1367">
            <v>0</v>
          </cell>
          <cell r="EC1367">
            <v>0</v>
          </cell>
          <cell r="ED1367">
            <v>0</v>
          </cell>
          <cell r="EE1367">
            <v>0</v>
          </cell>
          <cell r="EF1367">
            <v>0</v>
          </cell>
          <cell r="EG1367">
            <v>0</v>
          </cell>
          <cell r="EH1367">
            <v>0</v>
          </cell>
          <cell r="EI1367">
            <v>0</v>
          </cell>
          <cell r="EJ1367">
            <v>0</v>
          </cell>
          <cell r="EK1367">
            <v>0</v>
          </cell>
          <cell r="EL1367">
            <v>0</v>
          </cell>
          <cell r="EM1367">
            <v>0</v>
          </cell>
          <cell r="EN1367">
            <v>0</v>
          </cell>
          <cell r="EO1367">
            <v>0</v>
          </cell>
          <cell r="EP1367">
            <v>0</v>
          </cell>
          <cell r="EQ1367">
            <v>0</v>
          </cell>
          <cell r="ER1367">
            <v>0</v>
          </cell>
          <cell r="ES1367">
            <v>0</v>
          </cell>
          <cell r="ET1367">
            <v>0</v>
          </cell>
          <cell r="EU1367">
            <v>0</v>
          </cell>
          <cell r="EV1367">
            <v>0</v>
          </cell>
          <cell r="EW1367">
            <v>0</v>
          </cell>
          <cell r="EX1367">
            <v>0</v>
          </cell>
          <cell r="EY1367">
            <v>0</v>
          </cell>
          <cell r="EZ1367">
            <v>0</v>
          </cell>
          <cell r="FA1367">
            <v>0</v>
          </cell>
          <cell r="FB1367">
            <v>0</v>
          </cell>
          <cell r="FC1367">
            <v>0</v>
          </cell>
          <cell r="FD1367">
            <v>0</v>
          </cell>
          <cell r="FE1367">
            <v>0</v>
          </cell>
          <cell r="FF1367">
            <v>0</v>
          </cell>
          <cell r="FG1367">
            <v>0</v>
          </cell>
          <cell r="FH1367">
            <v>0</v>
          </cell>
          <cell r="FI1367">
            <v>0</v>
          </cell>
          <cell r="FJ1367">
            <v>0</v>
          </cell>
          <cell r="FK1367">
            <v>0</v>
          </cell>
          <cell r="FL1367">
            <v>0</v>
          </cell>
          <cell r="FM1367">
            <v>0</v>
          </cell>
          <cell r="FN1367">
            <v>0</v>
          </cell>
          <cell r="FO1367">
            <v>0</v>
          </cell>
          <cell r="FP1367">
            <v>0</v>
          </cell>
          <cell r="FQ1367">
            <v>0</v>
          </cell>
          <cell r="FR1367">
            <v>0</v>
          </cell>
          <cell r="FS1367">
            <v>0</v>
          </cell>
          <cell r="FT1367">
            <v>0</v>
          </cell>
          <cell r="FU1367">
            <v>0</v>
          </cell>
          <cell r="FV1367">
            <v>0</v>
          </cell>
          <cell r="FW1367">
            <v>0</v>
          </cell>
          <cell r="FX1367">
            <v>0</v>
          </cell>
          <cell r="FY1367">
            <v>0</v>
          </cell>
          <cell r="FZ1367">
            <v>0</v>
          </cell>
          <cell r="GA1367">
            <v>0</v>
          </cell>
          <cell r="GB1367">
            <v>0</v>
          </cell>
          <cell r="GC1367">
            <v>0</v>
          </cell>
          <cell r="GD1367">
            <v>0</v>
          </cell>
          <cell r="GE1367">
            <v>0</v>
          </cell>
          <cell r="GF1367">
            <v>0</v>
          </cell>
          <cell r="GG1367">
            <v>0</v>
          </cell>
          <cell r="GH1367">
            <v>0</v>
          </cell>
          <cell r="GI1367">
            <v>0</v>
          </cell>
          <cell r="GJ1367">
            <v>0</v>
          </cell>
          <cell r="GK1367">
            <v>0</v>
          </cell>
          <cell r="GL1367">
            <v>0</v>
          </cell>
          <cell r="GM1367">
            <v>0</v>
          </cell>
          <cell r="GN1367">
            <v>0</v>
          </cell>
          <cell r="GO1367">
            <v>0</v>
          </cell>
          <cell r="GP1367">
            <v>0</v>
          </cell>
          <cell r="GQ1367">
            <v>0</v>
          </cell>
          <cell r="GR1367">
            <v>0</v>
          </cell>
          <cell r="GS1367">
            <v>0</v>
          </cell>
          <cell r="GT1367">
            <v>0</v>
          </cell>
          <cell r="GU1367">
            <v>0</v>
          </cell>
          <cell r="GV1367">
            <v>0</v>
          </cell>
          <cell r="GW1367">
            <v>0</v>
          </cell>
          <cell r="GX1367">
            <v>0</v>
          </cell>
          <cell r="GY1367">
            <v>0</v>
          </cell>
          <cell r="GZ1367">
            <v>0</v>
          </cell>
          <cell r="HA1367">
            <v>0</v>
          </cell>
          <cell r="HB1367">
            <v>0</v>
          </cell>
          <cell r="HC1367">
            <v>0</v>
          </cell>
          <cell r="HD1367">
            <v>0</v>
          </cell>
          <cell r="HE1367">
            <v>0</v>
          </cell>
          <cell r="HF1367">
            <v>0</v>
          </cell>
          <cell r="HG1367">
            <v>0</v>
          </cell>
          <cell r="HH1367">
            <v>0</v>
          </cell>
          <cell r="HI1367">
            <v>0</v>
          </cell>
          <cell r="HJ1367">
            <v>0</v>
          </cell>
          <cell r="HK1367">
            <v>0</v>
          </cell>
          <cell r="HL1367">
            <v>0</v>
          </cell>
          <cell r="HM1367">
            <v>0</v>
          </cell>
          <cell r="HN1367">
            <v>0</v>
          </cell>
          <cell r="HO1367">
            <v>0</v>
          </cell>
          <cell r="HP1367">
            <v>0</v>
          </cell>
          <cell r="HQ1367">
            <v>0</v>
          </cell>
          <cell r="HR1367">
            <v>0</v>
          </cell>
          <cell r="HS1367">
            <v>0</v>
          </cell>
          <cell r="HT1367">
            <v>0</v>
          </cell>
          <cell r="HU1367">
            <v>0</v>
          </cell>
          <cell r="HV1367">
            <v>0</v>
          </cell>
          <cell r="HW1367">
            <v>0</v>
          </cell>
          <cell r="HX1367">
            <v>0</v>
          </cell>
          <cell r="HY1367">
            <v>0</v>
          </cell>
          <cell r="HZ1367">
            <v>0</v>
          </cell>
          <cell r="IA1367">
            <v>0</v>
          </cell>
          <cell r="IB1367">
            <v>0</v>
          </cell>
          <cell r="IC1367">
            <v>0</v>
          </cell>
          <cell r="ID1367">
            <v>0</v>
          </cell>
          <cell r="IE1367">
            <v>0</v>
          </cell>
          <cell r="IF1367">
            <v>0</v>
          </cell>
          <cell r="IG1367">
            <v>0</v>
          </cell>
          <cell r="IH1367">
            <v>0</v>
          </cell>
          <cell r="II1367">
            <v>0</v>
          </cell>
          <cell r="IJ1367">
            <v>0</v>
          </cell>
          <cell r="IK1367">
            <v>0</v>
          </cell>
          <cell r="IL1367">
            <v>0</v>
          </cell>
          <cell r="IM1367">
            <v>0</v>
          </cell>
          <cell r="IN1367">
            <v>0</v>
          </cell>
          <cell r="IO1367">
            <v>0</v>
          </cell>
          <cell r="IP1367">
            <v>0</v>
          </cell>
          <cell r="IQ1367">
            <v>0</v>
          </cell>
          <cell r="IR1367">
            <v>0</v>
          </cell>
          <cell r="IS1367">
            <v>0</v>
          </cell>
          <cell r="IT1367">
            <v>0</v>
          </cell>
          <cell r="IU1367">
            <v>0</v>
          </cell>
          <cell r="IV1367">
            <v>0</v>
          </cell>
          <cell r="IW1367">
            <v>0</v>
          </cell>
          <cell r="IX1367">
            <v>0</v>
          </cell>
          <cell r="IY1367">
            <v>0</v>
          </cell>
          <cell r="IZ1367">
            <v>0</v>
          </cell>
          <cell r="JA1367">
            <v>0</v>
          </cell>
          <cell r="JB1367">
            <v>0</v>
          </cell>
          <cell r="JC1367">
            <v>0</v>
          </cell>
          <cell r="JD1367">
            <v>0</v>
          </cell>
          <cell r="JE1367">
            <v>0</v>
          </cell>
        </row>
        <row r="1368">
          <cell r="D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Q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0</v>
          </cell>
          <cell r="BD1368">
            <v>0</v>
          </cell>
          <cell r="BE1368">
            <v>0</v>
          </cell>
          <cell r="BF1368">
            <v>0</v>
          </cell>
          <cell r="BG1368">
            <v>0</v>
          </cell>
          <cell r="BH1368">
            <v>0</v>
          </cell>
          <cell r="BI1368">
            <v>0</v>
          </cell>
          <cell r="BJ1368">
            <v>0</v>
          </cell>
          <cell r="BK1368">
            <v>0</v>
          </cell>
          <cell r="BL1368">
            <v>0</v>
          </cell>
          <cell r="BM1368">
            <v>0</v>
          </cell>
          <cell r="BN1368">
            <v>0</v>
          </cell>
          <cell r="BO1368">
            <v>0</v>
          </cell>
          <cell r="BP1368">
            <v>0</v>
          </cell>
          <cell r="BQ1368">
            <v>0</v>
          </cell>
          <cell r="BR1368">
            <v>0</v>
          </cell>
          <cell r="BS1368">
            <v>0</v>
          </cell>
          <cell r="BT1368">
            <v>0</v>
          </cell>
          <cell r="BU1368">
            <v>0</v>
          </cell>
          <cell r="BV1368">
            <v>0</v>
          </cell>
          <cell r="BW1368">
            <v>0</v>
          </cell>
          <cell r="BX1368">
            <v>0</v>
          </cell>
          <cell r="BY1368">
            <v>0</v>
          </cell>
          <cell r="BZ1368">
            <v>0</v>
          </cell>
          <cell r="CA1368">
            <v>0</v>
          </cell>
          <cell r="CB1368">
            <v>0</v>
          </cell>
          <cell r="CC1368">
            <v>0</v>
          </cell>
          <cell r="CD1368">
            <v>0</v>
          </cell>
          <cell r="CE1368">
            <v>0</v>
          </cell>
          <cell r="CF1368">
            <v>0</v>
          </cell>
          <cell r="CG1368">
            <v>0</v>
          </cell>
          <cell r="CH1368">
            <v>0</v>
          </cell>
          <cell r="CI1368">
            <v>0</v>
          </cell>
          <cell r="CJ1368">
            <v>0</v>
          </cell>
          <cell r="CK1368">
            <v>0</v>
          </cell>
          <cell r="CL1368">
            <v>0</v>
          </cell>
          <cell r="CM1368">
            <v>0</v>
          </cell>
          <cell r="CN1368">
            <v>0</v>
          </cell>
          <cell r="CO1368">
            <v>0</v>
          </cell>
          <cell r="CP1368">
            <v>0</v>
          </cell>
          <cell r="CQ1368">
            <v>0</v>
          </cell>
          <cell r="CR1368">
            <v>0</v>
          </cell>
          <cell r="CS1368">
            <v>0</v>
          </cell>
          <cell r="CT1368">
            <v>0</v>
          </cell>
          <cell r="CU1368">
            <v>0</v>
          </cell>
          <cell r="CV1368">
            <v>0</v>
          </cell>
          <cell r="CW1368">
            <v>0</v>
          </cell>
          <cell r="CX1368">
            <v>0</v>
          </cell>
          <cell r="CY1368">
            <v>0</v>
          </cell>
          <cell r="CZ1368">
            <v>0</v>
          </cell>
          <cell r="DA1368">
            <v>0</v>
          </cell>
          <cell r="DB1368">
            <v>0</v>
          </cell>
          <cell r="DC1368">
            <v>0</v>
          </cell>
          <cell r="DD1368">
            <v>0</v>
          </cell>
          <cell r="DE1368">
            <v>0</v>
          </cell>
          <cell r="DF1368">
            <v>0</v>
          </cell>
          <cell r="DG1368">
            <v>0</v>
          </cell>
          <cell r="DH1368">
            <v>0</v>
          </cell>
          <cell r="DI1368">
            <v>0</v>
          </cell>
          <cell r="DJ1368">
            <v>0</v>
          </cell>
          <cell r="DK1368">
            <v>0</v>
          </cell>
          <cell r="DL1368">
            <v>0</v>
          </cell>
          <cell r="DM1368">
            <v>0</v>
          </cell>
          <cell r="DN1368">
            <v>0</v>
          </cell>
          <cell r="DO1368">
            <v>0</v>
          </cell>
          <cell r="DP1368">
            <v>0</v>
          </cell>
          <cell r="DQ1368">
            <v>0</v>
          </cell>
          <cell r="DR1368">
            <v>0</v>
          </cell>
          <cell r="DS1368">
            <v>0</v>
          </cell>
          <cell r="DT1368">
            <v>0</v>
          </cell>
          <cell r="DU1368">
            <v>0</v>
          </cell>
          <cell r="DV1368">
            <v>0</v>
          </cell>
          <cell r="DW1368">
            <v>0</v>
          </cell>
          <cell r="DX1368">
            <v>0</v>
          </cell>
          <cell r="DY1368">
            <v>0</v>
          </cell>
          <cell r="DZ1368">
            <v>0</v>
          </cell>
          <cell r="EA1368">
            <v>0</v>
          </cell>
          <cell r="EB1368">
            <v>0</v>
          </cell>
          <cell r="EC1368">
            <v>0</v>
          </cell>
          <cell r="ED1368">
            <v>0</v>
          </cell>
          <cell r="EE1368">
            <v>0</v>
          </cell>
          <cell r="EF1368">
            <v>0</v>
          </cell>
          <cell r="EG1368">
            <v>0</v>
          </cell>
          <cell r="EH1368">
            <v>0</v>
          </cell>
          <cell r="EI1368">
            <v>0</v>
          </cell>
          <cell r="EJ1368">
            <v>0</v>
          </cell>
          <cell r="EK1368">
            <v>0</v>
          </cell>
          <cell r="EL1368">
            <v>0</v>
          </cell>
          <cell r="EM1368">
            <v>0</v>
          </cell>
          <cell r="EN1368">
            <v>0</v>
          </cell>
          <cell r="EO1368">
            <v>0</v>
          </cell>
          <cell r="EP1368">
            <v>0</v>
          </cell>
          <cell r="EQ1368">
            <v>0</v>
          </cell>
          <cell r="ER1368">
            <v>0</v>
          </cell>
          <cell r="ES1368">
            <v>0</v>
          </cell>
          <cell r="ET1368">
            <v>0</v>
          </cell>
          <cell r="EU1368">
            <v>0</v>
          </cell>
          <cell r="EV1368">
            <v>0</v>
          </cell>
          <cell r="EW1368">
            <v>0</v>
          </cell>
          <cell r="EX1368">
            <v>0</v>
          </cell>
          <cell r="EY1368">
            <v>0</v>
          </cell>
          <cell r="EZ1368">
            <v>0</v>
          </cell>
          <cell r="FA1368">
            <v>0</v>
          </cell>
          <cell r="FB1368">
            <v>0</v>
          </cell>
          <cell r="FC1368">
            <v>0</v>
          </cell>
          <cell r="FD1368">
            <v>0</v>
          </cell>
          <cell r="FE1368">
            <v>0</v>
          </cell>
          <cell r="FF1368">
            <v>0</v>
          </cell>
          <cell r="FG1368">
            <v>0</v>
          </cell>
          <cell r="FH1368">
            <v>0</v>
          </cell>
          <cell r="FI1368">
            <v>0</v>
          </cell>
          <cell r="FJ1368">
            <v>0</v>
          </cell>
          <cell r="FK1368">
            <v>0</v>
          </cell>
          <cell r="FL1368">
            <v>0</v>
          </cell>
          <cell r="FM1368">
            <v>0</v>
          </cell>
          <cell r="FN1368">
            <v>0</v>
          </cell>
          <cell r="FO1368">
            <v>0</v>
          </cell>
          <cell r="FP1368">
            <v>0</v>
          </cell>
          <cell r="FQ1368">
            <v>0</v>
          </cell>
          <cell r="FR1368">
            <v>0</v>
          </cell>
          <cell r="FS1368">
            <v>0</v>
          </cell>
          <cell r="FT1368">
            <v>0</v>
          </cell>
          <cell r="FU1368">
            <v>0</v>
          </cell>
          <cell r="FV1368">
            <v>0</v>
          </cell>
          <cell r="FW1368">
            <v>0</v>
          </cell>
          <cell r="FX1368">
            <v>0</v>
          </cell>
          <cell r="FY1368">
            <v>0</v>
          </cell>
          <cell r="FZ1368">
            <v>0</v>
          </cell>
          <cell r="GA1368">
            <v>0</v>
          </cell>
          <cell r="GB1368">
            <v>0</v>
          </cell>
          <cell r="GC1368">
            <v>0</v>
          </cell>
          <cell r="GD1368">
            <v>0</v>
          </cell>
          <cell r="GE1368">
            <v>0</v>
          </cell>
          <cell r="GF1368">
            <v>0</v>
          </cell>
          <cell r="GG1368">
            <v>0</v>
          </cell>
          <cell r="GH1368">
            <v>0</v>
          </cell>
          <cell r="GI1368">
            <v>0</v>
          </cell>
          <cell r="GJ1368">
            <v>0</v>
          </cell>
          <cell r="GK1368">
            <v>0</v>
          </cell>
          <cell r="GL1368">
            <v>0</v>
          </cell>
          <cell r="GM1368">
            <v>0</v>
          </cell>
          <cell r="GN1368">
            <v>0</v>
          </cell>
          <cell r="GO1368">
            <v>0</v>
          </cell>
          <cell r="GP1368">
            <v>0</v>
          </cell>
          <cell r="GQ1368">
            <v>0</v>
          </cell>
          <cell r="GR1368">
            <v>0</v>
          </cell>
          <cell r="GS1368">
            <v>0</v>
          </cell>
          <cell r="GT1368">
            <v>0</v>
          </cell>
          <cell r="GU1368">
            <v>0</v>
          </cell>
          <cell r="GV1368">
            <v>0</v>
          </cell>
          <cell r="GW1368">
            <v>0</v>
          </cell>
          <cell r="GX1368">
            <v>0</v>
          </cell>
          <cell r="GY1368">
            <v>0</v>
          </cell>
          <cell r="GZ1368">
            <v>0</v>
          </cell>
          <cell r="HA1368">
            <v>0</v>
          </cell>
          <cell r="HB1368">
            <v>0</v>
          </cell>
          <cell r="HC1368">
            <v>0</v>
          </cell>
          <cell r="HD1368">
            <v>0</v>
          </cell>
          <cell r="HE1368">
            <v>0</v>
          </cell>
          <cell r="HF1368">
            <v>0</v>
          </cell>
          <cell r="HG1368">
            <v>0</v>
          </cell>
          <cell r="HH1368">
            <v>0</v>
          </cell>
          <cell r="HI1368">
            <v>0</v>
          </cell>
          <cell r="HJ1368">
            <v>0</v>
          </cell>
          <cell r="HK1368">
            <v>0</v>
          </cell>
          <cell r="HL1368">
            <v>0</v>
          </cell>
          <cell r="HM1368">
            <v>0</v>
          </cell>
          <cell r="HN1368">
            <v>0</v>
          </cell>
          <cell r="HO1368">
            <v>0</v>
          </cell>
          <cell r="HP1368">
            <v>0</v>
          </cell>
          <cell r="HQ1368">
            <v>0</v>
          </cell>
          <cell r="HR1368">
            <v>0</v>
          </cell>
          <cell r="HS1368">
            <v>0</v>
          </cell>
          <cell r="HT1368">
            <v>0</v>
          </cell>
          <cell r="HU1368">
            <v>0</v>
          </cell>
          <cell r="HV1368">
            <v>0</v>
          </cell>
          <cell r="HW1368">
            <v>0</v>
          </cell>
          <cell r="HX1368">
            <v>0</v>
          </cell>
          <cell r="HY1368">
            <v>0</v>
          </cell>
          <cell r="HZ1368">
            <v>0</v>
          </cell>
          <cell r="IA1368">
            <v>0</v>
          </cell>
          <cell r="IB1368">
            <v>0</v>
          </cell>
          <cell r="IC1368">
            <v>0</v>
          </cell>
          <cell r="ID1368">
            <v>0</v>
          </cell>
          <cell r="IE1368">
            <v>0</v>
          </cell>
          <cell r="IF1368">
            <v>0</v>
          </cell>
          <cell r="IG1368">
            <v>0</v>
          </cell>
          <cell r="IH1368">
            <v>0</v>
          </cell>
          <cell r="II1368">
            <v>0</v>
          </cell>
          <cell r="IJ1368">
            <v>0</v>
          </cell>
          <cell r="IK1368">
            <v>0</v>
          </cell>
          <cell r="IL1368">
            <v>0</v>
          </cell>
          <cell r="IM1368">
            <v>0</v>
          </cell>
          <cell r="IN1368">
            <v>0</v>
          </cell>
          <cell r="IO1368">
            <v>0</v>
          </cell>
          <cell r="IP1368">
            <v>0</v>
          </cell>
          <cell r="IQ1368">
            <v>0</v>
          </cell>
          <cell r="IR1368">
            <v>0</v>
          </cell>
          <cell r="IS1368">
            <v>0</v>
          </cell>
          <cell r="IT1368">
            <v>0</v>
          </cell>
          <cell r="IU1368">
            <v>0</v>
          </cell>
          <cell r="IV1368">
            <v>0</v>
          </cell>
          <cell r="IW1368">
            <v>0</v>
          </cell>
          <cell r="IX1368">
            <v>0</v>
          </cell>
          <cell r="IY1368">
            <v>0</v>
          </cell>
          <cell r="IZ1368">
            <v>0</v>
          </cell>
          <cell r="JA1368">
            <v>0</v>
          </cell>
          <cell r="JB1368">
            <v>0</v>
          </cell>
          <cell r="JC1368">
            <v>0</v>
          </cell>
          <cell r="JD1368">
            <v>0</v>
          </cell>
          <cell r="JE1368">
            <v>0</v>
          </cell>
        </row>
        <row r="1369">
          <cell r="F1369">
            <v>0</v>
          </cell>
          <cell r="G1369">
            <v>0</v>
          </cell>
          <cell r="H1369">
            <v>-3.0000000000000249E-2</v>
          </cell>
          <cell r="I1369">
            <v>-4.0000000000000036E-2</v>
          </cell>
          <cell r="J1369">
            <v>2.3276479999999378E-2</v>
          </cell>
          <cell r="K1369">
            <v>-3.9999999999999813E-2</v>
          </cell>
          <cell r="L1369">
            <v>0</v>
          </cell>
          <cell r="M1369">
            <v>0</v>
          </cell>
          <cell r="N1369">
            <v>-8.9999999999999858E-2</v>
          </cell>
          <cell r="O1369">
            <v>2.0000000000000018E-2</v>
          </cell>
          <cell r="P1369">
            <v>0</v>
          </cell>
          <cell r="Q1369">
            <v>0</v>
          </cell>
          <cell r="R1369">
            <v>1.0226099999997018E-3</v>
          </cell>
          <cell r="S1369">
            <v>0</v>
          </cell>
          <cell r="T1369">
            <v>0</v>
          </cell>
          <cell r="U1369">
            <v>0</v>
          </cell>
          <cell r="V1369">
            <v>-2.0308510000000446E-2</v>
          </cell>
          <cell r="W1369">
            <v>0</v>
          </cell>
          <cell r="X1369">
            <v>3.999999999999998E-2</v>
          </cell>
          <cell r="Y1369">
            <v>0</v>
          </cell>
          <cell r="Z1369">
            <v>-3.2543190000000166E-2</v>
          </cell>
          <cell r="AA1369">
            <v>-6.1256899999999614E-3</v>
          </cell>
          <cell r="AB1369">
            <v>0</v>
          </cell>
          <cell r="AC1369">
            <v>1.0000000000000009E-2</v>
          </cell>
          <cell r="AD1369">
            <v>1.0000000000000675E-2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Q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0</v>
          </cell>
          <cell r="BD1369">
            <v>0</v>
          </cell>
          <cell r="BE1369">
            <v>0</v>
          </cell>
          <cell r="BF1369">
            <v>0</v>
          </cell>
          <cell r="BG1369">
            <v>0</v>
          </cell>
          <cell r="BH1369">
            <v>0</v>
          </cell>
          <cell r="BI1369">
            <v>0</v>
          </cell>
          <cell r="BJ1369">
            <v>0</v>
          </cell>
          <cell r="BK1369">
            <v>0</v>
          </cell>
          <cell r="BL1369">
            <v>0</v>
          </cell>
          <cell r="BM1369">
            <v>0</v>
          </cell>
          <cell r="BN1369">
            <v>0</v>
          </cell>
          <cell r="BO1369">
            <v>0</v>
          </cell>
          <cell r="BP1369">
            <v>0</v>
          </cell>
          <cell r="BQ1369">
            <v>0</v>
          </cell>
          <cell r="BR1369">
            <v>0</v>
          </cell>
          <cell r="BS1369">
            <v>0</v>
          </cell>
          <cell r="BT1369">
            <v>0</v>
          </cell>
          <cell r="BU1369">
            <v>0</v>
          </cell>
          <cell r="BV1369">
            <v>0</v>
          </cell>
          <cell r="BW1369">
            <v>0</v>
          </cell>
          <cell r="BX1369">
            <v>0</v>
          </cell>
          <cell r="BY1369">
            <v>0</v>
          </cell>
          <cell r="BZ1369">
            <v>0</v>
          </cell>
          <cell r="CA1369">
            <v>0</v>
          </cell>
          <cell r="CB1369">
            <v>0</v>
          </cell>
          <cell r="CC1369">
            <v>0</v>
          </cell>
          <cell r="CD1369">
            <v>0</v>
          </cell>
          <cell r="CE1369">
            <v>2.0000000000000018E-2</v>
          </cell>
          <cell r="CF1369">
            <v>0</v>
          </cell>
          <cell r="CG1369">
            <v>0</v>
          </cell>
          <cell r="CH1369">
            <v>0</v>
          </cell>
          <cell r="CI1369">
            <v>0</v>
          </cell>
          <cell r="CJ1369">
            <v>0</v>
          </cell>
          <cell r="CK1369">
            <v>0</v>
          </cell>
          <cell r="CL1369">
            <v>0</v>
          </cell>
          <cell r="CM1369">
            <v>2.0000000000000018E-2</v>
          </cell>
          <cell r="CN1369">
            <v>0</v>
          </cell>
          <cell r="CO1369">
            <v>0</v>
          </cell>
          <cell r="CP1369">
            <v>0</v>
          </cell>
          <cell r="CQ1369">
            <v>0</v>
          </cell>
          <cell r="CR1369">
            <v>0</v>
          </cell>
          <cell r="CS1369">
            <v>0</v>
          </cell>
          <cell r="CT1369">
            <v>0</v>
          </cell>
          <cell r="CU1369">
            <v>0</v>
          </cell>
          <cell r="CV1369">
            <v>0</v>
          </cell>
          <cell r="CW1369">
            <v>0</v>
          </cell>
          <cell r="CX1369">
            <v>0</v>
          </cell>
          <cell r="CY1369">
            <v>0</v>
          </cell>
          <cell r="CZ1369">
            <v>0</v>
          </cell>
          <cell r="DA1369">
            <v>0</v>
          </cell>
          <cell r="DB1369">
            <v>0</v>
          </cell>
          <cell r="DC1369">
            <v>0</v>
          </cell>
          <cell r="DD1369">
            <v>0</v>
          </cell>
          <cell r="DE1369">
            <v>0</v>
          </cell>
          <cell r="DF1369">
            <v>0</v>
          </cell>
          <cell r="DG1369">
            <v>0</v>
          </cell>
          <cell r="DH1369">
            <v>0</v>
          </cell>
          <cell r="DI1369">
            <v>0</v>
          </cell>
          <cell r="DJ1369">
            <v>0</v>
          </cell>
          <cell r="DK1369">
            <v>0</v>
          </cell>
          <cell r="DL1369">
            <v>0</v>
          </cell>
          <cell r="DM1369">
            <v>0</v>
          </cell>
          <cell r="DN1369">
            <v>0</v>
          </cell>
          <cell r="DO1369">
            <v>0</v>
          </cell>
          <cell r="DP1369">
            <v>0</v>
          </cell>
          <cell r="DQ1369">
            <v>0</v>
          </cell>
          <cell r="DR1369">
            <v>-2.0000000000000018E-2</v>
          </cell>
          <cell r="DS1369">
            <v>0</v>
          </cell>
          <cell r="DT1369">
            <v>0</v>
          </cell>
          <cell r="DU1369">
            <v>0</v>
          </cell>
          <cell r="DV1369">
            <v>0</v>
          </cell>
          <cell r="DW1369">
            <v>0</v>
          </cell>
          <cell r="DX1369">
            <v>0</v>
          </cell>
          <cell r="DY1369">
            <v>-2.0000000000000018E-2</v>
          </cell>
          <cell r="DZ1369">
            <v>0</v>
          </cell>
          <cell r="EA1369">
            <v>0</v>
          </cell>
          <cell r="EB1369">
            <v>0</v>
          </cell>
          <cell r="EC1369">
            <v>0</v>
          </cell>
          <cell r="ED1369">
            <v>0</v>
          </cell>
          <cell r="EE1369">
            <v>0</v>
          </cell>
          <cell r="EF1369">
            <v>0</v>
          </cell>
          <cell r="EG1369">
            <v>0</v>
          </cell>
          <cell r="EH1369">
            <v>0</v>
          </cell>
          <cell r="EI1369">
            <v>0</v>
          </cell>
          <cell r="EJ1369">
            <v>0</v>
          </cell>
          <cell r="EK1369">
            <v>0</v>
          </cell>
          <cell r="EL1369">
            <v>0</v>
          </cell>
          <cell r="EM1369">
            <v>0</v>
          </cell>
          <cell r="EN1369">
            <v>0</v>
          </cell>
          <cell r="EO1369">
            <v>0</v>
          </cell>
          <cell r="EP1369">
            <v>0</v>
          </cell>
          <cell r="EQ1369">
            <v>0</v>
          </cell>
          <cell r="ER1369">
            <v>0</v>
          </cell>
          <cell r="ES1369">
            <v>0</v>
          </cell>
          <cell r="ET1369">
            <v>0</v>
          </cell>
          <cell r="EU1369">
            <v>0</v>
          </cell>
          <cell r="EV1369">
            <v>0</v>
          </cell>
          <cell r="EW1369">
            <v>0</v>
          </cell>
          <cell r="EX1369">
            <v>0</v>
          </cell>
          <cell r="EY1369">
            <v>0</v>
          </cell>
          <cell r="EZ1369">
            <v>0</v>
          </cell>
          <cell r="FA1369">
            <v>0</v>
          </cell>
          <cell r="FB1369">
            <v>0</v>
          </cell>
          <cell r="FC1369">
            <v>0</v>
          </cell>
          <cell r="FD1369">
            <v>0</v>
          </cell>
          <cell r="FE1369">
            <v>0</v>
          </cell>
          <cell r="FF1369">
            <v>0</v>
          </cell>
          <cell r="FG1369">
            <v>0</v>
          </cell>
          <cell r="FH1369">
            <v>0</v>
          </cell>
          <cell r="FI1369">
            <v>0</v>
          </cell>
          <cell r="FJ1369">
            <v>0</v>
          </cell>
          <cell r="FK1369">
            <v>0</v>
          </cell>
          <cell r="FL1369">
            <v>0</v>
          </cell>
          <cell r="FM1369">
            <v>0</v>
          </cell>
          <cell r="FN1369">
            <v>0</v>
          </cell>
          <cell r="FO1369">
            <v>0</v>
          </cell>
          <cell r="FP1369">
            <v>0</v>
          </cell>
          <cell r="FQ1369">
            <v>0</v>
          </cell>
          <cell r="FR1369">
            <v>0</v>
          </cell>
          <cell r="FS1369">
            <v>0</v>
          </cell>
          <cell r="FT1369">
            <v>0</v>
          </cell>
          <cell r="FU1369">
            <v>0</v>
          </cell>
          <cell r="FV1369">
            <v>0</v>
          </cell>
          <cell r="FW1369">
            <v>0</v>
          </cell>
          <cell r="FX1369">
            <v>0</v>
          </cell>
          <cell r="FY1369">
            <v>0</v>
          </cell>
          <cell r="FZ1369">
            <v>0</v>
          </cell>
          <cell r="GA1369">
            <v>0</v>
          </cell>
          <cell r="GB1369">
            <v>0</v>
          </cell>
          <cell r="GC1369">
            <v>0</v>
          </cell>
          <cell r="GD1369">
            <v>0</v>
          </cell>
          <cell r="GE1369">
            <v>0</v>
          </cell>
          <cell r="GF1369">
            <v>0</v>
          </cell>
          <cell r="GG1369">
            <v>0</v>
          </cell>
          <cell r="GH1369">
            <v>0</v>
          </cell>
          <cell r="GI1369">
            <v>0</v>
          </cell>
          <cell r="GJ1369">
            <v>0</v>
          </cell>
          <cell r="GK1369">
            <v>0</v>
          </cell>
          <cell r="GL1369">
            <v>0</v>
          </cell>
          <cell r="GM1369">
            <v>0</v>
          </cell>
          <cell r="GN1369">
            <v>0</v>
          </cell>
          <cell r="GO1369">
            <v>0</v>
          </cell>
          <cell r="GP1369">
            <v>0</v>
          </cell>
          <cell r="GQ1369">
            <v>0</v>
          </cell>
          <cell r="GR1369">
            <v>0</v>
          </cell>
          <cell r="GS1369">
            <v>0</v>
          </cell>
          <cell r="GT1369">
            <v>0</v>
          </cell>
          <cell r="GU1369">
            <v>0</v>
          </cell>
          <cell r="GV1369">
            <v>0</v>
          </cell>
          <cell r="GW1369">
            <v>0</v>
          </cell>
          <cell r="GX1369">
            <v>0</v>
          </cell>
          <cell r="GY1369">
            <v>0</v>
          </cell>
          <cell r="GZ1369">
            <v>0</v>
          </cell>
          <cell r="HA1369">
            <v>0</v>
          </cell>
          <cell r="HB1369">
            <v>0</v>
          </cell>
          <cell r="HC1369">
            <v>0</v>
          </cell>
          <cell r="HD1369">
            <v>0</v>
          </cell>
          <cell r="HE1369">
            <v>0</v>
          </cell>
          <cell r="HF1369">
            <v>0</v>
          </cell>
          <cell r="HG1369">
            <v>0</v>
          </cell>
          <cell r="HH1369">
            <v>0</v>
          </cell>
          <cell r="HI1369">
            <v>0</v>
          </cell>
          <cell r="HJ1369">
            <v>0</v>
          </cell>
          <cell r="HK1369">
            <v>0</v>
          </cell>
          <cell r="HL1369">
            <v>0</v>
          </cell>
          <cell r="HM1369">
            <v>0</v>
          </cell>
          <cell r="HN1369">
            <v>0</v>
          </cell>
          <cell r="HO1369">
            <v>0</v>
          </cell>
          <cell r="HP1369">
            <v>0</v>
          </cell>
          <cell r="HQ1369">
            <v>0</v>
          </cell>
          <cell r="HR1369">
            <v>0</v>
          </cell>
          <cell r="HS1369">
            <v>0</v>
          </cell>
          <cell r="HT1369">
            <v>0</v>
          </cell>
          <cell r="HU1369">
            <v>0</v>
          </cell>
          <cell r="HV1369">
            <v>0</v>
          </cell>
          <cell r="HW1369">
            <v>0</v>
          </cell>
          <cell r="HX1369">
            <v>0</v>
          </cell>
          <cell r="HY1369">
            <v>0</v>
          </cell>
          <cell r="HZ1369">
            <v>0</v>
          </cell>
          <cell r="IA1369">
            <v>0</v>
          </cell>
          <cell r="IB1369">
            <v>0</v>
          </cell>
          <cell r="IC1369">
            <v>0</v>
          </cell>
          <cell r="ID1369">
            <v>0</v>
          </cell>
          <cell r="IE1369">
            <v>0</v>
          </cell>
          <cell r="IF1369">
            <v>0</v>
          </cell>
          <cell r="IG1369">
            <v>0</v>
          </cell>
          <cell r="IH1369">
            <v>0</v>
          </cell>
          <cell r="II1369">
            <v>0</v>
          </cell>
          <cell r="IJ1369">
            <v>0</v>
          </cell>
          <cell r="IK1369">
            <v>0</v>
          </cell>
          <cell r="IL1369">
            <v>0</v>
          </cell>
          <cell r="IM1369">
            <v>0</v>
          </cell>
          <cell r="IN1369">
            <v>0</v>
          </cell>
          <cell r="IO1369">
            <v>0</v>
          </cell>
          <cell r="IP1369">
            <v>0</v>
          </cell>
          <cell r="IQ1369">
            <v>0</v>
          </cell>
          <cell r="IR1369">
            <v>0</v>
          </cell>
          <cell r="IS1369">
            <v>0</v>
          </cell>
          <cell r="IT1369">
            <v>0</v>
          </cell>
          <cell r="IU1369">
            <v>0</v>
          </cell>
          <cell r="IV1369">
            <v>0</v>
          </cell>
          <cell r="IW1369">
            <v>0</v>
          </cell>
          <cell r="IX1369">
            <v>0</v>
          </cell>
          <cell r="IY1369">
            <v>0</v>
          </cell>
          <cell r="IZ1369">
            <v>0</v>
          </cell>
          <cell r="JA1369">
            <v>0</v>
          </cell>
          <cell r="JB1369">
            <v>0</v>
          </cell>
          <cell r="JC1369">
            <v>0</v>
          </cell>
          <cell r="JD1369">
            <v>0</v>
          </cell>
          <cell r="JE1369">
            <v>0</v>
          </cell>
        </row>
        <row r="1370">
          <cell r="F1370">
            <v>0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Q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0</v>
          </cell>
          <cell r="BD1370">
            <v>0</v>
          </cell>
          <cell r="BE1370">
            <v>0</v>
          </cell>
          <cell r="BF1370">
            <v>0</v>
          </cell>
          <cell r="BG1370">
            <v>0</v>
          </cell>
          <cell r="BH1370">
            <v>0</v>
          </cell>
          <cell r="BI1370">
            <v>0</v>
          </cell>
          <cell r="BJ1370">
            <v>0</v>
          </cell>
          <cell r="BK1370">
            <v>0</v>
          </cell>
          <cell r="BL1370">
            <v>0</v>
          </cell>
          <cell r="BM1370">
            <v>0</v>
          </cell>
          <cell r="BN1370">
            <v>0</v>
          </cell>
          <cell r="BO1370">
            <v>0</v>
          </cell>
          <cell r="BP1370">
            <v>0</v>
          </cell>
          <cell r="BQ1370">
            <v>0</v>
          </cell>
          <cell r="BR1370">
            <v>0</v>
          </cell>
          <cell r="BS1370">
            <v>0</v>
          </cell>
          <cell r="BT1370">
            <v>0</v>
          </cell>
          <cell r="BU1370">
            <v>0</v>
          </cell>
          <cell r="BV1370">
            <v>0</v>
          </cell>
          <cell r="BW1370">
            <v>0</v>
          </cell>
          <cell r="BX1370">
            <v>0</v>
          </cell>
          <cell r="BY1370">
            <v>0</v>
          </cell>
          <cell r="BZ1370">
            <v>0</v>
          </cell>
          <cell r="CA1370">
            <v>0</v>
          </cell>
          <cell r="CB1370">
            <v>0</v>
          </cell>
          <cell r="CC1370">
            <v>0</v>
          </cell>
          <cell r="CD1370">
            <v>0</v>
          </cell>
          <cell r="CE1370">
            <v>0</v>
          </cell>
          <cell r="CF1370">
            <v>0</v>
          </cell>
          <cell r="CG1370">
            <v>0</v>
          </cell>
          <cell r="CH1370">
            <v>0</v>
          </cell>
          <cell r="CI1370">
            <v>0</v>
          </cell>
          <cell r="CJ1370">
            <v>0</v>
          </cell>
          <cell r="CK1370">
            <v>0</v>
          </cell>
          <cell r="CL1370">
            <v>0</v>
          </cell>
          <cell r="CM1370">
            <v>0</v>
          </cell>
          <cell r="CN1370">
            <v>0</v>
          </cell>
          <cell r="CO1370">
            <v>0</v>
          </cell>
          <cell r="CP1370">
            <v>0</v>
          </cell>
          <cell r="CQ1370">
            <v>0</v>
          </cell>
          <cell r="CR1370">
            <v>0</v>
          </cell>
          <cell r="CS1370">
            <v>0</v>
          </cell>
          <cell r="CT1370">
            <v>0</v>
          </cell>
          <cell r="CU1370">
            <v>0</v>
          </cell>
          <cell r="CV1370">
            <v>0</v>
          </cell>
          <cell r="CW1370">
            <v>0</v>
          </cell>
          <cell r="CX1370">
            <v>0</v>
          </cell>
          <cell r="CY1370">
            <v>0</v>
          </cell>
          <cell r="CZ1370">
            <v>0</v>
          </cell>
          <cell r="DA1370">
            <v>0</v>
          </cell>
          <cell r="DB1370">
            <v>0</v>
          </cell>
          <cell r="DC1370">
            <v>0</v>
          </cell>
          <cell r="DD1370">
            <v>0</v>
          </cell>
          <cell r="DE1370">
            <v>0</v>
          </cell>
          <cell r="DF1370">
            <v>0</v>
          </cell>
          <cell r="DG1370">
            <v>0</v>
          </cell>
          <cell r="DH1370">
            <v>0</v>
          </cell>
          <cell r="DI1370">
            <v>0</v>
          </cell>
          <cell r="DJ1370">
            <v>0</v>
          </cell>
          <cell r="DK1370">
            <v>0</v>
          </cell>
          <cell r="DL1370">
            <v>0</v>
          </cell>
          <cell r="DM1370">
            <v>0</v>
          </cell>
          <cell r="DN1370">
            <v>0</v>
          </cell>
          <cell r="DO1370">
            <v>0</v>
          </cell>
          <cell r="DP1370">
            <v>0</v>
          </cell>
          <cell r="DQ1370">
            <v>0</v>
          </cell>
          <cell r="DR1370">
            <v>0</v>
          </cell>
          <cell r="DS1370">
            <v>0</v>
          </cell>
          <cell r="DT1370">
            <v>0</v>
          </cell>
          <cell r="DU1370">
            <v>0</v>
          </cell>
          <cell r="DV1370">
            <v>0</v>
          </cell>
          <cell r="DW1370">
            <v>0</v>
          </cell>
          <cell r="DX1370">
            <v>0</v>
          </cell>
          <cell r="DY1370">
            <v>0</v>
          </cell>
          <cell r="DZ1370">
            <v>0</v>
          </cell>
          <cell r="EA1370">
            <v>0</v>
          </cell>
          <cell r="EB1370">
            <v>0</v>
          </cell>
          <cell r="EC1370">
            <v>0</v>
          </cell>
          <cell r="ED1370">
            <v>0</v>
          </cell>
          <cell r="EE1370">
            <v>0</v>
          </cell>
          <cell r="EF1370">
            <v>0</v>
          </cell>
          <cell r="EG1370">
            <v>0</v>
          </cell>
          <cell r="EH1370">
            <v>0</v>
          </cell>
          <cell r="EI1370">
            <v>0</v>
          </cell>
          <cell r="EJ1370">
            <v>0</v>
          </cell>
          <cell r="EK1370">
            <v>0</v>
          </cell>
          <cell r="EL1370">
            <v>0</v>
          </cell>
          <cell r="EM1370">
            <v>0</v>
          </cell>
          <cell r="EN1370">
            <v>0</v>
          </cell>
          <cell r="EO1370">
            <v>0</v>
          </cell>
          <cell r="EP1370">
            <v>0</v>
          </cell>
          <cell r="EQ1370">
            <v>0</v>
          </cell>
          <cell r="ER1370">
            <v>0</v>
          </cell>
          <cell r="ES1370">
            <v>0</v>
          </cell>
          <cell r="ET1370">
            <v>0</v>
          </cell>
          <cell r="EU1370">
            <v>0</v>
          </cell>
          <cell r="EV1370">
            <v>0</v>
          </cell>
          <cell r="EW1370">
            <v>0</v>
          </cell>
          <cell r="EX1370">
            <v>0</v>
          </cell>
          <cell r="EY1370">
            <v>0</v>
          </cell>
          <cell r="EZ1370">
            <v>0</v>
          </cell>
          <cell r="FA1370">
            <v>0</v>
          </cell>
          <cell r="FB1370">
            <v>0</v>
          </cell>
          <cell r="FC1370">
            <v>0</v>
          </cell>
          <cell r="FD1370">
            <v>0</v>
          </cell>
          <cell r="FE1370">
            <v>0</v>
          </cell>
          <cell r="FF1370">
            <v>0</v>
          </cell>
          <cell r="FG1370">
            <v>0</v>
          </cell>
          <cell r="FH1370">
            <v>0</v>
          </cell>
          <cell r="FI1370">
            <v>0</v>
          </cell>
          <cell r="FJ1370">
            <v>0</v>
          </cell>
          <cell r="FK1370">
            <v>0</v>
          </cell>
          <cell r="FL1370">
            <v>0</v>
          </cell>
          <cell r="FM1370">
            <v>0</v>
          </cell>
          <cell r="FN1370">
            <v>0</v>
          </cell>
          <cell r="FO1370">
            <v>0</v>
          </cell>
          <cell r="FP1370">
            <v>0</v>
          </cell>
          <cell r="FQ1370">
            <v>0</v>
          </cell>
          <cell r="FR1370">
            <v>0</v>
          </cell>
          <cell r="FS1370">
            <v>0</v>
          </cell>
          <cell r="FT1370">
            <v>0</v>
          </cell>
          <cell r="FU1370">
            <v>0</v>
          </cell>
          <cell r="FV1370">
            <v>0</v>
          </cell>
          <cell r="FW1370">
            <v>0</v>
          </cell>
          <cell r="FX1370">
            <v>0</v>
          </cell>
          <cell r="FY1370">
            <v>0</v>
          </cell>
          <cell r="FZ1370">
            <v>0</v>
          </cell>
          <cell r="GA1370">
            <v>0</v>
          </cell>
          <cell r="GB1370">
            <v>0</v>
          </cell>
          <cell r="GC1370">
            <v>0</v>
          </cell>
          <cell r="GD1370">
            <v>0</v>
          </cell>
          <cell r="GE1370">
            <v>0</v>
          </cell>
          <cell r="GF1370">
            <v>0</v>
          </cell>
          <cell r="GG1370">
            <v>0</v>
          </cell>
          <cell r="GH1370">
            <v>0</v>
          </cell>
          <cell r="GI1370">
            <v>0</v>
          </cell>
          <cell r="GJ1370">
            <v>0</v>
          </cell>
          <cell r="GK1370">
            <v>0</v>
          </cell>
          <cell r="GL1370">
            <v>0</v>
          </cell>
          <cell r="GM1370">
            <v>0</v>
          </cell>
          <cell r="GN1370">
            <v>0</v>
          </cell>
          <cell r="GO1370">
            <v>0</v>
          </cell>
          <cell r="GP1370">
            <v>0</v>
          </cell>
          <cell r="GQ1370">
            <v>0</v>
          </cell>
          <cell r="GR1370">
            <v>0</v>
          </cell>
          <cell r="GS1370">
            <v>0</v>
          </cell>
          <cell r="GT1370">
            <v>0</v>
          </cell>
          <cell r="GU1370">
            <v>0</v>
          </cell>
          <cell r="GV1370">
            <v>0</v>
          </cell>
          <cell r="GW1370">
            <v>0</v>
          </cell>
          <cell r="GX1370">
            <v>0</v>
          </cell>
          <cell r="GY1370">
            <v>0</v>
          </cell>
          <cell r="GZ1370">
            <v>0</v>
          </cell>
          <cell r="HA1370">
            <v>0</v>
          </cell>
          <cell r="HB1370">
            <v>0</v>
          </cell>
          <cell r="HC1370">
            <v>0</v>
          </cell>
          <cell r="HD1370">
            <v>0</v>
          </cell>
          <cell r="HE1370">
            <v>0</v>
          </cell>
          <cell r="HF1370">
            <v>0</v>
          </cell>
          <cell r="HG1370">
            <v>0</v>
          </cell>
          <cell r="HH1370">
            <v>0</v>
          </cell>
          <cell r="HI1370">
            <v>0</v>
          </cell>
          <cell r="HJ1370">
            <v>0</v>
          </cell>
          <cell r="HK1370">
            <v>0</v>
          </cell>
          <cell r="HL1370">
            <v>0</v>
          </cell>
          <cell r="HM1370">
            <v>0</v>
          </cell>
          <cell r="HN1370">
            <v>0</v>
          </cell>
          <cell r="HO1370">
            <v>0</v>
          </cell>
          <cell r="HP1370">
            <v>0</v>
          </cell>
          <cell r="HQ1370">
            <v>0</v>
          </cell>
          <cell r="HR1370">
            <v>0</v>
          </cell>
          <cell r="HS1370">
            <v>0</v>
          </cell>
          <cell r="HT1370">
            <v>0</v>
          </cell>
          <cell r="HU1370">
            <v>0</v>
          </cell>
          <cell r="HV1370">
            <v>0</v>
          </cell>
          <cell r="HW1370">
            <v>0</v>
          </cell>
          <cell r="HX1370">
            <v>0</v>
          </cell>
          <cell r="HY1370">
            <v>0</v>
          </cell>
          <cell r="HZ1370">
            <v>0</v>
          </cell>
          <cell r="IA1370">
            <v>0</v>
          </cell>
          <cell r="IB1370">
            <v>0</v>
          </cell>
          <cell r="IC1370">
            <v>0</v>
          </cell>
          <cell r="ID1370">
            <v>0</v>
          </cell>
          <cell r="IE1370">
            <v>0</v>
          </cell>
          <cell r="IF1370">
            <v>0</v>
          </cell>
          <cell r="IG1370">
            <v>0</v>
          </cell>
          <cell r="IH1370">
            <v>0</v>
          </cell>
          <cell r="II1370">
            <v>0</v>
          </cell>
          <cell r="IJ1370">
            <v>0</v>
          </cell>
          <cell r="IK1370">
            <v>0</v>
          </cell>
          <cell r="IL1370">
            <v>0</v>
          </cell>
          <cell r="IM1370">
            <v>0</v>
          </cell>
          <cell r="IN1370">
            <v>0</v>
          </cell>
          <cell r="IO1370">
            <v>0</v>
          </cell>
          <cell r="IP1370">
            <v>0</v>
          </cell>
          <cell r="IQ1370">
            <v>0</v>
          </cell>
          <cell r="IR1370">
            <v>0</v>
          </cell>
          <cell r="IS1370">
            <v>0</v>
          </cell>
          <cell r="IT1370">
            <v>0</v>
          </cell>
          <cell r="IU1370">
            <v>0</v>
          </cell>
          <cell r="IV1370">
            <v>0</v>
          </cell>
          <cell r="IW1370">
            <v>0</v>
          </cell>
          <cell r="IX1370">
            <v>0</v>
          </cell>
          <cell r="IY1370">
            <v>0</v>
          </cell>
          <cell r="IZ1370">
            <v>0</v>
          </cell>
          <cell r="JA1370">
            <v>0</v>
          </cell>
          <cell r="JB1370">
            <v>0</v>
          </cell>
          <cell r="JC1370">
            <v>0</v>
          </cell>
          <cell r="JD1370">
            <v>0</v>
          </cell>
          <cell r="JE1370">
            <v>0</v>
          </cell>
        </row>
        <row r="1371">
          <cell r="D1371" t="str">
            <v>NUC.PX.NTN._.PTC.Adv_Reactor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Q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0</v>
          </cell>
          <cell r="BD1371">
            <v>0</v>
          </cell>
          <cell r="BE1371">
            <v>0</v>
          </cell>
          <cell r="BF1371">
            <v>0</v>
          </cell>
          <cell r="BG1371">
            <v>0</v>
          </cell>
          <cell r="BH1371">
            <v>0</v>
          </cell>
          <cell r="BI1371">
            <v>0</v>
          </cell>
          <cell r="BJ1371">
            <v>0</v>
          </cell>
          <cell r="BK1371">
            <v>0</v>
          </cell>
          <cell r="BL1371">
            <v>0</v>
          </cell>
          <cell r="BM1371">
            <v>0</v>
          </cell>
          <cell r="BN1371">
            <v>0</v>
          </cell>
          <cell r="BO1371">
            <v>0</v>
          </cell>
          <cell r="BP1371">
            <v>0</v>
          </cell>
          <cell r="BQ1371">
            <v>0</v>
          </cell>
          <cell r="BR1371">
            <v>0</v>
          </cell>
          <cell r="BS1371">
            <v>0</v>
          </cell>
          <cell r="BT1371">
            <v>0</v>
          </cell>
          <cell r="BU1371">
            <v>0</v>
          </cell>
          <cell r="BV1371">
            <v>0</v>
          </cell>
          <cell r="BW1371">
            <v>0</v>
          </cell>
          <cell r="BX1371">
            <v>0</v>
          </cell>
          <cell r="BY1371">
            <v>0</v>
          </cell>
          <cell r="BZ1371">
            <v>0</v>
          </cell>
          <cell r="CA1371">
            <v>0</v>
          </cell>
          <cell r="CB1371">
            <v>0</v>
          </cell>
          <cell r="CC1371">
            <v>0</v>
          </cell>
          <cell r="CD1371">
            <v>0</v>
          </cell>
          <cell r="CE1371">
            <v>0</v>
          </cell>
          <cell r="CF1371">
            <v>0</v>
          </cell>
          <cell r="CG1371">
            <v>0</v>
          </cell>
          <cell r="CH1371">
            <v>0</v>
          </cell>
          <cell r="CI1371">
            <v>0</v>
          </cell>
          <cell r="CJ1371">
            <v>0</v>
          </cell>
          <cell r="CK1371">
            <v>0</v>
          </cell>
          <cell r="CL1371">
            <v>0</v>
          </cell>
          <cell r="CM1371">
            <v>0</v>
          </cell>
          <cell r="CN1371">
            <v>0</v>
          </cell>
          <cell r="CO1371">
            <v>0</v>
          </cell>
          <cell r="CP1371">
            <v>0</v>
          </cell>
          <cell r="CQ1371">
            <v>0</v>
          </cell>
          <cell r="CR1371">
            <v>0</v>
          </cell>
          <cell r="CS1371">
            <v>0</v>
          </cell>
          <cell r="CT1371">
            <v>0</v>
          </cell>
          <cell r="CU1371">
            <v>0</v>
          </cell>
          <cell r="CV1371">
            <v>0</v>
          </cell>
          <cell r="CW1371">
            <v>0</v>
          </cell>
          <cell r="CX1371">
            <v>0</v>
          </cell>
          <cell r="CY1371">
            <v>0</v>
          </cell>
          <cell r="CZ1371">
            <v>0</v>
          </cell>
          <cell r="DA1371">
            <v>0</v>
          </cell>
          <cell r="DB1371">
            <v>0</v>
          </cell>
          <cell r="DC1371">
            <v>0</v>
          </cell>
          <cell r="DD1371">
            <v>0</v>
          </cell>
          <cell r="DE1371">
            <v>0</v>
          </cell>
          <cell r="DF1371">
            <v>0</v>
          </cell>
          <cell r="DG1371">
            <v>0</v>
          </cell>
          <cell r="DH1371">
            <v>0</v>
          </cell>
          <cell r="DI1371">
            <v>0</v>
          </cell>
          <cell r="DJ1371">
            <v>0</v>
          </cell>
          <cell r="DK1371">
            <v>0</v>
          </cell>
          <cell r="DL1371">
            <v>0</v>
          </cell>
          <cell r="DM1371">
            <v>0</v>
          </cell>
          <cell r="DN1371">
            <v>0</v>
          </cell>
          <cell r="DO1371">
            <v>0</v>
          </cell>
          <cell r="DP1371">
            <v>0</v>
          </cell>
          <cell r="DQ1371">
            <v>0</v>
          </cell>
          <cell r="DR1371">
            <v>0</v>
          </cell>
          <cell r="DS1371">
            <v>0</v>
          </cell>
          <cell r="DT1371">
            <v>0</v>
          </cell>
          <cell r="DU1371">
            <v>0</v>
          </cell>
          <cell r="DV1371">
            <v>0</v>
          </cell>
          <cell r="DW1371">
            <v>0</v>
          </cell>
          <cell r="DX1371">
            <v>0</v>
          </cell>
          <cell r="DY1371">
            <v>0</v>
          </cell>
          <cell r="DZ1371">
            <v>0</v>
          </cell>
          <cell r="EA1371">
            <v>0</v>
          </cell>
          <cell r="EB1371">
            <v>0</v>
          </cell>
          <cell r="EC1371">
            <v>0</v>
          </cell>
          <cell r="ED1371">
            <v>0</v>
          </cell>
          <cell r="EE1371">
            <v>0</v>
          </cell>
          <cell r="EF1371">
            <v>0</v>
          </cell>
          <cell r="EG1371">
            <v>0</v>
          </cell>
          <cell r="EH1371">
            <v>0</v>
          </cell>
          <cell r="EI1371">
            <v>0</v>
          </cell>
          <cell r="EJ1371">
            <v>0</v>
          </cell>
          <cell r="EK1371">
            <v>0</v>
          </cell>
          <cell r="EL1371">
            <v>0</v>
          </cell>
          <cell r="EM1371">
            <v>0</v>
          </cell>
          <cell r="EN1371">
            <v>0</v>
          </cell>
          <cell r="EO1371">
            <v>0</v>
          </cell>
          <cell r="EP1371">
            <v>0</v>
          </cell>
          <cell r="EQ1371">
            <v>0</v>
          </cell>
          <cell r="ER1371">
            <v>0</v>
          </cell>
          <cell r="ES1371">
            <v>0</v>
          </cell>
          <cell r="ET1371">
            <v>0</v>
          </cell>
          <cell r="EU1371">
            <v>0</v>
          </cell>
          <cell r="EV1371">
            <v>0</v>
          </cell>
          <cell r="EW1371">
            <v>0</v>
          </cell>
          <cell r="EX1371">
            <v>0</v>
          </cell>
          <cell r="EY1371">
            <v>0</v>
          </cell>
          <cell r="EZ1371">
            <v>0</v>
          </cell>
          <cell r="FA1371">
            <v>0</v>
          </cell>
          <cell r="FB1371">
            <v>0</v>
          </cell>
          <cell r="FC1371">
            <v>0</v>
          </cell>
          <cell r="FD1371">
            <v>0</v>
          </cell>
          <cell r="FE1371">
            <v>0</v>
          </cell>
          <cell r="FF1371">
            <v>0</v>
          </cell>
          <cell r="FG1371">
            <v>0</v>
          </cell>
          <cell r="FH1371">
            <v>0</v>
          </cell>
          <cell r="FI1371">
            <v>0</v>
          </cell>
          <cell r="FJ1371">
            <v>0</v>
          </cell>
          <cell r="FK1371">
            <v>0</v>
          </cell>
          <cell r="FL1371">
            <v>0</v>
          </cell>
          <cell r="FM1371">
            <v>0</v>
          </cell>
          <cell r="FN1371">
            <v>0</v>
          </cell>
          <cell r="FO1371">
            <v>0</v>
          </cell>
          <cell r="FP1371">
            <v>0</v>
          </cell>
          <cell r="FQ1371">
            <v>0</v>
          </cell>
          <cell r="FR1371">
            <v>0</v>
          </cell>
          <cell r="FS1371">
            <v>0</v>
          </cell>
          <cell r="FT1371">
            <v>0</v>
          </cell>
          <cell r="FU1371">
            <v>0</v>
          </cell>
          <cell r="FV1371">
            <v>0</v>
          </cell>
          <cell r="FW1371">
            <v>0</v>
          </cell>
          <cell r="FX1371">
            <v>0</v>
          </cell>
          <cell r="FY1371">
            <v>0</v>
          </cell>
          <cell r="FZ1371">
            <v>0</v>
          </cell>
          <cell r="GA1371">
            <v>0</v>
          </cell>
          <cell r="GB1371">
            <v>0</v>
          </cell>
          <cell r="GC1371">
            <v>0</v>
          </cell>
          <cell r="GD1371">
            <v>0</v>
          </cell>
          <cell r="GE1371">
            <v>0</v>
          </cell>
          <cell r="GF1371">
            <v>0</v>
          </cell>
          <cell r="GG1371">
            <v>0</v>
          </cell>
          <cell r="GH1371">
            <v>0</v>
          </cell>
          <cell r="GI1371">
            <v>0</v>
          </cell>
          <cell r="GJ1371">
            <v>0</v>
          </cell>
          <cell r="GK1371">
            <v>0</v>
          </cell>
          <cell r="GL1371">
            <v>0</v>
          </cell>
          <cell r="GM1371">
            <v>0</v>
          </cell>
          <cell r="GN1371">
            <v>0</v>
          </cell>
          <cell r="GO1371">
            <v>0</v>
          </cell>
          <cell r="GP1371">
            <v>0</v>
          </cell>
          <cell r="GQ1371">
            <v>0</v>
          </cell>
          <cell r="GR1371">
            <v>0</v>
          </cell>
          <cell r="GS1371">
            <v>0</v>
          </cell>
          <cell r="GT1371">
            <v>0</v>
          </cell>
          <cell r="GU1371">
            <v>0</v>
          </cell>
          <cell r="GV1371">
            <v>0</v>
          </cell>
          <cell r="GW1371">
            <v>0</v>
          </cell>
          <cell r="GX1371">
            <v>0</v>
          </cell>
          <cell r="GY1371">
            <v>0</v>
          </cell>
          <cell r="GZ1371">
            <v>0</v>
          </cell>
          <cell r="HA1371">
            <v>0</v>
          </cell>
          <cell r="HB1371">
            <v>0</v>
          </cell>
          <cell r="HC1371">
            <v>0</v>
          </cell>
          <cell r="HD1371">
            <v>0</v>
          </cell>
          <cell r="HE1371">
            <v>0</v>
          </cell>
          <cell r="HF1371">
            <v>0</v>
          </cell>
          <cell r="HG1371">
            <v>0</v>
          </cell>
          <cell r="HH1371">
            <v>0</v>
          </cell>
          <cell r="HI1371">
            <v>0</v>
          </cell>
          <cell r="HJ1371">
            <v>0</v>
          </cell>
          <cell r="HK1371">
            <v>0</v>
          </cell>
          <cell r="HL1371">
            <v>0</v>
          </cell>
          <cell r="HM1371">
            <v>0</v>
          </cell>
          <cell r="HN1371">
            <v>0</v>
          </cell>
          <cell r="HO1371">
            <v>0</v>
          </cell>
          <cell r="HP1371">
            <v>0</v>
          </cell>
          <cell r="HQ1371">
            <v>0</v>
          </cell>
          <cell r="HR1371">
            <v>0</v>
          </cell>
          <cell r="HS1371">
            <v>0</v>
          </cell>
          <cell r="HT1371">
            <v>0</v>
          </cell>
          <cell r="HU1371">
            <v>0</v>
          </cell>
          <cell r="HV1371">
            <v>0</v>
          </cell>
          <cell r="HW1371">
            <v>0</v>
          </cell>
          <cell r="HX1371">
            <v>0</v>
          </cell>
          <cell r="HY1371">
            <v>0</v>
          </cell>
          <cell r="HZ1371">
            <v>0</v>
          </cell>
          <cell r="IA1371">
            <v>0</v>
          </cell>
          <cell r="IB1371">
            <v>0</v>
          </cell>
          <cell r="IC1371">
            <v>0</v>
          </cell>
          <cell r="ID1371">
            <v>0</v>
          </cell>
          <cell r="IE1371">
            <v>0</v>
          </cell>
          <cell r="IF1371">
            <v>0</v>
          </cell>
          <cell r="IG1371">
            <v>0</v>
          </cell>
          <cell r="IH1371">
            <v>0</v>
          </cell>
          <cell r="II1371">
            <v>0</v>
          </cell>
          <cell r="IJ1371">
            <v>0</v>
          </cell>
          <cell r="IK1371">
            <v>0</v>
          </cell>
          <cell r="IL1371">
            <v>0</v>
          </cell>
          <cell r="IM1371">
            <v>0</v>
          </cell>
          <cell r="IN1371">
            <v>0</v>
          </cell>
          <cell r="IO1371">
            <v>0</v>
          </cell>
          <cell r="IP1371">
            <v>0</v>
          </cell>
          <cell r="IQ1371">
            <v>0</v>
          </cell>
          <cell r="IR1371">
            <v>0</v>
          </cell>
          <cell r="IS1371">
            <v>0</v>
          </cell>
          <cell r="IT1371">
            <v>0</v>
          </cell>
          <cell r="IU1371">
            <v>0</v>
          </cell>
          <cell r="IV1371">
            <v>0</v>
          </cell>
          <cell r="IW1371">
            <v>0</v>
          </cell>
          <cell r="IX1371">
            <v>0</v>
          </cell>
          <cell r="IY1371">
            <v>0</v>
          </cell>
          <cell r="IZ1371">
            <v>0</v>
          </cell>
          <cell r="JA1371">
            <v>0</v>
          </cell>
          <cell r="JB1371">
            <v>0</v>
          </cell>
          <cell r="JC1371">
            <v>0</v>
          </cell>
          <cell r="JD1371">
            <v>0</v>
          </cell>
          <cell r="JE1371">
            <v>0</v>
          </cell>
        </row>
        <row r="1372">
          <cell r="D1372" t="str">
            <v>NUC.PX.BDG._.PTC.Adv_Reactor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Q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0</v>
          </cell>
          <cell r="BD1372">
            <v>0</v>
          </cell>
          <cell r="BE1372">
            <v>0</v>
          </cell>
          <cell r="BF1372">
            <v>0</v>
          </cell>
          <cell r="BG1372">
            <v>0</v>
          </cell>
          <cell r="BH1372">
            <v>0</v>
          </cell>
          <cell r="BI1372">
            <v>0</v>
          </cell>
          <cell r="BJ1372">
            <v>0</v>
          </cell>
          <cell r="BK1372">
            <v>0</v>
          </cell>
          <cell r="BL1372">
            <v>0</v>
          </cell>
          <cell r="BM1372">
            <v>0</v>
          </cell>
          <cell r="BN1372">
            <v>0</v>
          </cell>
          <cell r="BO1372">
            <v>0</v>
          </cell>
          <cell r="BP1372">
            <v>0</v>
          </cell>
          <cell r="BQ1372">
            <v>0</v>
          </cell>
          <cell r="BR1372">
            <v>0</v>
          </cell>
          <cell r="BS1372">
            <v>0</v>
          </cell>
          <cell r="BT1372">
            <v>0</v>
          </cell>
          <cell r="BU1372">
            <v>0</v>
          </cell>
          <cell r="BV1372">
            <v>0</v>
          </cell>
          <cell r="BW1372">
            <v>0</v>
          </cell>
          <cell r="BX1372">
            <v>0</v>
          </cell>
          <cell r="BY1372">
            <v>0</v>
          </cell>
          <cell r="BZ1372">
            <v>0</v>
          </cell>
          <cell r="CA1372">
            <v>0</v>
          </cell>
          <cell r="CB1372">
            <v>0</v>
          </cell>
          <cell r="CC1372">
            <v>0</v>
          </cell>
          <cell r="CD1372">
            <v>0</v>
          </cell>
          <cell r="CE1372">
            <v>0</v>
          </cell>
          <cell r="CF1372">
            <v>0</v>
          </cell>
          <cell r="CG1372">
            <v>0</v>
          </cell>
          <cell r="CH1372">
            <v>0</v>
          </cell>
          <cell r="CI1372">
            <v>0</v>
          </cell>
          <cell r="CJ1372">
            <v>0</v>
          </cell>
          <cell r="CK1372">
            <v>0</v>
          </cell>
          <cell r="CL1372">
            <v>0</v>
          </cell>
          <cell r="CM1372">
            <v>0</v>
          </cell>
          <cell r="CN1372">
            <v>0</v>
          </cell>
          <cell r="CO1372">
            <v>0</v>
          </cell>
          <cell r="CP1372">
            <v>0</v>
          </cell>
          <cell r="CQ1372">
            <v>0</v>
          </cell>
          <cell r="CR1372">
            <v>0</v>
          </cell>
          <cell r="CS1372">
            <v>0</v>
          </cell>
          <cell r="CT1372">
            <v>0</v>
          </cell>
          <cell r="CU1372">
            <v>0</v>
          </cell>
          <cell r="CV1372">
            <v>0</v>
          </cell>
          <cell r="CW1372">
            <v>0</v>
          </cell>
          <cell r="CX1372">
            <v>0</v>
          </cell>
          <cell r="CY1372">
            <v>0</v>
          </cell>
          <cell r="CZ1372">
            <v>0</v>
          </cell>
          <cell r="DA1372">
            <v>0</v>
          </cell>
          <cell r="DB1372">
            <v>0</v>
          </cell>
          <cell r="DC1372">
            <v>0</v>
          </cell>
          <cell r="DD1372">
            <v>0</v>
          </cell>
          <cell r="DE1372">
            <v>0</v>
          </cell>
          <cell r="DF1372">
            <v>0</v>
          </cell>
          <cell r="DG1372">
            <v>0</v>
          </cell>
          <cell r="DH1372">
            <v>0</v>
          </cell>
          <cell r="DI1372">
            <v>0</v>
          </cell>
          <cell r="DJ1372">
            <v>0</v>
          </cell>
          <cell r="DK1372">
            <v>0</v>
          </cell>
          <cell r="DL1372">
            <v>0</v>
          </cell>
          <cell r="DM1372">
            <v>0</v>
          </cell>
          <cell r="DN1372">
            <v>0</v>
          </cell>
          <cell r="DO1372">
            <v>0</v>
          </cell>
          <cell r="DP1372">
            <v>0</v>
          </cell>
          <cell r="DQ1372">
            <v>0</v>
          </cell>
          <cell r="DR1372">
            <v>0</v>
          </cell>
          <cell r="DS1372">
            <v>0</v>
          </cell>
          <cell r="DT1372">
            <v>0</v>
          </cell>
          <cell r="DU1372">
            <v>0</v>
          </cell>
          <cell r="DV1372">
            <v>0</v>
          </cell>
          <cell r="DW1372">
            <v>0</v>
          </cell>
          <cell r="DX1372">
            <v>0</v>
          </cell>
          <cell r="DY1372">
            <v>0</v>
          </cell>
          <cell r="DZ1372">
            <v>0</v>
          </cell>
          <cell r="EA1372">
            <v>0</v>
          </cell>
          <cell r="EB1372">
            <v>0</v>
          </cell>
          <cell r="EC1372">
            <v>0</v>
          </cell>
          <cell r="ED1372">
            <v>0</v>
          </cell>
          <cell r="EE1372">
            <v>0</v>
          </cell>
          <cell r="EF1372">
            <v>0</v>
          </cell>
          <cell r="EG1372">
            <v>0</v>
          </cell>
          <cell r="EH1372">
            <v>0</v>
          </cell>
          <cell r="EI1372">
            <v>0</v>
          </cell>
          <cell r="EJ1372">
            <v>0</v>
          </cell>
          <cell r="EK1372">
            <v>0</v>
          </cell>
          <cell r="EL1372">
            <v>0</v>
          </cell>
          <cell r="EM1372">
            <v>0</v>
          </cell>
          <cell r="EN1372">
            <v>0</v>
          </cell>
          <cell r="EO1372">
            <v>0</v>
          </cell>
          <cell r="EP1372">
            <v>0</v>
          </cell>
          <cell r="EQ1372">
            <v>0</v>
          </cell>
          <cell r="ER1372">
            <v>0</v>
          </cell>
          <cell r="ES1372">
            <v>0</v>
          </cell>
          <cell r="ET1372">
            <v>0</v>
          </cell>
          <cell r="EU1372">
            <v>0</v>
          </cell>
          <cell r="EV1372">
            <v>0</v>
          </cell>
          <cell r="EW1372">
            <v>0</v>
          </cell>
          <cell r="EX1372">
            <v>0</v>
          </cell>
          <cell r="EY1372">
            <v>0</v>
          </cell>
          <cell r="EZ1372">
            <v>0</v>
          </cell>
          <cell r="FA1372">
            <v>0</v>
          </cell>
          <cell r="FB1372">
            <v>0</v>
          </cell>
          <cell r="FC1372">
            <v>0</v>
          </cell>
          <cell r="FD1372">
            <v>0</v>
          </cell>
          <cell r="FE1372">
            <v>0</v>
          </cell>
          <cell r="FF1372">
            <v>0</v>
          </cell>
          <cell r="FG1372">
            <v>0</v>
          </cell>
          <cell r="FH1372">
            <v>0</v>
          </cell>
          <cell r="FI1372">
            <v>0</v>
          </cell>
          <cell r="FJ1372">
            <v>0</v>
          </cell>
          <cell r="FK1372">
            <v>0</v>
          </cell>
          <cell r="FL1372">
            <v>0</v>
          </cell>
          <cell r="FM1372">
            <v>0</v>
          </cell>
          <cell r="FN1372">
            <v>0</v>
          </cell>
          <cell r="FO1372">
            <v>0</v>
          </cell>
          <cell r="FP1372">
            <v>0</v>
          </cell>
          <cell r="FQ1372">
            <v>0</v>
          </cell>
          <cell r="FR1372">
            <v>0</v>
          </cell>
          <cell r="FS1372">
            <v>0</v>
          </cell>
          <cell r="FT1372">
            <v>0</v>
          </cell>
          <cell r="FU1372">
            <v>0</v>
          </cell>
          <cell r="FV1372">
            <v>0</v>
          </cell>
          <cell r="FW1372">
            <v>0</v>
          </cell>
          <cell r="FX1372">
            <v>0</v>
          </cell>
          <cell r="FY1372">
            <v>0</v>
          </cell>
          <cell r="FZ1372">
            <v>0</v>
          </cell>
          <cell r="GA1372">
            <v>0</v>
          </cell>
          <cell r="GB1372">
            <v>0</v>
          </cell>
          <cell r="GC1372">
            <v>0</v>
          </cell>
          <cell r="GD1372">
            <v>0</v>
          </cell>
          <cell r="GE1372">
            <v>0</v>
          </cell>
          <cell r="GF1372">
            <v>0</v>
          </cell>
          <cell r="GG1372">
            <v>0</v>
          </cell>
          <cell r="GH1372">
            <v>0</v>
          </cell>
          <cell r="GI1372">
            <v>0</v>
          </cell>
          <cell r="GJ1372">
            <v>0</v>
          </cell>
          <cell r="GK1372">
            <v>0</v>
          </cell>
          <cell r="GL1372">
            <v>0</v>
          </cell>
          <cell r="GM1372">
            <v>0</v>
          </cell>
          <cell r="GN1372">
            <v>0</v>
          </cell>
          <cell r="GO1372">
            <v>0</v>
          </cell>
          <cell r="GP1372">
            <v>0</v>
          </cell>
          <cell r="GQ1372">
            <v>0</v>
          </cell>
          <cell r="GR1372">
            <v>0</v>
          </cell>
          <cell r="GS1372">
            <v>0</v>
          </cell>
          <cell r="GT1372">
            <v>0</v>
          </cell>
          <cell r="GU1372">
            <v>0</v>
          </cell>
          <cell r="GV1372">
            <v>0</v>
          </cell>
          <cell r="GW1372">
            <v>0</v>
          </cell>
          <cell r="GX1372">
            <v>0</v>
          </cell>
          <cell r="GY1372">
            <v>0</v>
          </cell>
          <cell r="GZ1372">
            <v>0</v>
          </cell>
          <cell r="HA1372">
            <v>0</v>
          </cell>
          <cell r="HB1372">
            <v>0</v>
          </cell>
          <cell r="HC1372">
            <v>0</v>
          </cell>
          <cell r="HD1372">
            <v>0</v>
          </cell>
          <cell r="HE1372">
            <v>0</v>
          </cell>
          <cell r="HF1372">
            <v>0</v>
          </cell>
          <cell r="HG1372">
            <v>0</v>
          </cell>
          <cell r="HH1372">
            <v>0</v>
          </cell>
          <cell r="HI1372">
            <v>0</v>
          </cell>
          <cell r="HJ1372">
            <v>0</v>
          </cell>
          <cell r="HK1372">
            <v>0</v>
          </cell>
          <cell r="HL1372">
            <v>0</v>
          </cell>
          <cell r="HM1372">
            <v>0</v>
          </cell>
          <cell r="HN1372">
            <v>0</v>
          </cell>
          <cell r="HO1372">
            <v>0</v>
          </cell>
          <cell r="HP1372">
            <v>0</v>
          </cell>
          <cell r="HQ1372">
            <v>0</v>
          </cell>
          <cell r="HR1372">
            <v>0</v>
          </cell>
          <cell r="HS1372">
            <v>0</v>
          </cell>
          <cell r="HT1372">
            <v>0</v>
          </cell>
          <cell r="HU1372">
            <v>0</v>
          </cell>
          <cell r="HV1372">
            <v>0</v>
          </cell>
          <cell r="HW1372">
            <v>0</v>
          </cell>
          <cell r="HX1372">
            <v>0</v>
          </cell>
          <cell r="HY1372">
            <v>0</v>
          </cell>
          <cell r="HZ1372">
            <v>0</v>
          </cell>
          <cell r="IA1372">
            <v>0</v>
          </cell>
          <cell r="IB1372">
            <v>0</v>
          </cell>
          <cell r="IC1372">
            <v>0</v>
          </cell>
          <cell r="ID1372">
            <v>0</v>
          </cell>
          <cell r="IE1372">
            <v>0</v>
          </cell>
          <cell r="IF1372">
            <v>0</v>
          </cell>
          <cell r="IG1372">
            <v>0</v>
          </cell>
          <cell r="IH1372">
            <v>0</v>
          </cell>
          <cell r="II1372">
            <v>0</v>
          </cell>
          <cell r="IJ1372">
            <v>0</v>
          </cell>
          <cell r="IK1372">
            <v>0</v>
          </cell>
          <cell r="IL1372">
            <v>0</v>
          </cell>
          <cell r="IM1372">
            <v>0</v>
          </cell>
          <cell r="IN1372">
            <v>0</v>
          </cell>
          <cell r="IO1372">
            <v>0</v>
          </cell>
          <cell r="IP1372">
            <v>0</v>
          </cell>
          <cell r="IQ1372">
            <v>0</v>
          </cell>
          <cell r="IR1372">
            <v>0</v>
          </cell>
          <cell r="IS1372">
            <v>0</v>
          </cell>
          <cell r="IT1372">
            <v>0</v>
          </cell>
          <cell r="IU1372">
            <v>0</v>
          </cell>
          <cell r="IV1372">
            <v>0</v>
          </cell>
          <cell r="IW1372">
            <v>0</v>
          </cell>
          <cell r="IX1372">
            <v>0</v>
          </cell>
          <cell r="IY1372">
            <v>0</v>
          </cell>
          <cell r="IZ1372">
            <v>0</v>
          </cell>
          <cell r="JA1372">
            <v>0</v>
          </cell>
          <cell r="JB1372">
            <v>0</v>
          </cell>
          <cell r="JC1372">
            <v>0</v>
          </cell>
          <cell r="JD1372">
            <v>0</v>
          </cell>
          <cell r="JE1372">
            <v>0</v>
          </cell>
        </row>
        <row r="1373">
          <cell r="D1373" t="str">
            <v>NUC.PX.DJW._.PTC.Adv_Reactor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Q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0</v>
          </cell>
          <cell r="BD1373">
            <v>0</v>
          </cell>
          <cell r="BE1373">
            <v>0</v>
          </cell>
          <cell r="BF1373">
            <v>0</v>
          </cell>
          <cell r="BG1373">
            <v>0</v>
          </cell>
          <cell r="BH1373">
            <v>0</v>
          </cell>
          <cell r="BI1373">
            <v>0</v>
          </cell>
          <cell r="BJ1373">
            <v>0</v>
          </cell>
          <cell r="BK1373">
            <v>0</v>
          </cell>
          <cell r="BL1373">
            <v>0</v>
          </cell>
          <cell r="BM1373">
            <v>0</v>
          </cell>
          <cell r="BN1373">
            <v>0</v>
          </cell>
          <cell r="BO1373">
            <v>0</v>
          </cell>
          <cell r="BP1373">
            <v>0</v>
          </cell>
          <cell r="BQ1373">
            <v>0</v>
          </cell>
          <cell r="BR1373">
            <v>0</v>
          </cell>
          <cell r="BS1373">
            <v>0</v>
          </cell>
          <cell r="BT1373">
            <v>0</v>
          </cell>
          <cell r="BU1373">
            <v>0</v>
          </cell>
          <cell r="BV1373">
            <v>0</v>
          </cell>
          <cell r="BW1373">
            <v>0</v>
          </cell>
          <cell r="BX1373">
            <v>0</v>
          </cell>
          <cell r="BY1373">
            <v>0</v>
          </cell>
          <cell r="BZ1373">
            <v>0</v>
          </cell>
          <cell r="CA1373">
            <v>0</v>
          </cell>
          <cell r="CB1373">
            <v>0</v>
          </cell>
          <cell r="CC1373">
            <v>0</v>
          </cell>
          <cell r="CD1373">
            <v>0</v>
          </cell>
          <cell r="CE1373">
            <v>0</v>
          </cell>
          <cell r="CF1373">
            <v>0</v>
          </cell>
          <cell r="CG1373">
            <v>0</v>
          </cell>
          <cell r="CH1373">
            <v>0</v>
          </cell>
          <cell r="CI1373">
            <v>0</v>
          </cell>
          <cell r="CJ1373">
            <v>0</v>
          </cell>
          <cell r="CK1373">
            <v>0</v>
          </cell>
          <cell r="CL1373">
            <v>0</v>
          </cell>
          <cell r="CM1373">
            <v>0</v>
          </cell>
          <cell r="CN1373">
            <v>0</v>
          </cell>
          <cell r="CO1373">
            <v>0</v>
          </cell>
          <cell r="CP1373">
            <v>0</v>
          </cell>
          <cell r="CQ1373">
            <v>0</v>
          </cell>
          <cell r="CR1373">
            <v>0</v>
          </cell>
          <cell r="CS1373">
            <v>0</v>
          </cell>
          <cell r="CT1373">
            <v>0</v>
          </cell>
          <cell r="CU1373">
            <v>0</v>
          </cell>
          <cell r="CV1373">
            <v>0</v>
          </cell>
          <cell r="CW1373">
            <v>0</v>
          </cell>
          <cell r="CX1373">
            <v>0</v>
          </cell>
          <cell r="CY1373">
            <v>0</v>
          </cell>
          <cell r="CZ1373">
            <v>0</v>
          </cell>
          <cell r="DA1373">
            <v>0</v>
          </cell>
          <cell r="DB1373">
            <v>0</v>
          </cell>
          <cell r="DC1373">
            <v>0</v>
          </cell>
          <cell r="DD1373">
            <v>0</v>
          </cell>
          <cell r="DE1373">
            <v>0</v>
          </cell>
          <cell r="DF1373">
            <v>0</v>
          </cell>
          <cell r="DG1373">
            <v>0</v>
          </cell>
          <cell r="DH1373">
            <v>0</v>
          </cell>
          <cell r="DI1373">
            <v>0</v>
          </cell>
          <cell r="DJ1373">
            <v>0</v>
          </cell>
          <cell r="DK1373">
            <v>0</v>
          </cell>
          <cell r="DL1373">
            <v>0</v>
          </cell>
          <cell r="DM1373">
            <v>0</v>
          </cell>
          <cell r="DN1373">
            <v>0</v>
          </cell>
          <cell r="DO1373">
            <v>0</v>
          </cell>
          <cell r="DP1373">
            <v>0</v>
          </cell>
          <cell r="DQ1373">
            <v>0</v>
          </cell>
          <cell r="DR1373">
            <v>0</v>
          </cell>
          <cell r="DS1373">
            <v>0</v>
          </cell>
          <cell r="DT1373">
            <v>0</v>
          </cell>
          <cell r="DU1373">
            <v>0</v>
          </cell>
          <cell r="DV1373">
            <v>0</v>
          </cell>
          <cell r="DW1373">
            <v>0</v>
          </cell>
          <cell r="DX1373">
            <v>0</v>
          </cell>
          <cell r="DY1373">
            <v>0</v>
          </cell>
          <cell r="DZ1373">
            <v>0</v>
          </cell>
          <cell r="EA1373">
            <v>0</v>
          </cell>
          <cell r="EB1373">
            <v>0</v>
          </cell>
          <cell r="EC1373">
            <v>0</v>
          </cell>
          <cell r="ED1373">
            <v>0</v>
          </cell>
          <cell r="EE1373">
            <v>0</v>
          </cell>
          <cell r="EF1373">
            <v>0</v>
          </cell>
          <cell r="EG1373">
            <v>0</v>
          </cell>
          <cell r="EH1373">
            <v>0</v>
          </cell>
          <cell r="EI1373">
            <v>0</v>
          </cell>
          <cell r="EJ1373">
            <v>0</v>
          </cell>
          <cell r="EK1373">
            <v>0</v>
          </cell>
          <cell r="EL1373">
            <v>0</v>
          </cell>
          <cell r="EM1373">
            <v>0</v>
          </cell>
          <cell r="EN1373">
            <v>0</v>
          </cell>
          <cell r="EO1373">
            <v>0</v>
          </cell>
          <cell r="EP1373">
            <v>0</v>
          </cell>
          <cell r="EQ1373">
            <v>0</v>
          </cell>
          <cell r="ER1373">
            <v>0</v>
          </cell>
          <cell r="ES1373">
            <v>0</v>
          </cell>
          <cell r="ET1373">
            <v>0</v>
          </cell>
          <cell r="EU1373">
            <v>0</v>
          </cell>
          <cell r="EV1373">
            <v>0</v>
          </cell>
          <cell r="EW1373">
            <v>0</v>
          </cell>
          <cell r="EX1373">
            <v>0</v>
          </cell>
          <cell r="EY1373">
            <v>0</v>
          </cell>
          <cell r="EZ1373">
            <v>0</v>
          </cell>
          <cell r="FA1373">
            <v>0</v>
          </cell>
          <cell r="FB1373">
            <v>0</v>
          </cell>
          <cell r="FC1373">
            <v>0</v>
          </cell>
          <cell r="FD1373">
            <v>0</v>
          </cell>
          <cell r="FE1373">
            <v>0</v>
          </cell>
          <cell r="FF1373">
            <v>0</v>
          </cell>
          <cell r="FG1373">
            <v>0</v>
          </cell>
          <cell r="FH1373">
            <v>0</v>
          </cell>
          <cell r="FI1373">
            <v>0</v>
          </cell>
          <cell r="FJ1373">
            <v>0</v>
          </cell>
          <cell r="FK1373">
            <v>0</v>
          </cell>
          <cell r="FL1373">
            <v>0</v>
          </cell>
          <cell r="FM1373">
            <v>0</v>
          </cell>
          <cell r="FN1373">
            <v>0</v>
          </cell>
          <cell r="FO1373">
            <v>0</v>
          </cell>
          <cell r="FP1373">
            <v>0</v>
          </cell>
          <cell r="FQ1373">
            <v>0</v>
          </cell>
          <cell r="FR1373">
            <v>0</v>
          </cell>
          <cell r="FS1373">
            <v>0</v>
          </cell>
          <cell r="FT1373">
            <v>0</v>
          </cell>
          <cell r="FU1373">
            <v>0</v>
          </cell>
          <cell r="FV1373">
            <v>0</v>
          </cell>
          <cell r="FW1373">
            <v>0</v>
          </cell>
          <cell r="FX1373">
            <v>0</v>
          </cell>
          <cell r="FY1373">
            <v>0</v>
          </cell>
          <cell r="FZ1373">
            <v>0</v>
          </cell>
          <cell r="GA1373">
            <v>0</v>
          </cell>
          <cell r="GB1373">
            <v>0</v>
          </cell>
          <cell r="GC1373">
            <v>0</v>
          </cell>
          <cell r="GD1373">
            <v>0</v>
          </cell>
          <cell r="GE1373">
            <v>0</v>
          </cell>
          <cell r="GF1373">
            <v>0</v>
          </cell>
          <cell r="GG1373">
            <v>0</v>
          </cell>
          <cell r="GH1373">
            <v>0</v>
          </cell>
          <cell r="GI1373">
            <v>0</v>
          </cell>
          <cell r="GJ1373">
            <v>0</v>
          </cell>
          <cell r="GK1373">
            <v>0</v>
          </cell>
          <cell r="GL1373">
            <v>0</v>
          </cell>
          <cell r="GM1373">
            <v>0</v>
          </cell>
          <cell r="GN1373">
            <v>0</v>
          </cell>
          <cell r="GO1373">
            <v>0</v>
          </cell>
          <cell r="GP1373">
            <v>0</v>
          </cell>
          <cell r="GQ1373">
            <v>0</v>
          </cell>
          <cell r="GR1373">
            <v>0</v>
          </cell>
          <cell r="GS1373">
            <v>0</v>
          </cell>
          <cell r="GT1373">
            <v>0</v>
          </cell>
          <cell r="GU1373">
            <v>0</v>
          </cell>
          <cell r="GV1373">
            <v>0</v>
          </cell>
          <cell r="GW1373">
            <v>0</v>
          </cell>
          <cell r="GX1373">
            <v>0</v>
          </cell>
          <cell r="GY1373">
            <v>0</v>
          </cell>
          <cell r="GZ1373">
            <v>0</v>
          </cell>
          <cell r="HA1373">
            <v>0</v>
          </cell>
          <cell r="HB1373">
            <v>0</v>
          </cell>
          <cell r="HC1373">
            <v>0</v>
          </cell>
          <cell r="HD1373">
            <v>0</v>
          </cell>
          <cell r="HE1373">
            <v>0</v>
          </cell>
          <cell r="HF1373">
            <v>0</v>
          </cell>
          <cell r="HG1373">
            <v>0</v>
          </cell>
          <cell r="HH1373">
            <v>0</v>
          </cell>
          <cell r="HI1373">
            <v>0</v>
          </cell>
          <cell r="HJ1373">
            <v>0</v>
          </cell>
          <cell r="HK1373">
            <v>0</v>
          </cell>
          <cell r="HL1373">
            <v>0</v>
          </cell>
          <cell r="HM1373">
            <v>0</v>
          </cell>
          <cell r="HN1373">
            <v>0</v>
          </cell>
          <cell r="HO1373">
            <v>0</v>
          </cell>
          <cell r="HP1373">
            <v>0</v>
          </cell>
          <cell r="HQ1373">
            <v>0</v>
          </cell>
          <cell r="HR1373">
            <v>0</v>
          </cell>
          <cell r="HS1373">
            <v>0</v>
          </cell>
          <cell r="HT1373">
            <v>0</v>
          </cell>
          <cell r="HU1373">
            <v>0</v>
          </cell>
          <cell r="HV1373">
            <v>0</v>
          </cell>
          <cell r="HW1373">
            <v>0</v>
          </cell>
          <cell r="HX1373">
            <v>0</v>
          </cell>
          <cell r="HY1373">
            <v>0</v>
          </cell>
          <cell r="HZ1373">
            <v>0</v>
          </cell>
          <cell r="IA1373">
            <v>0</v>
          </cell>
          <cell r="IB1373">
            <v>0</v>
          </cell>
          <cell r="IC1373">
            <v>0</v>
          </cell>
          <cell r="ID1373">
            <v>0</v>
          </cell>
          <cell r="IE1373">
            <v>0</v>
          </cell>
          <cell r="IF1373">
            <v>0</v>
          </cell>
          <cell r="IG1373">
            <v>0</v>
          </cell>
          <cell r="IH1373">
            <v>0</v>
          </cell>
          <cell r="II1373">
            <v>0</v>
          </cell>
          <cell r="IJ1373">
            <v>0</v>
          </cell>
          <cell r="IK1373">
            <v>0</v>
          </cell>
          <cell r="IL1373">
            <v>0</v>
          </cell>
          <cell r="IM1373">
            <v>0</v>
          </cell>
          <cell r="IN1373">
            <v>0</v>
          </cell>
          <cell r="IO1373">
            <v>0</v>
          </cell>
          <cell r="IP1373">
            <v>0</v>
          </cell>
          <cell r="IQ1373">
            <v>0</v>
          </cell>
          <cell r="IR1373">
            <v>0</v>
          </cell>
          <cell r="IS1373">
            <v>0</v>
          </cell>
          <cell r="IT1373">
            <v>0</v>
          </cell>
          <cell r="IU1373">
            <v>0</v>
          </cell>
          <cell r="IV1373">
            <v>0</v>
          </cell>
          <cell r="IW1373">
            <v>0</v>
          </cell>
          <cell r="IX1373">
            <v>0</v>
          </cell>
          <cell r="IY1373">
            <v>0</v>
          </cell>
          <cell r="IZ1373">
            <v>0</v>
          </cell>
          <cell r="JA1373">
            <v>0</v>
          </cell>
          <cell r="JB1373">
            <v>0</v>
          </cell>
          <cell r="JC1373">
            <v>0</v>
          </cell>
          <cell r="JD1373">
            <v>0</v>
          </cell>
          <cell r="JE1373">
            <v>0</v>
          </cell>
        </row>
        <row r="1374">
          <cell r="D1374" t="str">
            <v>NUC.PX.GOE._.PTC.Adv_Reactor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Q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0</v>
          </cell>
          <cell r="BD1374">
            <v>0</v>
          </cell>
          <cell r="BE1374">
            <v>0</v>
          </cell>
          <cell r="BF1374">
            <v>0</v>
          </cell>
          <cell r="BG1374">
            <v>0</v>
          </cell>
          <cell r="BH1374">
            <v>0</v>
          </cell>
          <cell r="BI1374">
            <v>0</v>
          </cell>
          <cell r="BJ1374">
            <v>0</v>
          </cell>
          <cell r="BK1374">
            <v>0</v>
          </cell>
          <cell r="BL1374">
            <v>0</v>
          </cell>
          <cell r="BM1374">
            <v>0</v>
          </cell>
          <cell r="BN1374">
            <v>0</v>
          </cell>
          <cell r="BO1374">
            <v>0</v>
          </cell>
          <cell r="BP1374">
            <v>0</v>
          </cell>
          <cell r="BQ1374">
            <v>0</v>
          </cell>
          <cell r="BR1374">
            <v>0</v>
          </cell>
          <cell r="BS1374">
            <v>0</v>
          </cell>
          <cell r="BT1374">
            <v>0</v>
          </cell>
          <cell r="BU1374">
            <v>0</v>
          </cell>
          <cell r="BV1374">
            <v>0</v>
          </cell>
          <cell r="BW1374">
            <v>0</v>
          </cell>
          <cell r="BX1374">
            <v>0</v>
          </cell>
          <cell r="BY1374">
            <v>0</v>
          </cell>
          <cell r="BZ1374">
            <v>0</v>
          </cell>
          <cell r="CA1374">
            <v>0</v>
          </cell>
          <cell r="CB1374">
            <v>0</v>
          </cell>
          <cell r="CC1374">
            <v>0</v>
          </cell>
          <cell r="CD1374">
            <v>0</v>
          </cell>
          <cell r="CE1374">
            <v>0</v>
          </cell>
          <cell r="CF1374">
            <v>0</v>
          </cell>
          <cell r="CG1374">
            <v>0</v>
          </cell>
          <cell r="CH1374">
            <v>0</v>
          </cell>
          <cell r="CI1374">
            <v>0</v>
          </cell>
          <cell r="CJ1374">
            <v>0</v>
          </cell>
          <cell r="CK1374">
            <v>0</v>
          </cell>
          <cell r="CL1374">
            <v>0</v>
          </cell>
          <cell r="CM1374">
            <v>0</v>
          </cell>
          <cell r="CN1374">
            <v>0</v>
          </cell>
          <cell r="CO1374">
            <v>0</v>
          </cell>
          <cell r="CP1374">
            <v>0</v>
          </cell>
          <cell r="CQ1374">
            <v>0</v>
          </cell>
          <cell r="CR1374">
            <v>0</v>
          </cell>
          <cell r="CS1374">
            <v>0</v>
          </cell>
          <cell r="CT1374">
            <v>0</v>
          </cell>
          <cell r="CU1374">
            <v>0</v>
          </cell>
          <cell r="CV1374">
            <v>0</v>
          </cell>
          <cell r="CW1374">
            <v>0</v>
          </cell>
          <cell r="CX1374">
            <v>0</v>
          </cell>
          <cell r="CY1374">
            <v>0</v>
          </cell>
          <cell r="CZ1374">
            <v>0</v>
          </cell>
          <cell r="DA1374">
            <v>0</v>
          </cell>
          <cell r="DB1374">
            <v>0</v>
          </cell>
          <cell r="DC1374">
            <v>0</v>
          </cell>
          <cell r="DD1374">
            <v>0</v>
          </cell>
          <cell r="DE1374">
            <v>0</v>
          </cell>
          <cell r="DF1374">
            <v>0</v>
          </cell>
          <cell r="DG1374">
            <v>0</v>
          </cell>
          <cell r="DH1374">
            <v>0</v>
          </cell>
          <cell r="DI1374">
            <v>0</v>
          </cell>
          <cell r="DJ1374">
            <v>0</v>
          </cell>
          <cell r="DK1374">
            <v>0</v>
          </cell>
          <cell r="DL1374">
            <v>0</v>
          </cell>
          <cell r="DM1374">
            <v>0</v>
          </cell>
          <cell r="DN1374">
            <v>0</v>
          </cell>
          <cell r="DO1374">
            <v>0</v>
          </cell>
          <cell r="DP1374">
            <v>0</v>
          </cell>
          <cell r="DQ1374">
            <v>0</v>
          </cell>
          <cell r="DR1374">
            <v>0</v>
          </cell>
          <cell r="DS1374">
            <v>0</v>
          </cell>
          <cell r="DT1374">
            <v>0</v>
          </cell>
          <cell r="DU1374">
            <v>0</v>
          </cell>
          <cell r="DV1374">
            <v>0</v>
          </cell>
          <cell r="DW1374">
            <v>0</v>
          </cell>
          <cell r="DX1374">
            <v>0</v>
          </cell>
          <cell r="DY1374">
            <v>0</v>
          </cell>
          <cell r="DZ1374">
            <v>0</v>
          </cell>
          <cell r="EA1374">
            <v>0</v>
          </cell>
          <cell r="EB1374">
            <v>0</v>
          </cell>
          <cell r="EC1374">
            <v>0</v>
          </cell>
          <cell r="ED1374">
            <v>0</v>
          </cell>
          <cell r="EE1374">
            <v>0</v>
          </cell>
          <cell r="EF1374">
            <v>0</v>
          </cell>
          <cell r="EG1374">
            <v>0</v>
          </cell>
          <cell r="EH1374">
            <v>0</v>
          </cell>
          <cell r="EI1374">
            <v>0</v>
          </cell>
          <cell r="EJ1374">
            <v>0</v>
          </cell>
          <cell r="EK1374">
            <v>0</v>
          </cell>
          <cell r="EL1374">
            <v>0</v>
          </cell>
          <cell r="EM1374">
            <v>0</v>
          </cell>
          <cell r="EN1374">
            <v>0</v>
          </cell>
          <cell r="EO1374">
            <v>0</v>
          </cell>
          <cell r="EP1374">
            <v>0</v>
          </cell>
          <cell r="EQ1374">
            <v>0</v>
          </cell>
          <cell r="ER1374">
            <v>0</v>
          </cell>
          <cell r="ES1374">
            <v>0</v>
          </cell>
          <cell r="ET1374">
            <v>0</v>
          </cell>
          <cell r="EU1374">
            <v>0</v>
          </cell>
          <cell r="EV1374">
            <v>0</v>
          </cell>
          <cell r="EW1374">
            <v>0</v>
          </cell>
          <cell r="EX1374">
            <v>0</v>
          </cell>
          <cell r="EY1374">
            <v>0</v>
          </cell>
          <cell r="EZ1374">
            <v>0</v>
          </cell>
          <cell r="FA1374">
            <v>0</v>
          </cell>
          <cell r="FB1374">
            <v>0</v>
          </cell>
          <cell r="FC1374">
            <v>0</v>
          </cell>
          <cell r="FD1374">
            <v>0</v>
          </cell>
          <cell r="FE1374">
            <v>0</v>
          </cell>
          <cell r="FF1374">
            <v>0</v>
          </cell>
          <cell r="FG1374">
            <v>0</v>
          </cell>
          <cell r="FH1374">
            <v>0</v>
          </cell>
          <cell r="FI1374">
            <v>0</v>
          </cell>
          <cell r="FJ1374">
            <v>0</v>
          </cell>
          <cell r="FK1374">
            <v>0</v>
          </cell>
          <cell r="FL1374">
            <v>0</v>
          </cell>
          <cell r="FM1374">
            <v>0</v>
          </cell>
          <cell r="FN1374">
            <v>0</v>
          </cell>
          <cell r="FO1374">
            <v>0</v>
          </cell>
          <cell r="FP1374">
            <v>0</v>
          </cell>
          <cell r="FQ1374">
            <v>0</v>
          </cell>
          <cell r="FR1374">
            <v>0</v>
          </cell>
          <cell r="FS1374">
            <v>0</v>
          </cell>
          <cell r="FT1374">
            <v>0</v>
          </cell>
          <cell r="FU1374">
            <v>0</v>
          </cell>
          <cell r="FV1374">
            <v>0</v>
          </cell>
          <cell r="FW1374">
            <v>0</v>
          </cell>
          <cell r="FX1374">
            <v>0</v>
          </cell>
          <cell r="FY1374">
            <v>0</v>
          </cell>
          <cell r="FZ1374">
            <v>0</v>
          </cell>
          <cell r="GA1374">
            <v>0</v>
          </cell>
          <cell r="GB1374">
            <v>0</v>
          </cell>
          <cell r="GC1374">
            <v>0</v>
          </cell>
          <cell r="GD1374">
            <v>0</v>
          </cell>
          <cell r="GE1374">
            <v>0</v>
          </cell>
          <cell r="GF1374">
            <v>0</v>
          </cell>
          <cell r="GG1374">
            <v>0</v>
          </cell>
          <cell r="GH1374">
            <v>0</v>
          </cell>
          <cell r="GI1374">
            <v>0</v>
          </cell>
          <cell r="GJ1374">
            <v>0</v>
          </cell>
          <cell r="GK1374">
            <v>0</v>
          </cell>
          <cell r="GL1374">
            <v>0</v>
          </cell>
          <cell r="GM1374">
            <v>0</v>
          </cell>
          <cell r="GN1374">
            <v>0</v>
          </cell>
          <cell r="GO1374">
            <v>0</v>
          </cell>
          <cell r="GP1374">
            <v>0</v>
          </cell>
          <cell r="GQ1374">
            <v>0</v>
          </cell>
          <cell r="GR1374">
            <v>0</v>
          </cell>
          <cell r="GS1374">
            <v>0</v>
          </cell>
          <cell r="GT1374">
            <v>0</v>
          </cell>
          <cell r="GU1374">
            <v>0</v>
          </cell>
          <cell r="GV1374">
            <v>0</v>
          </cell>
          <cell r="GW1374">
            <v>0</v>
          </cell>
          <cell r="GX1374">
            <v>0</v>
          </cell>
          <cell r="GY1374">
            <v>0</v>
          </cell>
          <cell r="GZ1374">
            <v>0</v>
          </cell>
          <cell r="HA1374">
            <v>0</v>
          </cell>
          <cell r="HB1374">
            <v>0</v>
          </cell>
          <cell r="HC1374">
            <v>0</v>
          </cell>
          <cell r="HD1374">
            <v>0</v>
          </cell>
          <cell r="HE1374">
            <v>0</v>
          </cell>
          <cell r="HF1374">
            <v>0</v>
          </cell>
          <cell r="HG1374">
            <v>0</v>
          </cell>
          <cell r="HH1374">
            <v>0</v>
          </cell>
          <cell r="HI1374">
            <v>0</v>
          </cell>
          <cell r="HJ1374">
            <v>0</v>
          </cell>
          <cell r="HK1374">
            <v>0</v>
          </cell>
          <cell r="HL1374">
            <v>0</v>
          </cell>
          <cell r="HM1374">
            <v>0</v>
          </cell>
          <cell r="HN1374">
            <v>0</v>
          </cell>
          <cell r="HO1374">
            <v>0</v>
          </cell>
          <cell r="HP1374">
            <v>0</v>
          </cell>
          <cell r="HQ1374">
            <v>0</v>
          </cell>
          <cell r="HR1374">
            <v>0</v>
          </cell>
          <cell r="HS1374">
            <v>0</v>
          </cell>
          <cell r="HT1374">
            <v>0</v>
          </cell>
          <cell r="HU1374">
            <v>0</v>
          </cell>
          <cell r="HV1374">
            <v>0</v>
          </cell>
          <cell r="HW1374">
            <v>0</v>
          </cell>
          <cell r="HX1374">
            <v>0</v>
          </cell>
          <cell r="HY1374">
            <v>0</v>
          </cell>
          <cell r="HZ1374">
            <v>0</v>
          </cell>
          <cell r="IA1374">
            <v>0</v>
          </cell>
          <cell r="IB1374">
            <v>0</v>
          </cell>
          <cell r="IC1374">
            <v>0</v>
          </cell>
          <cell r="ID1374">
            <v>0</v>
          </cell>
          <cell r="IE1374">
            <v>0</v>
          </cell>
          <cell r="IF1374">
            <v>0</v>
          </cell>
          <cell r="IG1374">
            <v>0</v>
          </cell>
          <cell r="IH1374">
            <v>0</v>
          </cell>
          <cell r="II1374">
            <v>0</v>
          </cell>
          <cell r="IJ1374">
            <v>0</v>
          </cell>
          <cell r="IK1374">
            <v>0</v>
          </cell>
          <cell r="IL1374">
            <v>0</v>
          </cell>
          <cell r="IM1374">
            <v>0</v>
          </cell>
          <cell r="IN1374">
            <v>0</v>
          </cell>
          <cell r="IO1374">
            <v>0</v>
          </cell>
          <cell r="IP1374">
            <v>0</v>
          </cell>
          <cell r="IQ1374">
            <v>0</v>
          </cell>
          <cell r="IR1374">
            <v>0</v>
          </cell>
          <cell r="IS1374">
            <v>0</v>
          </cell>
          <cell r="IT1374">
            <v>0</v>
          </cell>
          <cell r="IU1374">
            <v>0</v>
          </cell>
          <cell r="IV1374">
            <v>0</v>
          </cell>
          <cell r="IW1374">
            <v>0</v>
          </cell>
          <cell r="IX1374">
            <v>0</v>
          </cell>
          <cell r="IY1374">
            <v>0</v>
          </cell>
          <cell r="IZ1374">
            <v>0</v>
          </cell>
          <cell r="JA1374">
            <v>0</v>
          </cell>
          <cell r="JB1374">
            <v>0</v>
          </cell>
          <cell r="JC1374">
            <v>0</v>
          </cell>
          <cell r="JD1374">
            <v>0</v>
          </cell>
          <cell r="JE1374">
            <v>0</v>
          </cell>
        </row>
        <row r="1375">
          <cell r="D1375" t="str">
            <v>NUC.PX.HTG._.PTC.Adv_Reactor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Q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0</v>
          </cell>
          <cell r="BD1375">
            <v>0</v>
          </cell>
          <cell r="BE1375">
            <v>0</v>
          </cell>
          <cell r="BF1375">
            <v>0</v>
          </cell>
          <cell r="BG1375">
            <v>0</v>
          </cell>
          <cell r="BH1375">
            <v>0</v>
          </cell>
          <cell r="BI1375">
            <v>0</v>
          </cell>
          <cell r="BJ1375">
            <v>0</v>
          </cell>
          <cell r="BK1375">
            <v>0</v>
          </cell>
          <cell r="BL1375">
            <v>0</v>
          </cell>
          <cell r="BM1375">
            <v>0</v>
          </cell>
          <cell r="BN1375">
            <v>0</v>
          </cell>
          <cell r="BO1375">
            <v>0</v>
          </cell>
          <cell r="BP1375">
            <v>0</v>
          </cell>
          <cell r="BQ1375">
            <v>0</v>
          </cell>
          <cell r="BR1375">
            <v>0</v>
          </cell>
          <cell r="BS1375">
            <v>0</v>
          </cell>
          <cell r="BT1375">
            <v>0</v>
          </cell>
          <cell r="BU1375">
            <v>0</v>
          </cell>
          <cell r="BV1375">
            <v>0</v>
          </cell>
          <cell r="BW1375">
            <v>0</v>
          </cell>
          <cell r="BX1375">
            <v>0</v>
          </cell>
          <cell r="BY1375">
            <v>0</v>
          </cell>
          <cell r="BZ1375">
            <v>0</v>
          </cell>
          <cell r="CA1375">
            <v>0</v>
          </cell>
          <cell r="CB1375">
            <v>0</v>
          </cell>
          <cell r="CC1375">
            <v>0</v>
          </cell>
          <cell r="CD1375">
            <v>0</v>
          </cell>
          <cell r="CE1375">
            <v>0</v>
          </cell>
          <cell r="CF1375">
            <v>0</v>
          </cell>
          <cell r="CG1375">
            <v>0</v>
          </cell>
          <cell r="CH1375">
            <v>0</v>
          </cell>
          <cell r="CI1375">
            <v>0</v>
          </cell>
          <cell r="CJ1375">
            <v>0</v>
          </cell>
          <cell r="CK1375">
            <v>0</v>
          </cell>
          <cell r="CL1375">
            <v>0</v>
          </cell>
          <cell r="CM1375">
            <v>0</v>
          </cell>
          <cell r="CN1375">
            <v>0</v>
          </cell>
          <cell r="CO1375">
            <v>0</v>
          </cell>
          <cell r="CP1375">
            <v>0</v>
          </cell>
          <cell r="CQ1375">
            <v>0</v>
          </cell>
          <cell r="CR1375">
            <v>0</v>
          </cell>
          <cell r="CS1375">
            <v>0</v>
          </cell>
          <cell r="CT1375">
            <v>0</v>
          </cell>
          <cell r="CU1375">
            <v>0</v>
          </cell>
          <cell r="CV1375">
            <v>0</v>
          </cell>
          <cell r="CW1375">
            <v>0</v>
          </cell>
          <cell r="CX1375">
            <v>0</v>
          </cell>
          <cell r="CY1375">
            <v>0</v>
          </cell>
          <cell r="CZ1375">
            <v>0</v>
          </cell>
          <cell r="DA1375">
            <v>0</v>
          </cell>
          <cell r="DB1375">
            <v>0</v>
          </cell>
          <cell r="DC1375">
            <v>0</v>
          </cell>
          <cell r="DD1375">
            <v>0</v>
          </cell>
          <cell r="DE1375">
            <v>0</v>
          </cell>
          <cell r="DF1375">
            <v>0</v>
          </cell>
          <cell r="DG1375">
            <v>0</v>
          </cell>
          <cell r="DH1375">
            <v>0</v>
          </cell>
          <cell r="DI1375">
            <v>0</v>
          </cell>
          <cell r="DJ1375">
            <v>0</v>
          </cell>
          <cell r="DK1375">
            <v>0</v>
          </cell>
          <cell r="DL1375">
            <v>0</v>
          </cell>
          <cell r="DM1375">
            <v>0</v>
          </cell>
          <cell r="DN1375">
            <v>0</v>
          </cell>
          <cell r="DO1375">
            <v>0</v>
          </cell>
          <cell r="DP1375">
            <v>0</v>
          </cell>
          <cell r="DQ1375">
            <v>0</v>
          </cell>
          <cell r="DR1375">
            <v>0</v>
          </cell>
          <cell r="DS1375">
            <v>0</v>
          </cell>
          <cell r="DT1375">
            <v>0</v>
          </cell>
          <cell r="DU1375">
            <v>0</v>
          </cell>
          <cell r="DV1375">
            <v>0</v>
          </cell>
          <cell r="DW1375">
            <v>0</v>
          </cell>
          <cell r="DX1375">
            <v>0</v>
          </cell>
          <cell r="DY1375">
            <v>0</v>
          </cell>
          <cell r="DZ1375">
            <v>0</v>
          </cell>
          <cell r="EA1375">
            <v>0</v>
          </cell>
          <cell r="EB1375">
            <v>0</v>
          </cell>
          <cell r="EC1375">
            <v>0</v>
          </cell>
          <cell r="ED1375">
            <v>0</v>
          </cell>
          <cell r="EE1375">
            <v>0</v>
          </cell>
          <cell r="EF1375">
            <v>0</v>
          </cell>
          <cell r="EG1375">
            <v>0</v>
          </cell>
          <cell r="EH1375">
            <v>0</v>
          </cell>
          <cell r="EI1375">
            <v>0</v>
          </cell>
          <cell r="EJ1375">
            <v>0</v>
          </cell>
          <cell r="EK1375">
            <v>0</v>
          </cell>
          <cell r="EL1375">
            <v>0</v>
          </cell>
          <cell r="EM1375">
            <v>0</v>
          </cell>
          <cell r="EN1375">
            <v>0</v>
          </cell>
          <cell r="EO1375">
            <v>0</v>
          </cell>
          <cell r="EP1375">
            <v>0</v>
          </cell>
          <cell r="EQ1375">
            <v>0</v>
          </cell>
          <cell r="ER1375">
            <v>0</v>
          </cell>
          <cell r="ES1375">
            <v>0</v>
          </cell>
          <cell r="ET1375">
            <v>0</v>
          </cell>
          <cell r="EU1375">
            <v>0</v>
          </cell>
          <cell r="EV1375">
            <v>0</v>
          </cell>
          <cell r="EW1375">
            <v>0</v>
          </cell>
          <cell r="EX1375">
            <v>0</v>
          </cell>
          <cell r="EY1375">
            <v>0</v>
          </cell>
          <cell r="EZ1375">
            <v>0</v>
          </cell>
          <cell r="FA1375">
            <v>0</v>
          </cell>
          <cell r="FB1375">
            <v>0</v>
          </cell>
          <cell r="FC1375">
            <v>0</v>
          </cell>
          <cell r="FD1375">
            <v>0</v>
          </cell>
          <cell r="FE1375">
            <v>0</v>
          </cell>
          <cell r="FF1375">
            <v>0</v>
          </cell>
          <cell r="FG1375">
            <v>0</v>
          </cell>
          <cell r="FH1375">
            <v>0</v>
          </cell>
          <cell r="FI1375">
            <v>0</v>
          </cell>
          <cell r="FJ1375">
            <v>0</v>
          </cell>
          <cell r="FK1375">
            <v>0</v>
          </cell>
          <cell r="FL1375">
            <v>0</v>
          </cell>
          <cell r="FM1375">
            <v>0</v>
          </cell>
          <cell r="FN1375">
            <v>0</v>
          </cell>
          <cell r="FO1375">
            <v>0</v>
          </cell>
          <cell r="FP1375">
            <v>0</v>
          </cell>
          <cell r="FQ1375">
            <v>0</v>
          </cell>
          <cell r="FR1375">
            <v>0</v>
          </cell>
          <cell r="FS1375">
            <v>0</v>
          </cell>
          <cell r="FT1375">
            <v>0</v>
          </cell>
          <cell r="FU1375">
            <v>0</v>
          </cell>
          <cell r="FV1375">
            <v>0</v>
          </cell>
          <cell r="FW1375">
            <v>0</v>
          </cell>
          <cell r="FX1375">
            <v>0</v>
          </cell>
          <cell r="FY1375">
            <v>0</v>
          </cell>
          <cell r="FZ1375">
            <v>0</v>
          </cell>
          <cell r="GA1375">
            <v>0</v>
          </cell>
          <cell r="GB1375">
            <v>0</v>
          </cell>
          <cell r="GC1375">
            <v>0</v>
          </cell>
          <cell r="GD1375">
            <v>0</v>
          </cell>
          <cell r="GE1375">
            <v>0</v>
          </cell>
          <cell r="GF1375">
            <v>0</v>
          </cell>
          <cell r="GG1375">
            <v>0</v>
          </cell>
          <cell r="GH1375">
            <v>0</v>
          </cell>
          <cell r="GI1375">
            <v>0</v>
          </cell>
          <cell r="GJ1375">
            <v>0</v>
          </cell>
          <cell r="GK1375">
            <v>0</v>
          </cell>
          <cell r="GL1375">
            <v>0</v>
          </cell>
          <cell r="GM1375">
            <v>0</v>
          </cell>
          <cell r="GN1375">
            <v>0</v>
          </cell>
          <cell r="GO1375">
            <v>0</v>
          </cell>
          <cell r="GP1375">
            <v>0</v>
          </cell>
          <cell r="GQ1375">
            <v>0</v>
          </cell>
          <cell r="GR1375">
            <v>0</v>
          </cell>
          <cell r="GS1375">
            <v>0</v>
          </cell>
          <cell r="GT1375">
            <v>0</v>
          </cell>
          <cell r="GU1375">
            <v>0</v>
          </cell>
          <cell r="GV1375">
            <v>0</v>
          </cell>
          <cell r="GW1375">
            <v>0</v>
          </cell>
          <cell r="GX1375">
            <v>0</v>
          </cell>
          <cell r="GY1375">
            <v>0</v>
          </cell>
          <cell r="GZ1375">
            <v>0</v>
          </cell>
          <cell r="HA1375">
            <v>0</v>
          </cell>
          <cell r="HB1375">
            <v>0</v>
          </cell>
          <cell r="HC1375">
            <v>0</v>
          </cell>
          <cell r="HD1375">
            <v>0</v>
          </cell>
          <cell r="HE1375">
            <v>0</v>
          </cell>
          <cell r="HF1375">
            <v>0</v>
          </cell>
          <cell r="HG1375">
            <v>0</v>
          </cell>
          <cell r="HH1375">
            <v>0</v>
          </cell>
          <cell r="HI1375">
            <v>0</v>
          </cell>
          <cell r="HJ1375">
            <v>0</v>
          </cell>
          <cell r="HK1375">
            <v>0</v>
          </cell>
          <cell r="HL1375">
            <v>0</v>
          </cell>
          <cell r="HM1375">
            <v>0</v>
          </cell>
          <cell r="HN1375">
            <v>0</v>
          </cell>
          <cell r="HO1375">
            <v>0</v>
          </cell>
          <cell r="HP1375">
            <v>0</v>
          </cell>
          <cell r="HQ1375">
            <v>0</v>
          </cell>
          <cell r="HR1375">
            <v>0</v>
          </cell>
          <cell r="HS1375">
            <v>0</v>
          </cell>
          <cell r="HT1375">
            <v>0</v>
          </cell>
          <cell r="HU1375">
            <v>0</v>
          </cell>
          <cell r="HV1375">
            <v>0</v>
          </cell>
          <cell r="HW1375">
            <v>0</v>
          </cell>
          <cell r="HX1375">
            <v>0</v>
          </cell>
          <cell r="HY1375">
            <v>0</v>
          </cell>
          <cell r="HZ1375">
            <v>0</v>
          </cell>
          <cell r="IA1375">
            <v>0</v>
          </cell>
          <cell r="IB1375">
            <v>0</v>
          </cell>
          <cell r="IC1375">
            <v>0</v>
          </cell>
          <cell r="ID1375">
            <v>0</v>
          </cell>
          <cell r="IE1375">
            <v>0</v>
          </cell>
          <cell r="IF1375">
            <v>0</v>
          </cell>
          <cell r="IG1375">
            <v>0</v>
          </cell>
          <cell r="IH1375">
            <v>0</v>
          </cell>
          <cell r="II1375">
            <v>0</v>
          </cell>
          <cell r="IJ1375">
            <v>0</v>
          </cell>
          <cell r="IK1375">
            <v>0</v>
          </cell>
          <cell r="IL1375">
            <v>0</v>
          </cell>
          <cell r="IM1375">
            <v>0</v>
          </cell>
          <cell r="IN1375">
            <v>0</v>
          </cell>
          <cell r="IO1375">
            <v>0</v>
          </cell>
          <cell r="IP1375">
            <v>0</v>
          </cell>
          <cell r="IQ1375">
            <v>0</v>
          </cell>
          <cell r="IR1375">
            <v>0</v>
          </cell>
          <cell r="IS1375">
            <v>0</v>
          </cell>
          <cell r="IT1375">
            <v>0</v>
          </cell>
          <cell r="IU1375">
            <v>0</v>
          </cell>
          <cell r="IV1375">
            <v>0</v>
          </cell>
          <cell r="IW1375">
            <v>0</v>
          </cell>
          <cell r="IX1375">
            <v>0</v>
          </cell>
          <cell r="IY1375">
            <v>0</v>
          </cell>
          <cell r="IZ1375">
            <v>0</v>
          </cell>
          <cell r="JA1375">
            <v>0</v>
          </cell>
          <cell r="JB1375">
            <v>0</v>
          </cell>
          <cell r="JC1375">
            <v>0</v>
          </cell>
          <cell r="JD1375">
            <v>0</v>
          </cell>
          <cell r="JE1375">
            <v>0</v>
          </cell>
        </row>
        <row r="1376">
          <cell r="D1376" t="str">
            <v>NUC.PX.NUT._.PTC.Adv_Reactor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Q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0</v>
          </cell>
          <cell r="BD1376">
            <v>0</v>
          </cell>
          <cell r="BE1376">
            <v>0</v>
          </cell>
          <cell r="BF1376">
            <v>0</v>
          </cell>
          <cell r="BG1376">
            <v>0</v>
          </cell>
          <cell r="BH1376">
            <v>0</v>
          </cell>
          <cell r="BI1376">
            <v>0</v>
          </cell>
          <cell r="BJ1376">
            <v>0</v>
          </cell>
          <cell r="BK1376">
            <v>0</v>
          </cell>
          <cell r="BL1376">
            <v>0</v>
          </cell>
          <cell r="BM1376">
            <v>0</v>
          </cell>
          <cell r="BN1376">
            <v>0</v>
          </cell>
          <cell r="BO1376">
            <v>0</v>
          </cell>
          <cell r="BP1376">
            <v>0</v>
          </cell>
          <cell r="BQ1376">
            <v>0</v>
          </cell>
          <cell r="BR1376">
            <v>0</v>
          </cell>
          <cell r="BS1376">
            <v>0</v>
          </cell>
          <cell r="BT1376">
            <v>0</v>
          </cell>
          <cell r="BU1376">
            <v>0</v>
          </cell>
          <cell r="BV1376">
            <v>0</v>
          </cell>
          <cell r="BW1376">
            <v>0</v>
          </cell>
          <cell r="BX1376">
            <v>0</v>
          </cell>
          <cell r="BY1376">
            <v>0</v>
          </cell>
          <cell r="BZ1376">
            <v>0</v>
          </cell>
          <cell r="CA1376">
            <v>0</v>
          </cell>
          <cell r="CB1376">
            <v>0</v>
          </cell>
          <cell r="CC1376">
            <v>0</v>
          </cell>
          <cell r="CD1376">
            <v>0</v>
          </cell>
          <cell r="CE1376">
            <v>0</v>
          </cell>
          <cell r="CF1376">
            <v>0</v>
          </cell>
          <cell r="CG1376">
            <v>0</v>
          </cell>
          <cell r="CH1376">
            <v>0</v>
          </cell>
          <cell r="CI1376">
            <v>0</v>
          </cell>
          <cell r="CJ1376">
            <v>0</v>
          </cell>
          <cell r="CK1376">
            <v>0</v>
          </cell>
          <cell r="CL1376">
            <v>0</v>
          </cell>
          <cell r="CM1376">
            <v>0</v>
          </cell>
          <cell r="CN1376">
            <v>0</v>
          </cell>
          <cell r="CO1376">
            <v>0</v>
          </cell>
          <cell r="CP1376">
            <v>0</v>
          </cell>
          <cell r="CQ1376">
            <v>0</v>
          </cell>
          <cell r="CR1376">
            <v>0</v>
          </cell>
          <cell r="CS1376">
            <v>0</v>
          </cell>
          <cell r="CT1376">
            <v>0</v>
          </cell>
          <cell r="CU1376">
            <v>0</v>
          </cell>
          <cell r="CV1376">
            <v>0</v>
          </cell>
          <cell r="CW1376">
            <v>0</v>
          </cell>
          <cell r="CX1376">
            <v>0</v>
          </cell>
          <cell r="CY1376">
            <v>0</v>
          </cell>
          <cell r="CZ1376">
            <v>0</v>
          </cell>
          <cell r="DA1376">
            <v>0</v>
          </cell>
          <cell r="DB1376">
            <v>0</v>
          </cell>
          <cell r="DC1376">
            <v>0</v>
          </cell>
          <cell r="DD1376">
            <v>0</v>
          </cell>
          <cell r="DE1376">
            <v>0</v>
          </cell>
          <cell r="DF1376">
            <v>0</v>
          </cell>
          <cell r="DG1376">
            <v>0</v>
          </cell>
          <cell r="DH1376">
            <v>0</v>
          </cell>
          <cell r="DI1376">
            <v>0</v>
          </cell>
          <cell r="DJ1376">
            <v>0</v>
          </cell>
          <cell r="DK1376">
            <v>0</v>
          </cell>
          <cell r="DL1376">
            <v>0</v>
          </cell>
          <cell r="DM1376">
            <v>0</v>
          </cell>
          <cell r="DN1376">
            <v>0</v>
          </cell>
          <cell r="DO1376">
            <v>0</v>
          </cell>
          <cell r="DP1376">
            <v>0</v>
          </cell>
          <cell r="DQ1376">
            <v>0</v>
          </cell>
          <cell r="DR1376">
            <v>0</v>
          </cell>
          <cell r="DS1376">
            <v>0</v>
          </cell>
          <cell r="DT1376">
            <v>0</v>
          </cell>
          <cell r="DU1376">
            <v>0</v>
          </cell>
          <cell r="DV1376">
            <v>0</v>
          </cell>
          <cell r="DW1376">
            <v>0</v>
          </cell>
          <cell r="DX1376">
            <v>0</v>
          </cell>
          <cell r="DY1376">
            <v>0</v>
          </cell>
          <cell r="DZ1376">
            <v>0</v>
          </cell>
          <cell r="EA1376">
            <v>0</v>
          </cell>
          <cell r="EB1376">
            <v>0</v>
          </cell>
          <cell r="EC1376">
            <v>0</v>
          </cell>
          <cell r="ED1376">
            <v>0</v>
          </cell>
          <cell r="EE1376">
            <v>0</v>
          </cell>
          <cell r="EF1376">
            <v>0</v>
          </cell>
          <cell r="EG1376">
            <v>0</v>
          </cell>
          <cell r="EH1376">
            <v>0</v>
          </cell>
          <cell r="EI1376">
            <v>0</v>
          </cell>
          <cell r="EJ1376">
            <v>0</v>
          </cell>
          <cell r="EK1376">
            <v>0</v>
          </cell>
          <cell r="EL1376">
            <v>0</v>
          </cell>
          <cell r="EM1376">
            <v>0</v>
          </cell>
          <cell r="EN1376">
            <v>0</v>
          </cell>
          <cell r="EO1376">
            <v>0</v>
          </cell>
          <cell r="EP1376">
            <v>0</v>
          </cell>
          <cell r="EQ1376">
            <v>0</v>
          </cell>
          <cell r="ER1376">
            <v>0</v>
          </cell>
          <cell r="ES1376">
            <v>0</v>
          </cell>
          <cell r="ET1376">
            <v>0</v>
          </cell>
          <cell r="EU1376">
            <v>0</v>
          </cell>
          <cell r="EV1376">
            <v>0</v>
          </cell>
          <cell r="EW1376">
            <v>0</v>
          </cell>
          <cell r="EX1376">
            <v>0</v>
          </cell>
          <cell r="EY1376">
            <v>0</v>
          </cell>
          <cell r="EZ1376">
            <v>0</v>
          </cell>
          <cell r="FA1376">
            <v>0</v>
          </cell>
          <cell r="FB1376">
            <v>0</v>
          </cell>
          <cell r="FC1376">
            <v>0</v>
          </cell>
          <cell r="FD1376">
            <v>0</v>
          </cell>
          <cell r="FE1376">
            <v>0</v>
          </cell>
          <cell r="FF1376">
            <v>0</v>
          </cell>
          <cell r="FG1376">
            <v>0</v>
          </cell>
          <cell r="FH1376">
            <v>0</v>
          </cell>
          <cell r="FI1376">
            <v>0</v>
          </cell>
          <cell r="FJ1376">
            <v>0</v>
          </cell>
          <cell r="FK1376">
            <v>0</v>
          </cell>
          <cell r="FL1376">
            <v>0</v>
          </cell>
          <cell r="FM1376">
            <v>0</v>
          </cell>
          <cell r="FN1376">
            <v>0</v>
          </cell>
          <cell r="FO1376">
            <v>0</v>
          </cell>
          <cell r="FP1376">
            <v>0</v>
          </cell>
          <cell r="FQ1376">
            <v>0</v>
          </cell>
          <cell r="FR1376">
            <v>0</v>
          </cell>
          <cell r="FS1376">
            <v>0</v>
          </cell>
          <cell r="FT1376">
            <v>0</v>
          </cell>
          <cell r="FU1376">
            <v>0</v>
          </cell>
          <cell r="FV1376">
            <v>0</v>
          </cell>
          <cell r="FW1376">
            <v>0</v>
          </cell>
          <cell r="FX1376">
            <v>0</v>
          </cell>
          <cell r="FY1376">
            <v>0</v>
          </cell>
          <cell r="FZ1376">
            <v>0</v>
          </cell>
          <cell r="GA1376">
            <v>0</v>
          </cell>
          <cell r="GB1376">
            <v>0</v>
          </cell>
          <cell r="GC1376">
            <v>0</v>
          </cell>
          <cell r="GD1376">
            <v>0</v>
          </cell>
          <cell r="GE1376">
            <v>0</v>
          </cell>
          <cell r="GF1376">
            <v>0</v>
          </cell>
          <cell r="GG1376">
            <v>0</v>
          </cell>
          <cell r="GH1376">
            <v>0</v>
          </cell>
          <cell r="GI1376">
            <v>0</v>
          </cell>
          <cell r="GJ1376">
            <v>0</v>
          </cell>
          <cell r="GK1376">
            <v>0</v>
          </cell>
          <cell r="GL1376">
            <v>0</v>
          </cell>
          <cell r="GM1376">
            <v>0</v>
          </cell>
          <cell r="GN1376">
            <v>0</v>
          </cell>
          <cell r="GO1376">
            <v>0</v>
          </cell>
          <cell r="GP1376">
            <v>0</v>
          </cell>
          <cell r="GQ1376">
            <v>0</v>
          </cell>
          <cell r="GR1376">
            <v>0</v>
          </cell>
          <cell r="GS1376">
            <v>0</v>
          </cell>
          <cell r="GT1376">
            <v>0</v>
          </cell>
          <cell r="GU1376">
            <v>0</v>
          </cell>
          <cell r="GV1376">
            <v>0</v>
          </cell>
          <cell r="GW1376">
            <v>0</v>
          </cell>
          <cell r="GX1376">
            <v>0</v>
          </cell>
          <cell r="GY1376">
            <v>0</v>
          </cell>
          <cell r="GZ1376">
            <v>0</v>
          </cell>
          <cell r="HA1376">
            <v>0</v>
          </cell>
          <cell r="HB1376">
            <v>0</v>
          </cell>
          <cell r="HC1376">
            <v>0</v>
          </cell>
          <cell r="HD1376">
            <v>0</v>
          </cell>
          <cell r="HE1376">
            <v>0</v>
          </cell>
          <cell r="HF1376">
            <v>0</v>
          </cell>
          <cell r="HG1376">
            <v>0</v>
          </cell>
          <cell r="HH1376">
            <v>0</v>
          </cell>
          <cell r="HI1376">
            <v>0</v>
          </cell>
          <cell r="HJ1376">
            <v>0</v>
          </cell>
          <cell r="HK1376">
            <v>0</v>
          </cell>
          <cell r="HL1376">
            <v>0</v>
          </cell>
          <cell r="HM1376">
            <v>0</v>
          </cell>
          <cell r="HN1376">
            <v>0</v>
          </cell>
          <cell r="HO1376">
            <v>0</v>
          </cell>
          <cell r="HP1376">
            <v>0</v>
          </cell>
          <cell r="HQ1376">
            <v>0</v>
          </cell>
          <cell r="HR1376">
            <v>0</v>
          </cell>
          <cell r="HS1376">
            <v>0</v>
          </cell>
          <cell r="HT1376">
            <v>0</v>
          </cell>
          <cell r="HU1376">
            <v>0</v>
          </cell>
          <cell r="HV1376">
            <v>0</v>
          </cell>
          <cell r="HW1376">
            <v>0</v>
          </cell>
          <cell r="HX1376">
            <v>0</v>
          </cell>
          <cell r="HY1376">
            <v>0</v>
          </cell>
          <cell r="HZ1376">
            <v>0</v>
          </cell>
          <cell r="IA1376">
            <v>0</v>
          </cell>
          <cell r="IB1376">
            <v>0</v>
          </cell>
          <cell r="IC1376">
            <v>0</v>
          </cell>
          <cell r="ID1376">
            <v>0</v>
          </cell>
          <cell r="IE1376">
            <v>0</v>
          </cell>
          <cell r="IF1376">
            <v>0</v>
          </cell>
          <cell r="IG1376">
            <v>0</v>
          </cell>
          <cell r="IH1376">
            <v>0</v>
          </cell>
          <cell r="II1376">
            <v>0</v>
          </cell>
          <cell r="IJ1376">
            <v>0</v>
          </cell>
          <cell r="IK1376">
            <v>0</v>
          </cell>
          <cell r="IL1376">
            <v>0</v>
          </cell>
          <cell r="IM1376">
            <v>0</v>
          </cell>
          <cell r="IN1376">
            <v>0</v>
          </cell>
          <cell r="IO1376">
            <v>0</v>
          </cell>
          <cell r="IP1376">
            <v>0</v>
          </cell>
          <cell r="IQ1376">
            <v>0</v>
          </cell>
          <cell r="IR1376">
            <v>0</v>
          </cell>
          <cell r="IS1376">
            <v>0</v>
          </cell>
          <cell r="IT1376">
            <v>0</v>
          </cell>
          <cell r="IU1376">
            <v>0</v>
          </cell>
          <cell r="IV1376">
            <v>0</v>
          </cell>
          <cell r="IW1376">
            <v>0</v>
          </cell>
          <cell r="IX1376">
            <v>0</v>
          </cell>
          <cell r="IY1376">
            <v>0</v>
          </cell>
          <cell r="IZ1376">
            <v>0</v>
          </cell>
          <cell r="JA1376">
            <v>0</v>
          </cell>
          <cell r="JB1376">
            <v>0</v>
          </cell>
          <cell r="JC1376">
            <v>0</v>
          </cell>
          <cell r="JD1376">
            <v>0</v>
          </cell>
          <cell r="JE1376">
            <v>0</v>
          </cell>
        </row>
        <row r="1377">
          <cell r="D1377" t="str">
            <v>NUC.PX.UTS._.PTC.Adv_Reactor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Q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0</v>
          </cell>
          <cell r="BD1377">
            <v>0</v>
          </cell>
          <cell r="BE1377">
            <v>0</v>
          </cell>
          <cell r="BF1377">
            <v>0</v>
          </cell>
          <cell r="BG1377">
            <v>0</v>
          </cell>
          <cell r="BH1377">
            <v>0</v>
          </cell>
          <cell r="BI1377">
            <v>0</v>
          </cell>
          <cell r="BJ1377">
            <v>0</v>
          </cell>
          <cell r="BK1377">
            <v>0</v>
          </cell>
          <cell r="BL1377">
            <v>0</v>
          </cell>
          <cell r="BM1377">
            <v>0</v>
          </cell>
          <cell r="BN1377">
            <v>0</v>
          </cell>
          <cell r="BO1377">
            <v>0</v>
          </cell>
          <cell r="BP1377">
            <v>0</v>
          </cell>
          <cell r="BQ1377">
            <v>0</v>
          </cell>
          <cell r="BR1377">
            <v>0</v>
          </cell>
          <cell r="BS1377">
            <v>0</v>
          </cell>
          <cell r="BT1377">
            <v>0</v>
          </cell>
          <cell r="BU1377">
            <v>0</v>
          </cell>
          <cell r="BV1377">
            <v>0</v>
          </cell>
          <cell r="BW1377">
            <v>0</v>
          </cell>
          <cell r="BX1377">
            <v>0</v>
          </cell>
          <cell r="BY1377">
            <v>0</v>
          </cell>
          <cell r="BZ1377">
            <v>0</v>
          </cell>
          <cell r="CA1377">
            <v>0</v>
          </cell>
          <cell r="CB1377">
            <v>0</v>
          </cell>
          <cell r="CC1377">
            <v>0</v>
          </cell>
          <cell r="CD1377">
            <v>0</v>
          </cell>
          <cell r="CE1377">
            <v>0</v>
          </cell>
          <cell r="CF1377">
            <v>0</v>
          </cell>
          <cell r="CG1377">
            <v>0</v>
          </cell>
          <cell r="CH1377">
            <v>0</v>
          </cell>
          <cell r="CI1377">
            <v>0</v>
          </cell>
          <cell r="CJ1377">
            <v>0</v>
          </cell>
          <cell r="CK1377">
            <v>0</v>
          </cell>
          <cell r="CL1377">
            <v>0</v>
          </cell>
          <cell r="CM1377">
            <v>0</v>
          </cell>
          <cell r="CN1377">
            <v>0</v>
          </cell>
          <cell r="CO1377">
            <v>0</v>
          </cell>
          <cell r="CP1377">
            <v>0</v>
          </cell>
          <cell r="CQ1377">
            <v>0</v>
          </cell>
          <cell r="CR1377">
            <v>0</v>
          </cell>
          <cell r="CS1377">
            <v>0</v>
          </cell>
          <cell r="CT1377">
            <v>0</v>
          </cell>
          <cell r="CU1377">
            <v>0</v>
          </cell>
          <cell r="CV1377">
            <v>0</v>
          </cell>
          <cell r="CW1377">
            <v>0</v>
          </cell>
          <cell r="CX1377">
            <v>0</v>
          </cell>
          <cell r="CY1377">
            <v>0</v>
          </cell>
          <cell r="CZ1377">
            <v>0</v>
          </cell>
          <cell r="DA1377">
            <v>0</v>
          </cell>
          <cell r="DB1377">
            <v>0</v>
          </cell>
          <cell r="DC1377">
            <v>0</v>
          </cell>
          <cell r="DD1377">
            <v>0</v>
          </cell>
          <cell r="DE1377">
            <v>0</v>
          </cell>
          <cell r="DF1377">
            <v>0</v>
          </cell>
          <cell r="DG1377">
            <v>0</v>
          </cell>
          <cell r="DH1377">
            <v>0</v>
          </cell>
          <cell r="DI1377">
            <v>0</v>
          </cell>
          <cell r="DJ1377">
            <v>0</v>
          </cell>
          <cell r="DK1377">
            <v>0</v>
          </cell>
          <cell r="DL1377">
            <v>0</v>
          </cell>
          <cell r="DM1377">
            <v>0</v>
          </cell>
          <cell r="DN1377">
            <v>0</v>
          </cell>
          <cell r="DO1377">
            <v>0</v>
          </cell>
          <cell r="DP1377">
            <v>0</v>
          </cell>
          <cell r="DQ1377">
            <v>0</v>
          </cell>
          <cell r="DR1377">
            <v>0</v>
          </cell>
          <cell r="DS1377">
            <v>0</v>
          </cell>
          <cell r="DT1377">
            <v>0</v>
          </cell>
          <cell r="DU1377">
            <v>0</v>
          </cell>
          <cell r="DV1377">
            <v>0</v>
          </cell>
          <cell r="DW1377">
            <v>0</v>
          </cell>
          <cell r="DX1377">
            <v>0</v>
          </cell>
          <cell r="DY1377">
            <v>0</v>
          </cell>
          <cell r="DZ1377">
            <v>0</v>
          </cell>
          <cell r="EA1377">
            <v>0</v>
          </cell>
          <cell r="EB1377">
            <v>0</v>
          </cell>
          <cell r="EC1377">
            <v>0</v>
          </cell>
          <cell r="ED1377">
            <v>0</v>
          </cell>
          <cell r="EE1377">
            <v>-1.1999999999943611E-2</v>
          </cell>
          <cell r="EF1377">
            <v>0</v>
          </cell>
          <cell r="EG1377">
            <v>0</v>
          </cell>
          <cell r="EH1377">
            <v>0</v>
          </cell>
          <cell r="EI1377">
            <v>0</v>
          </cell>
          <cell r="EJ1377">
            <v>0</v>
          </cell>
          <cell r="EK1377">
            <v>-1.2000000000000455E-2</v>
          </cell>
          <cell r="EL1377">
            <v>0</v>
          </cell>
          <cell r="EM1377">
            <v>0</v>
          </cell>
          <cell r="EN1377">
            <v>0</v>
          </cell>
          <cell r="EO1377">
            <v>0</v>
          </cell>
          <cell r="EP1377">
            <v>0</v>
          </cell>
          <cell r="EQ1377">
            <v>0</v>
          </cell>
          <cell r="ER1377">
            <v>0</v>
          </cell>
          <cell r="ES1377">
            <v>0</v>
          </cell>
          <cell r="ET1377">
            <v>0</v>
          </cell>
          <cell r="EU1377">
            <v>0</v>
          </cell>
          <cell r="EV1377">
            <v>0</v>
          </cell>
          <cell r="EW1377">
            <v>0</v>
          </cell>
          <cell r="EX1377">
            <v>0</v>
          </cell>
          <cell r="EY1377">
            <v>0</v>
          </cell>
          <cell r="EZ1377">
            <v>0</v>
          </cell>
          <cell r="FA1377">
            <v>0</v>
          </cell>
          <cell r="FB1377">
            <v>0</v>
          </cell>
          <cell r="FC1377">
            <v>0</v>
          </cell>
          <cell r="FD1377">
            <v>0</v>
          </cell>
          <cell r="FE1377">
            <v>0</v>
          </cell>
          <cell r="FF1377">
            <v>0</v>
          </cell>
          <cell r="FG1377">
            <v>0</v>
          </cell>
          <cell r="FH1377">
            <v>0</v>
          </cell>
          <cell r="FI1377">
            <v>0</v>
          </cell>
          <cell r="FJ1377">
            <v>0</v>
          </cell>
          <cell r="FK1377">
            <v>0</v>
          </cell>
          <cell r="FL1377">
            <v>0</v>
          </cell>
          <cell r="FM1377">
            <v>0</v>
          </cell>
          <cell r="FN1377">
            <v>0</v>
          </cell>
          <cell r="FO1377">
            <v>0</v>
          </cell>
          <cell r="FP1377">
            <v>0</v>
          </cell>
          <cell r="FQ1377">
            <v>0</v>
          </cell>
          <cell r="FR1377">
            <v>0</v>
          </cell>
          <cell r="FS1377">
            <v>0</v>
          </cell>
          <cell r="FT1377">
            <v>0</v>
          </cell>
          <cell r="FU1377">
            <v>0</v>
          </cell>
          <cell r="FV1377">
            <v>0</v>
          </cell>
          <cell r="FW1377">
            <v>0</v>
          </cell>
          <cell r="FX1377">
            <v>0</v>
          </cell>
          <cell r="FY1377">
            <v>0</v>
          </cell>
          <cell r="FZ1377">
            <v>0</v>
          </cell>
          <cell r="GA1377">
            <v>0</v>
          </cell>
          <cell r="GB1377">
            <v>0</v>
          </cell>
          <cell r="GC1377">
            <v>0</v>
          </cell>
          <cell r="GD1377">
            <v>0</v>
          </cell>
          <cell r="GE1377">
            <v>0</v>
          </cell>
          <cell r="GF1377">
            <v>0</v>
          </cell>
          <cell r="GG1377">
            <v>0</v>
          </cell>
          <cell r="GH1377">
            <v>0</v>
          </cell>
          <cell r="GI1377">
            <v>0</v>
          </cell>
          <cell r="GJ1377">
            <v>0</v>
          </cell>
          <cell r="GK1377">
            <v>0</v>
          </cell>
          <cell r="GL1377">
            <v>0</v>
          </cell>
          <cell r="GM1377">
            <v>0</v>
          </cell>
          <cell r="GN1377">
            <v>0</v>
          </cell>
          <cell r="GO1377">
            <v>0</v>
          </cell>
          <cell r="GP1377">
            <v>0</v>
          </cell>
          <cell r="GQ1377">
            <v>0</v>
          </cell>
          <cell r="GR1377">
            <v>0</v>
          </cell>
          <cell r="GS1377">
            <v>0</v>
          </cell>
          <cell r="GT1377">
            <v>0</v>
          </cell>
          <cell r="GU1377">
            <v>0</v>
          </cell>
          <cell r="GV1377">
            <v>0</v>
          </cell>
          <cell r="GW1377">
            <v>0</v>
          </cell>
          <cell r="GX1377">
            <v>0</v>
          </cell>
          <cell r="GY1377">
            <v>0</v>
          </cell>
          <cell r="GZ1377">
            <v>0</v>
          </cell>
          <cell r="HA1377">
            <v>0</v>
          </cell>
          <cell r="HB1377">
            <v>0</v>
          </cell>
          <cell r="HC1377">
            <v>0</v>
          </cell>
          <cell r="HD1377">
            <v>0</v>
          </cell>
          <cell r="HE1377">
            <v>0</v>
          </cell>
          <cell r="HF1377">
            <v>0</v>
          </cell>
          <cell r="HG1377">
            <v>0</v>
          </cell>
          <cell r="HH1377">
            <v>0</v>
          </cell>
          <cell r="HI1377">
            <v>0</v>
          </cell>
          <cell r="HJ1377">
            <v>0</v>
          </cell>
          <cell r="HK1377">
            <v>0</v>
          </cell>
          <cell r="HL1377">
            <v>0</v>
          </cell>
          <cell r="HM1377">
            <v>0</v>
          </cell>
          <cell r="HN1377">
            <v>0</v>
          </cell>
          <cell r="HO1377">
            <v>0</v>
          </cell>
          <cell r="HP1377">
            <v>0</v>
          </cell>
          <cell r="HQ1377">
            <v>0</v>
          </cell>
          <cell r="HR1377">
            <v>0</v>
          </cell>
          <cell r="HS1377">
            <v>0</v>
          </cell>
          <cell r="HT1377">
            <v>0</v>
          </cell>
          <cell r="HU1377">
            <v>0</v>
          </cell>
          <cell r="HV1377">
            <v>0</v>
          </cell>
          <cell r="HW1377">
            <v>0</v>
          </cell>
          <cell r="HX1377">
            <v>0</v>
          </cell>
          <cell r="HY1377">
            <v>0</v>
          </cell>
          <cell r="HZ1377">
            <v>0</v>
          </cell>
          <cell r="IA1377">
            <v>0</v>
          </cell>
          <cell r="IB1377">
            <v>0</v>
          </cell>
          <cell r="IC1377">
            <v>0</v>
          </cell>
          <cell r="ID1377">
            <v>0</v>
          </cell>
          <cell r="IE1377">
            <v>0</v>
          </cell>
          <cell r="IF1377">
            <v>0</v>
          </cell>
          <cell r="IG1377">
            <v>0</v>
          </cell>
          <cell r="IH1377">
            <v>0</v>
          </cell>
          <cell r="II1377">
            <v>0</v>
          </cell>
          <cell r="IJ1377">
            <v>0</v>
          </cell>
          <cell r="IK1377">
            <v>0</v>
          </cell>
          <cell r="IL1377">
            <v>0</v>
          </cell>
          <cell r="IM1377">
            <v>0</v>
          </cell>
          <cell r="IN1377">
            <v>0</v>
          </cell>
          <cell r="IO1377">
            <v>0</v>
          </cell>
          <cell r="IP1377">
            <v>0</v>
          </cell>
          <cell r="IQ1377">
            <v>0</v>
          </cell>
          <cell r="IR1377">
            <v>0</v>
          </cell>
          <cell r="IS1377">
            <v>0</v>
          </cell>
          <cell r="IT1377">
            <v>0</v>
          </cell>
          <cell r="IU1377">
            <v>0</v>
          </cell>
          <cell r="IV1377">
            <v>0</v>
          </cell>
          <cell r="IW1377">
            <v>0</v>
          </cell>
          <cell r="IX1377">
            <v>0</v>
          </cell>
          <cell r="IY1377">
            <v>0</v>
          </cell>
          <cell r="IZ1377">
            <v>0</v>
          </cell>
          <cell r="JA1377">
            <v>0</v>
          </cell>
          <cell r="JB1377">
            <v>0</v>
          </cell>
          <cell r="JC1377">
            <v>0</v>
          </cell>
          <cell r="JD1377">
            <v>0</v>
          </cell>
          <cell r="JE1377">
            <v>0</v>
          </cell>
        </row>
        <row r="1378">
          <cell r="D1378" t="str">
            <v>NUC.PX.WYE._.PTC.Adv_Reactor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Q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0</v>
          </cell>
          <cell r="BD1378">
            <v>0</v>
          </cell>
          <cell r="BE1378">
            <v>0</v>
          </cell>
          <cell r="BF1378">
            <v>0</v>
          </cell>
          <cell r="BG1378">
            <v>0</v>
          </cell>
          <cell r="BH1378">
            <v>0</v>
          </cell>
          <cell r="BI1378">
            <v>0</v>
          </cell>
          <cell r="BJ1378">
            <v>0</v>
          </cell>
          <cell r="BK1378">
            <v>0</v>
          </cell>
          <cell r="BL1378">
            <v>0</v>
          </cell>
          <cell r="BM1378">
            <v>0</v>
          </cell>
          <cell r="BN1378">
            <v>0</v>
          </cell>
          <cell r="BO1378">
            <v>0</v>
          </cell>
          <cell r="BP1378">
            <v>0</v>
          </cell>
          <cell r="BQ1378">
            <v>0</v>
          </cell>
          <cell r="BR1378">
            <v>0</v>
          </cell>
          <cell r="BS1378">
            <v>0</v>
          </cell>
          <cell r="BT1378">
            <v>0</v>
          </cell>
          <cell r="BU1378">
            <v>0</v>
          </cell>
          <cell r="BV1378">
            <v>0</v>
          </cell>
          <cell r="BW1378">
            <v>0</v>
          </cell>
          <cell r="BX1378">
            <v>0</v>
          </cell>
          <cell r="BY1378">
            <v>0</v>
          </cell>
          <cell r="BZ1378">
            <v>0</v>
          </cell>
          <cell r="CA1378">
            <v>0</v>
          </cell>
          <cell r="CB1378">
            <v>0</v>
          </cell>
          <cell r="CC1378">
            <v>0</v>
          </cell>
          <cell r="CD1378">
            <v>0</v>
          </cell>
          <cell r="CE1378">
            <v>0</v>
          </cell>
          <cell r="CF1378">
            <v>0</v>
          </cell>
          <cell r="CG1378">
            <v>0</v>
          </cell>
          <cell r="CH1378">
            <v>0</v>
          </cell>
          <cell r="CI1378">
            <v>0</v>
          </cell>
          <cell r="CJ1378">
            <v>0</v>
          </cell>
          <cell r="CK1378">
            <v>0</v>
          </cell>
          <cell r="CL1378">
            <v>0</v>
          </cell>
          <cell r="CM1378">
            <v>0</v>
          </cell>
          <cell r="CN1378">
            <v>0</v>
          </cell>
          <cell r="CO1378">
            <v>0</v>
          </cell>
          <cell r="CP1378">
            <v>0</v>
          </cell>
          <cell r="CQ1378">
            <v>0</v>
          </cell>
          <cell r="CR1378">
            <v>0</v>
          </cell>
          <cell r="CS1378">
            <v>0</v>
          </cell>
          <cell r="CT1378">
            <v>0</v>
          </cell>
          <cell r="CU1378">
            <v>0</v>
          </cell>
          <cell r="CV1378">
            <v>0</v>
          </cell>
          <cell r="CW1378">
            <v>0</v>
          </cell>
          <cell r="CX1378">
            <v>0</v>
          </cell>
          <cell r="CY1378">
            <v>0</v>
          </cell>
          <cell r="CZ1378">
            <v>0</v>
          </cell>
          <cell r="DA1378">
            <v>0</v>
          </cell>
          <cell r="DB1378">
            <v>0</v>
          </cell>
          <cell r="DC1378">
            <v>0</v>
          </cell>
          <cell r="DD1378">
            <v>0</v>
          </cell>
          <cell r="DE1378">
            <v>0</v>
          </cell>
          <cell r="DF1378">
            <v>0</v>
          </cell>
          <cell r="DG1378">
            <v>0</v>
          </cell>
          <cell r="DH1378">
            <v>0</v>
          </cell>
          <cell r="DI1378">
            <v>0</v>
          </cell>
          <cell r="DJ1378">
            <v>0</v>
          </cell>
          <cell r="DK1378">
            <v>0</v>
          </cell>
          <cell r="DL1378">
            <v>0</v>
          </cell>
          <cell r="DM1378">
            <v>0</v>
          </cell>
          <cell r="DN1378">
            <v>0</v>
          </cell>
          <cell r="DO1378">
            <v>0</v>
          </cell>
          <cell r="DP1378">
            <v>0</v>
          </cell>
          <cell r="DQ1378">
            <v>0</v>
          </cell>
          <cell r="DR1378">
            <v>0</v>
          </cell>
          <cell r="DS1378">
            <v>0</v>
          </cell>
          <cell r="DT1378">
            <v>0</v>
          </cell>
          <cell r="DU1378">
            <v>0</v>
          </cell>
          <cell r="DV1378">
            <v>0</v>
          </cell>
          <cell r="DW1378">
            <v>0</v>
          </cell>
          <cell r="DX1378">
            <v>0</v>
          </cell>
          <cell r="DY1378">
            <v>0</v>
          </cell>
          <cell r="DZ1378">
            <v>0</v>
          </cell>
          <cell r="EA1378">
            <v>0</v>
          </cell>
          <cell r="EB1378">
            <v>0</v>
          </cell>
          <cell r="EC1378">
            <v>0</v>
          </cell>
          <cell r="ED1378">
            <v>0</v>
          </cell>
          <cell r="EE1378">
            <v>0</v>
          </cell>
          <cell r="EF1378">
            <v>0</v>
          </cell>
          <cell r="EG1378">
            <v>0</v>
          </cell>
          <cell r="EH1378">
            <v>0</v>
          </cell>
          <cell r="EI1378">
            <v>0</v>
          </cell>
          <cell r="EJ1378">
            <v>0</v>
          </cell>
          <cell r="EK1378">
            <v>0</v>
          </cell>
          <cell r="EL1378">
            <v>0</v>
          </cell>
          <cell r="EM1378">
            <v>0</v>
          </cell>
          <cell r="EN1378">
            <v>0</v>
          </cell>
          <cell r="EO1378">
            <v>0</v>
          </cell>
          <cell r="EP1378">
            <v>0</v>
          </cell>
          <cell r="EQ1378">
            <v>0</v>
          </cell>
          <cell r="ER1378">
            <v>0</v>
          </cell>
          <cell r="ES1378">
            <v>0</v>
          </cell>
          <cell r="ET1378">
            <v>0</v>
          </cell>
          <cell r="EU1378">
            <v>0</v>
          </cell>
          <cell r="EV1378">
            <v>0</v>
          </cell>
          <cell r="EW1378">
            <v>0</v>
          </cell>
          <cell r="EX1378">
            <v>0</v>
          </cell>
          <cell r="EY1378">
            <v>0</v>
          </cell>
          <cell r="EZ1378">
            <v>0</v>
          </cell>
          <cell r="FA1378">
            <v>0</v>
          </cell>
          <cell r="FB1378">
            <v>0</v>
          </cell>
          <cell r="FC1378">
            <v>0</v>
          </cell>
          <cell r="FD1378">
            <v>0</v>
          </cell>
          <cell r="FE1378">
            <v>0</v>
          </cell>
          <cell r="FF1378">
            <v>0</v>
          </cell>
          <cell r="FG1378">
            <v>0</v>
          </cell>
          <cell r="FH1378">
            <v>0</v>
          </cell>
          <cell r="FI1378">
            <v>0</v>
          </cell>
          <cell r="FJ1378">
            <v>0</v>
          </cell>
          <cell r="FK1378">
            <v>0</v>
          </cell>
          <cell r="FL1378">
            <v>0</v>
          </cell>
          <cell r="FM1378">
            <v>0</v>
          </cell>
          <cell r="FN1378">
            <v>0</v>
          </cell>
          <cell r="FO1378">
            <v>0</v>
          </cell>
          <cell r="FP1378">
            <v>0</v>
          </cell>
          <cell r="FQ1378">
            <v>0</v>
          </cell>
          <cell r="FR1378">
            <v>0</v>
          </cell>
          <cell r="FS1378">
            <v>0</v>
          </cell>
          <cell r="FT1378">
            <v>0</v>
          </cell>
          <cell r="FU1378">
            <v>0</v>
          </cell>
          <cell r="FV1378">
            <v>0</v>
          </cell>
          <cell r="FW1378">
            <v>0</v>
          </cell>
          <cell r="FX1378">
            <v>0</v>
          </cell>
          <cell r="FY1378">
            <v>0</v>
          </cell>
          <cell r="FZ1378">
            <v>0</v>
          </cell>
          <cell r="GA1378">
            <v>0</v>
          </cell>
          <cell r="GB1378">
            <v>0</v>
          </cell>
          <cell r="GC1378">
            <v>0</v>
          </cell>
          <cell r="GD1378">
            <v>0</v>
          </cell>
          <cell r="GE1378">
            <v>0</v>
          </cell>
          <cell r="GF1378">
            <v>0</v>
          </cell>
          <cell r="GG1378">
            <v>0</v>
          </cell>
          <cell r="GH1378">
            <v>0</v>
          </cell>
          <cell r="GI1378">
            <v>0</v>
          </cell>
          <cell r="GJ1378">
            <v>0</v>
          </cell>
          <cell r="GK1378">
            <v>0</v>
          </cell>
          <cell r="GL1378">
            <v>0</v>
          </cell>
          <cell r="GM1378">
            <v>0</v>
          </cell>
          <cell r="GN1378">
            <v>0</v>
          </cell>
          <cell r="GO1378">
            <v>0</v>
          </cell>
          <cell r="GP1378">
            <v>0</v>
          </cell>
          <cell r="GQ1378">
            <v>0</v>
          </cell>
          <cell r="GR1378">
            <v>0</v>
          </cell>
          <cell r="GS1378">
            <v>0</v>
          </cell>
          <cell r="GT1378">
            <v>0</v>
          </cell>
          <cell r="GU1378">
            <v>0</v>
          </cell>
          <cell r="GV1378">
            <v>0</v>
          </cell>
          <cell r="GW1378">
            <v>0</v>
          </cell>
          <cell r="GX1378">
            <v>0</v>
          </cell>
          <cell r="GY1378">
            <v>0</v>
          </cell>
          <cell r="GZ1378">
            <v>0</v>
          </cell>
          <cell r="HA1378">
            <v>0</v>
          </cell>
          <cell r="HB1378">
            <v>0</v>
          </cell>
          <cell r="HC1378">
            <v>0</v>
          </cell>
          <cell r="HD1378">
            <v>0</v>
          </cell>
          <cell r="HE1378">
            <v>0</v>
          </cell>
          <cell r="HF1378">
            <v>0</v>
          </cell>
          <cell r="HG1378">
            <v>0</v>
          </cell>
          <cell r="HH1378">
            <v>0</v>
          </cell>
          <cell r="HI1378">
            <v>0</v>
          </cell>
          <cell r="HJ1378">
            <v>0</v>
          </cell>
          <cell r="HK1378">
            <v>0</v>
          </cell>
          <cell r="HL1378">
            <v>0</v>
          </cell>
          <cell r="HM1378">
            <v>0</v>
          </cell>
          <cell r="HN1378">
            <v>0</v>
          </cell>
          <cell r="HO1378">
            <v>0</v>
          </cell>
          <cell r="HP1378">
            <v>0</v>
          </cell>
          <cell r="HQ1378">
            <v>0</v>
          </cell>
          <cell r="HR1378">
            <v>0</v>
          </cell>
          <cell r="HS1378">
            <v>0</v>
          </cell>
          <cell r="HT1378">
            <v>0</v>
          </cell>
          <cell r="HU1378">
            <v>0</v>
          </cell>
          <cell r="HV1378">
            <v>0</v>
          </cell>
          <cell r="HW1378">
            <v>0</v>
          </cell>
          <cell r="HX1378">
            <v>0</v>
          </cell>
          <cell r="HY1378">
            <v>0</v>
          </cell>
          <cell r="HZ1378">
            <v>0</v>
          </cell>
          <cell r="IA1378">
            <v>0</v>
          </cell>
          <cell r="IB1378">
            <v>0</v>
          </cell>
          <cell r="IC1378">
            <v>0</v>
          </cell>
          <cell r="ID1378">
            <v>0</v>
          </cell>
          <cell r="IE1378">
            <v>0</v>
          </cell>
          <cell r="IF1378">
            <v>0</v>
          </cell>
          <cell r="IG1378">
            <v>0</v>
          </cell>
          <cell r="IH1378">
            <v>0</v>
          </cell>
          <cell r="II1378">
            <v>0</v>
          </cell>
          <cell r="IJ1378">
            <v>0</v>
          </cell>
          <cell r="IK1378">
            <v>0</v>
          </cell>
          <cell r="IL1378">
            <v>0</v>
          </cell>
          <cell r="IM1378">
            <v>0</v>
          </cell>
          <cell r="IN1378">
            <v>0</v>
          </cell>
          <cell r="IO1378">
            <v>0</v>
          </cell>
          <cell r="IP1378">
            <v>0</v>
          </cell>
          <cell r="IQ1378">
            <v>0</v>
          </cell>
          <cell r="IR1378">
            <v>0</v>
          </cell>
          <cell r="IS1378">
            <v>0</v>
          </cell>
          <cell r="IT1378">
            <v>0</v>
          </cell>
          <cell r="IU1378">
            <v>0</v>
          </cell>
          <cell r="IV1378">
            <v>0</v>
          </cell>
          <cell r="IW1378">
            <v>0</v>
          </cell>
          <cell r="IX1378">
            <v>0</v>
          </cell>
          <cell r="IY1378">
            <v>0</v>
          </cell>
          <cell r="IZ1378">
            <v>0</v>
          </cell>
          <cell r="JA1378">
            <v>0</v>
          </cell>
          <cell r="JB1378">
            <v>0</v>
          </cell>
          <cell r="JC1378">
            <v>0</v>
          </cell>
          <cell r="JD1378">
            <v>0</v>
          </cell>
          <cell r="JE1378">
            <v>0</v>
          </cell>
        </row>
        <row r="1379">
          <cell r="D1379" t="str">
            <v>NUC.PX.BOR._.PTC.Adv_Reactor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Q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0</v>
          </cell>
          <cell r="BD1379">
            <v>0</v>
          </cell>
          <cell r="BE1379">
            <v>0</v>
          </cell>
          <cell r="BF1379">
            <v>0</v>
          </cell>
          <cell r="BG1379">
            <v>0</v>
          </cell>
          <cell r="BH1379">
            <v>0</v>
          </cell>
          <cell r="BI1379">
            <v>0</v>
          </cell>
          <cell r="BJ1379">
            <v>0</v>
          </cell>
          <cell r="BK1379">
            <v>0</v>
          </cell>
          <cell r="BL1379">
            <v>0</v>
          </cell>
          <cell r="BM1379">
            <v>0</v>
          </cell>
          <cell r="BN1379">
            <v>0</v>
          </cell>
          <cell r="BO1379">
            <v>0</v>
          </cell>
          <cell r="BP1379">
            <v>0</v>
          </cell>
          <cell r="BQ1379">
            <v>0</v>
          </cell>
          <cell r="BR1379">
            <v>0</v>
          </cell>
          <cell r="BS1379">
            <v>0</v>
          </cell>
          <cell r="BT1379">
            <v>0</v>
          </cell>
          <cell r="BU1379">
            <v>0</v>
          </cell>
          <cell r="BV1379">
            <v>0</v>
          </cell>
          <cell r="BW1379">
            <v>0</v>
          </cell>
          <cell r="BX1379">
            <v>0</v>
          </cell>
          <cell r="BY1379">
            <v>0</v>
          </cell>
          <cell r="BZ1379">
            <v>0</v>
          </cell>
          <cell r="CA1379">
            <v>0</v>
          </cell>
          <cell r="CB1379">
            <v>0</v>
          </cell>
          <cell r="CC1379">
            <v>0</v>
          </cell>
          <cell r="CD1379">
            <v>0</v>
          </cell>
          <cell r="CE1379">
            <v>0</v>
          </cell>
          <cell r="CF1379">
            <v>0</v>
          </cell>
          <cell r="CG1379">
            <v>0</v>
          </cell>
          <cell r="CH1379">
            <v>0</v>
          </cell>
          <cell r="CI1379">
            <v>0</v>
          </cell>
          <cell r="CJ1379">
            <v>0</v>
          </cell>
          <cell r="CK1379">
            <v>0</v>
          </cell>
          <cell r="CL1379">
            <v>0</v>
          </cell>
          <cell r="CM1379">
            <v>0</v>
          </cell>
          <cell r="CN1379">
            <v>0</v>
          </cell>
          <cell r="CO1379">
            <v>0</v>
          </cell>
          <cell r="CP1379">
            <v>0</v>
          </cell>
          <cell r="CQ1379">
            <v>0</v>
          </cell>
          <cell r="CR1379">
            <v>0</v>
          </cell>
          <cell r="CS1379">
            <v>0</v>
          </cell>
          <cell r="CT1379">
            <v>0</v>
          </cell>
          <cell r="CU1379">
            <v>0</v>
          </cell>
          <cell r="CV1379">
            <v>0</v>
          </cell>
          <cell r="CW1379">
            <v>0</v>
          </cell>
          <cell r="CX1379">
            <v>0</v>
          </cell>
          <cell r="CY1379">
            <v>0</v>
          </cell>
          <cell r="CZ1379">
            <v>0</v>
          </cell>
          <cell r="DA1379">
            <v>0</v>
          </cell>
          <cell r="DB1379">
            <v>0</v>
          </cell>
          <cell r="DC1379">
            <v>0</v>
          </cell>
          <cell r="DD1379">
            <v>0</v>
          </cell>
          <cell r="DE1379">
            <v>0</v>
          </cell>
          <cell r="DF1379">
            <v>0</v>
          </cell>
          <cell r="DG1379">
            <v>0</v>
          </cell>
          <cell r="DH1379">
            <v>0</v>
          </cell>
          <cell r="DI1379">
            <v>0</v>
          </cell>
          <cell r="DJ1379">
            <v>0</v>
          </cell>
          <cell r="DK1379">
            <v>0</v>
          </cell>
          <cell r="DL1379">
            <v>0</v>
          </cell>
          <cell r="DM1379">
            <v>0</v>
          </cell>
          <cell r="DN1379">
            <v>0</v>
          </cell>
          <cell r="DO1379">
            <v>0</v>
          </cell>
          <cell r="DP1379">
            <v>0</v>
          </cell>
          <cell r="DQ1379">
            <v>0</v>
          </cell>
          <cell r="DR1379">
            <v>0</v>
          </cell>
          <cell r="DS1379">
            <v>0</v>
          </cell>
          <cell r="DT1379">
            <v>0</v>
          </cell>
          <cell r="DU1379">
            <v>0</v>
          </cell>
          <cell r="DV1379">
            <v>0</v>
          </cell>
          <cell r="DW1379">
            <v>0</v>
          </cell>
          <cell r="DX1379">
            <v>0</v>
          </cell>
          <cell r="DY1379">
            <v>0</v>
          </cell>
          <cell r="DZ1379">
            <v>0</v>
          </cell>
          <cell r="EA1379">
            <v>0</v>
          </cell>
          <cell r="EB1379">
            <v>0</v>
          </cell>
          <cell r="EC1379">
            <v>0</v>
          </cell>
          <cell r="ED1379">
            <v>0</v>
          </cell>
          <cell r="EE1379">
            <v>0</v>
          </cell>
          <cell r="EF1379">
            <v>0</v>
          </cell>
          <cell r="EG1379">
            <v>0</v>
          </cell>
          <cell r="EH1379">
            <v>0</v>
          </cell>
          <cell r="EI1379">
            <v>0</v>
          </cell>
          <cell r="EJ1379">
            <v>0</v>
          </cell>
          <cell r="EK1379">
            <v>0</v>
          </cell>
          <cell r="EL1379">
            <v>0</v>
          </cell>
          <cell r="EM1379">
            <v>0</v>
          </cell>
          <cell r="EN1379">
            <v>0</v>
          </cell>
          <cell r="EO1379">
            <v>0</v>
          </cell>
          <cell r="EP1379">
            <v>0</v>
          </cell>
          <cell r="EQ1379">
            <v>0</v>
          </cell>
          <cell r="ER1379">
            <v>0</v>
          </cell>
          <cell r="ES1379">
            <v>0</v>
          </cell>
          <cell r="ET1379">
            <v>0</v>
          </cell>
          <cell r="EU1379">
            <v>0</v>
          </cell>
          <cell r="EV1379">
            <v>0</v>
          </cell>
          <cell r="EW1379">
            <v>0</v>
          </cell>
          <cell r="EX1379">
            <v>0</v>
          </cell>
          <cell r="EY1379">
            <v>0</v>
          </cell>
          <cell r="EZ1379">
            <v>0</v>
          </cell>
          <cell r="FA1379">
            <v>0</v>
          </cell>
          <cell r="FB1379">
            <v>0</v>
          </cell>
          <cell r="FC1379">
            <v>0</v>
          </cell>
          <cell r="FD1379">
            <v>0</v>
          </cell>
          <cell r="FE1379">
            <v>0</v>
          </cell>
          <cell r="FF1379">
            <v>0</v>
          </cell>
          <cell r="FG1379">
            <v>0</v>
          </cell>
          <cell r="FH1379">
            <v>0</v>
          </cell>
          <cell r="FI1379">
            <v>0</v>
          </cell>
          <cell r="FJ1379">
            <v>0</v>
          </cell>
          <cell r="FK1379">
            <v>0</v>
          </cell>
          <cell r="FL1379">
            <v>0</v>
          </cell>
          <cell r="FM1379">
            <v>0</v>
          </cell>
          <cell r="FN1379">
            <v>0</v>
          </cell>
          <cell r="FO1379">
            <v>0</v>
          </cell>
          <cell r="FP1379">
            <v>0</v>
          </cell>
          <cell r="FQ1379">
            <v>0</v>
          </cell>
          <cell r="FR1379">
            <v>-0.12951150000003508</v>
          </cell>
          <cell r="FS1379">
            <v>0</v>
          </cell>
          <cell r="FT1379">
            <v>0</v>
          </cell>
          <cell r="FU1379">
            <v>0</v>
          </cell>
          <cell r="FV1379">
            <v>0</v>
          </cell>
          <cell r="FW1379">
            <v>-0.12951150000000666</v>
          </cell>
          <cell r="FX1379">
            <v>0</v>
          </cell>
          <cell r="FY1379">
            <v>0</v>
          </cell>
          <cell r="FZ1379">
            <v>0</v>
          </cell>
          <cell r="GA1379">
            <v>0</v>
          </cell>
          <cell r="GB1379">
            <v>0</v>
          </cell>
          <cell r="GC1379">
            <v>0</v>
          </cell>
          <cell r="GD1379">
            <v>0</v>
          </cell>
          <cell r="GE1379">
            <v>0</v>
          </cell>
          <cell r="GF1379">
            <v>0</v>
          </cell>
          <cell r="GG1379">
            <v>0</v>
          </cell>
          <cell r="GH1379">
            <v>0</v>
          </cell>
          <cell r="GI1379">
            <v>0</v>
          </cell>
          <cell r="GJ1379">
            <v>0</v>
          </cell>
          <cell r="GK1379">
            <v>0</v>
          </cell>
          <cell r="GL1379">
            <v>0</v>
          </cell>
          <cell r="GM1379">
            <v>0</v>
          </cell>
          <cell r="GN1379">
            <v>0</v>
          </cell>
          <cell r="GO1379">
            <v>0</v>
          </cell>
          <cell r="GP1379">
            <v>0</v>
          </cell>
          <cell r="GQ1379">
            <v>0</v>
          </cell>
          <cell r="GR1379">
            <v>0</v>
          </cell>
          <cell r="GS1379">
            <v>0</v>
          </cell>
          <cell r="GT1379">
            <v>0</v>
          </cell>
          <cell r="GU1379">
            <v>0</v>
          </cell>
          <cell r="GV1379">
            <v>0</v>
          </cell>
          <cell r="GW1379">
            <v>0</v>
          </cell>
          <cell r="GX1379">
            <v>0</v>
          </cell>
          <cell r="GY1379">
            <v>0</v>
          </cell>
          <cell r="GZ1379">
            <v>0</v>
          </cell>
          <cell r="HA1379">
            <v>0</v>
          </cell>
          <cell r="HB1379">
            <v>0</v>
          </cell>
          <cell r="HC1379">
            <v>0</v>
          </cell>
          <cell r="HD1379">
            <v>0</v>
          </cell>
          <cell r="HE1379">
            <v>0</v>
          </cell>
          <cell r="HF1379">
            <v>0</v>
          </cell>
          <cell r="HG1379">
            <v>0</v>
          </cell>
          <cell r="HH1379">
            <v>0</v>
          </cell>
          <cell r="HI1379">
            <v>0</v>
          </cell>
          <cell r="HJ1379">
            <v>0</v>
          </cell>
          <cell r="HK1379">
            <v>0</v>
          </cell>
          <cell r="HL1379">
            <v>0</v>
          </cell>
          <cell r="HM1379">
            <v>0</v>
          </cell>
          <cell r="HN1379">
            <v>0</v>
          </cell>
          <cell r="HO1379">
            <v>0</v>
          </cell>
          <cell r="HP1379">
            <v>0</v>
          </cell>
          <cell r="HQ1379">
            <v>0</v>
          </cell>
          <cell r="HR1379">
            <v>0</v>
          </cell>
          <cell r="HS1379">
            <v>0</v>
          </cell>
          <cell r="HT1379">
            <v>0</v>
          </cell>
          <cell r="HU1379">
            <v>0</v>
          </cell>
          <cell r="HV1379">
            <v>0</v>
          </cell>
          <cell r="HW1379">
            <v>0</v>
          </cell>
          <cell r="HX1379">
            <v>0</v>
          </cell>
          <cell r="HY1379">
            <v>0</v>
          </cell>
          <cell r="HZ1379">
            <v>0</v>
          </cell>
          <cell r="IA1379">
            <v>0</v>
          </cell>
          <cell r="IB1379">
            <v>0</v>
          </cell>
          <cell r="IC1379">
            <v>0</v>
          </cell>
          <cell r="ID1379">
            <v>0</v>
          </cell>
          <cell r="IE1379">
            <v>0</v>
          </cell>
          <cell r="IF1379">
            <v>0</v>
          </cell>
          <cell r="IG1379">
            <v>0</v>
          </cell>
          <cell r="IH1379">
            <v>0</v>
          </cell>
          <cell r="II1379">
            <v>0</v>
          </cell>
          <cell r="IJ1379">
            <v>0</v>
          </cell>
          <cell r="IK1379">
            <v>0</v>
          </cell>
          <cell r="IL1379">
            <v>0</v>
          </cell>
          <cell r="IM1379">
            <v>0</v>
          </cell>
          <cell r="IN1379">
            <v>0</v>
          </cell>
          <cell r="IO1379">
            <v>0</v>
          </cell>
          <cell r="IP1379">
            <v>0</v>
          </cell>
          <cell r="IQ1379">
            <v>0</v>
          </cell>
          <cell r="IR1379">
            <v>0</v>
          </cell>
          <cell r="IS1379">
            <v>0</v>
          </cell>
          <cell r="IT1379">
            <v>0</v>
          </cell>
          <cell r="IU1379">
            <v>0</v>
          </cell>
          <cell r="IV1379">
            <v>0</v>
          </cell>
          <cell r="IW1379">
            <v>0</v>
          </cell>
          <cell r="IX1379">
            <v>0</v>
          </cell>
          <cell r="IY1379">
            <v>0</v>
          </cell>
          <cell r="IZ1379">
            <v>0</v>
          </cell>
          <cell r="JA1379">
            <v>0</v>
          </cell>
          <cell r="JB1379">
            <v>0</v>
          </cell>
          <cell r="JC1379">
            <v>0</v>
          </cell>
          <cell r="JD1379">
            <v>0</v>
          </cell>
          <cell r="JE1379">
            <v>0</v>
          </cell>
        </row>
        <row r="1380">
          <cell r="D1380" t="str">
            <v>NUC.PX.NTN._.NTC.Adv_Reactor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Q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0</v>
          </cell>
          <cell r="BD1380">
            <v>0</v>
          </cell>
          <cell r="BE1380">
            <v>0</v>
          </cell>
          <cell r="BF1380">
            <v>0</v>
          </cell>
          <cell r="BG1380">
            <v>0</v>
          </cell>
          <cell r="BH1380">
            <v>0</v>
          </cell>
          <cell r="BI1380">
            <v>0</v>
          </cell>
          <cell r="BJ1380">
            <v>0</v>
          </cell>
          <cell r="BK1380">
            <v>0</v>
          </cell>
          <cell r="BL1380">
            <v>0</v>
          </cell>
          <cell r="BM1380">
            <v>0</v>
          </cell>
          <cell r="BN1380">
            <v>0</v>
          </cell>
          <cell r="BO1380">
            <v>0</v>
          </cell>
          <cell r="BP1380">
            <v>0</v>
          </cell>
          <cell r="BQ1380">
            <v>0</v>
          </cell>
          <cell r="BR1380">
            <v>0</v>
          </cell>
          <cell r="BS1380">
            <v>0</v>
          </cell>
          <cell r="BT1380">
            <v>0</v>
          </cell>
          <cell r="BU1380">
            <v>0</v>
          </cell>
          <cell r="BV1380">
            <v>0</v>
          </cell>
          <cell r="BW1380">
            <v>0</v>
          </cell>
          <cell r="BX1380">
            <v>0</v>
          </cell>
          <cell r="BY1380">
            <v>0</v>
          </cell>
          <cell r="BZ1380">
            <v>0</v>
          </cell>
          <cell r="CA1380">
            <v>0</v>
          </cell>
          <cell r="CB1380">
            <v>0</v>
          </cell>
          <cell r="CC1380">
            <v>0</v>
          </cell>
          <cell r="CD1380">
            <v>0</v>
          </cell>
          <cell r="CE1380">
            <v>0</v>
          </cell>
          <cell r="CF1380">
            <v>0</v>
          </cell>
          <cell r="CG1380">
            <v>0</v>
          </cell>
          <cell r="CH1380">
            <v>0</v>
          </cell>
          <cell r="CI1380">
            <v>0</v>
          </cell>
          <cell r="CJ1380">
            <v>0</v>
          </cell>
          <cell r="CK1380">
            <v>0</v>
          </cell>
          <cell r="CL1380">
            <v>0</v>
          </cell>
          <cell r="CM1380">
            <v>0</v>
          </cell>
          <cell r="CN1380">
            <v>0</v>
          </cell>
          <cell r="CO1380">
            <v>0</v>
          </cell>
          <cell r="CP1380">
            <v>0</v>
          </cell>
          <cell r="CQ1380">
            <v>0</v>
          </cell>
          <cell r="CR1380">
            <v>0</v>
          </cell>
          <cell r="CS1380">
            <v>0</v>
          </cell>
          <cell r="CT1380">
            <v>0</v>
          </cell>
          <cell r="CU1380">
            <v>0</v>
          </cell>
          <cell r="CV1380">
            <v>0</v>
          </cell>
          <cell r="CW1380">
            <v>0</v>
          </cell>
          <cell r="CX1380">
            <v>0</v>
          </cell>
          <cell r="CY1380">
            <v>0</v>
          </cell>
          <cell r="CZ1380">
            <v>0</v>
          </cell>
          <cell r="DA1380">
            <v>0</v>
          </cell>
          <cell r="DB1380">
            <v>0</v>
          </cell>
          <cell r="DC1380">
            <v>0</v>
          </cell>
          <cell r="DD1380">
            <v>0</v>
          </cell>
          <cell r="DE1380">
            <v>0</v>
          </cell>
          <cell r="DF1380">
            <v>0</v>
          </cell>
          <cell r="DG1380">
            <v>0</v>
          </cell>
          <cell r="DH1380">
            <v>0</v>
          </cell>
          <cell r="DI1380">
            <v>0</v>
          </cell>
          <cell r="DJ1380">
            <v>0</v>
          </cell>
          <cell r="DK1380">
            <v>0</v>
          </cell>
          <cell r="DL1380">
            <v>0</v>
          </cell>
          <cell r="DM1380">
            <v>0</v>
          </cell>
          <cell r="DN1380">
            <v>0</v>
          </cell>
          <cell r="DO1380">
            <v>0</v>
          </cell>
          <cell r="DP1380">
            <v>0</v>
          </cell>
          <cell r="DQ1380">
            <v>0</v>
          </cell>
          <cell r="DR1380">
            <v>0</v>
          </cell>
          <cell r="DS1380">
            <v>0</v>
          </cell>
          <cell r="DT1380">
            <v>0</v>
          </cell>
          <cell r="DU1380">
            <v>0</v>
          </cell>
          <cell r="DV1380">
            <v>0</v>
          </cell>
          <cell r="DW1380">
            <v>0</v>
          </cell>
          <cell r="DX1380">
            <v>0</v>
          </cell>
          <cell r="DY1380">
            <v>0</v>
          </cell>
          <cell r="DZ1380">
            <v>0</v>
          </cell>
          <cell r="EA1380">
            <v>0</v>
          </cell>
          <cell r="EB1380">
            <v>0</v>
          </cell>
          <cell r="EC1380">
            <v>0</v>
          </cell>
          <cell r="ED1380">
            <v>0</v>
          </cell>
          <cell r="EE1380">
            <v>0</v>
          </cell>
          <cell r="EF1380">
            <v>0</v>
          </cell>
          <cell r="EG1380">
            <v>0</v>
          </cell>
          <cell r="EH1380">
            <v>0</v>
          </cell>
          <cell r="EI1380">
            <v>0</v>
          </cell>
          <cell r="EJ1380">
            <v>0</v>
          </cell>
          <cell r="EK1380">
            <v>0</v>
          </cell>
          <cell r="EL1380">
            <v>0</v>
          </cell>
          <cell r="EM1380">
            <v>0</v>
          </cell>
          <cell r="EN1380">
            <v>0</v>
          </cell>
          <cell r="EO1380">
            <v>0</v>
          </cell>
          <cell r="EP1380">
            <v>0</v>
          </cell>
          <cell r="EQ1380">
            <v>0</v>
          </cell>
          <cell r="ER1380">
            <v>0</v>
          </cell>
          <cell r="ES1380">
            <v>0</v>
          </cell>
          <cell r="ET1380">
            <v>0</v>
          </cell>
          <cell r="EU1380">
            <v>0</v>
          </cell>
          <cell r="EV1380">
            <v>0</v>
          </cell>
          <cell r="EW1380">
            <v>0</v>
          </cell>
          <cell r="EX1380">
            <v>0</v>
          </cell>
          <cell r="EY1380">
            <v>0</v>
          </cell>
          <cell r="EZ1380">
            <v>0</v>
          </cell>
          <cell r="FA1380">
            <v>0</v>
          </cell>
          <cell r="FB1380">
            <v>0</v>
          </cell>
          <cell r="FC1380">
            <v>0</v>
          </cell>
          <cell r="FD1380">
            <v>0</v>
          </cell>
          <cell r="FE1380">
            <v>0</v>
          </cell>
          <cell r="FF1380">
            <v>0</v>
          </cell>
          <cell r="FG1380">
            <v>0</v>
          </cell>
          <cell r="FH1380">
            <v>0</v>
          </cell>
          <cell r="FI1380">
            <v>0</v>
          </cell>
          <cell r="FJ1380">
            <v>0</v>
          </cell>
          <cell r="FK1380">
            <v>0</v>
          </cell>
          <cell r="FL1380">
            <v>0</v>
          </cell>
          <cell r="FM1380">
            <v>0</v>
          </cell>
          <cell r="FN1380">
            <v>0</v>
          </cell>
          <cell r="FO1380">
            <v>0</v>
          </cell>
          <cell r="FP1380">
            <v>0</v>
          </cell>
          <cell r="FQ1380">
            <v>0</v>
          </cell>
          <cell r="FR1380">
            <v>0</v>
          </cell>
          <cell r="FS1380">
            <v>0</v>
          </cell>
          <cell r="FT1380">
            <v>0</v>
          </cell>
          <cell r="FU1380">
            <v>0</v>
          </cell>
          <cell r="FV1380">
            <v>0</v>
          </cell>
          <cell r="FW1380">
            <v>0</v>
          </cell>
          <cell r="FX1380">
            <v>0</v>
          </cell>
          <cell r="FY1380">
            <v>0</v>
          </cell>
          <cell r="FZ1380">
            <v>0</v>
          </cell>
          <cell r="GA1380">
            <v>0</v>
          </cell>
          <cell r="GB1380">
            <v>0</v>
          </cell>
          <cell r="GC1380">
            <v>0</v>
          </cell>
          <cell r="GD1380">
            <v>0</v>
          </cell>
          <cell r="GE1380">
            <v>0</v>
          </cell>
          <cell r="GF1380">
            <v>0</v>
          </cell>
          <cell r="GG1380">
            <v>0</v>
          </cell>
          <cell r="GH1380">
            <v>0</v>
          </cell>
          <cell r="GI1380">
            <v>0</v>
          </cell>
          <cell r="GJ1380">
            <v>0</v>
          </cell>
          <cell r="GK1380">
            <v>0</v>
          </cell>
          <cell r="GL1380">
            <v>0</v>
          </cell>
          <cell r="GM1380">
            <v>0</v>
          </cell>
          <cell r="GN1380">
            <v>0</v>
          </cell>
          <cell r="GO1380">
            <v>0</v>
          </cell>
          <cell r="GP1380">
            <v>0</v>
          </cell>
          <cell r="GQ1380">
            <v>0</v>
          </cell>
          <cell r="GR1380">
            <v>15.615961129777133</v>
          </cell>
          <cell r="GS1380">
            <v>0</v>
          </cell>
          <cell r="GT1380">
            <v>0</v>
          </cell>
          <cell r="GU1380">
            <v>17.33621365998988</v>
          </cell>
          <cell r="GV1380">
            <v>-1.7202525299799163</v>
          </cell>
          <cell r="GW1380">
            <v>0</v>
          </cell>
          <cell r="GX1380">
            <v>0</v>
          </cell>
          <cell r="GY1380">
            <v>0</v>
          </cell>
          <cell r="GZ1380">
            <v>0</v>
          </cell>
          <cell r="HA1380">
            <v>0</v>
          </cell>
          <cell r="HB1380">
            <v>0</v>
          </cell>
          <cell r="HC1380">
            <v>0</v>
          </cell>
          <cell r="HD1380">
            <v>0</v>
          </cell>
          <cell r="HE1380">
            <v>20.107527209445834</v>
          </cell>
          <cell r="HF1380">
            <v>0</v>
          </cell>
          <cell r="HG1380">
            <v>0</v>
          </cell>
          <cell r="HH1380">
            <v>0</v>
          </cell>
          <cell r="HI1380">
            <v>21.826023130008252</v>
          </cell>
          <cell r="HJ1380">
            <v>0</v>
          </cell>
          <cell r="HK1380">
            <v>0</v>
          </cell>
          <cell r="HL1380">
            <v>0</v>
          </cell>
          <cell r="HM1380">
            <v>0</v>
          </cell>
          <cell r="HN1380">
            <v>-1.7184959199803416</v>
          </cell>
          <cell r="HO1380">
            <v>0</v>
          </cell>
          <cell r="HP1380">
            <v>0</v>
          </cell>
          <cell r="HQ1380">
            <v>0</v>
          </cell>
          <cell r="HR1380">
            <v>54.87207048991695</v>
          </cell>
          <cell r="HS1380">
            <v>0</v>
          </cell>
          <cell r="HT1380">
            <v>0</v>
          </cell>
          <cell r="HU1380">
            <v>75.477946200000588</v>
          </cell>
          <cell r="HV1380">
            <v>-20.605875709996326</v>
          </cell>
          <cell r="HW1380">
            <v>0</v>
          </cell>
          <cell r="HX1380">
            <v>0</v>
          </cell>
          <cell r="HY1380">
            <v>0</v>
          </cell>
          <cell r="HZ1380">
            <v>0</v>
          </cell>
          <cell r="IA1380">
            <v>0</v>
          </cell>
          <cell r="IB1380">
            <v>0</v>
          </cell>
          <cell r="IC1380">
            <v>0</v>
          </cell>
          <cell r="ID1380">
            <v>0</v>
          </cell>
          <cell r="IE1380">
            <v>-36.325325689744204</v>
          </cell>
          <cell r="IF1380">
            <v>0</v>
          </cell>
          <cell r="IG1380">
            <v>0</v>
          </cell>
          <cell r="IH1380">
            <v>0</v>
          </cell>
          <cell r="II1380">
            <v>0.51154185002087615</v>
          </cell>
          <cell r="IJ1380">
            <v>-36.836867539997911</v>
          </cell>
          <cell r="IK1380">
            <v>0</v>
          </cell>
          <cell r="IL1380">
            <v>0</v>
          </cell>
          <cell r="IM1380">
            <v>0</v>
          </cell>
          <cell r="IN1380">
            <v>0</v>
          </cell>
          <cell r="IO1380">
            <v>0</v>
          </cell>
          <cell r="IP1380">
            <v>0</v>
          </cell>
          <cell r="IQ1380">
            <v>0</v>
          </cell>
          <cell r="IR1380">
            <v>63.119918460026383</v>
          </cell>
          <cell r="IS1380">
            <v>0</v>
          </cell>
          <cell r="IT1380">
            <v>0</v>
          </cell>
          <cell r="IU1380">
            <v>0</v>
          </cell>
          <cell r="IV1380">
            <v>72.15988524997374</v>
          </cell>
          <cell r="IW1380">
            <v>-9.0399667900055647</v>
          </cell>
          <cell r="IX1380">
            <v>0</v>
          </cell>
          <cell r="IY1380">
            <v>0</v>
          </cell>
          <cell r="IZ1380">
            <v>0</v>
          </cell>
          <cell r="JA1380">
            <v>0</v>
          </cell>
          <cell r="JB1380">
            <v>0</v>
          </cell>
          <cell r="JC1380">
            <v>0</v>
          </cell>
          <cell r="JD1380">
            <v>0</v>
          </cell>
          <cell r="JE1380">
            <v>0</v>
          </cell>
        </row>
        <row r="1381">
          <cell r="D1381" t="str">
            <v>NUC.PX.BDG._.NTC.Adv_Reactor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Q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0</v>
          </cell>
          <cell r="BD1381">
            <v>0</v>
          </cell>
          <cell r="BE1381">
            <v>0</v>
          </cell>
          <cell r="BF1381">
            <v>0</v>
          </cell>
          <cell r="BG1381">
            <v>0</v>
          </cell>
          <cell r="BH1381">
            <v>0</v>
          </cell>
          <cell r="BI1381">
            <v>0</v>
          </cell>
          <cell r="BJ1381">
            <v>0</v>
          </cell>
          <cell r="BK1381">
            <v>0</v>
          </cell>
          <cell r="BL1381">
            <v>0</v>
          </cell>
          <cell r="BM1381">
            <v>0</v>
          </cell>
          <cell r="BN1381">
            <v>0</v>
          </cell>
          <cell r="BO1381">
            <v>0</v>
          </cell>
          <cell r="BP1381">
            <v>0</v>
          </cell>
          <cell r="BQ1381">
            <v>0</v>
          </cell>
          <cell r="BR1381">
            <v>0</v>
          </cell>
          <cell r="BS1381">
            <v>0</v>
          </cell>
          <cell r="BT1381">
            <v>0</v>
          </cell>
          <cell r="BU1381">
            <v>0</v>
          </cell>
          <cell r="BV1381">
            <v>0</v>
          </cell>
          <cell r="BW1381">
            <v>0</v>
          </cell>
          <cell r="BX1381">
            <v>0</v>
          </cell>
          <cell r="BY1381">
            <v>0</v>
          </cell>
          <cell r="BZ1381">
            <v>0</v>
          </cell>
          <cell r="CA1381">
            <v>0</v>
          </cell>
          <cell r="CB1381">
            <v>0</v>
          </cell>
          <cell r="CC1381">
            <v>0</v>
          </cell>
          <cell r="CD1381">
            <v>0</v>
          </cell>
          <cell r="CE1381">
            <v>0</v>
          </cell>
          <cell r="CF1381">
            <v>0</v>
          </cell>
          <cell r="CG1381">
            <v>0</v>
          </cell>
          <cell r="CH1381">
            <v>0</v>
          </cell>
          <cell r="CI1381">
            <v>0</v>
          </cell>
          <cell r="CJ1381">
            <v>0</v>
          </cell>
          <cell r="CK1381">
            <v>0</v>
          </cell>
          <cell r="CL1381">
            <v>0</v>
          </cell>
          <cell r="CM1381">
            <v>0</v>
          </cell>
          <cell r="CN1381">
            <v>0</v>
          </cell>
          <cell r="CO1381">
            <v>0</v>
          </cell>
          <cell r="CP1381">
            <v>0</v>
          </cell>
          <cell r="CQ1381">
            <v>0</v>
          </cell>
          <cell r="CR1381">
            <v>0</v>
          </cell>
          <cell r="CS1381">
            <v>0</v>
          </cell>
          <cell r="CT1381">
            <v>0</v>
          </cell>
          <cell r="CU1381">
            <v>0</v>
          </cell>
          <cell r="CV1381">
            <v>0</v>
          </cell>
          <cell r="CW1381">
            <v>0</v>
          </cell>
          <cell r="CX1381">
            <v>0</v>
          </cell>
          <cell r="CY1381">
            <v>0</v>
          </cell>
          <cell r="CZ1381">
            <v>0</v>
          </cell>
          <cell r="DA1381">
            <v>0</v>
          </cell>
          <cell r="DB1381">
            <v>0</v>
          </cell>
          <cell r="DC1381">
            <v>0</v>
          </cell>
          <cell r="DD1381">
            <v>0</v>
          </cell>
          <cell r="DE1381">
            <v>0</v>
          </cell>
          <cell r="DF1381">
            <v>0</v>
          </cell>
          <cell r="DG1381">
            <v>0</v>
          </cell>
          <cell r="DH1381">
            <v>0</v>
          </cell>
          <cell r="DI1381">
            <v>0</v>
          </cell>
          <cell r="DJ1381">
            <v>0</v>
          </cell>
          <cell r="DK1381">
            <v>0</v>
          </cell>
          <cell r="DL1381">
            <v>0</v>
          </cell>
          <cell r="DM1381">
            <v>0</v>
          </cell>
          <cell r="DN1381">
            <v>0</v>
          </cell>
          <cell r="DO1381">
            <v>0</v>
          </cell>
          <cell r="DP1381">
            <v>0</v>
          </cell>
          <cell r="DQ1381">
            <v>0</v>
          </cell>
          <cell r="DR1381">
            <v>0</v>
          </cell>
          <cell r="DS1381">
            <v>0</v>
          </cell>
          <cell r="DT1381">
            <v>0</v>
          </cell>
          <cell r="DU1381">
            <v>0</v>
          </cell>
          <cell r="DV1381">
            <v>0</v>
          </cell>
          <cell r="DW1381">
            <v>0</v>
          </cell>
          <cell r="DX1381">
            <v>0</v>
          </cell>
          <cell r="DY1381">
            <v>0</v>
          </cell>
          <cell r="DZ1381">
            <v>0</v>
          </cell>
          <cell r="EA1381">
            <v>0</v>
          </cell>
          <cell r="EB1381">
            <v>0</v>
          </cell>
          <cell r="EC1381">
            <v>0</v>
          </cell>
          <cell r="ED1381">
            <v>0</v>
          </cell>
          <cell r="EE1381">
            <v>0</v>
          </cell>
          <cell r="EF1381">
            <v>0</v>
          </cell>
          <cell r="EG1381">
            <v>0</v>
          </cell>
          <cell r="EH1381">
            <v>0</v>
          </cell>
          <cell r="EI1381">
            <v>0</v>
          </cell>
          <cell r="EJ1381">
            <v>0</v>
          </cell>
          <cell r="EK1381">
            <v>0</v>
          </cell>
          <cell r="EL1381">
            <v>0</v>
          </cell>
          <cell r="EM1381">
            <v>0</v>
          </cell>
          <cell r="EN1381">
            <v>0</v>
          </cell>
          <cell r="EO1381">
            <v>0</v>
          </cell>
          <cell r="EP1381">
            <v>0</v>
          </cell>
          <cell r="EQ1381">
            <v>0</v>
          </cell>
          <cell r="ER1381">
            <v>0</v>
          </cell>
          <cell r="ES1381">
            <v>0</v>
          </cell>
          <cell r="ET1381">
            <v>0</v>
          </cell>
          <cell r="EU1381">
            <v>0</v>
          </cell>
          <cell r="EV1381">
            <v>0</v>
          </cell>
          <cell r="EW1381">
            <v>0</v>
          </cell>
          <cell r="EX1381">
            <v>0</v>
          </cell>
          <cell r="EY1381">
            <v>0</v>
          </cell>
          <cell r="EZ1381">
            <v>0</v>
          </cell>
          <cell r="FA1381">
            <v>0</v>
          </cell>
          <cell r="FB1381">
            <v>0</v>
          </cell>
          <cell r="FC1381">
            <v>0</v>
          </cell>
          <cell r="FD1381">
            <v>0</v>
          </cell>
          <cell r="FE1381">
            <v>0</v>
          </cell>
          <cell r="FF1381">
            <v>0</v>
          </cell>
          <cell r="FG1381">
            <v>0</v>
          </cell>
          <cell r="FH1381">
            <v>0</v>
          </cell>
          <cell r="FI1381">
            <v>0</v>
          </cell>
          <cell r="FJ1381">
            <v>0</v>
          </cell>
          <cell r="FK1381">
            <v>0</v>
          </cell>
          <cell r="FL1381">
            <v>0</v>
          </cell>
          <cell r="FM1381">
            <v>0</v>
          </cell>
          <cell r="FN1381">
            <v>0</v>
          </cell>
          <cell r="FO1381">
            <v>0</v>
          </cell>
          <cell r="FP1381">
            <v>0</v>
          </cell>
          <cell r="FQ1381">
            <v>0</v>
          </cell>
          <cell r="FR1381">
            <v>0</v>
          </cell>
          <cell r="FS1381">
            <v>0</v>
          </cell>
          <cell r="FT1381">
            <v>0</v>
          </cell>
          <cell r="FU1381">
            <v>0</v>
          </cell>
          <cell r="FV1381">
            <v>0</v>
          </cell>
          <cell r="FW1381">
            <v>0</v>
          </cell>
          <cell r="FX1381">
            <v>0</v>
          </cell>
          <cell r="FY1381">
            <v>0</v>
          </cell>
          <cell r="FZ1381">
            <v>0</v>
          </cell>
          <cell r="GA1381">
            <v>0</v>
          </cell>
          <cell r="GB1381">
            <v>0</v>
          </cell>
          <cell r="GC1381">
            <v>0</v>
          </cell>
          <cell r="GD1381">
            <v>0</v>
          </cell>
          <cell r="GE1381">
            <v>0</v>
          </cell>
          <cell r="GF1381">
            <v>0</v>
          </cell>
          <cell r="GG1381">
            <v>0</v>
          </cell>
          <cell r="GH1381">
            <v>0</v>
          </cell>
          <cell r="GI1381">
            <v>0</v>
          </cell>
          <cell r="GJ1381">
            <v>0</v>
          </cell>
          <cell r="GK1381">
            <v>0</v>
          </cell>
          <cell r="GL1381">
            <v>0</v>
          </cell>
          <cell r="GM1381">
            <v>0</v>
          </cell>
          <cell r="GN1381">
            <v>0</v>
          </cell>
          <cell r="GO1381">
            <v>0</v>
          </cell>
          <cell r="GP1381">
            <v>0</v>
          </cell>
          <cell r="GQ1381">
            <v>0</v>
          </cell>
          <cell r="GR1381">
            <v>0</v>
          </cell>
          <cell r="GS1381">
            <v>0</v>
          </cell>
          <cell r="GT1381">
            <v>0</v>
          </cell>
          <cell r="GU1381">
            <v>0</v>
          </cell>
          <cell r="GV1381">
            <v>0</v>
          </cell>
          <cell r="GW1381">
            <v>0</v>
          </cell>
          <cell r="GX1381">
            <v>0</v>
          </cell>
          <cell r="GY1381">
            <v>0</v>
          </cell>
          <cell r="GZ1381">
            <v>0</v>
          </cell>
          <cell r="HA1381">
            <v>0</v>
          </cell>
          <cell r="HB1381">
            <v>0</v>
          </cell>
          <cell r="HC1381">
            <v>0</v>
          </cell>
          <cell r="HD1381">
            <v>0</v>
          </cell>
          <cell r="HE1381">
            <v>0</v>
          </cell>
          <cell r="HF1381">
            <v>0</v>
          </cell>
          <cell r="HG1381">
            <v>0</v>
          </cell>
          <cell r="HH1381">
            <v>0</v>
          </cell>
          <cell r="HI1381">
            <v>0</v>
          </cell>
          <cell r="HJ1381">
            <v>0</v>
          </cell>
          <cell r="HK1381">
            <v>0</v>
          </cell>
          <cell r="HL1381">
            <v>0</v>
          </cell>
          <cell r="HM1381">
            <v>0</v>
          </cell>
          <cell r="HN1381">
            <v>0</v>
          </cell>
          <cell r="HO1381">
            <v>0</v>
          </cell>
          <cell r="HP1381">
            <v>0</v>
          </cell>
          <cell r="HQ1381">
            <v>0</v>
          </cell>
          <cell r="HR1381">
            <v>0</v>
          </cell>
          <cell r="HS1381">
            <v>0</v>
          </cell>
          <cell r="HT1381">
            <v>0</v>
          </cell>
          <cell r="HU1381">
            <v>0</v>
          </cell>
          <cell r="HV1381">
            <v>0</v>
          </cell>
          <cell r="HW1381">
            <v>0</v>
          </cell>
          <cell r="HX1381">
            <v>0</v>
          </cell>
          <cell r="HY1381">
            <v>0</v>
          </cell>
          <cell r="HZ1381">
            <v>0</v>
          </cell>
          <cell r="IA1381">
            <v>0</v>
          </cell>
          <cell r="IB1381">
            <v>0</v>
          </cell>
          <cell r="IC1381">
            <v>0</v>
          </cell>
          <cell r="ID1381">
            <v>0</v>
          </cell>
          <cell r="IE1381">
            <v>0</v>
          </cell>
          <cell r="IF1381">
            <v>0</v>
          </cell>
          <cell r="IG1381">
            <v>0</v>
          </cell>
          <cell r="IH1381">
            <v>0</v>
          </cell>
          <cell r="II1381">
            <v>0</v>
          </cell>
          <cell r="IJ1381">
            <v>0</v>
          </cell>
          <cell r="IK1381">
            <v>0</v>
          </cell>
          <cell r="IL1381">
            <v>0</v>
          </cell>
          <cell r="IM1381">
            <v>0</v>
          </cell>
          <cell r="IN1381">
            <v>0</v>
          </cell>
          <cell r="IO1381">
            <v>0</v>
          </cell>
          <cell r="IP1381">
            <v>0</v>
          </cell>
          <cell r="IQ1381">
            <v>0</v>
          </cell>
          <cell r="IR1381">
            <v>0</v>
          </cell>
          <cell r="IS1381">
            <v>0</v>
          </cell>
          <cell r="IT1381">
            <v>0</v>
          </cell>
          <cell r="IU1381">
            <v>0</v>
          </cell>
          <cell r="IV1381">
            <v>0</v>
          </cell>
          <cell r="IW1381">
            <v>0</v>
          </cell>
          <cell r="IX1381">
            <v>0</v>
          </cell>
          <cell r="IY1381">
            <v>0</v>
          </cell>
          <cell r="IZ1381">
            <v>0</v>
          </cell>
          <cell r="JA1381">
            <v>0</v>
          </cell>
          <cell r="JB1381">
            <v>0</v>
          </cell>
          <cell r="JC1381">
            <v>0</v>
          </cell>
          <cell r="JD1381">
            <v>0</v>
          </cell>
          <cell r="JE1381">
            <v>0</v>
          </cell>
        </row>
        <row r="1382">
          <cell r="D1382" t="str">
            <v>NUC.PX.BOR._.NTC.Adv_Reactor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Q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0</v>
          </cell>
          <cell r="BD1382">
            <v>0</v>
          </cell>
          <cell r="BE1382">
            <v>0</v>
          </cell>
          <cell r="BF1382">
            <v>0</v>
          </cell>
          <cell r="BG1382">
            <v>0</v>
          </cell>
          <cell r="BH1382">
            <v>0</v>
          </cell>
          <cell r="BI1382">
            <v>0</v>
          </cell>
          <cell r="BJ1382">
            <v>0</v>
          </cell>
          <cell r="BK1382">
            <v>0</v>
          </cell>
          <cell r="BL1382">
            <v>0</v>
          </cell>
          <cell r="BM1382">
            <v>0</v>
          </cell>
          <cell r="BN1382">
            <v>0</v>
          </cell>
          <cell r="BO1382">
            <v>0</v>
          </cell>
          <cell r="BP1382">
            <v>0</v>
          </cell>
          <cell r="BQ1382">
            <v>0</v>
          </cell>
          <cell r="BR1382">
            <v>0</v>
          </cell>
          <cell r="BS1382">
            <v>0</v>
          </cell>
          <cell r="BT1382">
            <v>0</v>
          </cell>
          <cell r="BU1382">
            <v>0</v>
          </cell>
          <cell r="BV1382">
            <v>0</v>
          </cell>
          <cell r="BW1382">
            <v>0</v>
          </cell>
          <cell r="BX1382">
            <v>0</v>
          </cell>
          <cell r="BY1382">
            <v>0</v>
          </cell>
          <cell r="BZ1382">
            <v>0</v>
          </cell>
          <cell r="CA1382">
            <v>0</v>
          </cell>
          <cell r="CB1382">
            <v>0</v>
          </cell>
          <cell r="CC1382">
            <v>0</v>
          </cell>
          <cell r="CD1382">
            <v>0</v>
          </cell>
          <cell r="CE1382">
            <v>0</v>
          </cell>
          <cell r="CF1382">
            <v>0</v>
          </cell>
          <cell r="CG1382">
            <v>0</v>
          </cell>
          <cell r="CH1382">
            <v>0</v>
          </cell>
          <cell r="CI1382">
            <v>0</v>
          </cell>
          <cell r="CJ1382">
            <v>0</v>
          </cell>
          <cell r="CK1382">
            <v>0</v>
          </cell>
          <cell r="CL1382">
            <v>0</v>
          </cell>
          <cell r="CM1382">
            <v>0</v>
          </cell>
          <cell r="CN1382">
            <v>0</v>
          </cell>
          <cell r="CO1382">
            <v>0</v>
          </cell>
          <cell r="CP1382">
            <v>0</v>
          </cell>
          <cell r="CQ1382">
            <v>0</v>
          </cell>
          <cell r="CR1382">
            <v>0</v>
          </cell>
          <cell r="CS1382">
            <v>0</v>
          </cell>
          <cell r="CT1382">
            <v>0</v>
          </cell>
          <cell r="CU1382">
            <v>0</v>
          </cell>
          <cell r="CV1382">
            <v>0</v>
          </cell>
          <cell r="CW1382">
            <v>0</v>
          </cell>
          <cell r="CX1382">
            <v>0</v>
          </cell>
          <cell r="CY1382">
            <v>0</v>
          </cell>
          <cell r="CZ1382">
            <v>0</v>
          </cell>
          <cell r="DA1382">
            <v>0</v>
          </cell>
          <cell r="DB1382">
            <v>0</v>
          </cell>
          <cell r="DC1382">
            <v>0</v>
          </cell>
          <cell r="DD1382">
            <v>0</v>
          </cell>
          <cell r="DE1382">
            <v>0</v>
          </cell>
          <cell r="DF1382">
            <v>0</v>
          </cell>
          <cell r="DG1382">
            <v>0</v>
          </cell>
          <cell r="DH1382">
            <v>0</v>
          </cell>
          <cell r="DI1382">
            <v>0</v>
          </cell>
          <cell r="DJ1382">
            <v>0</v>
          </cell>
          <cell r="DK1382">
            <v>0</v>
          </cell>
          <cell r="DL1382">
            <v>0</v>
          </cell>
          <cell r="DM1382">
            <v>0</v>
          </cell>
          <cell r="DN1382">
            <v>0</v>
          </cell>
          <cell r="DO1382">
            <v>0</v>
          </cell>
          <cell r="DP1382">
            <v>0</v>
          </cell>
          <cell r="DQ1382">
            <v>0</v>
          </cell>
          <cell r="DR1382">
            <v>0</v>
          </cell>
          <cell r="DS1382">
            <v>0</v>
          </cell>
          <cell r="DT1382">
            <v>0</v>
          </cell>
          <cell r="DU1382">
            <v>0</v>
          </cell>
          <cell r="DV1382">
            <v>0</v>
          </cell>
          <cell r="DW1382">
            <v>0</v>
          </cell>
          <cell r="DX1382">
            <v>0</v>
          </cell>
          <cell r="DY1382">
            <v>0</v>
          </cell>
          <cell r="DZ1382">
            <v>0</v>
          </cell>
          <cell r="EA1382">
            <v>0</v>
          </cell>
          <cell r="EB1382">
            <v>0</v>
          </cell>
          <cell r="EC1382">
            <v>0</v>
          </cell>
          <cell r="ED1382">
            <v>0</v>
          </cell>
          <cell r="EE1382">
            <v>0</v>
          </cell>
          <cell r="EF1382">
            <v>0</v>
          </cell>
          <cell r="EG1382">
            <v>0</v>
          </cell>
          <cell r="EH1382">
            <v>0</v>
          </cell>
          <cell r="EI1382">
            <v>0</v>
          </cell>
          <cell r="EJ1382">
            <v>0</v>
          </cell>
          <cell r="EK1382">
            <v>0</v>
          </cell>
          <cell r="EL1382">
            <v>0</v>
          </cell>
          <cell r="EM1382">
            <v>0</v>
          </cell>
          <cell r="EN1382">
            <v>0</v>
          </cell>
          <cell r="EO1382">
            <v>0</v>
          </cell>
          <cell r="EP1382">
            <v>0</v>
          </cell>
          <cell r="EQ1382">
            <v>0</v>
          </cell>
          <cell r="ER1382">
            <v>0</v>
          </cell>
          <cell r="ES1382">
            <v>0</v>
          </cell>
          <cell r="ET1382">
            <v>0</v>
          </cell>
          <cell r="EU1382">
            <v>0</v>
          </cell>
          <cell r="EV1382">
            <v>0</v>
          </cell>
          <cell r="EW1382">
            <v>0</v>
          </cell>
          <cell r="EX1382">
            <v>0</v>
          </cell>
          <cell r="EY1382">
            <v>0</v>
          </cell>
          <cell r="EZ1382">
            <v>0</v>
          </cell>
          <cell r="FA1382">
            <v>0</v>
          </cell>
          <cell r="FB1382">
            <v>0</v>
          </cell>
          <cell r="FC1382">
            <v>0</v>
          </cell>
          <cell r="FD1382">
            <v>0</v>
          </cell>
          <cell r="FE1382">
            <v>0</v>
          </cell>
          <cell r="FF1382">
            <v>0</v>
          </cell>
          <cell r="FG1382">
            <v>0</v>
          </cell>
          <cell r="FH1382">
            <v>0</v>
          </cell>
          <cell r="FI1382">
            <v>0</v>
          </cell>
          <cell r="FJ1382">
            <v>0</v>
          </cell>
          <cell r="FK1382">
            <v>0</v>
          </cell>
          <cell r="FL1382">
            <v>0</v>
          </cell>
          <cell r="FM1382">
            <v>0</v>
          </cell>
          <cell r="FN1382">
            <v>0</v>
          </cell>
          <cell r="FO1382">
            <v>0</v>
          </cell>
          <cell r="FP1382">
            <v>0</v>
          </cell>
          <cell r="FQ1382">
            <v>0</v>
          </cell>
          <cell r="FR1382">
            <v>0</v>
          </cell>
          <cell r="FS1382">
            <v>0</v>
          </cell>
          <cell r="FT1382">
            <v>0</v>
          </cell>
          <cell r="FU1382">
            <v>0</v>
          </cell>
          <cell r="FV1382">
            <v>0</v>
          </cell>
          <cell r="FW1382">
            <v>0</v>
          </cell>
          <cell r="FX1382">
            <v>0</v>
          </cell>
          <cell r="FY1382">
            <v>0</v>
          </cell>
          <cell r="FZ1382">
            <v>0</v>
          </cell>
          <cell r="GA1382">
            <v>0</v>
          </cell>
          <cell r="GB1382">
            <v>0</v>
          </cell>
          <cell r="GC1382">
            <v>0</v>
          </cell>
          <cell r="GD1382">
            <v>0</v>
          </cell>
          <cell r="GE1382">
            <v>0</v>
          </cell>
          <cell r="GF1382">
            <v>0</v>
          </cell>
          <cell r="GG1382">
            <v>0</v>
          </cell>
          <cell r="GH1382">
            <v>0</v>
          </cell>
          <cell r="GI1382">
            <v>0</v>
          </cell>
          <cell r="GJ1382">
            <v>0</v>
          </cell>
          <cell r="GK1382">
            <v>0</v>
          </cell>
          <cell r="GL1382">
            <v>0</v>
          </cell>
          <cell r="GM1382">
            <v>0</v>
          </cell>
          <cell r="GN1382">
            <v>0</v>
          </cell>
          <cell r="GO1382">
            <v>0</v>
          </cell>
          <cell r="GP1382">
            <v>0</v>
          </cell>
          <cell r="GQ1382">
            <v>0</v>
          </cell>
          <cell r="GR1382">
            <v>0</v>
          </cell>
          <cell r="GS1382">
            <v>0</v>
          </cell>
          <cell r="GT1382">
            <v>0</v>
          </cell>
          <cell r="GU1382">
            <v>0</v>
          </cell>
          <cell r="GV1382">
            <v>0</v>
          </cell>
          <cell r="GW1382">
            <v>0</v>
          </cell>
          <cell r="GX1382">
            <v>0</v>
          </cell>
          <cell r="GY1382">
            <v>0</v>
          </cell>
          <cell r="GZ1382">
            <v>0</v>
          </cell>
          <cell r="HA1382">
            <v>0</v>
          </cell>
          <cell r="HB1382">
            <v>0</v>
          </cell>
          <cell r="HC1382">
            <v>0</v>
          </cell>
          <cell r="HD1382">
            <v>0</v>
          </cell>
          <cell r="HE1382">
            <v>0</v>
          </cell>
          <cell r="HF1382">
            <v>0</v>
          </cell>
          <cell r="HG1382">
            <v>0</v>
          </cell>
          <cell r="HH1382">
            <v>0</v>
          </cell>
          <cell r="HI1382">
            <v>0</v>
          </cell>
          <cell r="HJ1382">
            <v>0</v>
          </cell>
          <cell r="HK1382">
            <v>0</v>
          </cell>
          <cell r="HL1382">
            <v>0</v>
          </cell>
          <cell r="HM1382">
            <v>0</v>
          </cell>
          <cell r="HN1382">
            <v>0</v>
          </cell>
          <cell r="HO1382">
            <v>0</v>
          </cell>
          <cell r="HP1382">
            <v>0</v>
          </cell>
          <cell r="HQ1382">
            <v>0</v>
          </cell>
          <cell r="HR1382">
            <v>0</v>
          </cell>
          <cell r="HS1382">
            <v>0</v>
          </cell>
          <cell r="HT1382">
            <v>0</v>
          </cell>
          <cell r="HU1382">
            <v>0</v>
          </cell>
          <cell r="HV1382">
            <v>0</v>
          </cell>
          <cell r="HW1382">
            <v>0</v>
          </cell>
          <cell r="HX1382">
            <v>0</v>
          </cell>
          <cell r="HY1382">
            <v>0</v>
          </cell>
          <cell r="HZ1382">
            <v>0</v>
          </cell>
          <cell r="IA1382">
            <v>0</v>
          </cell>
          <cell r="IB1382">
            <v>0</v>
          </cell>
          <cell r="IC1382">
            <v>0</v>
          </cell>
          <cell r="ID1382">
            <v>0</v>
          </cell>
          <cell r="IE1382">
            <v>0</v>
          </cell>
          <cell r="IF1382">
            <v>0</v>
          </cell>
          <cell r="IG1382">
            <v>0</v>
          </cell>
          <cell r="IH1382">
            <v>0</v>
          </cell>
          <cell r="II1382">
            <v>0</v>
          </cell>
          <cell r="IJ1382">
            <v>0</v>
          </cell>
          <cell r="IK1382">
            <v>0</v>
          </cell>
          <cell r="IL1382">
            <v>0</v>
          </cell>
          <cell r="IM1382">
            <v>0</v>
          </cell>
          <cell r="IN1382">
            <v>0</v>
          </cell>
          <cell r="IO1382">
            <v>0</v>
          </cell>
          <cell r="IP1382">
            <v>0</v>
          </cell>
          <cell r="IQ1382">
            <v>0</v>
          </cell>
          <cell r="IR1382">
            <v>0</v>
          </cell>
          <cell r="IS1382">
            <v>0</v>
          </cell>
          <cell r="IT1382">
            <v>0</v>
          </cell>
          <cell r="IU1382">
            <v>0</v>
          </cell>
          <cell r="IV1382">
            <v>0</v>
          </cell>
          <cell r="IW1382">
            <v>0</v>
          </cell>
          <cell r="IX1382">
            <v>0</v>
          </cell>
          <cell r="IY1382">
            <v>0</v>
          </cell>
          <cell r="IZ1382">
            <v>0</v>
          </cell>
          <cell r="JA1382">
            <v>0</v>
          </cell>
          <cell r="JB1382">
            <v>0</v>
          </cell>
          <cell r="JC1382">
            <v>0</v>
          </cell>
          <cell r="JD1382">
            <v>0</v>
          </cell>
          <cell r="JE1382">
            <v>0</v>
          </cell>
        </row>
        <row r="1383">
          <cell r="D1383" t="str">
            <v>NUC.PX.DJW._.NTC.Adv_Reactor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Q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0</v>
          </cell>
          <cell r="BD1383">
            <v>0</v>
          </cell>
          <cell r="BE1383">
            <v>0</v>
          </cell>
          <cell r="BF1383">
            <v>0</v>
          </cell>
          <cell r="BG1383">
            <v>0</v>
          </cell>
          <cell r="BH1383">
            <v>0</v>
          </cell>
          <cell r="BI1383">
            <v>0</v>
          </cell>
          <cell r="BJ1383">
            <v>0</v>
          </cell>
          <cell r="BK1383">
            <v>0</v>
          </cell>
          <cell r="BL1383">
            <v>0</v>
          </cell>
          <cell r="BM1383">
            <v>0</v>
          </cell>
          <cell r="BN1383">
            <v>0</v>
          </cell>
          <cell r="BO1383">
            <v>0</v>
          </cell>
          <cell r="BP1383">
            <v>0</v>
          </cell>
          <cell r="BQ1383">
            <v>0</v>
          </cell>
          <cell r="BR1383">
            <v>0</v>
          </cell>
          <cell r="BS1383">
            <v>0</v>
          </cell>
          <cell r="BT1383">
            <v>0</v>
          </cell>
          <cell r="BU1383">
            <v>0</v>
          </cell>
          <cell r="BV1383">
            <v>0</v>
          </cell>
          <cell r="BW1383">
            <v>0</v>
          </cell>
          <cell r="BX1383">
            <v>0</v>
          </cell>
          <cell r="BY1383">
            <v>0</v>
          </cell>
          <cell r="BZ1383">
            <v>0</v>
          </cell>
          <cell r="CA1383">
            <v>0</v>
          </cell>
          <cell r="CB1383">
            <v>0</v>
          </cell>
          <cell r="CC1383">
            <v>0</v>
          </cell>
          <cell r="CD1383">
            <v>0</v>
          </cell>
          <cell r="CE1383">
            <v>0</v>
          </cell>
          <cell r="CF1383">
            <v>0</v>
          </cell>
          <cell r="CG1383">
            <v>0</v>
          </cell>
          <cell r="CH1383">
            <v>0</v>
          </cell>
          <cell r="CI1383">
            <v>0</v>
          </cell>
          <cell r="CJ1383">
            <v>0</v>
          </cell>
          <cell r="CK1383">
            <v>0</v>
          </cell>
          <cell r="CL1383">
            <v>0</v>
          </cell>
          <cell r="CM1383">
            <v>0</v>
          </cell>
          <cell r="CN1383">
            <v>0</v>
          </cell>
          <cell r="CO1383">
            <v>0</v>
          </cell>
          <cell r="CP1383">
            <v>0</v>
          </cell>
          <cell r="CQ1383">
            <v>0</v>
          </cell>
          <cell r="CR1383">
            <v>0</v>
          </cell>
          <cell r="CS1383">
            <v>0</v>
          </cell>
          <cell r="CT1383">
            <v>0</v>
          </cell>
          <cell r="CU1383">
            <v>0</v>
          </cell>
          <cell r="CV1383">
            <v>0</v>
          </cell>
          <cell r="CW1383">
            <v>0</v>
          </cell>
          <cell r="CX1383">
            <v>0</v>
          </cell>
          <cell r="CY1383">
            <v>0</v>
          </cell>
          <cell r="CZ1383">
            <v>0</v>
          </cell>
          <cell r="DA1383">
            <v>0</v>
          </cell>
          <cell r="DB1383">
            <v>0</v>
          </cell>
          <cell r="DC1383">
            <v>0</v>
          </cell>
          <cell r="DD1383">
            <v>0</v>
          </cell>
          <cell r="DE1383">
            <v>0</v>
          </cell>
          <cell r="DF1383">
            <v>0</v>
          </cell>
          <cell r="DG1383">
            <v>0</v>
          </cell>
          <cell r="DH1383">
            <v>0</v>
          </cell>
          <cell r="DI1383">
            <v>0</v>
          </cell>
          <cell r="DJ1383">
            <v>0</v>
          </cell>
          <cell r="DK1383">
            <v>0</v>
          </cell>
          <cell r="DL1383">
            <v>0</v>
          </cell>
          <cell r="DM1383">
            <v>0</v>
          </cell>
          <cell r="DN1383">
            <v>0</v>
          </cell>
          <cell r="DO1383">
            <v>0</v>
          </cell>
          <cell r="DP1383">
            <v>0</v>
          </cell>
          <cell r="DQ1383">
            <v>0</v>
          </cell>
          <cell r="DR1383">
            <v>0</v>
          </cell>
          <cell r="DS1383">
            <v>0</v>
          </cell>
          <cell r="DT1383">
            <v>0</v>
          </cell>
          <cell r="DU1383">
            <v>0</v>
          </cell>
          <cell r="DV1383">
            <v>0</v>
          </cell>
          <cell r="DW1383">
            <v>0</v>
          </cell>
          <cell r="DX1383">
            <v>0</v>
          </cell>
          <cell r="DY1383">
            <v>0</v>
          </cell>
          <cell r="DZ1383">
            <v>0</v>
          </cell>
          <cell r="EA1383">
            <v>0</v>
          </cell>
          <cell r="EB1383">
            <v>0</v>
          </cell>
          <cell r="EC1383">
            <v>0</v>
          </cell>
          <cell r="ED1383">
            <v>0</v>
          </cell>
          <cell r="EE1383">
            <v>0</v>
          </cell>
          <cell r="EF1383">
            <v>0</v>
          </cell>
          <cell r="EG1383">
            <v>0</v>
          </cell>
          <cell r="EH1383">
            <v>0</v>
          </cell>
          <cell r="EI1383">
            <v>0</v>
          </cell>
          <cell r="EJ1383">
            <v>0</v>
          </cell>
          <cell r="EK1383">
            <v>0</v>
          </cell>
          <cell r="EL1383">
            <v>0</v>
          </cell>
          <cell r="EM1383">
            <v>0</v>
          </cell>
          <cell r="EN1383">
            <v>0</v>
          </cell>
          <cell r="EO1383">
            <v>0</v>
          </cell>
          <cell r="EP1383">
            <v>0</v>
          </cell>
          <cell r="EQ1383">
            <v>0</v>
          </cell>
          <cell r="ER1383">
            <v>0</v>
          </cell>
          <cell r="ES1383">
            <v>0</v>
          </cell>
          <cell r="ET1383">
            <v>0</v>
          </cell>
          <cell r="EU1383">
            <v>0</v>
          </cell>
          <cell r="EV1383">
            <v>0</v>
          </cell>
          <cell r="EW1383">
            <v>0</v>
          </cell>
          <cell r="EX1383">
            <v>0</v>
          </cell>
          <cell r="EY1383">
            <v>0</v>
          </cell>
          <cell r="EZ1383">
            <v>0</v>
          </cell>
          <cell r="FA1383">
            <v>0</v>
          </cell>
          <cell r="FB1383">
            <v>0</v>
          </cell>
          <cell r="FC1383">
            <v>0</v>
          </cell>
          <cell r="FD1383">
            <v>0</v>
          </cell>
          <cell r="FE1383">
            <v>0</v>
          </cell>
          <cell r="FF1383">
            <v>0</v>
          </cell>
          <cell r="FG1383">
            <v>0</v>
          </cell>
          <cell r="FH1383">
            <v>0</v>
          </cell>
          <cell r="FI1383">
            <v>0</v>
          </cell>
          <cell r="FJ1383">
            <v>0</v>
          </cell>
          <cell r="FK1383">
            <v>0</v>
          </cell>
          <cell r="FL1383">
            <v>0</v>
          </cell>
          <cell r="FM1383">
            <v>0</v>
          </cell>
          <cell r="FN1383">
            <v>0</v>
          </cell>
          <cell r="FO1383">
            <v>0</v>
          </cell>
          <cell r="FP1383">
            <v>0</v>
          </cell>
          <cell r="FQ1383">
            <v>0</v>
          </cell>
          <cell r="FR1383">
            <v>0</v>
          </cell>
          <cell r="FS1383">
            <v>0</v>
          </cell>
          <cell r="FT1383">
            <v>0</v>
          </cell>
          <cell r="FU1383">
            <v>0</v>
          </cell>
          <cell r="FV1383">
            <v>0</v>
          </cell>
          <cell r="FW1383">
            <v>0</v>
          </cell>
          <cell r="FX1383">
            <v>0</v>
          </cell>
          <cell r="FY1383">
            <v>0</v>
          </cell>
          <cell r="FZ1383">
            <v>0</v>
          </cell>
          <cell r="GA1383">
            <v>0</v>
          </cell>
          <cell r="GB1383">
            <v>0</v>
          </cell>
          <cell r="GC1383">
            <v>0</v>
          </cell>
          <cell r="GD1383">
            <v>0</v>
          </cell>
          <cell r="GE1383">
            <v>0</v>
          </cell>
          <cell r="GF1383">
            <v>0</v>
          </cell>
          <cell r="GG1383">
            <v>0</v>
          </cell>
          <cell r="GH1383">
            <v>0</v>
          </cell>
          <cell r="GI1383">
            <v>0</v>
          </cell>
          <cell r="GJ1383">
            <v>0</v>
          </cell>
          <cell r="GK1383">
            <v>0</v>
          </cell>
          <cell r="GL1383">
            <v>0</v>
          </cell>
          <cell r="GM1383">
            <v>0</v>
          </cell>
          <cell r="GN1383">
            <v>0</v>
          </cell>
          <cell r="GO1383">
            <v>0</v>
          </cell>
          <cell r="GP1383">
            <v>0</v>
          </cell>
          <cell r="GQ1383">
            <v>0</v>
          </cell>
          <cell r="GR1383">
            <v>0</v>
          </cell>
          <cell r="GS1383">
            <v>0</v>
          </cell>
          <cell r="GT1383">
            <v>0</v>
          </cell>
          <cell r="GU1383">
            <v>0</v>
          </cell>
          <cell r="GV1383">
            <v>0</v>
          </cell>
          <cell r="GW1383">
            <v>0</v>
          </cell>
          <cell r="GX1383">
            <v>0</v>
          </cell>
          <cell r="GY1383">
            <v>0</v>
          </cell>
          <cell r="GZ1383">
            <v>0</v>
          </cell>
          <cell r="HA1383">
            <v>0</v>
          </cell>
          <cell r="HB1383">
            <v>0</v>
          </cell>
          <cell r="HC1383">
            <v>0</v>
          </cell>
          <cell r="HD1383">
            <v>0</v>
          </cell>
          <cell r="HE1383">
            <v>0</v>
          </cell>
          <cell r="HF1383">
            <v>0</v>
          </cell>
          <cell r="HG1383">
            <v>0</v>
          </cell>
          <cell r="HH1383">
            <v>0</v>
          </cell>
          <cell r="HI1383">
            <v>0</v>
          </cell>
          <cell r="HJ1383">
            <v>0</v>
          </cell>
          <cell r="HK1383">
            <v>0</v>
          </cell>
          <cell r="HL1383">
            <v>0</v>
          </cell>
          <cell r="HM1383">
            <v>0</v>
          </cell>
          <cell r="HN1383">
            <v>0</v>
          </cell>
          <cell r="HO1383">
            <v>0</v>
          </cell>
          <cell r="HP1383">
            <v>0</v>
          </cell>
          <cell r="HQ1383">
            <v>0</v>
          </cell>
          <cell r="HR1383">
            <v>0</v>
          </cell>
          <cell r="HS1383">
            <v>0</v>
          </cell>
          <cell r="HT1383">
            <v>0</v>
          </cell>
          <cell r="HU1383">
            <v>0</v>
          </cell>
          <cell r="HV1383">
            <v>0</v>
          </cell>
          <cell r="HW1383">
            <v>0</v>
          </cell>
          <cell r="HX1383">
            <v>0</v>
          </cell>
          <cell r="HY1383">
            <v>0</v>
          </cell>
          <cell r="HZ1383">
            <v>0</v>
          </cell>
          <cell r="IA1383">
            <v>0</v>
          </cell>
          <cell r="IB1383">
            <v>0</v>
          </cell>
          <cell r="IC1383">
            <v>0</v>
          </cell>
          <cell r="ID1383">
            <v>0</v>
          </cell>
          <cell r="IE1383">
            <v>0</v>
          </cell>
          <cell r="IF1383">
            <v>0</v>
          </cell>
          <cell r="IG1383">
            <v>0</v>
          </cell>
          <cell r="IH1383">
            <v>0</v>
          </cell>
          <cell r="II1383">
            <v>0</v>
          </cell>
          <cell r="IJ1383">
            <v>0</v>
          </cell>
          <cell r="IK1383">
            <v>0</v>
          </cell>
          <cell r="IL1383">
            <v>0</v>
          </cell>
          <cell r="IM1383">
            <v>0</v>
          </cell>
          <cell r="IN1383">
            <v>0</v>
          </cell>
          <cell r="IO1383">
            <v>0</v>
          </cell>
          <cell r="IP1383">
            <v>0</v>
          </cell>
          <cell r="IQ1383">
            <v>0</v>
          </cell>
          <cell r="IR1383">
            <v>0</v>
          </cell>
          <cell r="IS1383">
            <v>0</v>
          </cell>
          <cell r="IT1383">
            <v>0</v>
          </cell>
          <cell r="IU1383">
            <v>0</v>
          </cell>
          <cell r="IV1383">
            <v>0</v>
          </cell>
          <cell r="IW1383">
            <v>0</v>
          </cell>
          <cell r="IX1383">
            <v>0</v>
          </cell>
          <cell r="IY1383">
            <v>0</v>
          </cell>
          <cell r="IZ1383">
            <v>0</v>
          </cell>
          <cell r="JA1383">
            <v>0</v>
          </cell>
          <cell r="JB1383">
            <v>0</v>
          </cell>
          <cell r="JC1383">
            <v>0</v>
          </cell>
          <cell r="JD1383">
            <v>0</v>
          </cell>
          <cell r="JE1383">
            <v>0</v>
          </cell>
        </row>
        <row r="1384">
          <cell r="D1384" t="str">
            <v>NUC.PX.GOE._.NTC.Adv_Reactor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Q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0</v>
          </cell>
          <cell r="BD1384">
            <v>0</v>
          </cell>
          <cell r="BE1384">
            <v>0</v>
          </cell>
          <cell r="BF1384">
            <v>0</v>
          </cell>
          <cell r="BG1384">
            <v>0</v>
          </cell>
          <cell r="BH1384">
            <v>0</v>
          </cell>
          <cell r="BI1384">
            <v>0</v>
          </cell>
          <cell r="BJ1384">
            <v>0</v>
          </cell>
          <cell r="BK1384">
            <v>0</v>
          </cell>
          <cell r="BL1384">
            <v>0</v>
          </cell>
          <cell r="BM1384">
            <v>0</v>
          </cell>
          <cell r="BN1384">
            <v>0</v>
          </cell>
          <cell r="BO1384">
            <v>0</v>
          </cell>
          <cell r="BP1384">
            <v>0</v>
          </cell>
          <cell r="BQ1384">
            <v>0</v>
          </cell>
          <cell r="BR1384">
            <v>0</v>
          </cell>
          <cell r="BS1384">
            <v>0</v>
          </cell>
          <cell r="BT1384">
            <v>0</v>
          </cell>
          <cell r="BU1384">
            <v>0</v>
          </cell>
          <cell r="BV1384">
            <v>0</v>
          </cell>
          <cell r="BW1384">
            <v>0</v>
          </cell>
          <cell r="BX1384">
            <v>0</v>
          </cell>
          <cell r="BY1384">
            <v>0</v>
          </cell>
          <cell r="BZ1384">
            <v>0</v>
          </cell>
          <cell r="CA1384">
            <v>0</v>
          </cell>
          <cell r="CB1384">
            <v>0</v>
          </cell>
          <cell r="CC1384">
            <v>0</v>
          </cell>
          <cell r="CD1384">
            <v>0</v>
          </cell>
          <cell r="CE1384">
            <v>0</v>
          </cell>
          <cell r="CF1384">
            <v>0</v>
          </cell>
          <cell r="CG1384">
            <v>0</v>
          </cell>
          <cell r="CH1384">
            <v>0</v>
          </cell>
          <cell r="CI1384">
            <v>0</v>
          </cell>
          <cell r="CJ1384">
            <v>0</v>
          </cell>
          <cell r="CK1384">
            <v>0</v>
          </cell>
          <cell r="CL1384">
            <v>0</v>
          </cell>
          <cell r="CM1384">
            <v>0</v>
          </cell>
          <cell r="CN1384">
            <v>0</v>
          </cell>
          <cell r="CO1384">
            <v>0</v>
          </cell>
          <cell r="CP1384">
            <v>0</v>
          </cell>
          <cell r="CQ1384">
            <v>0</v>
          </cell>
          <cell r="CR1384">
            <v>0</v>
          </cell>
          <cell r="CS1384">
            <v>0</v>
          </cell>
          <cell r="CT1384">
            <v>0</v>
          </cell>
          <cell r="CU1384">
            <v>0</v>
          </cell>
          <cell r="CV1384">
            <v>0</v>
          </cell>
          <cell r="CW1384">
            <v>0</v>
          </cell>
          <cell r="CX1384">
            <v>0</v>
          </cell>
          <cell r="CY1384">
            <v>0</v>
          </cell>
          <cell r="CZ1384">
            <v>0</v>
          </cell>
          <cell r="DA1384">
            <v>0</v>
          </cell>
          <cell r="DB1384">
            <v>0</v>
          </cell>
          <cell r="DC1384">
            <v>0</v>
          </cell>
          <cell r="DD1384">
            <v>0</v>
          </cell>
          <cell r="DE1384">
            <v>0</v>
          </cell>
          <cell r="DF1384">
            <v>0</v>
          </cell>
          <cell r="DG1384">
            <v>0</v>
          </cell>
          <cell r="DH1384">
            <v>0</v>
          </cell>
          <cell r="DI1384">
            <v>0</v>
          </cell>
          <cell r="DJ1384">
            <v>0</v>
          </cell>
          <cell r="DK1384">
            <v>0</v>
          </cell>
          <cell r="DL1384">
            <v>0</v>
          </cell>
          <cell r="DM1384">
            <v>0</v>
          </cell>
          <cell r="DN1384">
            <v>0</v>
          </cell>
          <cell r="DO1384">
            <v>0</v>
          </cell>
          <cell r="DP1384">
            <v>0</v>
          </cell>
          <cell r="DQ1384">
            <v>0</v>
          </cell>
          <cell r="DR1384">
            <v>0</v>
          </cell>
          <cell r="DS1384">
            <v>0</v>
          </cell>
          <cell r="DT1384">
            <v>0</v>
          </cell>
          <cell r="DU1384">
            <v>0</v>
          </cell>
          <cell r="DV1384">
            <v>0</v>
          </cell>
          <cell r="DW1384">
            <v>0</v>
          </cell>
          <cell r="DX1384">
            <v>0</v>
          </cell>
          <cell r="DY1384">
            <v>0</v>
          </cell>
          <cell r="DZ1384">
            <v>0</v>
          </cell>
          <cell r="EA1384">
            <v>0</v>
          </cell>
          <cell r="EB1384">
            <v>0</v>
          </cell>
          <cell r="EC1384">
            <v>0</v>
          </cell>
          <cell r="ED1384">
            <v>0</v>
          </cell>
          <cell r="EE1384">
            <v>0</v>
          </cell>
          <cell r="EF1384">
            <v>0</v>
          </cell>
          <cell r="EG1384">
            <v>0</v>
          </cell>
          <cell r="EH1384">
            <v>0</v>
          </cell>
          <cell r="EI1384">
            <v>0</v>
          </cell>
          <cell r="EJ1384">
            <v>0</v>
          </cell>
          <cell r="EK1384">
            <v>0</v>
          </cell>
          <cell r="EL1384">
            <v>0</v>
          </cell>
          <cell r="EM1384">
            <v>0</v>
          </cell>
          <cell r="EN1384">
            <v>0</v>
          </cell>
          <cell r="EO1384">
            <v>0</v>
          </cell>
          <cell r="EP1384">
            <v>0</v>
          </cell>
          <cell r="EQ1384">
            <v>0</v>
          </cell>
          <cell r="ER1384">
            <v>0</v>
          </cell>
          <cell r="ES1384">
            <v>0</v>
          </cell>
          <cell r="ET1384">
            <v>0</v>
          </cell>
          <cell r="EU1384">
            <v>0</v>
          </cell>
          <cell r="EV1384">
            <v>0</v>
          </cell>
          <cell r="EW1384">
            <v>0</v>
          </cell>
          <cell r="EX1384">
            <v>0</v>
          </cell>
          <cell r="EY1384">
            <v>0</v>
          </cell>
          <cell r="EZ1384">
            <v>0</v>
          </cell>
          <cell r="FA1384">
            <v>0</v>
          </cell>
          <cell r="FB1384">
            <v>0</v>
          </cell>
          <cell r="FC1384">
            <v>0</v>
          </cell>
          <cell r="FD1384">
            <v>0</v>
          </cell>
          <cell r="FE1384">
            <v>0</v>
          </cell>
          <cell r="FF1384">
            <v>0</v>
          </cell>
          <cell r="FG1384">
            <v>0</v>
          </cell>
          <cell r="FH1384">
            <v>0</v>
          </cell>
          <cell r="FI1384">
            <v>0</v>
          </cell>
          <cell r="FJ1384">
            <v>0</v>
          </cell>
          <cell r="FK1384">
            <v>0</v>
          </cell>
          <cell r="FL1384">
            <v>0</v>
          </cell>
          <cell r="FM1384">
            <v>0</v>
          </cell>
          <cell r="FN1384">
            <v>0</v>
          </cell>
          <cell r="FO1384">
            <v>0</v>
          </cell>
          <cell r="FP1384">
            <v>0</v>
          </cell>
          <cell r="FQ1384">
            <v>0</v>
          </cell>
          <cell r="FR1384">
            <v>0</v>
          </cell>
          <cell r="FS1384">
            <v>0</v>
          </cell>
          <cell r="FT1384">
            <v>0</v>
          </cell>
          <cell r="FU1384">
            <v>0</v>
          </cell>
          <cell r="FV1384">
            <v>0</v>
          </cell>
          <cell r="FW1384">
            <v>0</v>
          </cell>
          <cell r="FX1384">
            <v>0</v>
          </cell>
          <cell r="FY1384">
            <v>0</v>
          </cell>
          <cell r="FZ1384">
            <v>0</v>
          </cell>
          <cell r="GA1384">
            <v>0</v>
          </cell>
          <cell r="GB1384">
            <v>0</v>
          </cell>
          <cell r="GC1384">
            <v>0</v>
          </cell>
          <cell r="GD1384">
            <v>0</v>
          </cell>
          <cell r="GE1384">
            <v>0</v>
          </cell>
          <cell r="GF1384">
            <v>0</v>
          </cell>
          <cell r="GG1384">
            <v>0</v>
          </cell>
          <cell r="GH1384">
            <v>0</v>
          </cell>
          <cell r="GI1384">
            <v>0</v>
          </cell>
          <cell r="GJ1384">
            <v>0</v>
          </cell>
          <cell r="GK1384">
            <v>0</v>
          </cell>
          <cell r="GL1384">
            <v>0</v>
          </cell>
          <cell r="GM1384">
            <v>0</v>
          </cell>
          <cell r="GN1384">
            <v>0</v>
          </cell>
          <cell r="GO1384">
            <v>0</v>
          </cell>
          <cell r="GP1384">
            <v>0</v>
          </cell>
          <cell r="GQ1384">
            <v>0</v>
          </cell>
          <cell r="GR1384">
            <v>0</v>
          </cell>
          <cell r="GS1384">
            <v>0</v>
          </cell>
          <cell r="GT1384">
            <v>0</v>
          </cell>
          <cell r="GU1384">
            <v>0</v>
          </cell>
          <cell r="GV1384">
            <v>0</v>
          </cell>
          <cell r="GW1384">
            <v>0</v>
          </cell>
          <cell r="GX1384">
            <v>0</v>
          </cell>
          <cell r="GY1384">
            <v>0</v>
          </cell>
          <cell r="GZ1384">
            <v>0</v>
          </cell>
          <cell r="HA1384">
            <v>0</v>
          </cell>
          <cell r="HB1384">
            <v>0</v>
          </cell>
          <cell r="HC1384">
            <v>0</v>
          </cell>
          <cell r="HD1384">
            <v>0</v>
          </cell>
          <cell r="HE1384">
            <v>0</v>
          </cell>
          <cell r="HF1384">
            <v>0</v>
          </cell>
          <cell r="HG1384">
            <v>0</v>
          </cell>
          <cell r="HH1384">
            <v>0</v>
          </cell>
          <cell r="HI1384">
            <v>0</v>
          </cell>
          <cell r="HJ1384">
            <v>0</v>
          </cell>
          <cell r="HK1384">
            <v>0</v>
          </cell>
          <cell r="HL1384">
            <v>0</v>
          </cell>
          <cell r="HM1384">
            <v>0</v>
          </cell>
          <cell r="HN1384">
            <v>0</v>
          </cell>
          <cell r="HO1384">
            <v>0</v>
          </cell>
          <cell r="HP1384">
            <v>0</v>
          </cell>
          <cell r="HQ1384">
            <v>0</v>
          </cell>
          <cell r="HR1384">
            <v>0</v>
          </cell>
          <cell r="HS1384">
            <v>0</v>
          </cell>
          <cell r="HT1384">
            <v>0</v>
          </cell>
          <cell r="HU1384">
            <v>0</v>
          </cell>
          <cell r="HV1384">
            <v>0</v>
          </cell>
          <cell r="HW1384">
            <v>0</v>
          </cell>
          <cell r="HX1384">
            <v>0</v>
          </cell>
          <cell r="HY1384">
            <v>0</v>
          </cell>
          <cell r="HZ1384">
            <v>0</v>
          </cell>
          <cell r="IA1384">
            <v>0</v>
          </cell>
          <cell r="IB1384">
            <v>0</v>
          </cell>
          <cell r="IC1384">
            <v>0</v>
          </cell>
          <cell r="ID1384">
            <v>0</v>
          </cell>
          <cell r="IE1384">
            <v>0</v>
          </cell>
          <cell r="IF1384">
            <v>0</v>
          </cell>
          <cell r="IG1384">
            <v>0</v>
          </cell>
          <cell r="IH1384">
            <v>0</v>
          </cell>
          <cell r="II1384">
            <v>0</v>
          </cell>
          <cell r="IJ1384">
            <v>0</v>
          </cell>
          <cell r="IK1384">
            <v>0</v>
          </cell>
          <cell r="IL1384">
            <v>0</v>
          </cell>
          <cell r="IM1384">
            <v>0</v>
          </cell>
          <cell r="IN1384">
            <v>0</v>
          </cell>
          <cell r="IO1384">
            <v>0</v>
          </cell>
          <cell r="IP1384">
            <v>0</v>
          </cell>
          <cell r="IQ1384">
            <v>0</v>
          </cell>
          <cell r="IR1384">
            <v>0</v>
          </cell>
          <cell r="IS1384">
            <v>0</v>
          </cell>
          <cell r="IT1384">
            <v>0</v>
          </cell>
          <cell r="IU1384">
            <v>0</v>
          </cell>
          <cell r="IV1384">
            <v>0</v>
          </cell>
          <cell r="IW1384">
            <v>0</v>
          </cell>
          <cell r="IX1384">
            <v>0</v>
          </cell>
          <cell r="IY1384">
            <v>0</v>
          </cell>
          <cell r="IZ1384">
            <v>0</v>
          </cell>
          <cell r="JA1384">
            <v>0</v>
          </cell>
          <cell r="JB1384">
            <v>0</v>
          </cell>
          <cell r="JC1384">
            <v>0</v>
          </cell>
          <cell r="JD1384">
            <v>0</v>
          </cell>
          <cell r="JE1384">
            <v>0</v>
          </cell>
        </row>
        <row r="1385">
          <cell r="D1385" t="str">
            <v>NUC.PX.HTG._.NTC.Adv_Reactor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Q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0</v>
          </cell>
          <cell r="BD1385">
            <v>0</v>
          </cell>
          <cell r="BE1385">
            <v>0</v>
          </cell>
          <cell r="BF1385">
            <v>0</v>
          </cell>
          <cell r="BG1385">
            <v>0</v>
          </cell>
          <cell r="BH1385">
            <v>0</v>
          </cell>
          <cell r="BI1385">
            <v>0</v>
          </cell>
          <cell r="BJ1385">
            <v>0</v>
          </cell>
          <cell r="BK1385">
            <v>0</v>
          </cell>
          <cell r="BL1385">
            <v>0</v>
          </cell>
          <cell r="BM1385">
            <v>0</v>
          </cell>
          <cell r="BN1385">
            <v>0</v>
          </cell>
          <cell r="BO1385">
            <v>0</v>
          </cell>
          <cell r="BP1385">
            <v>0</v>
          </cell>
          <cell r="BQ1385">
            <v>0</v>
          </cell>
          <cell r="BR1385">
            <v>0</v>
          </cell>
          <cell r="BS1385">
            <v>0</v>
          </cell>
          <cell r="BT1385">
            <v>0</v>
          </cell>
          <cell r="BU1385">
            <v>0</v>
          </cell>
          <cell r="BV1385">
            <v>0</v>
          </cell>
          <cell r="BW1385">
            <v>0</v>
          </cell>
          <cell r="BX1385">
            <v>0</v>
          </cell>
          <cell r="BY1385">
            <v>0</v>
          </cell>
          <cell r="BZ1385">
            <v>0</v>
          </cell>
          <cell r="CA1385">
            <v>0</v>
          </cell>
          <cell r="CB1385">
            <v>0</v>
          </cell>
          <cell r="CC1385">
            <v>0</v>
          </cell>
          <cell r="CD1385">
            <v>0</v>
          </cell>
          <cell r="CE1385">
            <v>0</v>
          </cell>
          <cell r="CF1385">
            <v>0</v>
          </cell>
          <cell r="CG1385">
            <v>0</v>
          </cell>
          <cell r="CH1385">
            <v>0</v>
          </cell>
          <cell r="CI1385">
            <v>0</v>
          </cell>
          <cell r="CJ1385">
            <v>0</v>
          </cell>
          <cell r="CK1385">
            <v>0</v>
          </cell>
          <cell r="CL1385">
            <v>0</v>
          </cell>
          <cell r="CM1385">
            <v>0</v>
          </cell>
          <cell r="CN1385">
            <v>0</v>
          </cell>
          <cell r="CO1385">
            <v>0</v>
          </cell>
          <cell r="CP1385">
            <v>0</v>
          </cell>
          <cell r="CQ1385">
            <v>0</v>
          </cell>
          <cell r="CR1385">
            <v>0</v>
          </cell>
          <cell r="CS1385">
            <v>0</v>
          </cell>
          <cell r="CT1385">
            <v>0</v>
          </cell>
          <cell r="CU1385">
            <v>0</v>
          </cell>
          <cell r="CV1385">
            <v>0</v>
          </cell>
          <cell r="CW1385">
            <v>0</v>
          </cell>
          <cell r="CX1385">
            <v>0</v>
          </cell>
          <cell r="CY1385">
            <v>0</v>
          </cell>
          <cell r="CZ1385">
            <v>0</v>
          </cell>
          <cell r="DA1385">
            <v>0</v>
          </cell>
          <cell r="DB1385">
            <v>0</v>
          </cell>
          <cell r="DC1385">
            <v>0</v>
          </cell>
          <cell r="DD1385">
            <v>0</v>
          </cell>
          <cell r="DE1385">
            <v>0</v>
          </cell>
          <cell r="DF1385">
            <v>0</v>
          </cell>
          <cell r="DG1385">
            <v>0</v>
          </cell>
          <cell r="DH1385">
            <v>0</v>
          </cell>
          <cell r="DI1385">
            <v>0</v>
          </cell>
          <cell r="DJ1385">
            <v>0</v>
          </cell>
          <cell r="DK1385">
            <v>0</v>
          </cell>
          <cell r="DL1385">
            <v>0</v>
          </cell>
          <cell r="DM1385">
            <v>0</v>
          </cell>
          <cell r="DN1385">
            <v>0</v>
          </cell>
          <cell r="DO1385">
            <v>0</v>
          </cell>
          <cell r="DP1385">
            <v>0</v>
          </cell>
          <cell r="DQ1385">
            <v>0</v>
          </cell>
          <cell r="DR1385">
            <v>0</v>
          </cell>
          <cell r="DS1385">
            <v>0</v>
          </cell>
          <cell r="DT1385">
            <v>0</v>
          </cell>
          <cell r="DU1385">
            <v>0</v>
          </cell>
          <cell r="DV1385">
            <v>0</v>
          </cell>
          <cell r="DW1385">
            <v>0</v>
          </cell>
          <cell r="DX1385">
            <v>0</v>
          </cell>
          <cell r="DY1385">
            <v>0</v>
          </cell>
          <cell r="DZ1385">
            <v>0</v>
          </cell>
          <cell r="EA1385">
            <v>0</v>
          </cell>
          <cell r="EB1385">
            <v>0</v>
          </cell>
          <cell r="EC1385">
            <v>0</v>
          </cell>
          <cell r="ED1385">
            <v>0</v>
          </cell>
          <cell r="EE1385">
            <v>0</v>
          </cell>
          <cell r="EF1385">
            <v>0</v>
          </cell>
          <cell r="EG1385">
            <v>0</v>
          </cell>
          <cell r="EH1385">
            <v>0</v>
          </cell>
          <cell r="EI1385">
            <v>0</v>
          </cell>
          <cell r="EJ1385">
            <v>0</v>
          </cell>
          <cell r="EK1385">
            <v>0</v>
          </cell>
          <cell r="EL1385">
            <v>0</v>
          </cell>
          <cell r="EM1385">
            <v>0</v>
          </cell>
          <cell r="EN1385">
            <v>0</v>
          </cell>
          <cell r="EO1385">
            <v>0</v>
          </cell>
          <cell r="EP1385">
            <v>0</v>
          </cell>
          <cell r="EQ1385">
            <v>0</v>
          </cell>
          <cell r="ER1385">
            <v>0</v>
          </cell>
          <cell r="ES1385">
            <v>0</v>
          </cell>
          <cell r="ET1385">
            <v>0</v>
          </cell>
          <cell r="EU1385">
            <v>0</v>
          </cell>
          <cell r="EV1385">
            <v>0</v>
          </cell>
          <cell r="EW1385">
            <v>0</v>
          </cell>
          <cell r="EX1385">
            <v>0</v>
          </cell>
          <cell r="EY1385">
            <v>0</v>
          </cell>
          <cell r="EZ1385">
            <v>0</v>
          </cell>
          <cell r="FA1385">
            <v>0</v>
          </cell>
          <cell r="FB1385">
            <v>0</v>
          </cell>
          <cell r="FC1385">
            <v>0</v>
          </cell>
          <cell r="FD1385">
            <v>0</v>
          </cell>
          <cell r="FE1385">
            <v>0</v>
          </cell>
          <cell r="FF1385">
            <v>0</v>
          </cell>
          <cell r="FG1385">
            <v>0</v>
          </cell>
          <cell r="FH1385">
            <v>0</v>
          </cell>
          <cell r="FI1385">
            <v>0</v>
          </cell>
          <cell r="FJ1385">
            <v>0</v>
          </cell>
          <cell r="FK1385">
            <v>0</v>
          </cell>
          <cell r="FL1385">
            <v>0</v>
          </cell>
          <cell r="FM1385">
            <v>0</v>
          </cell>
          <cell r="FN1385">
            <v>0</v>
          </cell>
          <cell r="FO1385">
            <v>0</v>
          </cell>
          <cell r="FP1385">
            <v>0</v>
          </cell>
          <cell r="FQ1385">
            <v>0</v>
          </cell>
          <cell r="FR1385">
            <v>0</v>
          </cell>
          <cell r="FS1385">
            <v>0</v>
          </cell>
          <cell r="FT1385">
            <v>0</v>
          </cell>
          <cell r="FU1385">
            <v>0</v>
          </cell>
          <cell r="FV1385">
            <v>0</v>
          </cell>
          <cell r="FW1385">
            <v>0</v>
          </cell>
          <cell r="FX1385">
            <v>0</v>
          </cell>
          <cell r="FY1385">
            <v>0</v>
          </cell>
          <cell r="FZ1385">
            <v>0</v>
          </cell>
          <cell r="GA1385">
            <v>0</v>
          </cell>
          <cell r="GB1385">
            <v>0</v>
          </cell>
          <cell r="GC1385">
            <v>0</v>
          </cell>
          <cell r="GD1385">
            <v>0</v>
          </cell>
          <cell r="GE1385">
            <v>0</v>
          </cell>
          <cell r="GF1385">
            <v>0</v>
          </cell>
          <cell r="GG1385">
            <v>0</v>
          </cell>
          <cell r="GH1385">
            <v>0</v>
          </cell>
          <cell r="GI1385">
            <v>0</v>
          </cell>
          <cell r="GJ1385">
            <v>0</v>
          </cell>
          <cell r="GK1385">
            <v>0</v>
          </cell>
          <cell r="GL1385">
            <v>0</v>
          </cell>
          <cell r="GM1385">
            <v>0</v>
          </cell>
          <cell r="GN1385">
            <v>0</v>
          </cell>
          <cell r="GO1385">
            <v>0</v>
          </cell>
          <cell r="GP1385">
            <v>0</v>
          </cell>
          <cell r="GQ1385">
            <v>0</v>
          </cell>
          <cell r="GR1385">
            <v>0</v>
          </cell>
          <cell r="GS1385">
            <v>0</v>
          </cell>
          <cell r="GT1385">
            <v>0</v>
          </cell>
          <cell r="GU1385">
            <v>0</v>
          </cell>
          <cell r="GV1385">
            <v>0</v>
          </cell>
          <cell r="GW1385">
            <v>0</v>
          </cell>
          <cell r="GX1385">
            <v>0</v>
          </cell>
          <cell r="GY1385">
            <v>0</v>
          </cell>
          <cell r="GZ1385">
            <v>0</v>
          </cell>
          <cell r="HA1385">
            <v>0</v>
          </cell>
          <cell r="HB1385">
            <v>0</v>
          </cell>
          <cell r="HC1385">
            <v>0</v>
          </cell>
          <cell r="HD1385">
            <v>0</v>
          </cell>
          <cell r="HE1385">
            <v>0</v>
          </cell>
          <cell r="HF1385">
            <v>0</v>
          </cell>
          <cell r="HG1385">
            <v>0</v>
          </cell>
          <cell r="HH1385">
            <v>0</v>
          </cell>
          <cell r="HI1385">
            <v>0</v>
          </cell>
          <cell r="HJ1385">
            <v>0</v>
          </cell>
          <cell r="HK1385">
            <v>0</v>
          </cell>
          <cell r="HL1385">
            <v>0</v>
          </cell>
          <cell r="HM1385">
            <v>0</v>
          </cell>
          <cell r="HN1385">
            <v>0</v>
          </cell>
          <cell r="HO1385">
            <v>0</v>
          </cell>
          <cell r="HP1385">
            <v>0</v>
          </cell>
          <cell r="HQ1385">
            <v>0</v>
          </cell>
          <cell r="HR1385">
            <v>0</v>
          </cell>
          <cell r="HS1385">
            <v>0</v>
          </cell>
          <cell r="HT1385">
            <v>0</v>
          </cell>
          <cell r="HU1385">
            <v>0</v>
          </cell>
          <cell r="HV1385">
            <v>0</v>
          </cell>
          <cell r="HW1385">
            <v>0</v>
          </cell>
          <cell r="HX1385">
            <v>0</v>
          </cell>
          <cell r="HY1385">
            <v>0</v>
          </cell>
          <cell r="HZ1385">
            <v>0</v>
          </cell>
          <cell r="IA1385">
            <v>0</v>
          </cell>
          <cell r="IB1385">
            <v>0</v>
          </cell>
          <cell r="IC1385">
            <v>0</v>
          </cell>
          <cell r="ID1385">
            <v>0</v>
          </cell>
          <cell r="IE1385">
            <v>0</v>
          </cell>
          <cell r="IF1385">
            <v>0</v>
          </cell>
          <cell r="IG1385">
            <v>0</v>
          </cell>
          <cell r="IH1385">
            <v>0</v>
          </cell>
          <cell r="II1385">
            <v>0</v>
          </cell>
          <cell r="IJ1385">
            <v>0</v>
          </cell>
          <cell r="IK1385">
            <v>0</v>
          </cell>
          <cell r="IL1385">
            <v>0</v>
          </cell>
          <cell r="IM1385">
            <v>0</v>
          </cell>
          <cell r="IN1385">
            <v>0</v>
          </cell>
          <cell r="IO1385">
            <v>0</v>
          </cell>
          <cell r="IP1385">
            <v>0</v>
          </cell>
          <cell r="IQ1385">
            <v>0</v>
          </cell>
          <cell r="IR1385">
            <v>0</v>
          </cell>
          <cell r="IS1385">
            <v>0</v>
          </cell>
          <cell r="IT1385">
            <v>0</v>
          </cell>
          <cell r="IU1385">
            <v>0</v>
          </cell>
          <cell r="IV1385">
            <v>0</v>
          </cell>
          <cell r="IW1385">
            <v>0</v>
          </cell>
          <cell r="IX1385">
            <v>0</v>
          </cell>
          <cell r="IY1385">
            <v>0</v>
          </cell>
          <cell r="IZ1385">
            <v>0</v>
          </cell>
          <cell r="JA1385">
            <v>0</v>
          </cell>
          <cell r="JB1385">
            <v>0</v>
          </cell>
          <cell r="JC1385">
            <v>0</v>
          </cell>
          <cell r="JD1385">
            <v>0</v>
          </cell>
          <cell r="JE1385">
            <v>0</v>
          </cell>
        </row>
        <row r="1386">
          <cell r="D1386" t="str">
            <v>NUC.PX.NUT._.NTC.Adv_Reactor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Q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0</v>
          </cell>
          <cell r="BD1386">
            <v>0</v>
          </cell>
          <cell r="BE1386">
            <v>0</v>
          </cell>
          <cell r="BF1386">
            <v>0</v>
          </cell>
          <cell r="BG1386">
            <v>0</v>
          </cell>
          <cell r="BH1386">
            <v>0</v>
          </cell>
          <cell r="BI1386">
            <v>0</v>
          </cell>
          <cell r="BJ1386">
            <v>0</v>
          </cell>
          <cell r="BK1386">
            <v>0</v>
          </cell>
          <cell r="BL1386">
            <v>0</v>
          </cell>
          <cell r="BM1386">
            <v>0</v>
          </cell>
          <cell r="BN1386">
            <v>0</v>
          </cell>
          <cell r="BO1386">
            <v>0</v>
          </cell>
          <cell r="BP1386">
            <v>0</v>
          </cell>
          <cell r="BQ1386">
            <v>0</v>
          </cell>
          <cell r="BR1386">
            <v>0</v>
          </cell>
          <cell r="BS1386">
            <v>0</v>
          </cell>
          <cell r="BT1386">
            <v>0</v>
          </cell>
          <cell r="BU1386">
            <v>0</v>
          </cell>
          <cell r="BV1386">
            <v>0</v>
          </cell>
          <cell r="BW1386">
            <v>0</v>
          </cell>
          <cell r="BX1386">
            <v>0</v>
          </cell>
          <cell r="BY1386">
            <v>0</v>
          </cell>
          <cell r="BZ1386">
            <v>0</v>
          </cell>
          <cell r="CA1386">
            <v>0</v>
          </cell>
          <cell r="CB1386">
            <v>0</v>
          </cell>
          <cell r="CC1386">
            <v>0</v>
          </cell>
          <cell r="CD1386">
            <v>0</v>
          </cell>
          <cell r="CE1386">
            <v>0</v>
          </cell>
          <cell r="CF1386">
            <v>0</v>
          </cell>
          <cell r="CG1386">
            <v>0</v>
          </cell>
          <cell r="CH1386">
            <v>0</v>
          </cell>
          <cell r="CI1386">
            <v>0</v>
          </cell>
          <cell r="CJ1386">
            <v>0</v>
          </cell>
          <cell r="CK1386">
            <v>0</v>
          </cell>
          <cell r="CL1386">
            <v>0</v>
          </cell>
          <cell r="CM1386">
            <v>0</v>
          </cell>
          <cell r="CN1386">
            <v>0</v>
          </cell>
          <cell r="CO1386">
            <v>0</v>
          </cell>
          <cell r="CP1386">
            <v>0</v>
          </cell>
          <cell r="CQ1386">
            <v>0</v>
          </cell>
          <cell r="CR1386">
            <v>0</v>
          </cell>
          <cell r="CS1386">
            <v>0</v>
          </cell>
          <cell r="CT1386">
            <v>0</v>
          </cell>
          <cell r="CU1386">
            <v>0</v>
          </cell>
          <cell r="CV1386">
            <v>0</v>
          </cell>
          <cell r="CW1386">
            <v>0</v>
          </cell>
          <cell r="CX1386">
            <v>0</v>
          </cell>
          <cell r="CY1386">
            <v>0</v>
          </cell>
          <cell r="CZ1386">
            <v>0</v>
          </cell>
          <cell r="DA1386">
            <v>0</v>
          </cell>
          <cell r="DB1386">
            <v>0</v>
          </cell>
          <cell r="DC1386">
            <v>0</v>
          </cell>
          <cell r="DD1386">
            <v>0</v>
          </cell>
          <cell r="DE1386">
            <v>0</v>
          </cell>
          <cell r="DF1386">
            <v>0</v>
          </cell>
          <cell r="DG1386">
            <v>0</v>
          </cell>
          <cell r="DH1386">
            <v>0</v>
          </cell>
          <cell r="DI1386">
            <v>0</v>
          </cell>
          <cell r="DJ1386">
            <v>0</v>
          </cell>
          <cell r="DK1386">
            <v>0</v>
          </cell>
          <cell r="DL1386">
            <v>0</v>
          </cell>
          <cell r="DM1386">
            <v>0</v>
          </cell>
          <cell r="DN1386">
            <v>0</v>
          </cell>
          <cell r="DO1386">
            <v>0</v>
          </cell>
          <cell r="DP1386">
            <v>0</v>
          </cell>
          <cell r="DQ1386">
            <v>0</v>
          </cell>
          <cell r="DR1386">
            <v>0</v>
          </cell>
          <cell r="DS1386">
            <v>0</v>
          </cell>
          <cell r="DT1386">
            <v>0</v>
          </cell>
          <cell r="DU1386">
            <v>0</v>
          </cell>
          <cell r="DV1386">
            <v>0</v>
          </cell>
          <cell r="DW1386">
            <v>0</v>
          </cell>
          <cell r="DX1386">
            <v>0</v>
          </cell>
          <cell r="DY1386">
            <v>0</v>
          </cell>
          <cell r="DZ1386">
            <v>0</v>
          </cell>
          <cell r="EA1386">
            <v>0</v>
          </cell>
          <cell r="EB1386">
            <v>0</v>
          </cell>
          <cell r="EC1386">
            <v>0</v>
          </cell>
          <cell r="ED1386">
            <v>0</v>
          </cell>
          <cell r="EE1386">
            <v>0</v>
          </cell>
          <cell r="EF1386">
            <v>0</v>
          </cell>
          <cell r="EG1386">
            <v>0</v>
          </cell>
          <cell r="EH1386">
            <v>0</v>
          </cell>
          <cell r="EI1386">
            <v>0</v>
          </cell>
          <cell r="EJ1386">
            <v>0</v>
          </cell>
          <cell r="EK1386">
            <v>0</v>
          </cell>
          <cell r="EL1386">
            <v>0</v>
          </cell>
          <cell r="EM1386">
            <v>0</v>
          </cell>
          <cell r="EN1386">
            <v>0</v>
          </cell>
          <cell r="EO1386">
            <v>0</v>
          </cell>
          <cell r="EP1386">
            <v>0</v>
          </cell>
          <cell r="EQ1386">
            <v>0</v>
          </cell>
          <cell r="ER1386">
            <v>0</v>
          </cell>
          <cell r="ES1386">
            <v>0</v>
          </cell>
          <cell r="ET1386">
            <v>0</v>
          </cell>
          <cell r="EU1386">
            <v>0</v>
          </cell>
          <cell r="EV1386">
            <v>0</v>
          </cell>
          <cell r="EW1386">
            <v>0</v>
          </cell>
          <cell r="EX1386">
            <v>0</v>
          </cell>
          <cell r="EY1386">
            <v>0</v>
          </cell>
          <cell r="EZ1386">
            <v>0</v>
          </cell>
          <cell r="FA1386">
            <v>0</v>
          </cell>
          <cell r="FB1386">
            <v>0</v>
          </cell>
          <cell r="FC1386">
            <v>0</v>
          </cell>
          <cell r="FD1386">
            <v>0</v>
          </cell>
          <cell r="FE1386">
            <v>0</v>
          </cell>
          <cell r="FF1386">
            <v>0</v>
          </cell>
          <cell r="FG1386">
            <v>0</v>
          </cell>
          <cell r="FH1386">
            <v>0</v>
          </cell>
          <cell r="FI1386">
            <v>0</v>
          </cell>
          <cell r="FJ1386">
            <v>0</v>
          </cell>
          <cell r="FK1386">
            <v>0</v>
          </cell>
          <cell r="FL1386">
            <v>0</v>
          </cell>
          <cell r="FM1386">
            <v>0</v>
          </cell>
          <cell r="FN1386">
            <v>0</v>
          </cell>
          <cell r="FO1386">
            <v>0</v>
          </cell>
          <cell r="FP1386">
            <v>0</v>
          </cell>
          <cell r="FQ1386">
            <v>0</v>
          </cell>
          <cell r="FR1386">
            <v>0</v>
          </cell>
          <cell r="FS1386">
            <v>0</v>
          </cell>
          <cell r="FT1386">
            <v>0</v>
          </cell>
          <cell r="FU1386">
            <v>0</v>
          </cell>
          <cell r="FV1386">
            <v>0</v>
          </cell>
          <cell r="FW1386">
            <v>0</v>
          </cell>
          <cell r="FX1386">
            <v>0</v>
          </cell>
          <cell r="FY1386">
            <v>0</v>
          </cell>
          <cell r="FZ1386">
            <v>0</v>
          </cell>
          <cell r="GA1386">
            <v>0</v>
          </cell>
          <cell r="GB1386">
            <v>0</v>
          </cell>
          <cell r="GC1386">
            <v>0</v>
          </cell>
          <cell r="GD1386">
            <v>0</v>
          </cell>
          <cell r="GE1386">
            <v>0</v>
          </cell>
          <cell r="GF1386">
            <v>0</v>
          </cell>
          <cell r="GG1386">
            <v>0</v>
          </cell>
          <cell r="GH1386">
            <v>0</v>
          </cell>
          <cell r="GI1386">
            <v>0</v>
          </cell>
          <cell r="GJ1386">
            <v>0</v>
          </cell>
          <cell r="GK1386">
            <v>0</v>
          </cell>
          <cell r="GL1386">
            <v>0</v>
          </cell>
          <cell r="GM1386">
            <v>0</v>
          </cell>
          <cell r="GN1386">
            <v>0</v>
          </cell>
          <cell r="GO1386">
            <v>0</v>
          </cell>
          <cell r="GP1386">
            <v>0</v>
          </cell>
          <cell r="GQ1386">
            <v>0</v>
          </cell>
          <cell r="GR1386">
            <v>0</v>
          </cell>
          <cell r="GS1386">
            <v>0</v>
          </cell>
          <cell r="GT1386">
            <v>0</v>
          </cell>
          <cell r="GU1386">
            <v>0</v>
          </cell>
          <cell r="GV1386">
            <v>0</v>
          </cell>
          <cell r="GW1386">
            <v>0</v>
          </cell>
          <cell r="GX1386">
            <v>0</v>
          </cell>
          <cell r="GY1386">
            <v>0</v>
          </cell>
          <cell r="GZ1386">
            <v>0</v>
          </cell>
          <cell r="HA1386">
            <v>0</v>
          </cell>
          <cell r="HB1386">
            <v>0</v>
          </cell>
          <cell r="HC1386">
            <v>0</v>
          </cell>
          <cell r="HD1386">
            <v>0</v>
          </cell>
          <cell r="HE1386">
            <v>0</v>
          </cell>
          <cell r="HF1386">
            <v>0</v>
          </cell>
          <cell r="HG1386">
            <v>0</v>
          </cell>
          <cell r="HH1386">
            <v>0</v>
          </cell>
          <cell r="HI1386">
            <v>0</v>
          </cell>
          <cell r="HJ1386">
            <v>0</v>
          </cell>
          <cell r="HK1386">
            <v>0</v>
          </cell>
          <cell r="HL1386">
            <v>0</v>
          </cell>
          <cell r="HM1386">
            <v>0</v>
          </cell>
          <cell r="HN1386">
            <v>0</v>
          </cell>
          <cell r="HO1386">
            <v>0</v>
          </cell>
          <cell r="HP1386">
            <v>0</v>
          </cell>
          <cell r="HQ1386">
            <v>0</v>
          </cell>
          <cell r="HR1386">
            <v>0</v>
          </cell>
          <cell r="HS1386">
            <v>0</v>
          </cell>
          <cell r="HT1386">
            <v>0</v>
          </cell>
          <cell r="HU1386">
            <v>0</v>
          </cell>
          <cell r="HV1386">
            <v>0</v>
          </cell>
          <cell r="HW1386">
            <v>0</v>
          </cell>
          <cell r="HX1386">
            <v>0</v>
          </cell>
          <cell r="HY1386">
            <v>0</v>
          </cell>
          <cell r="HZ1386">
            <v>0</v>
          </cell>
          <cell r="IA1386">
            <v>0</v>
          </cell>
          <cell r="IB1386">
            <v>0</v>
          </cell>
          <cell r="IC1386">
            <v>0</v>
          </cell>
          <cell r="ID1386">
            <v>0</v>
          </cell>
          <cell r="IE1386">
            <v>0</v>
          </cell>
          <cell r="IF1386">
            <v>0</v>
          </cell>
          <cell r="IG1386">
            <v>0</v>
          </cell>
          <cell r="IH1386">
            <v>0</v>
          </cell>
          <cell r="II1386">
            <v>0</v>
          </cell>
          <cell r="IJ1386">
            <v>0</v>
          </cell>
          <cell r="IK1386">
            <v>0</v>
          </cell>
          <cell r="IL1386">
            <v>0</v>
          </cell>
          <cell r="IM1386">
            <v>0</v>
          </cell>
          <cell r="IN1386">
            <v>0</v>
          </cell>
          <cell r="IO1386">
            <v>0</v>
          </cell>
          <cell r="IP1386">
            <v>0</v>
          </cell>
          <cell r="IQ1386">
            <v>0</v>
          </cell>
          <cell r="IR1386">
            <v>0</v>
          </cell>
          <cell r="IS1386">
            <v>0</v>
          </cell>
          <cell r="IT1386">
            <v>0</v>
          </cell>
          <cell r="IU1386">
            <v>0</v>
          </cell>
          <cell r="IV1386">
            <v>0</v>
          </cell>
          <cell r="IW1386">
            <v>0</v>
          </cell>
          <cell r="IX1386">
            <v>0</v>
          </cell>
          <cell r="IY1386">
            <v>0</v>
          </cell>
          <cell r="IZ1386">
            <v>0</v>
          </cell>
          <cell r="JA1386">
            <v>0</v>
          </cell>
          <cell r="JB1386">
            <v>0</v>
          </cell>
          <cell r="JC1386">
            <v>0</v>
          </cell>
          <cell r="JD1386">
            <v>0</v>
          </cell>
          <cell r="JE1386">
            <v>0</v>
          </cell>
        </row>
        <row r="1387">
          <cell r="D1387" t="str">
            <v>NUC.PX.UTS._.NTC.Adv_Reactor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Q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0</v>
          </cell>
          <cell r="BD1387">
            <v>0</v>
          </cell>
          <cell r="BE1387">
            <v>0</v>
          </cell>
          <cell r="BF1387">
            <v>0</v>
          </cell>
          <cell r="BG1387">
            <v>0</v>
          </cell>
          <cell r="BH1387">
            <v>0</v>
          </cell>
          <cell r="BI1387">
            <v>0</v>
          </cell>
          <cell r="BJ1387">
            <v>0</v>
          </cell>
          <cell r="BK1387">
            <v>0</v>
          </cell>
          <cell r="BL1387">
            <v>0</v>
          </cell>
          <cell r="BM1387">
            <v>0</v>
          </cell>
          <cell r="BN1387">
            <v>0</v>
          </cell>
          <cell r="BO1387">
            <v>0</v>
          </cell>
          <cell r="BP1387">
            <v>0</v>
          </cell>
          <cell r="BQ1387">
            <v>0</v>
          </cell>
          <cell r="BR1387">
            <v>0</v>
          </cell>
          <cell r="BS1387">
            <v>0</v>
          </cell>
          <cell r="BT1387">
            <v>0</v>
          </cell>
          <cell r="BU1387">
            <v>0</v>
          </cell>
          <cell r="BV1387">
            <v>0</v>
          </cell>
          <cell r="BW1387">
            <v>0</v>
          </cell>
          <cell r="BX1387">
            <v>0</v>
          </cell>
          <cell r="BY1387">
            <v>0</v>
          </cell>
          <cell r="BZ1387">
            <v>0</v>
          </cell>
          <cell r="CA1387">
            <v>0</v>
          </cell>
          <cell r="CB1387">
            <v>0</v>
          </cell>
          <cell r="CC1387">
            <v>0</v>
          </cell>
          <cell r="CD1387">
            <v>0</v>
          </cell>
          <cell r="CE1387">
            <v>0</v>
          </cell>
          <cell r="CF1387">
            <v>0</v>
          </cell>
          <cell r="CG1387">
            <v>0</v>
          </cell>
          <cell r="CH1387">
            <v>0</v>
          </cell>
          <cell r="CI1387">
            <v>0</v>
          </cell>
          <cell r="CJ1387">
            <v>0</v>
          </cell>
          <cell r="CK1387">
            <v>0</v>
          </cell>
          <cell r="CL1387">
            <v>0</v>
          </cell>
          <cell r="CM1387">
            <v>0</v>
          </cell>
          <cell r="CN1387">
            <v>0</v>
          </cell>
          <cell r="CO1387">
            <v>0</v>
          </cell>
          <cell r="CP1387">
            <v>0</v>
          </cell>
          <cell r="CQ1387">
            <v>0</v>
          </cell>
          <cell r="CR1387">
            <v>0</v>
          </cell>
          <cell r="CS1387">
            <v>0</v>
          </cell>
          <cell r="CT1387">
            <v>0</v>
          </cell>
          <cell r="CU1387">
            <v>0</v>
          </cell>
          <cell r="CV1387">
            <v>0</v>
          </cell>
          <cell r="CW1387">
            <v>0</v>
          </cell>
          <cell r="CX1387">
            <v>0</v>
          </cell>
          <cell r="CY1387">
            <v>0</v>
          </cell>
          <cell r="CZ1387">
            <v>0</v>
          </cell>
          <cell r="DA1387">
            <v>0</v>
          </cell>
          <cell r="DB1387">
            <v>0</v>
          </cell>
          <cell r="DC1387">
            <v>0</v>
          </cell>
          <cell r="DD1387">
            <v>0</v>
          </cell>
          <cell r="DE1387">
            <v>0</v>
          </cell>
          <cell r="DF1387">
            <v>0</v>
          </cell>
          <cell r="DG1387">
            <v>0</v>
          </cell>
          <cell r="DH1387">
            <v>0</v>
          </cell>
          <cell r="DI1387">
            <v>0</v>
          </cell>
          <cell r="DJ1387">
            <v>0</v>
          </cell>
          <cell r="DK1387">
            <v>0</v>
          </cell>
          <cell r="DL1387">
            <v>0</v>
          </cell>
          <cell r="DM1387">
            <v>0</v>
          </cell>
          <cell r="DN1387">
            <v>0</v>
          </cell>
          <cell r="DO1387">
            <v>0</v>
          </cell>
          <cell r="DP1387">
            <v>0</v>
          </cell>
          <cell r="DQ1387">
            <v>0</v>
          </cell>
          <cell r="DR1387">
            <v>0</v>
          </cell>
          <cell r="DS1387">
            <v>0</v>
          </cell>
          <cell r="DT1387">
            <v>0</v>
          </cell>
          <cell r="DU1387">
            <v>0</v>
          </cell>
          <cell r="DV1387">
            <v>0</v>
          </cell>
          <cell r="DW1387">
            <v>0</v>
          </cell>
          <cell r="DX1387">
            <v>0</v>
          </cell>
          <cell r="DY1387">
            <v>0</v>
          </cell>
          <cell r="DZ1387">
            <v>0</v>
          </cell>
          <cell r="EA1387">
            <v>0</v>
          </cell>
          <cell r="EB1387">
            <v>0</v>
          </cell>
          <cell r="EC1387">
            <v>0</v>
          </cell>
          <cell r="ED1387">
            <v>0</v>
          </cell>
          <cell r="EE1387">
            <v>0</v>
          </cell>
          <cell r="EF1387">
            <v>0</v>
          </cell>
          <cell r="EG1387">
            <v>0</v>
          </cell>
          <cell r="EH1387">
            <v>0</v>
          </cell>
          <cell r="EI1387">
            <v>0</v>
          </cell>
          <cell r="EJ1387">
            <v>0</v>
          </cell>
          <cell r="EK1387">
            <v>0</v>
          </cell>
          <cell r="EL1387">
            <v>0</v>
          </cell>
          <cell r="EM1387">
            <v>0</v>
          </cell>
          <cell r="EN1387">
            <v>0</v>
          </cell>
          <cell r="EO1387">
            <v>0</v>
          </cell>
          <cell r="EP1387">
            <v>0</v>
          </cell>
          <cell r="EQ1387">
            <v>0</v>
          </cell>
          <cell r="ER1387">
            <v>0</v>
          </cell>
          <cell r="ES1387">
            <v>0</v>
          </cell>
          <cell r="ET1387">
            <v>0</v>
          </cell>
          <cell r="EU1387">
            <v>0</v>
          </cell>
          <cell r="EV1387">
            <v>0</v>
          </cell>
          <cell r="EW1387">
            <v>0</v>
          </cell>
          <cell r="EX1387">
            <v>0</v>
          </cell>
          <cell r="EY1387">
            <v>0</v>
          </cell>
          <cell r="EZ1387">
            <v>0</v>
          </cell>
          <cell r="FA1387">
            <v>0</v>
          </cell>
          <cell r="FB1387">
            <v>0</v>
          </cell>
          <cell r="FC1387">
            <v>0</v>
          </cell>
          <cell r="FD1387">
            <v>0</v>
          </cell>
          <cell r="FE1387">
            <v>0</v>
          </cell>
          <cell r="FF1387">
            <v>0</v>
          </cell>
          <cell r="FG1387">
            <v>0</v>
          </cell>
          <cell r="FH1387">
            <v>0</v>
          </cell>
          <cell r="FI1387">
            <v>0</v>
          </cell>
          <cell r="FJ1387">
            <v>0</v>
          </cell>
          <cell r="FK1387">
            <v>0</v>
          </cell>
          <cell r="FL1387">
            <v>0</v>
          </cell>
          <cell r="FM1387">
            <v>0</v>
          </cell>
          <cell r="FN1387">
            <v>0</v>
          </cell>
          <cell r="FO1387">
            <v>0</v>
          </cell>
          <cell r="FP1387">
            <v>0</v>
          </cell>
          <cell r="FQ1387">
            <v>0</v>
          </cell>
          <cell r="FR1387">
            <v>0</v>
          </cell>
          <cell r="FS1387">
            <v>0</v>
          </cell>
          <cell r="FT1387">
            <v>0</v>
          </cell>
          <cell r="FU1387">
            <v>0</v>
          </cell>
          <cell r="FV1387">
            <v>0</v>
          </cell>
          <cell r="FW1387">
            <v>0</v>
          </cell>
          <cell r="FX1387">
            <v>0</v>
          </cell>
          <cell r="FY1387">
            <v>0</v>
          </cell>
          <cell r="FZ1387">
            <v>0</v>
          </cell>
          <cell r="GA1387">
            <v>0</v>
          </cell>
          <cell r="GB1387">
            <v>0</v>
          </cell>
          <cell r="GC1387">
            <v>0</v>
          </cell>
          <cell r="GD1387">
            <v>0</v>
          </cell>
          <cell r="GE1387">
            <v>0</v>
          </cell>
          <cell r="GF1387">
            <v>0</v>
          </cell>
          <cell r="GG1387">
            <v>0</v>
          </cell>
          <cell r="GH1387">
            <v>0</v>
          </cell>
          <cell r="GI1387">
            <v>0</v>
          </cell>
          <cell r="GJ1387">
            <v>0</v>
          </cell>
          <cell r="GK1387">
            <v>0</v>
          </cell>
          <cell r="GL1387">
            <v>0</v>
          </cell>
          <cell r="GM1387">
            <v>0</v>
          </cell>
          <cell r="GN1387">
            <v>0</v>
          </cell>
          <cell r="GO1387">
            <v>0</v>
          </cell>
          <cell r="GP1387">
            <v>0</v>
          </cell>
          <cell r="GQ1387">
            <v>0</v>
          </cell>
          <cell r="GR1387">
            <v>0</v>
          </cell>
          <cell r="GS1387">
            <v>0</v>
          </cell>
          <cell r="GT1387">
            <v>0</v>
          </cell>
          <cell r="GU1387">
            <v>0</v>
          </cell>
          <cell r="GV1387">
            <v>0</v>
          </cell>
          <cell r="GW1387">
            <v>0</v>
          </cell>
          <cell r="GX1387">
            <v>0</v>
          </cell>
          <cell r="GY1387">
            <v>0</v>
          </cell>
          <cell r="GZ1387">
            <v>0</v>
          </cell>
          <cell r="HA1387">
            <v>0</v>
          </cell>
          <cell r="HB1387">
            <v>0</v>
          </cell>
          <cell r="HC1387">
            <v>0</v>
          </cell>
          <cell r="HD1387">
            <v>0</v>
          </cell>
          <cell r="HE1387">
            <v>0</v>
          </cell>
          <cell r="HF1387">
            <v>0</v>
          </cell>
          <cell r="HG1387">
            <v>0</v>
          </cell>
          <cell r="HH1387">
            <v>0</v>
          </cell>
          <cell r="HI1387">
            <v>0</v>
          </cell>
          <cell r="HJ1387">
            <v>0</v>
          </cell>
          <cell r="HK1387">
            <v>0</v>
          </cell>
          <cell r="HL1387">
            <v>0</v>
          </cell>
          <cell r="HM1387">
            <v>0</v>
          </cell>
          <cell r="HN1387">
            <v>0</v>
          </cell>
          <cell r="HO1387">
            <v>0</v>
          </cell>
          <cell r="HP1387">
            <v>0</v>
          </cell>
          <cell r="HQ1387">
            <v>0</v>
          </cell>
          <cell r="HR1387">
            <v>0</v>
          </cell>
          <cell r="HS1387">
            <v>0</v>
          </cell>
          <cell r="HT1387">
            <v>0</v>
          </cell>
          <cell r="HU1387">
            <v>0</v>
          </cell>
          <cell r="HV1387">
            <v>0</v>
          </cell>
          <cell r="HW1387">
            <v>0</v>
          </cell>
          <cell r="HX1387">
            <v>0</v>
          </cell>
          <cell r="HY1387">
            <v>0</v>
          </cell>
          <cell r="HZ1387">
            <v>0</v>
          </cell>
          <cell r="IA1387">
            <v>0</v>
          </cell>
          <cell r="IB1387">
            <v>0</v>
          </cell>
          <cell r="IC1387">
            <v>0</v>
          </cell>
          <cell r="ID1387">
            <v>0</v>
          </cell>
          <cell r="IE1387">
            <v>0</v>
          </cell>
          <cell r="IF1387">
            <v>0</v>
          </cell>
          <cell r="IG1387">
            <v>0</v>
          </cell>
          <cell r="IH1387">
            <v>0</v>
          </cell>
          <cell r="II1387">
            <v>0</v>
          </cell>
          <cell r="IJ1387">
            <v>0</v>
          </cell>
          <cell r="IK1387">
            <v>0</v>
          </cell>
          <cell r="IL1387">
            <v>0</v>
          </cell>
          <cell r="IM1387">
            <v>0</v>
          </cell>
          <cell r="IN1387">
            <v>0</v>
          </cell>
          <cell r="IO1387">
            <v>0</v>
          </cell>
          <cell r="IP1387">
            <v>0</v>
          </cell>
          <cell r="IQ1387">
            <v>0</v>
          </cell>
          <cell r="IR1387">
            <v>0</v>
          </cell>
          <cell r="IS1387">
            <v>0</v>
          </cell>
          <cell r="IT1387">
            <v>0</v>
          </cell>
          <cell r="IU1387">
            <v>0</v>
          </cell>
          <cell r="IV1387">
            <v>0</v>
          </cell>
          <cell r="IW1387">
            <v>0</v>
          </cell>
          <cell r="IX1387">
            <v>0</v>
          </cell>
          <cell r="IY1387">
            <v>0</v>
          </cell>
          <cell r="IZ1387">
            <v>0</v>
          </cell>
          <cell r="JA1387">
            <v>0</v>
          </cell>
          <cell r="JB1387">
            <v>0</v>
          </cell>
          <cell r="JC1387">
            <v>0</v>
          </cell>
          <cell r="JD1387">
            <v>0</v>
          </cell>
          <cell r="JE1387">
            <v>0</v>
          </cell>
        </row>
        <row r="1388">
          <cell r="D1388" t="str">
            <v>NUC.PX.WYE._.NTC.Adv_Reactor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Q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0</v>
          </cell>
          <cell r="BD1388">
            <v>0</v>
          </cell>
          <cell r="BE1388">
            <v>0</v>
          </cell>
          <cell r="BF1388">
            <v>0</v>
          </cell>
          <cell r="BG1388">
            <v>0</v>
          </cell>
          <cell r="BH1388">
            <v>0</v>
          </cell>
          <cell r="BI1388">
            <v>0</v>
          </cell>
          <cell r="BJ1388">
            <v>0</v>
          </cell>
          <cell r="BK1388">
            <v>0</v>
          </cell>
          <cell r="BL1388">
            <v>0</v>
          </cell>
          <cell r="BM1388">
            <v>0</v>
          </cell>
          <cell r="BN1388">
            <v>0</v>
          </cell>
          <cell r="BO1388">
            <v>0</v>
          </cell>
          <cell r="BP1388">
            <v>0</v>
          </cell>
          <cell r="BQ1388">
            <v>0</v>
          </cell>
          <cell r="BR1388">
            <v>0</v>
          </cell>
          <cell r="BS1388">
            <v>0</v>
          </cell>
          <cell r="BT1388">
            <v>0</v>
          </cell>
          <cell r="BU1388">
            <v>0</v>
          </cell>
          <cell r="BV1388">
            <v>0</v>
          </cell>
          <cell r="BW1388">
            <v>0</v>
          </cell>
          <cell r="BX1388">
            <v>0</v>
          </cell>
          <cell r="BY1388">
            <v>0</v>
          </cell>
          <cell r="BZ1388">
            <v>0</v>
          </cell>
          <cell r="CA1388">
            <v>0</v>
          </cell>
          <cell r="CB1388">
            <v>0</v>
          </cell>
          <cell r="CC1388">
            <v>0</v>
          </cell>
          <cell r="CD1388">
            <v>0</v>
          </cell>
          <cell r="CE1388">
            <v>0</v>
          </cell>
          <cell r="CF1388">
            <v>0</v>
          </cell>
          <cell r="CG1388">
            <v>0</v>
          </cell>
          <cell r="CH1388">
            <v>0</v>
          </cell>
          <cell r="CI1388">
            <v>0</v>
          </cell>
          <cell r="CJ1388">
            <v>0</v>
          </cell>
          <cell r="CK1388">
            <v>0</v>
          </cell>
          <cell r="CL1388">
            <v>0</v>
          </cell>
          <cell r="CM1388">
            <v>0</v>
          </cell>
          <cell r="CN1388">
            <v>0</v>
          </cell>
          <cell r="CO1388">
            <v>0</v>
          </cell>
          <cell r="CP1388">
            <v>0</v>
          </cell>
          <cell r="CQ1388">
            <v>0</v>
          </cell>
          <cell r="CR1388">
            <v>0</v>
          </cell>
          <cell r="CS1388">
            <v>0</v>
          </cell>
          <cell r="CT1388">
            <v>0</v>
          </cell>
          <cell r="CU1388">
            <v>0</v>
          </cell>
          <cell r="CV1388">
            <v>0</v>
          </cell>
          <cell r="CW1388">
            <v>0</v>
          </cell>
          <cell r="CX1388">
            <v>0</v>
          </cell>
          <cell r="CY1388">
            <v>0</v>
          </cell>
          <cell r="CZ1388">
            <v>0</v>
          </cell>
          <cell r="DA1388">
            <v>0</v>
          </cell>
          <cell r="DB1388">
            <v>0</v>
          </cell>
          <cell r="DC1388">
            <v>0</v>
          </cell>
          <cell r="DD1388">
            <v>0</v>
          </cell>
          <cell r="DE1388">
            <v>0</v>
          </cell>
          <cell r="DF1388">
            <v>0</v>
          </cell>
          <cell r="DG1388">
            <v>0</v>
          </cell>
          <cell r="DH1388">
            <v>0</v>
          </cell>
          <cell r="DI1388">
            <v>0</v>
          </cell>
          <cell r="DJ1388">
            <v>0</v>
          </cell>
          <cell r="DK1388">
            <v>0</v>
          </cell>
          <cell r="DL1388">
            <v>0</v>
          </cell>
          <cell r="DM1388">
            <v>0</v>
          </cell>
          <cell r="DN1388">
            <v>0</v>
          </cell>
          <cell r="DO1388">
            <v>0</v>
          </cell>
          <cell r="DP1388">
            <v>0</v>
          </cell>
          <cell r="DQ1388">
            <v>0</v>
          </cell>
          <cell r="DR1388">
            <v>0</v>
          </cell>
          <cell r="DS1388">
            <v>0</v>
          </cell>
          <cell r="DT1388">
            <v>0</v>
          </cell>
          <cell r="DU1388">
            <v>0</v>
          </cell>
          <cell r="DV1388">
            <v>0</v>
          </cell>
          <cell r="DW1388">
            <v>0</v>
          </cell>
          <cell r="DX1388">
            <v>0</v>
          </cell>
          <cell r="DY1388">
            <v>0</v>
          </cell>
          <cell r="DZ1388">
            <v>0</v>
          </cell>
          <cell r="EA1388">
            <v>0</v>
          </cell>
          <cell r="EB1388">
            <v>0</v>
          </cell>
          <cell r="EC1388">
            <v>0</v>
          </cell>
          <cell r="ED1388">
            <v>0</v>
          </cell>
          <cell r="EE1388">
            <v>0</v>
          </cell>
          <cell r="EF1388">
            <v>0</v>
          </cell>
          <cell r="EG1388">
            <v>0</v>
          </cell>
          <cell r="EH1388">
            <v>0</v>
          </cell>
          <cell r="EI1388">
            <v>0</v>
          </cell>
          <cell r="EJ1388">
            <v>0</v>
          </cell>
          <cell r="EK1388">
            <v>0</v>
          </cell>
          <cell r="EL1388">
            <v>0</v>
          </cell>
          <cell r="EM1388">
            <v>0</v>
          </cell>
          <cell r="EN1388">
            <v>0</v>
          </cell>
          <cell r="EO1388">
            <v>0</v>
          </cell>
          <cell r="EP1388">
            <v>0</v>
          </cell>
          <cell r="EQ1388">
            <v>0</v>
          </cell>
          <cell r="ER1388">
            <v>0</v>
          </cell>
          <cell r="ES1388">
            <v>0</v>
          </cell>
          <cell r="ET1388">
            <v>0</v>
          </cell>
          <cell r="EU1388">
            <v>0</v>
          </cell>
          <cell r="EV1388">
            <v>0</v>
          </cell>
          <cell r="EW1388">
            <v>0</v>
          </cell>
          <cell r="EX1388">
            <v>0</v>
          </cell>
          <cell r="EY1388">
            <v>0</v>
          </cell>
          <cell r="EZ1388">
            <v>0</v>
          </cell>
          <cell r="FA1388">
            <v>0</v>
          </cell>
          <cell r="FB1388">
            <v>0</v>
          </cell>
          <cell r="FC1388">
            <v>0</v>
          </cell>
          <cell r="FD1388">
            <v>0</v>
          </cell>
          <cell r="FE1388">
            <v>0</v>
          </cell>
          <cell r="FF1388">
            <v>0</v>
          </cell>
          <cell r="FG1388">
            <v>0</v>
          </cell>
          <cell r="FH1388">
            <v>0</v>
          </cell>
          <cell r="FI1388">
            <v>0</v>
          </cell>
          <cell r="FJ1388">
            <v>0</v>
          </cell>
          <cell r="FK1388">
            <v>0</v>
          </cell>
          <cell r="FL1388">
            <v>0</v>
          </cell>
          <cell r="FM1388">
            <v>0</v>
          </cell>
          <cell r="FN1388">
            <v>0</v>
          </cell>
          <cell r="FO1388">
            <v>0</v>
          </cell>
          <cell r="FP1388">
            <v>0</v>
          </cell>
          <cell r="FQ1388">
            <v>0</v>
          </cell>
          <cell r="FR1388">
            <v>0</v>
          </cell>
          <cell r="FS1388">
            <v>0</v>
          </cell>
          <cell r="FT1388">
            <v>0</v>
          </cell>
          <cell r="FU1388">
            <v>0</v>
          </cell>
          <cell r="FV1388">
            <v>0</v>
          </cell>
          <cell r="FW1388">
            <v>0</v>
          </cell>
          <cell r="FX1388">
            <v>0</v>
          </cell>
          <cell r="FY1388">
            <v>0</v>
          </cell>
          <cell r="FZ1388">
            <v>0</v>
          </cell>
          <cell r="GA1388">
            <v>0</v>
          </cell>
          <cell r="GB1388">
            <v>0</v>
          </cell>
          <cell r="GC1388">
            <v>0</v>
          </cell>
          <cell r="GD1388">
            <v>0</v>
          </cell>
          <cell r="GE1388">
            <v>0</v>
          </cell>
          <cell r="GF1388">
            <v>0</v>
          </cell>
          <cell r="GG1388">
            <v>0</v>
          </cell>
          <cell r="GH1388">
            <v>0</v>
          </cell>
          <cell r="GI1388">
            <v>0</v>
          </cell>
          <cell r="GJ1388">
            <v>0</v>
          </cell>
          <cell r="GK1388">
            <v>0</v>
          </cell>
          <cell r="GL1388">
            <v>0</v>
          </cell>
          <cell r="GM1388">
            <v>0</v>
          </cell>
          <cell r="GN1388">
            <v>0</v>
          </cell>
          <cell r="GO1388">
            <v>0</v>
          </cell>
          <cell r="GP1388">
            <v>0</v>
          </cell>
          <cell r="GQ1388">
            <v>0</v>
          </cell>
          <cell r="GR1388">
            <v>0</v>
          </cell>
          <cell r="GS1388">
            <v>0</v>
          </cell>
          <cell r="GT1388">
            <v>0</v>
          </cell>
          <cell r="GU1388">
            <v>0</v>
          </cell>
          <cell r="GV1388">
            <v>0</v>
          </cell>
          <cell r="GW1388">
            <v>0</v>
          </cell>
          <cell r="GX1388">
            <v>0</v>
          </cell>
          <cell r="GY1388">
            <v>0</v>
          </cell>
          <cell r="GZ1388">
            <v>0</v>
          </cell>
          <cell r="HA1388">
            <v>0</v>
          </cell>
          <cell r="HB1388">
            <v>0</v>
          </cell>
          <cell r="HC1388">
            <v>0</v>
          </cell>
          <cell r="HD1388">
            <v>0</v>
          </cell>
          <cell r="HE1388">
            <v>0</v>
          </cell>
          <cell r="HF1388">
            <v>0</v>
          </cell>
          <cell r="HG1388">
            <v>0</v>
          </cell>
          <cell r="HH1388">
            <v>0</v>
          </cell>
          <cell r="HI1388">
            <v>0</v>
          </cell>
          <cell r="HJ1388">
            <v>0</v>
          </cell>
          <cell r="HK1388">
            <v>0</v>
          </cell>
          <cell r="HL1388">
            <v>0</v>
          </cell>
          <cell r="HM1388">
            <v>0</v>
          </cell>
          <cell r="HN1388">
            <v>0</v>
          </cell>
          <cell r="HO1388">
            <v>0</v>
          </cell>
          <cell r="HP1388">
            <v>0</v>
          </cell>
          <cell r="HQ1388">
            <v>0</v>
          </cell>
          <cell r="HR1388">
            <v>0</v>
          </cell>
          <cell r="HS1388">
            <v>0</v>
          </cell>
          <cell r="HT1388">
            <v>0</v>
          </cell>
          <cell r="HU1388">
            <v>0</v>
          </cell>
          <cell r="HV1388">
            <v>0</v>
          </cell>
          <cell r="HW1388">
            <v>0</v>
          </cell>
          <cell r="HX1388">
            <v>0</v>
          </cell>
          <cell r="HY1388">
            <v>0</v>
          </cell>
          <cell r="HZ1388">
            <v>0</v>
          </cell>
          <cell r="IA1388">
            <v>0</v>
          </cell>
          <cell r="IB1388">
            <v>0</v>
          </cell>
          <cell r="IC1388">
            <v>0</v>
          </cell>
          <cell r="ID1388">
            <v>0</v>
          </cell>
          <cell r="IE1388">
            <v>0</v>
          </cell>
          <cell r="IF1388">
            <v>0</v>
          </cell>
          <cell r="IG1388">
            <v>0</v>
          </cell>
          <cell r="IH1388">
            <v>0</v>
          </cell>
          <cell r="II1388">
            <v>0</v>
          </cell>
          <cell r="IJ1388">
            <v>0</v>
          </cell>
          <cell r="IK1388">
            <v>0</v>
          </cell>
          <cell r="IL1388">
            <v>0</v>
          </cell>
          <cell r="IM1388">
            <v>0</v>
          </cell>
          <cell r="IN1388">
            <v>0</v>
          </cell>
          <cell r="IO1388">
            <v>0</v>
          </cell>
          <cell r="IP1388">
            <v>0</v>
          </cell>
          <cell r="IQ1388">
            <v>0</v>
          </cell>
          <cell r="IR1388">
            <v>0</v>
          </cell>
          <cell r="IS1388">
            <v>0</v>
          </cell>
          <cell r="IT1388">
            <v>0</v>
          </cell>
          <cell r="IU1388">
            <v>0</v>
          </cell>
          <cell r="IV1388">
            <v>0</v>
          </cell>
          <cell r="IW1388">
            <v>0</v>
          </cell>
          <cell r="IX1388">
            <v>0</v>
          </cell>
          <cell r="IY1388">
            <v>0</v>
          </cell>
          <cell r="IZ1388">
            <v>0</v>
          </cell>
          <cell r="JA1388">
            <v>0</v>
          </cell>
          <cell r="JB1388">
            <v>0</v>
          </cell>
          <cell r="JC1388">
            <v>0</v>
          </cell>
          <cell r="JD1388">
            <v>0</v>
          </cell>
          <cell r="JE1388">
            <v>0</v>
          </cell>
        </row>
        <row r="1389">
          <cell r="D1389" t="str">
            <v>GEO.PX.COR._.PTC.NF-EGS</v>
          </cell>
          <cell r="F1389">
            <v>0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Q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0</v>
          </cell>
          <cell r="BD1389">
            <v>0</v>
          </cell>
          <cell r="BE1389">
            <v>0</v>
          </cell>
          <cell r="BF1389">
            <v>0</v>
          </cell>
          <cell r="BG1389">
            <v>0</v>
          </cell>
          <cell r="BH1389">
            <v>0</v>
          </cell>
          <cell r="BI1389">
            <v>0</v>
          </cell>
          <cell r="BJ1389">
            <v>0</v>
          </cell>
          <cell r="BK1389">
            <v>0</v>
          </cell>
          <cell r="BL1389">
            <v>0</v>
          </cell>
          <cell r="BM1389">
            <v>0</v>
          </cell>
          <cell r="BN1389">
            <v>0</v>
          </cell>
          <cell r="BO1389">
            <v>0</v>
          </cell>
          <cell r="BP1389">
            <v>0</v>
          </cell>
          <cell r="BQ1389">
            <v>0</v>
          </cell>
          <cell r="BR1389">
            <v>0</v>
          </cell>
          <cell r="BS1389">
            <v>0</v>
          </cell>
          <cell r="BT1389">
            <v>0</v>
          </cell>
          <cell r="BU1389">
            <v>0</v>
          </cell>
          <cell r="BV1389">
            <v>0</v>
          </cell>
          <cell r="BW1389">
            <v>0</v>
          </cell>
          <cell r="BX1389">
            <v>0</v>
          </cell>
          <cell r="BY1389">
            <v>0</v>
          </cell>
          <cell r="BZ1389">
            <v>0</v>
          </cell>
          <cell r="CA1389">
            <v>0</v>
          </cell>
          <cell r="CB1389">
            <v>0</v>
          </cell>
          <cell r="CC1389">
            <v>0</v>
          </cell>
          <cell r="CD1389">
            <v>0</v>
          </cell>
          <cell r="CE1389">
            <v>0</v>
          </cell>
          <cell r="CF1389">
            <v>0</v>
          </cell>
          <cell r="CG1389">
            <v>0</v>
          </cell>
          <cell r="CH1389">
            <v>0</v>
          </cell>
          <cell r="CI1389">
            <v>0</v>
          </cell>
          <cell r="CJ1389">
            <v>0</v>
          </cell>
          <cell r="CK1389">
            <v>0</v>
          </cell>
          <cell r="CL1389">
            <v>0</v>
          </cell>
          <cell r="CM1389">
            <v>0</v>
          </cell>
          <cell r="CN1389">
            <v>0</v>
          </cell>
          <cell r="CO1389">
            <v>0</v>
          </cell>
          <cell r="CP1389">
            <v>0</v>
          </cell>
          <cell r="CQ1389">
            <v>0</v>
          </cell>
          <cell r="CR1389">
            <v>-7.0700000000101682E-2</v>
          </cell>
          <cell r="CS1389">
            <v>0</v>
          </cell>
          <cell r="CT1389">
            <v>0</v>
          </cell>
          <cell r="CU1389">
            <v>0</v>
          </cell>
          <cell r="CV1389">
            <v>-7.0700000000002206E-2</v>
          </cell>
          <cell r="CW1389">
            <v>0</v>
          </cell>
          <cell r="CX1389">
            <v>0</v>
          </cell>
          <cell r="CY1389">
            <v>0</v>
          </cell>
          <cell r="CZ1389">
            <v>0</v>
          </cell>
          <cell r="DA1389">
            <v>0</v>
          </cell>
          <cell r="DB1389">
            <v>0</v>
          </cell>
          <cell r="DC1389">
            <v>0</v>
          </cell>
          <cell r="DD1389">
            <v>0</v>
          </cell>
          <cell r="DE1389">
            <v>0</v>
          </cell>
          <cell r="DF1389">
            <v>0</v>
          </cell>
          <cell r="DG1389">
            <v>0</v>
          </cell>
          <cell r="DH1389">
            <v>0</v>
          </cell>
          <cell r="DI1389">
            <v>0</v>
          </cell>
          <cell r="DJ1389">
            <v>0</v>
          </cell>
          <cell r="DK1389">
            <v>0</v>
          </cell>
          <cell r="DL1389">
            <v>0</v>
          </cell>
          <cell r="DM1389">
            <v>0</v>
          </cell>
          <cell r="DN1389">
            <v>0</v>
          </cell>
          <cell r="DO1389">
            <v>0</v>
          </cell>
          <cell r="DP1389">
            <v>0</v>
          </cell>
          <cell r="DQ1389">
            <v>0</v>
          </cell>
          <cell r="DR1389">
            <v>7.0699999999987995E-2</v>
          </cell>
          <cell r="DS1389">
            <v>0</v>
          </cell>
          <cell r="DT1389">
            <v>0</v>
          </cell>
          <cell r="DU1389">
            <v>0</v>
          </cell>
          <cell r="DV1389">
            <v>7.06999999999951E-2</v>
          </cell>
          <cell r="DW1389">
            <v>0</v>
          </cell>
          <cell r="DX1389">
            <v>0</v>
          </cell>
          <cell r="DY1389">
            <v>0</v>
          </cell>
          <cell r="DZ1389">
            <v>0</v>
          </cell>
          <cell r="EA1389">
            <v>0</v>
          </cell>
          <cell r="EB1389">
            <v>0</v>
          </cell>
          <cell r="EC1389">
            <v>0</v>
          </cell>
          <cell r="ED1389">
            <v>0</v>
          </cell>
          <cell r="EE1389">
            <v>-7.0699999999987995E-2</v>
          </cell>
          <cell r="EF1389">
            <v>0</v>
          </cell>
          <cell r="EG1389">
            <v>0</v>
          </cell>
          <cell r="EH1389">
            <v>0</v>
          </cell>
          <cell r="EI1389">
            <v>0</v>
          </cell>
          <cell r="EJ1389">
            <v>0</v>
          </cell>
          <cell r="EK1389">
            <v>-7.06999999999951E-2</v>
          </cell>
          <cell r="EL1389">
            <v>0</v>
          </cell>
          <cell r="EM1389">
            <v>0</v>
          </cell>
          <cell r="EN1389">
            <v>0</v>
          </cell>
          <cell r="EO1389">
            <v>0</v>
          </cell>
          <cell r="EP1389">
            <v>0</v>
          </cell>
          <cell r="EQ1389">
            <v>0</v>
          </cell>
          <cell r="ER1389">
            <v>0.14133079999999154</v>
          </cell>
          <cell r="ES1389">
            <v>0</v>
          </cell>
          <cell r="ET1389">
            <v>0</v>
          </cell>
          <cell r="EU1389">
            <v>0</v>
          </cell>
          <cell r="EV1389">
            <v>7.0630800000003546E-2</v>
          </cell>
          <cell r="EW1389">
            <v>7.0700000000002206E-2</v>
          </cell>
          <cell r="EX1389">
            <v>0</v>
          </cell>
          <cell r="EY1389">
            <v>0</v>
          </cell>
          <cell r="EZ1389">
            <v>0</v>
          </cell>
          <cell r="FA1389">
            <v>0</v>
          </cell>
          <cell r="FB1389">
            <v>0</v>
          </cell>
          <cell r="FC1389">
            <v>0</v>
          </cell>
          <cell r="FD1389">
            <v>0</v>
          </cell>
          <cell r="FE1389">
            <v>0</v>
          </cell>
          <cell r="FF1389">
            <v>0</v>
          </cell>
          <cell r="FG1389">
            <v>0</v>
          </cell>
          <cell r="FH1389">
            <v>0</v>
          </cell>
          <cell r="FI1389">
            <v>0</v>
          </cell>
          <cell r="FJ1389">
            <v>0</v>
          </cell>
          <cell r="FK1389">
            <v>0</v>
          </cell>
          <cell r="FL1389">
            <v>0</v>
          </cell>
          <cell r="FM1389">
            <v>0</v>
          </cell>
          <cell r="FN1389">
            <v>0</v>
          </cell>
          <cell r="FO1389">
            <v>0</v>
          </cell>
          <cell r="FP1389">
            <v>0</v>
          </cell>
          <cell r="FQ1389">
            <v>0</v>
          </cell>
          <cell r="FR1389">
            <v>0</v>
          </cell>
          <cell r="FS1389">
            <v>0</v>
          </cell>
          <cell r="FT1389">
            <v>0</v>
          </cell>
          <cell r="FU1389">
            <v>0</v>
          </cell>
          <cell r="FV1389">
            <v>0</v>
          </cell>
          <cell r="FW1389">
            <v>0</v>
          </cell>
          <cell r="FX1389">
            <v>0</v>
          </cell>
          <cell r="FY1389">
            <v>0</v>
          </cell>
          <cell r="FZ1389">
            <v>0</v>
          </cell>
          <cell r="GA1389">
            <v>0</v>
          </cell>
          <cell r="GB1389">
            <v>0</v>
          </cell>
          <cell r="GC1389">
            <v>0</v>
          </cell>
          <cell r="GD1389">
            <v>0</v>
          </cell>
          <cell r="GE1389">
            <v>0</v>
          </cell>
          <cell r="GF1389">
            <v>0</v>
          </cell>
          <cell r="GG1389">
            <v>0</v>
          </cell>
          <cell r="GH1389">
            <v>0</v>
          </cell>
          <cell r="GI1389">
            <v>0</v>
          </cell>
          <cell r="GJ1389">
            <v>0</v>
          </cell>
          <cell r="GK1389">
            <v>0</v>
          </cell>
          <cell r="GL1389">
            <v>0</v>
          </cell>
          <cell r="GM1389">
            <v>0</v>
          </cell>
          <cell r="GN1389">
            <v>0</v>
          </cell>
          <cell r="GO1389">
            <v>0</v>
          </cell>
          <cell r="GP1389">
            <v>0</v>
          </cell>
          <cell r="GQ1389">
            <v>0</v>
          </cell>
          <cell r="GR1389">
            <v>0</v>
          </cell>
          <cell r="GS1389">
            <v>0</v>
          </cell>
          <cell r="GT1389">
            <v>0</v>
          </cell>
          <cell r="GU1389">
            <v>0</v>
          </cell>
          <cell r="GV1389">
            <v>0</v>
          </cell>
          <cell r="GW1389">
            <v>0</v>
          </cell>
          <cell r="GX1389">
            <v>0</v>
          </cell>
          <cell r="GY1389">
            <v>0</v>
          </cell>
          <cell r="GZ1389">
            <v>0</v>
          </cell>
          <cell r="HA1389">
            <v>0</v>
          </cell>
          <cell r="HB1389">
            <v>0</v>
          </cell>
          <cell r="HC1389">
            <v>0</v>
          </cell>
          <cell r="HD1389">
            <v>0</v>
          </cell>
          <cell r="HE1389">
            <v>0</v>
          </cell>
          <cell r="HF1389">
            <v>0</v>
          </cell>
          <cell r="HG1389">
            <v>0</v>
          </cell>
          <cell r="HH1389">
            <v>0</v>
          </cell>
          <cell r="HI1389">
            <v>0</v>
          </cell>
          <cell r="HJ1389">
            <v>0</v>
          </cell>
          <cell r="HK1389">
            <v>0</v>
          </cell>
          <cell r="HL1389">
            <v>0</v>
          </cell>
          <cell r="HM1389">
            <v>0</v>
          </cell>
          <cell r="HN1389">
            <v>0</v>
          </cell>
          <cell r="HO1389">
            <v>0</v>
          </cell>
          <cell r="HP1389">
            <v>0</v>
          </cell>
          <cell r="HQ1389">
            <v>0</v>
          </cell>
          <cell r="HR1389">
            <v>0</v>
          </cell>
          <cell r="HS1389">
            <v>0</v>
          </cell>
          <cell r="HT1389">
            <v>0</v>
          </cell>
          <cell r="HU1389">
            <v>0</v>
          </cell>
          <cell r="HV1389">
            <v>0</v>
          </cell>
          <cell r="HW1389">
            <v>0</v>
          </cell>
          <cell r="HX1389">
            <v>0</v>
          </cell>
          <cell r="HY1389">
            <v>0</v>
          </cell>
          <cell r="HZ1389">
            <v>0</v>
          </cell>
          <cell r="IA1389">
            <v>0</v>
          </cell>
          <cell r="IB1389">
            <v>0</v>
          </cell>
          <cell r="IC1389">
            <v>0</v>
          </cell>
          <cell r="ID1389">
            <v>0</v>
          </cell>
          <cell r="IE1389">
            <v>0</v>
          </cell>
          <cell r="IF1389">
            <v>0</v>
          </cell>
          <cell r="IG1389">
            <v>0</v>
          </cell>
          <cell r="IH1389">
            <v>0</v>
          </cell>
          <cell r="II1389">
            <v>0</v>
          </cell>
          <cell r="IJ1389">
            <v>0</v>
          </cell>
          <cell r="IK1389">
            <v>0</v>
          </cell>
          <cell r="IL1389">
            <v>0</v>
          </cell>
          <cell r="IM1389">
            <v>0</v>
          </cell>
          <cell r="IN1389">
            <v>0</v>
          </cell>
          <cell r="IO1389">
            <v>0</v>
          </cell>
          <cell r="IP1389">
            <v>0</v>
          </cell>
          <cell r="IQ1389">
            <v>0</v>
          </cell>
          <cell r="IR1389">
            <v>0</v>
          </cell>
          <cell r="IS1389">
            <v>0</v>
          </cell>
          <cell r="IT1389">
            <v>0</v>
          </cell>
          <cell r="IU1389">
            <v>0</v>
          </cell>
          <cell r="IV1389">
            <v>0</v>
          </cell>
          <cell r="IW1389">
            <v>0</v>
          </cell>
          <cell r="IX1389">
            <v>0</v>
          </cell>
          <cell r="IY1389">
            <v>0</v>
          </cell>
          <cell r="IZ1389">
            <v>0</v>
          </cell>
          <cell r="JA1389">
            <v>0</v>
          </cell>
          <cell r="JB1389">
            <v>0</v>
          </cell>
          <cell r="JC1389">
            <v>0</v>
          </cell>
          <cell r="JD1389">
            <v>0</v>
          </cell>
          <cell r="JE1389">
            <v>0</v>
          </cell>
        </row>
        <row r="1390">
          <cell r="D1390" t="str">
            <v>GEO.PX.UTS._.PTC.NF-EGS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Q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0</v>
          </cell>
          <cell r="BD1390">
            <v>0</v>
          </cell>
          <cell r="BE1390">
            <v>0</v>
          </cell>
          <cell r="BF1390">
            <v>0</v>
          </cell>
          <cell r="BG1390">
            <v>0</v>
          </cell>
          <cell r="BH1390">
            <v>0</v>
          </cell>
          <cell r="BI1390">
            <v>0</v>
          </cell>
          <cell r="BJ1390">
            <v>0</v>
          </cell>
          <cell r="BK1390">
            <v>0</v>
          </cell>
          <cell r="BL1390">
            <v>0</v>
          </cell>
          <cell r="BM1390">
            <v>0</v>
          </cell>
          <cell r="BN1390">
            <v>0</v>
          </cell>
          <cell r="BO1390">
            <v>0</v>
          </cell>
          <cell r="BP1390">
            <v>0</v>
          </cell>
          <cell r="BQ1390">
            <v>0</v>
          </cell>
          <cell r="BR1390">
            <v>0</v>
          </cell>
          <cell r="BS1390">
            <v>0</v>
          </cell>
          <cell r="BT1390">
            <v>0</v>
          </cell>
          <cell r="BU1390">
            <v>0</v>
          </cell>
          <cell r="BV1390">
            <v>0</v>
          </cell>
          <cell r="BW1390">
            <v>0</v>
          </cell>
          <cell r="BX1390">
            <v>0</v>
          </cell>
          <cell r="BY1390">
            <v>0</v>
          </cell>
          <cell r="BZ1390">
            <v>0</v>
          </cell>
          <cell r="CA1390">
            <v>0</v>
          </cell>
          <cell r="CB1390">
            <v>0</v>
          </cell>
          <cell r="CC1390">
            <v>0</v>
          </cell>
          <cell r="CD1390">
            <v>0</v>
          </cell>
          <cell r="CE1390">
            <v>0</v>
          </cell>
          <cell r="CF1390">
            <v>0</v>
          </cell>
          <cell r="CG1390">
            <v>0</v>
          </cell>
          <cell r="CH1390">
            <v>0</v>
          </cell>
          <cell r="CI1390">
            <v>0</v>
          </cell>
          <cell r="CJ1390">
            <v>0</v>
          </cell>
          <cell r="CK1390">
            <v>0</v>
          </cell>
          <cell r="CL1390">
            <v>0</v>
          </cell>
          <cell r="CM1390">
            <v>0</v>
          </cell>
          <cell r="CN1390">
            <v>0</v>
          </cell>
          <cell r="CO1390">
            <v>0</v>
          </cell>
          <cell r="CP1390">
            <v>0</v>
          </cell>
          <cell r="CQ1390">
            <v>0</v>
          </cell>
          <cell r="CR1390">
            <v>0</v>
          </cell>
          <cell r="CS1390">
            <v>0</v>
          </cell>
          <cell r="CT1390">
            <v>0</v>
          </cell>
          <cell r="CU1390">
            <v>0</v>
          </cell>
          <cell r="CV1390">
            <v>0</v>
          </cell>
          <cell r="CW1390">
            <v>0</v>
          </cell>
          <cell r="CX1390">
            <v>0</v>
          </cell>
          <cell r="CY1390">
            <v>0</v>
          </cell>
          <cell r="CZ1390">
            <v>0</v>
          </cell>
          <cell r="DA1390">
            <v>0</v>
          </cell>
          <cell r="DB1390">
            <v>0</v>
          </cell>
          <cell r="DC1390">
            <v>0</v>
          </cell>
          <cell r="DD1390">
            <v>0</v>
          </cell>
          <cell r="DE1390">
            <v>0</v>
          </cell>
          <cell r="DF1390">
            <v>0</v>
          </cell>
          <cell r="DG1390">
            <v>0</v>
          </cell>
          <cell r="DH1390">
            <v>0</v>
          </cell>
          <cell r="DI1390">
            <v>0</v>
          </cell>
          <cell r="DJ1390">
            <v>0</v>
          </cell>
          <cell r="DK1390">
            <v>0</v>
          </cell>
          <cell r="DL1390">
            <v>0</v>
          </cell>
          <cell r="DM1390">
            <v>0</v>
          </cell>
          <cell r="DN1390">
            <v>0</v>
          </cell>
          <cell r="DO1390">
            <v>0</v>
          </cell>
          <cell r="DP1390">
            <v>0</v>
          </cell>
          <cell r="DQ1390">
            <v>0</v>
          </cell>
          <cell r="DR1390">
            <v>0</v>
          </cell>
          <cell r="DS1390">
            <v>0</v>
          </cell>
          <cell r="DT1390">
            <v>0</v>
          </cell>
          <cell r="DU1390">
            <v>0</v>
          </cell>
          <cell r="DV1390">
            <v>0</v>
          </cell>
          <cell r="DW1390">
            <v>0</v>
          </cell>
          <cell r="DX1390">
            <v>0</v>
          </cell>
          <cell r="DY1390">
            <v>0</v>
          </cell>
          <cell r="DZ1390">
            <v>0</v>
          </cell>
          <cell r="EA1390">
            <v>0</v>
          </cell>
          <cell r="EB1390">
            <v>0</v>
          </cell>
          <cell r="EC1390">
            <v>0</v>
          </cell>
          <cell r="ED1390">
            <v>0</v>
          </cell>
          <cell r="EE1390">
            <v>0</v>
          </cell>
          <cell r="EF1390">
            <v>0</v>
          </cell>
          <cell r="EG1390">
            <v>0</v>
          </cell>
          <cell r="EH1390">
            <v>0</v>
          </cell>
          <cell r="EI1390">
            <v>0</v>
          </cell>
          <cell r="EJ1390">
            <v>0</v>
          </cell>
          <cell r="EK1390">
            <v>0</v>
          </cell>
          <cell r="EL1390">
            <v>0</v>
          </cell>
          <cell r="EM1390">
            <v>0</v>
          </cell>
          <cell r="EN1390">
            <v>0</v>
          </cell>
          <cell r="EO1390">
            <v>0</v>
          </cell>
          <cell r="EP1390">
            <v>0</v>
          </cell>
          <cell r="EQ1390">
            <v>0</v>
          </cell>
          <cell r="ER1390">
            <v>0</v>
          </cell>
          <cell r="ES1390">
            <v>0</v>
          </cell>
          <cell r="ET1390">
            <v>0</v>
          </cell>
          <cell r="EU1390">
            <v>0</v>
          </cell>
          <cell r="EV1390">
            <v>0</v>
          </cell>
          <cell r="EW1390">
            <v>0</v>
          </cell>
          <cell r="EX1390">
            <v>0</v>
          </cell>
          <cell r="EY1390">
            <v>0</v>
          </cell>
          <cell r="EZ1390">
            <v>0</v>
          </cell>
          <cell r="FA1390">
            <v>0</v>
          </cell>
          <cell r="FB1390">
            <v>0</v>
          </cell>
          <cell r="FC1390">
            <v>0</v>
          </cell>
          <cell r="FD1390">
            <v>0</v>
          </cell>
          <cell r="FE1390">
            <v>0</v>
          </cell>
          <cell r="FF1390">
            <v>0</v>
          </cell>
          <cell r="FG1390">
            <v>0</v>
          </cell>
          <cell r="FH1390">
            <v>0</v>
          </cell>
          <cell r="FI1390">
            <v>0</v>
          </cell>
          <cell r="FJ1390">
            <v>0</v>
          </cell>
          <cell r="FK1390">
            <v>0</v>
          </cell>
          <cell r="FL1390">
            <v>0</v>
          </cell>
          <cell r="FM1390">
            <v>0</v>
          </cell>
          <cell r="FN1390">
            <v>0</v>
          </cell>
          <cell r="FO1390">
            <v>0</v>
          </cell>
          <cell r="FP1390">
            <v>0</v>
          </cell>
          <cell r="FQ1390">
            <v>0</v>
          </cell>
          <cell r="FR1390">
            <v>0</v>
          </cell>
          <cell r="FS1390">
            <v>0</v>
          </cell>
          <cell r="FT1390">
            <v>0</v>
          </cell>
          <cell r="FU1390">
            <v>0</v>
          </cell>
          <cell r="FV1390">
            <v>0</v>
          </cell>
          <cell r="FW1390">
            <v>0</v>
          </cell>
          <cell r="FX1390">
            <v>0</v>
          </cell>
          <cell r="FY1390">
            <v>0</v>
          </cell>
          <cell r="FZ1390">
            <v>0</v>
          </cell>
          <cell r="GA1390">
            <v>0</v>
          </cell>
          <cell r="GB1390">
            <v>0</v>
          </cell>
          <cell r="GC1390">
            <v>0</v>
          </cell>
          <cell r="GD1390">
            <v>0</v>
          </cell>
          <cell r="GE1390">
            <v>0</v>
          </cell>
          <cell r="GF1390">
            <v>0</v>
          </cell>
          <cell r="GG1390">
            <v>0</v>
          </cell>
          <cell r="GH1390">
            <v>0</v>
          </cell>
          <cell r="GI1390">
            <v>0</v>
          </cell>
          <cell r="GJ1390">
            <v>0</v>
          </cell>
          <cell r="GK1390">
            <v>0</v>
          </cell>
          <cell r="GL1390">
            <v>0</v>
          </cell>
          <cell r="GM1390">
            <v>0</v>
          </cell>
          <cell r="GN1390">
            <v>0</v>
          </cell>
          <cell r="GO1390">
            <v>0</v>
          </cell>
          <cell r="GP1390">
            <v>0</v>
          </cell>
          <cell r="GQ1390">
            <v>0</v>
          </cell>
          <cell r="GR1390">
            <v>0</v>
          </cell>
          <cell r="GS1390">
            <v>0</v>
          </cell>
          <cell r="GT1390">
            <v>0</v>
          </cell>
          <cell r="GU1390">
            <v>0</v>
          </cell>
          <cell r="GV1390">
            <v>0</v>
          </cell>
          <cell r="GW1390">
            <v>0</v>
          </cell>
          <cell r="GX1390">
            <v>0</v>
          </cell>
          <cell r="GY1390">
            <v>0</v>
          </cell>
          <cell r="GZ1390">
            <v>0</v>
          </cell>
          <cell r="HA1390">
            <v>0</v>
          </cell>
          <cell r="HB1390">
            <v>0</v>
          </cell>
          <cell r="HC1390">
            <v>0</v>
          </cell>
          <cell r="HD1390">
            <v>0</v>
          </cell>
          <cell r="HE1390">
            <v>0</v>
          </cell>
          <cell r="HF1390">
            <v>0</v>
          </cell>
          <cell r="HG1390">
            <v>0</v>
          </cell>
          <cell r="HH1390">
            <v>0</v>
          </cell>
          <cell r="HI1390">
            <v>0</v>
          </cell>
          <cell r="HJ1390">
            <v>0</v>
          </cell>
          <cell r="HK1390">
            <v>0</v>
          </cell>
          <cell r="HL1390">
            <v>0</v>
          </cell>
          <cell r="HM1390">
            <v>0</v>
          </cell>
          <cell r="HN1390">
            <v>0</v>
          </cell>
          <cell r="HO1390">
            <v>0</v>
          </cell>
          <cell r="HP1390">
            <v>0</v>
          </cell>
          <cell r="HQ1390">
            <v>0</v>
          </cell>
          <cell r="HR1390">
            <v>0</v>
          </cell>
          <cell r="HS1390">
            <v>0</v>
          </cell>
          <cell r="HT1390">
            <v>0</v>
          </cell>
          <cell r="HU1390">
            <v>0</v>
          </cell>
          <cell r="HV1390">
            <v>0</v>
          </cell>
          <cell r="HW1390">
            <v>0</v>
          </cell>
          <cell r="HX1390">
            <v>0</v>
          </cell>
          <cell r="HY1390">
            <v>0</v>
          </cell>
          <cell r="HZ1390">
            <v>0</v>
          </cell>
          <cell r="IA1390">
            <v>0</v>
          </cell>
          <cell r="IB1390">
            <v>0</v>
          </cell>
          <cell r="IC1390">
            <v>0</v>
          </cell>
          <cell r="ID1390">
            <v>0</v>
          </cell>
          <cell r="IE1390">
            <v>0</v>
          </cell>
          <cell r="IF1390">
            <v>0</v>
          </cell>
          <cell r="IG1390">
            <v>0</v>
          </cell>
          <cell r="IH1390">
            <v>0</v>
          </cell>
          <cell r="II1390">
            <v>0</v>
          </cell>
          <cell r="IJ1390">
            <v>0</v>
          </cell>
          <cell r="IK1390">
            <v>0</v>
          </cell>
          <cell r="IL1390">
            <v>0</v>
          </cell>
          <cell r="IM1390">
            <v>0</v>
          </cell>
          <cell r="IN1390">
            <v>0</v>
          </cell>
          <cell r="IO1390">
            <v>0</v>
          </cell>
          <cell r="IP1390">
            <v>0</v>
          </cell>
          <cell r="IQ1390">
            <v>0</v>
          </cell>
          <cell r="IR1390">
            <v>0</v>
          </cell>
          <cell r="IS1390">
            <v>0</v>
          </cell>
          <cell r="IT1390">
            <v>0</v>
          </cell>
          <cell r="IU1390">
            <v>0</v>
          </cell>
          <cell r="IV1390">
            <v>0</v>
          </cell>
          <cell r="IW1390">
            <v>0</v>
          </cell>
          <cell r="IX1390">
            <v>0</v>
          </cell>
          <cell r="IY1390">
            <v>0</v>
          </cell>
          <cell r="IZ1390">
            <v>0</v>
          </cell>
          <cell r="JA1390">
            <v>0</v>
          </cell>
          <cell r="JB1390">
            <v>0</v>
          </cell>
          <cell r="JC1390">
            <v>0</v>
          </cell>
          <cell r="JD1390">
            <v>0</v>
          </cell>
          <cell r="JE1390">
            <v>0</v>
          </cell>
        </row>
        <row r="1391">
          <cell r="D1391" t="str">
            <v>GEO.PX.COR._.NTC.NF-EGS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Q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0</v>
          </cell>
          <cell r="BD1391">
            <v>0</v>
          </cell>
          <cell r="BE1391">
            <v>0</v>
          </cell>
          <cell r="BF1391">
            <v>0</v>
          </cell>
          <cell r="BG1391">
            <v>0</v>
          </cell>
          <cell r="BH1391">
            <v>0</v>
          </cell>
          <cell r="BI1391">
            <v>0</v>
          </cell>
          <cell r="BJ1391">
            <v>0</v>
          </cell>
          <cell r="BK1391">
            <v>0</v>
          </cell>
          <cell r="BL1391">
            <v>0</v>
          </cell>
          <cell r="BM1391">
            <v>0</v>
          </cell>
          <cell r="BN1391">
            <v>0</v>
          </cell>
          <cell r="BO1391">
            <v>0</v>
          </cell>
          <cell r="BP1391">
            <v>0</v>
          </cell>
          <cell r="BQ1391">
            <v>0</v>
          </cell>
          <cell r="BR1391">
            <v>0</v>
          </cell>
          <cell r="BS1391">
            <v>0</v>
          </cell>
          <cell r="BT1391">
            <v>0</v>
          </cell>
          <cell r="BU1391">
            <v>0</v>
          </cell>
          <cell r="BV1391">
            <v>0</v>
          </cell>
          <cell r="BW1391">
            <v>0</v>
          </cell>
          <cell r="BX1391">
            <v>0</v>
          </cell>
          <cell r="BY1391">
            <v>0</v>
          </cell>
          <cell r="BZ1391">
            <v>0</v>
          </cell>
          <cell r="CA1391">
            <v>0</v>
          </cell>
          <cell r="CB1391">
            <v>0</v>
          </cell>
          <cell r="CC1391">
            <v>0</v>
          </cell>
          <cell r="CD1391">
            <v>0</v>
          </cell>
          <cell r="CE1391">
            <v>0</v>
          </cell>
          <cell r="CF1391">
            <v>0</v>
          </cell>
          <cell r="CG1391">
            <v>0</v>
          </cell>
          <cell r="CH1391">
            <v>0</v>
          </cell>
          <cell r="CI1391">
            <v>0</v>
          </cell>
          <cell r="CJ1391">
            <v>0</v>
          </cell>
          <cell r="CK1391">
            <v>0</v>
          </cell>
          <cell r="CL1391">
            <v>0</v>
          </cell>
          <cell r="CM1391">
            <v>0</v>
          </cell>
          <cell r="CN1391">
            <v>0</v>
          </cell>
          <cell r="CO1391">
            <v>0</v>
          </cell>
          <cell r="CP1391">
            <v>0</v>
          </cell>
          <cell r="CQ1391">
            <v>0</v>
          </cell>
          <cell r="CR1391">
            <v>0</v>
          </cell>
          <cell r="CS1391">
            <v>0</v>
          </cell>
          <cell r="CT1391">
            <v>0</v>
          </cell>
          <cell r="CU1391">
            <v>0</v>
          </cell>
          <cell r="CV1391">
            <v>0</v>
          </cell>
          <cell r="CW1391">
            <v>0</v>
          </cell>
          <cell r="CX1391">
            <v>0</v>
          </cell>
          <cell r="CY1391">
            <v>0</v>
          </cell>
          <cell r="CZ1391">
            <v>0</v>
          </cell>
          <cell r="DA1391">
            <v>0</v>
          </cell>
          <cell r="DB1391">
            <v>0</v>
          </cell>
          <cell r="DC1391">
            <v>0</v>
          </cell>
          <cell r="DD1391">
            <v>0</v>
          </cell>
          <cell r="DE1391">
            <v>0</v>
          </cell>
          <cell r="DF1391">
            <v>0</v>
          </cell>
          <cell r="DG1391">
            <v>0</v>
          </cell>
          <cell r="DH1391">
            <v>0</v>
          </cell>
          <cell r="DI1391">
            <v>0</v>
          </cell>
          <cell r="DJ1391">
            <v>0</v>
          </cell>
          <cell r="DK1391">
            <v>0</v>
          </cell>
          <cell r="DL1391">
            <v>0</v>
          </cell>
          <cell r="DM1391">
            <v>0</v>
          </cell>
          <cell r="DN1391">
            <v>0</v>
          </cell>
          <cell r="DO1391">
            <v>0</v>
          </cell>
          <cell r="DP1391">
            <v>0</v>
          </cell>
          <cell r="DQ1391">
            <v>0</v>
          </cell>
          <cell r="DR1391">
            <v>0</v>
          </cell>
          <cell r="DS1391">
            <v>0</v>
          </cell>
          <cell r="DT1391">
            <v>0</v>
          </cell>
          <cell r="DU1391">
            <v>0</v>
          </cell>
          <cell r="DV1391">
            <v>0</v>
          </cell>
          <cell r="DW1391">
            <v>0</v>
          </cell>
          <cell r="DX1391">
            <v>0</v>
          </cell>
          <cell r="DY1391">
            <v>0</v>
          </cell>
          <cell r="DZ1391">
            <v>0</v>
          </cell>
          <cell r="EA1391">
            <v>0</v>
          </cell>
          <cell r="EB1391">
            <v>0</v>
          </cell>
          <cell r="EC1391">
            <v>0</v>
          </cell>
          <cell r="ED1391">
            <v>0</v>
          </cell>
          <cell r="EE1391">
            <v>0</v>
          </cell>
          <cell r="EF1391">
            <v>0</v>
          </cell>
          <cell r="EG1391">
            <v>0</v>
          </cell>
          <cell r="EH1391">
            <v>0</v>
          </cell>
          <cell r="EI1391">
            <v>0</v>
          </cell>
          <cell r="EJ1391">
            <v>0</v>
          </cell>
          <cell r="EK1391">
            <v>0</v>
          </cell>
          <cell r="EL1391">
            <v>0</v>
          </cell>
          <cell r="EM1391">
            <v>0</v>
          </cell>
          <cell r="EN1391">
            <v>0</v>
          </cell>
          <cell r="EO1391">
            <v>0</v>
          </cell>
          <cell r="EP1391">
            <v>0</v>
          </cell>
          <cell r="EQ1391">
            <v>0</v>
          </cell>
          <cell r="ER1391">
            <v>0</v>
          </cell>
          <cell r="ES1391">
            <v>0</v>
          </cell>
          <cell r="ET1391">
            <v>0</v>
          </cell>
          <cell r="EU1391">
            <v>0</v>
          </cell>
          <cell r="EV1391">
            <v>0</v>
          </cell>
          <cell r="EW1391">
            <v>0</v>
          </cell>
          <cell r="EX1391">
            <v>0</v>
          </cell>
          <cell r="EY1391">
            <v>0</v>
          </cell>
          <cell r="EZ1391">
            <v>0</v>
          </cell>
          <cell r="FA1391">
            <v>0</v>
          </cell>
          <cell r="FB1391">
            <v>0</v>
          </cell>
          <cell r="FC1391">
            <v>0</v>
          </cell>
          <cell r="FD1391">
            <v>0</v>
          </cell>
          <cell r="FE1391">
            <v>0.70699999999999363</v>
          </cell>
          <cell r="FF1391">
            <v>0</v>
          </cell>
          <cell r="FG1391">
            <v>0</v>
          </cell>
          <cell r="FH1391">
            <v>0</v>
          </cell>
          <cell r="FI1391">
            <v>0</v>
          </cell>
          <cell r="FJ1391">
            <v>0</v>
          </cell>
          <cell r="FK1391">
            <v>7.06999999999951E-2</v>
          </cell>
          <cell r="FL1391">
            <v>7.06999999999951E-2</v>
          </cell>
          <cell r="FM1391">
            <v>0.63629999999999853</v>
          </cell>
          <cell r="FN1391">
            <v>0</v>
          </cell>
          <cell r="FO1391">
            <v>-7.06999999999951E-2</v>
          </cell>
          <cell r="FP1391">
            <v>0</v>
          </cell>
          <cell r="FQ1391">
            <v>0</v>
          </cell>
          <cell r="FR1391">
            <v>0.49490000000002965</v>
          </cell>
          <cell r="FS1391">
            <v>0</v>
          </cell>
          <cell r="FT1391">
            <v>0</v>
          </cell>
          <cell r="FU1391">
            <v>0</v>
          </cell>
          <cell r="FV1391">
            <v>0</v>
          </cell>
          <cell r="FW1391">
            <v>0</v>
          </cell>
          <cell r="FX1391">
            <v>0</v>
          </cell>
          <cell r="FY1391">
            <v>0</v>
          </cell>
          <cell r="FZ1391">
            <v>0</v>
          </cell>
          <cell r="GA1391">
            <v>0</v>
          </cell>
          <cell r="GB1391">
            <v>0.49489999999999412</v>
          </cell>
          <cell r="GC1391">
            <v>0</v>
          </cell>
          <cell r="GD1391">
            <v>0</v>
          </cell>
          <cell r="GE1391">
            <v>0</v>
          </cell>
          <cell r="GF1391">
            <v>0</v>
          </cell>
          <cell r="GG1391">
            <v>0</v>
          </cell>
          <cell r="GH1391">
            <v>0</v>
          </cell>
          <cell r="GI1391">
            <v>0</v>
          </cell>
          <cell r="GJ1391">
            <v>0</v>
          </cell>
          <cell r="GK1391">
            <v>0</v>
          </cell>
          <cell r="GL1391">
            <v>0</v>
          </cell>
          <cell r="GM1391">
            <v>0</v>
          </cell>
          <cell r="GN1391">
            <v>0</v>
          </cell>
          <cell r="GO1391">
            <v>0</v>
          </cell>
          <cell r="GP1391">
            <v>0</v>
          </cell>
          <cell r="GQ1391">
            <v>0</v>
          </cell>
          <cell r="GR1391">
            <v>0.28280000000006567</v>
          </cell>
          <cell r="GS1391">
            <v>0</v>
          </cell>
          <cell r="GT1391">
            <v>0</v>
          </cell>
          <cell r="GU1391">
            <v>0</v>
          </cell>
          <cell r="GV1391">
            <v>0.28280000000000172</v>
          </cell>
          <cell r="GW1391">
            <v>0</v>
          </cell>
          <cell r="GX1391">
            <v>0</v>
          </cell>
          <cell r="GY1391">
            <v>0</v>
          </cell>
          <cell r="GZ1391">
            <v>0</v>
          </cell>
          <cell r="HA1391">
            <v>0</v>
          </cell>
          <cell r="HB1391">
            <v>0</v>
          </cell>
          <cell r="HC1391">
            <v>0</v>
          </cell>
          <cell r="HD1391">
            <v>0</v>
          </cell>
          <cell r="HE1391">
            <v>7.0699999999987995E-2</v>
          </cell>
          <cell r="HF1391">
            <v>0</v>
          </cell>
          <cell r="HG1391">
            <v>0</v>
          </cell>
          <cell r="HH1391">
            <v>0</v>
          </cell>
          <cell r="HI1391">
            <v>7.0700000000002206E-2</v>
          </cell>
          <cell r="HJ1391">
            <v>0</v>
          </cell>
          <cell r="HK1391">
            <v>0</v>
          </cell>
          <cell r="HL1391">
            <v>0</v>
          </cell>
          <cell r="HM1391">
            <v>0</v>
          </cell>
          <cell r="HN1391">
            <v>0</v>
          </cell>
          <cell r="HO1391">
            <v>0</v>
          </cell>
          <cell r="HP1391">
            <v>0</v>
          </cell>
          <cell r="HQ1391">
            <v>0</v>
          </cell>
          <cell r="HR1391">
            <v>0.49489999999991596</v>
          </cell>
          <cell r="HS1391">
            <v>0</v>
          </cell>
          <cell r="HT1391">
            <v>0</v>
          </cell>
          <cell r="HU1391">
            <v>0.49489999999999412</v>
          </cell>
          <cell r="HV1391">
            <v>0</v>
          </cell>
          <cell r="HW1391">
            <v>0</v>
          </cell>
          <cell r="HX1391">
            <v>0</v>
          </cell>
          <cell r="HY1391">
            <v>0</v>
          </cell>
          <cell r="HZ1391">
            <v>0</v>
          </cell>
          <cell r="IA1391">
            <v>0</v>
          </cell>
          <cell r="IB1391">
            <v>0</v>
          </cell>
          <cell r="IC1391">
            <v>0</v>
          </cell>
          <cell r="ID1391">
            <v>0</v>
          </cell>
          <cell r="IE1391">
            <v>0</v>
          </cell>
          <cell r="IF1391">
            <v>0</v>
          </cell>
          <cell r="IG1391">
            <v>0</v>
          </cell>
          <cell r="IH1391">
            <v>0</v>
          </cell>
          <cell r="II1391">
            <v>0</v>
          </cell>
          <cell r="IJ1391">
            <v>0</v>
          </cell>
          <cell r="IK1391">
            <v>0</v>
          </cell>
          <cell r="IL1391">
            <v>0</v>
          </cell>
          <cell r="IM1391">
            <v>0</v>
          </cell>
          <cell r="IN1391">
            <v>0</v>
          </cell>
          <cell r="IO1391">
            <v>0</v>
          </cell>
          <cell r="IP1391">
            <v>0</v>
          </cell>
          <cell r="IQ1391">
            <v>0</v>
          </cell>
          <cell r="IR1391">
            <v>0.63630000000000564</v>
          </cell>
          <cell r="IS1391">
            <v>0</v>
          </cell>
          <cell r="IT1391">
            <v>0</v>
          </cell>
          <cell r="IU1391">
            <v>0</v>
          </cell>
          <cell r="IV1391">
            <v>-7.0700000000002206E-2</v>
          </cell>
          <cell r="IW1391">
            <v>0.70700000000000074</v>
          </cell>
          <cell r="IX1391">
            <v>0</v>
          </cell>
          <cell r="IY1391">
            <v>0</v>
          </cell>
          <cell r="IZ1391">
            <v>0</v>
          </cell>
          <cell r="JA1391">
            <v>0</v>
          </cell>
          <cell r="JB1391">
            <v>0</v>
          </cell>
          <cell r="JC1391">
            <v>0</v>
          </cell>
          <cell r="JD1391">
            <v>0</v>
          </cell>
          <cell r="JE1391">
            <v>0</v>
          </cell>
        </row>
        <row r="1392">
          <cell r="D1392" t="str">
            <v>GEO.PX.UTS._.NTC.NF-EGS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Q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0</v>
          </cell>
          <cell r="BD1392">
            <v>0</v>
          </cell>
          <cell r="BE1392">
            <v>0</v>
          </cell>
          <cell r="BF1392">
            <v>0</v>
          </cell>
          <cell r="BG1392">
            <v>0</v>
          </cell>
          <cell r="BH1392">
            <v>0</v>
          </cell>
          <cell r="BI1392">
            <v>0</v>
          </cell>
          <cell r="BJ1392">
            <v>0</v>
          </cell>
          <cell r="BK1392">
            <v>0</v>
          </cell>
          <cell r="BL1392">
            <v>0</v>
          </cell>
          <cell r="BM1392">
            <v>0</v>
          </cell>
          <cell r="BN1392">
            <v>0</v>
          </cell>
          <cell r="BO1392">
            <v>0</v>
          </cell>
          <cell r="BP1392">
            <v>0</v>
          </cell>
          <cell r="BQ1392">
            <v>0</v>
          </cell>
          <cell r="BR1392">
            <v>0</v>
          </cell>
          <cell r="BS1392">
            <v>0</v>
          </cell>
          <cell r="BT1392">
            <v>0</v>
          </cell>
          <cell r="BU1392">
            <v>0</v>
          </cell>
          <cell r="BV1392">
            <v>0</v>
          </cell>
          <cell r="BW1392">
            <v>0</v>
          </cell>
          <cell r="BX1392">
            <v>0</v>
          </cell>
          <cell r="BY1392">
            <v>0</v>
          </cell>
          <cell r="BZ1392">
            <v>0</v>
          </cell>
          <cell r="CA1392">
            <v>0</v>
          </cell>
          <cell r="CB1392">
            <v>0</v>
          </cell>
          <cell r="CC1392">
            <v>0</v>
          </cell>
          <cell r="CD1392">
            <v>0</v>
          </cell>
          <cell r="CE1392">
            <v>0</v>
          </cell>
          <cell r="CF1392">
            <v>0</v>
          </cell>
          <cell r="CG1392">
            <v>0</v>
          </cell>
          <cell r="CH1392">
            <v>0</v>
          </cell>
          <cell r="CI1392">
            <v>0</v>
          </cell>
          <cell r="CJ1392">
            <v>0</v>
          </cell>
          <cell r="CK1392">
            <v>0</v>
          </cell>
          <cell r="CL1392">
            <v>0</v>
          </cell>
          <cell r="CM1392">
            <v>0</v>
          </cell>
          <cell r="CN1392">
            <v>0</v>
          </cell>
          <cell r="CO1392">
            <v>0</v>
          </cell>
          <cell r="CP1392">
            <v>0</v>
          </cell>
          <cell r="CQ1392">
            <v>0</v>
          </cell>
          <cell r="CR1392">
            <v>0</v>
          </cell>
          <cell r="CS1392">
            <v>0</v>
          </cell>
          <cell r="CT1392">
            <v>0</v>
          </cell>
          <cell r="CU1392">
            <v>0</v>
          </cell>
          <cell r="CV1392">
            <v>0</v>
          </cell>
          <cell r="CW1392">
            <v>0</v>
          </cell>
          <cell r="CX1392">
            <v>0</v>
          </cell>
          <cell r="CY1392">
            <v>0</v>
          </cell>
          <cell r="CZ1392">
            <v>0</v>
          </cell>
          <cell r="DA1392">
            <v>0</v>
          </cell>
          <cell r="DB1392">
            <v>0</v>
          </cell>
          <cell r="DC1392">
            <v>0</v>
          </cell>
          <cell r="DD1392">
            <v>0</v>
          </cell>
          <cell r="DE1392">
            <v>0</v>
          </cell>
          <cell r="DF1392">
            <v>0</v>
          </cell>
          <cell r="DG1392">
            <v>0</v>
          </cell>
          <cell r="DH1392">
            <v>0</v>
          </cell>
          <cell r="DI1392">
            <v>0</v>
          </cell>
          <cell r="DJ1392">
            <v>0</v>
          </cell>
          <cell r="DK1392">
            <v>0</v>
          </cell>
          <cell r="DL1392">
            <v>0</v>
          </cell>
          <cell r="DM1392">
            <v>0</v>
          </cell>
          <cell r="DN1392">
            <v>0</v>
          </cell>
          <cell r="DO1392">
            <v>0</v>
          </cell>
          <cell r="DP1392">
            <v>0</v>
          </cell>
          <cell r="DQ1392">
            <v>0</v>
          </cell>
          <cell r="DR1392">
            <v>0</v>
          </cell>
          <cell r="DS1392">
            <v>0</v>
          </cell>
          <cell r="DT1392">
            <v>0</v>
          </cell>
          <cell r="DU1392">
            <v>0</v>
          </cell>
          <cell r="DV1392">
            <v>0</v>
          </cell>
          <cell r="DW1392">
            <v>0</v>
          </cell>
          <cell r="DX1392">
            <v>0</v>
          </cell>
          <cell r="DY1392">
            <v>0</v>
          </cell>
          <cell r="DZ1392">
            <v>0</v>
          </cell>
          <cell r="EA1392">
            <v>0</v>
          </cell>
          <cell r="EB1392">
            <v>0</v>
          </cell>
          <cell r="EC1392">
            <v>0</v>
          </cell>
          <cell r="ED1392">
            <v>0</v>
          </cell>
          <cell r="EE1392">
            <v>0</v>
          </cell>
          <cell r="EF1392">
            <v>0</v>
          </cell>
          <cell r="EG1392">
            <v>0</v>
          </cell>
          <cell r="EH1392">
            <v>0</v>
          </cell>
          <cell r="EI1392">
            <v>0</v>
          </cell>
          <cell r="EJ1392">
            <v>0</v>
          </cell>
          <cell r="EK1392">
            <v>0</v>
          </cell>
          <cell r="EL1392">
            <v>0</v>
          </cell>
          <cell r="EM1392">
            <v>0</v>
          </cell>
          <cell r="EN1392">
            <v>0</v>
          </cell>
          <cell r="EO1392">
            <v>0</v>
          </cell>
          <cell r="EP1392">
            <v>0</v>
          </cell>
          <cell r="EQ1392">
            <v>0</v>
          </cell>
          <cell r="ER1392">
            <v>0</v>
          </cell>
          <cell r="ES1392">
            <v>0</v>
          </cell>
          <cell r="ET1392">
            <v>0</v>
          </cell>
          <cell r="EU1392">
            <v>0</v>
          </cell>
          <cell r="EV1392">
            <v>0</v>
          </cell>
          <cell r="EW1392">
            <v>0</v>
          </cell>
          <cell r="EX1392">
            <v>0</v>
          </cell>
          <cell r="EY1392">
            <v>0</v>
          </cell>
          <cell r="EZ1392">
            <v>0</v>
          </cell>
          <cell r="FA1392">
            <v>0</v>
          </cell>
          <cell r="FB1392">
            <v>0</v>
          </cell>
          <cell r="FC1392">
            <v>0</v>
          </cell>
          <cell r="FD1392">
            <v>0</v>
          </cell>
          <cell r="FE1392">
            <v>-7.0699999999987995E-2</v>
          </cell>
          <cell r="FF1392">
            <v>0</v>
          </cell>
          <cell r="FG1392">
            <v>0</v>
          </cell>
          <cell r="FH1392">
            <v>0</v>
          </cell>
          <cell r="FI1392">
            <v>0</v>
          </cell>
          <cell r="FJ1392">
            <v>-7.0700000000002206E-2</v>
          </cell>
          <cell r="FK1392">
            <v>0</v>
          </cell>
          <cell r="FL1392">
            <v>0</v>
          </cell>
          <cell r="FM1392">
            <v>0</v>
          </cell>
          <cell r="FN1392">
            <v>0</v>
          </cell>
          <cell r="FO1392">
            <v>0</v>
          </cell>
          <cell r="FP1392">
            <v>0</v>
          </cell>
          <cell r="FQ1392">
            <v>0</v>
          </cell>
          <cell r="FR1392">
            <v>7.0700000000101682E-2</v>
          </cell>
          <cell r="FS1392">
            <v>0</v>
          </cell>
          <cell r="FT1392">
            <v>0</v>
          </cell>
          <cell r="FU1392">
            <v>-7.06999999999951E-2</v>
          </cell>
          <cell r="FV1392">
            <v>7.0700000000002206E-2</v>
          </cell>
          <cell r="FW1392">
            <v>0</v>
          </cell>
          <cell r="FX1392">
            <v>0</v>
          </cell>
          <cell r="FY1392">
            <v>0</v>
          </cell>
          <cell r="FZ1392">
            <v>0</v>
          </cell>
          <cell r="GA1392">
            <v>7.06999999999951E-2</v>
          </cell>
          <cell r="GB1392">
            <v>0</v>
          </cell>
          <cell r="GC1392">
            <v>0</v>
          </cell>
          <cell r="GD1392">
            <v>0</v>
          </cell>
          <cell r="GE1392">
            <v>-7.0699999999987995E-2</v>
          </cell>
          <cell r="GF1392">
            <v>0</v>
          </cell>
          <cell r="GG1392">
            <v>0</v>
          </cell>
          <cell r="GH1392">
            <v>0</v>
          </cell>
          <cell r="GI1392">
            <v>-0.14140000000000441</v>
          </cell>
          <cell r="GJ1392">
            <v>0</v>
          </cell>
          <cell r="GK1392">
            <v>7.06999999999951E-2</v>
          </cell>
          <cell r="GL1392">
            <v>0</v>
          </cell>
          <cell r="GM1392">
            <v>0</v>
          </cell>
          <cell r="GN1392">
            <v>0</v>
          </cell>
          <cell r="GO1392">
            <v>0</v>
          </cell>
          <cell r="GP1392">
            <v>0</v>
          </cell>
          <cell r="GQ1392">
            <v>0</v>
          </cell>
          <cell r="GR1392">
            <v>0.14139999999997599</v>
          </cell>
          <cell r="GS1392">
            <v>0</v>
          </cell>
          <cell r="GT1392">
            <v>0</v>
          </cell>
          <cell r="GU1392">
            <v>0</v>
          </cell>
          <cell r="GV1392">
            <v>0.14139999999999731</v>
          </cell>
          <cell r="GW1392">
            <v>0</v>
          </cell>
          <cell r="GX1392">
            <v>0</v>
          </cell>
          <cell r="GY1392">
            <v>0</v>
          </cell>
          <cell r="GZ1392">
            <v>0</v>
          </cell>
          <cell r="HA1392">
            <v>0</v>
          </cell>
          <cell r="HB1392">
            <v>0</v>
          </cell>
          <cell r="HC1392">
            <v>0</v>
          </cell>
          <cell r="HD1392">
            <v>0</v>
          </cell>
          <cell r="HE1392">
            <v>0</v>
          </cell>
          <cell r="HF1392">
            <v>0</v>
          </cell>
          <cell r="HG1392">
            <v>0</v>
          </cell>
          <cell r="HH1392">
            <v>0</v>
          </cell>
          <cell r="HI1392">
            <v>0</v>
          </cell>
          <cell r="HJ1392">
            <v>0</v>
          </cell>
          <cell r="HK1392">
            <v>0</v>
          </cell>
          <cell r="HL1392">
            <v>0</v>
          </cell>
          <cell r="HM1392">
            <v>0</v>
          </cell>
          <cell r="HN1392">
            <v>0</v>
          </cell>
          <cell r="HO1392">
            <v>0</v>
          </cell>
          <cell r="HP1392">
            <v>0</v>
          </cell>
          <cell r="HQ1392">
            <v>0</v>
          </cell>
          <cell r="HR1392">
            <v>0</v>
          </cell>
          <cell r="HS1392">
            <v>0</v>
          </cell>
          <cell r="HT1392">
            <v>0</v>
          </cell>
          <cell r="HU1392">
            <v>0</v>
          </cell>
          <cell r="HV1392">
            <v>0</v>
          </cell>
          <cell r="HW1392">
            <v>0</v>
          </cell>
          <cell r="HX1392">
            <v>0</v>
          </cell>
          <cell r="HY1392">
            <v>0</v>
          </cell>
          <cell r="HZ1392">
            <v>0</v>
          </cell>
          <cell r="IA1392">
            <v>0</v>
          </cell>
          <cell r="IB1392">
            <v>0</v>
          </cell>
          <cell r="IC1392">
            <v>0</v>
          </cell>
          <cell r="ID1392">
            <v>0</v>
          </cell>
          <cell r="IE1392">
            <v>0</v>
          </cell>
          <cell r="IF1392">
            <v>0</v>
          </cell>
          <cell r="IG1392">
            <v>0</v>
          </cell>
          <cell r="IH1392">
            <v>0</v>
          </cell>
          <cell r="II1392">
            <v>0</v>
          </cell>
          <cell r="IJ1392">
            <v>0</v>
          </cell>
          <cell r="IK1392">
            <v>0</v>
          </cell>
          <cell r="IL1392">
            <v>0</v>
          </cell>
          <cell r="IM1392">
            <v>0</v>
          </cell>
          <cell r="IN1392">
            <v>0</v>
          </cell>
          <cell r="IO1392">
            <v>0</v>
          </cell>
          <cell r="IP1392">
            <v>0</v>
          </cell>
          <cell r="IQ1392">
            <v>0</v>
          </cell>
          <cell r="IR1392">
            <v>0</v>
          </cell>
          <cell r="IS1392">
            <v>0</v>
          </cell>
          <cell r="IT1392">
            <v>0</v>
          </cell>
          <cell r="IU1392">
            <v>0</v>
          </cell>
          <cell r="IV1392">
            <v>0</v>
          </cell>
          <cell r="IW1392">
            <v>0</v>
          </cell>
          <cell r="IX1392">
            <v>0</v>
          </cell>
          <cell r="IY1392">
            <v>0</v>
          </cell>
          <cell r="IZ1392">
            <v>0</v>
          </cell>
          <cell r="JA1392">
            <v>0</v>
          </cell>
          <cell r="JB1392">
            <v>0</v>
          </cell>
          <cell r="JC1392">
            <v>0</v>
          </cell>
          <cell r="JD1392">
            <v>0</v>
          </cell>
          <cell r="JE1392">
            <v>0</v>
          </cell>
        </row>
        <row r="1393">
          <cell r="D1393" t="str">
            <v>GSC.PX.BDG._.___.Frame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Q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0</v>
          </cell>
          <cell r="BD1393">
            <v>0</v>
          </cell>
          <cell r="BE1393">
            <v>0</v>
          </cell>
          <cell r="BF1393">
            <v>0</v>
          </cell>
          <cell r="BG1393">
            <v>0</v>
          </cell>
          <cell r="BH1393">
            <v>0</v>
          </cell>
          <cell r="BI1393">
            <v>0</v>
          </cell>
          <cell r="BJ1393">
            <v>0</v>
          </cell>
          <cell r="BK1393">
            <v>0</v>
          </cell>
          <cell r="BL1393">
            <v>0</v>
          </cell>
          <cell r="BM1393">
            <v>0</v>
          </cell>
          <cell r="BN1393">
            <v>0</v>
          </cell>
          <cell r="BO1393">
            <v>0</v>
          </cell>
          <cell r="BP1393">
            <v>0</v>
          </cell>
          <cell r="BQ1393">
            <v>0</v>
          </cell>
          <cell r="BR1393">
            <v>0</v>
          </cell>
          <cell r="BS1393">
            <v>0</v>
          </cell>
          <cell r="BT1393">
            <v>0</v>
          </cell>
          <cell r="BU1393">
            <v>0</v>
          </cell>
          <cell r="BV1393">
            <v>0</v>
          </cell>
          <cell r="BW1393">
            <v>0</v>
          </cell>
          <cell r="BX1393">
            <v>0</v>
          </cell>
          <cell r="BY1393">
            <v>0</v>
          </cell>
          <cell r="BZ1393">
            <v>0</v>
          </cell>
          <cell r="CA1393">
            <v>0</v>
          </cell>
          <cell r="CB1393">
            <v>0</v>
          </cell>
          <cell r="CC1393">
            <v>0</v>
          </cell>
          <cell r="CD1393">
            <v>0</v>
          </cell>
          <cell r="CE1393">
            <v>0</v>
          </cell>
          <cell r="CF1393">
            <v>0</v>
          </cell>
          <cell r="CG1393">
            <v>0</v>
          </cell>
          <cell r="CH1393">
            <v>0</v>
          </cell>
          <cell r="CI1393">
            <v>0</v>
          </cell>
          <cell r="CJ1393">
            <v>0</v>
          </cell>
          <cell r="CK1393">
            <v>0</v>
          </cell>
          <cell r="CL1393">
            <v>0</v>
          </cell>
          <cell r="CM1393">
            <v>0</v>
          </cell>
          <cell r="CN1393">
            <v>0</v>
          </cell>
          <cell r="CO1393">
            <v>0</v>
          </cell>
          <cell r="CP1393">
            <v>0</v>
          </cell>
          <cell r="CQ1393">
            <v>0</v>
          </cell>
          <cell r="CR1393">
            <v>0</v>
          </cell>
          <cell r="CS1393">
            <v>0</v>
          </cell>
          <cell r="CT1393">
            <v>0</v>
          </cell>
          <cell r="CU1393">
            <v>0</v>
          </cell>
          <cell r="CV1393">
            <v>0</v>
          </cell>
          <cell r="CW1393">
            <v>0</v>
          </cell>
          <cell r="CX1393">
            <v>0</v>
          </cell>
          <cell r="CY1393">
            <v>0</v>
          </cell>
          <cell r="CZ1393">
            <v>0</v>
          </cell>
          <cell r="DA1393">
            <v>0</v>
          </cell>
          <cell r="DB1393">
            <v>0</v>
          </cell>
          <cell r="DC1393">
            <v>0</v>
          </cell>
          <cell r="DD1393">
            <v>0</v>
          </cell>
          <cell r="DE1393">
            <v>0</v>
          </cell>
          <cell r="DF1393">
            <v>0</v>
          </cell>
          <cell r="DG1393">
            <v>0</v>
          </cell>
          <cell r="DH1393">
            <v>0</v>
          </cell>
          <cell r="DI1393">
            <v>0</v>
          </cell>
          <cell r="DJ1393">
            <v>0</v>
          </cell>
          <cell r="DK1393">
            <v>0</v>
          </cell>
          <cell r="DL1393">
            <v>0</v>
          </cell>
          <cell r="DM1393">
            <v>0</v>
          </cell>
          <cell r="DN1393">
            <v>0</v>
          </cell>
          <cell r="DO1393">
            <v>0</v>
          </cell>
          <cell r="DP1393">
            <v>0</v>
          </cell>
          <cell r="DQ1393">
            <v>0</v>
          </cell>
          <cell r="DR1393">
            <v>0</v>
          </cell>
          <cell r="DS1393">
            <v>0</v>
          </cell>
          <cell r="DT1393">
            <v>0</v>
          </cell>
          <cell r="DU1393">
            <v>0</v>
          </cell>
          <cell r="DV1393">
            <v>0</v>
          </cell>
          <cell r="DW1393">
            <v>0</v>
          </cell>
          <cell r="DX1393">
            <v>0</v>
          </cell>
          <cell r="DY1393">
            <v>0</v>
          </cell>
          <cell r="DZ1393">
            <v>0</v>
          </cell>
          <cell r="EA1393">
            <v>0</v>
          </cell>
          <cell r="EB1393">
            <v>0</v>
          </cell>
          <cell r="EC1393">
            <v>0</v>
          </cell>
          <cell r="ED1393">
            <v>0</v>
          </cell>
          <cell r="EE1393">
            <v>0</v>
          </cell>
          <cell r="EF1393">
            <v>0</v>
          </cell>
          <cell r="EG1393">
            <v>0</v>
          </cell>
          <cell r="EH1393">
            <v>0</v>
          </cell>
          <cell r="EI1393">
            <v>0</v>
          </cell>
          <cell r="EJ1393">
            <v>0</v>
          </cell>
          <cell r="EK1393">
            <v>0</v>
          </cell>
          <cell r="EL1393">
            <v>0</v>
          </cell>
          <cell r="EM1393">
            <v>0</v>
          </cell>
          <cell r="EN1393">
            <v>0</v>
          </cell>
          <cell r="EO1393">
            <v>0</v>
          </cell>
          <cell r="EP1393">
            <v>0</v>
          </cell>
          <cell r="EQ1393">
            <v>0</v>
          </cell>
          <cell r="ER1393">
            <v>0</v>
          </cell>
          <cell r="ES1393">
            <v>0</v>
          </cell>
          <cell r="ET1393">
            <v>0</v>
          </cell>
          <cell r="EU1393">
            <v>0</v>
          </cell>
          <cell r="EV1393">
            <v>0</v>
          </cell>
          <cell r="EW1393">
            <v>0</v>
          </cell>
          <cell r="EX1393">
            <v>0</v>
          </cell>
          <cell r="EY1393">
            <v>0</v>
          </cell>
          <cell r="EZ1393">
            <v>0</v>
          </cell>
          <cell r="FA1393">
            <v>0</v>
          </cell>
          <cell r="FB1393">
            <v>0</v>
          </cell>
          <cell r="FC1393">
            <v>0</v>
          </cell>
          <cell r="FD1393">
            <v>0</v>
          </cell>
          <cell r="FE1393">
            <v>0</v>
          </cell>
          <cell r="FF1393">
            <v>0</v>
          </cell>
          <cell r="FG1393">
            <v>0</v>
          </cell>
          <cell r="FH1393">
            <v>0</v>
          </cell>
          <cell r="FI1393">
            <v>0</v>
          </cell>
          <cell r="FJ1393">
            <v>0</v>
          </cell>
          <cell r="FK1393">
            <v>0</v>
          </cell>
          <cell r="FL1393">
            <v>0</v>
          </cell>
          <cell r="FM1393">
            <v>0</v>
          </cell>
          <cell r="FN1393">
            <v>0</v>
          </cell>
          <cell r="FO1393">
            <v>0</v>
          </cell>
          <cell r="FP1393">
            <v>0</v>
          </cell>
          <cell r="FQ1393">
            <v>0</v>
          </cell>
          <cell r="FR1393">
            <v>0</v>
          </cell>
          <cell r="FS1393">
            <v>0</v>
          </cell>
          <cell r="FT1393">
            <v>0</v>
          </cell>
          <cell r="FU1393">
            <v>0</v>
          </cell>
          <cell r="FV1393">
            <v>0</v>
          </cell>
          <cell r="FW1393">
            <v>0</v>
          </cell>
          <cell r="FX1393">
            <v>0</v>
          </cell>
          <cell r="FY1393">
            <v>0</v>
          </cell>
          <cell r="FZ1393">
            <v>0</v>
          </cell>
          <cell r="GA1393">
            <v>0</v>
          </cell>
          <cell r="GB1393">
            <v>0</v>
          </cell>
          <cell r="GC1393">
            <v>0</v>
          </cell>
          <cell r="GD1393">
            <v>0</v>
          </cell>
          <cell r="GE1393">
            <v>0</v>
          </cell>
          <cell r="GF1393">
            <v>0</v>
          </cell>
          <cell r="GG1393">
            <v>0</v>
          </cell>
          <cell r="GH1393">
            <v>0</v>
          </cell>
          <cell r="GI1393">
            <v>0</v>
          </cell>
          <cell r="GJ1393">
            <v>0</v>
          </cell>
          <cell r="GK1393">
            <v>0</v>
          </cell>
          <cell r="GL1393">
            <v>0</v>
          </cell>
          <cell r="GM1393">
            <v>0</v>
          </cell>
          <cell r="GN1393">
            <v>0</v>
          </cell>
          <cell r="GO1393">
            <v>0</v>
          </cell>
          <cell r="GP1393">
            <v>0</v>
          </cell>
          <cell r="GQ1393">
            <v>0</v>
          </cell>
          <cell r="GR1393">
            <v>0</v>
          </cell>
          <cell r="GS1393">
            <v>0</v>
          </cell>
          <cell r="GT1393">
            <v>0</v>
          </cell>
          <cell r="GU1393">
            <v>0</v>
          </cell>
          <cell r="GV1393">
            <v>0</v>
          </cell>
          <cell r="GW1393">
            <v>0</v>
          </cell>
          <cell r="GX1393">
            <v>0</v>
          </cell>
          <cell r="GY1393">
            <v>0</v>
          </cell>
          <cell r="GZ1393">
            <v>0</v>
          </cell>
          <cell r="HA1393">
            <v>0</v>
          </cell>
          <cell r="HB1393">
            <v>0</v>
          </cell>
          <cell r="HC1393">
            <v>0</v>
          </cell>
          <cell r="HD1393">
            <v>0</v>
          </cell>
          <cell r="HE1393">
            <v>0</v>
          </cell>
          <cell r="HF1393">
            <v>0</v>
          </cell>
          <cell r="HG1393">
            <v>0</v>
          </cell>
          <cell r="HH1393">
            <v>0</v>
          </cell>
          <cell r="HI1393">
            <v>0</v>
          </cell>
          <cell r="HJ1393">
            <v>0</v>
          </cell>
          <cell r="HK1393">
            <v>0</v>
          </cell>
          <cell r="HL1393">
            <v>0</v>
          </cell>
          <cell r="HM1393">
            <v>0</v>
          </cell>
          <cell r="HN1393">
            <v>0</v>
          </cell>
          <cell r="HO1393">
            <v>0</v>
          </cell>
          <cell r="HP1393">
            <v>0</v>
          </cell>
          <cell r="HQ1393">
            <v>0</v>
          </cell>
          <cell r="HR1393">
            <v>0</v>
          </cell>
          <cell r="HS1393">
            <v>0</v>
          </cell>
          <cell r="HT1393">
            <v>0</v>
          </cell>
          <cell r="HU1393">
            <v>0</v>
          </cell>
          <cell r="HV1393">
            <v>0</v>
          </cell>
          <cell r="HW1393">
            <v>0</v>
          </cell>
          <cell r="HX1393">
            <v>0</v>
          </cell>
          <cell r="HY1393">
            <v>0</v>
          </cell>
          <cell r="HZ1393">
            <v>0</v>
          </cell>
          <cell r="IA1393">
            <v>0</v>
          </cell>
          <cell r="IB1393">
            <v>0</v>
          </cell>
          <cell r="IC1393">
            <v>0</v>
          </cell>
          <cell r="ID1393">
            <v>0</v>
          </cell>
          <cell r="IE1393">
            <v>0</v>
          </cell>
          <cell r="IF1393">
            <v>0</v>
          </cell>
          <cell r="IG1393">
            <v>0</v>
          </cell>
          <cell r="IH1393">
            <v>0</v>
          </cell>
          <cell r="II1393">
            <v>0</v>
          </cell>
          <cell r="IJ1393">
            <v>0</v>
          </cell>
          <cell r="IK1393">
            <v>0</v>
          </cell>
          <cell r="IL1393">
            <v>0</v>
          </cell>
          <cell r="IM1393">
            <v>0</v>
          </cell>
          <cell r="IN1393">
            <v>0</v>
          </cell>
          <cell r="IO1393">
            <v>0</v>
          </cell>
          <cell r="IP1393">
            <v>0</v>
          </cell>
          <cell r="IQ1393">
            <v>0</v>
          </cell>
          <cell r="IR1393">
            <v>0</v>
          </cell>
          <cell r="IS1393">
            <v>0</v>
          </cell>
          <cell r="IT1393">
            <v>0</v>
          </cell>
          <cell r="IU1393">
            <v>0</v>
          </cell>
          <cell r="IV1393">
            <v>0</v>
          </cell>
          <cell r="IW1393">
            <v>0</v>
          </cell>
          <cell r="IX1393">
            <v>0</v>
          </cell>
          <cell r="IY1393">
            <v>0</v>
          </cell>
          <cell r="IZ1393">
            <v>0</v>
          </cell>
          <cell r="JA1393">
            <v>0</v>
          </cell>
          <cell r="JB1393">
            <v>0</v>
          </cell>
          <cell r="JC1393">
            <v>0</v>
          </cell>
          <cell r="JD1393">
            <v>0</v>
          </cell>
          <cell r="JE1393">
            <v>0</v>
          </cell>
        </row>
        <row r="1394">
          <cell r="D1394" t="str">
            <v>GSC.PX.DJW._.___.Frame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Q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0</v>
          </cell>
          <cell r="BD1394">
            <v>0</v>
          </cell>
          <cell r="BE1394">
            <v>0</v>
          </cell>
          <cell r="BF1394">
            <v>0</v>
          </cell>
          <cell r="BG1394">
            <v>0</v>
          </cell>
          <cell r="BH1394">
            <v>0</v>
          </cell>
          <cell r="BI1394">
            <v>0</v>
          </cell>
          <cell r="BJ1394">
            <v>0</v>
          </cell>
          <cell r="BK1394">
            <v>0</v>
          </cell>
          <cell r="BL1394">
            <v>0</v>
          </cell>
          <cell r="BM1394">
            <v>0</v>
          </cell>
          <cell r="BN1394">
            <v>0</v>
          </cell>
          <cell r="BO1394">
            <v>0</v>
          </cell>
          <cell r="BP1394">
            <v>0</v>
          </cell>
          <cell r="BQ1394">
            <v>0</v>
          </cell>
          <cell r="BR1394">
            <v>0</v>
          </cell>
          <cell r="BS1394">
            <v>0</v>
          </cell>
          <cell r="BT1394">
            <v>0</v>
          </cell>
          <cell r="BU1394">
            <v>0</v>
          </cell>
          <cell r="BV1394">
            <v>0</v>
          </cell>
          <cell r="BW1394">
            <v>0</v>
          </cell>
          <cell r="BX1394">
            <v>0</v>
          </cell>
          <cell r="BY1394">
            <v>0</v>
          </cell>
          <cell r="BZ1394">
            <v>0</v>
          </cell>
          <cell r="CA1394">
            <v>0</v>
          </cell>
          <cell r="CB1394">
            <v>0</v>
          </cell>
          <cell r="CC1394">
            <v>0</v>
          </cell>
          <cell r="CD1394">
            <v>0</v>
          </cell>
          <cell r="CE1394">
            <v>0</v>
          </cell>
          <cell r="CF1394">
            <v>0</v>
          </cell>
          <cell r="CG1394">
            <v>0</v>
          </cell>
          <cell r="CH1394">
            <v>0</v>
          </cell>
          <cell r="CI1394">
            <v>0</v>
          </cell>
          <cell r="CJ1394">
            <v>0</v>
          </cell>
          <cell r="CK1394">
            <v>0</v>
          </cell>
          <cell r="CL1394">
            <v>0</v>
          </cell>
          <cell r="CM1394">
            <v>0</v>
          </cell>
          <cell r="CN1394">
            <v>0</v>
          </cell>
          <cell r="CO1394">
            <v>0</v>
          </cell>
          <cell r="CP1394">
            <v>0</v>
          </cell>
          <cell r="CQ1394">
            <v>0</v>
          </cell>
          <cell r="CR1394">
            <v>0</v>
          </cell>
          <cell r="CS1394">
            <v>0</v>
          </cell>
          <cell r="CT1394">
            <v>0</v>
          </cell>
          <cell r="CU1394">
            <v>0</v>
          </cell>
          <cell r="CV1394">
            <v>0</v>
          </cell>
          <cell r="CW1394">
            <v>0</v>
          </cell>
          <cell r="CX1394">
            <v>0</v>
          </cell>
          <cell r="CY1394">
            <v>0</v>
          </cell>
          <cell r="CZ1394">
            <v>0</v>
          </cell>
          <cell r="DA1394">
            <v>0</v>
          </cell>
          <cell r="DB1394">
            <v>0</v>
          </cell>
          <cell r="DC1394">
            <v>0</v>
          </cell>
          <cell r="DD1394">
            <v>0</v>
          </cell>
          <cell r="DE1394">
            <v>0</v>
          </cell>
          <cell r="DF1394">
            <v>0</v>
          </cell>
          <cell r="DG1394">
            <v>0</v>
          </cell>
          <cell r="DH1394">
            <v>0</v>
          </cell>
          <cell r="DI1394">
            <v>0</v>
          </cell>
          <cell r="DJ1394">
            <v>0</v>
          </cell>
          <cell r="DK1394">
            <v>0</v>
          </cell>
          <cell r="DL1394">
            <v>0</v>
          </cell>
          <cell r="DM1394">
            <v>0</v>
          </cell>
          <cell r="DN1394">
            <v>0</v>
          </cell>
          <cell r="DO1394">
            <v>0</v>
          </cell>
          <cell r="DP1394">
            <v>0</v>
          </cell>
          <cell r="DQ1394">
            <v>0</v>
          </cell>
          <cell r="DR1394">
            <v>0</v>
          </cell>
          <cell r="DS1394">
            <v>0</v>
          </cell>
          <cell r="DT1394">
            <v>0</v>
          </cell>
          <cell r="DU1394">
            <v>0</v>
          </cell>
          <cell r="DV1394">
            <v>0</v>
          </cell>
          <cell r="DW1394">
            <v>0</v>
          </cell>
          <cell r="DX1394">
            <v>0</v>
          </cell>
          <cell r="DY1394">
            <v>0</v>
          </cell>
          <cell r="DZ1394">
            <v>0</v>
          </cell>
          <cell r="EA1394">
            <v>0</v>
          </cell>
          <cell r="EB1394">
            <v>0</v>
          </cell>
          <cell r="EC1394">
            <v>0</v>
          </cell>
          <cell r="ED1394">
            <v>0</v>
          </cell>
          <cell r="EE1394">
            <v>0</v>
          </cell>
          <cell r="EF1394">
            <v>0</v>
          </cell>
          <cell r="EG1394">
            <v>0</v>
          </cell>
          <cell r="EH1394">
            <v>0</v>
          </cell>
          <cell r="EI1394">
            <v>0</v>
          </cell>
          <cell r="EJ1394">
            <v>0</v>
          </cell>
          <cell r="EK1394">
            <v>0</v>
          </cell>
          <cell r="EL1394">
            <v>0</v>
          </cell>
          <cell r="EM1394">
            <v>0</v>
          </cell>
          <cell r="EN1394">
            <v>0</v>
          </cell>
          <cell r="EO1394">
            <v>0</v>
          </cell>
          <cell r="EP1394">
            <v>0</v>
          </cell>
          <cell r="EQ1394">
            <v>0</v>
          </cell>
          <cell r="ER1394">
            <v>0</v>
          </cell>
          <cell r="ES1394">
            <v>0</v>
          </cell>
          <cell r="ET1394">
            <v>0</v>
          </cell>
          <cell r="EU1394">
            <v>0</v>
          </cell>
          <cell r="EV1394">
            <v>0</v>
          </cell>
          <cell r="EW1394">
            <v>0</v>
          </cell>
          <cell r="EX1394">
            <v>0</v>
          </cell>
          <cell r="EY1394">
            <v>0</v>
          </cell>
          <cell r="EZ1394">
            <v>0</v>
          </cell>
          <cell r="FA1394">
            <v>0</v>
          </cell>
          <cell r="FB1394">
            <v>0</v>
          </cell>
          <cell r="FC1394">
            <v>0</v>
          </cell>
          <cell r="FD1394">
            <v>0</v>
          </cell>
          <cell r="FE1394">
            <v>0</v>
          </cell>
          <cell r="FF1394">
            <v>0</v>
          </cell>
          <cell r="FG1394">
            <v>0</v>
          </cell>
          <cell r="FH1394">
            <v>0</v>
          </cell>
          <cell r="FI1394">
            <v>0</v>
          </cell>
          <cell r="FJ1394">
            <v>0</v>
          </cell>
          <cell r="FK1394">
            <v>0</v>
          </cell>
          <cell r="FL1394">
            <v>0</v>
          </cell>
          <cell r="FM1394">
            <v>0</v>
          </cell>
          <cell r="FN1394">
            <v>0</v>
          </cell>
          <cell r="FO1394">
            <v>0</v>
          </cell>
          <cell r="FP1394">
            <v>0</v>
          </cell>
          <cell r="FQ1394">
            <v>0</v>
          </cell>
          <cell r="FR1394">
            <v>0</v>
          </cell>
          <cell r="FS1394">
            <v>0</v>
          </cell>
          <cell r="FT1394">
            <v>0</v>
          </cell>
          <cell r="FU1394">
            <v>0</v>
          </cell>
          <cell r="FV1394">
            <v>0</v>
          </cell>
          <cell r="FW1394">
            <v>0</v>
          </cell>
          <cell r="FX1394">
            <v>0</v>
          </cell>
          <cell r="FY1394">
            <v>0</v>
          </cell>
          <cell r="FZ1394">
            <v>0</v>
          </cell>
          <cell r="GA1394">
            <v>0</v>
          </cell>
          <cell r="GB1394">
            <v>0</v>
          </cell>
          <cell r="GC1394">
            <v>0</v>
          </cell>
          <cell r="GD1394">
            <v>0</v>
          </cell>
          <cell r="GE1394">
            <v>0</v>
          </cell>
          <cell r="GF1394">
            <v>0</v>
          </cell>
          <cell r="GG1394">
            <v>0</v>
          </cell>
          <cell r="GH1394">
            <v>0</v>
          </cell>
          <cell r="GI1394">
            <v>0</v>
          </cell>
          <cell r="GJ1394">
            <v>0</v>
          </cell>
          <cell r="GK1394">
            <v>0</v>
          </cell>
          <cell r="GL1394">
            <v>0</v>
          </cell>
          <cell r="GM1394">
            <v>0</v>
          </cell>
          <cell r="GN1394">
            <v>0</v>
          </cell>
          <cell r="GO1394">
            <v>0</v>
          </cell>
          <cell r="GP1394">
            <v>0</v>
          </cell>
          <cell r="GQ1394">
            <v>0</v>
          </cell>
          <cell r="GR1394">
            <v>0</v>
          </cell>
          <cell r="GS1394">
            <v>0</v>
          </cell>
          <cell r="GT1394">
            <v>0</v>
          </cell>
          <cell r="GU1394">
            <v>0</v>
          </cell>
          <cell r="GV1394">
            <v>0</v>
          </cell>
          <cell r="GW1394">
            <v>0</v>
          </cell>
          <cell r="GX1394">
            <v>0</v>
          </cell>
          <cell r="GY1394">
            <v>0</v>
          </cell>
          <cell r="GZ1394">
            <v>0</v>
          </cell>
          <cell r="HA1394">
            <v>0</v>
          </cell>
          <cell r="HB1394">
            <v>0</v>
          </cell>
          <cell r="HC1394">
            <v>0</v>
          </cell>
          <cell r="HD1394">
            <v>0</v>
          </cell>
          <cell r="HE1394">
            <v>0</v>
          </cell>
          <cell r="HF1394">
            <v>0</v>
          </cell>
          <cell r="HG1394">
            <v>0</v>
          </cell>
          <cell r="HH1394">
            <v>0</v>
          </cell>
          <cell r="HI1394">
            <v>0</v>
          </cell>
          <cell r="HJ1394">
            <v>0</v>
          </cell>
          <cell r="HK1394">
            <v>0</v>
          </cell>
          <cell r="HL1394">
            <v>0</v>
          </cell>
          <cell r="HM1394">
            <v>0</v>
          </cell>
          <cell r="HN1394">
            <v>0</v>
          </cell>
          <cell r="HO1394">
            <v>0</v>
          </cell>
          <cell r="HP1394">
            <v>0</v>
          </cell>
          <cell r="HQ1394">
            <v>0</v>
          </cell>
          <cell r="HR1394">
            <v>0</v>
          </cell>
          <cell r="HS1394">
            <v>0</v>
          </cell>
          <cell r="HT1394">
            <v>0</v>
          </cell>
          <cell r="HU1394">
            <v>0</v>
          </cell>
          <cell r="HV1394">
            <v>0</v>
          </cell>
          <cell r="HW1394">
            <v>0</v>
          </cell>
          <cell r="HX1394">
            <v>0</v>
          </cell>
          <cell r="HY1394">
            <v>0</v>
          </cell>
          <cell r="HZ1394">
            <v>0</v>
          </cell>
          <cell r="IA1394">
            <v>0</v>
          </cell>
          <cell r="IB1394">
            <v>0</v>
          </cell>
          <cell r="IC1394">
            <v>0</v>
          </cell>
          <cell r="ID1394">
            <v>0</v>
          </cell>
          <cell r="IE1394">
            <v>0</v>
          </cell>
          <cell r="IF1394">
            <v>0</v>
          </cell>
          <cell r="IG1394">
            <v>0</v>
          </cell>
          <cell r="IH1394">
            <v>0</v>
          </cell>
          <cell r="II1394">
            <v>0</v>
          </cell>
          <cell r="IJ1394">
            <v>0</v>
          </cell>
          <cell r="IK1394">
            <v>0</v>
          </cell>
          <cell r="IL1394">
            <v>0</v>
          </cell>
          <cell r="IM1394">
            <v>0</v>
          </cell>
          <cell r="IN1394">
            <v>0</v>
          </cell>
          <cell r="IO1394">
            <v>0</v>
          </cell>
          <cell r="IP1394">
            <v>0</v>
          </cell>
          <cell r="IQ1394">
            <v>0</v>
          </cell>
          <cell r="IR1394">
            <v>0</v>
          </cell>
          <cell r="IS1394">
            <v>0</v>
          </cell>
          <cell r="IT1394">
            <v>0</v>
          </cell>
          <cell r="IU1394">
            <v>0</v>
          </cell>
          <cell r="IV1394">
            <v>0</v>
          </cell>
          <cell r="IW1394">
            <v>0</v>
          </cell>
          <cell r="IX1394">
            <v>0</v>
          </cell>
          <cell r="IY1394">
            <v>0</v>
          </cell>
          <cell r="IZ1394">
            <v>0</v>
          </cell>
          <cell r="JA1394">
            <v>0</v>
          </cell>
          <cell r="JB1394">
            <v>0</v>
          </cell>
          <cell r="JC1394">
            <v>0</v>
          </cell>
          <cell r="JD1394">
            <v>0</v>
          </cell>
          <cell r="JE1394">
            <v>0</v>
          </cell>
        </row>
        <row r="1395">
          <cell r="D1395" t="str">
            <v>GSC.PX.HTG._.___.Frame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Q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0</v>
          </cell>
          <cell r="BD1395">
            <v>0</v>
          </cell>
          <cell r="BE1395">
            <v>0</v>
          </cell>
          <cell r="BF1395">
            <v>0</v>
          </cell>
          <cell r="BG1395">
            <v>0</v>
          </cell>
          <cell r="BH1395">
            <v>0</v>
          </cell>
          <cell r="BI1395">
            <v>0</v>
          </cell>
          <cell r="BJ1395">
            <v>0</v>
          </cell>
          <cell r="BK1395">
            <v>0</v>
          </cell>
          <cell r="BL1395">
            <v>0</v>
          </cell>
          <cell r="BM1395">
            <v>0</v>
          </cell>
          <cell r="BN1395">
            <v>0</v>
          </cell>
          <cell r="BO1395">
            <v>0</v>
          </cell>
          <cell r="BP1395">
            <v>0</v>
          </cell>
          <cell r="BQ1395">
            <v>0</v>
          </cell>
          <cell r="BR1395">
            <v>0</v>
          </cell>
          <cell r="BS1395">
            <v>0</v>
          </cell>
          <cell r="BT1395">
            <v>0</v>
          </cell>
          <cell r="BU1395">
            <v>0</v>
          </cell>
          <cell r="BV1395">
            <v>0</v>
          </cell>
          <cell r="BW1395">
            <v>0</v>
          </cell>
          <cell r="BX1395">
            <v>0</v>
          </cell>
          <cell r="BY1395">
            <v>0</v>
          </cell>
          <cell r="BZ1395">
            <v>0</v>
          </cell>
          <cell r="CA1395">
            <v>0</v>
          </cell>
          <cell r="CB1395">
            <v>0</v>
          </cell>
          <cell r="CC1395">
            <v>0</v>
          </cell>
          <cell r="CD1395">
            <v>0</v>
          </cell>
          <cell r="CE1395">
            <v>0</v>
          </cell>
          <cell r="CF1395">
            <v>0</v>
          </cell>
          <cell r="CG1395">
            <v>0</v>
          </cell>
          <cell r="CH1395">
            <v>0</v>
          </cell>
          <cell r="CI1395">
            <v>0</v>
          </cell>
          <cell r="CJ1395">
            <v>0</v>
          </cell>
          <cell r="CK1395">
            <v>0</v>
          </cell>
          <cell r="CL1395">
            <v>0</v>
          </cell>
          <cell r="CM1395">
            <v>0</v>
          </cell>
          <cell r="CN1395">
            <v>0</v>
          </cell>
          <cell r="CO1395">
            <v>0</v>
          </cell>
          <cell r="CP1395">
            <v>0</v>
          </cell>
          <cell r="CQ1395">
            <v>0</v>
          </cell>
          <cell r="CR1395">
            <v>0</v>
          </cell>
          <cell r="CS1395">
            <v>0</v>
          </cell>
          <cell r="CT1395">
            <v>0</v>
          </cell>
          <cell r="CU1395">
            <v>0</v>
          </cell>
          <cell r="CV1395">
            <v>0</v>
          </cell>
          <cell r="CW1395">
            <v>0</v>
          </cell>
          <cell r="CX1395">
            <v>0</v>
          </cell>
          <cell r="CY1395">
            <v>0</v>
          </cell>
          <cell r="CZ1395">
            <v>0</v>
          </cell>
          <cell r="DA1395">
            <v>0</v>
          </cell>
          <cell r="DB1395">
            <v>0</v>
          </cell>
          <cell r="DC1395">
            <v>0</v>
          </cell>
          <cell r="DD1395">
            <v>0</v>
          </cell>
          <cell r="DE1395">
            <v>0</v>
          </cell>
          <cell r="DF1395">
            <v>0</v>
          </cell>
          <cell r="DG1395">
            <v>0</v>
          </cell>
          <cell r="DH1395">
            <v>0</v>
          </cell>
          <cell r="DI1395">
            <v>0</v>
          </cell>
          <cell r="DJ1395">
            <v>0</v>
          </cell>
          <cell r="DK1395">
            <v>0</v>
          </cell>
          <cell r="DL1395">
            <v>0</v>
          </cell>
          <cell r="DM1395">
            <v>0</v>
          </cell>
          <cell r="DN1395">
            <v>0</v>
          </cell>
          <cell r="DO1395">
            <v>0</v>
          </cell>
          <cell r="DP1395">
            <v>0</v>
          </cell>
          <cell r="DQ1395">
            <v>0</v>
          </cell>
          <cell r="DR1395">
            <v>0</v>
          </cell>
          <cell r="DS1395">
            <v>0</v>
          </cell>
          <cell r="DT1395">
            <v>0</v>
          </cell>
          <cell r="DU1395">
            <v>0</v>
          </cell>
          <cell r="DV1395">
            <v>0</v>
          </cell>
          <cell r="DW1395">
            <v>0</v>
          </cell>
          <cell r="DX1395">
            <v>0</v>
          </cell>
          <cell r="DY1395">
            <v>0</v>
          </cell>
          <cell r="DZ1395">
            <v>0</v>
          </cell>
          <cell r="EA1395">
            <v>0</v>
          </cell>
          <cell r="EB1395">
            <v>0</v>
          </cell>
          <cell r="EC1395">
            <v>0</v>
          </cell>
          <cell r="ED1395">
            <v>0</v>
          </cell>
          <cell r="EE1395">
            <v>0</v>
          </cell>
          <cell r="EF1395">
            <v>0</v>
          </cell>
          <cell r="EG1395">
            <v>0</v>
          </cell>
          <cell r="EH1395">
            <v>0</v>
          </cell>
          <cell r="EI1395">
            <v>0</v>
          </cell>
          <cell r="EJ1395">
            <v>0</v>
          </cell>
          <cell r="EK1395">
            <v>0</v>
          </cell>
          <cell r="EL1395">
            <v>0</v>
          </cell>
          <cell r="EM1395">
            <v>0</v>
          </cell>
          <cell r="EN1395">
            <v>0</v>
          </cell>
          <cell r="EO1395">
            <v>0</v>
          </cell>
          <cell r="EP1395">
            <v>0</v>
          </cell>
          <cell r="EQ1395">
            <v>0</v>
          </cell>
          <cell r="ER1395">
            <v>0</v>
          </cell>
          <cell r="ES1395">
            <v>0</v>
          </cell>
          <cell r="ET1395">
            <v>0</v>
          </cell>
          <cell r="EU1395">
            <v>0</v>
          </cell>
          <cell r="EV1395">
            <v>0</v>
          </cell>
          <cell r="EW1395">
            <v>0</v>
          </cell>
          <cell r="EX1395">
            <v>0</v>
          </cell>
          <cell r="EY1395">
            <v>0</v>
          </cell>
          <cell r="EZ1395">
            <v>0</v>
          </cell>
          <cell r="FA1395">
            <v>0</v>
          </cell>
          <cell r="FB1395">
            <v>0</v>
          </cell>
          <cell r="FC1395">
            <v>0</v>
          </cell>
          <cell r="FD1395">
            <v>0</v>
          </cell>
          <cell r="FE1395">
            <v>0</v>
          </cell>
          <cell r="FF1395">
            <v>0</v>
          </cell>
          <cell r="FG1395">
            <v>0</v>
          </cell>
          <cell r="FH1395">
            <v>0</v>
          </cell>
          <cell r="FI1395">
            <v>0</v>
          </cell>
          <cell r="FJ1395">
            <v>0</v>
          </cell>
          <cell r="FK1395">
            <v>0</v>
          </cell>
          <cell r="FL1395">
            <v>0</v>
          </cell>
          <cell r="FM1395">
            <v>0</v>
          </cell>
          <cell r="FN1395">
            <v>0</v>
          </cell>
          <cell r="FO1395">
            <v>0</v>
          </cell>
          <cell r="FP1395">
            <v>0</v>
          </cell>
          <cell r="FQ1395">
            <v>0</v>
          </cell>
          <cell r="FR1395">
            <v>0</v>
          </cell>
          <cell r="FS1395">
            <v>0</v>
          </cell>
          <cell r="FT1395">
            <v>0</v>
          </cell>
          <cell r="FU1395">
            <v>0</v>
          </cell>
          <cell r="FV1395">
            <v>0</v>
          </cell>
          <cell r="FW1395">
            <v>0</v>
          </cell>
          <cell r="FX1395">
            <v>0</v>
          </cell>
          <cell r="FY1395">
            <v>0</v>
          </cell>
          <cell r="FZ1395">
            <v>0</v>
          </cell>
          <cell r="GA1395">
            <v>0</v>
          </cell>
          <cell r="GB1395">
            <v>0</v>
          </cell>
          <cell r="GC1395">
            <v>0</v>
          </cell>
          <cell r="GD1395">
            <v>0</v>
          </cell>
          <cell r="GE1395">
            <v>0</v>
          </cell>
          <cell r="GF1395">
            <v>0</v>
          </cell>
          <cell r="GG1395">
            <v>0</v>
          </cell>
          <cell r="GH1395">
            <v>0</v>
          </cell>
          <cell r="GI1395">
            <v>0</v>
          </cell>
          <cell r="GJ1395">
            <v>0</v>
          </cell>
          <cell r="GK1395">
            <v>0</v>
          </cell>
          <cell r="GL1395">
            <v>0</v>
          </cell>
          <cell r="GM1395">
            <v>0</v>
          </cell>
          <cell r="GN1395">
            <v>0</v>
          </cell>
          <cell r="GO1395">
            <v>0</v>
          </cell>
          <cell r="GP1395">
            <v>0</v>
          </cell>
          <cell r="GQ1395">
            <v>0</v>
          </cell>
          <cell r="GR1395">
            <v>0</v>
          </cell>
          <cell r="GS1395">
            <v>0</v>
          </cell>
          <cell r="GT1395">
            <v>0</v>
          </cell>
          <cell r="GU1395">
            <v>0</v>
          </cell>
          <cell r="GV1395">
            <v>0</v>
          </cell>
          <cell r="GW1395">
            <v>0</v>
          </cell>
          <cell r="GX1395">
            <v>0</v>
          </cell>
          <cell r="GY1395">
            <v>0</v>
          </cell>
          <cell r="GZ1395">
            <v>0</v>
          </cell>
          <cell r="HA1395">
            <v>0</v>
          </cell>
          <cell r="HB1395">
            <v>0</v>
          </cell>
          <cell r="HC1395">
            <v>0</v>
          </cell>
          <cell r="HD1395">
            <v>0</v>
          </cell>
          <cell r="HE1395">
            <v>0</v>
          </cell>
          <cell r="HF1395">
            <v>0</v>
          </cell>
          <cell r="HG1395">
            <v>0</v>
          </cell>
          <cell r="HH1395">
            <v>0</v>
          </cell>
          <cell r="HI1395">
            <v>0</v>
          </cell>
          <cell r="HJ1395">
            <v>0</v>
          </cell>
          <cell r="HK1395">
            <v>0</v>
          </cell>
          <cell r="HL1395">
            <v>0</v>
          </cell>
          <cell r="HM1395">
            <v>0</v>
          </cell>
          <cell r="HN1395">
            <v>0</v>
          </cell>
          <cell r="HO1395">
            <v>0</v>
          </cell>
          <cell r="HP1395">
            <v>0</v>
          </cell>
          <cell r="HQ1395">
            <v>0</v>
          </cell>
          <cell r="HR1395">
            <v>0</v>
          </cell>
          <cell r="HS1395">
            <v>0</v>
          </cell>
          <cell r="HT1395">
            <v>0</v>
          </cell>
          <cell r="HU1395">
            <v>0</v>
          </cell>
          <cell r="HV1395">
            <v>0</v>
          </cell>
          <cell r="HW1395">
            <v>0</v>
          </cell>
          <cell r="HX1395">
            <v>0</v>
          </cell>
          <cell r="HY1395">
            <v>0</v>
          </cell>
          <cell r="HZ1395">
            <v>0</v>
          </cell>
          <cell r="IA1395">
            <v>0</v>
          </cell>
          <cell r="IB1395">
            <v>0</v>
          </cell>
          <cell r="IC1395">
            <v>0</v>
          </cell>
          <cell r="ID1395">
            <v>0</v>
          </cell>
          <cell r="IE1395">
            <v>0</v>
          </cell>
          <cell r="IF1395">
            <v>0</v>
          </cell>
          <cell r="IG1395">
            <v>0</v>
          </cell>
          <cell r="IH1395">
            <v>0</v>
          </cell>
          <cell r="II1395">
            <v>0</v>
          </cell>
          <cell r="IJ1395">
            <v>0</v>
          </cell>
          <cell r="IK1395">
            <v>0</v>
          </cell>
          <cell r="IL1395">
            <v>0</v>
          </cell>
          <cell r="IM1395">
            <v>0</v>
          </cell>
          <cell r="IN1395">
            <v>0</v>
          </cell>
          <cell r="IO1395">
            <v>0</v>
          </cell>
          <cell r="IP1395">
            <v>0</v>
          </cell>
          <cell r="IQ1395">
            <v>0</v>
          </cell>
          <cell r="IR1395">
            <v>0</v>
          </cell>
          <cell r="IS1395">
            <v>0</v>
          </cell>
          <cell r="IT1395">
            <v>0</v>
          </cell>
          <cell r="IU1395">
            <v>0</v>
          </cell>
          <cell r="IV1395">
            <v>0</v>
          </cell>
          <cell r="IW1395">
            <v>0</v>
          </cell>
          <cell r="IX1395">
            <v>0</v>
          </cell>
          <cell r="IY1395">
            <v>0</v>
          </cell>
          <cell r="IZ1395">
            <v>0</v>
          </cell>
          <cell r="JA1395">
            <v>0</v>
          </cell>
          <cell r="JB1395">
            <v>0</v>
          </cell>
          <cell r="JC1395">
            <v>0</v>
          </cell>
          <cell r="JD1395">
            <v>0</v>
          </cell>
          <cell r="JE1395">
            <v>0</v>
          </cell>
        </row>
        <row r="1396">
          <cell r="D1396" t="str">
            <v>GSC.PX.NTN._.___.Frame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Q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0</v>
          </cell>
          <cell r="BD1396">
            <v>0</v>
          </cell>
          <cell r="BE1396">
            <v>0</v>
          </cell>
          <cell r="BF1396">
            <v>0</v>
          </cell>
          <cell r="BG1396">
            <v>0</v>
          </cell>
          <cell r="BH1396">
            <v>0</v>
          </cell>
          <cell r="BI1396">
            <v>0</v>
          </cell>
          <cell r="BJ1396">
            <v>0</v>
          </cell>
          <cell r="BK1396">
            <v>0</v>
          </cell>
          <cell r="BL1396">
            <v>0</v>
          </cell>
          <cell r="BM1396">
            <v>0</v>
          </cell>
          <cell r="BN1396">
            <v>0</v>
          </cell>
          <cell r="BO1396">
            <v>0</v>
          </cell>
          <cell r="BP1396">
            <v>0</v>
          </cell>
          <cell r="BQ1396">
            <v>0</v>
          </cell>
          <cell r="BR1396">
            <v>0</v>
          </cell>
          <cell r="BS1396">
            <v>0</v>
          </cell>
          <cell r="BT1396">
            <v>0</v>
          </cell>
          <cell r="BU1396">
            <v>0</v>
          </cell>
          <cell r="BV1396">
            <v>0</v>
          </cell>
          <cell r="BW1396">
            <v>0</v>
          </cell>
          <cell r="BX1396">
            <v>0</v>
          </cell>
          <cell r="BY1396">
            <v>0</v>
          </cell>
          <cell r="BZ1396">
            <v>0</v>
          </cell>
          <cell r="CA1396">
            <v>0</v>
          </cell>
          <cell r="CB1396">
            <v>0</v>
          </cell>
          <cell r="CC1396">
            <v>0</v>
          </cell>
          <cell r="CD1396">
            <v>0</v>
          </cell>
          <cell r="CE1396">
            <v>0</v>
          </cell>
          <cell r="CF1396">
            <v>0</v>
          </cell>
          <cell r="CG1396">
            <v>0</v>
          </cell>
          <cell r="CH1396">
            <v>0</v>
          </cell>
          <cell r="CI1396">
            <v>0</v>
          </cell>
          <cell r="CJ1396">
            <v>0</v>
          </cell>
          <cell r="CK1396">
            <v>0</v>
          </cell>
          <cell r="CL1396">
            <v>0</v>
          </cell>
          <cell r="CM1396">
            <v>0</v>
          </cell>
          <cell r="CN1396">
            <v>0</v>
          </cell>
          <cell r="CO1396">
            <v>0</v>
          </cell>
          <cell r="CP1396">
            <v>0</v>
          </cell>
          <cell r="CQ1396">
            <v>0</v>
          </cell>
          <cell r="CR1396">
            <v>0</v>
          </cell>
          <cell r="CS1396">
            <v>0</v>
          </cell>
          <cell r="CT1396">
            <v>0</v>
          </cell>
          <cell r="CU1396">
            <v>0</v>
          </cell>
          <cell r="CV1396">
            <v>0</v>
          </cell>
          <cell r="CW1396">
            <v>0</v>
          </cell>
          <cell r="CX1396">
            <v>0</v>
          </cell>
          <cell r="CY1396">
            <v>0</v>
          </cell>
          <cell r="CZ1396">
            <v>0</v>
          </cell>
          <cell r="DA1396">
            <v>0</v>
          </cell>
          <cell r="DB1396">
            <v>0</v>
          </cell>
          <cell r="DC1396">
            <v>0</v>
          </cell>
          <cell r="DD1396">
            <v>0</v>
          </cell>
          <cell r="DE1396">
            <v>0</v>
          </cell>
          <cell r="DF1396">
            <v>0</v>
          </cell>
          <cell r="DG1396">
            <v>0</v>
          </cell>
          <cell r="DH1396">
            <v>0</v>
          </cell>
          <cell r="DI1396">
            <v>0</v>
          </cell>
          <cell r="DJ1396">
            <v>0</v>
          </cell>
          <cell r="DK1396">
            <v>0</v>
          </cell>
          <cell r="DL1396">
            <v>0</v>
          </cell>
          <cell r="DM1396">
            <v>0</v>
          </cell>
          <cell r="DN1396">
            <v>0</v>
          </cell>
          <cell r="DO1396">
            <v>0</v>
          </cell>
          <cell r="DP1396">
            <v>0</v>
          </cell>
          <cell r="DQ1396">
            <v>0</v>
          </cell>
          <cell r="DR1396">
            <v>0</v>
          </cell>
          <cell r="DS1396">
            <v>0</v>
          </cell>
          <cell r="DT1396">
            <v>0</v>
          </cell>
          <cell r="DU1396">
            <v>0</v>
          </cell>
          <cell r="DV1396">
            <v>0</v>
          </cell>
          <cell r="DW1396">
            <v>0</v>
          </cell>
          <cell r="DX1396">
            <v>0</v>
          </cell>
          <cell r="DY1396">
            <v>0</v>
          </cell>
          <cell r="DZ1396">
            <v>0</v>
          </cell>
          <cell r="EA1396">
            <v>0</v>
          </cell>
          <cell r="EB1396">
            <v>0</v>
          </cell>
          <cell r="EC1396">
            <v>0</v>
          </cell>
          <cell r="ED1396">
            <v>0</v>
          </cell>
          <cell r="EE1396">
            <v>0</v>
          </cell>
          <cell r="EF1396">
            <v>0</v>
          </cell>
          <cell r="EG1396">
            <v>0</v>
          </cell>
          <cell r="EH1396">
            <v>0</v>
          </cell>
          <cell r="EI1396">
            <v>0</v>
          </cell>
          <cell r="EJ1396">
            <v>0</v>
          </cell>
          <cell r="EK1396">
            <v>0</v>
          </cell>
          <cell r="EL1396">
            <v>0</v>
          </cell>
          <cell r="EM1396">
            <v>0</v>
          </cell>
          <cell r="EN1396">
            <v>0</v>
          </cell>
          <cell r="EO1396">
            <v>0</v>
          </cell>
          <cell r="EP1396">
            <v>0</v>
          </cell>
          <cell r="EQ1396">
            <v>0</v>
          </cell>
          <cell r="ER1396">
            <v>0</v>
          </cell>
          <cell r="ES1396">
            <v>0</v>
          </cell>
          <cell r="ET1396">
            <v>0</v>
          </cell>
          <cell r="EU1396">
            <v>0</v>
          </cell>
          <cell r="EV1396">
            <v>0</v>
          </cell>
          <cell r="EW1396">
            <v>0</v>
          </cell>
          <cell r="EX1396">
            <v>0</v>
          </cell>
          <cell r="EY1396">
            <v>0</v>
          </cell>
          <cell r="EZ1396">
            <v>0</v>
          </cell>
          <cell r="FA1396">
            <v>0</v>
          </cell>
          <cell r="FB1396">
            <v>0</v>
          </cell>
          <cell r="FC1396">
            <v>0</v>
          </cell>
          <cell r="FD1396">
            <v>0</v>
          </cell>
          <cell r="FE1396">
            <v>0</v>
          </cell>
          <cell r="FF1396">
            <v>0</v>
          </cell>
          <cell r="FG1396">
            <v>0</v>
          </cell>
          <cell r="FH1396">
            <v>0</v>
          </cell>
          <cell r="FI1396">
            <v>0</v>
          </cell>
          <cell r="FJ1396">
            <v>0</v>
          </cell>
          <cell r="FK1396">
            <v>0</v>
          </cell>
          <cell r="FL1396">
            <v>0</v>
          </cell>
          <cell r="FM1396">
            <v>0</v>
          </cell>
          <cell r="FN1396">
            <v>0</v>
          </cell>
          <cell r="FO1396">
            <v>0</v>
          </cell>
          <cell r="FP1396">
            <v>0</v>
          </cell>
          <cell r="FQ1396">
            <v>0</v>
          </cell>
          <cell r="FR1396">
            <v>0</v>
          </cell>
          <cell r="FS1396">
            <v>0</v>
          </cell>
          <cell r="FT1396">
            <v>0</v>
          </cell>
          <cell r="FU1396">
            <v>0</v>
          </cell>
          <cell r="FV1396">
            <v>0</v>
          </cell>
          <cell r="FW1396">
            <v>0</v>
          </cell>
          <cell r="FX1396">
            <v>0</v>
          </cell>
          <cell r="FY1396">
            <v>0</v>
          </cell>
          <cell r="FZ1396">
            <v>0</v>
          </cell>
          <cell r="GA1396">
            <v>0</v>
          </cell>
          <cell r="GB1396">
            <v>0</v>
          </cell>
          <cell r="GC1396">
            <v>0</v>
          </cell>
          <cell r="GD1396">
            <v>0</v>
          </cell>
          <cell r="GE1396">
            <v>0</v>
          </cell>
          <cell r="GF1396">
            <v>0</v>
          </cell>
          <cell r="GG1396">
            <v>0</v>
          </cell>
          <cell r="GH1396">
            <v>0</v>
          </cell>
          <cell r="GI1396">
            <v>0</v>
          </cell>
          <cell r="GJ1396">
            <v>0</v>
          </cell>
          <cell r="GK1396">
            <v>0</v>
          </cell>
          <cell r="GL1396">
            <v>0</v>
          </cell>
          <cell r="GM1396">
            <v>0</v>
          </cell>
          <cell r="GN1396">
            <v>0</v>
          </cell>
          <cell r="GO1396">
            <v>0</v>
          </cell>
          <cell r="GP1396">
            <v>0</v>
          </cell>
          <cell r="GQ1396">
            <v>0</v>
          </cell>
          <cell r="GR1396">
            <v>0</v>
          </cell>
          <cell r="GS1396">
            <v>0</v>
          </cell>
          <cell r="GT1396">
            <v>0</v>
          </cell>
          <cell r="GU1396">
            <v>0</v>
          </cell>
          <cell r="GV1396">
            <v>0</v>
          </cell>
          <cell r="GW1396">
            <v>0</v>
          </cell>
          <cell r="GX1396">
            <v>0</v>
          </cell>
          <cell r="GY1396">
            <v>0</v>
          </cell>
          <cell r="GZ1396">
            <v>0</v>
          </cell>
          <cell r="HA1396">
            <v>0</v>
          </cell>
          <cell r="HB1396">
            <v>0</v>
          </cell>
          <cell r="HC1396">
            <v>0</v>
          </cell>
          <cell r="HD1396">
            <v>0</v>
          </cell>
          <cell r="HE1396">
            <v>0</v>
          </cell>
          <cell r="HF1396">
            <v>0</v>
          </cell>
          <cell r="HG1396">
            <v>0</v>
          </cell>
          <cell r="HH1396">
            <v>0</v>
          </cell>
          <cell r="HI1396">
            <v>0</v>
          </cell>
          <cell r="HJ1396">
            <v>0</v>
          </cell>
          <cell r="HK1396">
            <v>0</v>
          </cell>
          <cell r="HL1396">
            <v>0</v>
          </cell>
          <cell r="HM1396">
            <v>0</v>
          </cell>
          <cell r="HN1396">
            <v>0</v>
          </cell>
          <cell r="HO1396">
            <v>0</v>
          </cell>
          <cell r="HP1396">
            <v>0</v>
          </cell>
          <cell r="HQ1396">
            <v>0</v>
          </cell>
          <cell r="HR1396">
            <v>0</v>
          </cell>
          <cell r="HS1396">
            <v>0</v>
          </cell>
          <cell r="HT1396">
            <v>0</v>
          </cell>
          <cell r="HU1396">
            <v>0</v>
          </cell>
          <cell r="HV1396">
            <v>0</v>
          </cell>
          <cell r="HW1396">
            <v>0</v>
          </cell>
          <cell r="HX1396">
            <v>0</v>
          </cell>
          <cell r="HY1396">
            <v>0</v>
          </cell>
          <cell r="HZ1396">
            <v>0</v>
          </cell>
          <cell r="IA1396">
            <v>0</v>
          </cell>
          <cell r="IB1396">
            <v>0</v>
          </cell>
          <cell r="IC1396">
            <v>0</v>
          </cell>
          <cell r="ID1396">
            <v>0</v>
          </cell>
          <cell r="IE1396">
            <v>0</v>
          </cell>
          <cell r="IF1396">
            <v>0</v>
          </cell>
          <cell r="IG1396">
            <v>0</v>
          </cell>
          <cell r="IH1396">
            <v>0</v>
          </cell>
          <cell r="II1396">
            <v>0</v>
          </cell>
          <cell r="IJ1396">
            <v>0</v>
          </cell>
          <cell r="IK1396">
            <v>0</v>
          </cell>
          <cell r="IL1396">
            <v>0</v>
          </cell>
          <cell r="IM1396">
            <v>0</v>
          </cell>
          <cell r="IN1396">
            <v>0</v>
          </cell>
          <cell r="IO1396">
            <v>0</v>
          </cell>
          <cell r="IP1396">
            <v>0</v>
          </cell>
          <cell r="IQ1396">
            <v>0</v>
          </cell>
          <cell r="IR1396">
            <v>0</v>
          </cell>
          <cell r="IS1396">
            <v>0</v>
          </cell>
          <cell r="IT1396">
            <v>0</v>
          </cell>
          <cell r="IU1396">
            <v>0</v>
          </cell>
          <cell r="IV1396">
            <v>0</v>
          </cell>
          <cell r="IW1396">
            <v>0</v>
          </cell>
          <cell r="IX1396">
            <v>0</v>
          </cell>
          <cell r="IY1396">
            <v>0</v>
          </cell>
          <cell r="IZ1396">
            <v>0</v>
          </cell>
          <cell r="JA1396">
            <v>0</v>
          </cell>
          <cell r="JB1396">
            <v>0</v>
          </cell>
          <cell r="JC1396">
            <v>0</v>
          </cell>
          <cell r="JD1396">
            <v>0</v>
          </cell>
          <cell r="JE1396">
            <v>0</v>
          </cell>
        </row>
        <row r="1397">
          <cell r="D1397" t="str">
            <v>GSC.PX.NUT._.___.Frame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Q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0</v>
          </cell>
          <cell r="BD1397">
            <v>0</v>
          </cell>
          <cell r="BE1397">
            <v>0</v>
          </cell>
          <cell r="BF1397">
            <v>0</v>
          </cell>
          <cell r="BG1397">
            <v>0</v>
          </cell>
          <cell r="BH1397">
            <v>0</v>
          </cell>
          <cell r="BI1397">
            <v>0</v>
          </cell>
          <cell r="BJ1397">
            <v>0</v>
          </cell>
          <cell r="BK1397">
            <v>0</v>
          </cell>
          <cell r="BL1397">
            <v>0</v>
          </cell>
          <cell r="BM1397">
            <v>0</v>
          </cell>
          <cell r="BN1397">
            <v>0</v>
          </cell>
          <cell r="BO1397">
            <v>0</v>
          </cell>
          <cell r="BP1397">
            <v>0</v>
          </cell>
          <cell r="BQ1397">
            <v>0</v>
          </cell>
          <cell r="BR1397">
            <v>0</v>
          </cell>
          <cell r="BS1397">
            <v>0</v>
          </cell>
          <cell r="BT1397">
            <v>0</v>
          </cell>
          <cell r="BU1397">
            <v>0</v>
          </cell>
          <cell r="BV1397">
            <v>0</v>
          </cell>
          <cell r="BW1397">
            <v>0</v>
          </cell>
          <cell r="BX1397">
            <v>0</v>
          </cell>
          <cell r="BY1397">
            <v>0</v>
          </cell>
          <cell r="BZ1397">
            <v>0</v>
          </cell>
          <cell r="CA1397">
            <v>0</v>
          </cell>
          <cell r="CB1397">
            <v>0</v>
          </cell>
          <cell r="CC1397">
            <v>0</v>
          </cell>
          <cell r="CD1397">
            <v>0</v>
          </cell>
          <cell r="CE1397">
            <v>0</v>
          </cell>
          <cell r="CF1397">
            <v>0</v>
          </cell>
          <cell r="CG1397">
            <v>0</v>
          </cell>
          <cell r="CH1397">
            <v>0</v>
          </cell>
          <cell r="CI1397">
            <v>0</v>
          </cell>
          <cell r="CJ1397">
            <v>0</v>
          </cell>
          <cell r="CK1397">
            <v>0</v>
          </cell>
          <cell r="CL1397">
            <v>0</v>
          </cell>
          <cell r="CM1397">
            <v>0</v>
          </cell>
          <cell r="CN1397">
            <v>0</v>
          </cell>
          <cell r="CO1397">
            <v>0</v>
          </cell>
          <cell r="CP1397">
            <v>0</v>
          </cell>
          <cell r="CQ1397">
            <v>0</v>
          </cell>
          <cell r="CR1397">
            <v>0</v>
          </cell>
          <cell r="CS1397">
            <v>0</v>
          </cell>
          <cell r="CT1397">
            <v>0</v>
          </cell>
          <cell r="CU1397">
            <v>0</v>
          </cell>
          <cell r="CV1397">
            <v>0</v>
          </cell>
          <cell r="CW1397">
            <v>0</v>
          </cell>
          <cell r="CX1397">
            <v>0</v>
          </cell>
          <cell r="CY1397">
            <v>0</v>
          </cell>
          <cell r="CZ1397">
            <v>0</v>
          </cell>
          <cell r="DA1397">
            <v>0</v>
          </cell>
          <cell r="DB1397">
            <v>0</v>
          </cell>
          <cell r="DC1397">
            <v>0</v>
          </cell>
          <cell r="DD1397">
            <v>0</v>
          </cell>
          <cell r="DE1397">
            <v>0</v>
          </cell>
          <cell r="DF1397">
            <v>0</v>
          </cell>
          <cell r="DG1397">
            <v>0</v>
          </cell>
          <cell r="DH1397">
            <v>0</v>
          </cell>
          <cell r="DI1397">
            <v>0</v>
          </cell>
          <cell r="DJ1397">
            <v>0</v>
          </cell>
          <cell r="DK1397">
            <v>0</v>
          </cell>
          <cell r="DL1397">
            <v>0</v>
          </cell>
          <cell r="DM1397">
            <v>0</v>
          </cell>
          <cell r="DN1397">
            <v>0</v>
          </cell>
          <cell r="DO1397">
            <v>0</v>
          </cell>
          <cell r="DP1397">
            <v>0</v>
          </cell>
          <cell r="DQ1397">
            <v>0</v>
          </cell>
          <cell r="DR1397">
            <v>0</v>
          </cell>
          <cell r="DS1397">
            <v>0</v>
          </cell>
          <cell r="DT1397">
            <v>0</v>
          </cell>
          <cell r="DU1397">
            <v>0</v>
          </cell>
          <cell r="DV1397">
            <v>0</v>
          </cell>
          <cell r="DW1397">
            <v>0</v>
          </cell>
          <cell r="DX1397">
            <v>0</v>
          </cell>
          <cell r="DY1397">
            <v>0</v>
          </cell>
          <cell r="DZ1397">
            <v>0</v>
          </cell>
          <cell r="EA1397">
            <v>0</v>
          </cell>
          <cell r="EB1397">
            <v>0</v>
          </cell>
          <cell r="EC1397">
            <v>0</v>
          </cell>
          <cell r="ED1397">
            <v>0</v>
          </cell>
          <cell r="EE1397">
            <v>0</v>
          </cell>
          <cell r="EF1397">
            <v>0</v>
          </cell>
          <cell r="EG1397">
            <v>0</v>
          </cell>
          <cell r="EH1397">
            <v>0</v>
          </cell>
          <cell r="EI1397">
            <v>0</v>
          </cell>
          <cell r="EJ1397">
            <v>0</v>
          </cell>
          <cell r="EK1397">
            <v>0</v>
          </cell>
          <cell r="EL1397">
            <v>0</v>
          </cell>
          <cell r="EM1397">
            <v>0</v>
          </cell>
          <cell r="EN1397">
            <v>0</v>
          </cell>
          <cell r="EO1397">
            <v>0</v>
          </cell>
          <cell r="EP1397">
            <v>0</v>
          </cell>
          <cell r="EQ1397">
            <v>0</v>
          </cell>
          <cell r="ER1397">
            <v>0</v>
          </cell>
          <cell r="ES1397">
            <v>0</v>
          </cell>
          <cell r="ET1397">
            <v>0</v>
          </cell>
          <cell r="EU1397">
            <v>0</v>
          </cell>
          <cell r="EV1397">
            <v>0</v>
          </cell>
          <cell r="EW1397">
            <v>0</v>
          </cell>
          <cell r="EX1397">
            <v>0</v>
          </cell>
          <cell r="EY1397">
            <v>0</v>
          </cell>
          <cell r="EZ1397">
            <v>0</v>
          </cell>
          <cell r="FA1397">
            <v>0</v>
          </cell>
          <cell r="FB1397">
            <v>0</v>
          </cell>
          <cell r="FC1397">
            <v>0</v>
          </cell>
          <cell r="FD1397">
            <v>0</v>
          </cell>
          <cell r="FE1397">
            <v>0</v>
          </cell>
          <cell r="FF1397">
            <v>0</v>
          </cell>
          <cell r="FG1397">
            <v>0</v>
          </cell>
          <cell r="FH1397">
            <v>0</v>
          </cell>
          <cell r="FI1397">
            <v>0</v>
          </cell>
          <cell r="FJ1397">
            <v>0</v>
          </cell>
          <cell r="FK1397">
            <v>0</v>
          </cell>
          <cell r="FL1397">
            <v>0</v>
          </cell>
          <cell r="FM1397">
            <v>0</v>
          </cell>
          <cell r="FN1397">
            <v>0</v>
          </cell>
          <cell r="FO1397">
            <v>0</v>
          </cell>
          <cell r="FP1397">
            <v>0</v>
          </cell>
          <cell r="FQ1397">
            <v>0</v>
          </cell>
          <cell r="FR1397">
            <v>0</v>
          </cell>
          <cell r="FS1397">
            <v>0</v>
          </cell>
          <cell r="FT1397">
            <v>0</v>
          </cell>
          <cell r="FU1397">
            <v>0</v>
          </cell>
          <cell r="FV1397">
            <v>0</v>
          </cell>
          <cell r="FW1397">
            <v>0</v>
          </cell>
          <cell r="FX1397">
            <v>0</v>
          </cell>
          <cell r="FY1397">
            <v>0</v>
          </cell>
          <cell r="FZ1397">
            <v>0</v>
          </cell>
          <cell r="GA1397">
            <v>0</v>
          </cell>
          <cell r="GB1397">
            <v>0</v>
          </cell>
          <cell r="GC1397">
            <v>0</v>
          </cell>
          <cell r="GD1397">
            <v>0</v>
          </cell>
          <cell r="GE1397">
            <v>0</v>
          </cell>
          <cell r="GF1397">
            <v>0</v>
          </cell>
          <cell r="GG1397">
            <v>0</v>
          </cell>
          <cell r="GH1397">
            <v>0</v>
          </cell>
          <cell r="GI1397">
            <v>0</v>
          </cell>
          <cell r="GJ1397">
            <v>0</v>
          </cell>
          <cell r="GK1397">
            <v>0</v>
          </cell>
          <cell r="GL1397">
            <v>0</v>
          </cell>
          <cell r="GM1397">
            <v>0</v>
          </cell>
          <cell r="GN1397">
            <v>0</v>
          </cell>
          <cell r="GO1397">
            <v>0</v>
          </cell>
          <cell r="GP1397">
            <v>0</v>
          </cell>
          <cell r="GQ1397">
            <v>0</v>
          </cell>
          <cell r="GR1397">
            <v>0</v>
          </cell>
          <cell r="GS1397">
            <v>0</v>
          </cell>
          <cell r="GT1397">
            <v>0</v>
          </cell>
          <cell r="GU1397">
            <v>0</v>
          </cell>
          <cell r="GV1397">
            <v>0</v>
          </cell>
          <cell r="GW1397">
            <v>0</v>
          </cell>
          <cell r="GX1397">
            <v>0</v>
          </cell>
          <cell r="GY1397">
            <v>0</v>
          </cell>
          <cell r="GZ1397">
            <v>0</v>
          </cell>
          <cell r="HA1397">
            <v>0</v>
          </cell>
          <cell r="HB1397">
            <v>0</v>
          </cell>
          <cell r="HC1397">
            <v>0</v>
          </cell>
          <cell r="HD1397">
            <v>0</v>
          </cell>
          <cell r="HE1397">
            <v>0</v>
          </cell>
          <cell r="HF1397">
            <v>0</v>
          </cell>
          <cell r="HG1397">
            <v>0</v>
          </cell>
          <cell r="HH1397">
            <v>0</v>
          </cell>
          <cell r="HI1397">
            <v>0</v>
          </cell>
          <cell r="HJ1397">
            <v>0</v>
          </cell>
          <cell r="HK1397">
            <v>0</v>
          </cell>
          <cell r="HL1397">
            <v>0</v>
          </cell>
          <cell r="HM1397">
            <v>0</v>
          </cell>
          <cell r="HN1397">
            <v>0</v>
          </cell>
          <cell r="HO1397">
            <v>0</v>
          </cell>
          <cell r="HP1397">
            <v>0</v>
          </cell>
          <cell r="HQ1397">
            <v>0</v>
          </cell>
          <cell r="HR1397">
            <v>0</v>
          </cell>
          <cell r="HS1397">
            <v>0</v>
          </cell>
          <cell r="HT1397">
            <v>0</v>
          </cell>
          <cell r="HU1397">
            <v>0</v>
          </cell>
          <cell r="HV1397">
            <v>0</v>
          </cell>
          <cell r="HW1397">
            <v>0</v>
          </cell>
          <cell r="HX1397">
            <v>0</v>
          </cell>
          <cell r="HY1397">
            <v>0</v>
          </cell>
          <cell r="HZ1397">
            <v>0</v>
          </cell>
          <cell r="IA1397">
            <v>0</v>
          </cell>
          <cell r="IB1397">
            <v>0</v>
          </cell>
          <cell r="IC1397">
            <v>0</v>
          </cell>
          <cell r="ID1397">
            <v>0</v>
          </cell>
          <cell r="IE1397">
            <v>0</v>
          </cell>
          <cell r="IF1397">
            <v>0</v>
          </cell>
          <cell r="IG1397">
            <v>0</v>
          </cell>
          <cell r="IH1397">
            <v>0</v>
          </cell>
          <cell r="II1397">
            <v>0</v>
          </cell>
          <cell r="IJ1397">
            <v>0</v>
          </cell>
          <cell r="IK1397">
            <v>0</v>
          </cell>
          <cell r="IL1397">
            <v>0</v>
          </cell>
          <cell r="IM1397">
            <v>0</v>
          </cell>
          <cell r="IN1397">
            <v>0</v>
          </cell>
          <cell r="IO1397">
            <v>0</v>
          </cell>
          <cell r="IP1397">
            <v>0</v>
          </cell>
          <cell r="IQ1397">
            <v>0</v>
          </cell>
          <cell r="IR1397">
            <v>0</v>
          </cell>
          <cell r="IS1397">
            <v>0</v>
          </cell>
          <cell r="IT1397">
            <v>0</v>
          </cell>
          <cell r="IU1397">
            <v>0</v>
          </cell>
          <cell r="IV1397">
            <v>0</v>
          </cell>
          <cell r="IW1397">
            <v>0</v>
          </cell>
          <cell r="IX1397">
            <v>0</v>
          </cell>
          <cell r="IY1397">
            <v>0</v>
          </cell>
          <cell r="IZ1397">
            <v>0</v>
          </cell>
          <cell r="JA1397">
            <v>0</v>
          </cell>
          <cell r="JB1397">
            <v>0</v>
          </cell>
          <cell r="JC1397">
            <v>0</v>
          </cell>
          <cell r="JD1397">
            <v>0</v>
          </cell>
          <cell r="JE1397">
            <v>0</v>
          </cell>
        </row>
        <row r="1398">
          <cell r="D1398" t="str">
            <v>GSC.PX.UTS._.___.Frame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0</v>
          </cell>
          <cell r="BD1398">
            <v>0</v>
          </cell>
          <cell r="BE1398">
            <v>0</v>
          </cell>
          <cell r="BF1398">
            <v>0</v>
          </cell>
          <cell r="BG1398">
            <v>0</v>
          </cell>
          <cell r="BH1398">
            <v>0</v>
          </cell>
          <cell r="BI1398">
            <v>0</v>
          </cell>
          <cell r="BJ1398">
            <v>0</v>
          </cell>
          <cell r="BK1398">
            <v>0</v>
          </cell>
          <cell r="BL1398">
            <v>0</v>
          </cell>
          <cell r="BM1398">
            <v>0</v>
          </cell>
          <cell r="BN1398">
            <v>0</v>
          </cell>
          <cell r="BO1398">
            <v>0</v>
          </cell>
          <cell r="BP1398">
            <v>0</v>
          </cell>
          <cell r="BQ1398">
            <v>0</v>
          </cell>
          <cell r="BR1398">
            <v>0</v>
          </cell>
          <cell r="BS1398">
            <v>0</v>
          </cell>
          <cell r="BT1398">
            <v>0</v>
          </cell>
          <cell r="BU1398">
            <v>0</v>
          </cell>
          <cell r="BV1398">
            <v>0</v>
          </cell>
          <cell r="BW1398">
            <v>0</v>
          </cell>
          <cell r="BX1398">
            <v>0</v>
          </cell>
          <cell r="BY1398">
            <v>0</v>
          </cell>
          <cell r="BZ1398">
            <v>0</v>
          </cell>
          <cell r="CA1398">
            <v>0</v>
          </cell>
          <cell r="CB1398">
            <v>0</v>
          </cell>
          <cell r="CC1398">
            <v>0</v>
          </cell>
          <cell r="CD1398">
            <v>0</v>
          </cell>
          <cell r="CE1398">
            <v>0</v>
          </cell>
          <cell r="CF1398">
            <v>0</v>
          </cell>
          <cell r="CG1398">
            <v>0</v>
          </cell>
          <cell r="CH1398">
            <v>0</v>
          </cell>
          <cell r="CI1398">
            <v>0</v>
          </cell>
          <cell r="CJ1398">
            <v>0</v>
          </cell>
          <cell r="CK1398">
            <v>0</v>
          </cell>
          <cell r="CL1398">
            <v>0</v>
          </cell>
          <cell r="CM1398">
            <v>0</v>
          </cell>
          <cell r="CN1398">
            <v>0</v>
          </cell>
          <cell r="CO1398">
            <v>0</v>
          </cell>
          <cell r="CP1398">
            <v>0</v>
          </cell>
          <cell r="CQ1398">
            <v>0</v>
          </cell>
          <cell r="CR1398">
            <v>0</v>
          </cell>
          <cell r="CS1398">
            <v>0</v>
          </cell>
          <cell r="CT1398">
            <v>0</v>
          </cell>
          <cell r="CU1398">
            <v>0</v>
          </cell>
          <cell r="CV1398">
            <v>0</v>
          </cell>
          <cell r="CW1398">
            <v>0</v>
          </cell>
          <cell r="CX1398">
            <v>0</v>
          </cell>
          <cell r="CY1398">
            <v>0</v>
          </cell>
          <cell r="CZ1398">
            <v>0</v>
          </cell>
          <cell r="DA1398">
            <v>0</v>
          </cell>
          <cell r="DB1398">
            <v>0</v>
          </cell>
          <cell r="DC1398">
            <v>0</v>
          </cell>
          <cell r="DD1398">
            <v>0</v>
          </cell>
          <cell r="DE1398">
            <v>0</v>
          </cell>
          <cell r="DF1398">
            <v>0</v>
          </cell>
          <cell r="DG1398">
            <v>0</v>
          </cell>
          <cell r="DH1398">
            <v>0</v>
          </cell>
          <cell r="DI1398">
            <v>0</v>
          </cell>
          <cell r="DJ1398">
            <v>0</v>
          </cell>
          <cell r="DK1398">
            <v>0</v>
          </cell>
          <cell r="DL1398">
            <v>0</v>
          </cell>
          <cell r="DM1398">
            <v>0</v>
          </cell>
          <cell r="DN1398">
            <v>0</v>
          </cell>
          <cell r="DO1398">
            <v>0</v>
          </cell>
          <cell r="DP1398">
            <v>0</v>
          </cell>
          <cell r="DQ1398">
            <v>0</v>
          </cell>
          <cell r="DR1398">
            <v>0</v>
          </cell>
          <cell r="DS1398">
            <v>0</v>
          </cell>
          <cell r="DT1398">
            <v>0</v>
          </cell>
          <cell r="DU1398">
            <v>0</v>
          </cell>
          <cell r="DV1398">
            <v>0</v>
          </cell>
          <cell r="DW1398">
            <v>0</v>
          </cell>
          <cell r="DX1398">
            <v>0</v>
          </cell>
          <cell r="DY1398">
            <v>0</v>
          </cell>
          <cell r="DZ1398">
            <v>0</v>
          </cell>
          <cell r="EA1398">
            <v>0</v>
          </cell>
          <cell r="EB1398">
            <v>0</v>
          </cell>
          <cell r="EC1398">
            <v>0</v>
          </cell>
          <cell r="ED1398">
            <v>0</v>
          </cell>
          <cell r="EE1398">
            <v>0</v>
          </cell>
          <cell r="EF1398">
            <v>0</v>
          </cell>
          <cell r="EG1398">
            <v>0</v>
          </cell>
          <cell r="EH1398">
            <v>0</v>
          </cell>
          <cell r="EI1398">
            <v>0</v>
          </cell>
          <cell r="EJ1398">
            <v>0</v>
          </cell>
          <cell r="EK1398">
            <v>0</v>
          </cell>
          <cell r="EL1398">
            <v>0</v>
          </cell>
          <cell r="EM1398">
            <v>0</v>
          </cell>
          <cell r="EN1398">
            <v>0</v>
          </cell>
          <cell r="EO1398">
            <v>0</v>
          </cell>
          <cell r="EP1398">
            <v>0</v>
          </cell>
          <cell r="EQ1398">
            <v>0</v>
          </cell>
          <cell r="ER1398">
            <v>0</v>
          </cell>
          <cell r="ES1398">
            <v>0</v>
          </cell>
          <cell r="ET1398">
            <v>0</v>
          </cell>
          <cell r="EU1398">
            <v>0</v>
          </cell>
          <cell r="EV1398">
            <v>0</v>
          </cell>
          <cell r="EW1398">
            <v>0</v>
          </cell>
          <cell r="EX1398">
            <v>0</v>
          </cell>
          <cell r="EY1398">
            <v>0</v>
          </cell>
          <cell r="EZ1398">
            <v>0</v>
          </cell>
          <cell r="FA1398">
            <v>0</v>
          </cell>
          <cell r="FB1398">
            <v>0</v>
          </cell>
          <cell r="FC1398">
            <v>0</v>
          </cell>
          <cell r="FD1398">
            <v>0</v>
          </cell>
          <cell r="FE1398">
            <v>0</v>
          </cell>
          <cell r="FF1398">
            <v>0</v>
          </cell>
          <cell r="FG1398">
            <v>0</v>
          </cell>
          <cell r="FH1398">
            <v>0</v>
          </cell>
          <cell r="FI1398">
            <v>0</v>
          </cell>
          <cell r="FJ1398">
            <v>0</v>
          </cell>
          <cell r="FK1398">
            <v>0</v>
          </cell>
          <cell r="FL1398">
            <v>0</v>
          </cell>
          <cell r="FM1398">
            <v>0</v>
          </cell>
          <cell r="FN1398">
            <v>0</v>
          </cell>
          <cell r="FO1398">
            <v>0</v>
          </cell>
          <cell r="FP1398">
            <v>0</v>
          </cell>
          <cell r="FQ1398">
            <v>0</v>
          </cell>
          <cell r="FR1398">
            <v>0</v>
          </cell>
          <cell r="FS1398">
            <v>0</v>
          </cell>
          <cell r="FT1398">
            <v>0</v>
          </cell>
          <cell r="FU1398">
            <v>0</v>
          </cell>
          <cell r="FV1398">
            <v>0</v>
          </cell>
          <cell r="FW1398">
            <v>0</v>
          </cell>
          <cell r="FX1398">
            <v>0</v>
          </cell>
          <cell r="FY1398">
            <v>0</v>
          </cell>
          <cell r="FZ1398">
            <v>0</v>
          </cell>
          <cell r="GA1398">
            <v>0</v>
          </cell>
          <cell r="GB1398">
            <v>0</v>
          </cell>
          <cell r="GC1398">
            <v>0</v>
          </cell>
          <cell r="GD1398">
            <v>0</v>
          </cell>
          <cell r="GE1398">
            <v>0</v>
          </cell>
          <cell r="GF1398">
            <v>0</v>
          </cell>
          <cell r="GG1398">
            <v>0</v>
          </cell>
          <cell r="GH1398">
            <v>0</v>
          </cell>
          <cell r="GI1398">
            <v>0</v>
          </cell>
          <cell r="GJ1398">
            <v>0</v>
          </cell>
          <cell r="GK1398">
            <v>0</v>
          </cell>
          <cell r="GL1398">
            <v>0</v>
          </cell>
          <cell r="GM1398">
            <v>0</v>
          </cell>
          <cell r="GN1398">
            <v>0</v>
          </cell>
          <cell r="GO1398">
            <v>0</v>
          </cell>
          <cell r="GP1398">
            <v>0</v>
          </cell>
          <cell r="GQ1398">
            <v>0</v>
          </cell>
          <cell r="GR1398">
            <v>0</v>
          </cell>
          <cell r="GS1398">
            <v>0</v>
          </cell>
          <cell r="GT1398">
            <v>0</v>
          </cell>
          <cell r="GU1398">
            <v>0</v>
          </cell>
          <cell r="GV1398">
            <v>0</v>
          </cell>
          <cell r="GW1398">
            <v>0</v>
          </cell>
          <cell r="GX1398">
            <v>0</v>
          </cell>
          <cell r="GY1398">
            <v>0</v>
          </cell>
          <cell r="GZ1398">
            <v>0</v>
          </cell>
          <cell r="HA1398">
            <v>0</v>
          </cell>
          <cell r="HB1398">
            <v>0</v>
          </cell>
          <cell r="HC1398">
            <v>0</v>
          </cell>
          <cell r="HD1398">
            <v>0</v>
          </cell>
          <cell r="HE1398">
            <v>0</v>
          </cell>
          <cell r="HF1398">
            <v>0</v>
          </cell>
          <cell r="HG1398">
            <v>0</v>
          </cell>
          <cell r="HH1398">
            <v>0</v>
          </cell>
          <cell r="HI1398">
            <v>0</v>
          </cell>
          <cell r="HJ1398">
            <v>0</v>
          </cell>
          <cell r="HK1398">
            <v>0</v>
          </cell>
          <cell r="HL1398">
            <v>0</v>
          </cell>
          <cell r="HM1398">
            <v>0</v>
          </cell>
          <cell r="HN1398">
            <v>0</v>
          </cell>
          <cell r="HO1398">
            <v>0</v>
          </cell>
          <cell r="HP1398">
            <v>0</v>
          </cell>
          <cell r="HQ1398">
            <v>0</v>
          </cell>
          <cell r="HR1398">
            <v>0</v>
          </cell>
          <cell r="HS1398">
            <v>0</v>
          </cell>
          <cell r="HT1398">
            <v>0</v>
          </cell>
          <cell r="HU1398">
            <v>0</v>
          </cell>
          <cell r="HV1398">
            <v>0</v>
          </cell>
          <cell r="HW1398">
            <v>0</v>
          </cell>
          <cell r="HX1398">
            <v>0</v>
          </cell>
          <cell r="HY1398">
            <v>0</v>
          </cell>
          <cell r="HZ1398">
            <v>0</v>
          </cell>
          <cell r="IA1398">
            <v>0</v>
          </cell>
          <cell r="IB1398">
            <v>0</v>
          </cell>
          <cell r="IC1398">
            <v>0</v>
          </cell>
          <cell r="ID1398">
            <v>0</v>
          </cell>
          <cell r="IE1398">
            <v>0</v>
          </cell>
          <cell r="IF1398">
            <v>0</v>
          </cell>
          <cell r="IG1398">
            <v>0</v>
          </cell>
          <cell r="IH1398">
            <v>0</v>
          </cell>
          <cell r="II1398">
            <v>0</v>
          </cell>
          <cell r="IJ1398">
            <v>0</v>
          </cell>
          <cell r="IK1398">
            <v>0</v>
          </cell>
          <cell r="IL1398">
            <v>0</v>
          </cell>
          <cell r="IM1398">
            <v>0</v>
          </cell>
          <cell r="IN1398">
            <v>0</v>
          </cell>
          <cell r="IO1398">
            <v>0</v>
          </cell>
          <cell r="IP1398">
            <v>0</v>
          </cell>
          <cell r="IQ1398">
            <v>0</v>
          </cell>
          <cell r="IR1398">
            <v>0</v>
          </cell>
          <cell r="IS1398">
            <v>0</v>
          </cell>
          <cell r="IT1398">
            <v>0</v>
          </cell>
          <cell r="IU1398">
            <v>0</v>
          </cell>
          <cell r="IV1398">
            <v>0</v>
          </cell>
          <cell r="IW1398">
            <v>0</v>
          </cell>
          <cell r="IX1398">
            <v>0</v>
          </cell>
          <cell r="IY1398">
            <v>0</v>
          </cell>
          <cell r="IZ1398">
            <v>0</v>
          </cell>
          <cell r="JA1398">
            <v>0</v>
          </cell>
          <cell r="JB1398">
            <v>0</v>
          </cell>
          <cell r="JC1398">
            <v>0</v>
          </cell>
          <cell r="JD1398">
            <v>0</v>
          </cell>
          <cell r="JE1398">
            <v>0</v>
          </cell>
        </row>
        <row r="1399">
          <cell r="D1399" t="str">
            <v>GSC.PX.GOE._.___.Frame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0</v>
          </cell>
          <cell r="BD1399">
            <v>0</v>
          </cell>
          <cell r="BE1399">
            <v>0</v>
          </cell>
          <cell r="BF1399">
            <v>0</v>
          </cell>
          <cell r="BG1399">
            <v>0</v>
          </cell>
          <cell r="BH1399">
            <v>0</v>
          </cell>
          <cell r="BI1399">
            <v>0</v>
          </cell>
          <cell r="BJ1399">
            <v>0</v>
          </cell>
          <cell r="BK1399">
            <v>0</v>
          </cell>
          <cell r="BL1399">
            <v>0</v>
          </cell>
          <cell r="BM1399">
            <v>0</v>
          </cell>
          <cell r="BN1399">
            <v>0</v>
          </cell>
          <cell r="BO1399">
            <v>0</v>
          </cell>
          <cell r="BP1399">
            <v>0</v>
          </cell>
          <cell r="BQ1399">
            <v>0</v>
          </cell>
          <cell r="BR1399">
            <v>0</v>
          </cell>
          <cell r="BS1399">
            <v>0</v>
          </cell>
          <cell r="BT1399">
            <v>0</v>
          </cell>
          <cell r="BU1399">
            <v>0</v>
          </cell>
          <cell r="BV1399">
            <v>0</v>
          </cell>
          <cell r="BW1399">
            <v>0</v>
          </cell>
          <cell r="BX1399">
            <v>0</v>
          </cell>
          <cell r="BY1399">
            <v>0</v>
          </cell>
          <cell r="BZ1399">
            <v>0</v>
          </cell>
          <cell r="CA1399">
            <v>0</v>
          </cell>
          <cell r="CB1399">
            <v>0</v>
          </cell>
          <cell r="CC1399">
            <v>0</v>
          </cell>
          <cell r="CD1399">
            <v>0</v>
          </cell>
          <cell r="CE1399">
            <v>0</v>
          </cell>
          <cell r="CF1399">
            <v>0</v>
          </cell>
          <cell r="CG1399">
            <v>0</v>
          </cell>
          <cell r="CH1399">
            <v>0</v>
          </cell>
          <cell r="CI1399">
            <v>0</v>
          </cell>
          <cell r="CJ1399">
            <v>0</v>
          </cell>
          <cell r="CK1399">
            <v>0</v>
          </cell>
          <cell r="CL1399">
            <v>0</v>
          </cell>
          <cell r="CM1399">
            <v>0</v>
          </cell>
          <cell r="CN1399">
            <v>0</v>
          </cell>
          <cell r="CO1399">
            <v>0</v>
          </cell>
          <cell r="CP1399">
            <v>0</v>
          </cell>
          <cell r="CQ1399">
            <v>0</v>
          </cell>
          <cell r="CR1399">
            <v>0</v>
          </cell>
          <cell r="CS1399">
            <v>0</v>
          </cell>
          <cell r="CT1399">
            <v>0</v>
          </cell>
          <cell r="CU1399">
            <v>0</v>
          </cell>
          <cell r="CV1399">
            <v>0</v>
          </cell>
          <cell r="CW1399">
            <v>0</v>
          </cell>
          <cell r="CX1399">
            <v>0</v>
          </cell>
          <cell r="CY1399">
            <v>0</v>
          </cell>
          <cell r="CZ1399">
            <v>0</v>
          </cell>
          <cell r="DA1399">
            <v>0</v>
          </cell>
          <cell r="DB1399">
            <v>0</v>
          </cell>
          <cell r="DC1399">
            <v>0</v>
          </cell>
          <cell r="DD1399">
            <v>0</v>
          </cell>
          <cell r="DE1399">
            <v>0</v>
          </cell>
          <cell r="DF1399">
            <v>0</v>
          </cell>
          <cell r="DG1399">
            <v>0</v>
          </cell>
          <cell r="DH1399">
            <v>0</v>
          </cell>
          <cell r="DI1399">
            <v>0</v>
          </cell>
          <cell r="DJ1399">
            <v>0</v>
          </cell>
          <cell r="DK1399">
            <v>0</v>
          </cell>
          <cell r="DL1399">
            <v>0</v>
          </cell>
          <cell r="DM1399">
            <v>0</v>
          </cell>
          <cell r="DN1399">
            <v>0</v>
          </cell>
          <cell r="DO1399">
            <v>0</v>
          </cell>
          <cell r="DP1399">
            <v>0</v>
          </cell>
          <cell r="DQ1399">
            <v>0</v>
          </cell>
          <cell r="DR1399">
            <v>0</v>
          </cell>
          <cell r="DS1399">
            <v>0</v>
          </cell>
          <cell r="DT1399">
            <v>0</v>
          </cell>
          <cell r="DU1399">
            <v>0</v>
          </cell>
          <cell r="DV1399">
            <v>0</v>
          </cell>
          <cell r="DW1399">
            <v>0</v>
          </cell>
          <cell r="DX1399">
            <v>0</v>
          </cell>
          <cell r="DY1399">
            <v>0</v>
          </cell>
          <cell r="DZ1399">
            <v>0</v>
          </cell>
          <cell r="EA1399">
            <v>0</v>
          </cell>
          <cell r="EB1399">
            <v>0</v>
          </cell>
          <cell r="EC1399">
            <v>0</v>
          </cell>
          <cell r="ED1399">
            <v>0</v>
          </cell>
          <cell r="EE1399">
            <v>0</v>
          </cell>
          <cell r="EF1399">
            <v>0</v>
          </cell>
          <cell r="EG1399">
            <v>0</v>
          </cell>
          <cell r="EH1399">
            <v>0</v>
          </cell>
          <cell r="EI1399">
            <v>0</v>
          </cell>
          <cell r="EJ1399">
            <v>0</v>
          </cell>
          <cell r="EK1399">
            <v>0</v>
          </cell>
          <cell r="EL1399">
            <v>0</v>
          </cell>
          <cell r="EM1399">
            <v>0</v>
          </cell>
          <cell r="EN1399">
            <v>0</v>
          </cell>
          <cell r="EO1399">
            <v>0</v>
          </cell>
          <cell r="EP1399">
            <v>0</v>
          </cell>
          <cell r="EQ1399">
            <v>0</v>
          </cell>
          <cell r="ER1399">
            <v>0</v>
          </cell>
          <cell r="ES1399">
            <v>0</v>
          </cell>
          <cell r="ET1399">
            <v>0</v>
          </cell>
          <cell r="EU1399">
            <v>0</v>
          </cell>
          <cell r="EV1399">
            <v>0</v>
          </cell>
          <cell r="EW1399">
            <v>0</v>
          </cell>
          <cell r="EX1399">
            <v>0</v>
          </cell>
          <cell r="EY1399">
            <v>0</v>
          </cell>
          <cell r="EZ1399">
            <v>0</v>
          </cell>
          <cell r="FA1399">
            <v>0</v>
          </cell>
          <cell r="FB1399">
            <v>0</v>
          </cell>
          <cell r="FC1399">
            <v>0</v>
          </cell>
          <cell r="FD1399">
            <v>0</v>
          </cell>
          <cell r="FE1399">
            <v>0</v>
          </cell>
          <cell r="FF1399">
            <v>0</v>
          </cell>
          <cell r="FG1399">
            <v>0</v>
          </cell>
          <cell r="FH1399">
            <v>0</v>
          </cell>
          <cell r="FI1399">
            <v>0</v>
          </cell>
          <cell r="FJ1399">
            <v>0</v>
          </cell>
          <cell r="FK1399">
            <v>0</v>
          </cell>
          <cell r="FL1399">
            <v>0</v>
          </cell>
          <cell r="FM1399">
            <v>0</v>
          </cell>
          <cell r="FN1399">
            <v>0</v>
          </cell>
          <cell r="FO1399">
            <v>0</v>
          </cell>
          <cell r="FP1399">
            <v>0</v>
          </cell>
          <cell r="FQ1399">
            <v>0</v>
          </cell>
          <cell r="FR1399">
            <v>0</v>
          </cell>
          <cell r="FS1399">
            <v>0</v>
          </cell>
          <cell r="FT1399">
            <v>0</v>
          </cell>
          <cell r="FU1399">
            <v>0</v>
          </cell>
          <cell r="FV1399">
            <v>0</v>
          </cell>
          <cell r="FW1399">
            <v>0</v>
          </cell>
          <cell r="FX1399">
            <v>0</v>
          </cell>
          <cell r="FY1399">
            <v>0</v>
          </cell>
          <cell r="FZ1399">
            <v>0</v>
          </cell>
          <cell r="GA1399">
            <v>0</v>
          </cell>
          <cell r="GB1399">
            <v>0</v>
          </cell>
          <cell r="GC1399">
            <v>0</v>
          </cell>
          <cell r="GD1399">
            <v>0</v>
          </cell>
          <cell r="GE1399">
            <v>0</v>
          </cell>
          <cell r="GF1399">
            <v>0</v>
          </cell>
          <cell r="GG1399">
            <v>0</v>
          </cell>
          <cell r="GH1399">
            <v>0</v>
          </cell>
          <cell r="GI1399">
            <v>0</v>
          </cell>
          <cell r="GJ1399">
            <v>0</v>
          </cell>
          <cell r="GK1399">
            <v>0</v>
          </cell>
          <cell r="GL1399">
            <v>0</v>
          </cell>
          <cell r="GM1399">
            <v>0</v>
          </cell>
          <cell r="GN1399">
            <v>0</v>
          </cell>
          <cell r="GO1399">
            <v>0</v>
          </cell>
          <cell r="GP1399">
            <v>0</v>
          </cell>
          <cell r="GQ1399">
            <v>0</v>
          </cell>
          <cell r="GR1399">
            <v>0</v>
          </cell>
          <cell r="GS1399">
            <v>0</v>
          </cell>
          <cell r="GT1399">
            <v>0</v>
          </cell>
          <cell r="GU1399">
            <v>0</v>
          </cell>
          <cell r="GV1399">
            <v>0</v>
          </cell>
          <cell r="GW1399">
            <v>0</v>
          </cell>
          <cell r="GX1399">
            <v>0</v>
          </cell>
          <cell r="GY1399">
            <v>0</v>
          </cell>
          <cell r="GZ1399">
            <v>0</v>
          </cell>
          <cell r="HA1399">
            <v>0</v>
          </cell>
          <cell r="HB1399">
            <v>0</v>
          </cell>
          <cell r="HC1399">
            <v>0</v>
          </cell>
          <cell r="HD1399">
            <v>0</v>
          </cell>
          <cell r="HE1399">
            <v>0</v>
          </cell>
          <cell r="HF1399">
            <v>0</v>
          </cell>
          <cell r="HG1399">
            <v>0</v>
          </cell>
          <cell r="HH1399">
            <v>0</v>
          </cell>
          <cell r="HI1399">
            <v>0</v>
          </cell>
          <cell r="HJ1399">
            <v>0</v>
          </cell>
          <cell r="HK1399">
            <v>0</v>
          </cell>
          <cell r="HL1399">
            <v>0</v>
          </cell>
          <cell r="HM1399">
            <v>0</v>
          </cell>
          <cell r="HN1399">
            <v>0</v>
          </cell>
          <cell r="HO1399">
            <v>0</v>
          </cell>
          <cell r="HP1399">
            <v>0</v>
          </cell>
          <cell r="HQ1399">
            <v>0</v>
          </cell>
          <cell r="HR1399">
            <v>0</v>
          </cell>
          <cell r="HS1399">
            <v>0</v>
          </cell>
          <cell r="HT1399">
            <v>0</v>
          </cell>
          <cell r="HU1399">
            <v>0</v>
          </cell>
          <cell r="HV1399">
            <v>0</v>
          </cell>
          <cell r="HW1399">
            <v>0</v>
          </cell>
          <cell r="HX1399">
            <v>0</v>
          </cell>
          <cell r="HY1399">
            <v>0</v>
          </cell>
          <cell r="HZ1399">
            <v>0</v>
          </cell>
          <cell r="IA1399">
            <v>0</v>
          </cell>
          <cell r="IB1399">
            <v>0</v>
          </cell>
          <cell r="IC1399">
            <v>0</v>
          </cell>
          <cell r="ID1399">
            <v>0</v>
          </cell>
          <cell r="IE1399">
            <v>0</v>
          </cell>
          <cell r="IF1399">
            <v>0</v>
          </cell>
          <cell r="IG1399">
            <v>0</v>
          </cell>
          <cell r="IH1399">
            <v>0</v>
          </cell>
          <cell r="II1399">
            <v>0</v>
          </cell>
          <cell r="IJ1399">
            <v>0</v>
          </cell>
          <cell r="IK1399">
            <v>0</v>
          </cell>
          <cell r="IL1399">
            <v>0</v>
          </cell>
          <cell r="IM1399">
            <v>0</v>
          </cell>
          <cell r="IN1399">
            <v>0</v>
          </cell>
          <cell r="IO1399">
            <v>0</v>
          </cell>
          <cell r="IP1399">
            <v>0</v>
          </cell>
          <cell r="IQ1399">
            <v>0</v>
          </cell>
          <cell r="IR1399">
            <v>0</v>
          </cell>
          <cell r="IS1399">
            <v>0</v>
          </cell>
          <cell r="IT1399">
            <v>0</v>
          </cell>
          <cell r="IU1399">
            <v>0</v>
          </cell>
          <cell r="IV1399">
            <v>0</v>
          </cell>
          <cell r="IW1399">
            <v>0</v>
          </cell>
          <cell r="IX1399">
            <v>0</v>
          </cell>
          <cell r="IY1399">
            <v>0</v>
          </cell>
          <cell r="IZ1399">
            <v>0</v>
          </cell>
          <cell r="JA1399">
            <v>0</v>
          </cell>
          <cell r="JB1399">
            <v>0</v>
          </cell>
          <cell r="JC1399">
            <v>0</v>
          </cell>
          <cell r="JD1399">
            <v>0</v>
          </cell>
          <cell r="JE1399">
            <v>0</v>
          </cell>
        </row>
        <row r="1400">
          <cell r="D1400" t="str">
            <v>GSC.PX.BOR._.___.Frame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Q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0</v>
          </cell>
          <cell r="BD1400">
            <v>0</v>
          </cell>
          <cell r="BE1400">
            <v>0</v>
          </cell>
          <cell r="BF1400">
            <v>0</v>
          </cell>
          <cell r="BG1400">
            <v>0</v>
          </cell>
          <cell r="BH1400">
            <v>0</v>
          </cell>
          <cell r="BI1400">
            <v>0</v>
          </cell>
          <cell r="BJ1400">
            <v>0</v>
          </cell>
          <cell r="BK1400">
            <v>0</v>
          </cell>
          <cell r="BL1400">
            <v>0</v>
          </cell>
          <cell r="BM1400">
            <v>0</v>
          </cell>
          <cell r="BN1400">
            <v>0</v>
          </cell>
          <cell r="BO1400">
            <v>0</v>
          </cell>
          <cell r="BP1400">
            <v>0</v>
          </cell>
          <cell r="BQ1400">
            <v>0</v>
          </cell>
          <cell r="BR1400">
            <v>0</v>
          </cell>
          <cell r="BS1400">
            <v>0</v>
          </cell>
          <cell r="BT1400">
            <v>0</v>
          </cell>
          <cell r="BU1400">
            <v>0</v>
          </cell>
          <cell r="BV1400">
            <v>0</v>
          </cell>
          <cell r="BW1400">
            <v>0</v>
          </cell>
          <cell r="BX1400">
            <v>0</v>
          </cell>
          <cell r="BY1400">
            <v>0</v>
          </cell>
          <cell r="BZ1400">
            <v>0</v>
          </cell>
          <cell r="CA1400">
            <v>0</v>
          </cell>
          <cell r="CB1400">
            <v>0</v>
          </cell>
          <cell r="CC1400">
            <v>0</v>
          </cell>
          <cell r="CD1400">
            <v>0</v>
          </cell>
          <cell r="CE1400">
            <v>0</v>
          </cell>
          <cell r="CF1400">
            <v>0</v>
          </cell>
          <cell r="CG1400">
            <v>0</v>
          </cell>
          <cell r="CH1400">
            <v>0</v>
          </cell>
          <cell r="CI1400">
            <v>0</v>
          </cell>
          <cell r="CJ1400">
            <v>0</v>
          </cell>
          <cell r="CK1400">
            <v>0</v>
          </cell>
          <cell r="CL1400">
            <v>0</v>
          </cell>
          <cell r="CM1400">
            <v>0</v>
          </cell>
          <cell r="CN1400">
            <v>0</v>
          </cell>
          <cell r="CO1400">
            <v>0</v>
          </cell>
          <cell r="CP1400">
            <v>0</v>
          </cell>
          <cell r="CQ1400">
            <v>0</v>
          </cell>
          <cell r="CR1400">
            <v>0</v>
          </cell>
          <cell r="CS1400">
            <v>0</v>
          </cell>
          <cell r="CT1400">
            <v>0</v>
          </cell>
          <cell r="CU1400">
            <v>0</v>
          </cell>
          <cell r="CV1400">
            <v>0</v>
          </cell>
          <cell r="CW1400">
            <v>0</v>
          </cell>
          <cell r="CX1400">
            <v>0</v>
          </cell>
          <cell r="CY1400">
            <v>0</v>
          </cell>
          <cell r="CZ1400">
            <v>0</v>
          </cell>
          <cell r="DA1400">
            <v>0</v>
          </cell>
          <cell r="DB1400">
            <v>0</v>
          </cell>
          <cell r="DC1400">
            <v>0</v>
          </cell>
          <cell r="DD1400">
            <v>0</v>
          </cell>
          <cell r="DE1400">
            <v>0</v>
          </cell>
          <cell r="DF1400">
            <v>0</v>
          </cell>
          <cell r="DG1400">
            <v>0</v>
          </cell>
          <cell r="DH1400">
            <v>0</v>
          </cell>
          <cell r="DI1400">
            <v>0</v>
          </cell>
          <cell r="DJ1400">
            <v>0</v>
          </cell>
          <cell r="DK1400">
            <v>0</v>
          </cell>
          <cell r="DL1400">
            <v>0</v>
          </cell>
          <cell r="DM1400">
            <v>0</v>
          </cell>
          <cell r="DN1400">
            <v>0</v>
          </cell>
          <cell r="DO1400">
            <v>0</v>
          </cell>
          <cell r="DP1400">
            <v>0</v>
          </cell>
          <cell r="DQ1400">
            <v>0</v>
          </cell>
          <cell r="DR1400">
            <v>0</v>
          </cell>
          <cell r="DS1400">
            <v>0</v>
          </cell>
          <cell r="DT1400">
            <v>0</v>
          </cell>
          <cell r="DU1400">
            <v>0</v>
          </cell>
          <cell r="DV1400">
            <v>0</v>
          </cell>
          <cell r="DW1400">
            <v>0</v>
          </cell>
          <cell r="DX1400">
            <v>0</v>
          </cell>
          <cell r="DY1400">
            <v>0</v>
          </cell>
          <cell r="DZ1400">
            <v>0</v>
          </cell>
          <cell r="EA1400">
            <v>0</v>
          </cell>
          <cell r="EB1400">
            <v>0</v>
          </cell>
          <cell r="EC1400">
            <v>0</v>
          </cell>
          <cell r="ED1400">
            <v>0</v>
          </cell>
          <cell r="EE1400">
            <v>0</v>
          </cell>
          <cell r="EF1400">
            <v>0</v>
          </cell>
          <cell r="EG1400">
            <v>0</v>
          </cell>
          <cell r="EH1400">
            <v>0</v>
          </cell>
          <cell r="EI1400">
            <v>0</v>
          </cell>
          <cell r="EJ1400">
            <v>0</v>
          </cell>
          <cell r="EK1400">
            <v>0</v>
          </cell>
          <cell r="EL1400">
            <v>0</v>
          </cell>
          <cell r="EM1400">
            <v>0</v>
          </cell>
          <cell r="EN1400">
            <v>0</v>
          </cell>
          <cell r="EO1400">
            <v>0</v>
          </cell>
          <cell r="EP1400">
            <v>0</v>
          </cell>
          <cell r="EQ1400">
            <v>0</v>
          </cell>
          <cell r="ER1400">
            <v>0</v>
          </cell>
          <cell r="ES1400">
            <v>0</v>
          </cell>
          <cell r="ET1400">
            <v>0</v>
          </cell>
          <cell r="EU1400">
            <v>0</v>
          </cell>
          <cell r="EV1400">
            <v>0</v>
          </cell>
          <cell r="EW1400">
            <v>0</v>
          </cell>
          <cell r="EX1400">
            <v>0</v>
          </cell>
          <cell r="EY1400">
            <v>0</v>
          </cell>
          <cell r="EZ1400">
            <v>0</v>
          </cell>
          <cell r="FA1400">
            <v>0</v>
          </cell>
          <cell r="FB1400">
            <v>0</v>
          </cell>
          <cell r="FC1400">
            <v>0</v>
          </cell>
          <cell r="FD1400">
            <v>0</v>
          </cell>
          <cell r="FE1400">
            <v>0</v>
          </cell>
          <cell r="FF1400">
            <v>0</v>
          </cell>
          <cell r="FG1400">
            <v>0</v>
          </cell>
          <cell r="FH1400">
            <v>0</v>
          </cell>
          <cell r="FI1400">
            <v>0</v>
          </cell>
          <cell r="FJ1400">
            <v>0</v>
          </cell>
          <cell r="FK1400">
            <v>0</v>
          </cell>
          <cell r="FL1400">
            <v>0</v>
          </cell>
          <cell r="FM1400">
            <v>0</v>
          </cell>
          <cell r="FN1400">
            <v>0</v>
          </cell>
          <cell r="FO1400">
            <v>0</v>
          </cell>
          <cell r="FP1400">
            <v>0</v>
          </cell>
          <cell r="FQ1400">
            <v>0</v>
          </cell>
          <cell r="FR1400">
            <v>0</v>
          </cell>
          <cell r="FS1400">
            <v>0</v>
          </cell>
          <cell r="FT1400">
            <v>0</v>
          </cell>
          <cell r="FU1400">
            <v>0</v>
          </cell>
          <cell r="FV1400">
            <v>0</v>
          </cell>
          <cell r="FW1400">
            <v>0</v>
          </cell>
          <cell r="FX1400">
            <v>0</v>
          </cell>
          <cell r="FY1400">
            <v>0</v>
          </cell>
          <cell r="FZ1400">
            <v>0</v>
          </cell>
          <cell r="GA1400">
            <v>0</v>
          </cell>
          <cell r="GB1400">
            <v>0</v>
          </cell>
          <cell r="GC1400">
            <v>0</v>
          </cell>
          <cell r="GD1400">
            <v>0</v>
          </cell>
          <cell r="GE1400">
            <v>0</v>
          </cell>
          <cell r="GF1400">
            <v>0</v>
          </cell>
          <cell r="GG1400">
            <v>0</v>
          </cell>
          <cell r="GH1400">
            <v>0</v>
          </cell>
          <cell r="GI1400">
            <v>0</v>
          </cell>
          <cell r="GJ1400">
            <v>0</v>
          </cell>
          <cell r="GK1400">
            <v>0</v>
          </cell>
          <cell r="GL1400">
            <v>0</v>
          </cell>
          <cell r="GM1400">
            <v>0</v>
          </cell>
          <cell r="GN1400">
            <v>0</v>
          </cell>
          <cell r="GO1400">
            <v>0</v>
          </cell>
          <cell r="GP1400">
            <v>0</v>
          </cell>
          <cell r="GQ1400">
            <v>0</v>
          </cell>
          <cell r="GR1400">
            <v>0</v>
          </cell>
          <cell r="GS1400">
            <v>0</v>
          </cell>
          <cell r="GT1400">
            <v>0</v>
          </cell>
          <cell r="GU1400">
            <v>0</v>
          </cell>
          <cell r="GV1400">
            <v>0</v>
          </cell>
          <cell r="GW1400">
            <v>0</v>
          </cell>
          <cell r="GX1400">
            <v>0</v>
          </cell>
          <cell r="GY1400">
            <v>0</v>
          </cell>
          <cell r="GZ1400">
            <v>0</v>
          </cell>
          <cell r="HA1400">
            <v>0</v>
          </cell>
          <cell r="HB1400">
            <v>0</v>
          </cell>
          <cell r="HC1400">
            <v>0</v>
          </cell>
          <cell r="HD1400">
            <v>0</v>
          </cell>
          <cell r="HE1400">
            <v>0</v>
          </cell>
          <cell r="HF1400">
            <v>0</v>
          </cell>
          <cell r="HG1400">
            <v>0</v>
          </cell>
          <cell r="HH1400">
            <v>0</v>
          </cell>
          <cell r="HI1400">
            <v>0</v>
          </cell>
          <cell r="HJ1400">
            <v>0</v>
          </cell>
          <cell r="HK1400">
            <v>0</v>
          </cell>
          <cell r="HL1400">
            <v>0</v>
          </cell>
          <cell r="HM1400">
            <v>0</v>
          </cell>
          <cell r="HN1400">
            <v>0</v>
          </cell>
          <cell r="HO1400">
            <v>0</v>
          </cell>
          <cell r="HP1400">
            <v>0</v>
          </cell>
          <cell r="HQ1400">
            <v>0</v>
          </cell>
          <cell r="HR1400">
            <v>0</v>
          </cell>
          <cell r="HS1400">
            <v>0</v>
          </cell>
          <cell r="HT1400">
            <v>0</v>
          </cell>
          <cell r="HU1400">
            <v>0</v>
          </cell>
          <cell r="HV1400">
            <v>0</v>
          </cell>
          <cell r="HW1400">
            <v>0</v>
          </cell>
          <cell r="HX1400">
            <v>0</v>
          </cell>
          <cell r="HY1400">
            <v>0</v>
          </cell>
          <cell r="HZ1400">
            <v>0</v>
          </cell>
          <cell r="IA1400">
            <v>0</v>
          </cell>
          <cell r="IB1400">
            <v>0</v>
          </cell>
          <cell r="IC1400">
            <v>0</v>
          </cell>
          <cell r="ID1400">
            <v>0</v>
          </cell>
          <cell r="IE1400">
            <v>0</v>
          </cell>
          <cell r="IF1400">
            <v>0</v>
          </cell>
          <cell r="IG1400">
            <v>0</v>
          </cell>
          <cell r="IH1400">
            <v>0</v>
          </cell>
          <cell r="II1400">
            <v>0</v>
          </cell>
          <cell r="IJ1400">
            <v>0</v>
          </cell>
          <cell r="IK1400">
            <v>0</v>
          </cell>
          <cell r="IL1400">
            <v>0</v>
          </cell>
          <cell r="IM1400">
            <v>0</v>
          </cell>
          <cell r="IN1400">
            <v>0</v>
          </cell>
          <cell r="IO1400">
            <v>0</v>
          </cell>
          <cell r="IP1400">
            <v>0</v>
          </cell>
          <cell r="IQ1400">
            <v>0</v>
          </cell>
          <cell r="IR1400">
            <v>0</v>
          </cell>
          <cell r="IS1400">
            <v>0</v>
          </cell>
          <cell r="IT1400">
            <v>0</v>
          </cell>
          <cell r="IU1400">
            <v>0</v>
          </cell>
          <cell r="IV1400">
            <v>0</v>
          </cell>
          <cell r="IW1400">
            <v>0</v>
          </cell>
          <cell r="IX1400">
            <v>0</v>
          </cell>
          <cell r="IY1400">
            <v>0</v>
          </cell>
          <cell r="IZ1400">
            <v>0</v>
          </cell>
          <cell r="JA1400">
            <v>0</v>
          </cell>
          <cell r="JB1400">
            <v>0</v>
          </cell>
          <cell r="JC1400">
            <v>0</v>
          </cell>
          <cell r="JD1400">
            <v>0</v>
          </cell>
          <cell r="JE1400">
            <v>0</v>
          </cell>
        </row>
        <row r="1401">
          <cell r="D1401" t="str">
            <v>GSC.PX.WYE._.___.Frame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Q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0</v>
          </cell>
          <cell r="BD1401">
            <v>0</v>
          </cell>
          <cell r="BE1401">
            <v>0</v>
          </cell>
          <cell r="BF1401">
            <v>0</v>
          </cell>
          <cell r="BG1401">
            <v>0</v>
          </cell>
          <cell r="BH1401">
            <v>0</v>
          </cell>
          <cell r="BI1401">
            <v>0</v>
          </cell>
          <cell r="BJ1401">
            <v>0</v>
          </cell>
          <cell r="BK1401">
            <v>0</v>
          </cell>
          <cell r="BL1401">
            <v>0</v>
          </cell>
          <cell r="BM1401">
            <v>0</v>
          </cell>
          <cell r="BN1401">
            <v>0</v>
          </cell>
          <cell r="BO1401">
            <v>0</v>
          </cell>
          <cell r="BP1401">
            <v>0</v>
          </cell>
          <cell r="BQ1401">
            <v>0</v>
          </cell>
          <cell r="BR1401">
            <v>0</v>
          </cell>
          <cell r="BS1401">
            <v>0</v>
          </cell>
          <cell r="BT1401">
            <v>0</v>
          </cell>
          <cell r="BU1401">
            <v>0</v>
          </cell>
          <cell r="BV1401">
            <v>0</v>
          </cell>
          <cell r="BW1401">
            <v>0</v>
          </cell>
          <cell r="BX1401">
            <v>0</v>
          </cell>
          <cell r="BY1401">
            <v>0</v>
          </cell>
          <cell r="BZ1401">
            <v>0</v>
          </cell>
          <cell r="CA1401">
            <v>0</v>
          </cell>
          <cell r="CB1401">
            <v>0</v>
          </cell>
          <cell r="CC1401">
            <v>0</v>
          </cell>
          <cell r="CD1401">
            <v>0</v>
          </cell>
          <cell r="CE1401">
            <v>0</v>
          </cell>
          <cell r="CF1401">
            <v>0</v>
          </cell>
          <cell r="CG1401">
            <v>0</v>
          </cell>
          <cell r="CH1401">
            <v>0</v>
          </cell>
          <cell r="CI1401">
            <v>0</v>
          </cell>
          <cell r="CJ1401">
            <v>0</v>
          </cell>
          <cell r="CK1401">
            <v>0</v>
          </cell>
          <cell r="CL1401">
            <v>0</v>
          </cell>
          <cell r="CM1401">
            <v>0</v>
          </cell>
          <cell r="CN1401">
            <v>0</v>
          </cell>
          <cell r="CO1401">
            <v>0</v>
          </cell>
          <cell r="CP1401">
            <v>0</v>
          </cell>
          <cell r="CQ1401">
            <v>0</v>
          </cell>
          <cell r="CR1401">
            <v>0</v>
          </cell>
          <cell r="CS1401">
            <v>0</v>
          </cell>
          <cell r="CT1401">
            <v>0</v>
          </cell>
          <cell r="CU1401">
            <v>0</v>
          </cell>
          <cell r="CV1401">
            <v>0</v>
          </cell>
          <cell r="CW1401">
            <v>0</v>
          </cell>
          <cell r="CX1401">
            <v>0</v>
          </cell>
          <cell r="CY1401">
            <v>0</v>
          </cell>
          <cell r="CZ1401">
            <v>0</v>
          </cell>
          <cell r="DA1401">
            <v>0</v>
          </cell>
          <cell r="DB1401">
            <v>0</v>
          </cell>
          <cell r="DC1401">
            <v>0</v>
          </cell>
          <cell r="DD1401">
            <v>0</v>
          </cell>
          <cell r="DE1401">
            <v>0</v>
          </cell>
          <cell r="DF1401">
            <v>0</v>
          </cell>
          <cell r="DG1401">
            <v>0</v>
          </cell>
          <cell r="DH1401">
            <v>0</v>
          </cell>
          <cell r="DI1401">
            <v>0</v>
          </cell>
          <cell r="DJ1401">
            <v>0</v>
          </cell>
          <cell r="DK1401">
            <v>0</v>
          </cell>
          <cell r="DL1401">
            <v>0</v>
          </cell>
          <cell r="DM1401">
            <v>0</v>
          </cell>
          <cell r="DN1401">
            <v>0</v>
          </cell>
          <cell r="DO1401">
            <v>0</v>
          </cell>
          <cell r="DP1401">
            <v>0</v>
          </cell>
          <cell r="DQ1401">
            <v>0</v>
          </cell>
          <cell r="DR1401">
            <v>0</v>
          </cell>
          <cell r="DS1401">
            <v>0</v>
          </cell>
          <cell r="DT1401">
            <v>0</v>
          </cell>
          <cell r="DU1401">
            <v>0</v>
          </cell>
          <cell r="DV1401">
            <v>0</v>
          </cell>
          <cell r="DW1401">
            <v>0</v>
          </cell>
          <cell r="DX1401">
            <v>0</v>
          </cell>
          <cell r="DY1401">
            <v>0</v>
          </cell>
          <cell r="DZ1401">
            <v>0</v>
          </cell>
          <cell r="EA1401">
            <v>0</v>
          </cell>
          <cell r="EB1401">
            <v>0</v>
          </cell>
          <cell r="EC1401">
            <v>0</v>
          </cell>
          <cell r="ED1401">
            <v>0</v>
          </cell>
          <cell r="EE1401">
            <v>0</v>
          </cell>
          <cell r="EF1401">
            <v>0</v>
          </cell>
          <cell r="EG1401">
            <v>0</v>
          </cell>
          <cell r="EH1401">
            <v>0</v>
          </cell>
          <cell r="EI1401">
            <v>0</v>
          </cell>
          <cell r="EJ1401">
            <v>0</v>
          </cell>
          <cell r="EK1401">
            <v>0</v>
          </cell>
          <cell r="EL1401">
            <v>0</v>
          </cell>
          <cell r="EM1401">
            <v>0</v>
          </cell>
          <cell r="EN1401">
            <v>0</v>
          </cell>
          <cell r="EO1401">
            <v>0</v>
          </cell>
          <cell r="EP1401">
            <v>0</v>
          </cell>
          <cell r="EQ1401">
            <v>0</v>
          </cell>
          <cell r="ER1401">
            <v>0</v>
          </cell>
          <cell r="ES1401">
            <v>0</v>
          </cell>
          <cell r="ET1401">
            <v>0</v>
          </cell>
          <cell r="EU1401">
            <v>0</v>
          </cell>
          <cell r="EV1401">
            <v>0</v>
          </cell>
          <cell r="EW1401">
            <v>0</v>
          </cell>
          <cell r="EX1401">
            <v>0</v>
          </cell>
          <cell r="EY1401">
            <v>0</v>
          </cell>
          <cell r="EZ1401">
            <v>0</v>
          </cell>
          <cell r="FA1401">
            <v>0</v>
          </cell>
          <cell r="FB1401">
            <v>0</v>
          </cell>
          <cell r="FC1401">
            <v>0</v>
          </cell>
          <cell r="FD1401">
            <v>0</v>
          </cell>
          <cell r="FE1401">
            <v>0</v>
          </cell>
          <cell r="FF1401">
            <v>0</v>
          </cell>
          <cell r="FG1401">
            <v>0</v>
          </cell>
          <cell r="FH1401">
            <v>0</v>
          </cell>
          <cell r="FI1401">
            <v>0</v>
          </cell>
          <cell r="FJ1401">
            <v>0</v>
          </cell>
          <cell r="FK1401">
            <v>0</v>
          </cell>
          <cell r="FL1401">
            <v>0</v>
          </cell>
          <cell r="FM1401">
            <v>0</v>
          </cell>
          <cell r="FN1401">
            <v>0</v>
          </cell>
          <cell r="FO1401">
            <v>0</v>
          </cell>
          <cell r="FP1401">
            <v>0</v>
          </cell>
          <cell r="FQ1401">
            <v>0</v>
          </cell>
          <cell r="FR1401">
            <v>0</v>
          </cell>
          <cell r="FS1401">
            <v>0</v>
          </cell>
          <cell r="FT1401">
            <v>0</v>
          </cell>
          <cell r="FU1401">
            <v>0</v>
          </cell>
          <cell r="FV1401">
            <v>0</v>
          </cell>
          <cell r="FW1401">
            <v>0</v>
          </cell>
          <cell r="FX1401">
            <v>0</v>
          </cell>
          <cell r="FY1401">
            <v>0</v>
          </cell>
          <cell r="FZ1401">
            <v>0</v>
          </cell>
          <cell r="GA1401">
            <v>0</v>
          </cell>
          <cell r="GB1401">
            <v>0</v>
          </cell>
          <cell r="GC1401">
            <v>0</v>
          </cell>
          <cell r="GD1401">
            <v>0</v>
          </cell>
          <cell r="GE1401">
            <v>0</v>
          </cell>
          <cell r="GF1401">
            <v>0</v>
          </cell>
          <cell r="GG1401">
            <v>0</v>
          </cell>
          <cell r="GH1401">
            <v>0</v>
          </cell>
          <cell r="GI1401">
            <v>0</v>
          </cell>
          <cell r="GJ1401">
            <v>0</v>
          </cell>
          <cell r="GK1401">
            <v>0</v>
          </cell>
          <cell r="GL1401">
            <v>0</v>
          </cell>
          <cell r="GM1401">
            <v>0</v>
          </cell>
          <cell r="GN1401">
            <v>0</v>
          </cell>
          <cell r="GO1401">
            <v>0</v>
          </cell>
          <cell r="GP1401">
            <v>0</v>
          </cell>
          <cell r="GQ1401">
            <v>0</v>
          </cell>
          <cell r="GR1401">
            <v>0</v>
          </cell>
          <cell r="GS1401">
            <v>0</v>
          </cell>
          <cell r="GT1401">
            <v>0</v>
          </cell>
          <cell r="GU1401">
            <v>0</v>
          </cell>
          <cell r="GV1401">
            <v>0</v>
          </cell>
          <cell r="GW1401">
            <v>0</v>
          </cell>
          <cell r="GX1401">
            <v>0</v>
          </cell>
          <cell r="GY1401">
            <v>0</v>
          </cell>
          <cell r="GZ1401">
            <v>0</v>
          </cell>
          <cell r="HA1401">
            <v>0</v>
          </cell>
          <cell r="HB1401">
            <v>0</v>
          </cell>
          <cell r="HC1401">
            <v>0</v>
          </cell>
          <cell r="HD1401">
            <v>0</v>
          </cell>
          <cell r="HE1401">
            <v>0</v>
          </cell>
          <cell r="HF1401">
            <v>0</v>
          </cell>
          <cell r="HG1401">
            <v>0</v>
          </cell>
          <cell r="HH1401">
            <v>0</v>
          </cell>
          <cell r="HI1401">
            <v>0</v>
          </cell>
          <cell r="HJ1401">
            <v>0</v>
          </cell>
          <cell r="HK1401">
            <v>0</v>
          </cell>
          <cell r="HL1401">
            <v>0</v>
          </cell>
          <cell r="HM1401">
            <v>0</v>
          </cell>
          <cell r="HN1401">
            <v>0</v>
          </cell>
          <cell r="HO1401">
            <v>0</v>
          </cell>
          <cell r="HP1401">
            <v>0</v>
          </cell>
          <cell r="HQ1401">
            <v>0</v>
          </cell>
          <cell r="HR1401">
            <v>0</v>
          </cell>
          <cell r="HS1401">
            <v>0</v>
          </cell>
          <cell r="HT1401">
            <v>0</v>
          </cell>
          <cell r="HU1401">
            <v>0</v>
          </cell>
          <cell r="HV1401">
            <v>0</v>
          </cell>
          <cell r="HW1401">
            <v>0</v>
          </cell>
          <cell r="HX1401">
            <v>0</v>
          </cell>
          <cell r="HY1401">
            <v>0</v>
          </cell>
          <cell r="HZ1401">
            <v>0</v>
          </cell>
          <cell r="IA1401">
            <v>0</v>
          </cell>
          <cell r="IB1401">
            <v>0</v>
          </cell>
          <cell r="IC1401">
            <v>0</v>
          </cell>
          <cell r="ID1401">
            <v>0</v>
          </cell>
          <cell r="IE1401">
            <v>0</v>
          </cell>
          <cell r="IF1401">
            <v>0</v>
          </cell>
          <cell r="IG1401">
            <v>0</v>
          </cell>
          <cell r="IH1401">
            <v>0</v>
          </cell>
          <cell r="II1401">
            <v>0</v>
          </cell>
          <cell r="IJ1401">
            <v>0</v>
          </cell>
          <cell r="IK1401">
            <v>0</v>
          </cell>
          <cell r="IL1401">
            <v>0</v>
          </cell>
          <cell r="IM1401">
            <v>0</v>
          </cell>
          <cell r="IN1401">
            <v>0</v>
          </cell>
          <cell r="IO1401">
            <v>0</v>
          </cell>
          <cell r="IP1401">
            <v>0</v>
          </cell>
          <cell r="IQ1401">
            <v>0</v>
          </cell>
          <cell r="IR1401">
            <v>0</v>
          </cell>
          <cell r="IS1401">
            <v>0</v>
          </cell>
          <cell r="IT1401">
            <v>0</v>
          </cell>
          <cell r="IU1401">
            <v>0</v>
          </cell>
          <cell r="IV1401">
            <v>0</v>
          </cell>
          <cell r="IW1401">
            <v>0</v>
          </cell>
          <cell r="IX1401">
            <v>0</v>
          </cell>
          <cell r="IY1401">
            <v>0</v>
          </cell>
          <cell r="IZ1401">
            <v>0</v>
          </cell>
          <cell r="JA1401">
            <v>0</v>
          </cell>
          <cell r="JB1401">
            <v>0</v>
          </cell>
          <cell r="JC1401">
            <v>0</v>
          </cell>
          <cell r="JD1401">
            <v>0</v>
          </cell>
          <cell r="JE1401">
            <v>0</v>
          </cell>
        </row>
        <row r="1402">
          <cell r="D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Q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0</v>
          </cell>
          <cell r="BD1402">
            <v>0</v>
          </cell>
          <cell r="BE1402">
            <v>0</v>
          </cell>
          <cell r="BF1402">
            <v>0</v>
          </cell>
          <cell r="BG1402">
            <v>0</v>
          </cell>
          <cell r="BH1402">
            <v>0</v>
          </cell>
          <cell r="BI1402">
            <v>0</v>
          </cell>
          <cell r="BJ1402">
            <v>0</v>
          </cell>
          <cell r="BK1402">
            <v>0</v>
          </cell>
          <cell r="BL1402">
            <v>0</v>
          </cell>
          <cell r="BM1402">
            <v>0</v>
          </cell>
          <cell r="BN1402">
            <v>0</v>
          </cell>
          <cell r="BO1402">
            <v>0</v>
          </cell>
          <cell r="BP1402">
            <v>0</v>
          </cell>
          <cell r="BQ1402">
            <v>0</v>
          </cell>
          <cell r="BR1402">
            <v>0</v>
          </cell>
          <cell r="BS1402">
            <v>0</v>
          </cell>
          <cell r="BT1402">
            <v>0</v>
          </cell>
          <cell r="BU1402">
            <v>0</v>
          </cell>
          <cell r="BV1402">
            <v>0</v>
          </cell>
          <cell r="BW1402">
            <v>0</v>
          </cell>
          <cell r="BX1402">
            <v>0</v>
          </cell>
          <cell r="BY1402">
            <v>0</v>
          </cell>
          <cell r="BZ1402">
            <v>0</v>
          </cell>
          <cell r="CA1402">
            <v>0</v>
          </cell>
          <cell r="CB1402">
            <v>0</v>
          </cell>
          <cell r="CC1402">
            <v>0</v>
          </cell>
          <cell r="CD1402">
            <v>0</v>
          </cell>
          <cell r="CE1402">
            <v>0</v>
          </cell>
          <cell r="CF1402">
            <v>0</v>
          </cell>
          <cell r="CG1402">
            <v>0</v>
          </cell>
          <cell r="CH1402">
            <v>0</v>
          </cell>
          <cell r="CI1402">
            <v>0</v>
          </cell>
          <cell r="CJ1402">
            <v>0</v>
          </cell>
          <cell r="CK1402">
            <v>0</v>
          </cell>
          <cell r="CL1402">
            <v>0</v>
          </cell>
          <cell r="CM1402">
            <v>0</v>
          </cell>
          <cell r="CN1402">
            <v>0</v>
          </cell>
          <cell r="CO1402">
            <v>0</v>
          </cell>
          <cell r="CP1402">
            <v>0</v>
          </cell>
          <cell r="CQ1402">
            <v>0</v>
          </cell>
          <cell r="CR1402">
            <v>0</v>
          </cell>
          <cell r="CS1402">
            <v>0</v>
          </cell>
          <cell r="CT1402">
            <v>0</v>
          </cell>
          <cell r="CU1402">
            <v>0</v>
          </cell>
          <cell r="CV1402">
            <v>0</v>
          </cell>
          <cell r="CW1402">
            <v>0</v>
          </cell>
          <cell r="CX1402">
            <v>0</v>
          </cell>
          <cell r="CY1402">
            <v>0</v>
          </cell>
          <cell r="CZ1402">
            <v>0</v>
          </cell>
          <cell r="DA1402">
            <v>0</v>
          </cell>
          <cell r="DB1402">
            <v>0</v>
          </cell>
          <cell r="DC1402">
            <v>0</v>
          </cell>
          <cell r="DD1402">
            <v>0</v>
          </cell>
          <cell r="DE1402">
            <v>0</v>
          </cell>
          <cell r="DF1402">
            <v>0</v>
          </cell>
          <cell r="DG1402">
            <v>0</v>
          </cell>
          <cell r="DH1402">
            <v>0</v>
          </cell>
          <cell r="DI1402">
            <v>0</v>
          </cell>
          <cell r="DJ1402">
            <v>0</v>
          </cell>
          <cell r="DK1402">
            <v>0</v>
          </cell>
          <cell r="DL1402">
            <v>0</v>
          </cell>
          <cell r="DM1402">
            <v>0</v>
          </cell>
          <cell r="DN1402">
            <v>0</v>
          </cell>
          <cell r="DO1402">
            <v>0</v>
          </cell>
          <cell r="DP1402">
            <v>0</v>
          </cell>
          <cell r="DQ1402">
            <v>0</v>
          </cell>
          <cell r="DR1402">
            <v>0</v>
          </cell>
          <cell r="DS1402">
            <v>0</v>
          </cell>
          <cell r="DT1402">
            <v>0</v>
          </cell>
          <cell r="DU1402">
            <v>0</v>
          </cell>
          <cell r="DV1402">
            <v>0</v>
          </cell>
          <cell r="DW1402">
            <v>0</v>
          </cell>
          <cell r="DX1402">
            <v>0</v>
          </cell>
          <cell r="DY1402">
            <v>0</v>
          </cell>
          <cell r="DZ1402">
            <v>0</v>
          </cell>
          <cell r="EA1402">
            <v>0</v>
          </cell>
          <cell r="EB1402">
            <v>0</v>
          </cell>
          <cell r="EC1402">
            <v>0</v>
          </cell>
          <cell r="ED1402">
            <v>0</v>
          </cell>
          <cell r="EE1402">
            <v>0</v>
          </cell>
          <cell r="EF1402">
            <v>0</v>
          </cell>
          <cell r="EG1402">
            <v>0</v>
          </cell>
          <cell r="EH1402">
            <v>0</v>
          </cell>
          <cell r="EI1402">
            <v>0</v>
          </cell>
          <cell r="EJ1402">
            <v>0</v>
          </cell>
          <cell r="EK1402">
            <v>0</v>
          </cell>
          <cell r="EL1402">
            <v>0</v>
          </cell>
          <cell r="EM1402">
            <v>0</v>
          </cell>
          <cell r="EN1402">
            <v>0</v>
          </cell>
          <cell r="EO1402">
            <v>0</v>
          </cell>
          <cell r="EP1402">
            <v>0</v>
          </cell>
          <cell r="EQ1402">
            <v>0</v>
          </cell>
          <cell r="ER1402">
            <v>0</v>
          </cell>
          <cell r="ES1402">
            <v>0</v>
          </cell>
          <cell r="ET1402">
            <v>0</v>
          </cell>
          <cell r="EU1402">
            <v>0</v>
          </cell>
          <cell r="EV1402">
            <v>0</v>
          </cell>
          <cell r="EW1402">
            <v>0</v>
          </cell>
          <cell r="EX1402">
            <v>0</v>
          </cell>
          <cell r="EY1402">
            <v>0</v>
          </cell>
          <cell r="EZ1402">
            <v>0</v>
          </cell>
          <cell r="FA1402">
            <v>0</v>
          </cell>
          <cell r="FB1402">
            <v>0</v>
          </cell>
          <cell r="FC1402">
            <v>0</v>
          </cell>
          <cell r="FD1402">
            <v>0</v>
          </cell>
          <cell r="FE1402">
            <v>0</v>
          </cell>
          <cell r="FF1402">
            <v>0</v>
          </cell>
          <cell r="FG1402">
            <v>0</v>
          </cell>
          <cell r="FH1402">
            <v>0</v>
          </cell>
          <cell r="FI1402">
            <v>0</v>
          </cell>
          <cell r="FJ1402">
            <v>0</v>
          </cell>
          <cell r="FK1402">
            <v>0</v>
          </cell>
          <cell r="FL1402">
            <v>0</v>
          </cell>
          <cell r="FM1402">
            <v>0</v>
          </cell>
          <cell r="FN1402">
            <v>0</v>
          </cell>
          <cell r="FO1402">
            <v>0</v>
          </cell>
          <cell r="FP1402">
            <v>0</v>
          </cell>
          <cell r="FQ1402">
            <v>0</v>
          </cell>
          <cell r="FR1402">
            <v>0</v>
          </cell>
          <cell r="FS1402">
            <v>0</v>
          </cell>
          <cell r="FT1402">
            <v>0</v>
          </cell>
          <cell r="FU1402">
            <v>0</v>
          </cell>
          <cell r="FV1402">
            <v>0</v>
          </cell>
          <cell r="FW1402">
            <v>0</v>
          </cell>
          <cell r="FX1402">
            <v>0</v>
          </cell>
          <cell r="FY1402">
            <v>0</v>
          </cell>
          <cell r="FZ1402">
            <v>0</v>
          </cell>
          <cell r="GA1402">
            <v>0</v>
          </cell>
          <cell r="GB1402">
            <v>0</v>
          </cell>
          <cell r="GC1402">
            <v>0</v>
          </cell>
          <cell r="GD1402">
            <v>0</v>
          </cell>
          <cell r="GE1402">
            <v>0</v>
          </cell>
          <cell r="GF1402">
            <v>0</v>
          </cell>
          <cell r="GG1402">
            <v>0</v>
          </cell>
          <cell r="GH1402">
            <v>0</v>
          </cell>
          <cell r="GI1402">
            <v>0</v>
          </cell>
          <cell r="GJ1402">
            <v>0</v>
          </cell>
          <cell r="GK1402">
            <v>0</v>
          </cell>
          <cell r="GL1402">
            <v>0</v>
          </cell>
          <cell r="GM1402">
            <v>0</v>
          </cell>
          <cell r="GN1402">
            <v>0</v>
          </cell>
          <cell r="GO1402">
            <v>0</v>
          </cell>
          <cell r="GP1402">
            <v>0</v>
          </cell>
          <cell r="GQ1402">
            <v>0</v>
          </cell>
          <cell r="GR1402">
            <v>0</v>
          </cell>
          <cell r="GS1402">
            <v>0</v>
          </cell>
          <cell r="GT1402">
            <v>0</v>
          </cell>
          <cell r="GU1402">
            <v>0</v>
          </cell>
          <cell r="GV1402">
            <v>0</v>
          </cell>
          <cell r="GW1402">
            <v>0</v>
          </cell>
          <cell r="GX1402">
            <v>0</v>
          </cell>
          <cell r="GY1402">
            <v>0</v>
          </cell>
          <cell r="GZ1402">
            <v>0</v>
          </cell>
          <cell r="HA1402">
            <v>0</v>
          </cell>
          <cell r="HB1402">
            <v>0</v>
          </cell>
          <cell r="HC1402">
            <v>0</v>
          </cell>
          <cell r="HD1402">
            <v>0</v>
          </cell>
          <cell r="HE1402">
            <v>0</v>
          </cell>
          <cell r="HF1402">
            <v>0</v>
          </cell>
          <cell r="HG1402">
            <v>0</v>
          </cell>
          <cell r="HH1402">
            <v>0</v>
          </cell>
          <cell r="HI1402">
            <v>0</v>
          </cell>
          <cell r="HJ1402">
            <v>0</v>
          </cell>
          <cell r="HK1402">
            <v>0</v>
          </cell>
          <cell r="HL1402">
            <v>0</v>
          </cell>
          <cell r="HM1402">
            <v>0</v>
          </cell>
          <cell r="HN1402">
            <v>0</v>
          </cell>
          <cell r="HO1402">
            <v>0</v>
          </cell>
          <cell r="HP1402">
            <v>0</v>
          </cell>
          <cell r="HQ1402">
            <v>0</v>
          </cell>
          <cell r="HR1402">
            <v>0</v>
          </cell>
          <cell r="HS1402">
            <v>0</v>
          </cell>
          <cell r="HT1402">
            <v>0</v>
          </cell>
          <cell r="HU1402">
            <v>0</v>
          </cell>
          <cell r="HV1402">
            <v>0</v>
          </cell>
          <cell r="HW1402">
            <v>0</v>
          </cell>
          <cell r="HX1402">
            <v>0</v>
          </cell>
          <cell r="HY1402">
            <v>0</v>
          </cell>
          <cell r="HZ1402">
            <v>0</v>
          </cell>
          <cell r="IA1402">
            <v>0</v>
          </cell>
          <cell r="IB1402">
            <v>0</v>
          </cell>
          <cell r="IC1402">
            <v>0</v>
          </cell>
          <cell r="ID1402">
            <v>0</v>
          </cell>
          <cell r="IE1402">
            <v>0</v>
          </cell>
          <cell r="IF1402">
            <v>0</v>
          </cell>
          <cell r="IG1402">
            <v>0</v>
          </cell>
          <cell r="IH1402">
            <v>0</v>
          </cell>
          <cell r="II1402">
            <v>0</v>
          </cell>
          <cell r="IJ1402">
            <v>0</v>
          </cell>
          <cell r="IK1402">
            <v>0</v>
          </cell>
          <cell r="IL1402">
            <v>0</v>
          </cell>
          <cell r="IM1402">
            <v>0</v>
          </cell>
          <cell r="IN1402">
            <v>0</v>
          </cell>
          <cell r="IO1402">
            <v>0</v>
          </cell>
          <cell r="IP1402">
            <v>0</v>
          </cell>
          <cell r="IQ1402">
            <v>0</v>
          </cell>
          <cell r="IR1402">
            <v>0</v>
          </cell>
          <cell r="IS1402">
            <v>0</v>
          </cell>
          <cell r="IT1402">
            <v>0</v>
          </cell>
          <cell r="IU1402">
            <v>0</v>
          </cell>
          <cell r="IV1402">
            <v>0</v>
          </cell>
          <cell r="IW1402">
            <v>0</v>
          </cell>
          <cell r="IX1402">
            <v>0</v>
          </cell>
          <cell r="IY1402">
            <v>0</v>
          </cell>
          <cell r="IZ1402">
            <v>0</v>
          </cell>
          <cell r="JA1402">
            <v>0</v>
          </cell>
          <cell r="JB1402">
            <v>0</v>
          </cell>
          <cell r="JC1402">
            <v>0</v>
          </cell>
          <cell r="JD1402">
            <v>0</v>
          </cell>
          <cell r="JE1402">
            <v>0</v>
          </cell>
        </row>
        <row r="1403">
          <cell r="D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Q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0</v>
          </cell>
          <cell r="BD1403">
            <v>0</v>
          </cell>
          <cell r="BE1403">
            <v>0</v>
          </cell>
          <cell r="BF1403">
            <v>0</v>
          </cell>
          <cell r="BG1403">
            <v>0</v>
          </cell>
          <cell r="BH1403">
            <v>0</v>
          </cell>
          <cell r="BI1403">
            <v>0</v>
          </cell>
          <cell r="BJ1403">
            <v>0</v>
          </cell>
          <cell r="BK1403">
            <v>0</v>
          </cell>
          <cell r="BL1403">
            <v>0</v>
          </cell>
          <cell r="BM1403">
            <v>0</v>
          </cell>
          <cell r="BN1403">
            <v>0</v>
          </cell>
          <cell r="BO1403">
            <v>0</v>
          </cell>
          <cell r="BP1403">
            <v>0</v>
          </cell>
          <cell r="BQ1403">
            <v>0</v>
          </cell>
          <cell r="BR1403">
            <v>0</v>
          </cell>
          <cell r="BS1403">
            <v>0</v>
          </cell>
          <cell r="BT1403">
            <v>0</v>
          </cell>
          <cell r="BU1403">
            <v>0</v>
          </cell>
          <cell r="BV1403">
            <v>0</v>
          </cell>
          <cell r="BW1403">
            <v>0</v>
          </cell>
          <cell r="BX1403">
            <v>0</v>
          </cell>
          <cell r="BY1403">
            <v>0</v>
          </cell>
          <cell r="BZ1403">
            <v>0</v>
          </cell>
          <cell r="CA1403">
            <v>0</v>
          </cell>
          <cell r="CB1403">
            <v>0</v>
          </cell>
          <cell r="CC1403">
            <v>0</v>
          </cell>
          <cell r="CD1403">
            <v>0</v>
          </cell>
          <cell r="CE1403">
            <v>0</v>
          </cell>
          <cell r="CF1403">
            <v>0</v>
          </cell>
          <cell r="CG1403">
            <v>0</v>
          </cell>
          <cell r="CH1403">
            <v>0</v>
          </cell>
          <cell r="CI1403">
            <v>0</v>
          </cell>
          <cell r="CJ1403">
            <v>0</v>
          </cell>
          <cell r="CK1403">
            <v>0</v>
          </cell>
          <cell r="CL1403">
            <v>0</v>
          </cell>
          <cell r="CM1403">
            <v>0</v>
          </cell>
          <cell r="CN1403">
            <v>0</v>
          </cell>
          <cell r="CO1403">
            <v>0</v>
          </cell>
          <cell r="CP1403">
            <v>0</v>
          </cell>
          <cell r="CQ1403">
            <v>0</v>
          </cell>
          <cell r="CR1403">
            <v>0</v>
          </cell>
          <cell r="CS1403">
            <v>0</v>
          </cell>
          <cell r="CT1403">
            <v>0</v>
          </cell>
          <cell r="CU1403">
            <v>0</v>
          </cell>
          <cell r="CV1403">
            <v>0</v>
          </cell>
          <cell r="CW1403">
            <v>0</v>
          </cell>
          <cell r="CX1403">
            <v>0</v>
          </cell>
          <cell r="CY1403">
            <v>0</v>
          </cell>
          <cell r="CZ1403">
            <v>0</v>
          </cell>
          <cell r="DA1403">
            <v>0</v>
          </cell>
          <cell r="DB1403">
            <v>0</v>
          </cell>
          <cell r="DC1403">
            <v>0</v>
          </cell>
          <cell r="DD1403">
            <v>0</v>
          </cell>
          <cell r="DE1403">
            <v>0</v>
          </cell>
          <cell r="DF1403">
            <v>0</v>
          </cell>
          <cell r="DG1403">
            <v>0</v>
          </cell>
          <cell r="DH1403">
            <v>0</v>
          </cell>
          <cell r="DI1403">
            <v>0</v>
          </cell>
          <cell r="DJ1403">
            <v>0</v>
          </cell>
          <cell r="DK1403">
            <v>0</v>
          </cell>
          <cell r="DL1403">
            <v>0</v>
          </cell>
          <cell r="DM1403">
            <v>0</v>
          </cell>
          <cell r="DN1403">
            <v>0</v>
          </cell>
          <cell r="DO1403">
            <v>0</v>
          </cell>
          <cell r="DP1403">
            <v>0</v>
          </cell>
          <cell r="DQ1403">
            <v>0</v>
          </cell>
          <cell r="DR1403">
            <v>0</v>
          </cell>
          <cell r="DS1403">
            <v>0</v>
          </cell>
          <cell r="DT1403">
            <v>0</v>
          </cell>
          <cell r="DU1403">
            <v>0</v>
          </cell>
          <cell r="DV1403">
            <v>0</v>
          </cell>
          <cell r="DW1403">
            <v>0</v>
          </cell>
          <cell r="DX1403">
            <v>0</v>
          </cell>
          <cell r="DY1403">
            <v>0</v>
          </cell>
          <cell r="DZ1403">
            <v>0</v>
          </cell>
          <cell r="EA1403">
            <v>0</v>
          </cell>
          <cell r="EB1403">
            <v>0</v>
          </cell>
          <cell r="EC1403">
            <v>0</v>
          </cell>
          <cell r="ED1403">
            <v>0</v>
          </cell>
          <cell r="EE1403">
            <v>0</v>
          </cell>
          <cell r="EF1403">
            <v>0</v>
          </cell>
          <cell r="EG1403">
            <v>0</v>
          </cell>
          <cell r="EH1403">
            <v>0</v>
          </cell>
          <cell r="EI1403">
            <v>0</v>
          </cell>
          <cell r="EJ1403">
            <v>0</v>
          </cell>
          <cell r="EK1403">
            <v>0</v>
          </cell>
          <cell r="EL1403">
            <v>0</v>
          </cell>
          <cell r="EM1403">
            <v>0</v>
          </cell>
          <cell r="EN1403">
            <v>0</v>
          </cell>
          <cell r="EO1403">
            <v>0</v>
          </cell>
          <cell r="EP1403">
            <v>0</v>
          </cell>
          <cell r="EQ1403">
            <v>0</v>
          </cell>
          <cell r="ER1403">
            <v>0</v>
          </cell>
          <cell r="ES1403">
            <v>0</v>
          </cell>
          <cell r="ET1403">
            <v>0</v>
          </cell>
          <cell r="EU1403">
            <v>0</v>
          </cell>
          <cell r="EV1403">
            <v>0</v>
          </cell>
          <cell r="EW1403">
            <v>0</v>
          </cell>
          <cell r="EX1403">
            <v>0</v>
          </cell>
          <cell r="EY1403">
            <v>0</v>
          </cell>
          <cell r="EZ1403">
            <v>0</v>
          </cell>
          <cell r="FA1403">
            <v>0</v>
          </cell>
          <cell r="FB1403">
            <v>0</v>
          </cell>
          <cell r="FC1403">
            <v>0</v>
          </cell>
          <cell r="FD1403">
            <v>0</v>
          </cell>
          <cell r="FE1403">
            <v>0</v>
          </cell>
          <cell r="FF1403">
            <v>0</v>
          </cell>
          <cell r="FG1403">
            <v>0</v>
          </cell>
          <cell r="FH1403">
            <v>0</v>
          </cell>
          <cell r="FI1403">
            <v>0</v>
          </cell>
          <cell r="FJ1403">
            <v>0</v>
          </cell>
          <cell r="FK1403">
            <v>0</v>
          </cell>
          <cell r="FL1403">
            <v>0</v>
          </cell>
          <cell r="FM1403">
            <v>0</v>
          </cell>
          <cell r="FN1403">
            <v>0</v>
          </cell>
          <cell r="FO1403">
            <v>0</v>
          </cell>
          <cell r="FP1403">
            <v>0</v>
          </cell>
          <cell r="FQ1403">
            <v>0</v>
          </cell>
          <cell r="FR1403">
            <v>0</v>
          </cell>
          <cell r="FS1403">
            <v>0</v>
          </cell>
          <cell r="FT1403">
            <v>0</v>
          </cell>
          <cell r="FU1403">
            <v>0</v>
          </cell>
          <cell r="FV1403">
            <v>0</v>
          </cell>
          <cell r="FW1403">
            <v>0</v>
          </cell>
          <cell r="FX1403">
            <v>0</v>
          </cell>
          <cell r="FY1403">
            <v>0</v>
          </cell>
          <cell r="FZ1403">
            <v>0</v>
          </cell>
          <cell r="GA1403">
            <v>0</v>
          </cell>
          <cell r="GB1403">
            <v>0</v>
          </cell>
          <cell r="GC1403">
            <v>0</v>
          </cell>
          <cell r="GD1403">
            <v>0</v>
          </cell>
          <cell r="GE1403">
            <v>0</v>
          </cell>
          <cell r="GF1403">
            <v>0</v>
          </cell>
          <cell r="GG1403">
            <v>0</v>
          </cell>
          <cell r="GH1403">
            <v>0</v>
          </cell>
          <cell r="GI1403">
            <v>0</v>
          </cell>
          <cell r="GJ1403">
            <v>0</v>
          </cell>
          <cell r="GK1403">
            <v>0</v>
          </cell>
          <cell r="GL1403">
            <v>0</v>
          </cell>
          <cell r="GM1403">
            <v>0</v>
          </cell>
          <cell r="GN1403">
            <v>0</v>
          </cell>
          <cell r="GO1403">
            <v>0</v>
          </cell>
          <cell r="GP1403">
            <v>0</v>
          </cell>
          <cell r="GQ1403">
            <v>0</v>
          </cell>
          <cell r="GR1403">
            <v>0</v>
          </cell>
          <cell r="GS1403">
            <v>0</v>
          </cell>
          <cell r="GT1403">
            <v>0</v>
          </cell>
          <cell r="GU1403">
            <v>0</v>
          </cell>
          <cell r="GV1403">
            <v>0</v>
          </cell>
          <cell r="GW1403">
            <v>0</v>
          </cell>
          <cell r="GX1403">
            <v>0</v>
          </cell>
          <cell r="GY1403">
            <v>0</v>
          </cell>
          <cell r="GZ1403">
            <v>0</v>
          </cell>
          <cell r="HA1403">
            <v>0</v>
          </cell>
          <cell r="HB1403">
            <v>0</v>
          </cell>
          <cell r="HC1403">
            <v>0</v>
          </cell>
          <cell r="HD1403">
            <v>0</v>
          </cell>
          <cell r="HE1403">
            <v>0</v>
          </cell>
          <cell r="HF1403">
            <v>0</v>
          </cell>
          <cell r="HG1403">
            <v>0</v>
          </cell>
          <cell r="HH1403">
            <v>0</v>
          </cell>
          <cell r="HI1403">
            <v>0</v>
          </cell>
          <cell r="HJ1403">
            <v>0</v>
          </cell>
          <cell r="HK1403">
            <v>0</v>
          </cell>
          <cell r="HL1403">
            <v>0</v>
          </cell>
          <cell r="HM1403">
            <v>0</v>
          </cell>
          <cell r="HN1403">
            <v>0</v>
          </cell>
          <cell r="HO1403">
            <v>0</v>
          </cell>
          <cell r="HP1403">
            <v>0</v>
          </cell>
          <cell r="HQ1403">
            <v>0</v>
          </cell>
          <cell r="HR1403">
            <v>0</v>
          </cell>
          <cell r="HS1403">
            <v>0</v>
          </cell>
          <cell r="HT1403">
            <v>0</v>
          </cell>
          <cell r="HU1403">
            <v>0</v>
          </cell>
          <cell r="HV1403">
            <v>0</v>
          </cell>
          <cell r="HW1403">
            <v>0</v>
          </cell>
          <cell r="HX1403">
            <v>0</v>
          </cell>
          <cell r="HY1403">
            <v>0</v>
          </cell>
          <cell r="HZ1403">
            <v>0</v>
          </cell>
          <cell r="IA1403">
            <v>0</v>
          </cell>
          <cell r="IB1403">
            <v>0</v>
          </cell>
          <cell r="IC1403">
            <v>0</v>
          </cell>
          <cell r="ID1403">
            <v>0</v>
          </cell>
          <cell r="IE1403">
            <v>0</v>
          </cell>
          <cell r="IF1403">
            <v>0</v>
          </cell>
          <cell r="IG1403">
            <v>0</v>
          </cell>
          <cell r="IH1403">
            <v>0</v>
          </cell>
          <cell r="II1403">
            <v>0</v>
          </cell>
          <cell r="IJ1403">
            <v>0</v>
          </cell>
          <cell r="IK1403">
            <v>0</v>
          </cell>
          <cell r="IL1403">
            <v>0</v>
          </cell>
          <cell r="IM1403">
            <v>0</v>
          </cell>
          <cell r="IN1403">
            <v>0</v>
          </cell>
          <cell r="IO1403">
            <v>0</v>
          </cell>
          <cell r="IP1403">
            <v>0</v>
          </cell>
          <cell r="IQ1403">
            <v>0</v>
          </cell>
          <cell r="IR1403">
            <v>0</v>
          </cell>
          <cell r="IS1403">
            <v>0</v>
          </cell>
          <cell r="IT1403">
            <v>0</v>
          </cell>
          <cell r="IU1403">
            <v>0</v>
          </cell>
          <cell r="IV1403">
            <v>0</v>
          </cell>
          <cell r="IW1403">
            <v>0</v>
          </cell>
          <cell r="IX1403">
            <v>0</v>
          </cell>
          <cell r="IY1403">
            <v>0</v>
          </cell>
          <cell r="IZ1403">
            <v>0</v>
          </cell>
          <cell r="JA1403">
            <v>0</v>
          </cell>
          <cell r="JB1403">
            <v>0</v>
          </cell>
          <cell r="JC1403">
            <v>0</v>
          </cell>
          <cell r="JD1403">
            <v>0</v>
          </cell>
          <cell r="JE1403">
            <v>0</v>
          </cell>
        </row>
        <row r="1404">
          <cell r="D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Q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0</v>
          </cell>
          <cell r="BD1404">
            <v>0</v>
          </cell>
          <cell r="BE1404">
            <v>0</v>
          </cell>
          <cell r="BF1404">
            <v>0</v>
          </cell>
          <cell r="BG1404">
            <v>0</v>
          </cell>
          <cell r="BH1404">
            <v>0</v>
          </cell>
          <cell r="BI1404">
            <v>0</v>
          </cell>
          <cell r="BJ1404">
            <v>0</v>
          </cell>
          <cell r="BK1404">
            <v>0</v>
          </cell>
          <cell r="BL1404">
            <v>0</v>
          </cell>
          <cell r="BM1404">
            <v>0</v>
          </cell>
          <cell r="BN1404">
            <v>0</v>
          </cell>
          <cell r="BO1404">
            <v>0</v>
          </cell>
          <cell r="BP1404">
            <v>0</v>
          </cell>
          <cell r="BQ1404">
            <v>0</v>
          </cell>
          <cell r="BR1404">
            <v>0</v>
          </cell>
          <cell r="BS1404">
            <v>0</v>
          </cell>
          <cell r="BT1404">
            <v>0</v>
          </cell>
          <cell r="BU1404">
            <v>0</v>
          </cell>
          <cell r="BV1404">
            <v>0</v>
          </cell>
          <cell r="BW1404">
            <v>0</v>
          </cell>
          <cell r="BX1404">
            <v>0</v>
          </cell>
          <cell r="BY1404">
            <v>0</v>
          </cell>
          <cell r="BZ1404">
            <v>0</v>
          </cell>
          <cell r="CA1404">
            <v>0</v>
          </cell>
          <cell r="CB1404">
            <v>0</v>
          </cell>
          <cell r="CC1404">
            <v>0</v>
          </cell>
          <cell r="CD1404">
            <v>0</v>
          </cell>
          <cell r="CE1404">
            <v>0</v>
          </cell>
          <cell r="CF1404">
            <v>0</v>
          </cell>
          <cell r="CG1404">
            <v>0</v>
          </cell>
          <cell r="CH1404">
            <v>0</v>
          </cell>
          <cell r="CI1404">
            <v>0</v>
          </cell>
          <cell r="CJ1404">
            <v>0</v>
          </cell>
          <cell r="CK1404">
            <v>0</v>
          </cell>
          <cell r="CL1404">
            <v>0</v>
          </cell>
          <cell r="CM1404">
            <v>0</v>
          </cell>
          <cell r="CN1404">
            <v>0</v>
          </cell>
          <cell r="CO1404">
            <v>0</v>
          </cell>
          <cell r="CP1404">
            <v>0</v>
          </cell>
          <cell r="CQ1404">
            <v>0</v>
          </cell>
          <cell r="CR1404">
            <v>0</v>
          </cell>
          <cell r="CS1404">
            <v>0</v>
          </cell>
          <cell r="CT1404">
            <v>0</v>
          </cell>
          <cell r="CU1404">
            <v>0</v>
          </cell>
          <cell r="CV1404">
            <v>0</v>
          </cell>
          <cell r="CW1404">
            <v>0</v>
          </cell>
          <cell r="CX1404">
            <v>0</v>
          </cell>
          <cell r="CY1404">
            <v>0</v>
          </cell>
          <cell r="CZ1404">
            <v>0</v>
          </cell>
          <cell r="DA1404">
            <v>0</v>
          </cell>
          <cell r="DB1404">
            <v>0</v>
          </cell>
          <cell r="DC1404">
            <v>0</v>
          </cell>
          <cell r="DD1404">
            <v>0</v>
          </cell>
          <cell r="DE1404">
            <v>0</v>
          </cell>
          <cell r="DF1404">
            <v>0</v>
          </cell>
          <cell r="DG1404">
            <v>0</v>
          </cell>
          <cell r="DH1404">
            <v>0</v>
          </cell>
          <cell r="DI1404">
            <v>0</v>
          </cell>
          <cell r="DJ1404">
            <v>0</v>
          </cell>
          <cell r="DK1404">
            <v>0</v>
          </cell>
          <cell r="DL1404">
            <v>0</v>
          </cell>
          <cell r="DM1404">
            <v>0</v>
          </cell>
          <cell r="DN1404">
            <v>0</v>
          </cell>
          <cell r="DO1404">
            <v>0</v>
          </cell>
          <cell r="DP1404">
            <v>0</v>
          </cell>
          <cell r="DQ1404">
            <v>0</v>
          </cell>
          <cell r="DR1404">
            <v>0</v>
          </cell>
          <cell r="DS1404">
            <v>0</v>
          </cell>
          <cell r="DT1404">
            <v>0</v>
          </cell>
          <cell r="DU1404">
            <v>0</v>
          </cell>
          <cell r="DV1404">
            <v>0</v>
          </cell>
          <cell r="DW1404">
            <v>0</v>
          </cell>
          <cell r="DX1404">
            <v>0</v>
          </cell>
          <cell r="DY1404">
            <v>0</v>
          </cell>
          <cell r="DZ1404">
            <v>0</v>
          </cell>
          <cell r="EA1404">
            <v>0</v>
          </cell>
          <cell r="EB1404">
            <v>0</v>
          </cell>
          <cell r="EC1404">
            <v>0</v>
          </cell>
          <cell r="ED1404">
            <v>0</v>
          </cell>
          <cell r="EE1404">
            <v>0</v>
          </cell>
          <cell r="EF1404">
            <v>0</v>
          </cell>
          <cell r="EG1404">
            <v>0</v>
          </cell>
          <cell r="EH1404">
            <v>0</v>
          </cell>
          <cell r="EI1404">
            <v>0</v>
          </cell>
          <cell r="EJ1404">
            <v>0</v>
          </cell>
          <cell r="EK1404">
            <v>0</v>
          </cell>
          <cell r="EL1404">
            <v>0</v>
          </cell>
          <cell r="EM1404">
            <v>0</v>
          </cell>
          <cell r="EN1404">
            <v>0</v>
          </cell>
          <cell r="EO1404">
            <v>0</v>
          </cell>
          <cell r="EP1404">
            <v>0</v>
          </cell>
          <cell r="EQ1404">
            <v>0</v>
          </cell>
          <cell r="ER1404">
            <v>0</v>
          </cell>
          <cell r="ES1404">
            <v>0</v>
          </cell>
          <cell r="ET1404">
            <v>0</v>
          </cell>
          <cell r="EU1404">
            <v>0</v>
          </cell>
          <cell r="EV1404">
            <v>0</v>
          </cell>
          <cell r="EW1404">
            <v>0</v>
          </cell>
          <cell r="EX1404">
            <v>0</v>
          </cell>
          <cell r="EY1404">
            <v>0</v>
          </cell>
          <cell r="EZ1404">
            <v>0</v>
          </cell>
          <cell r="FA1404">
            <v>0</v>
          </cell>
          <cell r="FB1404">
            <v>0</v>
          </cell>
          <cell r="FC1404">
            <v>0</v>
          </cell>
          <cell r="FD1404">
            <v>0</v>
          </cell>
          <cell r="FE1404">
            <v>0</v>
          </cell>
          <cell r="FF1404">
            <v>0</v>
          </cell>
          <cell r="FG1404">
            <v>0</v>
          </cell>
          <cell r="FH1404">
            <v>0</v>
          </cell>
          <cell r="FI1404">
            <v>0</v>
          </cell>
          <cell r="FJ1404">
            <v>0</v>
          </cell>
          <cell r="FK1404">
            <v>0</v>
          </cell>
          <cell r="FL1404">
            <v>0</v>
          </cell>
          <cell r="FM1404">
            <v>0</v>
          </cell>
          <cell r="FN1404">
            <v>0</v>
          </cell>
          <cell r="FO1404">
            <v>0</v>
          </cell>
          <cell r="FP1404">
            <v>0</v>
          </cell>
          <cell r="FQ1404">
            <v>0</v>
          </cell>
          <cell r="FR1404">
            <v>0</v>
          </cell>
          <cell r="FS1404">
            <v>0</v>
          </cell>
          <cell r="FT1404">
            <v>0</v>
          </cell>
          <cell r="FU1404">
            <v>0</v>
          </cell>
          <cell r="FV1404">
            <v>0</v>
          </cell>
          <cell r="FW1404">
            <v>0</v>
          </cell>
          <cell r="FX1404">
            <v>0</v>
          </cell>
          <cell r="FY1404">
            <v>0</v>
          </cell>
          <cell r="FZ1404">
            <v>0</v>
          </cell>
          <cell r="GA1404">
            <v>0</v>
          </cell>
          <cell r="GB1404">
            <v>0</v>
          </cell>
          <cell r="GC1404">
            <v>0</v>
          </cell>
          <cell r="GD1404">
            <v>0</v>
          </cell>
          <cell r="GE1404">
            <v>0</v>
          </cell>
          <cell r="GF1404">
            <v>0</v>
          </cell>
          <cell r="GG1404">
            <v>0</v>
          </cell>
          <cell r="GH1404">
            <v>0</v>
          </cell>
          <cell r="GI1404">
            <v>0</v>
          </cell>
          <cell r="GJ1404">
            <v>0</v>
          </cell>
          <cell r="GK1404">
            <v>0</v>
          </cell>
          <cell r="GL1404">
            <v>0</v>
          </cell>
          <cell r="GM1404">
            <v>0</v>
          </cell>
          <cell r="GN1404">
            <v>0</v>
          </cell>
          <cell r="GO1404">
            <v>0</v>
          </cell>
          <cell r="GP1404">
            <v>0</v>
          </cell>
          <cell r="GQ1404">
            <v>0</v>
          </cell>
          <cell r="GR1404">
            <v>0</v>
          </cell>
          <cell r="GS1404">
            <v>0</v>
          </cell>
          <cell r="GT1404">
            <v>0</v>
          </cell>
          <cell r="GU1404">
            <v>0</v>
          </cell>
          <cell r="GV1404">
            <v>0</v>
          </cell>
          <cell r="GW1404">
            <v>0</v>
          </cell>
          <cell r="GX1404">
            <v>0</v>
          </cell>
          <cell r="GY1404">
            <v>0</v>
          </cell>
          <cell r="GZ1404">
            <v>0</v>
          </cell>
          <cell r="HA1404">
            <v>0</v>
          </cell>
          <cell r="HB1404">
            <v>0</v>
          </cell>
          <cell r="HC1404">
            <v>0</v>
          </cell>
          <cell r="HD1404">
            <v>0</v>
          </cell>
          <cell r="HE1404">
            <v>0</v>
          </cell>
          <cell r="HF1404">
            <v>0</v>
          </cell>
          <cell r="HG1404">
            <v>0</v>
          </cell>
          <cell r="HH1404">
            <v>0</v>
          </cell>
          <cell r="HI1404">
            <v>0</v>
          </cell>
          <cell r="HJ1404">
            <v>0</v>
          </cell>
          <cell r="HK1404">
            <v>0</v>
          </cell>
          <cell r="HL1404">
            <v>0</v>
          </cell>
          <cell r="HM1404">
            <v>0</v>
          </cell>
          <cell r="HN1404">
            <v>0</v>
          </cell>
          <cell r="HO1404">
            <v>0</v>
          </cell>
          <cell r="HP1404">
            <v>0</v>
          </cell>
          <cell r="HQ1404">
            <v>0</v>
          </cell>
          <cell r="HR1404">
            <v>0</v>
          </cell>
          <cell r="HS1404">
            <v>0</v>
          </cell>
          <cell r="HT1404">
            <v>0</v>
          </cell>
          <cell r="HU1404">
            <v>0</v>
          </cell>
          <cell r="HV1404">
            <v>0</v>
          </cell>
          <cell r="HW1404">
            <v>0</v>
          </cell>
          <cell r="HX1404">
            <v>0</v>
          </cell>
          <cell r="HY1404">
            <v>0</v>
          </cell>
          <cell r="HZ1404">
            <v>0</v>
          </cell>
          <cell r="IA1404">
            <v>0</v>
          </cell>
          <cell r="IB1404">
            <v>0</v>
          </cell>
          <cell r="IC1404">
            <v>0</v>
          </cell>
          <cell r="ID1404">
            <v>0</v>
          </cell>
          <cell r="IE1404">
            <v>0</v>
          </cell>
          <cell r="IF1404">
            <v>0</v>
          </cell>
          <cell r="IG1404">
            <v>0</v>
          </cell>
          <cell r="IH1404">
            <v>0</v>
          </cell>
          <cell r="II1404">
            <v>0</v>
          </cell>
          <cell r="IJ1404">
            <v>0</v>
          </cell>
          <cell r="IK1404">
            <v>0</v>
          </cell>
          <cell r="IL1404">
            <v>0</v>
          </cell>
          <cell r="IM1404">
            <v>0</v>
          </cell>
          <cell r="IN1404">
            <v>0</v>
          </cell>
          <cell r="IO1404">
            <v>0</v>
          </cell>
          <cell r="IP1404">
            <v>0</v>
          </cell>
          <cell r="IQ1404">
            <v>0</v>
          </cell>
          <cell r="IR1404">
            <v>0</v>
          </cell>
          <cell r="IS1404">
            <v>0</v>
          </cell>
          <cell r="IT1404">
            <v>0</v>
          </cell>
          <cell r="IU1404">
            <v>0</v>
          </cell>
          <cell r="IV1404">
            <v>0</v>
          </cell>
          <cell r="IW1404">
            <v>0</v>
          </cell>
          <cell r="IX1404">
            <v>0</v>
          </cell>
          <cell r="IY1404">
            <v>0</v>
          </cell>
          <cell r="IZ1404">
            <v>0</v>
          </cell>
          <cell r="JA1404">
            <v>0</v>
          </cell>
          <cell r="JB1404">
            <v>0</v>
          </cell>
          <cell r="JC1404">
            <v>0</v>
          </cell>
          <cell r="JD1404">
            <v>0</v>
          </cell>
          <cell r="JE1404">
            <v>0</v>
          </cell>
        </row>
        <row r="1405"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0</v>
          </cell>
          <cell r="BD1405">
            <v>0</v>
          </cell>
          <cell r="BE1405">
            <v>0</v>
          </cell>
          <cell r="BF1405">
            <v>0</v>
          </cell>
          <cell r="BG1405">
            <v>0</v>
          </cell>
          <cell r="BH1405">
            <v>0</v>
          </cell>
          <cell r="BI1405">
            <v>0</v>
          </cell>
          <cell r="BJ1405">
            <v>0</v>
          </cell>
          <cell r="BK1405">
            <v>0</v>
          </cell>
          <cell r="BL1405">
            <v>0</v>
          </cell>
          <cell r="BM1405">
            <v>0</v>
          </cell>
          <cell r="BN1405">
            <v>0</v>
          </cell>
          <cell r="BO1405">
            <v>0</v>
          </cell>
          <cell r="BP1405">
            <v>0</v>
          </cell>
          <cell r="BQ1405">
            <v>0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0</v>
          </cell>
          <cell r="BW1405">
            <v>0</v>
          </cell>
          <cell r="BX1405">
            <v>0</v>
          </cell>
          <cell r="BY1405">
            <v>0</v>
          </cell>
          <cell r="BZ1405">
            <v>0</v>
          </cell>
          <cell r="CA1405">
            <v>0</v>
          </cell>
          <cell r="CB1405">
            <v>0</v>
          </cell>
          <cell r="CC1405">
            <v>0</v>
          </cell>
          <cell r="CD1405">
            <v>0</v>
          </cell>
          <cell r="CE1405">
            <v>0</v>
          </cell>
          <cell r="CF1405">
            <v>0</v>
          </cell>
          <cell r="CG1405">
            <v>0</v>
          </cell>
          <cell r="CH1405">
            <v>0</v>
          </cell>
          <cell r="CI1405">
            <v>0</v>
          </cell>
          <cell r="CJ1405">
            <v>0</v>
          </cell>
          <cell r="CK1405">
            <v>0</v>
          </cell>
          <cell r="CL1405">
            <v>0</v>
          </cell>
          <cell r="CM1405">
            <v>0</v>
          </cell>
          <cell r="CN1405">
            <v>0</v>
          </cell>
          <cell r="CO1405">
            <v>0</v>
          </cell>
          <cell r="CP1405">
            <v>0</v>
          </cell>
          <cell r="CQ1405">
            <v>0</v>
          </cell>
          <cell r="CR1405">
            <v>-7.0700000040233135E-2</v>
          </cell>
          <cell r="CS1405">
            <v>0</v>
          </cell>
          <cell r="CT1405">
            <v>0</v>
          </cell>
          <cell r="CU1405">
            <v>0</v>
          </cell>
          <cell r="CV1405">
            <v>-7.0700000011129305E-2</v>
          </cell>
          <cell r="CW1405">
            <v>0</v>
          </cell>
          <cell r="CX1405">
            <v>0</v>
          </cell>
          <cell r="CY1405">
            <v>0</v>
          </cell>
          <cell r="CZ1405">
            <v>0</v>
          </cell>
          <cell r="DA1405">
            <v>0</v>
          </cell>
          <cell r="DB1405">
            <v>0</v>
          </cell>
          <cell r="DC1405">
            <v>0</v>
          </cell>
          <cell r="DD1405">
            <v>0</v>
          </cell>
          <cell r="DE1405">
            <v>0</v>
          </cell>
          <cell r="DF1405">
            <v>0</v>
          </cell>
          <cell r="DG1405">
            <v>0</v>
          </cell>
          <cell r="DH1405">
            <v>0</v>
          </cell>
          <cell r="DI1405">
            <v>0</v>
          </cell>
          <cell r="DJ1405">
            <v>0</v>
          </cell>
          <cell r="DK1405">
            <v>0</v>
          </cell>
          <cell r="DL1405">
            <v>0</v>
          </cell>
          <cell r="DM1405">
            <v>0</v>
          </cell>
          <cell r="DN1405">
            <v>0</v>
          </cell>
          <cell r="DO1405">
            <v>0</v>
          </cell>
          <cell r="DP1405">
            <v>0</v>
          </cell>
          <cell r="DQ1405">
            <v>0</v>
          </cell>
          <cell r="DR1405">
            <v>7.0700000040233135E-2</v>
          </cell>
          <cell r="DS1405">
            <v>0</v>
          </cell>
          <cell r="DT1405">
            <v>0</v>
          </cell>
          <cell r="DU1405">
            <v>0</v>
          </cell>
          <cell r="DV1405">
            <v>7.0700000011129305E-2</v>
          </cell>
          <cell r="DW1405">
            <v>0</v>
          </cell>
          <cell r="DX1405">
            <v>0</v>
          </cell>
          <cell r="DY1405">
            <v>0</v>
          </cell>
          <cell r="DZ1405">
            <v>0</v>
          </cell>
          <cell r="EA1405">
            <v>0</v>
          </cell>
          <cell r="EB1405">
            <v>0</v>
          </cell>
          <cell r="EC1405">
            <v>0</v>
          </cell>
          <cell r="ED1405">
            <v>0</v>
          </cell>
          <cell r="EE1405">
            <v>-8.2700000144541264E-2</v>
          </cell>
          <cell r="EF1405">
            <v>0</v>
          </cell>
          <cell r="EG1405">
            <v>0</v>
          </cell>
          <cell r="EH1405">
            <v>0</v>
          </cell>
          <cell r="EI1405">
            <v>0</v>
          </cell>
          <cell r="EJ1405">
            <v>0</v>
          </cell>
          <cell r="EK1405">
            <v>-8.2699999999022111E-2</v>
          </cell>
          <cell r="EL1405">
            <v>0</v>
          </cell>
          <cell r="EM1405">
            <v>0</v>
          </cell>
          <cell r="EN1405">
            <v>0</v>
          </cell>
          <cell r="EO1405">
            <v>0</v>
          </cell>
          <cell r="EP1405">
            <v>0</v>
          </cell>
          <cell r="EQ1405">
            <v>0</v>
          </cell>
          <cell r="ER1405">
            <v>0.14133080001920462</v>
          </cell>
          <cell r="ES1405">
            <v>0</v>
          </cell>
          <cell r="ET1405">
            <v>0</v>
          </cell>
          <cell r="EU1405">
            <v>0</v>
          </cell>
          <cell r="EV1405">
            <v>7.0630799978971481E-2</v>
          </cell>
          <cell r="EW1405">
            <v>7.0700000011129305E-2</v>
          </cell>
          <cell r="EX1405">
            <v>0</v>
          </cell>
          <cell r="EY1405">
            <v>0</v>
          </cell>
          <cell r="EZ1405">
            <v>0</v>
          </cell>
          <cell r="FA1405">
            <v>0</v>
          </cell>
          <cell r="FB1405">
            <v>0</v>
          </cell>
          <cell r="FC1405">
            <v>0</v>
          </cell>
          <cell r="FD1405">
            <v>0</v>
          </cell>
          <cell r="FE1405">
            <v>0.63629999989643693</v>
          </cell>
          <cell r="FF1405">
            <v>0</v>
          </cell>
          <cell r="FG1405">
            <v>0</v>
          </cell>
          <cell r="FH1405">
            <v>0</v>
          </cell>
          <cell r="FI1405">
            <v>0</v>
          </cell>
          <cell r="FJ1405">
            <v>-7.0700000011129305E-2</v>
          </cell>
          <cell r="FK1405">
            <v>7.0700000011129305E-2</v>
          </cell>
          <cell r="FL1405">
            <v>7.0699999982025474E-2</v>
          </cell>
          <cell r="FM1405">
            <v>0.63629999998374842</v>
          </cell>
          <cell r="FN1405">
            <v>0</v>
          </cell>
          <cell r="FO1405">
            <v>-7.0699999982025474E-2</v>
          </cell>
          <cell r="FP1405">
            <v>0</v>
          </cell>
          <cell r="FQ1405">
            <v>0</v>
          </cell>
          <cell r="FR1405">
            <v>0.43608850007876754</v>
          </cell>
          <cell r="FS1405">
            <v>0</v>
          </cell>
          <cell r="FT1405">
            <v>0</v>
          </cell>
          <cell r="FU1405">
            <v>-7.0700000011129305E-2</v>
          </cell>
          <cell r="FV1405">
            <v>7.0699999982025474E-2</v>
          </cell>
          <cell r="FW1405">
            <v>-0.1295115000102669</v>
          </cell>
          <cell r="FX1405">
            <v>0</v>
          </cell>
          <cell r="FY1405">
            <v>0</v>
          </cell>
          <cell r="FZ1405">
            <v>0</v>
          </cell>
          <cell r="GA1405">
            <v>7.0700000011129305E-2</v>
          </cell>
          <cell r="GB1405">
            <v>0.49489999999059364</v>
          </cell>
          <cell r="GC1405">
            <v>0</v>
          </cell>
          <cell r="GD1405">
            <v>0</v>
          </cell>
          <cell r="GE1405">
            <v>-7.0700000040233135E-2</v>
          </cell>
          <cell r="GF1405">
            <v>0</v>
          </cell>
          <cell r="GG1405">
            <v>0</v>
          </cell>
          <cell r="GH1405">
            <v>0</v>
          </cell>
          <cell r="GI1405">
            <v>-0.14139999999315478</v>
          </cell>
          <cell r="GJ1405">
            <v>0</v>
          </cell>
          <cell r="GK1405">
            <v>7.0700000011129305E-2</v>
          </cell>
          <cell r="GL1405">
            <v>0</v>
          </cell>
          <cell r="GM1405">
            <v>0</v>
          </cell>
          <cell r="GN1405">
            <v>0</v>
          </cell>
          <cell r="GO1405">
            <v>0</v>
          </cell>
          <cell r="GP1405">
            <v>0</v>
          </cell>
          <cell r="GQ1405">
            <v>0</v>
          </cell>
          <cell r="GR1405">
            <v>16.040161129552871</v>
          </cell>
          <cell r="GS1405">
            <v>0</v>
          </cell>
          <cell r="GT1405">
            <v>0</v>
          </cell>
          <cell r="GU1405">
            <v>17.33621365998988</v>
          </cell>
          <cell r="GV1405">
            <v>-1.296052530000452</v>
          </cell>
          <cell r="GW1405">
            <v>0</v>
          </cell>
          <cell r="GX1405">
            <v>0</v>
          </cell>
          <cell r="GY1405">
            <v>0</v>
          </cell>
          <cell r="GZ1405">
            <v>0</v>
          </cell>
          <cell r="HA1405">
            <v>0</v>
          </cell>
          <cell r="HB1405">
            <v>0</v>
          </cell>
          <cell r="HC1405">
            <v>0</v>
          </cell>
          <cell r="HD1405">
            <v>0</v>
          </cell>
          <cell r="HE1405">
            <v>20.178227209951729</v>
          </cell>
          <cell r="HF1405">
            <v>0</v>
          </cell>
          <cell r="HG1405">
            <v>0</v>
          </cell>
          <cell r="HH1405">
            <v>0</v>
          </cell>
          <cell r="HI1405">
            <v>21.896723129990278</v>
          </cell>
          <cell r="HJ1405">
            <v>0</v>
          </cell>
          <cell r="HK1405">
            <v>0</v>
          </cell>
          <cell r="HL1405">
            <v>0</v>
          </cell>
          <cell r="HM1405">
            <v>0</v>
          </cell>
          <cell r="HN1405">
            <v>-1.7184959199803416</v>
          </cell>
          <cell r="HO1405">
            <v>0</v>
          </cell>
          <cell r="HP1405">
            <v>0</v>
          </cell>
          <cell r="HQ1405">
            <v>0</v>
          </cell>
          <cell r="HR1405">
            <v>55.366970490198582</v>
          </cell>
          <cell r="HS1405">
            <v>0</v>
          </cell>
          <cell r="HT1405">
            <v>0</v>
          </cell>
          <cell r="HU1405">
            <v>75.972846199991181</v>
          </cell>
          <cell r="HV1405">
            <v>-20.605875709996326</v>
          </cell>
          <cell r="HW1405">
            <v>0</v>
          </cell>
          <cell r="HX1405">
            <v>0</v>
          </cell>
          <cell r="HY1405">
            <v>0</v>
          </cell>
          <cell r="HZ1405">
            <v>0</v>
          </cell>
          <cell r="IA1405">
            <v>0</v>
          </cell>
          <cell r="IB1405">
            <v>0</v>
          </cell>
          <cell r="IC1405">
            <v>0</v>
          </cell>
          <cell r="ID1405">
            <v>0</v>
          </cell>
          <cell r="IE1405">
            <v>-36.325325690209866</v>
          </cell>
          <cell r="IF1405">
            <v>0</v>
          </cell>
          <cell r="IG1405">
            <v>0</v>
          </cell>
          <cell r="IH1405">
            <v>0</v>
          </cell>
          <cell r="II1405">
            <v>0.51154185002087615</v>
          </cell>
          <cell r="IJ1405">
            <v>-36.836867539997911</v>
          </cell>
          <cell r="IK1405">
            <v>0</v>
          </cell>
          <cell r="IL1405">
            <v>0</v>
          </cell>
          <cell r="IM1405">
            <v>0</v>
          </cell>
          <cell r="IN1405">
            <v>0</v>
          </cell>
          <cell r="IO1405">
            <v>0</v>
          </cell>
          <cell r="IP1405">
            <v>0</v>
          </cell>
          <cell r="IQ1405">
            <v>0</v>
          </cell>
          <cell r="IR1405">
            <v>63.75621845992282</v>
          </cell>
          <cell r="IS1405">
            <v>0</v>
          </cell>
          <cell r="IT1405">
            <v>0</v>
          </cell>
          <cell r="IU1405">
            <v>0</v>
          </cell>
          <cell r="IV1405">
            <v>72.089185249962611</v>
          </cell>
          <cell r="IW1405">
            <v>-8.332966790010687</v>
          </cell>
          <cell r="IX1405">
            <v>0</v>
          </cell>
          <cell r="IY1405">
            <v>0</v>
          </cell>
          <cell r="IZ1405">
            <v>0</v>
          </cell>
          <cell r="JA1405">
            <v>0</v>
          </cell>
          <cell r="JB1405">
            <v>0</v>
          </cell>
          <cell r="JC1405">
            <v>0</v>
          </cell>
          <cell r="JD1405">
            <v>0</v>
          </cell>
          <cell r="JE1405">
            <v>0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Q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0</v>
          </cell>
          <cell r="BD1406">
            <v>0</v>
          </cell>
          <cell r="BE1406">
            <v>0</v>
          </cell>
          <cell r="BF1406">
            <v>0</v>
          </cell>
          <cell r="BG1406">
            <v>0</v>
          </cell>
          <cell r="BH1406">
            <v>0</v>
          </cell>
          <cell r="BI1406">
            <v>0</v>
          </cell>
          <cell r="BJ1406">
            <v>0</v>
          </cell>
          <cell r="BK1406">
            <v>0</v>
          </cell>
          <cell r="BL1406">
            <v>0</v>
          </cell>
          <cell r="BM1406">
            <v>0</v>
          </cell>
          <cell r="BN1406">
            <v>0</v>
          </cell>
          <cell r="BO1406">
            <v>0</v>
          </cell>
          <cell r="BP1406">
            <v>0</v>
          </cell>
          <cell r="BQ1406">
            <v>0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0</v>
          </cell>
          <cell r="BW1406">
            <v>0</v>
          </cell>
          <cell r="BX1406">
            <v>0</v>
          </cell>
          <cell r="BY1406">
            <v>0</v>
          </cell>
          <cell r="BZ1406">
            <v>0</v>
          </cell>
          <cell r="CA1406">
            <v>0</v>
          </cell>
          <cell r="CB1406">
            <v>0</v>
          </cell>
          <cell r="CC1406">
            <v>0</v>
          </cell>
          <cell r="CD1406">
            <v>0</v>
          </cell>
          <cell r="CE1406">
            <v>0</v>
          </cell>
          <cell r="CF1406">
            <v>0</v>
          </cell>
          <cell r="CG1406">
            <v>0</v>
          </cell>
          <cell r="CH1406">
            <v>0</v>
          </cell>
          <cell r="CI1406">
            <v>0</v>
          </cell>
          <cell r="CJ1406">
            <v>0</v>
          </cell>
          <cell r="CK1406">
            <v>0</v>
          </cell>
          <cell r="CL1406">
            <v>0</v>
          </cell>
          <cell r="CM1406">
            <v>0</v>
          </cell>
          <cell r="CN1406">
            <v>0</v>
          </cell>
          <cell r="CO1406">
            <v>0</v>
          </cell>
          <cell r="CP1406">
            <v>0</v>
          </cell>
          <cell r="CQ1406">
            <v>0</v>
          </cell>
          <cell r="CR1406">
            <v>0</v>
          </cell>
          <cell r="CS1406">
            <v>0</v>
          </cell>
          <cell r="CT1406">
            <v>0</v>
          </cell>
          <cell r="CU1406">
            <v>0</v>
          </cell>
          <cell r="CV1406">
            <v>0</v>
          </cell>
          <cell r="CW1406">
            <v>0</v>
          </cell>
          <cell r="CX1406">
            <v>0</v>
          </cell>
          <cell r="CY1406">
            <v>0</v>
          </cell>
          <cell r="CZ1406">
            <v>0</v>
          </cell>
          <cell r="DA1406">
            <v>0</v>
          </cell>
          <cell r="DB1406">
            <v>0</v>
          </cell>
          <cell r="DC1406">
            <v>0</v>
          </cell>
          <cell r="DD1406">
            <v>0</v>
          </cell>
          <cell r="DE1406">
            <v>0</v>
          </cell>
          <cell r="DF1406">
            <v>0</v>
          </cell>
          <cell r="DG1406">
            <v>0</v>
          </cell>
          <cell r="DH1406">
            <v>0</v>
          </cell>
          <cell r="DI1406">
            <v>0</v>
          </cell>
          <cell r="DJ1406">
            <v>0</v>
          </cell>
          <cell r="DK1406">
            <v>0</v>
          </cell>
          <cell r="DL1406">
            <v>0</v>
          </cell>
          <cell r="DM1406">
            <v>0</v>
          </cell>
          <cell r="DN1406">
            <v>0</v>
          </cell>
          <cell r="DO1406">
            <v>0</v>
          </cell>
          <cell r="DP1406">
            <v>0</v>
          </cell>
          <cell r="DQ1406">
            <v>0</v>
          </cell>
          <cell r="DR1406">
            <v>0</v>
          </cell>
          <cell r="DS1406">
            <v>0</v>
          </cell>
          <cell r="DT1406">
            <v>0</v>
          </cell>
          <cell r="DU1406">
            <v>0</v>
          </cell>
          <cell r="DV1406">
            <v>0</v>
          </cell>
          <cell r="DW1406">
            <v>0</v>
          </cell>
          <cell r="DX1406">
            <v>0</v>
          </cell>
          <cell r="DY1406">
            <v>0</v>
          </cell>
          <cell r="DZ1406">
            <v>0</v>
          </cell>
          <cell r="EA1406">
            <v>0</v>
          </cell>
          <cell r="EB1406">
            <v>0</v>
          </cell>
          <cell r="EC1406">
            <v>0</v>
          </cell>
          <cell r="ED1406">
            <v>0</v>
          </cell>
          <cell r="EE1406">
            <v>0</v>
          </cell>
          <cell r="EF1406">
            <v>0</v>
          </cell>
          <cell r="EG1406">
            <v>0</v>
          </cell>
          <cell r="EH1406">
            <v>0</v>
          </cell>
          <cell r="EI1406">
            <v>0</v>
          </cell>
          <cell r="EJ1406">
            <v>0</v>
          </cell>
          <cell r="EK1406">
            <v>0</v>
          </cell>
          <cell r="EL1406">
            <v>0</v>
          </cell>
          <cell r="EM1406">
            <v>0</v>
          </cell>
          <cell r="EN1406">
            <v>0</v>
          </cell>
          <cell r="EO1406">
            <v>0</v>
          </cell>
          <cell r="EP1406">
            <v>0</v>
          </cell>
          <cell r="EQ1406">
            <v>0</v>
          </cell>
          <cell r="ER1406">
            <v>0</v>
          </cell>
          <cell r="ES1406">
            <v>0</v>
          </cell>
          <cell r="ET1406">
            <v>0</v>
          </cell>
          <cell r="EU1406">
            <v>0</v>
          </cell>
          <cell r="EV1406">
            <v>0</v>
          </cell>
          <cell r="EW1406">
            <v>0</v>
          </cell>
          <cell r="EX1406">
            <v>0</v>
          </cell>
          <cell r="EY1406">
            <v>0</v>
          </cell>
          <cell r="EZ1406">
            <v>0</v>
          </cell>
          <cell r="FA1406">
            <v>0</v>
          </cell>
          <cell r="FB1406">
            <v>0</v>
          </cell>
          <cell r="FC1406">
            <v>0</v>
          </cell>
          <cell r="FD1406">
            <v>0</v>
          </cell>
          <cell r="FE1406">
            <v>0</v>
          </cell>
          <cell r="FF1406">
            <v>0</v>
          </cell>
          <cell r="FG1406">
            <v>0</v>
          </cell>
          <cell r="FH1406">
            <v>0</v>
          </cell>
          <cell r="FI1406">
            <v>0</v>
          </cell>
          <cell r="FJ1406">
            <v>0</v>
          </cell>
          <cell r="FK1406">
            <v>0</v>
          </cell>
          <cell r="FL1406">
            <v>0</v>
          </cell>
          <cell r="FM1406">
            <v>0</v>
          </cell>
          <cell r="FN1406">
            <v>0</v>
          </cell>
          <cell r="FO1406">
            <v>0</v>
          </cell>
          <cell r="FP1406">
            <v>0</v>
          </cell>
          <cell r="FQ1406">
            <v>0</v>
          </cell>
          <cell r="FR1406">
            <v>0</v>
          </cell>
          <cell r="FS1406">
            <v>0</v>
          </cell>
          <cell r="FT1406">
            <v>0</v>
          </cell>
          <cell r="FU1406">
            <v>0</v>
          </cell>
          <cell r="FV1406">
            <v>0</v>
          </cell>
          <cell r="FW1406">
            <v>0</v>
          </cell>
          <cell r="FX1406">
            <v>0</v>
          </cell>
          <cell r="FY1406">
            <v>0</v>
          </cell>
          <cell r="FZ1406">
            <v>0</v>
          </cell>
          <cell r="GA1406">
            <v>0</v>
          </cell>
          <cell r="GB1406">
            <v>0</v>
          </cell>
          <cell r="GC1406">
            <v>0</v>
          </cell>
          <cell r="GD1406">
            <v>0</v>
          </cell>
          <cell r="GE1406">
            <v>0</v>
          </cell>
          <cell r="GF1406">
            <v>0</v>
          </cell>
          <cell r="GG1406">
            <v>0</v>
          </cell>
          <cell r="GH1406">
            <v>0</v>
          </cell>
          <cell r="GI1406">
            <v>0</v>
          </cell>
          <cell r="GJ1406">
            <v>0</v>
          </cell>
          <cell r="GK1406">
            <v>0</v>
          </cell>
          <cell r="GL1406">
            <v>0</v>
          </cell>
          <cell r="GM1406">
            <v>0</v>
          </cell>
          <cell r="GN1406">
            <v>0</v>
          </cell>
          <cell r="GO1406">
            <v>0</v>
          </cell>
          <cell r="GP1406">
            <v>0</v>
          </cell>
          <cell r="GQ1406">
            <v>0</v>
          </cell>
          <cell r="GR1406">
            <v>0</v>
          </cell>
          <cell r="GS1406">
            <v>0</v>
          </cell>
          <cell r="GT1406">
            <v>0</v>
          </cell>
          <cell r="GU1406">
            <v>0</v>
          </cell>
          <cell r="GV1406">
            <v>0</v>
          </cell>
          <cell r="GW1406">
            <v>0</v>
          </cell>
          <cell r="GX1406">
            <v>0</v>
          </cell>
          <cell r="GY1406">
            <v>0</v>
          </cell>
          <cell r="GZ1406">
            <v>0</v>
          </cell>
          <cell r="HA1406">
            <v>0</v>
          </cell>
          <cell r="HB1406">
            <v>0</v>
          </cell>
          <cell r="HC1406">
            <v>0</v>
          </cell>
          <cell r="HD1406">
            <v>0</v>
          </cell>
          <cell r="HE1406">
            <v>0</v>
          </cell>
          <cell r="HF1406">
            <v>0</v>
          </cell>
          <cell r="HG1406">
            <v>0</v>
          </cell>
          <cell r="HH1406">
            <v>0</v>
          </cell>
          <cell r="HI1406">
            <v>0</v>
          </cell>
          <cell r="HJ1406">
            <v>0</v>
          </cell>
          <cell r="HK1406">
            <v>0</v>
          </cell>
          <cell r="HL1406">
            <v>0</v>
          </cell>
          <cell r="HM1406">
            <v>0</v>
          </cell>
          <cell r="HN1406">
            <v>0</v>
          </cell>
          <cell r="HO1406">
            <v>0</v>
          </cell>
          <cell r="HP1406">
            <v>0</v>
          </cell>
          <cell r="HQ1406">
            <v>0</v>
          </cell>
          <cell r="HR1406">
            <v>0</v>
          </cell>
          <cell r="HS1406">
            <v>0</v>
          </cell>
          <cell r="HT1406">
            <v>0</v>
          </cell>
          <cell r="HU1406">
            <v>0</v>
          </cell>
          <cell r="HV1406">
            <v>0</v>
          </cell>
          <cell r="HW1406">
            <v>0</v>
          </cell>
          <cell r="HX1406">
            <v>0</v>
          </cell>
          <cell r="HY1406">
            <v>0</v>
          </cell>
          <cell r="HZ1406">
            <v>0</v>
          </cell>
          <cell r="IA1406">
            <v>0</v>
          </cell>
          <cell r="IB1406">
            <v>0</v>
          </cell>
          <cell r="IC1406">
            <v>0</v>
          </cell>
          <cell r="ID1406">
            <v>0</v>
          </cell>
          <cell r="IE1406">
            <v>0</v>
          </cell>
          <cell r="IF1406">
            <v>0</v>
          </cell>
          <cell r="IG1406">
            <v>0</v>
          </cell>
          <cell r="IH1406">
            <v>0</v>
          </cell>
          <cell r="II1406">
            <v>0</v>
          </cell>
          <cell r="IJ1406">
            <v>0</v>
          </cell>
          <cell r="IK1406">
            <v>0</v>
          </cell>
          <cell r="IL1406">
            <v>0</v>
          </cell>
          <cell r="IM1406">
            <v>0</v>
          </cell>
          <cell r="IN1406">
            <v>0</v>
          </cell>
          <cell r="IO1406">
            <v>0</v>
          </cell>
          <cell r="IP1406">
            <v>0</v>
          </cell>
          <cell r="IQ1406">
            <v>0</v>
          </cell>
          <cell r="IR1406">
            <v>0</v>
          </cell>
          <cell r="IS1406">
            <v>0</v>
          </cell>
          <cell r="IT1406">
            <v>0</v>
          </cell>
          <cell r="IU1406">
            <v>0</v>
          </cell>
          <cell r="IV1406">
            <v>0</v>
          </cell>
          <cell r="IW1406">
            <v>0</v>
          </cell>
          <cell r="IX1406">
            <v>0</v>
          </cell>
          <cell r="IY1406">
            <v>0</v>
          </cell>
          <cell r="IZ1406">
            <v>0</v>
          </cell>
          <cell r="JA1406">
            <v>0</v>
          </cell>
          <cell r="JB1406">
            <v>0</v>
          </cell>
          <cell r="JC1406">
            <v>0</v>
          </cell>
          <cell r="JD1406">
            <v>0</v>
          </cell>
          <cell r="JE1406">
            <v>0</v>
          </cell>
        </row>
        <row r="1407">
          <cell r="D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Q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0</v>
          </cell>
          <cell r="BD1407">
            <v>0</v>
          </cell>
          <cell r="BE1407">
            <v>0</v>
          </cell>
          <cell r="BF1407">
            <v>0</v>
          </cell>
          <cell r="BG1407">
            <v>0</v>
          </cell>
          <cell r="BH1407">
            <v>0</v>
          </cell>
          <cell r="BI1407">
            <v>0</v>
          </cell>
          <cell r="BJ1407">
            <v>0</v>
          </cell>
          <cell r="BK1407">
            <v>0</v>
          </cell>
          <cell r="BL1407">
            <v>0</v>
          </cell>
          <cell r="BM1407">
            <v>0</v>
          </cell>
          <cell r="BN1407">
            <v>0</v>
          </cell>
          <cell r="BO1407">
            <v>0</v>
          </cell>
          <cell r="BP1407">
            <v>0</v>
          </cell>
          <cell r="BQ1407">
            <v>0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0</v>
          </cell>
          <cell r="BW1407">
            <v>0</v>
          </cell>
          <cell r="BX1407">
            <v>0</v>
          </cell>
          <cell r="BY1407">
            <v>0</v>
          </cell>
          <cell r="BZ1407">
            <v>0</v>
          </cell>
          <cell r="CA1407">
            <v>0</v>
          </cell>
          <cell r="CB1407">
            <v>0</v>
          </cell>
          <cell r="CC1407">
            <v>0</v>
          </cell>
          <cell r="CD1407">
            <v>0</v>
          </cell>
          <cell r="CE1407">
            <v>0</v>
          </cell>
          <cell r="CF1407">
            <v>0</v>
          </cell>
          <cell r="CG1407">
            <v>0</v>
          </cell>
          <cell r="CH1407">
            <v>0</v>
          </cell>
          <cell r="CI1407">
            <v>0</v>
          </cell>
          <cell r="CJ1407">
            <v>0</v>
          </cell>
          <cell r="CK1407">
            <v>0</v>
          </cell>
          <cell r="CL1407">
            <v>0</v>
          </cell>
          <cell r="CM1407">
            <v>0</v>
          </cell>
          <cell r="CN1407">
            <v>0</v>
          </cell>
          <cell r="CO1407">
            <v>0</v>
          </cell>
          <cell r="CP1407">
            <v>0</v>
          </cell>
          <cell r="CQ1407">
            <v>0</v>
          </cell>
          <cell r="CR1407">
            <v>0</v>
          </cell>
          <cell r="CS1407">
            <v>0</v>
          </cell>
          <cell r="CT1407">
            <v>0</v>
          </cell>
          <cell r="CU1407">
            <v>0</v>
          </cell>
          <cell r="CV1407">
            <v>0</v>
          </cell>
          <cell r="CW1407">
            <v>0</v>
          </cell>
          <cell r="CX1407">
            <v>0</v>
          </cell>
          <cell r="CY1407">
            <v>0</v>
          </cell>
          <cell r="CZ1407">
            <v>0</v>
          </cell>
          <cell r="DA1407">
            <v>0</v>
          </cell>
          <cell r="DB1407">
            <v>0</v>
          </cell>
          <cell r="DC1407">
            <v>0</v>
          </cell>
          <cell r="DD1407">
            <v>0</v>
          </cell>
          <cell r="DE1407">
            <v>0</v>
          </cell>
          <cell r="DF1407">
            <v>0</v>
          </cell>
          <cell r="DG1407">
            <v>0</v>
          </cell>
          <cell r="DH1407">
            <v>0</v>
          </cell>
          <cell r="DI1407">
            <v>0</v>
          </cell>
          <cell r="DJ1407">
            <v>0</v>
          </cell>
          <cell r="DK1407">
            <v>0</v>
          </cell>
          <cell r="DL1407">
            <v>0</v>
          </cell>
          <cell r="DM1407">
            <v>0</v>
          </cell>
          <cell r="DN1407">
            <v>0</v>
          </cell>
          <cell r="DO1407">
            <v>0</v>
          </cell>
          <cell r="DP1407">
            <v>0</v>
          </cell>
          <cell r="DQ1407">
            <v>0</v>
          </cell>
          <cell r="DR1407">
            <v>0</v>
          </cell>
          <cell r="DS1407">
            <v>0</v>
          </cell>
          <cell r="DT1407">
            <v>0</v>
          </cell>
          <cell r="DU1407">
            <v>0</v>
          </cell>
          <cell r="DV1407">
            <v>0</v>
          </cell>
          <cell r="DW1407">
            <v>0</v>
          </cell>
          <cell r="DX1407">
            <v>0</v>
          </cell>
          <cell r="DY1407">
            <v>0</v>
          </cell>
          <cell r="DZ1407">
            <v>0</v>
          </cell>
          <cell r="EA1407">
            <v>0</v>
          </cell>
          <cell r="EB1407">
            <v>0</v>
          </cell>
          <cell r="EC1407">
            <v>0</v>
          </cell>
          <cell r="ED1407">
            <v>0</v>
          </cell>
          <cell r="EE1407">
            <v>0</v>
          </cell>
          <cell r="EF1407">
            <v>0</v>
          </cell>
          <cell r="EG1407">
            <v>0</v>
          </cell>
          <cell r="EH1407">
            <v>0</v>
          </cell>
          <cell r="EI1407">
            <v>0</v>
          </cell>
          <cell r="EJ1407">
            <v>0</v>
          </cell>
          <cell r="EK1407">
            <v>0</v>
          </cell>
          <cell r="EL1407">
            <v>0</v>
          </cell>
          <cell r="EM1407">
            <v>0</v>
          </cell>
          <cell r="EN1407">
            <v>0</v>
          </cell>
          <cell r="EO1407">
            <v>0</v>
          </cell>
          <cell r="EP1407">
            <v>0</v>
          </cell>
          <cell r="EQ1407">
            <v>0</v>
          </cell>
          <cell r="ER1407">
            <v>0</v>
          </cell>
          <cell r="ES1407">
            <v>0</v>
          </cell>
          <cell r="ET1407">
            <v>0</v>
          </cell>
          <cell r="EU1407">
            <v>0</v>
          </cell>
          <cell r="EV1407">
            <v>0</v>
          </cell>
          <cell r="EW1407">
            <v>0</v>
          </cell>
          <cell r="EX1407">
            <v>0</v>
          </cell>
          <cell r="EY1407">
            <v>0</v>
          </cell>
          <cell r="EZ1407">
            <v>0</v>
          </cell>
          <cell r="FA1407">
            <v>0</v>
          </cell>
          <cell r="FB1407">
            <v>0</v>
          </cell>
          <cell r="FC1407">
            <v>0</v>
          </cell>
          <cell r="FD1407">
            <v>0</v>
          </cell>
          <cell r="FE1407">
            <v>0</v>
          </cell>
          <cell r="FF1407">
            <v>0</v>
          </cell>
          <cell r="FG1407">
            <v>0</v>
          </cell>
          <cell r="FH1407">
            <v>0</v>
          </cell>
          <cell r="FI1407">
            <v>0</v>
          </cell>
          <cell r="FJ1407">
            <v>0</v>
          </cell>
          <cell r="FK1407">
            <v>0</v>
          </cell>
          <cell r="FL1407">
            <v>0</v>
          </cell>
          <cell r="FM1407">
            <v>0</v>
          </cell>
          <cell r="FN1407">
            <v>0</v>
          </cell>
          <cell r="FO1407">
            <v>0</v>
          </cell>
          <cell r="FP1407">
            <v>0</v>
          </cell>
          <cell r="FQ1407">
            <v>0</v>
          </cell>
          <cell r="FR1407">
            <v>0</v>
          </cell>
          <cell r="FS1407">
            <v>0</v>
          </cell>
          <cell r="FT1407">
            <v>0</v>
          </cell>
          <cell r="FU1407">
            <v>0</v>
          </cell>
          <cell r="FV1407">
            <v>0</v>
          </cell>
          <cell r="FW1407">
            <v>0</v>
          </cell>
          <cell r="FX1407">
            <v>0</v>
          </cell>
          <cell r="FY1407">
            <v>0</v>
          </cell>
          <cell r="FZ1407">
            <v>0</v>
          </cell>
          <cell r="GA1407">
            <v>0</v>
          </cell>
          <cell r="GB1407">
            <v>0</v>
          </cell>
          <cell r="GC1407">
            <v>0</v>
          </cell>
          <cell r="GD1407">
            <v>0</v>
          </cell>
          <cell r="GE1407">
            <v>0</v>
          </cell>
          <cell r="GF1407">
            <v>0</v>
          </cell>
          <cell r="GG1407">
            <v>0</v>
          </cell>
          <cell r="GH1407">
            <v>0</v>
          </cell>
          <cell r="GI1407">
            <v>0</v>
          </cell>
          <cell r="GJ1407">
            <v>0</v>
          </cell>
          <cell r="GK1407">
            <v>0</v>
          </cell>
          <cell r="GL1407">
            <v>0</v>
          </cell>
          <cell r="GM1407">
            <v>0</v>
          </cell>
          <cell r="GN1407">
            <v>0</v>
          </cell>
          <cell r="GO1407">
            <v>0</v>
          </cell>
          <cell r="GP1407">
            <v>0</v>
          </cell>
          <cell r="GQ1407">
            <v>0</v>
          </cell>
          <cell r="GR1407">
            <v>0</v>
          </cell>
          <cell r="GS1407">
            <v>0</v>
          </cell>
          <cell r="GT1407">
            <v>0</v>
          </cell>
          <cell r="GU1407">
            <v>0</v>
          </cell>
          <cell r="GV1407">
            <v>0</v>
          </cell>
          <cell r="GW1407">
            <v>0</v>
          </cell>
          <cell r="GX1407">
            <v>0</v>
          </cell>
          <cell r="GY1407">
            <v>0</v>
          </cell>
          <cell r="GZ1407">
            <v>0</v>
          </cell>
          <cell r="HA1407">
            <v>0</v>
          </cell>
          <cell r="HB1407">
            <v>0</v>
          </cell>
          <cell r="HC1407">
            <v>0</v>
          </cell>
          <cell r="HD1407">
            <v>0</v>
          </cell>
          <cell r="HE1407">
            <v>0</v>
          </cell>
          <cell r="HF1407">
            <v>0</v>
          </cell>
          <cell r="HG1407">
            <v>0</v>
          </cell>
          <cell r="HH1407">
            <v>0</v>
          </cell>
          <cell r="HI1407">
            <v>0</v>
          </cell>
          <cell r="HJ1407">
            <v>0</v>
          </cell>
          <cell r="HK1407">
            <v>0</v>
          </cell>
          <cell r="HL1407">
            <v>0</v>
          </cell>
          <cell r="HM1407">
            <v>0</v>
          </cell>
          <cell r="HN1407">
            <v>0</v>
          </cell>
          <cell r="HO1407">
            <v>0</v>
          </cell>
          <cell r="HP1407">
            <v>0</v>
          </cell>
          <cell r="HQ1407">
            <v>0</v>
          </cell>
          <cell r="HR1407">
            <v>0</v>
          </cell>
          <cell r="HS1407">
            <v>0</v>
          </cell>
          <cell r="HT1407">
            <v>0</v>
          </cell>
          <cell r="HU1407">
            <v>0</v>
          </cell>
          <cell r="HV1407">
            <v>0</v>
          </cell>
          <cell r="HW1407">
            <v>0</v>
          </cell>
          <cell r="HX1407">
            <v>0</v>
          </cell>
          <cell r="HY1407">
            <v>0</v>
          </cell>
          <cell r="HZ1407">
            <v>0</v>
          </cell>
          <cell r="IA1407">
            <v>0</v>
          </cell>
          <cell r="IB1407">
            <v>0</v>
          </cell>
          <cell r="IC1407">
            <v>0</v>
          </cell>
          <cell r="ID1407">
            <v>0</v>
          </cell>
          <cell r="IE1407">
            <v>0</v>
          </cell>
          <cell r="IF1407">
            <v>0</v>
          </cell>
          <cell r="IG1407">
            <v>0</v>
          </cell>
          <cell r="IH1407">
            <v>0</v>
          </cell>
          <cell r="II1407">
            <v>0</v>
          </cell>
          <cell r="IJ1407">
            <v>0</v>
          </cell>
          <cell r="IK1407">
            <v>0</v>
          </cell>
          <cell r="IL1407">
            <v>0</v>
          </cell>
          <cell r="IM1407">
            <v>0</v>
          </cell>
          <cell r="IN1407">
            <v>0</v>
          </cell>
          <cell r="IO1407">
            <v>0</v>
          </cell>
          <cell r="IP1407">
            <v>0</v>
          </cell>
          <cell r="IQ1407">
            <v>0</v>
          </cell>
          <cell r="IR1407">
            <v>0</v>
          </cell>
          <cell r="IS1407">
            <v>0</v>
          </cell>
          <cell r="IT1407">
            <v>0</v>
          </cell>
          <cell r="IU1407">
            <v>0</v>
          </cell>
          <cell r="IV1407">
            <v>0</v>
          </cell>
          <cell r="IW1407">
            <v>0</v>
          </cell>
          <cell r="IX1407">
            <v>0</v>
          </cell>
          <cell r="IY1407">
            <v>0</v>
          </cell>
          <cell r="IZ1407">
            <v>0</v>
          </cell>
          <cell r="JA1407">
            <v>0</v>
          </cell>
          <cell r="JB1407">
            <v>0</v>
          </cell>
          <cell r="JC1407">
            <v>0</v>
          </cell>
          <cell r="JD1407">
            <v>0</v>
          </cell>
          <cell r="JE1407">
            <v>0</v>
          </cell>
        </row>
        <row r="1408">
          <cell r="D1408" t="str">
            <v>PV_.PX.BDG._.PTC.Small_Scale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Q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0</v>
          </cell>
          <cell r="BD1408">
            <v>0</v>
          </cell>
          <cell r="BE1408">
            <v>0</v>
          </cell>
          <cell r="BF1408">
            <v>0</v>
          </cell>
          <cell r="BG1408">
            <v>0</v>
          </cell>
          <cell r="BH1408">
            <v>0</v>
          </cell>
          <cell r="BI1408">
            <v>0</v>
          </cell>
          <cell r="BJ1408">
            <v>0</v>
          </cell>
          <cell r="BK1408">
            <v>0</v>
          </cell>
          <cell r="BL1408">
            <v>0</v>
          </cell>
          <cell r="BM1408">
            <v>0</v>
          </cell>
          <cell r="BN1408">
            <v>0</v>
          </cell>
          <cell r="BO1408">
            <v>0</v>
          </cell>
          <cell r="BP1408">
            <v>0</v>
          </cell>
          <cell r="BQ1408">
            <v>0</v>
          </cell>
          <cell r="BR1408">
            <v>0</v>
          </cell>
          <cell r="BS1408">
            <v>0</v>
          </cell>
          <cell r="BT1408">
            <v>0</v>
          </cell>
          <cell r="BU1408">
            <v>0</v>
          </cell>
          <cell r="BV1408">
            <v>0</v>
          </cell>
          <cell r="BW1408">
            <v>0</v>
          </cell>
          <cell r="BX1408">
            <v>0</v>
          </cell>
          <cell r="BY1408">
            <v>0</v>
          </cell>
          <cell r="BZ1408">
            <v>0</v>
          </cell>
          <cell r="CA1408">
            <v>0</v>
          </cell>
          <cell r="CB1408">
            <v>0</v>
          </cell>
          <cell r="CC1408">
            <v>0</v>
          </cell>
          <cell r="CD1408">
            <v>0</v>
          </cell>
          <cell r="CE1408">
            <v>0</v>
          </cell>
          <cell r="CF1408">
            <v>0</v>
          </cell>
          <cell r="CG1408">
            <v>0</v>
          </cell>
          <cell r="CH1408">
            <v>0</v>
          </cell>
          <cell r="CI1408">
            <v>0</v>
          </cell>
          <cell r="CJ1408">
            <v>0</v>
          </cell>
          <cell r="CK1408">
            <v>0</v>
          </cell>
          <cell r="CL1408">
            <v>0</v>
          </cell>
          <cell r="CM1408">
            <v>0</v>
          </cell>
          <cell r="CN1408">
            <v>0</v>
          </cell>
          <cell r="CO1408">
            <v>0</v>
          </cell>
          <cell r="CP1408">
            <v>0</v>
          </cell>
          <cell r="CQ1408">
            <v>0</v>
          </cell>
          <cell r="CR1408">
            <v>0</v>
          </cell>
          <cell r="CS1408">
            <v>0</v>
          </cell>
          <cell r="CT1408">
            <v>0</v>
          </cell>
          <cell r="CU1408">
            <v>0</v>
          </cell>
          <cell r="CV1408">
            <v>0</v>
          </cell>
          <cell r="CW1408">
            <v>0</v>
          </cell>
          <cell r="CX1408">
            <v>0</v>
          </cell>
          <cell r="CY1408">
            <v>0</v>
          </cell>
          <cell r="CZ1408">
            <v>0</v>
          </cell>
          <cell r="DA1408">
            <v>0</v>
          </cell>
          <cell r="DB1408">
            <v>0</v>
          </cell>
          <cell r="DC1408">
            <v>0</v>
          </cell>
          <cell r="DD1408">
            <v>0</v>
          </cell>
          <cell r="DE1408">
            <v>0</v>
          </cell>
          <cell r="DF1408">
            <v>0</v>
          </cell>
          <cell r="DG1408">
            <v>0</v>
          </cell>
          <cell r="DH1408">
            <v>0</v>
          </cell>
          <cell r="DI1408">
            <v>0</v>
          </cell>
          <cell r="DJ1408">
            <v>0</v>
          </cell>
          <cell r="DK1408">
            <v>0</v>
          </cell>
          <cell r="DL1408">
            <v>0</v>
          </cell>
          <cell r="DM1408">
            <v>0</v>
          </cell>
          <cell r="DN1408">
            <v>0</v>
          </cell>
          <cell r="DO1408">
            <v>0</v>
          </cell>
          <cell r="DP1408">
            <v>0</v>
          </cell>
          <cell r="DQ1408">
            <v>0</v>
          </cell>
          <cell r="DR1408">
            <v>0</v>
          </cell>
          <cell r="DS1408">
            <v>0</v>
          </cell>
          <cell r="DT1408">
            <v>0</v>
          </cell>
          <cell r="DU1408">
            <v>0</v>
          </cell>
          <cell r="DV1408">
            <v>0</v>
          </cell>
          <cell r="DW1408">
            <v>0</v>
          </cell>
          <cell r="DX1408">
            <v>0</v>
          </cell>
          <cell r="DY1408">
            <v>0</v>
          </cell>
          <cell r="DZ1408">
            <v>0</v>
          </cell>
          <cell r="EA1408">
            <v>0</v>
          </cell>
          <cell r="EB1408">
            <v>0</v>
          </cell>
          <cell r="EC1408">
            <v>0</v>
          </cell>
          <cell r="ED1408">
            <v>0</v>
          </cell>
          <cell r="EE1408">
            <v>0</v>
          </cell>
          <cell r="EF1408">
            <v>0</v>
          </cell>
          <cell r="EG1408">
            <v>0</v>
          </cell>
          <cell r="EH1408">
            <v>0</v>
          </cell>
          <cell r="EI1408">
            <v>0</v>
          </cell>
          <cell r="EJ1408">
            <v>0</v>
          </cell>
          <cell r="EK1408">
            <v>0</v>
          </cell>
          <cell r="EL1408">
            <v>0</v>
          </cell>
          <cell r="EM1408">
            <v>0</v>
          </cell>
          <cell r="EN1408">
            <v>0</v>
          </cell>
          <cell r="EO1408">
            <v>0</v>
          </cell>
          <cell r="EP1408">
            <v>0</v>
          </cell>
          <cell r="EQ1408">
            <v>0</v>
          </cell>
          <cell r="ER1408">
            <v>0</v>
          </cell>
          <cell r="ES1408">
            <v>0</v>
          </cell>
          <cell r="ET1408">
            <v>0</v>
          </cell>
          <cell r="EU1408">
            <v>0</v>
          </cell>
          <cell r="EV1408">
            <v>0</v>
          </cell>
          <cell r="EW1408">
            <v>0</v>
          </cell>
          <cell r="EX1408">
            <v>0</v>
          </cell>
          <cell r="EY1408">
            <v>0</v>
          </cell>
          <cell r="EZ1408">
            <v>0</v>
          </cell>
          <cell r="FA1408">
            <v>0</v>
          </cell>
          <cell r="FB1408">
            <v>0</v>
          </cell>
          <cell r="FC1408">
            <v>0</v>
          </cell>
          <cell r="FD1408">
            <v>0</v>
          </cell>
          <cell r="FE1408">
            <v>0</v>
          </cell>
          <cell r="FF1408">
            <v>0</v>
          </cell>
          <cell r="FG1408">
            <v>0</v>
          </cell>
          <cell r="FH1408">
            <v>0</v>
          </cell>
          <cell r="FI1408">
            <v>0</v>
          </cell>
          <cell r="FJ1408">
            <v>0</v>
          </cell>
          <cell r="FK1408">
            <v>0</v>
          </cell>
          <cell r="FL1408">
            <v>0</v>
          </cell>
          <cell r="FM1408">
            <v>0</v>
          </cell>
          <cell r="FN1408">
            <v>0</v>
          </cell>
          <cell r="FO1408">
            <v>0</v>
          </cell>
          <cell r="FP1408">
            <v>0</v>
          </cell>
          <cell r="FQ1408">
            <v>0</v>
          </cell>
          <cell r="FR1408">
            <v>0</v>
          </cell>
          <cell r="FS1408">
            <v>0</v>
          </cell>
          <cell r="FT1408">
            <v>0</v>
          </cell>
          <cell r="FU1408">
            <v>0</v>
          </cell>
          <cell r="FV1408">
            <v>0</v>
          </cell>
          <cell r="FW1408">
            <v>0</v>
          </cell>
          <cell r="FX1408">
            <v>0</v>
          </cell>
          <cell r="FY1408">
            <v>0</v>
          </cell>
          <cell r="FZ1408">
            <v>0</v>
          </cell>
          <cell r="GA1408">
            <v>0</v>
          </cell>
          <cell r="GB1408">
            <v>0</v>
          </cell>
          <cell r="GC1408">
            <v>0</v>
          </cell>
          <cell r="GD1408">
            <v>0</v>
          </cell>
          <cell r="GE1408">
            <v>0</v>
          </cell>
          <cell r="GF1408">
            <v>0</v>
          </cell>
          <cell r="GG1408">
            <v>0</v>
          </cell>
          <cell r="GH1408">
            <v>0</v>
          </cell>
          <cell r="GI1408">
            <v>0</v>
          </cell>
          <cell r="GJ1408">
            <v>0</v>
          </cell>
          <cell r="GK1408">
            <v>0</v>
          </cell>
          <cell r="GL1408">
            <v>0</v>
          </cell>
          <cell r="GM1408">
            <v>0</v>
          </cell>
          <cell r="GN1408">
            <v>0</v>
          </cell>
          <cell r="GO1408">
            <v>0</v>
          </cell>
          <cell r="GP1408">
            <v>0</v>
          </cell>
          <cell r="GQ1408">
            <v>0</v>
          </cell>
          <cell r="GR1408">
            <v>0</v>
          </cell>
          <cell r="GS1408">
            <v>0</v>
          </cell>
          <cell r="GT1408">
            <v>0</v>
          </cell>
          <cell r="GU1408">
            <v>0</v>
          </cell>
          <cell r="GV1408">
            <v>0</v>
          </cell>
          <cell r="GW1408">
            <v>0</v>
          </cell>
          <cell r="GX1408">
            <v>0</v>
          </cell>
          <cell r="GY1408">
            <v>0</v>
          </cell>
          <cell r="GZ1408">
            <v>0</v>
          </cell>
          <cell r="HA1408">
            <v>0</v>
          </cell>
          <cell r="HB1408">
            <v>0</v>
          </cell>
          <cell r="HC1408">
            <v>0</v>
          </cell>
          <cell r="HD1408">
            <v>0</v>
          </cell>
          <cell r="HE1408">
            <v>0</v>
          </cell>
          <cell r="HF1408">
            <v>0</v>
          </cell>
          <cell r="HG1408">
            <v>0</v>
          </cell>
          <cell r="HH1408">
            <v>0</v>
          </cell>
          <cell r="HI1408">
            <v>0</v>
          </cell>
          <cell r="HJ1408">
            <v>0</v>
          </cell>
          <cell r="HK1408">
            <v>0</v>
          </cell>
          <cell r="HL1408">
            <v>0</v>
          </cell>
          <cell r="HM1408">
            <v>0</v>
          </cell>
          <cell r="HN1408">
            <v>0</v>
          </cell>
          <cell r="HO1408">
            <v>0</v>
          </cell>
          <cell r="HP1408">
            <v>0</v>
          </cell>
          <cell r="HQ1408">
            <v>0</v>
          </cell>
          <cell r="HR1408">
            <v>0</v>
          </cell>
          <cell r="HS1408">
            <v>0</v>
          </cell>
          <cell r="HT1408">
            <v>0</v>
          </cell>
          <cell r="HU1408">
            <v>0</v>
          </cell>
          <cell r="HV1408">
            <v>0</v>
          </cell>
          <cell r="HW1408">
            <v>0</v>
          </cell>
          <cell r="HX1408">
            <v>0</v>
          </cell>
          <cell r="HY1408">
            <v>0</v>
          </cell>
          <cell r="HZ1408">
            <v>0</v>
          </cell>
          <cell r="IA1408">
            <v>0</v>
          </cell>
          <cell r="IB1408">
            <v>0</v>
          </cell>
          <cell r="IC1408">
            <v>0</v>
          </cell>
          <cell r="ID1408">
            <v>0</v>
          </cell>
          <cell r="IE1408">
            <v>0</v>
          </cell>
          <cell r="IF1408">
            <v>0</v>
          </cell>
          <cell r="IG1408">
            <v>0</v>
          </cell>
          <cell r="IH1408">
            <v>0</v>
          </cell>
          <cell r="II1408">
            <v>0</v>
          </cell>
          <cell r="IJ1408">
            <v>0</v>
          </cell>
          <cell r="IK1408">
            <v>0</v>
          </cell>
          <cell r="IL1408">
            <v>0</v>
          </cell>
          <cell r="IM1408">
            <v>0</v>
          </cell>
          <cell r="IN1408">
            <v>0</v>
          </cell>
          <cell r="IO1408">
            <v>0</v>
          </cell>
          <cell r="IP1408">
            <v>0</v>
          </cell>
          <cell r="IQ1408">
            <v>0</v>
          </cell>
          <cell r="IR1408">
            <v>0</v>
          </cell>
          <cell r="IS1408">
            <v>0</v>
          </cell>
          <cell r="IT1408">
            <v>0</v>
          </cell>
          <cell r="IU1408">
            <v>0</v>
          </cell>
          <cell r="IV1408">
            <v>0</v>
          </cell>
          <cell r="IW1408">
            <v>0</v>
          </cell>
          <cell r="IX1408">
            <v>0</v>
          </cell>
          <cell r="IY1408">
            <v>0</v>
          </cell>
          <cell r="IZ1408">
            <v>0</v>
          </cell>
          <cell r="JA1408">
            <v>0</v>
          </cell>
          <cell r="JB1408">
            <v>0</v>
          </cell>
          <cell r="JC1408">
            <v>0</v>
          </cell>
          <cell r="JD1408">
            <v>0</v>
          </cell>
          <cell r="JE1408">
            <v>0</v>
          </cell>
        </row>
        <row r="1409">
          <cell r="D1409" t="str">
            <v>PV_.PX.BDG._.PTC.Utility_Scale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Q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0</v>
          </cell>
          <cell r="BD1409">
            <v>0</v>
          </cell>
          <cell r="BE1409">
            <v>0</v>
          </cell>
          <cell r="BF1409">
            <v>0</v>
          </cell>
          <cell r="BG1409">
            <v>0</v>
          </cell>
          <cell r="BH1409">
            <v>0</v>
          </cell>
          <cell r="BI1409">
            <v>0</v>
          </cell>
          <cell r="BJ1409">
            <v>0</v>
          </cell>
          <cell r="BK1409">
            <v>0</v>
          </cell>
          <cell r="BL1409">
            <v>0</v>
          </cell>
          <cell r="BM1409">
            <v>0</v>
          </cell>
          <cell r="BN1409">
            <v>0</v>
          </cell>
          <cell r="BO1409">
            <v>0</v>
          </cell>
          <cell r="BP1409">
            <v>0</v>
          </cell>
          <cell r="BQ1409">
            <v>0</v>
          </cell>
          <cell r="BR1409">
            <v>0</v>
          </cell>
          <cell r="BS1409">
            <v>0</v>
          </cell>
          <cell r="BT1409">
            <v>0</v>
          </cell>
          <cell r="BU1409">
            <v>0</v>
          </cell>
          <cell r="BV1409">
            <v>0</v>
          </cell>
          <cell r="BW1409">
            <v>0</v>
          </cell>
          <cell r="BX1409">
            <v>0</v>
          </cell>
          <cell r="BY1409">
            <v>0</v>
          </cell>
          <cell r="BZ1409">
            <v>0</v>
          </cell>
          <cell r="CA1409">
            <v>0</v>
          </cell>
          <cell r="CB1409">
            <v>0</v>
          </cell>
          <cell r="CC1409">
            <v>0</v>
          </cell>
          <cell r="CD1409">
            <v>0</v>
          </cell>
          <cell r="CE1409">
            <v>0</v>
          </cell>
          <cell r="CF1409">
            <v>0</v>
          </cell>
          <cell r="CG1409">
            <v>0</v>
          </cell>
          <cell r="CH1409">
            <v>0</v>
          </cell>
          <cell r="CI1409">
            <v>0</v>
          </cell>
          <cell r="CJ1409">
            <v>0</v>
          </cell>
          <cell r="CK1409">
            <v>0</v>
          </cell>
          <cell r="CL1409">
            <v>0</v>
          </cell>
          <cell r="CM1409">
            <v>0</v>
          </cell>
          <cell r="CN1409">
            <v>0</v>
          </cell>
          <cell r="CO1409">
            <v>0</v>
          </cell>
          <cell r="CP1409">
            <v>0</v>
          </cell>
          <cell r="CQ1409">
            <v>0</v>
          </cell>
          <cell r="CR1409">
            <v>0</v>
          </cell>
          <cell r="CS1409">
            <v>0</v>
          </cell>
          <cell r="CT1409">
            <v>0</v>
          </cell>
          <cell r="CU1409">
            <v>0</v>
          </cell>
          <cell r="CV1409">
            <v>0</v>
          </cell>
          <cell r="CW1409">
            <v>0</v>
          </cell>
          <cell r="CX1409">
            <v>0</v>
          </cell>
          <cell r="CY1409">
            <v>0</v>
          </cell>
          <cell r="CZ1409">
            <v>0</v>
          </cell>
          <cell r="DA1409">
            <v>0</v>
          </cell>
          <cell r="DB1409">
            <v>0</v>
          </cell>
          <cell r="DC1409">
            <v>0</v>
          </cell>
          <cell r="DD1409">
            <v>0</v>
          </cell>
          <cell r="DE1409">
            <v>0</v>
          </cell>
          <cell r="DF1409">
            <v>0</v>
          </cell>
          <cell r="DG1409">
            <v>0</v>
          </cell>
          <cell r="DH1409">
            <v>0</v>
          </cell>
          <cell r="DI1409">
            <v>0</v>
          </cell>
          <cell r="DJ1409">
            <v>0</v>
          </cell>
          <cell r="DK1409">
            <v>0</v>
          </cell>
          <cell r="DL1409">
            <v>0</v>
          </cell>
          <cell r="DM1409">
            <v>0</v>
          </cell>
          <cell r="DN1409">
            <v>0</v>
          </cell>
          <cell r="DO1409">
            <v>0</v>
          </cell>
          <cell r="DP1409">
            <v>0</v>
          </cell>
          <cell r="DQ1409">
            <v>0</v>
          </cell>
          <cell r="DR1409">
            <v>0</v>
          </cell>
          <cell r="DS1409">
            <v>0</v>
          </cell>
          <cell r="DT1409">
            <v>0</v>
          </cell>
          <cell r="DU1409">
            <v>0</v>
          </cell>
          <cell r="DV1409">
            <v>0</v>
          </cell>
          <cell r="DW1409">
            <v>0</v>
          </cell>
          <cell r="DX1409">
            <v>0</v>
          </cell>
          <cell r="DY1409">
            <v>0</v>
          </cell>
          <cell r="DZ1409">
            <v>0</v>
          </cell>
          <cell r="EA1409">
            <v>0</v>
          </cell>
          <cell r="EB1409">
            <v>0</v>
          </cell>
          <cell r="EC1409">
            <v>0</v>
          </cell>
          <cell r="ED1409">
            <v>0</v>
          </cell>
          <cell r="EE1409">
            <v>0</v>
          </cell>
          <cell r="EF1409">
            <v>0</v>
          </cell>
          <cell r="EG1409">
            <v>0</v>
          </cell>
          <cell r="EH1409">
            <v>0</v>
          </cell>
          <cell r="EI1409">
            <v>0</v>
          </cell>
          <cell r="EJ1409">
            <v>0</v>
          </cell>
          <cell r="EK1409">
            <v>0</v>
          </cell>
          <cell r="EL1409">
            <v>0</v>
          </cell>
          <cell r="EM1409">
            <v>0</v>
          </cell>
          <cell r="EN1409">
            <v>0</v>
          </cell>
          <cell r="EO1409">
            <v>0</v>
          </cell>
          <cell r="EP1409">
            <v>0</v>
          </cell>
          <cell r="EQ1409">
            <v>0</v>
          </cell>
          <cell r="ER1409">
            <v>0</v>
          </cell>
          <cell r="ES1409">
            <v>0</v>
          </cell>
          <cell r="ET1409">
            <v>0</v>
          </cell>
          <cell r="EU1409">
            <v>0</v>
          </cell>
          <cell r="EV1409">
            <v>0</v>
          </cell>
          <cell r="EW1409">
            <v>0</v>
          </cell>
          <cell r="EX1409">
            <v>0</v>
          </cell>
          <cell r="EY1409">
            <v>0</v>
          </cell>
          <cell r="EZ1409">
            <v>0</v>
          </cell>
          <cell r="FA1409">
            <v>0</v>
          </cell>
          <cell r="FB1409">
            <v>0</v>
          </cell>
          <cell r="FC1409">
            <v>0</v>
          </cell>
          <cell r="FD1409">
            <v>0</v>
          </cell>
          <cell r="FE1409">
            <v>0</v>
          </cell>
          <cell r="FF1409">
            <v>0</v>
          </cell>
          <cell r="FG1409">
            <v>0</v>
          </cell>
          <cell r="FH1409">
            <v>0</v>
          </cell>
          <cell r="FI1409">
            <v>0</v>
          </cell>
          <cell r="FJ1409">
            <v>0</v>
          </cell>
          <cell r="FK1409">
            <v>0</v>
          </cell>
          <cell r="FL1409">
            <v>0</v>
          </cell>
          <cell r="FM1409">
            <v>0</v>
          </cell>
          <cell r="FN1409">
            <v>0</v>
          </cell>
          <cell r="FO1409">
            <v>0</v>
          </cell>
          <cell r="FP1409">
            <v>0</v>
          </cell>
          <cell r="FQ1409">
            <v>0</v>
          </cell>
          <cell r="FR1409">
            <v>0</v>
          </cell>
          <cell r="FS1409">
            <v>0</v>
          </cell>
          <cell r="FT1409">
            <v>0</v>
          </cell>
          <cell r="FU1409">
            <v>0</v>
          </cell>
          <cell r="FV1409">
            <v>0</v>
          </cell>
          <cell r="FW1409">
            <v>0</v>
          </cell>
          <cell r="FX1409">
            <v>0</v>
          </cell>
          <cell r="FY1409">
            <v>0</v>
          </cell>
          <cell r="FZ1409">
            <v>0</v>
          </cell>
          <cell r="GA1409">
            <v>0</v>
          </cell>
          <cell r="GB1409">
            <v>0</v>
          </cell>
          <cell r="GC1409">
            <v>0</v>
          </cell>
          <cell r="GD1409">
            <v>0</v>
          </cell>
          <cell r="GE1409">
            <v>0</v>
          </cell>
          <cell r="GF1409">
            <v>0</v>
          </cell>
          <cell r="GG1409">
            <v>0</v>
          </cell>
          <cell r="GH1409">
            <v>0</v>
          </cell>
          <cell r="GI1409">
            <v>0</v>
          </cell>
          <cell r="GJ1409">
            <v>0</v>
          </cell>
          <cell r="GK1409">
            <v>0</v>
          </cell>
          <cell r="GL1409">
            <v>0</v>
          </cell>
          <cell r="GM1409">
            <v>0</v>
          </cell>
          <cell r="GN1409">
            <v>0</v>
          </cell>
          <cell r="GO1409">
            <v>0</v>
          </cell>
          <cell r="GP1409">
            <v>0</v>
          </cell>
          <cell r="GQ1409">
            <v>0</v>
          </cell>
          <cell r="GR1409">
            <v>0</v>
          </cell>
          <cell r="GS1409">
            <v>0</v>
          </cell>
          <cell r="GT1409">
            <v>0</v>
          </cell>
          <cell r="GU1409">
            <v>0</v>
          </cell>
          <cell r="GV1409">
            <v>0</v>
          </cell>
          <cell r="GW1409">
            <v>0</v>
          </cell>
          <cell r="GX1409">
            <v>0</v>
          </cell>
          <cell r="GY1409">
            <v>0</v>
          </cell>
          <cell r="GZ1409">
            <v>0</v>
          </cell>
          <cell r="HA1409">
            <v>0</v>
          </cell>
          <cell r="HB1409">
            <v>0</v>
          </cell>
          <cell r="HC1409">
            <v>0</v>
          </cell>
          <cell r="HD1409">
            <v>0</v>
          </cell>
          <cell r="HE1409">
            <v>0</v>
          </cell>
          <cell r="HF1409">
            <v>0</v>
          </cell>
          <cell r="HG1409">
            <v>0</v>
          </cell>
          <cell r="HH1409">
            <v>0</v>
          </cell>
          <cell r="HI1409">
            <v>0</v>
          </cell>
          <cell r="HJ1409">
            <v>0</v>
          </cell>
          <cell r="HK1409">
            <v>0</v>
          </cell>
          <cell r="HL1409">
            <v>0</v>
          </cell>
          <cell r="HM1409">
            <v>0</v>
          </cell>
          <cell r="HN1409">
            <v>0</v>
          </cell>
          <cell r="HO1409">
            <v>0</v>
          </cell>
          <cell r="HP1409">
            <v>0</v>
          </cell>
          <cell r="HQ1409">
            <v>0</v>
          </cell>
          <cell r="HR1409">
            <v>0</v>
          </cell>
          <cell r="HS1409">
            <v>0</v>
          </cell>
          <cell r="HT1409">
            <v>0</v>
          </cell>
          <cell r="HU1409">
            <v>0</v>
          </cell>
          <cell r="HV1409">
            <v>0</v>
          </cell>
          <cell r="HW1409">
            <v>0</v>
          </cell>
          <cell r="HX1409">
            <v>0</v>
          </cell>
          <cell r="HY1409">
            <v>0</v>
          </cell>
          <cell r="HZ1409">
            <v>0</v>
          </cell>
          <cell r="IA1409">
            <v>0</v>
          </cell>
          <cell r="IB1409">
            <v>0</v>
          </cell>
          <cell r="IC1409">
            <v>0</v>
          </cell>
          <cell r="ID1409">
            <v>0</v>
          </cell>
          <cell r="IE1409">
            <v>0</v>
          </cell>
          <cell r="IF1409">
            <v>0</v>
          </cell>
          <cell r="IG1409">
            <v>0</v>
          </cell>
          <cell r="IH1409">
            <v>0</v>
          </cell>
          <cell r="II1409">
            <v>0</v>
          </cell>
          <cell r="IJ1409">
            <v>0</v>
          </cell>
          <cell r="IK1409">
            <v>0</v>
          </cell>
          <cell r="IL1409">
            <v>0</v>
          </cell>
          <cell r="IM1409">
            <v>0</v>
          </cell>
          <cell r="IN1409">
            <v>0</v>
          </cell>
          <cell r="IO1409">
            <v>0</v>
          </cell>
          <cell r="IP1409">
            <v>0</v>
          </cell>
          <cell r="IQ1409">
            <v>0</v>
          </cell>
          <cell r="IR1409">
            <v>0</v>
          </cell>
          <cell r="IS1409">
            <v>0</v>
          </cell>
          <cell r="IT1409">
            <v>0</v>
          </cell>
          <cell r="IU1409">
            <v>0</v>
          </cell>
          <cell r="IV1409">
            <v>0</v>
          </cell>
          <cell r="IW1409">
            <v>0</v>
          </cell>
          <cell r="IX1409">
            <v>0</v>
          </cell>
          <cell r="IY1409">
            <v>0</v>
          </cell>
          <cell r="IZ1409">
            <v>0</v>
          </cell>
          <cell r="JA1409">
            <v>0</v>
          </cell>
          <cell r="JB1409">
            <v>0</v>
          </cell>
          <cell r="JC1409">
            <v>0</v>
          </cell>
          <cell r="JD1409">
            <v>0</v>
          </cell>
          <cell r="JE1409">
            <v>0</v>
          </cell>
        </row>
        <row r="1410">
          <cell r="D1410" t="str">
            <v>PV_.PX.BOR._.PTC.Small_Scale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Q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0</v>
          </cell>
          <cell r="BD1410">
            <v>0</v>
          </cell>
          <cell r="BE1410">
            <v>0</v>
          </cell>
          <cell r="BF1410">
            <v>0</v>
          </cell>
          <cell r="BG1410">
            <v>0</v>
          </cell>
          <cell r="BH1410">
            <v>0</v>
          </cell>
          <cell r="BI1410">
            <v>0</v>
          </cell>
          <cell r="BJ1410">
            <v>0</v>
          </cell>
          <cell r="BK1410">
            <v>0</v>
          </cell>
          <cell r="BL1410">
            <v>0</v>
          </cell>
          <cell r="BM1410">
            <v>0</v>
          </cell>
          <cell r="BN1410">
            <v>0</v>
          </cell>
          <cell r="BO1410">
            <v>0</v>
          </cell>
          <cell r="BP1410">
            <v>0</v>
          </cell>
          <cell r="BQ1410">
            <v>0</v>
          </cell>
          <cell r="BR1410">
            <v>0</v>
          </cell>
          <cell r="BS1410">
            <v>0</v>
          </cell>
          <cell r="BT1410">
            <v>0</v>
          </cell>
          <cell r="BU1410">
            <v>0</v>
          </cell>
          <cell r="BV1410">
            <v>0</v>
          </cell>
          <cell r="BW1410">
            <v>0</v>
          </cell>
          <cell r="BX1410">
            <v>0</v>
          </cell>
          <cell r="BY1410">
            <v>0</v>
          </cell>
          <cell r="BZ1410">
            <v>0</v>
          </cell>
          <cell r="CA1410">
            <v>0</v>
          </cell>
          <cell r="CB1410">
            <v>0</v>
          </cell>
          <cell r="CC1410">
            <v>0</v>
          </cell>
          <cell r="CD1410">
            <v>0</v>
          </cell>
          <cell r="CE1410">
            <v>0</v>
          </cell>
          <cell r="CF1410">
            <v>0</v>
          </cell>
          <cell r="CG1410">
            <v>0</v>
          </cell>
          <cell r="CH1410">
            <v>0</v>
          </cell>
          <cell r="CI1410">
            <v>0</v>
          </cell>
          <cell r="CJ1410">
            <v>0</v>
          </cell>
          <cell r="CK1410">
            <v>0</v>
          </cell>
          <cell r="CL1410">
            <v>0</v>
          </cell>
          <cell r="CM1410">
            <v>0</v>
          </cell>
          <cell r="CN1410">
            <v>0</v>
          </cell>
          <cell r="CO1410">
            <v>0</v>
          </cell>
          <cell r="CP1410">
            <v>0</v>
          </cell>
          <cell r="CQ1410">
            <v>0</v>
          </cell>
          <cell r="CR1410">
            <v>-1.3992730000012443E-2</v>
          </cell>
          <cell r="CS1410">
            <v>0</v>
          </cell>
          <cell r="CT1410">
            <v>0</v>
          </cell>
          <cell r="CU1410">
            <v>0</v>
          </cell>
          <cell r="CV1410">
            <v>-1.3992730000001785E-2</v>
          </cell>
          <cell r="CW1410">
            <v>0</v>
          </cell>
          <cell r="CX1410">
            <v>0</v>
          </cell>
          <cell r="CY1410">
            <v>0</v>
          </cell>
          <cell r="CZ1410">
            <v>0</v>
          </cell>
          <cell r="DA1410">
            <v>0</v>
          </cell>
          <cell r="DB1410">
            <v>0</v>
          </cell>
          <cell r="DC1410">
            <v>0</v>
          </cell>
          <cell r="DD1410">
            <v>0</v>
          </cell>
          <cell r="DE1410">
            <v>0</v>
          </cell>
          <cell r="DF1410">
            <v>0</v>
          </cell>
          <cell r="DG1410">
            <v>0</v>
          </cell>
          <cell r="DH1410">
            <v>0</v>
          </cell>
          <cell r="DI1410">
            <v>0</v>
          </cell>
          <cell r="DJ1410">
            <v>0</v>
          </cell>
          <cell r="DK1410">
            <v>0</v>
          </cell>
          <cell r="DL1410">
            <v>0</v>
          </cell>
          <cell r="DM1410">
            <v>0</v>
          </cell>
          <cell r="DN1410">
            <v>0</v>
          </cell>
          <cell r="DO1410">
            <v>0</v>
          </cell>
          <cell r="DP1410">
            <v>0</v>
          </cell>
          <cell r="DQ1410">
            <v>0</v>
          </cell>
          <cell r="DR1410">
            <v>0</v>
          </cell>
          <cell r="DS1410">
            <v>0</v>
          </cell>
          <cell r="DT1410">
            <v>0</v>
          </cell>
          <cell r="DU1410">
            <v>0</v>
          </cell>
          <cell r="DV1410">
            <v>0</v>
          </cell>
          <cell r="DW1410">
            <v>0</v>
          </cell>
          <cell r="DX1410">
            <v>0</v>
          </cell>
          <cell r="DY1410">
            <v>0</v>
          </cell>
          <cell r="DZ1410">
            <v>0</v>
          </cell>
          <cell r="EA1410">
            <v>0</v>
          </cell>
          <cell r="EB1410">
            <v>0</v>
          </cell>
          <cell r="EC1410">
            <v>0</v>
          </cell>
          <cell r="ED1410">
            <v>0</v>
          </cell>
          <cell r="EE1410">
            <v>0</v>
          </cell>
          <cell r="EF1410">
            <v>0</v>
          </cell>
          <cell r="EG1410">
            <v>0</v>
          </cell>
          <cell r="EH1410">
            <v>0</v>
          </cell>
          <cell r="EI1410">
            <v>0</v>
          </cell>
          <cell r="EJ1410">
            <v>0</v>
          </cell>
          <cell r="EK1410">
            <v>0</v>
          </cell>
          <cell r="EL1410">
            <v>0</v>
          </cell>
          <cell r="EM1410">
            <v>0</v>
          </cell>
          <cell r="EN1410">
            <v>0</v>
          </cell>
          <cell r="EO1410">
            <v>0</v>
          </cell>
          <cell r="EP1410">
            <v>0</v>
          </cell>
          <cell r="EQ1410">
            <v>0</v>
          </cell>
          <cell r="ER1410">
            <v>-0.28902236000001835</v>
          </cell>
          <cell r="ES1410">
            <v>0</v>
          </cell>
          <cell r="ET1410">
            <v>0</v>
          </cell>
          <cell r="EU1410">
            <v>-3.2481009999997923E-2</v>
          </cell>
          <cell r="EV1410">
            <v>-0.25654134999999911</v>
          </cell>
          <cell r="EW1410">
            <v>0</v>
          </cell>
          <cell r="EX1410">
            <v>0</v>
          </cell>
          <cell r="EY1410">
            <v>0</v>
          </cell>
          <cell r="EZ1410">
            <v>0</v>
          </cell>
          <cell r="FA1410">
            <v>0</v>
          </cell>
          <cell r="FB1410">
            <v>0</v>
          </cell>
          <cell r="FC1410">
            <v>0</v>
          </cell>
          <cell r="FD1410">
            <v>0</v>
          </cell>
          <cell r="FE1410">
            <v>0</v>
          </cell>
          <cell r="FF1410">
            <v>0</v>
          </cell>
          <cell r="FG1410">
            <v>0</v>
          </cell>
          <cell r="FH1410">
            <v>0</v>
          </cell>
          <cell r="FI1410">
            <v>0</v>
          </cell>
          <cell r="FJ1410">
            <v>0</v>
          </cell>
          <cell r="FK1410">
            <v>0</v>
          </cell>
          <cell r="FL1410">
            <v>0</v>
          </cell>
          <cell r="FM1410">
            <v>0</v>
          </cell>
          <cell r="FN1410">
            <v>0</v>
          </cell>
          <cell r="FO1410">
            <v>0</v>
          </cell>
          <cell r="FP1410">
            <v>0</v>
          </cell>
          <cell r="FQ1410">
            <v>0</v>
          </cell>
          <cell r="FR1410">
            <v>0</v>
          </cell>
          <cell r="FS1410">
            <v>0</v>
          </cell>
          <cell r="FT1410">
            <v>0</v>
          </cell>
          <cell r="FU1410">
            <v>0</v>
          </cell>
          <cell r="FV1410">
            <v>0</v>
          </cell>
          <cell r="FW1410">
            <v>0</v>
          </cell>
          <cell r="FX1410">
            <v>0</v>
          </cell>
          <cell r="FY1410">
            <v>0</v>
          </cell>
          <cell r="FZ1410">
            <v>0</v>
          </cell>
          <cell r="GA1410">
            <v>0</v>
          </cell>
          <cell r="GB1410">
            <v>0</v>
          </cell>
          <cell r="GC1410">
            <v>0</v>
          </cell>
          <cell r="GD1410">
            <v>0</v>
          </cell>
          <cell r="GE1410">
            <v>0</v>
          </cell>
          <cell r="GF1410">
            <v>0</v>
          </cell>
          <cell r="GG1410">
            <v>0</v>
          </cell>
          <cell r="GH1410">
            <v>0</v>
          </cell>
          <cell r="GI1410">
            <v>0</v>
          </cell>
          <cell r="GJ1410">
            <v>0</v>
          </cell>
          <cell r="GK1410">
            <v>0</v>
          </cell>
          <cell r="GL1410">
            <v>0</v>
          </cell>
          <cell r="GM1410">
            <v>0</v>
          </cell>
          <cell r="GN1410">
            <v>0</v>
          </cell>
          <cell r="GO1410">
            <v>0</v>
          </cell>
          <cell r="GP1410">
            <v>0</v>
          </cell>
          <cell r="GQ1410">
            <v>0</v>
          </cell>
          <cell r="GR1410">
            <v>0</v>
          </cell>
          <cell r="GS1410">
            <v>0</v>
          </cell>
          <cell r="GT1410">
            <v>0</v>
          </cell>
          <cell r="GU1410">
            <v>0</v>
          </cell>
          <cell r="GV1410">
            <v>0</v>
          </cell>
          <cell r="GW1410">
            <v>0</v>
          </cell>
          <cell r="GX1410">
            <v>0</v>
          </cell>
          <cell r="GY1410">
            <v>0</v>
          </cell>
          <cell r="GZ1410">
            <v>0</v>
          </cell>
          <cell r="HA1410">
            <v>0</v>
          </cell>
          <cell r="HB1410">
            <v>0</v>
          </cell>
          <cell r="HC1410">
            <v>0</v>
          </cell>
          <cell r="HD1410">
            <v>0</v>
          </cell>
          <cell r="HE1410">
            <v>0</v>
          </cell>
          <cell r="HF1410">
            <v>0</v>
          </cell>
          <cell r="HG1410">
            <v>0</v>
          </cell>
          <cell r="HH1410">
            <v>0</v>
          </cell>
          <cell r="HI1410">
            <v>0</v>
          </cell>
          <cell r="HJ1410">
            <v>0</v>
          </cell>
          <cell r="HK1410">
            <v>0</v>
          </cell>
          <cell r="HL1410">
            <v>0</v>
          </cell>
          <cell r="HM1410">
            <v>0</v>
          </cell>
          <cell r="HN1410">
            <v>0</v>
          </cell>
          <cell r="HO1410">
            <v>0</v>
          </cell>
          <cell r="HP1410">
            <v>0</v>
          </cell>
          <cell r="HQ1410">
            <v>0</v>
          </cell>
          <cell r="HR1410">
            <v>0</v>
          </cell>
          <cell r="HS1410">
            <v>0</v>
          </cell>
          <cell r="HT1410">
            <v>0</v>
          </cell>
          <cell r="HU1410">
            <v>0</v>
          </cell>
          <cell r="HV1410">
            <v>0</v>
          </cell>
          <cell r="HW1410">
            <v>0</v>
          </cell>
          <cell r="HX1410">
            <v>0</v>
          </cell>
          <cell r="HY1410">
            <v>0</v>
          </cell>
          <cell r="HZ1410">
            <v>0</v>
          </cell>
          <cell r="IA1410">
            <v>0</v>
          </cell>
          <cell r="IB1410">
            <v>0</v>
          </cell>
          <cell r="IC1410">
            <v>0</v>
          </cell>
          <cell r="ID1410">
            <v>0</v>
          </cell>
          <cell r="IE1410">
            <v>0</v>
          </cell>
          <cell r="IF1410">
            <v>0</v>
          </cell>
          <cell r="IG1410">
            <v>0</v>
          </cell>
          <cell r="IH1410">
            <v>0</v>
          </cell>
          <cell r="II1410">
            <v>0</v>
          </cell>
          <cell r="IJ1410">
            <v>0</v>
          </cell>
          <cell r="IK1410">
            <v>0</v>
          </cell>
          <cell r="IL1410">
            <v>0</v>
          </cell>
          <cell r="IM1410">
            <v>0</v>
          </cell>
          <cell r="IN1410">
            <v>0</v>
          </cell>
          <cell r="IO1410">
            <v>0</v>
          </cell>
          <cell r="IP1410">
            <v>0</v>
          </cell>
          <cell r="IQ1410">
            <v>0</v>
          </cell>
          <cell r="IR1410">
            <v>0</v>
          </cell>
          <cell r="IS1410">
            <v>0</v>
          </cell>
          <cell r="IT1410">
            <v>0</v>
          </cell>
          <cell r="IU1410">
            <v>0</v>
          </cell>
          <cell r="IV1410">
            <v>0</v>
          </cell>
          <cell r="IW1410">
            <v>0</v>
          </cell>
          <cell r="IX1410">
            <v>0</v>
          </cell>
          <cell r="IY1410">
            <v>0</v>
          </cell>
          <cell r="IZ1410">
            <v>0</v>
          </cell>
          <cell r="JA1410">
            <v>0</v>
          </cell>
          <cell r="JB1410">
            <v>0</v>
          </cell>
          <cell r="JC1410">
            <v>0</v>
          </cell>
          <cell r="JD1410">
            <v>0</v>
          </cell>
          <cell r="JE1410">
            <v>0</v>
          </cell>
        </row>
        <row r="1411">
          <cell r="D1411" t="str">
            <v>PV_.PX.CLV._.PTC.Small_Scale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Q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0</v>
          </cell>
          <cell r="BD1411">
            <v>0</v>
          </cell>
          <cell r="BE1411">
            <v>0</v>
          </cell>
          <cell r="BF1411">
            <v>0</v>
          </cell>
          <cell r="BG1411">
            <v>0</v>
          </cell>
          <cell r="BH1411">
            <v>0</v>
          </cell>
          <cell r="BI1411">
            <v>0</v>
          </cell>
          <cell r="BJ1411">
            <v>0</v>
          </cell>
          <cell r="BK1411">
            <v>0</v>
          </cell>
          <cell r="BL1411">
            <v>0</v>
          </cell>
          <cell r="BM1411">
            <v>0</v>
          </cell>
          <cell r="BN1411">
            <v>0</v>
          </cell>
          <cell r="BO1411">
            <v>0</v>
          </cell>
          <cell r="BP1411">
            <v>0</v>
          </cell>
          <cell r="BQ1411">
            <v>0</v>
          </cell>
          <cell r="BR1411">
            <v>0</v>
          </cell>
          <cell r="BS1411">
            <v>0</v>
          </cell>
          <cell r="BT1411">
            <v>0</v>
          </cell>
          <cell r="BU1411">
            <v>0</v>
          </cell>
          <cell r="BV1411">
            <v>0</v>
          </cell>
          <cell r="BW1411">
            <v>0</v>
          </cell>
          <cell r="BX1411">
            <v>0</v>
          </cell>
          <cell r="BY1411">
            <v>0</v>
          </cell>
          <cell r="BZ1411">
            <v>0</v>
          </cell>
          <cell r="CA1411">
            <v>0</v>
          </cell>
          <cell r="CB1411">
            <v>0</v>
          </cell>
          <cell r="CC1411">
            <v>0</v>
          </cell>
          <cell r="CD1411">
            <v>0</v>
          </cell>
          <cell r="CE1411">
            <v>0</v>
          </cell>
          <cell r="CF1411">
            <v>0</v>
          </cell>
          <cell r="CG1411">
            <v>0</v>
          </cell>
          <cell r="CH1411">
            <v>0</v>
          </cell>
          <cell r="CI1411">
            <v>0</v>
          </cell>
          <cell r="CJ1411">
            <v>0</v>
          </cell>
          <cell r="CK1411">
            <v>0</v>
          </cell>
          <cell r="CL1411">
            <v>0</v>
          </cell>
          <cell r="CM1411">
            <v>0</v>
          </cell>
          <cell r="CN1411">
            <v>0</v>
          </cell>
          <cell r="CO1411">
            <v>0</v>
          </cell>
          <cell r="CP1411">
            <v>0</v>
          </cell>
          <cell r="CQ1411">
            <v>0</v>
          </cell>
          <cell r="CR1411">
            <v>0</v>
          </cell>
          <cell r="CS1411">
            <v>0</v>
          </cell>
          <cell r="CT1411">
            <v>0</v>
          </cell>
          <cell r="CU1411">
            <v>0</v>
          </cell>
          <cell r="CV1411">
            <v>0</v>
          </cell>
          <cell r="CW1411">
            <v>0</v>
          </cell>
          <cell r="CX1411">
            <v>0</v>
          </cell>
          <cell r="CY1411">
            <v>0</v>
          </cell>
          <cell r="CZ1411">
            <v>0</v>
          </cell>
          <cell r="DA1411">
            <v>0</v>
          </cell>
          <cell r="DB1411">
            <v>0</v>
          </cell>
          <cell r="DC1411">
            <v>0</v>
          </cell>
          <cell r="DD1411">
            <v>0</v>
          </cell>
          <cell r="DE1411">
            <v>0</v>
          </cell>
          <cell r="DF1411">
            <v>0</v>
          </cell>
          <cell r="DG1411">
            <v>0</v>
          </cell>
          <cell r="DH1411">
            <v>0</v>
          </cell>
          <cell r="DI1411">
            <v>0</v>
          </cell>
          <cell r="DJ1411">
            <v>0</v>
          </cell>
          <cell r="DK1411">
            <v>0</v>
          </cell>
          <cell r="DL1411">
            <v>0</v>
          </cell>
          <cell r="DM1411">
            <v>0</v>
          </cell>
          <cell r="DN1411">
            <v>0</v>
          </cell>
          <cell r="DO1411">
            <v>0</v>
          </cell>
          <cell r="DP1411">
            <v>0</v>
          </cell>
          <cell r="DQ1411">
            <v>0</v>
          </cell>
          <cell r="DR1411">
            <v>0</v>
          </cell>
          <cell r="DS1411">
            <v>0</v>
          </cell>
          <cell r="DT1411">
            <v>0</v>
          </cell>
          <cell r="DU1411">
            <v>0</v>
          </cell>
          <cell r="DV1411">
            <v>0</v>
          </cell>
          <cell r="DW1411">
            <v>0</v>
          </cell>
          <cell r="DX1411">
            <v>0</v>
          </cell>
          <cell r="DY1411">
            <v>0</v>
          </cell>
          <cell r="DZ1411">
            <v>0</v>
          </cell>
          <cell r="EA1411">
            <v>0</v>
          </cell>
          <cell r="EB1411">
            <v>0</v>
          </cell>
          <cell r="EC1411">
            <v>0</v>
          </cell>
          <cell r="ED1411">
            <v>0</v>
          </cell>
          <cell r="EE1411">
            <v>0</v>
          </cell>
          <cell r="EF1411">
            <v>0</v>
          </cell>
          <cell r="EG1411">
            <v>0</v>
          </cell>
          <cell r="EH1411">
            <v>0</v>
          </cell>
          <cell r="EI1411">
            <v>0</v>
          </cell>
          <cell r="EJ1411">
            <v>0</v>
          </cell>
          <cell r="EK1411">
            <v>0</v>
          </cell>
          <cell r="EL1411">
            <v>0</v>
          </cell>
          <cell r="EM1411">
            <v>0</v>
          </cell>
          <cell r="EN1411">
            <v>0</v>
          </cell>
          <cell r="EO1411">
            <v>0</v>
          </cell>
          <cell r="EP1411">
            <v>0</v>
          </cell>
          <cell r="EQ1411">
            <v>0</v>
          </cell>
          <cell r="ER1411">
            <v>0</v>
          </cell>
          <cell r="ES1411">
            <v>0</v>
          </cell>
          <cell r="ET1411">
            <v>0</v>
          </cell>
          <cell r="EU1411">
            <v>0</v>
          </cell>
          <cell r="EV1411">
            <v>0</v>
          </cell>
          <cell r="EW1411">
            <v>0</v>
          </cell>
          <cell r="EX1411">
            <v>0</v>
          </cell>
          <cell r="EY1411">
            <v>0</v>
          </cell>
          <cell r="EZ1411">
            <v>0</v>
          </cell>
          <cell r="FA1411">
            <v>0</v>
          </cell>
          <cell r="FB1411">
            <v>0</v>
          </cell>
          <cell r="FC1411">
            <v>0</v>
          </cell>
          <cell r="FD1411">
            <v>0</v>
          </cell>
          <cell r="FE1411">
            <v>0</v>
          </cell>
          <cell r="FF1411">
            <v>0</v>
          </cell>
          <cell r="FG1411">
            <v>0</v>
          </cell>
          <cell r="FH1411">
            <v>0</v>
          </cell>
          <cell r="FI1411">
            <v>0</v>
          </cell>
          <cell r="FJ1411">
            <v>0</v>
          </cell>
          <cell r="FK1411">
            <v>0</v>
          </cell>
          <cell r="FL1411">
            <v>0</v>
          </cell>
          <cell r="FM1411">
            <v>0</v>
          </cell>
          <cell r="FN1411">
            <v>0</v>
          </cell>
          <cell r="FO1411">
            <v>0</v>
          </cell>
          <cell r="FP1411">
            <v>0</v>
          </cell>
          <cell r="FQ1411">
            <v>0</v>
          </cell>
          <cell r="FR1411">
            <v>0</v>
          </cell>
          <cell r="FS1411">
            <v>0</v>
          </cell>
          <cell r="FT1411">
            <v>0</v>
          </cell>
          <cell r="FU1411">
            <v>0</v>
          </cell>
          <cell r="FV1411">
            <v>0</v>
          </cell>
          <cell r="FW1411">
            <v>0</v>
          </cell>
          <cell r="FX1411">
            <v>0</v>
          </cell>
          <cell r="FY1411">
            <v>0</v>
          </cell>
          <cell r="FZ1411">
            <v>0</v>
          </cell>
          <cell r="GA1411">
            <v>0</v>
          </cell>
          <cell r="GB1411">
            <v>0</v>
          </cell>
          <cell r="GC1411">
            <v>0</v>
          </cell>
          <cell r="GD1411">
            <v>0</v>
          </cell>
          <cell r="GE1411">
            <v>0</v>
          </cell>
          <cell r="GF1411">
            <v>0</v>
          </cell>
          <cell r="GG1411">
            <v>0</v>
          </cell>
          <cell r="GH1411">
            <v>0</v>
          </cell>
          <cell r="GI1411">
            <v>0</v>
          </cell>
          <cell r="GJ1411">
            <v>0</v>
          </cell>
          <cell r="GK1411">
            <v>0</v>
          </cell>
          <cell r="GL1411">
            <v>0</v>
          </cell>
          <cell r="GM1411">
            <v>0</v>
          </cell>
          <cell r="GN1411">
            <v>0</v>
          </cell>
          <cell r="GO1411">
            <v>0</v>
          </cell>
          <cell r="GP1411">
            <v>0</v>
          </cell>
          <cell r="GQ1411">
            <v>0</v>
          </cell>
          <cell r="GR1411">
            <v>0</v>
          </cell>
          <cell r="GS1411">
            <v>0</v>
          </cell>
          <cell r="GT1411">
            <v>0</v>
          </cell>
          <cell r="GU1411">
            <v>0</v>
          </cell>
          <cell r="GV1411">
            <v>0</v>
          </cell>
          <cell r="GW1411">
            <v>0</v>
          </cell>
          <cell r="GX1411">
            <v>0</v>
          </cell>
          <cell r="GY1411">
            <v>0</v>
          </cell>
          <cell r="GZ1411">
            <v>0</v>
          </cell>
          <cell r="HA1411">
            <v>0</v>
          </cell>
          <cell r="HB1411">
            <v>0</v>
          </cell>
          <cell r="HC1411">
            <v>0</v>
          </cell>
          <cell r="HD1411">
            <v>0</v>
          </cell>
          <cell r="HE1411">
            <v>0</v>
          </cell>
          <cell r="HF1411">
            <v>0</v>
          </cell>
          <cell r="HG1411">
            <v>0</v>
          </cell>
          <cell r="HH1411">
            <v>0</v>
          </cell>
          <cell r="HI1411">
            <v>0</v>
          </cell>
          <cell r="HJ1411">
            <v>0</v>
          </cell>
          <cell r="HK1411">
            <v>0</v>
          </cell>
          <cell r="HL1411">
            <v>0</v>
          </cell>
          <cell r="HM1411">
            <v>0</v>
          </cell>
          <cell r="HN1411">
            <v>0</v>
          </cell>
          <cell r="HO1411">
            <v>0</v>
          </cell>
          <cell r="HP1411">
            <v>0</v>
          </cell>
          <cell r="HQ1411">
            <v>0</v>
          </cell>
          <cell r="HR1411">
            <v>0</v>
          </cell>
          <cell r="HS1411">
            <v>0</v>
          </cell>
          <cell r="HT1411">
            <v>0</v>
          </cell>
          <cell r="HU1411">
            <v>0</v>
          </cell>
          <cell r="HV1411">
            <v>0</v>
          </cell>
          <cell r="HW1411">
            <v>0</v>
          </cell>
          <cell r="HX1411">
            <v>0</v>
          </cell>
          <cell r="HY1411">
            <v>0</v>
          </cell>
          <cell r="HZ1411">
            <v>0</v>
          </cell>
          <cell r="IA1411">
            <v>0</v>
          </cell>
          <cell r="IB1411">
            <v>0</v>
          </cell>
          <cell r="IC1411">
            <v>0</v>
          </cell>
          <cell r="ID1411">
            <v>0</v>
          </cell>
          <cell r="IE1411">
            <v>0</v>
          </cell>
          <cell r="IF1411">
            <v>0</v>
          </cell>
          <cell r="IG1411">
            <v>0</v>
          </cell>
          <cell r="IH1411">
            <v>0</v>
          </cell>
          <cell r="II1411">
            <v>0</v>
          </cell>
          <cell r="IJ1411">
            <v>0</v>
          </cell>
          <cell r="IK1411">
            <v>0</v>
          </cell>
          <cell r="IL1411">
            <v>0</v>
          </cell>
          <cell r="IM1411">
            <v>0</v>
          </cell>
          <cell r="IN1411">
            <v>0</v>
          </cell>
          <cell r="IO1411">
            <v>0</v>
          </cell>
          <cell r="IP1411">
            <v>0</v>
          </cell>
          <cell r="IQ1411">
            <v>0</v>
          </cell>
          <cell r="IR1411">
            <v>0</v>
          </cell>
          <cell r="IS1411">
            <v>0</v>
          </cell>
          <cell r="IT1411">
            <v>0</v>
          </cell>
          <cell r="IU1411">
            <v>0</v>
          </cell>
          <cell r="IV1411">
            <v>0</v>
          </cell>
          <cell r="IW1411">
            <v>0</v>
          </cell>
          <cell r="IX1411">
            <v>0</v>
          </cell>
          <cell r="IY1411">
            <v>0</v>
          </cell>
          <cell r="IZ1411">
            <v>0</v>
          </cell>
          <cell r="JA1411">
            <v>0</v>
          </cell>
          <cell r="JB1411">
            <v>0</v>
          </cell>
          <cell r="JC1411">
            <v>0</v>
          </cell>
          <cell r="JD1411">
            <v>0</v>
          </cell>
          <cell r="JE1411">
            <v>0</v>
          </cell>
        </row>
        <row r="1412">
          <cell r="D1412" t="str">
            <v>PV_.PX.COR._.PTC.Small_Scale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Q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0</v>
          </cell>
          <cell r="BD1412">
            <v>0</v>
          </cell>
          <cell r="BE1412">
            <v>0</v>
          </cell>
          <cell r="BF1412">
            <v>0</v>
          </cell>
          <cell r="BG1412">
            <v>0</v>
          </cell>
          <cell r="BH1412">
            <v>0</v>
          </cell>
          <cell r="BI1412">
            <v>0</v>
          </cell>
          <cell r="BJ1412">
            <v>0</v>
          </cell>
          <cell r="BK1412">
            <v>0</v>
          </cell>
          <cell r="BL1412">
            <v>0</v>
          </cell>
          <cell r="BM1412">
            <v>0</v>
          </cell>
          <cell r="BN1412">
            <v>0</v>
          </cell>
          <cell r="BO1412">
            <v>0</v>
          </cell>
          <cell r="BP1412">
            <v>0</v>
          </cell>
          <cell r="BQ1412">
            <v>0</v>
          </cell>
          <cell r="BR1412">
            <v>0</v>
          </cell>
          <cell r="BS1412">
            <v>0</v>
          </cell>
          <cell r="BT1412">
            <v>0</v>
          </cell>
          <cell r="BU1412">
            <v>0</v>
          </cell>
          <cell r="BV1412">
            <v>0</v>
          </cell>
          <cell r="BW1412">
            <v>0</v>
          </cell>
          <cell r="BX1412">
            <v>0</v>
          </cell>
          <cell r="BY1412">
            <v>0</v>
          </cell>
          <cell r="BZ1412">
            <v>0</v>
          </cell>
          <cell r="CA1412">
            <v>0</v>
          </cell>
          <cell r="CB1412">
            <v>0</v>
          </cell>
          <cell r="CC1412">
            <v>0</v>
          </cell>
          <cell r="CD1412">
            <v>0</v>
          </cell>
          <cell r="CE1412">
            <v>0</v>
          </cell>
          <cell r="CF1412">
            <v>0</v>
          </cell>
          <cell r="CG1412">
            <v>0</v>
          </cell>
          <cell r="CH1412">
            <v>0</v>
          </cell>
          <cell r="CI1412">
            <v>0</v>
          </cell>
          <cell r="CJ1412">
            <v>0</v>
          </cell>
          <cell r="CK1412">
            <v>0</v>
          </cell>
          <cell r="CL1412">
            <v>0</v>
          </cell>
          <cell r="CM1412">
            <v>0</v>
          </cell>
          <cell r="CN1412">
            <v>0</v>
          </cell>
          <cell r="CO1412">
            <v>0</v>
          </cell>
          <cell r="CP1412">
            <v>0</v>
          </cell>
          <cell r="CQ1412">
            <v>0</v>
          </cell>
          <cell r="CR1412">
            <v>-0.7767972400000076</v>
          </cell>
          <cell r="CS1412">
            <v>0</v>
          </cell>
          <cell r="CT1412">
            <v>0</v>
          </cell>
          <cell r="CU1412">
            <v>5.0000000000004263E-2</v>
          </cell>
          <cell r="CV1412">
            <v>-0.59419323999999918</v>
          </cell>
          <cell r="CW1412">
            <v>-0.14999995999999882</v>
          </cell>
          <cell r="CX1412">
            <v>-8.2604039999999657E-2</v>
          </cell>
          <cell r="CY1412">
            <v>0</v>
          </cell>
          <cell r="CZ1412">
            <v>0</v>
          </cell>
          <cell r="DA1412">
            <v>0</v>
          </cell>
          <cell r="DB1412">
            <v>0</v>
          </cell>
          <cell r="DC1412">
            <v>0</v>
          </cell>
          <cell r="DD1412">
            <v>0</v>
          </cell>
          <cell r="DE1412">
            <v>-0.15056065999999646</v>
          </cell>
          <cell r="DF1412">
            <v>0</v>
          </cell>
          <cell r="DG1412">
            <v>0</v>
          </cell>
          <cell r="DH1412">
            <v>9.9439239999998819E-2</v>
          </cell>
          <cell r="DI1412">
            <v>0</v>
          </cell>
          <cell r="DJ1412">
            <v>-0.24999990000000238</v>
          </cell>
          <cell r="DK1412">
            <v>0</v>
          </cell>
          <cell r="DL1412">
            <v>0</v>
          </cell>
          <cell r="DM1412">
            <v>0</v>
          </cell>
          <cell r="DN1412">
            <v>0</v>
          </cell>
          <cell r="DO1412">
            <v>0</v>
          </cell>
          <cell r="DP1412">
            <v>0</v>
          </cell>
          <cell r="DQ1412">
            <v>0</v>
          </cell>
          <cell r="DR1412">
            <v>0</v>
          </cell>
          <cell r="DS1412">
            <v>0</v>
          </cell>
          <cell r="DT1412">
            <v>0</v>
          </cell>
          <cell r="DU1412">
            <v>0</v>
          </cell>
          <cell r="DV1412">
            <v>0</v>
          </cell>
          <cell r="DW1412">
            <v>0</v>
          </cell>
          <cell r="DX1412">
            <v>0</v>
          </cell>
          <cell r="DY1412">
            <v>0</v>
          </cell>
          <cell r="DZ1412">
            <v>0</v>
          </cell>
          <cell r="EA1412">
            <v>0</v>
          </cell>
          <cell r="EB1412">
            <v>0</v>
          </cell>
          <cell r="EC1412">
            <v>0</v>
          </cell>
          <cell r="ED1412">
            <v>0</v>
          </cell>
          <cell r="EE1412">
            <v>-3.999997488790541E-8</v>
          </cell>
          <cell r="EF1412">
            <v>0</v>
          </cell>
          <cell r="EG1412">
            <v>0</v>
          </cell>
          <cell r="EH1412">
            <v>0</v>
          </cell>
          <cell r="EI1412">
            <v>-0.19999994000000143</v>
          </cell>
          <cell r="EJ1412">
            <v>0.19999990000000523</v>
          </cell>
          <cell r="EK1412">
            <v>0</v>
          </cell>
          <cell r="EL1412">
            <v>0</v>
          </cell>
          <cell r="EM1412">
            <v>0</v>
          </cell>
          <cell r="EN1412">
            <v>0</v>
          </cell>
          <cell r="EO1412">
            <v>0</v>
          </cell>
          <cell r="EP1412">
            <v>0</v>
          </cell>
          <cell r="EQ1412">
            <v>0</v>
          </cell>
          <cell r="ER1412">
            <v>1.0824704900000199</v>
          </cell>
          <cell r="ES1412">
            <v>0</v>
          </cell>
          <cell r="ET1412">
            <v>0</v>
          </cell>
          <cell r="EU1412">
            <v>0</v>
          </cell>
          <cell r="EV1412">
            <v>-0.1032965800000003</v>
          </cell>
          <cell r="EW1412">
            <v>6.676999999999822E-3</v>
          </cell>
          <cell r="EX1412">
            <v>0</v>
          </cell>
          <cell r="EY1412">
            <v>0.2790900700000023</v>
          </cell>
          <cell r="EZ1412">
            <v>0.89999999999999858</v>
          </cell>
          <cell r="FA1412">
            <v>0</v>
          </cell>
          <cell r="FB1412">
            <v>0</v>
          </cell>
          <cell r="FC1412">
            <v>0</v>
          </cell>
          <cell r="FD1412">
            <v>0</v>
          </cell>
          <cell r="FE1412">
            <v>1.8136325399999578</v>
          </cell>
          <cell r="FF1412">
            <v>0</v>
          </cell>
          <cell r="FG1412">
            <v>0</v>
          </cell>
          <cell r="FH1412">
            <v>4.8213839999998953E-2</v>
          </cell>
          <cell r="FI1412">
            <v>0.49018876999999961</v>
          </cell>
          <cell r="FJ1412">
            <v>0.67445001999999654</v>
          </cell>
          <cell r="FK1412">
            <v>0.50401762000000261</v>
          </cell>
          <cell r="FL1412">
            <v>0</v>
          </cell>
          <cell r="FM1412">
            <v>-3.9321759999996431E-2</v>
          </cell>
          <cell r="FN1412">
            <v>9.9021519999997309E-2</v>
          </cell>
          <cell r="FO1412">
            <v>3.7062530000003591E-2</v>
          </cell>
          <cell r="FP1412">
            <v>0</v>
          </cell>
          <cell r="FQ1412">
            <v>0</v>
          </cell>
          <cell r="FR1412">
            <v>0.11201241000003392</v>
          </cell>
          <cell r="FS1412">
            <v>0</v>
          </cell>
          <cell r="FT1412">
            <v>0</v>
          </cell>
          <cell r="FU1412">
            <v>0</v>
          </cell>
          <cell r="FV1412">
            <v>-4.9186139999999767E-2</v>
          </cell>
          <cell r="FW1412">
            <v>6.119860000000088E-2</v>
          </cell>
          <cell r="FX1412">
            <v>9.9999950000000837E-2</v>
          </cell>
          <cell r="FY1412">
            <v>0</v>
          </cell>
          <cell r="FZ1412">
            <v>0</v>
          </cell>
          <cell r="GA1412">
            <v>0</v>
          </cell>
          <cell r="GB1412">
            <v>0</v>
          </cell>
          <cell r="GC1412">
            <v>0</v>
          </cell>
          <cell r="GD1412">
            <v>0</v>
          </cell>
          <cell r="GE1412">
            <v>9.6822939999981372E-2</v>
          </cell>
          <cell r="GF1412">
            <v>0</v>
          </cell>
          <cell r="GG1412">
            <v>0</v>
          </cell>
          <cell r="GH1412">
            <v>0</v>
          </cell>
          <cell r="GI1412">
            <v>4.5050049999996844E-2</v>
          </cell>
          <cell r="GJ1412">
            <v>5.1772889999995186E-2</v>
          </cell>
          <cell r="GK1412">
            <v>0</v>
          </cell>
          <cell r="GL1412">
            <v>0</v>
          </cell>
          <cell r="GM1412">
            <v>0</v>
          </cell>
          <cell r="GN1412">
            <v>0</v>
          </cell>
          <cell r="GO1412">
            <v>0</v>
          </cell>
          <cell r="GP1412">
            <v>0</v>
          </cell>
          <cell r="GQ1412">
            <v>0</v>
          </cell>
          <cell r="GR1412">
            <v>0</v>
          </cell>
          <cell r="GS1412">
            <v>0</v>
          </cell>
          <cell r="GT1412">
            <v>0</v>
          </cell>
          <cell r="GU1412">
            <v>0</v>
          </cell>
          <cell r="GV1412">
            <v>0</v>
          </cell>
          <cell r="GW1412">
            <v>0</v>
          </cell>
          <cell r="GX1412">
            <v>0</v>
          </cell>
          <cell r="GY1412">
            <v>0</v>
          </cell>
          <cell r="GZ1412">
            <v>0</v>
          </cell>
          <cell r="HA1412">
            <v>0</v>
          </cell>
          <cell r="HB1412">
            <v>0</v>
          </cell>
          <cell r="HC1412">
            <v>0</v>
          </cell>
          <cell r="HD1412">
            <v>0</v>
          </cell>
          <cell r="HE1412">
            <v>0</v>
          </cell>
          <cell r="HF1412">
            <v>0</v>
          </cell>
          <cell r="HG1412">
            <v>0</v>
          </cell>
          <cell r="HH1412">
            <v>0</v>
          </cell>
          <cell r="HI1412">
            <v>0</v>
          </cell>
          <cell r="HJ1412">
            <v>0</v>
          </cell>
          <cell r="HK1412">
            <v>0</v>
          </cell>
          <cell r="HL1412">
            <v>0</v>
          </cell>
          <cell r="HM1412">
            <v>0</v>
          </cell>
          <cell r="HN1412">
            <v>0</v>
          </cell>
          <cell r="HO1412">
            <v>0</v>
          </cell>
          <cell r="HP1412">
            <v>0</v>
          </cell>
          <cell r="HQ1412">
            <v>0</v>
          </cell>
          <cell r="HR1412">
            <v>0</v>
          </cell>
          <cell r="HS1412">
            <v>0</v>
          </cell>
          <cell r="HT1412">
            <v>0</v>
          </cell>
          <cell r="HU1412">
            <v>0</v>
          </cell>
          <cell r="HV1412">
            <v>0</v>
          </cell>
          <cell r="HW1412">
            <v>0</v>
          </cell>
          <cell r="HX1412">
            <v>0</v>
          </cell>
          <cell r="HY1412">
            <v>0</v>
          </cell>
          <cell r="HZ1412">
            <v>0</v>
          </cell>
          <cell r="IA1412">
            <v>0</v>
          </cell>
          <cell r="IB1412">
            <v>0</v>
          </cell>
          <cell r="IC1412">
            <v>0</v>
          </cell>
          <cell r="ID1412">
            <v>0</v>
          </cell>
          <cell r="IE1412">
            <v>0</v>
          </cell>
          <cell r="IF1412">
            <v>0</v>
          </cell>
          <cell r="IG1412">
            <v>0</v>
          </cell>
          <cell r="IH1412">
            <v>0</v>
          </cell>
          <cell r="II1412">
            <v>0</v>
          </cell>
          <cell r="IJ1412">
            <v>0</v>
          </cell>
          <cell r="IK1412">
            <v>0</v>
          </cell>
          <cell r="IL1412">
            <v>0</v>
          </cell>
          <cell r="IM1412">
            <v>0</v>
          </cell>
          <cell r="IN1412">
            <v>0</v>
          </cell>
          <cell r="IO1412">
            <v>0</v>
          </cell>
          <cell r="IP1412">
            <v>0</v>
          </cell>
          <cell r="IQ1412">
            <v>0</v>
          </cell>
          <cell r="IR1412">
            <v>0</v>
          </cell>
          <cell r="IS1412">
            <v>0</v>
          </cell>
          <cell r="IT1412">
            <v>0</v>
          </cell>
          <cell r="IU1412">
            <v>0</v>
          </cell>
          <cell r="IV1412">
            <v>0</v>
          </cell>
          <cell r="IW1412">
            <v>0</v>
          </cell>
          <cell r="IX1412">
            <v>0</v>
          </cell>
          <cell r="IY1412">
            <v>0</v>
          </cell>
          <cell r="IZ1412">
            <v>0</v>
          </cell>
          <cell r="JA1412">
            <v>0</v>
          </cell>
          <cell r="JB1412">
            <v>0</v>
          </cell>
          <cell r="JC1412">
            <v>0</v>
          </cell>
          <cell r="JD1412">
            <v>0</v>
          </cell>
          <cell r="JE1412">
            <v>0</v>
          </cell>
        </row>
        <row r="1413">
          <cell r="D1413" t="str">
            <v>PV_.PX.COR._.PTC.Utility_Scale</v>
          </cell>
          <cell r="F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Q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0</v>
          </cell>
          <cell r="BD1413">
            <v>0</v>
          </cell>
          <cell r="BE1413">
            <v>0</v>
          </cell>
          <cell r="BF1413">
            <v>0</v>
          </cell>
          <cell r="BG1413">
            <v>0</v>
          </cell>
          <cell r="BH1413">
            <v>0</v>
          </cell>
          <cell r="BI1413">
            <v>0</v>
          </cell>
          <cell r="BJ1413">
            <v>0</v>
          </cell>
          <cell r="BK1413">
            <v>0</v>
          </cell>
          <cell r="BL1413">
            <v>0</v>
          </cell>
          <cell r="BM1413">
            <v>0</v>
          </cell>
          <cell r="BN1413">
            <v>0</v>
          </cell>
          <cell r="BO1413">
            <v>0</v>
          </cell>
          <cell r="BP1413">
            <v>0</v>
          </cell>
          <cell r="BQ1413">
            <v>0</v>
          </cell>
          <cell r="BR1413">
            <v>0</v>
          </cell>
          <cell r="BS1413">
            <v>0</v>
          </cell>
          <cell r="BT1413">
            <v>0</v>
          </cell>
          <cell r="BU1413">
            <v>0</v>
          </cell>
          <cell r="BV1413">
            <v>0</v>
          </cell>
          <cell r="BW1413">
            <v>0</v>
          </cell>
          <cell r="BX1413">
            <v>0</v>
          </cell>
          <cell r="BY1413">
            <v>0</v>
          </cell>
          <cell r="BZ1413">
            <v>0</v>
          </cell>
          <cell r="CA1413">
            <v>0</v>
          </cell>
          <cell r="CB1413">
            <v>0</v>
          </cell>
          <cell r="CC1413">
            <v>0</v>
          </cell>
          <cell r="CD1413">
            <v>0</v>
          </cell>
          <cell r="CE1413">
            <v>0</v>
          </cell>
          <cell r="CF1413">
            <v>0</v>
          </cell>
          <cell r="CG1413">
            <v>0</v>
          </cell>
          <cell r="CH1413">
            <v>0</v>
          </cell>
          <cell r="CI1413">
            <v>0</v>
          </cell>
          <cell r="CJ1413">
            <v>0</v>
          </cell>
          <cell r="CK1413">
            <v>0</v>
          </cell>
          <cell r="CL1413">
            <v>0</v>
          </cell>
          <cell r="CM1413">
            <v>0</v>
          </cell>
          <cell r="CN1413">
            <v>0</v>
          </cell>
          <cell r="CO1413">
            <v>0</v>
          </cell>
          <cell r="CP1413">
            <v>0</v>
          </cell>
          <cell r="CQ1413">
            <v>0</v>
          </cell>
          <cell r="CR1413">
            <v>461.84778114000801</v>
          </cell>
          <cell r="CS1413">
            <v>0</v>
          </cell>
          <cell r="CT1413">
            <v>0</v>
          </cell>
          <cell r="CU1413">
            <v>0.18121299999620533</v>
          </cell>
          <cell r="CV1413">
            <v>1036.8425228299893</v>
          </cell>
          <cell r="CW1413">
            <v>-358.12779676000355</v>
          </cell>
          <cell r="CX1413">
            <v>-217.04815793000307</v>
          </cell>
          <cell r="CY1413">
            <v>0</v>
          </cell>
          <cell r="CZ1413">
            <v>0</v>
          </cell>
          <cell r="DA1413">
            <v>0</v>
          </cell>
          <cell r="DB1413">
            <v>0</v>
          </cell>
          <cell r="DC1413">
            <v>0</v>
          </cell>
          <cell r="DD1413">
            <v>0</v>
          </cell>
          <cell r="DE1413">
            <v>-306.74606422998477</v>
          </cell>
          <cell r="DF1413">
            <v>0</v>
          </cell>
          <cell r="DG1413">
            <v>0</v>
          </cell>
          <cell r="DH1413">
            <v>138.04541721999703</v>
          </cell>
          <cell r="DI1413">
            <v>-662.52997968000273</v>
          </cell>
          <cell r="DJ1413">
            <v>-224.63513963999867</v>
          </cell>
          <cell r="DK1413">
            <v>442.37363787000504</v>
          </cell>
          <cell r="DL1413">
            <v>0</v>
          </cell>
          <cell r="DM1413">
            <v>0</v>
          </cell>
          <cell r="DN1413">
            <v>0</v>
          </cell>
          <cell r="DO1413">
            <v>0</v>
          </cell>
          <cell r="DP1413">
            <v>0</v>
          </cell>
          <cell r="DQ1413">
            <v>0</v>
          </cell>
          <cell r="DR1413">
            <v>-3.5519409982953221E-2</v>
          </cell>
          <cell r="DS1413">
            <v>0</v>
          </cell>
          <cell r="DT1413">
            <v>0</v>
          </cell>
          <cell r="DU1413">
            <v>0</v>
          </cell>
          <cell r="DV1413">
            <v>28.120814310001151</v>
          </cell>
          <cell r="DW1413">
            <v>-28.156333720005932</v>
          </cell>
          <cell r="DX1413">
            <v>0</v>
          </cell>
          <cell r="DY1413">
            <v>0</v>
          </cell>
          <cell r="DZ1413">
            <v>0</v>
          </cell>
          <cell r="EA1413">
            <v>0</v>
          </cell>
          <cell r="EB1413">
            <v>0</v>
          </cell>
          <cell r="EC1413">
            <v>0</v>
          </cell>
          <cell r="ED1413">
            <v>0</v>
          </cell>
          <cell r="EE1413">
            <v>-26.444361469999421</v>
          </cell>
          <cell r="EF1413">
            <v>0</v>
          </cell>
          <cell r="EG1413">
            <v>0</v>
          </cell>
          <cell r="EH1413">
            <v>0</v>
          </cell>
          <cell r="EI1413">
            <v>1.3309115899974131</v>
          </cell>
          <cell r="EJ1413">
            <v>35.963428279996151</v>
          </cell>
          <cell r="EK1413">
            <v>-63.738701340000262</v>
          </cell>
          <cell r="EL1413">
            <v>0</v>
          </cell>
          <cell r="EM1413">
            <v>0</v>
          </cell>
          <cell r="EN1413">
            <v>0</v>
          </cell>
          <cell r="EO1413">
            <v>0</v>
          </cell>
          <cell r="EP1413">
            <v>0</v>
          </cell>
          <cell r="EQ1413">
            <v>0</v>
          </cell>
          <cell r="ER1413">
            <v>219.70446977997199</v>
          </cell>
          <cell r="ES1413">
            <v>0</v>
          </cell>
          <cell r="ET1413">
            <v>0</v>
          </cell>
          <cell r="EU1413">
            <v>5.0493740599995363</v>
          </cell>
          <cell r="EV1413">
            <v>208.87581681999291</v>
          </cell>
          <cell r="EW1413">
            <v>-155.82812414001819</v>
          </cell>
          <cell r="EX1413">
            <v>-365.47243065998191</v>
          </cell>
          <cell r="EY1413">
            <v>-532.68378333999135</v>
          </cell>
          <cell r="EZ1413">
            <v>750.87585371999739</v>
          </cell>
          <cell r="FA1413">
            <v>234.30219042998942</v>
          </cell>
          <cell r="FB1413">
            <v>74.585572889995092</v>
          </cell>
          <cell r="FC1413">
            <v>0</v>
          </cell>
          <cell r="FD1413">
            <v>0</v>
          </cell>
          <cell r="FE1413">
            <v>4.6916438499974902</v>
          </cell>
          <cell r="FF1413">
            <v>0</v>
          </cell>
          <cell r="FG1413">
            <v>0</v>
          </cell>
          <cell r="FH1413">
            <v>4.6916438500002187</v>
          </cell>
          <cell r="FI1413">
            <v>0</v>
          </cell>
          <cell r="FJ1413">
            <v>0</v>
          </cell>
          <cell r="FK1413">
            <v>0</v>
          </cell>
          <cell r="FL1413">
            <v>0</v>
          </cell>
          <cell r="FM1413">
            <v>0</v>
          </cell>
          <cell r="FN1413">
            <v>0</v>
          </cell>
          <cell r="FO1413">
            <v>0</v>
          </cell>
          <cell r="FP1413">
            <v>0</v>
          </cell>
          <cell r="FQ1413">
            <v>0</v>
          </cell>
          <cell r="FR1413">
            <v>0</v>
          </cell>
          <cell r="FS1413">
            <v>0</v>
          </cell>
          <cell r="FT1413">
            <v>0</v>
          </cell>
          <cell r="FU1413">
            <v>0</v>
          </cell>
          <cell r="FV1413">
            <v>0</v>
          </cell>
          <cell r="FW1413">
            <v>0</v>
          </cell>
          <cell r="FX1413">
            <v>0</v>
          </cell>
          <cell r="FY1413">
            <v>0</v>
          </cell>
          <cell r="FZ1413">
            <v>0</v>
          </cell>
          <cell r="GA1413">
            <v>0</v>
          </cell>
          <cell r="GB1413">
            <v>0</v>
          </cell>
          <cell r="GC1413">
            <v>0</v>
          </cell>
          <cell r="GD1413">
            <v>0</v>
          </cell>
          <cell r="GE1413">
            <v>0</v>
          </cell>
          <cell r="GF1413">
            <v>0</v>
          </cell>
          <cell r="GG1413">
            <v>0</v>
          </cell>
          <cell r="GH1413">
            <v>0</v>
          </cell>
          <cell r="GI1413">
            <v>0</v>
          </cell>
          <cell r="GJ1413">
            <v>0</v>
          </cell>
          <cell r="GK1413">
            <v>0</v>
          </cell>
          <cell r="GL1413">
            <v>0</v>
          </cell>
          <cell r="GM1413">
            <v>0</v>
          </cell>
          <cell r="GN1413">
            <v>0</v>
          </cell>
          <cell r="GO1413">
            <v>0</v>
          </cell>
          <cell r="GP1413">
            <v>0</v>
          </cell>
          <cell r="GQ1413">
            <v>0</v>
          </cell>
          <cell r="GR1413">
            <v>0</v>
          </cell>
          <cell r="GS1413">
            <v>0</v>
          </cell>
          <cell r="GT1413">
            <v>0</v>
          </cell>
          <cell r="GU1413">
            <v>0</v>
          </cell>
          <cell r="GV1413">
            <v>0</v>
          </cell>
          <cell r="GW1413">
            <v>0</v>
          </cell>
          <cell r="GX1413">
            <v>0</v>
          </cell>
          <cell r="GY1413">
            <v>0</v>
          </cell>
          <cell r="GZ1413">
            <v>0</v>
          </cell>
          <cell r="HA1413">
            <v>0</v>
          </cell>
          <cell r="HB1413">
            <v>0</v>
          </cell>
          <cell r="HC1413">
            <v>0</v>
          </cell>
          <cell r="HD1413">
            <v>0</v>
          </cell>
          <cell r="HE1413">
            <v>0</v>
          </cell>
          <cell r="HF1413">
            <v>0</v>
          </cell>
          <cell r="HG1413">
            <v>0</v>
          </cell>
          <cell r="HH1413">
            <v>0</v>
          </cell>
          <cell r="HI1413">
            <v>0</v>
          </cell>
          <cell r="HJ1413">
            <v>0</v>
          </cell>
          <cell r="HK1413">
            <v>0</v>
          </cell>
          <cell r="HL1413">
            <v>0</v>
          </cell>
          <cell r="HM1413">
            <v>0</v>
          </cell>
          <cell r="HN1413">
            <v>0</v>
          </cell>
          <cell r="HO1413">
            <v>0</v>
          </cell>
          <cell r="HP1413">
            <v>0</v>
          </cell>
          <cell r="HQ1413">
            <v>0</v>
          </cell>
          <cell r="HR1413">
            <v>0</v>
          </cell>
          <cell r="HS1413">
            <v>0</v>
          </cell>
          <cell r="HT1413">
            <v>0</v>
          </cell>
          <cell r="HU1413">
            <v>0</v>
          </cell>
          <cell r="HV1413">
            <v>0</v>
          </cell>
          <cell r="HW1413">
            <v>0</v>
          </cell>
          <cell r="HX1413">
            <v>0</v>
          </cell>
          <cell r="HY1413">
            <v>0</v>
          </cell>
          <cell r="HZ1413">
            <v>0</v>
          </cell>
          <cell r="IA1413">
            <v>0</v>
          </cell>
          <cell r="IB1413">
            <v>0</v>
          </cell>
          <cell r="IC1413">
            <v>0</v>
          </cell>
          <cell r="ID1413">
            <v>0</v>
          </cell>
          <cell r="IE1413">
            <v>0</v>
          </cell>
          <cell r="IF1413">
            <v>0</v>
          </cell>
          <cell r="IG1413">
            <v>0</v>
          </cell>
          <cell r="IH1413">
            <v>0</v>
          </cell>
          <cell r="II1413">
            <v>0</v>
          </cell>
          <cell r="IJ1413">
            <v>0</v>
          </cell>
          <cell r="IK1413">
            <v>0</v>
          </cell>
          <cell r="IL1413">
            <v>0</v>
          </cell>
          <cell r="IM1413">
            <v>0</v>
          </cell>
          <cell r="IN1413">
            <v>0</v>
          </cell>
          <cell r="IO1413">
            <v>0</v>
          </cell>
          <cell r="IP1413">
            <v>0</v>
          </cell>
          <cell r="IQ1413">
            <v>0</v>
          </cell>
          <cell r="IR1413">
            <v>0</v>
          </cell>
          <cell r="IS1413">
            <v>0</v>
          </cell>
          <cell r="IT1413">
            <v>0</v>
          </cell>
          <cell r="IU1413">
            <v>0</v>
          </cell>
          <cell r="IV1413">
            <v>0</v>
          </cell>
          <cell r="IW1413">
            <v>0</v>
          </cell>
          <cell r="IX1413">
            <v>0</v>
          </cell>
          <cell r="IY1413">
            <v>0</v>
          </cell>
          <cell r="IZ1413">
            <v>0</v>
          </cell>
          <cell r="JA1413">
            <v>0</v>
          </cell>
          <cell r="JB1413">
            <v>0</v>
          </cell>
          <cell r="JC1413">
            <v>0</v>
          </cell>
          <cell r="JD1413">
            <v>0</v>
          </cell>
          <cell r="JE1413">
            <v>0</v>
          </cell>
        </row>
        <row r="1414">
          <cell r="D1414" t="str">
            <v>PV_.PX.DJW._.PTC.Utility_Scale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Q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0</v>
          </cell>
          <cell r="BD1414">
            <v>0</v>
          </cell>
          <cell r="BE1414">
            <v>0</v>
          </cell>
          <cell r="BF1414">
            <v>0</v>
          </cell>
          <cell r="BG1414">
            <v>0</v>
          </cell>
          <cell r="BH1414">
            <v>0</v>
          </cell>
          <cell r="BI1414">
            <v>0</v>
          </cell>
          <cell r="BJ1414">
            <v>0</v>
          </cell>
          <cell r="BK1414">
            <v>0</v>
          </cell>
          <cell r="BL1414">
            <v>0</v>
          </cell>
          <cell r="BM1414">
            <v>0</v>
          </cell>
          <cell r="BN1414">
            <v>0</v>
          </cell>
          <cell r="BO1414">
            <v>0</v>
          </cell>
          <cell r="BP1414">
            <v>0</v>
          </cell>
          <cell r="BQ1414">
            <v>0</v>
          </cell>
          <cell r="BR1414">
            <v>0</v>
          </cell>
          <cell r="BS1414">
            <v>0</v>
          </cell>
          <cell r="BT1414">
            <v>0</v>
          </cell>
          <cell r="BU1414">
            <v>0</v>
          </cell>
          <cell r="BV1414">
            <v>0</v>
          </cell>
          <cell r="BW1414">
            <v>0</v>
          </cell>
          <cell r="BX1414">
            <v>0</v>
          </cell>
          <cell r="BY1414">
            <v>0</v>
          </cell>
          <cell r="BZ1414">
            <v>0</v>
          </cell>
          <cell r="CA1414">
            <v>0</v>
          </cell>
          <cell r="CB1414">
            <v>0</v>
          </cell>
          <cell r="CC1414">
            <v>0</v>
          </cell>
          <cell r="CD1414">
            <v>0</v>
          </cell>
          <cell r="CE1414">
            <v>0</v>
          </cell>
          <cell r="CF1414">
            <v>0</v>
          </cell>
          <cell r="CG1414">
            <v>0</v>
          </cell>
          <cell r="CH1414">
            <v>0</v>
          </cell>
          <cell r="CI1414">
            <v>0</v>
          </cell>
          <cell r="CJ1414">
            <v>0</v>
          </cell>
          <cell r="CK1414">
            <v>0</v>
          </cell>
          <cell r="CL1414">
            <v>0</v>
          </cell>
          <cell r="CM1414">
            <v>0</v>
          </cell>
          <cell r="CN1414">
            <v>0</v>
          </cell>
          <cell r="CO1414">
            <v>0</v>
          </cell>
          <cell r="CP1414">
            <v>0</v>
          </cell>
          <cell r="CQ1414">
            <v>0</v>
          </cell>
          <cell r="CR1414">
            <v>0</v>
          </cell>
          <cell r="CS1414">
            <v>0</v>
          </cell>
          <cell r="CT1414">
            <v>0</v>
          </cell>
          <cell r="CU1414">
            <v>0</v>
          </cell>
          <cell r="CV1414">
            <v>0</v>
          </cell>
          <cell r="CW1414">
            <v>0</v>
          </cell>
          <cell r="CX1414">
            <v>0</v>
          </cell>
          <cell r="CY1414">
            <v>0</v>
          </cell>
          <cell r="CZ1414">
            <v>0</v>
          </cell>
          <cell r="DA1414">
            <v>0</v>
          </cell>
          <cell r="DB1414">
            <v>0</v>
          </cell>
          <cell r="DC1414">
            <v>0</v>
          </cell>
          <cell r="DD1414">
            <v>0</v>
          </cell>
          <cell r="DE1414">
            <v>0</v>
          </cell>
          <cell r="DF1414">
            <v>0</v>
          </cell>
          <cell r="DG1414">
            <v>0</v>
          </cell>
          <cell r="DH1414">
            <v>0</v>
          </cell>
          <cell r="DI1414">
            <v>0</v>
          </cell>
          <cell r="DJ1414">
            <v>0</v>
          </cell>
          <cell r="DK1414">
            <v>0</v>
          </cell>
          <cell r="DL1414">
            <v>0</v>
          </cell>
          <cell r="DM1414">
            <v>0</v>
          </cell>
          <cell r="DN1414">
            <v>0</v>
          </cell>
          <cell r="DO1414">
            <v>0</v>
          </cell>
          <cell r="DP1414">
            <v>0</v>
          </cell>
          <cell r="DQ1414">
            <v>0</v>
          </cell>
          <cell r="DR1414">
            <v>0</v>
          </cell>
          <cell r="DS1414">
            <v>0</v>
          </cell>
          <cell r="DT1414">
            <v>0</v>
          </cell>
          <cell r="DU1414">
            <v>0</v>
          </cell>
          <cell r="DV1414">
            <v>0</v>
          </cell>
          <cell r="DW1414">
            <v>0</v>
          </cell>
          <cell r="DX1414">
            <v>0</v>
          </cell>
          <cell r="DY1414">
            <v>0</v>
          </cell>
          <cell r="DZ1414">
            <v>0</v>
          </cell>
          <cell r="EA1414">
            <v>0</v>
          </cell>
          <cell r="EB1414">
            <v>0</v>
          </cell>
          <cell r="EC1414">
            <v>0</v>
          </cell>
          <cell r="ED1414">
            <v>0</v>
          </cell>
          <cell r="EE1414">
            <v>0</v>
          </cell>
          <cell r="EF1414">
            <v>0</v>
          </cell>
          <cell r="EG1414">
            <v>0</v>
          </cell>
          <cell r="EH1414">
            <v>0</v>
          </cell>
          <cell r="EI1414">
            <v>0</v>
          </cell>
          <cell r="EJ1414">
            <v>0</v>
          </cell>
          <cell r="EK1414">
            <v>0</v>
          </cell>
          <cell r="EL1414">
            <v>0</v>
          </cell>
          <cell r="EM1414">
            <v>0</v>
          </cell>
          <cell r="EN1414">
            <v>0</v>
          </cell>
          <cell r="EO1414">
            <v>0</v>
          </cell>
          <cell r="EP1414">
            <v>0</v>
          </cell>
          <cell r="EQ1414">
            <v>0</v>
          </cell>
          <cell r="ER1414">
            <v>0.8019481800000392</v>
          </cell>
          <cell r="ES1414">
            <v>0.63791677000000213</v>
          </cell>
          <cell r="ET1414">
            <v>-0.24953557000000082</v>
          </cell>
          <cell r="EU1414">
            <v>5.0000000000000711E-2</v>
          </cell>
          <cell r="EV1414">
            <v>0</v>
          </cell>
          <cell r="EW1414">
            <v>0</v>
          </cell>
          <cell r="EX1414">
            <v>0</v>
          </cell>
          <cell r="EY1414">
            <v>0</v>
          </cell>
          <cell r="EZ1414">
            <v>0</v>
          </cell>
          <cell r="FA1414">
            <v>0</v>
          </cell>
          <cell r="FB1414">
            <v>0</v>
          </cell>
          <cell r="FC1414">
            <v>0.24623169000000011</v>
          </cell>
          <cell r="FD1414">
            <v>0.11733528999999976</v>
          </cell>
          <cell r="FE1414">
            <v>4.6279034899999942</v>
          </cell>
          <cell r="FF1414">
            <v>-1.1552508000000001</v>
          </cell>
          <cell r="FG1414">
            <v>0.69988061000000279</v>
          </cell>
          <cell r="FH1414">
            <v>0</v>
          </cell>
          <cell r="FI1414">
            <v>0</v>
          </cell>
          <cell r="FJ1414">
            <v>0</v>
          </cell>
          <cell r="FK1414">
            <v>0</v>
          </cell>
          <cell r="FL1414">
            <v>8.5539160000003278E-2</v>
          </cell>
          <cell r="FM1414">
            <v>0</v>
          </cell>
          <cell r="FN1414">
            <v>-3.7239410000001527E-2</v>
          </cell>
          <cell r="FO1414">
            <v>0</v>
          </cell>
          <cell r="FP1414">
            <v>3.413653840000002</v>
          </cell>
          <cell r="FQ1414">
            <v>1.6213200900000002</v>
          </cell>
          <cell r="FR1414">
            <v>0</v>
          </cell>
          <cell r="FS1414">
            <v>0</v>
          </cell>
          <cell r="FT1414">
            <v>0</v>
          </cell>
          <cell r="FU1414">
            <v>0</v>
          </cell>
          <cell r="FV1414">
            <v>0</v>
          </cell>
          <cell r="FW1414">
            <v>0</v>
          </cell>
          <cell r="FX1414">
            <v>0</v>
          </cell>
          <cell r="FY1414">
            <v>0</v>
          </cell>
          <cell r="FZ1414">
            <v>0</v>
          </cell>
          <cell r="GA1414">
            <v>0</v>
          </cell>
          <cell r="GB1414">
            <v>0</v>
          </cell>
          <cell r="GC1414">
            <v>0</v>
          </cell>
          <cell r="GD1414">
            <v>0</v>
          </cell>
          <cell r="GE1414">
            <v>0</v>
          </cell>
          <cell r="GF1414">
            <v>0</v>
          </cell>
          <cell r="GG1414">
            <v>0</v>
          </cell>
          <cell r="GH1414">
            <v>0</v>
          </cell>
          <cell r="GI1414">
            <v>0</v>
          </cell>
          <cell r="GJ1414">
            <v>0</v>
          </cell>
          <cell r="GK1414">
            <v>0</v>
          </cell>
          <cell r="GL1414">
            <v>0</v>
          </cell>
          <cell r="GM1414">
            <v>0</v>
          </cell>
          <cell r="GN1414">
            <v>0</v>
          </cell>
          <cell r="GO1414">
            <v>0</v>
          </cell>
          <cell r="GP1414">
            <v>0</v>
          </cell>
          <cell r="GQ1414">
            <v>0</v>
          </cell>
          <cell r="GR1414">
            <v>0</v>
          </cell>
          <cell r="GS1414">
            <v>0</v>
          </cell>
          <cell r="GT1414">
            <v>0</v>
          </cell>
          <cell r="GU1414">
            <v>0</v>
          </cell>
          <cell r="GV1414">
            <v>0</v>
          </cell>
          <cell r="GW1414">
            <v>0</v>
          </cell>
          <cell r="GX1414">
            <v>0</v>
          </cell>
          <cell r="GY1414">
            <v>0</v>
          </cell>
          <cell r="GZ1414">
            <v>0</v>
          </cell>
          <cell r="HA1414">
            <v>0</v>
          </cell>
          <cell r="HB1414">
            <v>0</v>
          </cell>
          <cell r="HC1414">
            <v>0</v>
          </cell>
          <cell r="HD1414">
            <v>0</v>
          </cell>
          <cell r="HE1414">
            <v>0</v>
          </cell>
          <cell r="HF1414">
            <v>0</v>
          </cell>
          <cell r="HG1414">
            <v>0</v>
          </cell>
          <cell r="HH1414">
            <v>0</v>
          </cell>
          <cell r="HI1414">
            <v>0</v>
          </cell>
          <cell r="HJ1414">
            <v>0</v>
          </cell>
          <cell r="HK1414">
            <v>0</v>
          </cell>
          <cell r="HL1414">
            <v>0</v>
          </cell>
          <cell r="HM1414">
            <v>0</v>
          </cell>
          <cell r="HN1414">
            <v>0</v>
          </cell>
          <cell r="HO1414">
            <v>0</v>
          </cell>
          <cell r="HP1414">
            <v>0</v>
          </cell>
          <cell r="HQ1414">
            <v>0</v>
          </cell>
          <cell r="HR1414">
            <v>0</v>
          </cell>
          <cell r="HS1414">
            <v>0</v>
          </cell>
          <cell r="HT1414">
            <v>0</v>
          </cell>
          <cell r="HU1414">
            <v>0</v>
          </cell>
          <cell r="HV1414">
            <v>0</v>
          </cell>
          <cell r="HW1414">
            <v>0</v>
          </cell>
          <cell r="HX1414">
            <v>0</v>
          </cell>
          <cell r="HY1414">
            <v>0</v>
          </cell>
          <cell r="HZ1414">
            <v>0</v>
          </cell>
          <cell r="IA1414">
            <v>0</v>
          </cell>
          <cell r="IB1414">
            <v>0</v>
          </cell>
          <cell r="IC1414">
            <v>0</v>
          </cell>
          <cell r="ID1414">
            <v>0</v>
          </cell>
          <cell r="IE1414">
            <v>0</v>
          </cell>
          <cell r="IF1414">
            <v>0</v>
          </cell>
          <cell r="IG1414">
            <v>0</v>
          </cell>
          <cell r="IH1414">
            <v>0</v>
          </cell>
          <cell r="II1414">
            <v>0</v>
          </cell>
          <cell r="IJ1414">
            <v>0</v>
          </cell>
          <cell r="IK1414">
            <v>0</v>
          </cell>
          <cell r="IL1414">
            <v>0</v>
          </cell>
          <cell r="IM1414">
            <v>0</v>
          </cell>
          <cell r="IN1414">
            <v>0</v>
          </cell>
          <cell r="IO1414">
            <v>0</v>
          </cell>
          <cell r="IP1414">
            <v>0</v>
          </cell>
          <cell r="IQ1414">
            <v>0</v>
          </cell>
          <cell r="IR1414">
            <v>0</v>
          </cell>
          <cell r="IS1414">
            <v>0</v>
          </cell>
          <cell r="IT1414">
            <v>0</v>
          </cell>
          <cell r="IU1414">
            <v>0</v>
          </cell>
          <cell r="IV1414">
            <v>0</v>
          </cell>
          <cell r="IW1414">
            <v>0</v>
          </cell>
          <cell r="IX1414">
            <v>0</v>
          </cell>
          <cell r="IY1414">
            <v>0</v>
          </cell>
          <cell r="IZ1414">
            <v>0</v>
          </cell>
          <cell r="JA1414">
            <v>0</v>
          </cell>
          <cell r="JB1414">
            <v>0</v>
          </cell>
          <cell r="JC1414">
            <v>0</v>
          </cell>
          <cell r="JD1414">
            <v>0</v>
          </cell>
          <cell r="JE1414">
            <v>0</v>
          </cell>
        </row>
        <row r="1415">
          <cell r="D1415" t="str">
            <v>PV_.PX.HTG._.PTC.Utility_Scale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Q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0</v>
          </cell>
          <cell r="BD1415">
            <v>0</v>
          </cell>
          <cell r="BE1415">
            <v>0</v>
          </cell>
          <cell r="BF1415">
            <v>0</v>
          </cell>
          <cell r="BG1415">
            <v>0</v>
          </cell>
          <cell r="BH1415">
            <v>0</v>
          </cell>
          <cell r="BI1415">
            <v>0</v>
          </cell>
          <cell r="BJ1415">
            <v>0</v>
          </cell>
          <cell r="BK1415">
            <v>0</v>
          </cell>
          <cell r="BL1415">
            <v>0</v>
          </cell>
          <cell r="BM1415">
            <v>0</v>
          </cell>
          <cell r="BN1415">
            <v>0</v>
          </cell>
          <cell r="BO1415">
            <v>0</v>
          </cell>
          <cell r="BP1415">
            <v>0</v>
          </cell>
          <cell r="BQ1415">
            <v>0</v>
          </cell>
          <cell r="BR1415">
            <v>0</v>
          </cell>
          <cell r="BS1415">
            <v>0</v>
          </cell>
          <cell r="BT1415">
            <v>0</v>
          </cell>
          <cell r="BU1415">
            <v>0</v>
          </cell>
          <cell r="BV1415">
            <v>0</v>
          </cell>
          <cell r="BW1415">
            <v>0</v>
          </cell>
          <cell r="BX1415">
            <v>0</v>
          </cell>
          <cell r="BY1415">
            <v>0</v>
          </cell>
          <cell r="BZ1415">
            <v>0</v>
          </cell>
          <cell r="CA1415">
            <v>0</v>
          </cell>
          <cell r="CB1415">
            <v>0</v>
          </cell>
          <cell r="CC1415">
            <v>0</v>
          </cell>
          <cell r="CD1415">
            <v>0</v>
          </cell>
          <cell r="CE1415">
            <v>0</v>
          </cell>
          <cell r="CF1415">
            <v>0</v>
          </cell>
          <cell r="CG1415">
            <v>0</v>
          </cell>
          <cell r="CH1415">
            <v>0</v>
          </cell>
          <cell r="CI1415">
            <v>0</v>
          </cell>
          <cell r="CJ1415">
            <v>0</v>
          </cell>
          <cell r="CK1415">
            <v>0</v>
          </cell>
          <cell r="CL1415">
            <v>0</v>
          </cell>
          <cell r="CM1415">
            <v>0</v>
          </cell>
          <cell r="CN1415">
            <v>0</v>
          </cell>
          <cell r="CO1415">
            <v>0</v>
          </cell>
          <cell r="CP1415">
            <v>0</v>
          </cell>
          <cell r="CQ1415">
            <v>0</v>
          </cell>
          <cell r="CR1415">
            <v>0</v>
          </cell>
          <cell r="CS1415">
            <v>0</v>
          </cell>
          <cell r="CT1415">
            <v>0</v>
          </cell>
          <cell r="CU1415">
            <v>0</v>
          </cell>
          <cell r="CV1415">
            <v>0</v>
          </cell>
          <cell r="CW1415">
            <v>0</v>
          </cell>
          <cell r="CX1415">
            <v>0</v>
          </cell>
          <cell r="CY1415">
            <v>0</v>
          </cell>
          <cell r="CZ1415">
            <v>0</v>
          </cell>
          <cell r="DA1415">
            <v>0</v>
          </cell>
          <cell r="DB1415">
            <v>0</v>
          </cell>
          <cell r="DC1415">
            <v>0</v>
          </cell>
          <cell r="DD1415">
            <v>0</v>
          </cell>
          <cell r="DE1415">
            <v>0</v>
          </cell>
          <cell r="DF1415">
            <v>0</v>
          </cell>
          <cell r="DG1415">
            <v>0</v>
          </cell>
          <cell r="DH1415">
            <v>0</v>
          </cell>
          <cell r="DI1415">
            <v>0</v>
          </cell>
          <cell r="DJ1415">
            <v>0</v>
          </cell>
          <cell r="DK1415">
            <v>0</v>
          </cell>
          <cell r="DL1415">
            <v>0</v>
          </cell>
          <cell r="DM1415">
            <v>0</v>
          </cell>
          <cell r="DN1415">
            <v>0</v>
          </cell>
          <cell r="DO1415">
            <v>0</v>
          </cell>
          <cell r="DP1415">
            <v>0</v>
          </cell>
          <cell r="DQ1415">
            <v>0</v>
          </cell>
          <cell r="DR1415">
            <v>0</v>
          </cell>
          <cell r="DS1415">
            <v>0</v>
          </cell>
          <cell r="DT1415">
            <v>0</v>
          </cell>
          <cell r="DU1415">
            <v>0</v>
          </cell>
          <cell r="DV1415">
            <v>0</v>
          </cell>
          <cell r="DW1415">
            <v>0</v>
          </cell>
          <cell r="DX1415">
            <v>0</v>
          </cell>
          <cell r="DY1415">
            <v>0</v>
          </cell>
          <cell r="DZ1415">
            <v>0</v>
          </cell>
          <cell r="EA1415">
            <v>0</v>
          </cell>
          <cell r="EB1415">
            <v>0</v>
          </cell>
          <cell r="EC1415">
            <v>0</v>
          </cell>
          <cell r="ED1415">
            <v>0</v>
          </cell>
          <cell r="EE1415">
            <v>0</v>
          </cell>
          <cell r="EF1415">
            <v>0</v>
          </cell>
          <cell r="EG1415">
            <v>0</v>
          </cell>
          <cell r="EH1415">
            <v>0</v>
          </cell>
          <cell r="EI1415">
            <v>0</v>
          </cell>
          <cell r="EJ1415">
            <v>0</v>
          </cell>
          <cell r="EK1415">
            <v>0</v>
          </cell>
          <cell r="EL1415">
            <v>0</v>
          </cell>
          <cell r="EM1415">
            <v>0</v>
          </cell>
          <cell r="EN1415">
            <v>0</v>
          </cell>
          <cell r="EO1415">
            <v>0</v>
          </cell>
          <cell r="EP1415">
            <v>0</v>
          </cell>
          <cell r="EQ1415">
            <v>0</v>
          </cell>
          <cell r="ER1415">
            <v>0</v>
          </cell>
          <cell r="ES1415">
            <v>0</v>
          </cell>
          <cell r="ET1415">
            <v>0</v>
          </cell>
          <cell r="EU1415">
            <v>0</v>
          </cell>
          <cell r="EV1415">
            <v>0</v>
          </cell>
          <cell r="EW1415">
            <v>0</v>
          </cell>
          <cell r="EX1415">
            <v>0</v>
          </cell>
          <cell r="EY1415">
            <v>0</v>
          </cell>
          <cell r="EZ1415">
            <v>0</v>
          </cell>
          <cell r="FA1415">
            <v>0</v>
          </cell>
          <cell r="FB1415">
            <v>0</v>
          </cell>
          <cell r="FC1415">
            <v>0</v>
          </cell>
          <cell r="FD1415">
            <v>0</v>
          </cell>
          <cell r="FE1415">
            <v>0</v>
          </cell>
          <cell r="FF1415">
            <v>0</v>
          </cell>
          <cell r="FG1415">
            <v>0</v>
          </cell>
          <cell r="FH1415">
            <v>0</v>
          </cell>
          <cell r="FI1415">
            <v>0</v>
          </cell>
          <cell r="FJ1415">
            <v>0</v>
          </cell>
          <cell r="FK1415">
            <v>0</v>
          </cell>
          <cell r="FL1415">
            <v>0</v>
          </cell>
          <cell r="FM1415">
            <v>0</v>
          </cell>
          <cell r="FN1415">
            <v>0</v>
          </cell>
          <cell r="FO1415">
            <v>0</v>
          </cell>
          <cell r="FP1415">
            <v>0</v>
          </cell>
          <cell r="FQ1415">
            <v>0</v>
          </cell>
          <cell r="FR1415">
            <v>0</v>
          </cell>
          <cell r="FS1415">
            <v>0</v>
          </cell>
          <cell r="FT1415">
            <v>0</v>
          </cell>
          <cell r="FU1415">
            <v>0</v>
          </cell>
          <cell r="FV1415">
            <v>0</v>
          </cell>
          <cell r="FW1415">
            <v>0</v>
          </cell>
          <cell r="FX1415">
            <v>0</v>
          </cell>
          <cell r="FY1415">
            <v>0</v>
          </cell>
          <cell r="FZ1415">
            <v>0</v>
          </cell>
          <cell r="GA1415">
            <v>0</v>
          </cell>
          <cell r="GB1415">
            <v>0</v>
          </cell>
          <cell r="GC1415">
            <v>0</v>
          </cell>
          <cell r="GD1415">
            <v>0</v>
          </cell>
          <cell r="GE1415">
            <v>0</v>
          </cell>
          <cell r="GF1415">
            <v>0</v>
          </cell>
          <cell r="GG1415">
            <v>0</v>
          </cell>
          <cell r="GH1415">
            <v>0</v>
          </cell>
          <cell r="GI1415">
            <v>0</v>
          </cell>
          <cell r="GJ1415">
            <v>0</v>
          </cell>
          <cell r="GK1415">
            <v>0</v>
          </cell>
          <cell r="GL1415">
            <v>0</v>
          </cell>
          <cell r="GM1415">
            <v>0</v>
          </cell>
          <cell r="GN1415">
            <v>0</v>
          </cell>
          <cell r="GO1415">
            <v>0</v>
          </cell>
          <cell r="GP1415">
            <v>0</v>
          </cell>
          <cell r="GQ1415">
            <v>0</v>
          </cell>
          <cell r="GR1415">
            <v>0</v>
          </cell>
          <cell r="GS1415">
            <v>0</v>
          </cell>
          <cell r="GT1415">
            <v>0</v>
          </cell>
          <cell r="GU1415">
            <v>0</v>
          </cell>
          <cell r="GV1415">
            <v>0</v>
          </cell>
          <cell r="GW1415">
            <v>0</v>
          </cell>
          <cell r="GX1415">
            <v>0</v>
          </cell>
          <cell r="GY1415">
            <v>0</v>
          </cell>
          <cell r="GZ1415">
            <v>0</v>
          </cell>
          <cell r="HA1415">
            <v>0</v>
          </cell>
          <cell r="HB1415">
            <v>0</v>
          </cell>
          <cell r="HC1415">
            <v>0</v>
          </cell>
          <cell r="HD1415">
            <v>0</v>
          </cell>
          <cell r="HE1415">
            <v>0</v>
          </cell>
          <cell r="HF1415">
            <v>0</v>
          </cell>
          <cell r="HG1415">
            <v>0</v>
          </cell>
          <cell r="HH1415">
            <v>0</v>
          </cell>
          <cell r="HI1415">
            <v>0</v>
          </cell>
          <cell r="HJ1415">
            <v>0</v>
          </cell>
          <cell r="HK1415">
            <v>0</v>
          </cell>
          <cell r="HL1415">
            <v>0</v>
          </cell>
          <cell r="HM1415">
            <v>0</v>
          </cell>
          <cell r="HN1415">
            <v>0</v>
          </cell>
          <cell r="HO1415">
            <v>0</v>
          </cell>
          <cell r="HP1415">
            <v>0</v>
          </cell>
          <cell r="HQ1415">
            <v>0</v>
          </cell>
          <cell r="HR1415">
            <v>0</v>
          </cell>
          <cell r="HS1415">
            <v>0</v>
          </cell>
          <cell r="HT1415">
            <v>0</v>
          </cell>
          <cell r="HU1415">
            <v>0</v>
          </cell>
          <cell r="HV1415">
            <v>0</v>
          </cell>
          <cell r="HW1415">
            <v>0</v>
          </cell>
          <cell r="HX1415">
            <v>0</v>
          </cell>
          <cell r="HY1415">
            <v>0</v>
          </cell>
          <cell r="HZ1415">
            <v>0</v>
          </cell>
          <cell r="IA1415">
            <v>0</v>
          </cell>
          <cell r="IB1415">
            <v>0</v>
          </cell>
          <cell r="IC1415">
            <v>0</v>
          </cell>
          <cell r="ID1415">
            <v>0</v>
          </cell>
          <cell r="IE1415">
            <v>0</v>
          </cell>
          <cell r="IF1415">
            <v>0</v>
          </cell>
          <cell r="IG1415">
            <v>0</v>
          </cell>
          <cell r="IH1415">
            <v>0</v>
          </cell>
          <cell r="II1415">
            <v>0</v>
          </cell>
          <cell r="IJ1415">
            <v>0</v>
          </cell>
          <cell r="IK1415">
            <v>0</v>
          </cell>
          <cell r="IL1415">
            <v>0</v>
          </cell>
          <cell r="IM1415">
            <v>0</v>
          </cell>
          <cell r="IN1415">
            <v>0</v>
          </cell>
          <cell r="IO1415">
            <v>0</v>
          </cell>
          <cell r="IP1415">
            <v>0</v>
          </cell>
          <cell r="IQ1415">
            <v>0</v>
          </cell>
          <cell r="IR1415">
            <v>0</v>
          </cell>
          <cell r="IS1415">
            <v>0</v>
          </cell>
          <cell r="IT1415">
            <v>0</v>
          </cell>
          <cell r="IU1415">
            <v>0</v>
          </cell>
          <cell r="IV1415">
            <v>0</v>
          </cell>
          <cell r="IW1415">
            <v>0</v>
          </cell>
          <cell r="IX1415">
            <v>0</v>
          </cell>
          <cell r="IY1415">
            <v>0</v>
          </cell>
          <cell r="IZ1415">
            <v>0</v>
          </cell>
          <cell r="JA1415">
            <v>0</v>
          </cell>
          <cell r="JB1415">
            <v>0</v>
          </cell>
          <cell r="JC1415">
            <v>0</v>
          </cell>
          <cell r="JD1415">
            <v>0</v>
          </cell>
          <cell r="JE1415">
            <v>0</v>
          </cell>
        </row>
        <row r="1416">
          <cell r="D1416" t="str">
            <v>PV_.PX.NTN._.PTC.Utility_Scale</v>
          </cell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Q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0</v>
          </cell>
          <cell r="BD1416">
            <v>0</v>
          </cell>
          <cell r="BE1416">
            <v>0</v>
          </cell>
          <cell r="BF1416">
            <v>0</v>
          </cell>
          <cell r="BG1416">
            <v>0</v>
          </cell>
          <cell r="BH1416">
            <v>0</v>
          </cell>
          <cell r="BI1416">
            <v>0</v>
          </cell>
          <cell r="BJ1416">
            <v>0</v>
          </cell>
          <cell r="BK1416">
            <v>0</v>
          </cell>
          <cell r="BL1416">
            <v>0</v>
          </cell>
          <cell r="BM1416">
            <v>0</v>
          </cell>
          <cell r="BN1416">
            <v>0</v>
          </cell>
          <cell r="BO1416">
            <v>0</v>
          </cell>
          <cell r="BP1416">
            <v>0</v>
          </cell>
          <cell r="BQ1416">
            <v>0</v>
          </cell>
          <cell r="BR1416">
            <v>0</v>
          </cell>
          <cell r="BS1416">
            <v>0</v>
          </cell>
          <cell r="BT1416">
            <v>0</v>
          </cell>
          <cell r="BU1416">
            <v>0</v>
          </cell>
          <cell r="BV1416">
            <v>0</v>
          </cell>
          <cell r="BW1416">
            <v>0</v>
          </cell>
          <cell r="BX1416">
            <v>0</v>
          </cell>
          <cell r="BY1416">
            <v>0</v>
          </cell>
          <cell r="BZ1416">
            <v>0</v>
          </cell>
          <cell r="CA1416">
            <v>0</v>
          </cell>
          <cell r="CB1416">
            <v>0</v>
          </cell>
          <cell r="CC1416">
            <v>0</v>
          </cell>
          <cell r="CD1416">
            <v>0</v>
          </cell>
          <cell r="CE1416">
            <v>0</v>
          </cell>
          <cell r="CF1416">
            <v>0</v>
          </cell>
          <cell r="CG1416">
            <v>0</v>
          </cell>
          <cell r="CH1416">
            <v>0</v>
          </cell>
          <cell r="CI1416">
            <v>0</v>
          </cell>
          <cell r="CJ1416">
            <v>0</v>
          </cell>
          <cell r="CK1416">
            <v>0</v>
          </cell>
          <cell r="CL1416">
            <v>0</v>
          </cell>
          <cell r="CM1416">
            <v>0</v>
          </cell>
          <cell r="CN1416">
            <v>0</v>
          </cell>
          <cell r="CO1416">
            <v>0</v>
          </cell>
          <cell r="CP1416">
            <v>0</v>
          </cell>
          <cell r="CQ1416">
            <v>0</v>
          </cell>
          <cell r="CR1416">
            <v>0</v>
          </cell>
          <cell r="CS1416">
            <v>0</v>
          </cell>
          <cell r="CT1416">
            <v>0</v>
          </cell>
          <cell r="CU1416">
            <v>0</v>
          </cell>
          <cell r="CV1416">
            <v>0</v>
          </cell>
          <cell r="CW1416">
            <v>0</v>
          </cell>
          <cell r="CX1416">
            <v>0</v>
          </cell>
          <cell r="CY1416">
            <v>0</v>
          </cell>
          <cell r="CZ1416">
            <v>0</v>
          </cell>
          <cell r="DA1416">
            <v>0</v>
          </cell>
          <cell r="DB1416">
            <v>0</v>
          </cell>
          <cell r="DC1416">
            <v>0</v>
          </cell>
          <cell r="DD1416">
            <v>0</v>
          </cell>
          <cell r="DE1416">
            <v>0</v>
          </cell>
          <cell r="DF1416">
            <v>0</v>
          </cell>
          <cell r="DG1416">
            <v>0</v>
          </cell>
          <cell r="DH1416">
            <v>0</v>
          </cell>
          <cell r="DI1416">
            <v>0</v>
          </cell>
          <cell r="DJ1416">
            <v>0</v>
          </cell>
          <cell r="DK1416">
            <v>0</v>
          </cell>
          <cell r="DL1416">
            <v>0</v>
          </cell>
          <cell r="DM1416">
            <v>0</v>
          </cell>
          <cell r="DN1416">
            <v>0</v>
          </cell>
          <cell r="DO1416">
            <v>0</v>
          </cell>
          <cell r="DP1416">
            <v>0</v>
          </cell>
          <cell r="DQ1416">
            <v>0</v>
          </cell>
          <cell r="DR1416">
            <v>0</v>
          </cell>
          <cell r="DS1416">
            <v>0</v>
          </cell>
          <cell r="DT1416">
            <v>0</v>
          </cell>
          <cell r="DU1416">
            <v>0</v>
          </cell>
          <cell r="DV1416">
            <v>0</v>
          </cell>
          <cell r="DW1416">
            <v>0</v>
          </cell>
          <cell r="DX1416">
            <v>0</v>
          </cell>
          <cell r="DY1416">
            <v>0</v>
          </cell>
          <cell r="DZ1416">
            <v>0</v>
          </cell>
          <cell r="EA1416">
            <v>0</v>
          </cell>
          <cell r="EB1416">
            <v>0</v>
          </cell>
          <cell r="EC1416">
            <v>0</v>
          </cell>
          <cell r="ED1416">
            <v>0</v>
          </cell>
          <cell r="EE1416">
            <v>0</v>
          </cell>
          <cell r="EF1416">
            <v>0</v>
          </cell>
          <cell r="EG1416">
            <v>0</v>
          </cell>
          <cell r="EH1416">
            <v>0</v>
          </cell>
          <cell r="EI1416">
            <v>0</v>
          </cell>
          <cell r="EJ1416">
            <v>0</v>
          </cell>
          <cell r="EK1416">
            <v>0</v>
          </cell>
          <cell r="EL1416">
            <v>0</v>
          </cell>
          <cell r="EM1416">
            <v>0</v>
          </cell>
          <cell r="EN1416">
            <v>0</v>
          </cell>
          <cell r="EO1416">
            <v>0</v>
          </cell>
          <cell r="EP1416">
            <v>0</v>
          </cell>
          <cell r="EQ1416">
            <v>0</v>
          </cell>
          <cell r="ER1416">
            <v>0</v>
          </cell>
          <cell r="ES1416">
            <v>0</v>
          </cell>
          <cell r="ET1416">
            <v>0</v>
          </cell>
          <cell r="EU1416">
            <v>0</v>
          </cell>
          <cell r="EV1416">
            <v>0</v>
          </cell>
          <cell r="EW1416">
            <v>0</v>
          </cell>
          <cell r="EX1416">
            <v>0</v>
          </cell>
          <cell r="EY1416">
            <v>0</v>
          </cell>
          <cell r="EZ1416">
            <v>0</v>
          </cell>
          <cell r="FA1416">
            <v>0</v>
          </cell>
          <cell r="FB1416">
            <v>0</v>
          </cell>
          <cell r="FC1416">
            <v>0</v>
          </cell>
          <cell r="FD1416">
            <v>0</v>
          </cell>
          <cell r="FE1416">
            <v>0</v>
          </cell>
          <cell r="FF1416">
            <v>0</v>
          </cell>
          <cell r="FG1416">
            <v>0</v>
          </cell>
          <cell r="FH1416">
            <v>0</v>
          </cell>
          <cell r="FI1416">
            <v>0</v>
          </cell>
          <cell r="FJ1416">
            <v>0</v>
          </cell>
          <cell r="FK1416">
            <v>0</v>
          </cell>
          <cell r="FL1416">
            <v>0</v>
          </cell>
          <cell r="FM1416">
            <v>0</v>
          </cell>
          <cell r="FN1416">
            <v>0</v>
          </cell>
          <cell r="FO1416">
            <v>0</v>
          </cell>
          <cell r="FP1416">
            <v>0</v>
          </cell>
          <cell r="FQ1416">
            <v>0</v>
          </cell>
          <cell r="FR1416">
            <v>0</v>
          </cell>
          <cell r="FS1416">
            <v>0</v>
          </cell>
          <cell r="FT1416">
            <v>0</v>
          </cell>
          <cell r="FU1416">
            <v>0</v>
          </cell>
          <cell r="FV1416">
            <v>0</v>
          </cell>
          <cell r="FW1416">
            <v>0</v>
          </cell>
          <cell r="FX1416">
            <v>0</v>
          </cell>
          <cell r="FY1416">
            <v>0</v>
          </cell>
          <cell r="FZ1416">
            <v>0</v>
          </cell>
          <cell r="GA1416">
            <v>0</v>
          </cell>
          <cell r="GB1416">
            <v>0</v>
          </cell>
          <cell r="GC1416">
            <v>0</v>
          </cell>
          <cell r="GD1416">
            <v>0</v>
          </cell>
          <cell r="GE1416">
            <v>0</v>
          </cell>
          <cell r="GF1416">
            <v>0</v>
          </cell>
          <cell r="GG1416">
            <v>0</v>
          </cell>
          <cell r="GH1416">
            <v>0</v>
          </cell>
          <cell r="GI1416">
            <v>0</v>
          </cell>
          <cell r="GJ1416">
            <v>0</v>
          </cell>
          <cell r="GK1416">
            <v>0</v>
          </cell>
          <cell r="GL1416">
            <v>0</v>
          </cell>
          <cell r="GM1416">
            <v>0</v>
          </cell>
          <cell r="GN1416">
            <v>0</v>
          </cell>
          <cell r="GO1416">
            <v>0</v>
          </cell>
          <cell r="GP1416">
            <v>0</v>
          </cell>
          <cell r="GQ1416">
            <v>0</v>
          </cell>
          <cell r="GR1416">
            <v>0</v>
          </cell>
          <cell r="GS1416">
            <v>0</v>
          </cell>
          <cell r="GT1416">
            <v>0</v>
          </cell>
          <cell r="GU1416">
            <v>0</v>
          </cell>
          <cell r="GV1416">
            <v>0</v>
          </cell>
          <cell r="GW1416">
            <v>0</v>
          </cell>
          <cell r="GX1416">
            <v>0</v>
          </cell>
          <cell r="GY1416">
            <v>0</v>
          </cell>
          <cell r="GZ1416">
            <v>0</v>
          </cell>
          <cell r="HA1416">
            <v>0</v>
          </cell>
          <cell r="HB1416">
            <v>0</v>
          </cell>
          <cell r="HC1416">
            <v>0</v>
          </cell>
          <cell r="HD1416">
            <v>0</v>
          </cell>
          <cell r="HE1416">
            <v>0</v>
          </cell>
          <cell r="HF1416">
            <v>0</v>
          </cell>
          <cell r="HG1416">
            <v>0</v>
          </cell>
          <cell r="HH1416">
            <v>0</v>
          </cell>
          <cell r="HI1416">
            <v>0</v>
          </cell>
          <cell r="HJ1416">
            <v>0</v>
          </cell>
          <cell r="HK1416">
            <v>0</v>
          </cell>
          <cell r="HL1416">
            <v>0</v>
          </cell>
          <cell r="HM1416">
            <v>0</v>
          </cell>
          <cell r="HN1416">
            <v>0</v>
          </cell>
          <cell r="HO1416">
            <v>0</v>
          </cell>
          <cell r="HP1416">
            <v>0</v>
          </cell>
          <cell r="HQ1416">
            <v>0</v>
          </cell>
          <cell r="HR1416">
            <v>0</v>
          </cell>
          <cell r="HS1416">
            <v>0</v>
          </cell>
          <cell r="HT1416">
            <v>0</v>
          </cell>
          <cell r="HU1416">
            <v>0</v>
          </cell>
          <cell r="HV1416">
            <v>0</v>
          </cell>
          <cell r="HW1416">
            <v>0</v>
          </cell>
          <cell r="HX1416">
            <v>0</v>
          </cell>
          <cell r="HY1416">
            <v>0</v>
          </cell>
          <cell r="HZ1416">
            <v>0</v>
          </cell>
          <cell r="IA1416">
            <v>0</v>
          </cell>
          <cell r="IB1416">
            <v>0</v>
          </cell>
          <cell r="IC1416">
            <v>0</v>
          </cell>
          <cell r="ID1416">
            <v>0</v>
          </cell>
          <cell r="IE1416">
            <v>0</v>
          </cell>
          <cell r="IF1416">
            <v>0</v>
          </cell>
          <cell r="IG1416">
            <v>0</v>
          </cell>
          <cell r="IH1416">
            <v>0</v>
          </cell>
          <cell r="II1416">
            <v>0</v>
          </cell>
          <cell r="IJ1416">
            <v>0</v>
          </cell>
          <cell r="IK1416">
            <v>0</v>
          </cell>
          <cell r="IL1416">
            <v>0</v>
          </cell>
          <cell r="IM1416">
            <v>0</v>
          </cell>
          <cell r="IN1416">
            <v>0</v>
          </cell>
          <cell r="IO1416">
            <v>0</v>
          </cell>
          <cell r="IP1416">
            <v>0</v>
          </cell>
          <cell r="IQ1416">
            <v>0</v>
          </cell>
          <cell r="IR1416">
            <v>0</v>
          </cell>
          <cell r="IS1416">
            <v>0</v>
          </cell>
          <cell r="IT1416">
            <v>0</v>
          </cell>
          <cell r="IU1416">
            <v>0</v>
          </cell>
          <cell r="IV1416">
            <v>0</v>
          </cell>
          <cell r="IW1416">
            <v>0</v>
          </cell>
          <cell r="IX1416">
            <v>0</v>
          </cell>
          <cell r="IY1416">
            <v>0</v>
          </cell>
          <cell r="IZ1416">
            <v>0</v>
          </cell>
          <cell r="JA1416">
            <v>0</v>
          </cell>
          <cell r="JB1416">
            <v>0</v>
          </cell>
          <cell r="JC1416">
            <v>0</v>
          </cell>
          <cell r="JD1416">
            <v>0</v>
          </cell>
          <cell r="JE1416">
            <v>0</v>
          </cell>
        </row>
        <row r="1417">
          <cell r="D1417" t="str">
            <v>PV_.PX.NUT._.PTC.Small_Scale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Q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0</v>
          </cell>
          <cell r="BD1417">
            <v>0</v>
          </cell>
          <cell r="BE1417">
            <v>0</v>
          </cell>
          <cell r="BF1417">
            <v>0</v>
          </cell>
          <cell r="BG1417">
            <v>0</v>
          </cell>
          <cell r="BH1417">
            <v>0</v>
          </cell>
          <cell r="BI1417">
            <v>0</v>
          </cell>
          <cell r="BJ1417">
            <v>0</v>
          </cell>
          <cell r="BK1417">
            <v>0</v>
          </cell>
          <cell r="BL1417">
            <v>0</v>
          </cell>
          <cell r="BM1417">
            <v>0</v>
          </cell>
          <cell r="BN1417">
            <v>0</v>
          </cell>
          <cell r="BO1417">
            <v>0</v>
          </cell>
          <cell r="BP1417">
            <v>0</v>
          </cell>
          <cell r="BQ1417">
            <v>0</v>
          </cell>
          <cell r="BR1417">
            <v>0</v>
          </cell>
          <cell r="BS1417">
            <v>0</v>
          </cell>
          <cell r="BT1417">
            <v>0</v>
          </cell>
          <cell r="BU1417">
            <v>0</v>
          </cell>
          <cell r="BV1417">
            <v>0</v>
          </cell>
          <cell r="BW1417">
            <v>0</v>
          </cell>
          <cell r="BX1417">
            <v>0</v>
          </cell>
          <cell r="BY1417">
            <v>0</v>
          </cell>
          <cell r="BZ1417">
            <v>0</v>
          </cell>
          <cell r="CA1417">
            <v>0</v>
          </cell>
          <cell r="CB1417">
            <v>0</v>
          </cell>
          <cell r="CC1417">
            <v>0</v>
          </cell>
          <cell r="CD1417">
            <v>0</v>
          </cell>
          <cell r="CE1417">
            <v>0</v>
          </cell>
          <cell r="CF1417">
            <v>0</v>
          </cell>
          <cell r="CG1417">
            <v>0</v>
          </cell>
          <cell r="CH1417">
            <v>0</v>
          </cell>
          <cell r="CI1417">
            <v>0</v>
          </cell>
          <cell r="CJ1417">
            <v>0</v>
          </cell>
          <cell r="CK1417">
            <v>0</v>
          </cell>
          <cell r="CL1417">
            <v>0</v>
          </cell>
          <cell r="CM1417">
            <v>0</v>
          </cell>
          <cell r="CN1417">
            <v>0</v>
          </cell>
          <cell r="CO1417">
            <v>0</v>
          </cell>
          <cell r="CP1417">
            <v>0</v>
          </cell>
          <cell r="CQ1417">
            <v>0</v>
          </cell>
          <cell r="CR1417">
            <v>4.9665849999996681E-2</v>
          </cell>
          <cell r="CS1417">
            <v>0</v>
          </cell>
          <cell r="CT1417">
            <v>0</v>
          </cell>
          <cell r="CU1417">
            <v>0</v>
          </cell>
          <cell r="CV1417">
            <v>4.9665849999996681E-2</v>
          </cell>
          <cell r="CW1417">
            <v>0</v>
          </cell>
          <cell r="CX1417">
            <v>0</v>
          </cell>
          <cell r="CY1417">
            <v>0</v>
          </cell>
          <cell r="CZ1417">
            <v>0</v>
          </cell>
          <cell r="DA1417">
            <v>0</v>
          </cell>
          <cell r="DB1417">
            <v>0</v>
          </cell>
          <cell r="DC1417">
            <v>0</v>
          </cell>
          <cell r="DD1417">
            <v>0</v>
          </cell>
          <cell r="DE1417">
            <v>1.1000003041772288E-7</v>
          </cell>
          <cell r="DF1417">
            <v>0</v>
          </cell>
          <cell r="DG1417">
            <v>0</v>
          </cell>
          <cell r="DH1417">
            <v>9.9999859999996943E-2</v>
          </cell>
          <cell r="DI1417">
            <v>-9.9999750000002052E-2</v>
          </cell>
          <cell r="DJ1417">
            <v>0</v>
          </cell>
          <cell r="DK1417">
            <v>0</v>
          </cell>
          <cell r="DL1417">
            <v>0</v>
          </cell>
          <cell r="DM1417">
            <v>0</v>
          </cell>
          <cell r="DN1417">
            <v>0</v>
          </cell>
          <cell r="DO1417">
            <v>0</v>
          </cell>
          <cell r="DP1417">
            <v>0</v>
          </cell>
          <cell r="DQ1417">
            <v>0</v>
          </cell>
          <cell r="DR1417">
            <v>0</v>
          </cell>
          <cell r="DS1417">
            <v>0</v>
          </cell>
          <cell r="DT1417">
            <v>0</v>
          </cell>
          <cell r="DU1417">
            <v>0</v>
          </cell>
          <cell r="DV1417">
            <v>0</v>
          </cell>
          <cell r="DW1417">
            <v>0</v>
          </cell>
          <cell r="DX1417">
            <v>0</v>
          </cell>
          <cell r="DY1417">
            <v>0</v>
          </cell>
          <cell r="DZ1417">
            <v>0</v>
          </cell>
          <cell r="EA1417">
            <v>0</v>
          </cell>
          <cell r="EB1417">
            <v>0</v>
          </cell>
          <cell r="EC1417">
            <v>0</v>
          </cell>
          <cell r="ED1417">
            <v>0</v>
          </cell>
          <cell r="EE1417">
            <v>0</v>
          </cell>
          <cell r="EF1417">
            <v>0</v>
          </cell>
          <cell r="EG1417">
            <v>0</v>
          </cell>
          <cell r="EH1417">
            <v>0</v>
          </cell>
          <cell r="EI1417">
            <v>0</v>
          </cell>
          <cell r="EJ1417">
            <v>0</v>
          </cell>
          <cell r="EK1417">
            <v>0</v>
          </cell>
          <cell r="EL1417">
            <v>0</v>
          </cell>
          <cell r="EM1417">
            <v>0</v>
          </cell>
          <cell r="EN1417">
            <v>0</v>
          </cell>
          <cell r="EO1417">
            <v>0</v>
          </cell>
          <cell r="EP1417">
            <v>0</v>
          </cell>
          <cell r="EQ1417">
            <v>0</v>
          </cell>
          <cell r="ER1417">
            <v>-0.60180945000001884</v>
          </cell>
          <cell r="ES1417">
            <v>0</v>
          </cell>
          <cell r="ET1417">
            <v>0</v>
          </cell>
          <cell r="EU1417">
            <v>-9.9999900000000252E-2</v>
          </cell>
          <cell r="EV1417">
            <v>-0.20329974999999578</v>
          </cell>
          <cell r="EW1417">
            <v>3.9999996204187482E-8</v>
          </cell>
          <cell r="EX1417">
            <v>0</v>
          </cell>
          <cell r="EY1417">
            <v>0</v>
          </cell>
          <cell r="EZ1417">
            <v>0</v>
          </cell>
          <cell r="FA1417">
            <v>0</v>
          </cell>
          <cell r="FB1417">
            <v>-0.29850983999999769</v>
          </cell>
          <cell r="FC1417">
            <v>0</v>
          </cell>
          <cell r="FD1417">
            <v>0</v>
          </cell>
          <cell r="FE1417">
            <v>-0.20338318000000299</v>
          </cell>
          <cell r="FF1417">
            <v>0</v>
          </cell>
          <cell r="FG1417">
            <v>0</v>
          </cell>
          <cell r="FH1417">
            <v>-9.9999849999999668E-2</v>
          </cell>
          <cell r="FI1417">
            <v>-0.11985736000000458</v>
          </cell>
          <cell r="FJ1417">
            <v>0.28214690000000076</v>
          </cell>
          <cell r="FK1417">
            <v>-0.29999912000000251</v>
          </cell>
          <cell r="FL1417">
            <v>0</v>
          </cell>
          <cell r="FM1417">
            <v>0</v>
          </cell>
          <cell r="FN1417">
            <v>0</v>
          </cell>
          <cell r="FO1417">
            <v>3.4326249999995895E-2</v>
          </cell>
          <cell r="FP1417">
            <v>0</v>
          </cell>
          <cell r="FQ1417">
            <v>0</v>
          </cell>
          <cell r="FR1417">
            <v>0.14970042999999578</v>
          </cell>
          <cell r="FS1417">
            <v>0</v>
          </cell>
          <cell r="FT1417">
            <v>0</v>
          </cell>
          <cell r="FU1417">
            <v>0</v>
          </cell>
          <cell r="FV1417">
            <v>-4.9665850000000233E-2</v>
          </cell>
          <cell r="FW1417">
            <v>0.19936628000000312</v>
          </cell>
          <cell r="FX1417">
            <v>0</v>
          </cell>
          <cell r="FY1417">
            <v>0</v>
          </cell>
          <cell r="FZ1417">
            <v>0</v>
          </cell>
          <cell r="GA1417">
            <v>0</v>
          </cell>
          <cell r="GB1417">
            <v>0</v>
          </cell>
          <cell r="GC1417">
            <v>0</v>
          </cell>
          <cell r="GD1417">
            <v>0</v>
          </cell>
          <cell r="GE1417">
            <v>0</v>
          </cell>
          <cell r="GF1417">
            <v>0</v>
          </cell>
          <cell r="GG1417">
            <v>0</v>
          </cell>
          <cell r="GH1417">
            <v>0</v>
          </cell>
          <cell r="GI1417">
            <v>0</v>
          </cell>
          <cell r="GJ1417">
            <v>0</v>
          </cell>
          <cell r="GK1417">
            <v>0</v>
          </cell>
          <cell r="GL1417">
            <v>0</v>
          </cell>
          <cell r="GM1417">
            <v>0</v>
          </cell>
          <cell r="GN1417">
            <v>0</v>
          </cell>
          <cell r="GO1417">
            <v>0</v>
          </cell>
          <cell r="GP1417">
            <v>0</v>
          </cell>
          <cell r="GQ1417">
            <v>0</v>
          </cell>
          <cell r="GR1417">
            <v>0</v>
          </cell>
          <cell r="GS1417">
            <v>0</v>
          </cell>
          <cell r="GT1417">
            <v>0</v>
          </cell>
          <cell r="GU1417">
            <v>0</v>
          </cell>
          <cell r="GV1417">
            <v>0</v>
          </cell>
          <cell r="GW1417">
            <v>0</v>
          </cell>
          <cell r="GX1417">
            <v>0</v>
          </cell>
          <cell r="GY1417">
            <v>0</v>
          </cell>
          <cell r="GZ1417">
            <v>0</v>
          </cell>
          <cell r="HA1417">
            <v>0</v>
          </cell>
          <cell r="HB1417">
            <v>0</v>
          </cell>
          <cell r="HC1417">
            <v>0</v>
          </cell>
          <cell r="HD1417">
            <v>0</v>
          </cell>
          <cell r="HE1417">
            <v>0</v>
          </cell>
          <cell r="HF1417">
            <v>0</v>
          </cell>
          <cell r="HG1417">
            <v>0</v>
          </cell>
          <cell r="HH1417">
            <v>0</v>
          </cell>
          <cell r="HI1417">
            <v>0</v>
          </cell>
          <cell r="HJ1417">
            <v>0</v>
          </cell>
          <cell r="HK1417">
            <v>0</v>
          </cell>
          <cell r="HL1417">
            <v>0</v>
          </cell>
          <cell r="HM1417">
            <v>0</v>
          </cell>
          <cell r="HN1417">
            <v>0</v>
          </cell>
          <cell r="HO1417">
            <v>0</v>
          </cell>
          <cell r="HP1417">
            <v>0</v>
          </cell>
          <cell r="HQ1417">
            <v>0</v>
          </cell>
          <cell r="HR1417">
            <v>0</v>
          </cell>
          <cell r="HS1417">
            <v>0</v>
          </cell>
          <cell r="HT1417">
            <v>0</v>
          </cell>
          <cell r="HU1417">
            <v>0</v>
          </cell>
          <cell r="HV1417">
            <v>0</v>
          </cell>
          <cell r="HW1417">
            <v>0</v>
          </cell>
          <cell r="HX1417">
            <v>0</v>
          </cell>
          <cell r="HY1417">
            <v>0</v>
          </cell>
          <cell r="HZ1417">
            <v>0</v>
          </cell>
          <cell r="IA1417">
            <v>0</v>
          </cell>
          <cell r="IB1417">
            <v>0</v>
          </cell>
          <cell r="IC1417">
            <v>0</v>
          </cell>
          <cell r="ID1417">
            <v>0</v>
          </cell>
          <cell r="IE1417">
            <v>0</v>
          </cell>
          <cell r="IF1417">
            <v>0</v>
          </cell>
          <cell r="IG1417">
            <v>0</v>
          </cell>
          <cell r="IH1417">
            <v>0</v>
          </cell>
          <cell r="II1417">
            <v>0</v>
          </cell>
          <cell r="IJ1417">
            <v>0</v>
          </cell>
          <cell r="IK1417">
            <v>0</v>
          </cell>
          <cell r="IL1417">
            <v>0</v>
          </cell>
          <cell r="IM1417">
            <v>0</v>
          </cell>
          <cell r="IN1417">
            <v>0</v>
          </cell>
          <cell r="IO1417">
            <v>0</v>
          </cell>
          <cell r="IP1417">
            <v>0</v>
          </cell>
          <cell r="IQ1417">
            <v>0</v>
          </cell>
          <cell r="IR1417">
            <v>0</v>
          </cell>
          <cell r="IS1417">
            <v>0</v>
          </cell>
          <cell r="IT1417">
            <v>0</v>
          </cell>
          <cell r="IU1417">
            <v>0</v>
          </cell>
          <cell r="IV1417">
            <v>0</v>
          </cell>
          <cell r="IW1417">
            <v>0</v>
          </cell>
          <cell r="IX1417">
            <v>0</v>
          </cell>
          <cell r="IY1417">
            <v>0</v>
          </cell>
          <cell r="IZ1417">
            <v>0</v>
          </cell>
          <cell r="JA1417">
            <v>0</v>
          </cell>
          <cell r="JB1417">
            <v>0</v>
          </cell>
          <cell r="JC1417">
            <v>0</v>
          </cell>
          <cell r="JD1417">
            <v>0</v>
          </cell>
          <cell r="JE1417">
            <v>0</v>
          </cell>
        </row>
        <row r="1418">
          <cell r="D1418" t="str">
            <v>PV_.PX.SOR._.PTC.Small_Scale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Q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0</v>
          </cell>
          <cell r="BD1418">
            <v>0</v>
          </cell>
          <cell r="BE1418">
            <v>0</v>
          </cell>
          <cell r="BF1418">
            <v>0</v>
          </cell>
          <cell r="BG1418">
            <v>0</v>
          </cell>
          <cell r="BH1418">
            <v>0</v>
          </cell>
          <cell r="BI1418">
            <v>0</v>
          </cell>
          <cell r="BJ1418">
            <v>0</v>
          </cell>
          <cell r="BK1418">
            <v>0</v>
          </cell>
          <cell r="BL1418">
            <v>0</v>
          </cell>
          <cell r="BM1418">
            <v>0</v>
          </cell>
          <cell r="BN1418">
            <v>0</v>
          </cell>
          <cell r="BO1418">
            <v>0</v>
          </cell>
          <cell r="BP1418">
            <v>0</v>
          </cell>
          <cell r="BQ1418">
            <v>0</v>
          </cell>
          <cell r="BR1418">
            <v>0</v>
          </cell>
          <cell r="BS1418">
            <v>0</v>
          </cell>
          <cell r="BT1418">
            <v>0</v>
          </cell>
          <cell r="BU1418">
            <v>0</v>
          </cell>
          <cell r="BV1418">
            <v>0</v>
          </cell>
          <cell r="BW1418">
            <v>0</v>
          </cell>
          <cell r="BX1418">
            <v>0</v>
          </cell>
          <cell r="BY1418">
            <v>0</v>
          </cell>
          <cell r="BZ1418">
            <v>0</v>
          </cell>
          <cell r="CA1418">
            <v>0</v>
          </cell>
          <cell r="CB1418">
            <v>0</v>
          </cell>
          <cell r="CC1418">
            <v>0</v>
          </cell>
          <cell r="CD1418">
            <v>0</v>
          </cell>
          <cell r="CE1418">
            <v>0</v>
          </cell>
          <cell r="CF1418">
            <v>0</v>
          </cell>
          <cell r="CG1418">
            <v>0</v>
          </cell>
          <cell r="CH1418">
            <v>0</v>
          </cell>
          <cell r="CI1418">
            <v>0</v>
          </cell>
          <cell r="CJ1418">
            <v>0</v>
          </cell>
          <cell r="CK1418">
            <v>0</v>
          </cell>
          <cell r="CL1418">
            <v>0</v>
          </cell>
          <cell r="CM1418">
            <v>0</v>
          </cell>
          <cell r="CN1418">
            <v>0</v>
          </cell>
          <cell r="CO1418">
            <v>0</v>
          </cell>
          <cell r="CP1418">
            <v>0</v>
          </cell>
          <cell r="CQ1418">
            <v>0</v>
          </cell>
          <cell r="CR1418">
            <v>1.4749563200000182</v>
          </cell>
          <cell r="CS1418">
            <v>0</v>
          </cell>
          <cell r="CT1418">
            <v>0</v>
          </cell>
          <cell r="CU1418">
            <v>0</v>
          </cell>
          <cell r="CV1418">
            <v>2.5580979300000024</v>
          </cell>
          <cell r="CW1418">
            <v>-0.99999515000000017</v>
          </cell>
          <cell r="CX1418">
            <v>-8.3146460000005362E-2</v>
          </cell>
          <cell r="CY1418">
            <v>0</v>
          </cell>
          <cell r="CZ1418">
            <v>0</v>
          </cell>
          <cell r="DA1418">
            <v>0</v>
          </cell>
          <cell r="DB1418">
            <v>0</v>
          </cell>
          <cell r="DC1418">
            <v>0</v>
          </cell>
          <cell r="DD1418">
            <v>0</v>
          </cell>
          <cell r="DE1418">
            <v>-2.9620608699999877</v>
          </cell>
          <cell r="DF1418">
            <v>0</v>
          </cell>
          <cell r="DG1418">
            <v>0</v>
          </cell>
          <cell r="DH1418">
            <v>-0.29999952000000008</v>
          </cell>
          <cell r="DI1418">
            <v>-1.8749676000000015</v>
          </cell>
          <cell r="DJ1418">
            <v>-1.3672737500000025</v>
          </cell>
          <cell r="DK1418">
            <v>0.58018000000000214</v>
          </cell>
          <cell r="DL1418">
            <v>0</v>
          </cell>
          <cell r="DM1418">
            <v>0</v>
          </cell>
          <cell r="DN1418">
            <v>0</v>
          </cell>
          <cell r="DO1418">
            <v>0</v>
          </cell>
          <cell r="DP1418">
            <v>0</v>
          </cell>
          <cell r="DQ1418">
            <v>0</v>
          </cell>
          <cell r="DR1418">
            <v>0.28314551999997661</v>
          </cell>
          <cell r="DS1418">
            <v>0</v>
          </cell>
          <cell r="DT1418">
            <v>0</v>
          </cell>
          <cell r="DU1418">
            <v>0</v>
          </cell>
          <cell r="DV1418">
            <v>-9.9999959999998111E-2</v>
          </cell>
          <cell r="DW1418">
            <v>0.29999943999999701</v>
          </cell>
          <cell r="DX1418">
            <v>8.314603999999548E-2</v>
          </cell>
          <cell r="DY1418">
            <v>0</v>
          </cell>
          <cell r="DZ1418">
            <v>0</v>
          </cell>
          <cell r="EA1418">
            <v>0</v>
          </cell>
          <cell r="EB1418">
            <v>0</v>
          </cell>
          <cell r="EC1418">
            <v>0</v>
          </cell>
          <cell r="ED1418">
            <v>0</v>
          </cell>
          <cell r="EE1418">
            <v>0.10000112999998123</v>
          </cell>
          <cell r="EF1418">
            <v>0</v>
          </cell>
          <cell r="EG1418">
            <v>0</v>
          </cell>
          <cell r="EH1418">
            <v>0</v>
          </cell>
          <cell r="EI1418">
            <v>0.1500005299999998</v>
          </cell>
          <cell r="EJ1418">
            <v>4.9999929999998471E-2</v>
          </cell>
          <cell r="EK1418">
            <v>-9.9999329999999276E-2</v>
          </cell>
          <cell r="EL1418">
            <v>0</v>
          </cell>
          <cell r="EM1418">
            <v>0</v>
          </cell>
          <cell r="EN1418">
            <v>0</v>
          </cell>
          <cell r="EO1418">
            <v>0</v>
          </cell>
          <cell r="EP1418">
            <v>0</v>
          </cell>
          <cell r="EQ1418">
            <v>0</v>
          </cell>
          <cell r="ER1418">
            <v>2.6303326499999855</v>
          </cell>
          <cell r="ES1418">
            <v>0</v>
          </cell>
          <cell r="ET1418">
            <v>0</v>
          </cell>
          <cell r="EU1418">
            <v>1.1499977900000005</v>
          </cell>
          <cell r="EV1418">
            <v>0.85525373000000116</v>
          </cell>
          <cell r="EW1418">
            <v>1.6358453399999995</v>
          </cell>
          <cell r="EX1418">
            <v>0.37868721999999622</v>
          </cell>
          <cell r="EY1418">
            <v>-0.14999861999999808</v>
          </cell>
          <cell r="EZ1418">
            <v>-0.4924645299999959</v>
          </cell>
          <cell r="FA1418">
            <v>-0.2423170400000032</v>
          </cell>
          <cell r="FB1418">
            <v>-0.50467124000000396</v>
          </cell>
          <cell r="FC1418">
            <v>0</v>
          </cell>
          <cell r="FD1418">
            <v>0</v>
          </cell>
          <cell r="FE1418">
            <v>-1.6586681499999827</v>
          </cell>
          <cell r="FF1418">
            <v>0</v>
          </cell>
          <cell r="FG1418">
            <v>0</v>
          </cell>
          <cell r="FH1418">
            <v>-0.65724154000000112</v>
          </cell>
          <cell r="FI1418">
            <v>0.73355650999999789</v>
          </cell>
          <cell r="FJ1418">
            <v>-0.76191025000000323</v>
          </cell>
          <cell r="FK1418">
            <v>9.4440939999998363E-2</v>
          </cell>
          <cell r="FL1418">
            <v>-0.29999918000000036</v>
          </cell>
          <cell r="FM1418">
            <v>-4.7353519999997928E-2</v>
          </cell>
          <cell r="FN1418">
            <v>-0.12074942000000277</v>
          </cell>
          <cell r="FO1418">
            <v>-0.59941169000000016</v>
          </cell>
          <cell r="FP1418">
            <v>0</v>
          </cell>
          <cell r="FQ1418">
            <v>0</v>
          </cell>
          <cell r="FR1418">
            <v>0.60411256000000435</v>
          </cell>
          <cell r="FS1418">
            <v>0</v>
          </cell>
          <cell r="FT1418">
            <v>0</v>
          </cell>
          <cell r="FU1418">
            <v>-2.2547939999999045E-2</v>
          </cell>
          <cell r="FV1418">
            <v>-0.49999843999999882</v>
          </cell>
          <cell r="FW1418">
            <v>0.14648083000000156</v>
          </cell>
          <cell r="FX1418">
            <v>1.2801771400000028</v>
          </cell>
          <cell r="FY1418">
            <v>0</v>
          </cell>
          <cell r="FZ1418">
            <v>-0.29999902999999506</v>
          </cell>
          <cell r="GA1418">
            <v>0</v>
          </cell>
          <cell r="GB1418">
            <v>0</v>
          </cell>
          <cell r="GC1418">
            <v>0</v>
          </cell>
          <cell r="GD1418">
            <v>0</v>
          </cell>
          <cell r="GE1418">
            <v>-0.26321594999998865</v>
          </cell>
          <cell r="GF1418">
            <v>0</v>
          </cell>
          <cell r="GG1418">
            <v>0</v>
          </cell>
          <cell r="GH1418">
            <v>0</v>
          </cell>
          <cell r="GI1418">
            <v>9.9999700000005021E-2</v>
          </cell>
          <cell r="GJ1418">
            <v>-0.56321504999999306</v>
          </cell>
          <cell r="GK1418">
            <v>0.19999940000000294</v>
          </cell>
          <cell r="GL1418">
            <v>0</v>
          </cell>
          <cell r="GM1418">
            <v>0</v>
          </cell>
          <cell r="GN1418">
            <v>0</v>
          </cell>
          <cell r="GO1418">
            <v>0</v>
          </cell>
          <cell r="GP1418">
            <v>0</v>
          </cell>
          <cell r="GQ1418">
            <v>0</v>
          </cell>
          <cell r="GR1418">
            <v>0</v>
          </cell>
          <cell r="GS1418">
            <v>0</v>
          </cell>
          <cell r="GT1418">
            <v>0</v>
          </cell>
          <cell r="GU1418">
            <v>0</v>
          </cell>
          <cell r="GV1418">
            <v>0</v>
          </cell>
          <cell r="GW1418">
            <v>0</v>
          </cell>
          <cell r="GX1418">
            <v>0</v>
          </cell>
          <cell r="GY1418">
            <v>0</v>
          </cell>
          <cell r="GZ1418">
            <v>0</v>
          </cell>
          <cell r="HA1418">
            <v>0</v>
          </cell>
          <cell r="HB1418">
            <v>0</v>
          </cell>
          <cell r="HC1418">
            <v>0</v>
          </cell>
          <cell r="HD1418">
            <v>0</v>
          </cell>
          <cell r="HE1418">
            <v>0</v>
          </cell>
          <cell r="HF1418">
            <v>0</v>
          </cell>
          <cell r="HG1418">
            <v>0</v>
          </cell>
          <cell r="HH1418">
            <v>0</v>
          </cell>
          <cell r="HI1418">
            <v>0</v>
          </cell>
          <cell r="HJ1418">
            <v>0</v>
          </cell>
          <cell r="HK1418">
            <v>0</v>
          </cell>
          <cell r="HL1418">
            <v>0</v>
          </cell>
          <cell r="HM1418">
            <v>0</v>
          </cell>
          <cell r="HN1418">
            <v>0</v>
          </cell>
          <cell r="HO1418">
            <v>0</v>
          </cell>
          <cell r="HP1418">
            <v>0</v>
          </cell>
          <cell r="HQ1418">
            <v>0</v>
          </cell>
          <cell r="HR1418">
            <v>0</v>
          </cell>
          <cell r="HS1418">
            <v>0</v>
          </cell>
          <cell r="HT1418">
            <v>0</v>
          </cell>
          <cell r="HU1418">
            <v>0</v>
          </cell>
          <cell r="HV1418">
            <v>0</v>
          </cell>
          <cell r="HW1418">
            <v>0</v>
          </cell>
          <cell r="HX1418">
            <v>0</v>
          </cell>
          <cell r="HY1418">
            <v>0</v>
          </cell>
          <cell r="HZ1418">
            <v>0</v>
          </cell>
          <cell r="IA1418">
            <v>0</v>
          </cell>
          <cell r="IB1418">
            <v>0</v>
          </cell>
          <cell r="IC1418">
            <v>0</v>
          </cell>
          <cell r="ID1418">
            <v>0</v>
          </cell>
          <cell r="IE1418">
            <v>0</v>
          </cell>
          <cell r="IF1418">
            <v>0</v>
          </cell>
          <cell r="IG1418">
            <v>0</v>
          </cell>
          <cell r="IH1418">
            <v>0</v>
          </cell>
          <cell r="II1418">
            <v>0</v>
          </cell>
          <cell r="IJ1418">
            <v>0</v>
          </cell>
          <cell r="IK1418">
            <v>0</v>
          </cell>
          <cell r="IL1418">
            <v>0</v>
          </cell>
          <cell r="IM1418">
            <v>0</v>
          </cell>
          <cell r="IN1418">
            <v>0</v>
          </cell>
          <cell r="IO1418">
            <v>0</v>
          </cell>
          <cell r="IP1418">
            <v>0</v>
          </cell>
          <cell r="IQ1418">
            <v>0</v>
          </cell>
          <cell r="IR1418">
            <v>0</v>
          </cell>
          <cell r="IS1418">
            <v>0</v>
          </cell>
          <cell r="IT1418">
            <v>0</v>
          </cell>
          <cell r="IU1418">
            <v>0</v>
          </cell>
          <cell r="IV1418">
            <v>0</v>
          </cell>
          <cell r="IW1418">
            <v>0</v>
          </cell>
          <cell r="IX1418">
            <v>0</v>
          </cell>
          <cell r="IY1418">
            <v>0</v>
          </cell>
          <cell r="IZ1418">
            <v>0</v>
          </cell>
          <cell r="JA1418">
            <v>0</v>
          </cell>
          <cell r="JB1418">
            <v>0</v>
          </cell>
          <cell r="JC1418">
            <v>0</v>
          </cell>
          <cell r="JD1418">
            <v>0</v>
          </cell>
          <cell r="JE1418">
            <v>0</v>
          </cell>
        </row>
        <row r="1419">
          <cell r="D1419" t="str">
            <v>PV_.PX.SUM._.PTC.Small_Scale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Q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0</v>
          </cell>
          <cell r="BD1419">
            <v>0</v>
          </cell>
          <cell r="BE1419">
            <v>0</v>
          </cell>
          <cell r="BF1419">
            <v>0</v>
          </cell>
          <cell r="BG1419">
            <v>0</v>
          </cell>
          <cell r="BH1419">
            <v>0</v>
          </cell>
          <cell r="BI1419">
            <v>0</v>
          </cell>
          <cell r="BJ1419">
            <v>0</v>
          </cell>
          <cell r="BK1419">
            <v>0</v>
          </cell>
          <cell r="BL1419">
            <v>0</v>
          </cell>
          <cell r="BM1419">
            <v>0</v>
          </cell>
          <cell r="BN1419">
            <v>0</v>
          </cell>
          <cell r="BO1419">
            <v>0</v>
          </cell>
          <cell r="BP1419">
            <v>0</v>
          </cell>
          <cell r="BQ1419">
            <v>0</v>
          </cell>
          <cell r="BR1419">
            <v>0</v>
          </cell>
          <cell r="BS1419">
            <v>0</v>
          </cell>
          <cell r="BT1419">
            <v>0</v>
          </cell>
          <cell r="BU1419">
            <v>0</v>
          </cell>
          <cell r="BV1419">
            <v>0</v>
          </cell>
          <cell r="BW1419">
            <v>0</v>
          </cell>
          <cell r="BX1419">
            <v>0</v>
          </cell>
          <cell r="BY1419">
            <v>0</v>
          </cell>
          <cell r="BZ1419">
            <v>0</v>
          </cell>
          <cell r="CA1419">
            <v>0</v>
          </cell>
          <cell r="CB1419">
            <v>0</v>
          </cell>
          <cell r="CC1419">
            <v>0</v>
          </cell>
          <cell r="CD1419">
            <v>0</v>
          </cell>
          <cell r="CE1419">
            <v>0</v>
          </cell>
          <cell r="CF1419">
            <v>0</v>
          </cell>
          <cell r="CG1419">
            <v>0</v>
          </cell>
          <cell r="CH1419">
            <v>0</v>
          </cell>
          <cell r="CI1419">
            <v>0</v>
          </cell>
          <cell r="CJ1419">
            <v>0</v>
          </cell>
          <cell r="CK1419">
            <v>0</v>
          </cell>
          <cell r="CL1419">
            <v>0</v>
          </cell>
          <cell r="CM1419">
            <v>0</v>
          </cell>
          <cell r="CN1419">
            <v>0</v>
          </cell>
          <cell r="CO1419">
            <v>0</v>
          </cell>
          <cell r="CP1419">
            <v>0</v>
          </cell>
          <cell r="CQ1419">
            <v>0</v>
          </cell>
          <cell r="CR1419">
            <v>-4.1148299999917981E-3</v>
          </cell>
          <cell r="CS1419">
            <v>0</v>
          </cell>
          <cell r="CT1419">
            <v>0</v>
          </cell>
          <cell r="CU1419">
            <v>9.9999999999997868E-2</v>
          </cell>
          <cell r="CV1419">
            <v>-0.2439705599999975</v>
          </cell>
          <cell r="CW1419">
            <v>0.43985281000000143</v>
          </cell>
          <cell r="CX1419">
            <v>-0.29999707999999714</v>
          </cell>
          <cell r="CY1419">
            <v>0</v>
          </cell>
          <cell r="CZ1419">
            <v>0</v>
          </cell>
          <cell r="DA1419">
            <v>0</v>
          </cell>
          <cell r="DB1419">
            <v>0</v>
          </cell>
          <cell r="DC1419">
            <v>0</v>
          </cell>
          <cell r="DD1419">
            <v>0</v>
          </cell>
          <cell r="DE1419">
            <v>-1.9780812200000355</v>
          </cell>
          <cell r="DF1419">
            <v>0</v>
          </cell>
          <cell r="DG1419">
            <v>0</v>
          </cell>
          <cell r="DH1419">
            <v>9.9999809999996359E-2</v>
          </cell>
          <cell r="DI1419">
            <v>-1.5877744199999988</v>
          </cell>
          <cell r="DJ1419">
            <v>0.4898713799999932</v>
          </cell>
          <cell r="DK1419">
            <v>-0.98017799000000139</v>
          </cell>
          <cell r="DL1419">
            <v>0</v>
          </cell>
          <cell r="DM1419">
            <v>0</v>
          </cell>
          <cell r="DN1419">
            <v>0</v>
          </cell>
          <cell r="DO1419">
            <v>0</v>
          </cell>
          <cell r="DP1419">
            <v>0</v>
          </cell>
          <cell r="DQ1419">
            <v>0</v>
          </cell>
          <cell r="DR1419">
            <v>0.39889412999997376</v>
          </cell>
          <cell r="DS1419">
            <v>0</v>
          </cell>
          <cell r="DT1419">
            <v>0</v>
          </cell>
          <cell r="DU1419">
            <v>0</v>
          </cell>
          <cell r="DV1419">
            <v>0.19889468999999949</v>
          </cell>
          <cell r="DW1419">
            <v>0</v>
          </cell>
          <cell r="DX1419">
            <v>0.19999944000000269</v>
          </cell>
          <cell r="DY1419">
            <v>0</v>
          </cell>
          <cell r="DZ1419">
            <v>0</v>
          </cell>
          <cell r="EA1419">
            <v>0</v>
          </cell>
          <cell r="EB1419">
            <v>0</v>
          </cell>
          <cell r="EC1419">
            <v>0</v>
          </cell>
          <cell r="ED1419">
            <v>0</v>
          </cell>
          <cell r="EE1419">
            <v>-0.5066615800000136</v>
          </cell>
          <cell r="EF1419">
            <v>0</v>
          </cell>
          <cell r="EG1419">
            <v>0</v>
          </cell>
          <cell r="EH1419">
            <v>0</v>
          </cell>
          <cell r="EI1419">
            <v>-0.10666288000000179</v>
          </cell>
          <cell r="EJ1419">
            <v>-0.39999870000000115</v>
          </cell>
          <cell r="EK1419">
            <v>0</v>
          </cell>
          <cell r="EL1419">
            <v>0</v>
          </cell>
          <cell r="EM1419">
            <v>0</v>
          </cell>
          <cell r="EN1419">
            <v>0</v>
          </cell>
          <cell r="EO1419">
            <v>0</v>
          </cell>
          <cell r="EP1419">
            <v>0</v>
          </cell>
          <cell r="EQ1419">
            <v>0</v>
          </cell>
          <cell r="ER1419">
            <v>2.518867550000067</v>
          </cell>
          <cell r="ES1419">
            <v>0</v>
          </cell>
          <cell r="ET1419">
            <v>0</v>
          </cell>
          <cell r="EU1419">
            <v>-3.9999999756901161E-8</v>
          </cell>
          <cell r="EV1419">
            <v>-0.28080763999999725</v>
          </cell>
          <cell r="EW1419">
            <v>1.4599639700000004</v>
          </cell>
          <cell r="EX1419">
            <v>0.62583933000000869</v>
          </cell>
          <cell r="EY1419">
            <v>9.9999519999997233E-2</v>
          </cell>
          <cell r="EZ1419">
            <v>0.70753193999999908</v>
          </cell>
          <cell r="FA1419">
            <v>0.39999913999999848</v>
          </cell>
          <cell r="FB1419">
            <v>-0.49365866999999852</v>
          </cell>
          <cell r="FC1419">
            <v>0</v>
          </cell>
          <cell r="FD1419">
            <v>0</v>
          </cell>
          <cell r="FE1419">
            <v>-2.4280304100000194</v>
          </cell>
          <cell r="FF1419">
            <v>0</v>
          </cell>
          <cell r="FG1419">
            <v>0</v>
          </cell>
          <cell r="FH1419">
            <v>0.51872597999999925</v>
          </cell>
          <cell r="FI1419">
            <v>-1.7094987600000042</v>
          </cell>
          <cell r="FJ1419">
            <v>-0.37659383000000268</v>
          </cell>
          <cell r="FK1419">
            <v>-2.2078162300000024</v>
          </cell>
          <cell r="FL1419">
            <v>0.3999987000000047</v>
          </cell>
          <cell r="FM1419">
            <v>0.35284736000000194</v>
          </cell>
          <cell r="FN1419">
            <v>0.44999925999999846</v>
          </cell>
          <cell r="FO1419">
            <v>0.14430711000000684</v>
          </cell>
          <cell r="FP1419">
            <v>0</v>
          </cell>
          <cell r="FQ1419">
            <v>0</v>
          </cell>
          <cell r="FR1419">
            <v>2.0619141800000023</v>
          </cell>
          <cell r="FS1419">
            <v>0</v>
          </cell>
          <cell r="FT1419">
            <v>0</v>
          </cell>
          <cell r="FU1419">
            <v>0</v>
          </cell>
          <cell r="FV1419">
            <v>0.20666271999999708</v>
          </cell>
          <cell r="FW1419">
            <v>-9.3640829999998232E-2</v>
          </cell>
          <cell r="FX1419">
            <v>1.8488926299999981</v>
          </cell>
          <cell r="FY1419">
            <v>0</v>
          </cell>
          <cell r="FZ1419">
            <v>9.9999660000001711E-2</v>
          </cell>
          <cell r="GA1419">
            <v>0</v>
          </cell>
          <cell r="GB1419">
            <v>0</v>
          </cell>
          <cell r="GC1419">
            <v>0</v>
          </cell>
          <cell r="GD1419">
            <v>0</v>
          </cell>
          <cell r="GE1419">
            <v>-0.67259154999999282</v>
          </cell>
          <cell r="GF1419">
            <v>0</v>
          </cell>
          <cell r="GG1419">
            <v>0</v>
          </cell>
          <cell r="GH1419">
            <v>0</v>
          </cell>
          <cell r="GI1419">
            <v>-9.9999670000002538E-2</v>
          </cell>
          <cell r="GJ1419">
            <v>-0.97259061000000102</v>
          </cell>
          <cell r="GK1419">
            <v>0.39999873000000363</v>
          </cell>
          <cell r="GL1419">
            <v>0</v>
          </cell>
          <cell r="GM1419">
            <v>0</v>
          </cell>
          <cell r="GN1419">
            <v>0</v>
          </cell>
          <cell r="GO1419">
            <v>0</v>
          </cell>
          <cell r="GP1419">
            <v>0</v>
          </cell>
          <cell r="GQ1419">
            <v>0</v>
          </cell>
          <cell r="GR1419">
            <v>0</v>
          </cell>
          <cell r="GS1419">
            <v>0</v>
          </cell>
          <cell r="GT1419">
            <v>0</v>
          </cell>
          <cell r="GU1419">
            <v>0</v>
          </cell>
          <cell r="GV1419">
            <v>0</v>
          </cell>
          <cell r="GW1419">
            <v>0</v>
          </cell>
          <cell r="GX1419">
            <v>0</v>
          </cell>
          <cell r="GY1419">
            <v>0</v>
          </cell>
          <cell r="GZ1419">
            <v>0</v>
          </cell>
          <cell r="HA1419">
            <v>0</v>
          </cell>
          <cell r="HB1419">
            <v>0</v>
          </cell>
          <cell r="HC1419">
            <v>0</v>
          </cell>
          <cell r="HD1419">
            <v>0</v>
          </cell>
          <cell r="HE1419">
            <v>0</v>
          </cell>
          <cell r="HF1419">
            <v>0</v>
          </cell>
          <cell r="HG1419">
            <v>0</v>
          </cell>
          <cell r="HH1419">
            <v>0</v>
          </cell>
          <cell r="HI1419">
            <v>0</v>
          </cell>
          <cell r="HJ1419">
            <v>0</v>
          </cell>
          <cell r="HK1419">
            <v>0</v>
          </cell>
          <cell r="HL1419">
            <v>0</v>
          </cell>
          <cell r="HM1419">
            <v>0</v>
          </cell>
          <cell r="HN1419">
            <v>0</v>
          </cell>
          <cell r="HO1419">
            <v>0</v>
          </cell>
          <cell r="HP1419">
            <v>0</v>
          </cell>
          <cell r="HQ1419">
            <v>0</v>
          </cell>
          <cell r="HR1419">
            <v>0</v>
          </cell>
          <cell r="HS1419">
            <v>0</v>
          </cell>
          <cell r="HT1419">
            <v>0</v>
          </cell>
          <cell r="HU1419">
            <v>0</v>
          </cell>
          <cell r="HV1419">
            <v>0</v>
          </cell>
          <cell r="HW1419">
            <v>0</v>
          </cell>
          <cell r="HX1419">
            <v>0</v>
          </cell>
          <cell r="HY1419">
            <v>0</v>
          </cell>
          <cell r="HZ1419">
            <v>0</v>
          </cell>
          <cell r="IA1419">
            <v>0</v>
          </cell>
          <cell r="IB1419">
            <v>0</v>
          </cell>
          <cell r="IC1419">
            <v>0</v>
          </cell>
          <cell r="ID1419">
            <v>0</v>
          </cell>
          <cell r="IE1419">
            <v>0</v>
          </cell>
          <cell r="IF1419">
            <v>0</v>
          </cell>
          <cell r="IG1419">
            <v>0</v>
          </cell>
          <cell r="IH1419">
            <v>0</v>
          </cell>
          <cell r="II1419">
            <v>0</v>
          </cell>
          <cell r="IJ1419">
            <v>0</v>
          </cell>
          <cell r="IK1419">
            <v>0</v>
          </cell>
          <cell r="IL1419">
            <v>0</v>
          </cell>
          <cell r="IM1419">
            <v>0</v>
          </cell>
          <cell r="IN1419">
            <v>0</v>
          </cell>
          <cell r="IO1419">
            <v>0</v>
          </cell>
          <cell r="IP1419">
            <v>0</v>
          </cell>
          <cell r="IQ1419">
            <v>0</v>
          </cell>
          <cell r="IR1419">
            <v>0</v>
          </cell>
          <cell r="IS1419">
            <v>0</v>
          </cell>
          <cell r="IT1419">
            <v>0</v>
          </cell>
          <cell r="IU1419">
            <v>0</v>
          </cell>
          <cell r="IV1419">
            <v>0</v>
          </cell>
          <cell r="IW1419">
            <v>0</v>
          </cell>
          <cell r="IX1419">
            <v>0</v>
          </cell>
          <cell r="IY1419">
            <v>0</v>
          </cell>
          <cell r="IZ1419">
            <v>0</v>
          </cell>
          <cell r="JA1419">
            <v>0</v>
          </cell>
          <cell r="JB1419">
            <v>0</v>
          </cell>
          <cell r="JC1419">
            <v>0</v>
          </cell>
          <cell r="JD1419">
            <v>0</v>
          </cell>
          <cell r="JE1419">
            <v>0</v>
          </cell>
        </row>
        <row r="1420">
          <cell r="D1420" t="str">
            <v>PV_.PX.UTS._.PTC.Small_Scale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Q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0</v>
          </cell>
          <cell r="BD1420">
            <v>0</v>
          </cell>
          <cell r="BE1420">
            <v>0</v>
          </cell>
          <cell r="BF1420">
            <v>0</v>
          </cell>
          <cell r="BG1420">
            <v>0</v>
          </cell>
          <cell r="BH1420">
            <v>0</v>
          </cell>
          <cell r="BI1420">
            <v>0</v>
          </cell>
          <cell r="BJ1420">
            <v>0</v>
          </cell>
          <cell r="BK1420">
            <v>0</v>
          </cell>
          <cell r="BL1420">
            <v>0</v>
          </cell>
          <cell r="BM1420">
            <v>0</v>
          </cell>
          <cell r="BN1420">
            <v>0</v>
          </cell>
          <cell r="BO1420">
            <v>0</v>
          </cell>
          <cell r="BP1420">
            <v>0</v>
          </cell>
          <cell r="BQ1420">
            <v>0</v>
          </cell>
          <cell r="BR1420">
            <v>0</v>
          </cell>
          <cell r="BS1420">
            <v>0</v>
          </cell>
          <cell r="BT1420">
            <v>0</v>
          </cell>
          <cell r="BU1420">
            <v>0</v>
          </cell>
          <cell r="BV1420">
            <v>0</v>
          </cell>
          <cell r="BW1420">
            <v>0</v>
          </cell>
          <cell r="BX1420">
            <v>0</v>
          </cell>
          <cell r="BY1420">
            <v>0</v>
          </cell>
          <cell r="BZ1420">
            <v>0</v>
          </cell>
          <cell r="CA1420">
            <v>0</v>
          </cell>
          <cell r="CB1420">
            <v>0</v>
          </cell>
          <cell r="CC1420">
            <v>0</v>
          </cell>
          <cell r="CD1420">
            <v>0</v>
          </cell>
          <cell r="CE1420">
            <v>0</v>
          </cell>
          <cell r="CF1420">
            <v>0</v>
          </cell>
          <cell r="CG1420">
            <v>0</v>
          </cell>
          <cell r="CH1420">
            <v>0</v>
          </cell>
          <cell r="CI1420">
            <v>0</v>
          </cell>
          <cell r="CJ1420">
            <v>0</v>
          </cell>
          <cell r="CK1420">
            <v>0</v>
          </cell>
          <cell r="CL1420">
            <v>0</v>
          </cell>
          <cell r="CM1420">
            <v>0</v>
          </cell>
          <cell r="CN1420">
            <v>0</v>
          </cell>
          <cell r="CO1420">
            <v>0</v>
          </cell>
          <cell r="CP1420">
            <v>0</v>
          </cell>
          <cell r="CQ1420">
            <v>0</v>
          </cell>
          <cell r="CR1420">
            <v>0</v>
          </cell>
          <cell r="CS1420">
            <v>0</v>
          </cell>
          <cell r="CT1420">
            <v>0</v>
          </cell>
          <cell r="CU1420">
            <v>0</v>
          </cell>
          <cell r="CV1420">
            <v>0</v>
          </cell>
          <cell r="CW1420">
            <v>0</v>
          </cell>
          <cell r="CX1420">
            <v>0</v>
          </cell>
          <cell r="CY1420">
            <v>0</v>
          </cell>
          <cell r="CZ1420">
            <v>0</v>
          </cell>
          <cell r="DA1420">
            <v>0</v>
          </cell>
          <cell r="DB1420">
            <v>0</v>
          </cell>
          <cell r="DC1420">
            <v>0</v>
          </cell>
          <cell r="DD1420">
            <v>0</v>
          </cell>
          <cell r="DE1420">
            <v>0</v>
          </cell>
          <cell r="DF1420">
            <v>0</v>
          </cell>
          <cell r="DG1420">
            <v>0</v>
          </cell>
          <cell r="DH1420">
            <v>0</v>
          </cell>
          <cell r="DI1420">
            <v>0</v>
          </cell>
          <cell r="DJ1420">
            <v>0</v>
          </cell>
          <cell r="DK1420">
            <v>0</v>
          </cell>
          <cell r="DL1420">
            <v>0</v>
          </cell>
          <cell r="DM1420">
            <v>0</v>
          </cell>
          <cell r="DN1420">
            <v>0</v>
          </cell>
          <cell r="DO1420">
            <v>0</v>
          </cell>
          <cell r="DP1420">
            <v>0</v>
          </cell>
          <cell r="DQ1420">
            <v>0</v>
          </cell>
          <cell r="DR1420">
            <v>0</v>
          </cell>
          <cell r="DS1420">
            <v>0</v>
          </cell>
          <cell r="DT1420">
            <v>0</v>
          </cell>
          <cell r="DU1420">
            <v>0</v>
          </cell>
          <cell r="DV1420">
            <v>0</v>
          </cell>
          <cell r="DW1420">
            <v>0</v>
          </cell>
          <cell r="DX1420">
            <v>0</v>
          </cell>
          <cell r="DY1420">
            <v>0</v>
          </cell>
          <cell r="DZ1420">
            <v>0</v>
          </cell>
          <cell r="EA1420">
            <v>0</v>
          </cell>
          <cell r="EB1420">
            <v>0</v>
          </cell>
          <cell r="EC1420">
            <v>0</v>
          </cell>
          <cell r="ED1420">
            <v>0</v>
          </cell>
          <cell r="EE1420">
            <v>0</v>
          </cell>
          <cell r="EF1420">
            <v>0</v>
          </cell>
          <cell r="EG1420">
            <v>0</v>
          </cell>
          <cell r="EH1420">
            <v>0</v>
          </cell>
          <cell r="EI1420">
            <v>0</v>
          </cell>
          <cell r="EJ1420">
            <v>0</v>
          </cell>
          <cell r="EK1420">
            <v>0</v>
          </cell>
          <cell r="EL1420">
            <v>0</v>
          </cell>
          <cell r="EM1420">
            <v>0</v>
          </cell>
          <cell r="EN1420">
            <v>0</v>
          </cell>
          <cell r="EO1420">
            <v>0</v>
          </cell>
          <cell r="EP1420">
            <v>0</v>
          </cell>
          <cell r="EQ1420">
            <v>0</v>
          </cell>
          <cell r="ER1420">
            <v>0</v>
          </cell>
          <cell r="ES1420">
            <v>0</v>
          </cell>
          <cell r="ET1420">
            <v>0</v>
          </cell>
          <cell r="EU1420">
            <v>0</v>
          </cell>
          <cell r="EV1420">
            <v>0</v>
          </cell>
          <cell r="EW1420">
            <v>0</v>
          </cell>
          <cell r="EX1420">
            <v>0</v>
          </cell>
          <cell r="EY1420">
            <v>0</v>
          </cell>
          <cell r="EZ1420">
            <v>0</v>
          </cell>
          <cell r="FA1420">
            <v>0</v>
          </cell>
          <cell r="FB1420">
            <v>0</v>
          </cell>
          <cell r="FC1420">
            <v>0</v>
          </cell>
          <cell r="FD1420">
            <v>0</v>
          </cell>
          <cell r="FE1420">
            <v>0</v>
          </cell>
          <cell r="FF1420">
            <v>0</v>
          </cell>
          <cell r="FG1420">
            <v>0</v>
          </cell>
          <cell r="FH1420">
            <v>0</v>
          </cell>
          <cell r="FI1420">
            <v>0</v>
          </cell>
          <cell r="FJ1420">
            <v>0</v>
          </cell>
          <cell r="FK1420">
            <v>0</v>
          </cell>
          <cell r="FL1420">
            <v>0</v>
          </cell>
          <cell r="FM1420">
            <v>0</v>
          </cell>
          <cell r="FN1420">
            <v>0</v>
          </cell>
          <cell r="FO1420">
            <v>0</v>
          </cell>
          <cell r="FP1420">
            <v>0</v>
          </cell>
          <cell r="FQ1420">
            <v>0</v>
          </cell>
          <cell r="FR1420">
            <v>0</v>
          </cell>
          <cell r="FS1420">
            <v>0</v>
          </cell>
          <cell r="FT1420">
            <v>0</v>
          </cell>
          <cell r="FU1420">
            <v>0</v>
          </cell>
          <cell r="FV1420">
            <v>0</v>
          </cell>
          <cell r="FW1420">
            <v>0</v>
          </cell>
          <cell r="FX1420">
            <v>0</v>
          </cell>
          <cell r="FY1420">
            <v>0</v>
          </cell>
          <cell r="FZ1420">
            <v>0</v>
          </cell>
          <cell r="GA1420">
            <v>0</v>
          </cell>
          <cell r="GB1420">
            <v>0</v>
          </cell>
          <cell r="GC1420">
            <v>0</v>
          </cell>
          <cell r="GD1420">
            <v>0</v>
          </cell>
          <cell r="GE1420">
            <v>0</v>
          </cell>
          <cell r="GF1420">
            <v>0</v>
          </cell>
          <cell r="GG1420">
            <v>0</v>
          </cell>
          <cell r="GH1420">
            <v>0</v>
          </cell>
          <cell r="GI1420">
            <v>0</v>
          </cell>
          <cell r="GJ1420">
            <v>0</v>
          </cell>
          <cell r="GK1420">
            <v>0</v>
          </cell>
          <cell r="GL1420">
            <v>0</v>
          </cell>
          <cell r="GM1420">
            <v>0</v>
          </cell>
          <cell r="GN1420">
            <v>0</v>
          </cell>
          <cell r="GO1420">
            <v>0</v>
          </cell>
          <cell r="GP1420">
            <v>0</v>
          </cell>
          <cell r="GQ1420">
            <v>0</v>
          </cell>
          <cell r="GR1420">
            <v>0</v>
          </cell>
          <cell r="GS1420">
            <v>0</v>
          </cell>
          <cell r="GT1420">
            <v>0</v>
          </cell>
          <cell r="GU1420">
            <v>0</v>
          </cell>
          <cell r="GV1420">
            <v>0</v>
          </cell>
          <cell r="GW1420">
            <v>0</v>
          </cell>
          <cell r="GX1420">
            <v>0</v>
          </cell>
          <cell r="GY1420">
            <v>0</v>
          </cell>
          <cell r="GZ1420">
            <v>0</v>
          </cell>
          <cell r="HA1420">
            <v>0</v>
          </cell>
          <cell r="HB1420">
            <v>0</v>
          </cell>
          <cell r="HC1420">
            <v>0</v>
          </cell>
          <cell r="HD1420">
            <v>0</v>
          </cell>
          <cell r="HE1420">
            <v>0</v>
          </cell>
          <cell r="HF1420">
            <v>0</v>
          </cell>
          <cell r="HG1420">
            <v>0</v>
          </cell>
          <cell r="HH1420">
            <v>0</v>
          </cell>
          <cell r="HI1420">
            <v>0</v>
          </cell>
          <cell r="HJ1420">
            <v>0</v>
          </cell>
          <cell r="HK1420">
            <v>0</v>
          </cell>
          <cell r="HL1420">
            <v>0</v>
          </cell>
          <cell r="HM1420">
            <v>0</v>
          </cell>
          <cell r="HN1420">
            <v>0</v>
          </cell>
          <cell r="HO1420">
            <v>0</v>
          </cell>
          <cell r="HP1420">
            <v>0</v>
          </cell>
          <cell r="HQ1420">
            <v>0</v>
          </cell>
          <cell r="HR1420">
            <v>0</v>
          </cell>
          <cell r="HS1420">
            <v>0</v>
          </cell>
          <cell r="HT1420">
            <v>0</v>
          </cell>
          <cell r="HU1420">
            <v>0</v>
          </cell>
          <cell r="HV1420">
            <v>0</v>
          </cell>
          <cell r="HW1420">
            <v>0</v>
          </cell>
          <cell r="HX1420">
            <v>0</v>
          </cell>
          <cell r="HY1420">
            <v>0</v>
          </cell>
          <cell r="HZ1420">
            <v>0</v>
          </cell>
          <cell r="IA1420">
            <v>0</v>
          </cell>
          <cell r="IB1420">
            <v>0</v>
          </cell>
          <cell r="IC1420">
            <v>0</v>
          </cell>
          <cell r="ID1420">
            <v>0</v>
          </cell>
          <cell r="IE1420">
            <v>0</v>
          </cell>
          <cell r="IF1420">
            <v>0</v>
          </cell>
          <cell r="IG1420">
            <v>0</v>
          </cell>
          <cell r="IH1420">
            <v>0</v>
          </cell>
          <cell r="II1420">
            <v>0</v>
          </cell>
          <cell r="IJ1420">
            <v>0</v>
          </cell>
          <cell r="IK1420">
            <v>0</v>
          </cell>
          <cell r="IL1420">
            <v>0</v>
          </cell>
          <cell r="IM1420">
            <v>0</v>
          </cell>
          <cell r="IN1420">
            <v>0</v>
          </cell>
          <cell r="IO1420">
            <v>0</v>
          </cell>
          <cell r="IP1420">
            <v>0</v>
          </cell>
          <cell r="IQ1420">
            <v>0</v>
          </cell>
          <cell r="IR1420">
            <v>0</v>
          </cell>
          <cell r="IS1420">
            <v>0</v>
          </cell>
          <cell r="IT1420">
            <v>0</v>
          </cell>
          <cell r="IU1420">
            <v>0</v>
          </cell>
          <cell r="IV1420">
            <v>0</v>
          </cell>
          <cell r="IW1420">
            <v>0</v>
          </cell>
          <cell r="IX1420">
            <v>0</v>
          </cell>
          <cell r="IY1420">
            <v>0</v>
          </cell>
          <cell r="IZ1420">
            <v>0</v>
          </cell>
          <cell r="JA1420">
            <v>0</v>
          </cell>
          <cell r="JB1420">
            <v>0</v>
          </cell>
          <cell r="JC1420">
            <v>0</v>
          </cell>
          <cell r="JD1420">
            <v>0</v>
          </cell>
          <cell r="JE1420">
            <v>0</v>
          </cell>
        </row>
        <row r="1421">
          <cell r="D1421" t="str">
            <v>PV_.PX.UTS._.PTC.Utility_Scale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Q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0</v>
          </cell>
          <cell r="BD1421">
            <v>0</v>
          </cell>
          <cell r="BE1421">
            <v>0</v>
          </cell>
          <cell r="BF1421">
            <v>0</v>
          </cell>
          <cell r="BG1421">
            <v>0</v>
          </cell>
          <cell r="BH1421">
            <v>0</v>
          </cell>
          <cell r="BI1421">
            <v>0</v>
          </cell>
          <cell r="BJ1421">
            <v>0</v>
          </cell>
          <cell r="BK1421">
            <v>0</v>
          </cell>
          <cell r="BL1421">
            <v>0</v>
          </cell>
          <cell r="BM1421">
            <v>0</v>
          </cell>
          <cell r="BN1421">
            <v>0</v>
          </cell>
          <cell r="BO1421">
            <v>0</v>
          </cell>
          <cell r="BP1421">
            <v>0</v>
          </cell>
          <cell r="BQ1421">
            <v>0</v>
          </cell>
          <cell r="BR1421">
            <v>0</v>
          </cell>
          <cell r="BS1421">
            <v>0</v>
          </cell>
          <cell r="BT1421">
            <v>0</v>
          </cell>
          <cell r="BU1421">
            <v>0</v>
          </cell>
          <cell r="BV1421">
            <v>0</v>
          </cell>
          <cell r="BW1421">
            <v>0</v>
          </cell>
          <cell r="BX1421">
            <v>0</v>
          </cell>
          <cell r="BY1421">
            <v>0</v>
          </cell>
          <cell r="BZ1421">
            <v>0</v>
          </cell>
          <cell r="CA1421">
            <v>0</v>
          </cell>
          <cell r="CB1421">
            <v>0</v>
          </cell>
          <cell r="CC1421">
            <v>0</v>
          </cell>
          <cell r="CD1421">
            <v>0</v>
          </cell>
          <cell r="CE1421">
            <v>0</v>
          </cell>
          <cell r="CF1421">
            <v>0</v>
          </cell>
          <cell r="CG1421">
            <v>0</v>
          </cell>
          <cell r="CH1421">
            <v>0</v>
          </cell>
          <cell r="CI1421">
            <v>0</v>
          </cell>
          <cell r="CJ1421">
            <v>0</v>
          </cell>
          <cell r="CK1421">
            <v>0</v>
          </cell>
          <cell r="CL1421">
            <v>0</v>
          </cell>
          <cell r="CM1421">
            <v>0</v>
          </cell>
          <cell r="CN1421">
            <v>0</v>
          </cell>
          <cell r="CO1421">
            <v>0</v>
          </cell>
          <cell r="CP1421">
            <v>0</v>
          </cell>
          <cell r="CQ1421">
            <v>0</v>
          </cell>
          <cell r="CR1421">
            <v>0</v>
          </cell>
          <cell r="CS1421">
            <v>0</v>
          </cell>
          <cell r="CT1421">
            <v>0</v>
          </cell>
          <cell r="CU1421">
            <v>0</v>
          </cell>
          <cell r="CV1421">
            <v>0</v>
          </cell>
          <cell r="CW1421">
            <v>0</v>
          </cell>
          <cell r="CX1421">
            <v>0</v>
          </cell>
          <cell r="CY1421">
            <v>0</v>
          </cell>
          <cell r="CZ1421">
            <v>0</v>
          </cell>
          <cell r="DA1421">
            <v>0</v>
          </cell>
          <cell r="DB1421">
            <v>0</v>
          </cell>
          <cell r="DC1421">
            <v>0</v>
          </cell>
          <cell r="DD1421">
            <v>0</v>
          </cell>
          <cell r="DE1421">
            <v>0</v>
          </cell>
          <cell r="DF1421">
            <v>0</v>
          </cell>
          <cell r="DG1421">
            <v>0</v>
          </cell>
          <cell r="DH1421">
            <v>0</v>
          </cell>
          <cell r="DI1421">
            <v>0</v>
          </cell>
          <cell r="DJ1421">
            <v>0</v>
          </cell>
          <cell r="DK1421">
            <v>0</v>
          </cell>
          <cell r="DL1421">
            <v>0</v>
          </cell>
          <cell r="DM1421">
            <v>0</v>
          </cell>
          <cell r="DN1421">
            <v>0</v>
          </cell>
          <cell r="DO1421">
            <v>0</v>
          </cell>
          <cell r="DP1421">
            <v>0</v>
          </cell>
          <cell r="DQ1421">
            <v>0</v>
          </cell>
          <cell r="DR1421">
            <v>0</v>
          </cell>
          <cell r="DS1421">
            <v>0</v>
          </cell>
          <cell r="DT1421">
            <v>0</v>
          </cell>
          <cell r="DU1421">
            <v>0</v>
          </cell>
          <cell r="DV1421">
            <v>0</v>
          </cell>
          <cell r="DW1421">
            <v>0</v>
          </cell>
          <cell r="DX1421">
            <v>0</v>
          </cell>
          <cell r="DY1421">
            <v>0</v>
          </cell>
          <cell r="DZ1421">
            <v>0</v>
          </cell>
          <cell r="EA1421">
            <v>0</v>
          </cell>
          <cell r="EB1421">
            <v>0</v>
          </cell>
          <cell r="EC1421">
            <v>0</v>
          </cell>
          <cell r="ED1421">
            <v>0</v>
          </cell>
          <cell r="EE1421">
            <v>0</v>
          </cell>
          <cell r="EF1421">
            <v>0</v>
          </cell>
          <cell r="EG1421">
            <v>0</v>
          </cell>
          <cell r="EH1421">
            <v>0</v>
          </cell>
          <cell r="EI1421">
            <v>0</v>
          </cell>
          <cell r="EJ1421">
            <v>0</v>
          </cell>
          <cell r="EK1421">
            <v>0</v>
          </cell>
          <cell r="EL1421">
            <v>0</v>
          </cell>
          <cell r="EM1421">
            <v>0</v>
          </cell>
          <cell r="EN1421">
            <v>0</v>
          </cell>
          <cell r="EO1421">
            <v>0</v>
          </cell>
          <cell r="EP1421">
            <v>0</v>
          </cell>
          <cell r="EQ1421">
            <v>0</v>
          </cell>
          <cell r="ER1421">
            <v>0</v>
          </cell>
          <cell r="ES1421">
            <v>0</v>
          </cell>
          <cell r="ET1421">
            <v>0</v>
          </cell>
          <cell r="EU1421">
            <v>0</v>
          </cell>
          <cell r="EV1421">
            <v>0</v>
          </cell>
          <cell r="EW1421">
            <v>0</v>
          </cell>
          <cell r="EX1421">
            <v>0</v>
          </cell>
          <cell r="EY1421">
            <v>0</v>
          </cell>
          <cell r="EZ1421">
            <v>0</v>
          </cell>
          <cell r="FA1421">
            <v>0</v>
          </cell>
          <cell r="FB1421">
            <v>0</v>
          </cell>
          <cell r="FC1421">
            <v>0</v>
          </cell>
          <cell r="FD1421">
            <v>0</v>
          </cell>
          <cell r="FE1421">
            <v>0</v>
          </cell>
          <cell r="FF1421">
            <v>0</v>
          </cell>
          <cell r="FG1421">
            <v>0</v>
          </cell>
          <cell r="FH1421">
            <v>0</v>
          </cell>
          <cell r="FI1421">
            <v>0</v>
          </cell>
          <cell r="FJ1421">
            <v>0</v>
          </cell>
          <cell r="FK1421">
            <v>0</v>
          </cell>
          <cell r="FL1421">
            <v>0</v>
          </cell>
          <cell r="FM1421">
            <v>0</v>
          </cell>
          <cell r="FN1421">
            <v>0</v>
          </cell>
          <cell r="FO1421">
            <v>0</v>
          </cell>
          <cell r="FP1421">
            <v>0</v>
          </cell>
          <cell r="FQ1421">
            <v>0</v>
          </cell>
          <cell r="FR1421">
            <v>0</v>
          </cell>
          <cell r="FS1421">
            <v>0</v>
          </cell>
          <cell r="FT1421">
            <v>0</v>
          </cell>
          <cell r="FU1421">
            <v>0</v>
          </cell>
          <cell r="FV1421">
            <v>0</v>
          </cell>
          <cell r="FW1421">
            <v>0</v>
          </cell>
          <cell r="FX1421">
            <v>0</v>
          </cell>
          <cell r="FY1421">
            <v>0</v>
          </cell>
          <cell r="FZ1421">
            <v>0</v>
          </cell>
          <cell r="GA1421">
            <v>0</v>
          </cell>
          <cell r="GB1421">
            <v>0</v>
          </cell>
          <cell r="GC1421">
            <v>0</v>
          </cell>
          <cell r="GD1421">
            <v>0</v>
          </cell>
          <cell r="GE1421">
            <v>0</v>
          </cell>
          <cell r="GF1421">
            <v>0</v>
          </cell>
          <cell r="GG1421">
            <v>0</v>
          </cell>
          <cell r="GH1421">
            <v>0</v>
          </cell>
          <cell r="GI1421">
            <v>0</v>
          </cell>
          <cell r="GJ1421">
            <v>0</v>
          </cell>
          <cell r="GK1421">
            <v>0</v>
          </cell>
          <cell r="GL1421">
            <v>0</v>
          </cell>
          <cell r="GM1421">
            <v>0</v>
          </cell>
          <cell r="GN1421">
            <v>0</v>
          </cell>
          <cell r="GO1421">
            <v>0</v>
          </cell>
          <cell r="GP1421">
            <v>0</v>
          </cell>
          <cell r="GQ1421">
            <v>0</v>
          </cell>
          <cell r="GR1421">
            <v>0</v>
          </cell>
          <cell r="GS1421">
            <v>0</v>
          </cell>
          <cell r="GT1421">
            <v>0</v>
          </cell>
          <cell r="GU1421">
            <v>0</v>
          </cell>
          <cell r="GV1421">
            <v>0</v>
          </cell>
          <cell r="GW1421">
            <v>0</v>
          </cell>
          <cell r="GX1421">
            <v>0</v>
          </cell>
          <cell r="GY1421">
            <v>0</v>
          </cell>
          <cell r="GZ1421">
            <v>0</v>
          </cell>
          <cell r="HA1421">
            <v>0</v>
          </cell>
          <cell r="HB1421">
            <v>0</v>
          </cell>
          <cell r="HC1421">
            <v>0</v>
          </cell>
          <cell r="HD1421">
            <v>0</v>
          </cell>
          <cell r="HE1421">
            <v>0</v>
          </cell>
          <cell r="HF1421">
            <v>0</v>
          </cell>
          <cell r="HG1421">
            <v>0</v>
          </cell>
          <cell r="HH1421">
            <v>0</v>
          </cell>
          <cell r="HI1421">
            <v>0</v>
          </cell>
          <cell r="HJ1421">
            <v>0</v>
          </cell>
          <cell r="HK1421">
            <v>0</v>
          </cell>
          <cell r="HL1421">
            <v>0</v>
          </cell>
          <cell r="HM1421">
            <v>0</v>
          </cell>
          <cell r="HN1421">
            <v>0</v>
          </cell>
          <cell r="HO1421">
            <v>0</v>
          </cell>
          <cell r="HP1421">
            <v>0</v>
          </cell>
          <cell r="HQ1421">
            <v>0</v>
          </cell>
          <cell r="HR1421">
            <v>0</v>
          </cell>
          <cell r="HS1421">
            <v>0</v>
          </cell>
          <cell r="HT1421">
            <v>0</v>
          </cell>
          <cell r="HU1421">
            <v>0</v>
          </cell>
          <cell r="HV1421">
            <v>0</v>
          </cell>
          <cell r="HW1421">
            <v>0</v>
          </cell>
          <cell r="HX1421">
            <v>0</v>
          </cell>
          <cell r="HY1421">
            <v>0</v>
          </cell>
          <cell r="HZ1421">
            <v>0</v>
          </cell>
          <cell r="IA1421">
            <v>0</v>
          </cell>
          <cell r="IB1421">
            <v>0</v>
          </cell>
          <cell r="IC1421">
            <v>0</v>
          </cell>
          <cell r="ID1421">
            <v>0</v>
          </cell>
          <cell r="IE1421">
            <v>0</v>
          </cell>
          <cell r="IF1421">
            <v>0</v>
          </cell>
          <cell r="IG1421">
            <v>0</v>
          </cell>
          <cell r="IH1421">
            <v>0</v>
          </cell>
          <cell r="II1421">
            <v>0</v>
          </cell>
          <cell r="IJ1421">
            <v>0</v>
          </cell>
          <cell r="IK1421">
            <v>0</v>
          </cell>
          <cell r="IL1421">
            <v>0</v>
          </cell>
          <cell r="IM1421">
            <v>0</v>
          </cell>
          <cell r="IN1421">
            <v>0</v>
          </cell>
          <cell r="IO1421">
            <v>0</v>
          </cell>
          <cell r="IP1421">
            <v>0</v>
          </cell>
          <cell r="IQ1421">
            <v>0</v>
          </cell>
          <cell r="IR1421">
            <v>0</v>
          </cell>
          <cell r="IS1421">
            <v>0</v>
          </cell>
          <cell r="IT1421">
            <v>0</v>
          </cell>
          <cell r="IU1421">
            <v>0</v>
          </cell>
          <cell r="IV1421">
            <v>0</v>
          </cell>
          <cell r="IW1421">
            <v>0</v>
          </cell>
          <cell r="IX1421">
            <v>0</v>
          </cell>
          <cell r="IY1421">
            <v>0</v>
          </cell>
          <cell r="IZ1421">
            <v>0</v>
          </cell>
          <cell r="JA1421">
            <v>0</v>
          </cell>
          <cell r="JB1421">
            <v>0</v>
          </cell>
          <cell r="JC1421">
            <v>0</v>
          </cell>
          <cell r="JD1421">
            <v>0</v>
          </cell>
          <cell r="JE1421">
            <v>0</v>
          </cell>
        </row>
        <row r="1422">
          <cell r="D1422" t="str">
            <v>PV_.PX.WMV._.PTC.Small_Scale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Q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0</v>
          </cell>
          <cell r="BD1422">
            <v>0</v>
          </cell>
          <cell r="BE1422">
            <v>0</v>
          </cell>
          <cell r="BF1422">
            <v>0</v>
          </cell>
          <cell r="BG1422">
            <v>0</v>
          </cell>
          <cell r="BH1422">
            <v>0</v>
          </cell>
          <cell r="BI1422">
            <v>0</v>
          </cell>
          <cell r="BJ1422">
            <v>0</v>
          </cell>
          <cell r="BK1422">
            <v>0</v>
          </cell>
          <cell r="BL1422">
            <v>0</v>
          </cell>
          <cell r="BM1422">
            <v>0</v>
          </cell>
          <cell r="BN1422">
            <v>0</v>
          </cell>
          <cell r="BO1422">
            <v>0</v>
          </cell>
          <cell r="BP1422">
            <v>0</v>
          </cell>
          <cell r="BQ1422">
            <v>0</v>
          </cell>
          <cell r="BR1422">
            <v>0</v>
          </cell>
          <cell r="BS1422">
            <v>0</v>
          </cell>
          <cell r="BT1422">
            <v>0</v>
          </cell>
          <cell r="BU1422">
            <v>0</v>
          </cell>
          <cell r="BV1422">
            <v>0</v>
          </cell>
          <cell r="BW1422">
            <v>0</v>
          </cell>
          <cell r="BX1422">
            <v>0</v>
          </cell>
          <cell r="BY1422">
            <v>0</v>
          </cell>
          <cell r="BZ1422">
            <v>0</v>
          </cell>
          <cell r="CA1422">
            <v>0</v>
          </cell>
          <cell r="CB1422">
            <v>0</v>
          </cell>
          <cell r="CC1422">
            <v>0</v>
          </cell>
          <cell r="CD1422">
            <v>0</v>
          </cell>
          <cell r="CE1422">
            <v>0</v>
          </cell>
          <cell r="CF1422">
            <v>0</v>
          </cell>
          <cell r="CG1422">
            <v>0</v>
          </cell>
          <cell r="CH1422">
            <v>0</v>
          </cell>
          <cell r="CI1422">
            <v>0</v>
          </cell>
          <cell r="CJ1422">
            <v>0</v>
          </cell>
          <cell r="CK1422">
            <v>0</v>
          </cell>
          <cell r="CL1422">
            <v>0</v>
          </cell>
          <cell r="CM1422">
            <v>0</v>
          </cell>
          <cell r="CN1422">
            <v>0</v>
          </cell>
          <cell r="CO1422">
            <v>0</v>
          </cell>
          <cell r="CP1422">
            <v>0</v>
          </cell>
          <cell r="CQ1422">
            <v>0</v>
          </cell>
          <cell r="CR1422">
            <v>-2.643130119999995</v>
          </cell>
          <cell r="CS1422">
            <v>0</v>
          </cell>
          <cell r="CT1422">
            <v>0</v>
          </cell>
          <cell r="CU1422">
            <v>5.0000000000000711E-2</v>
          </cell>
          <cell r="CV1422">
            <v>0.37826184999999946</v>
          </cell>
          <cell r="CW1422">
            <v>-2.0956559499999976</v>
          </cell>
          <cell r="CX1422">
            <v>-0.97573601999999937</v>
          </cell>
          <cell r="CY1422">
            <v>0</v>
          </cell>
          <cell r="CZ1422">
            <v>0</v>
          </cell>
          <cell r="DA1422">
            <v>0</v>
          </cell>
          <cell r="DB1422">
            <v>0</v>
          </cell>
          <cell r="DC1422">
            <v>0</v>
          </cell>
          <cell r="DD1422">
            <v>0</v>
          </cell>
          <cell r="DE1422">
            <v>-0.85554845999999429</v>
          </cell>
          <cell r="DF1422">
            <v>0</v>
          </cell>
          <cell r="DG1422">
            <v>0</v>
          </cell>
          <cell r="DH1422">
            <v>0</v>
          </cell>
          <cell r="DI1422">
            <v>0.11383979999999738</v>
          </cell>
          <cell r="DJ1422">
            <v>-0.91524098000000009</v>
          </cell>
          <cell r="DK1422">
            <v>-5.4147279999998688E-2</v>
          </cell>
          <cell r="DL1422">
            <v>0</v>
          </cell>
          <cell r="DM1422">
            <v>0</v>
          </cell>
          <cell r="DN1422">
            <v>0</v>
          </cell>
          <cell r="DO1422">
            <v>0</v>
          </cell>
          <cell r="DP1422">
            <v>0</v>
          </cell>
          <cell r="DQ1422">
            <v>0</v>
          </cell>
          <cell r="DR1422">
            <v>-4.1292460000022402E-2</v>
          </cell>
          <cell r="DS1422">
            <v>0</v>
          </cell>
          <cell r="DT1422">
            <v>0</v>
          </cell>
          <cell r="DU1422">
            <v>0</v>
          </cell>
          <cell r="DV1422">
            <v>6.7932689999995688E-2</v>
          </cell>
          <cell r="DW1422">
            <v>0.34077330999999589</v>
          </cell>
          <cell r="DX1422">
            <v>-0.44999846000000332</v>
          </cell>
          <cell r="DY1422">
            <v>0</v>
          </cell>
          <cell r="DZ1422">
            <v>0</v>
          </cell>
          <cell r="EA1422">
            <v>0</v>
          </cell>
          <cell r="EB1422">
            <v>0</v>
          </cell>
          <cell r="EC1422">
            <v>0</v>
          </cell>
          <cell r="ED1422">
            <v>0</v>
          </cell>
          <cell r="EE1422">
            <v>-0.24999815000001036</v>
          </cell>
          <cell r="EF1422">
            <v>0</v>
          </cell>
          <cell r="EG1422">
            <v>0</v>
          </cell>
          <cell r="EH1422">
            <v>0</v>
          </cell>
          <cell r="EI1422">
            <v>4.9999859999999785E-2</v>
          </cell>
          <cell r="EJ1422">
            <v>9.9999750000002052E-2</v>
          </cell>
          <cell r="EK1422">
            <v>-0.39999776000000153</v>
          </cell>
          <cell r="EL1422">
            <v>0</v>
          </cell>
          <cell r="EM1422">
            <v>0</v>
          </cell>
          <cell r="EN1422">
            <v>0</v>
          </cell>
          <cell r="EO1422">
            <v>0</v>
          </cell>
          <cell r="EP1422">
            <v>0</v>
          </cell>
          <cell r="EQ1422">
            <v>0</v>
          </cell>
          <cell r="ER1422">
            <v>3.4005429399999798</v>
          </cell>
          <cell r="ES1422">
            <v>0</v>
          </cell>
          <cell r="ET1422">
            <v>0</v>
          </cell>
          <cell r="EU1422">
            <v>0.3166332900000004</v>
          </cell>
          <cell r="EV1422">
            <v>-2.7847410000003237E-2</v>
          </cell>
          <cell r="EW1422">
            <v>-1.231138879999996</v>
          </cell>
          <cell r="EX1422">
            <v>0.85833102999999866</v>
          </cell>
          <cell r="EY1422">
            <v>0.59999831999999387</v>
          </cell>
          <cell r="EZ1422">
            <v>3.1755215000000057</v>
          </cell>
          <cell r="FA1422">
            <v>-0.29095490999999996</v>
          </cell>
          <cell r="FB1422">
            <v>0</v>
          </cell>
          <cell r="FC1422">
            <v>0</v>
          </cell>
          <cell r="FD1422">
            <v>0</v>
          </cell>
          <cell r="FE1422">
            <v>2.8308334799999955</v>
          </cell>
          <cell r="FF1422">
            <v>0</v>
          </cell>
          <cell r="FG1422">
            <v>0</v>
          </cell>
          <cell r="FH1422">
            <v>-0.26105262000000096</v>
          </cell>
          <cell r="FI1422">
            <v>2.0793731000000015</v>
          </cell>
          <cell r="FJ1422">
            <v>0.81183999000000107</v>
          </cell>
          <cell r="FK1422">
            <v>0.3357280999999972</v>
          </cell>
          <cell r="FL1422">
            <v>-2.9999998929497451E-8</v>
          </cell>
          <cell r="FM1422">
            <v>-4.4742010000000221E-2</v>
          </cell>
          <cell r="FN1422">
            <v>-9.0313049999998896E-2</v>
          </cell>
          <cell r="FO1422">
            <v>0</v>
          </cell>
          <cell r="FP1422">
            <v>0</v>
          </cell>
          <cell r="FQ1422">
            <v>0</v>
          </cell>
          <cell r="FR1422">
            <v>0.86492227000002231</v>
          </cell>
          <cell r="FS1422">
            <v>0</v>
          </cell>
          <cell r="FT1422">
            <v>0</v>
          </cell>
          <cell r="FU1422">
            <v>-0.11324514999999913</v>
          </cell>
          <cell r="FV1422">
            <v>-0.23911529999999814</v>
          </cell>
          <cell r="FW1422">
            <v>1.1522884699999985</v>
          </cell>
          <cell r="FX1422">
            <v>-0.13500522000000004</v>
          </cell>
          <cell r="FY1422">
            <v>0</v>
          </cell>
          <cell r="FZ1422">
            <v>0.19999946999999807</v>
          </cell>
          <cell r="GA1422">
            <v>0</v>
          </cell>
          <cell r="GB1422">
            <v>0</v>
          </cell>
          <cell r="GC1422">
            <v>0</v>
          </cell>
          <cell r="GD1422">
            <v>0</v>
          </cell>
          <cell r="GE1422">
            <v>-1.7025943499999983</v>
          </cell>
          <cell r="GF1422">
            <v>0</v>
          </cell>
          <cell r="GG1422">
            <v>0</v>
          </cell>
          <cell r="GH1422">
            <v>0</v>
          </cell>
          <cell r="GI1422">
            <v>-0.69157076000000117</v>
          </cell>
          <cell r="GJ1422">
            <v>-1.3110226799999936</v>
          </cell>
          <cell r="GK1422">
            <v>0.29999909000000358</v>
          </cell>
          <cell r="GL1422">
            <v>0</v>
          </cell>
          <cell r="GM1422">
            <v>0</v>
          </cell>
          <cell r="GN1422">
            <v>0</v>
          </cell>
          <cell r="GO1422">
            <v>0</v>
          </cell>
          <cell r="GP1422">
            <v>0</v>
          </cell>
          <cell r="GQ1422">
            <v>0</v>
          </cell>
          <cell r="GR1422">
            <v>0</v>
          </cell>
          <cell r="GS1422">
            <v>0</v>
          </cell>
          <cell r="GT1422">
            <v>0</v>
          </cell>
          <cell r="GU1422">
            <v>0</v>
          </cell>
          <cell r="GV1422">
            <v>0</v>
          </cell>
          <cell r="GW1422">
            <v>0</v>
          </cell>
          <cell r="GX1422">
            <v>0</v>
          </cell>
          <cell r="GY1422">
            <v>0</v>
          </cell>
          <cell r="GZ1422">
            <v>0</v>
          </cell>
          <cell r="HA1422">
            <v>0</v>
          </cell>
          <cell r="HB1422">
            <v>0</v>
          </cell>
          <cell r="HC1422">
            <v>0</v>
          </cell>
          <cell r="HD1422">
            <v>0</v>
          </cell>
          <cell r="HE1422">
            <v>0</v>
          </cell>
          <cell r="HF1422">
            <v>0</v>
          </cell>
          <cell r="HG1422">
            <v>0</v>
          </cell>
          <cell r="HH1422">
            <v>0</v>
          </cell>
          <cell r="HI1422">
            <v>0</v>
          </cell>
          <cell r="HJ1422">
            <v>0</v>
          </cell>
          <cell r="HK1422">
            <v>0</v>
          </cell>
          <cell r="HL1422">
            <v>0</v>
          </cell>
          <cell r="HM1422">
            <v>0</v>
          </cell>
          <cell r="HN1422">
            <v>0</v>
          </cell>
          <cell r="HO1422">
            <v>0</v>
          </cell>
          <cell r="HP1422">
            <v>0</v>
          </cell>
          <cell r="HQ1422">
            <v>0</v>
          </cell>
          <cell r="HR1422">
            <v>0</v>
          </cell>
          <cell r="HS1422">
            <v>0</v>
          </cell>
          <cell r="HT1422">
            <v>0</v>
          </cell>
          <cell r="HU1422">
            <v>0</v>
          </cell>
          <cell r="HV1422">
            <v>0</v>
          </cell>
          <cell r="HW1422">
            <v>0</v>
          </cell>
          <cell r="HX1422">
            <v>0</v>
          </cell>
          <cell r="HY1422">
            <v>0</v>
          </cell>
          <cell r="HZ1422">
            <v>0</v>
          </cell>
          <cell r="IA1422">
            <v>0</v>
          </cell>
          <cell r="IB1422">
            <v>0</v>
          </cell>
          <cell r="IC1422">
            <v>0</v>
          </cell>
          <cell r="ID1422">
            <v>0</v>
          </cell>
          <cell r="IE1422">
            <v>0</v>
          </cell>
          <cell r="IF1422">
            <v>0</v>
          </cell>
          <cell r="IG1422">
            <v>0</v>
          </cell>
          <cell r="IH1422">
            <v>0</v>
          </cell>
          <cell r="II1422">
            <v>0</v>
          </cell>
          <cell r="IJ1422">
            <v>0</v>
          </cell>
          <cell r="IK1422">
            <v>0</v>
          </cell>
          <cell r="IL1422">
            <v>0</v>
          </cell>
          <cell r="IM1422">
            <v>0</v>
          </cell>
          <cell r="IN1422">
            <v>0</v>
          </cell>
          <cell r="IO1422">
            <v>0</v>
          </cell>
          <cell r="IP1422">
            <v>0</v>
          </cell>
          <cell r="IQ1422">
            <v>0</v>
          </cell>
          <cell r="IR1422">
            <v>0</v>
          </cell>
          <cell r="IS1422">
            <v>0</v>
          </cell>
          <cell r="IT1422">
            <v>0</v>
          </cell>
          <cell r="IU1422">
            <v>0</v>
          </cell>
          <cell r="IV1422">
            <v>0</v>
          </cell>
          <cell r="IW1422">
            <v>0</v>
          </cell>
          <cell r="IX1422">
            <v>0</v>
          </cell>
          <cell r="IY1422">
            <v>0</v>
          </cell>
          <cell r="IZ1422">
            <v>0</v>
          </cell>
          <cell r="JA1422">
            <v>0</v>
          </cell>
          <cell r="JB1422">
            <v>0</v>
          </cell>
          <cell r="JC1422">
            <v>0</v>
          </cell>
          <cell r="JD1422">
            <v>0</v>
          </cell>
          <cell r="JE1422">
            <v>0</v>
          </cell>
        </row>
        <row r="1423">
          <cell r="D1423" t="str">
            <v>PV_.PX.WMV._.PTC.Utility_Scale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Q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0</v>
          </cell>
          <cell r="BD1423">
            <v>0</v>
          </cell>
          <cell r="BE1423">
            <v>200.25235139019787</v>
          </cell>
          <cell r="BF1423">
            <v>115.23963138000545</v>
          </cell>
          <cell r="BG1423">
            <v>-131.62991203000274</v>
          </cell>
          <cell r="BH1423">
            <v>-5.9444853699969826</v>
          </cell>
          <cell r="BI1423">
            <v>162.30697519997921</v>
          </cell>
          <cell r="BJ1423">
            <v>0.21489677000499796</v>
          </cell>
          <cell r="BK1423">
            <v>-1.049180330010131</v>
          </cell>
          <cell r="BL1423">
            <v>103.79244647001906</v>
          </cell>
          <cell r="BM1423">
            <v>-30.145783109983313</v>
          </cell>
          <cell r="BN1423">
            <v>-101.36263402000623</v>
          </cell>
          <cell r="BO1423">
            <v>5.6965589000028558</v>
          </cell>
          <cell r="BP1423">
            <v>48.121966290000273</v>
          </cell>
          <cell r="BQ1423">
            <v>35.01187124000171</v>
          </cell>
          <cell r="BR1423">
            <v>-2256.8198177301092</v>
          </cell>
          <cell r="BS1423">
            <v>-1153.0370065999959</v>
          </cell>
          <cell r="BT1423">
            <v>-438.93461006000871</v>
          </cell>
          <cell r="BU1423">
            <v>-0.71215038000082131</v>
          </cell>
          <cell r="BV1423">
            <v>116.32874943999923</v>
          </cell>
          <cell r="BW1423">
            <v>-26.383190339998691</v>
          </cell>
          <cell r="BX1423">
            <v>-567.55957487999694</v>
          </cell>
          <cell r="BY1423">
            <v>-343.15827673001331</v>
          </cell>
          <cell r="BZ1423">
            <v>282.10128003999125</v>
          </cell>
          <cell r="CA1423">
            <v>8.8708422600029735</v>
          </cell>
          <cell r="CB1423">
            <v>-7.291977479995694</v>
          </cell>
          <cell r="CC1423">
            <v>-129.39854780999303</v>
          </cell>
          <cell r="CD1423">
            <v>2.3546448099987174</v>
          </cell>
          <cell r="CE1423">
            <v>4217.0465424202848</v>
          </cell>
          <cell r="CF1423">
            <v>-338.41743059999862</v>
          </cell>
          <cell r="CG1423">
            <v>873.50279021999449</v>
          </cell>
          <cell r="CH1423">
            <v>90.833989830003702</v>
          </cell>
          <cell r="CI1423">
            <v>490.46774249001464</v>
          </cell>
          <cell r="CJ1423">
            <v>252.10507140000118</v>
          </cell>
          <cell r="CK1423">
            <v>-736.07962318995851</v>
          </cell>
          <cell r="CL1423">
            <v>-127.23761914001079</v>
          </cell>
          <cell r="CM1423">
            <v>2209.3347005799878</v>
          </cell>
          <cell r="CN1423">
            <v>1210.1972812200111</v>
          </cell>
          <cell r="CO1423">
            <v>137.02649971999926</v>
          </cell>
          <cell r="CP1423">
            <v>-158.21956465000403</v>
          </cell>
          <cell r="CQ1423">
            <v>313.53270454000085</v>
          </cell>
          <cell r="CR1423">
            <v>-18689.623906120192</v>
          </cell>
          <cell r="CS1423">
            <v>-413.70024486001057</v>
          </cell>
          <cell r="CT1423">
            <v>-880.18951198000286</v>
          </cell>
          <cell r="CU1423">
            <v>-1715.8171119000763</v>
          </cell>
          <cell r="CV1423">
            <v>-1348.2542214999557</v>
          </cell>
          <cell r="CW1423">
            <v>-1391.9782302600215</v>
          </cell>
          <cell r="CX1423">
            <v>-3023.7673035000334</v>
          </cell>
          <cell r="CY1423">
            <v>-2486.2599708700436</v>
          </cell>
          <cell r="CZ1423">
            <v>-3925.9572252198122</v>
          </cell>
          <cell r="DA1423">
            <v>-592.08973692008294</v>
          </cell>
          <cell r="DB1423">
            <v>-1681.2885085900198</v>
          </cell>
          <cell r="DC1423">
            <v>-790.02071071998216</v>
          </cell>
          <cell r="DD1423">
            <v>-440.30112979998376</v>
          </cell>
          <cell r="DE1423">
            <v>-14852.028264930472</v>
          </cell>
          <cell r="DF1423">
            <v>-604.81267110999033</v>
          </cell>
          <cell r="DG1423">
            <v>-429.26697205999517</v>
          </cell>
          <cell r="DH1423">
            <v>-2193.9197688699933</v>
          </cell>
          <cell r="DI1423">
            <v>-979.34140739002032</v>
          </cell>
          <cell r="DJ1423">
            <v>583.42093662000843</v>
          </cell>
          <cell r="DK1423">
            <v>-630.24982645007549</v>
          </cell>
          <cell r="DL1423">
            <v>-2451.8511476999847</v>
          </cell>
          <cell r="DM1423">
            <v>-2113.3747384800809</v>
          </cell>
          <cell r="DN1423">
            <v>-2750.0767432399443</v>
          </cell>
          <cell r="DO1423">
            <v>-2237.4904873400228</v>
          </cell>
          <cell r="DP1423">
            <v>-538.04090488002112</v>
          </cell>
          <cell r="DQ1423">
            <v>-507.02453403000254</v>
          </cell>
          <cell r="DR1423">
            <v>-14652.342270080466</v>
          </cell>
          <cell r="DS1423">
            <v>-296.24863006998203</v>
          </cell>
          <cell r="DT1423">
            <v>-767.73747553999419</v>
          </cell>
          <cell r="DU1423">
            <v>-916.30906776001211</v>
          </cell>
          <cell r="DV1423">
            <v>767.25686732004397</v>
          </cell>
          <cell r="DW1423">
            <v>-2457.7807514799933</v>
          </cell>
          <cell r="DX1423">
            <v>-2998.943489150086</v>
          </cell>
          <cell r="DY1423">
            <v>-2639.2649555198732</v>
          </cell>
          <cell r="DZ1423">
            <v>-662.64960549998796</v>
          </cell>
          <cell r="EA1423">
            <v>-574.78575807003654</v>
          </cell>
          <cell r="EB1423">
            <v>-2977.2932870899967</v>
          </cell>
          <cell r="EC1423">
            <v>-661.01671916998748</v>
          </cell>
          <cell r="ED1423">
            <v>-467.56939805000729</v>
          </cell>
          <cell r="EE1423">
            <v>-19386.90652830014</v>
          </cell>
          <cell r="EF1423">
            <v>-628.11763877001067</v>
          </cell>
          <cell r="EG1423">
            <v>-1197.6992090500135</v>
          </cell>
          <cell r="EH1423">
            <v>-2028.7618686399946</v>
          </cell>
          <cell r="EI1423">
            <v>-2292.2016092499834</v>
          </cell>
          <cell r="EJ1423">
            <v>-2247.0410322599928</v>
          </cell>
          <cell r="EK1423">
            <v>-2347.0383375299862</v>
          </cell>
          <cell r="EL1423">
            <v>-1775.6449725900893</v>
          </cell>
          <cell r="EM1423">
            <v>-2584.7615945599391</v>
          </cell>
          <cell r="EN1423">
            <v>-1119.7360532899911</v>
          </cell>
          <cell r="EO1423">
            <v>-1967.1903227900621</v>
          </cell>
          <cell r="EP1423">
            <v>-685.2235780400224</v>
          </cell>
          <cell r="EQ1423">
            <v>-513.49031153001124</v>
          </cell>
          <cell r="ER1423">
            <v>-12872.605020519812</v>
          </cell>
          <cell r="ES1423">
            <v>-638.27160264999839</v>
          </cell>
          <cell r="ET1423">
            <v>-2271.3706880800019</v>
          </cell>
          <cell r="EU1423">
            <v>-1460.1398516000481</v>
          </cell>
          <cell r="EV1423">
            <v>3515.3524530800059</v>
          </cell>
          <cell r="EW1423">
            <v>-2080.1376803999883</v>
          </cell>
          <cell r="EX1423">
            <v>-1775.8559985099128</v>
          </cell>
          <cell r="EY1423">
            <v>-868.33075748983538</v>
          </cell>
          <cell r="EZ1423">
            <v>-3611.9454732399317</v>
          </cell>
          <cell r="FA1423">
            <v>-1449.5790176000446</v>
          </cell>
          <cell r="FB1423">
            <v>-1108.4088149000017</v>
          </cell>
          <cell r="FC1423">
            <v>-634.6453328999778</v>
          </cell>
          <cell r="FD1423">
            <v>-489.27225623000413</v>
          </cell>
          <cell r="FE1423">
            <v>-10786.662973770406</v>
          </cell>
          <cell r="FF1423">
            <v>-634.98031769997033</v>
          </cell>
          <cell r="FG1423">
            <v>-1432.4141126199975</v>
          </cell>
          <cell r="FH1423">
            <v>-1649.5505165299692</v>
          </cell>
          <cell r="FI1423">
            <v>7127.7201637399849</v>
          </cell>
          <cell r="FJ1423">
            <v>-5817.9091760300216</v>
          </cell>
          <cell r="FK1423">
            <v>-619.49692606995814</v>
          </cell>
          <cell r="FL1423">
            <v>-2300.5470411200658</v>
          </cell>
          <cell r="FM1423">
            <v>-1135.030390960048</v>
          </cell>
          <cell r="FN1423">
            <v>-1210.9468352900003</v>
          </cell>
          <cell r="FO1423">
            <v>-1886.4454575300333</v>
          </cell>
          <cell r="FP1423">
            <v>-741.40901158998895</v>
          </cell>
          <cell r="FQ1423">
            <v>-485.65335207001772</v>
          </cell>
          <cell r="FR1423">
            <v>-24029.690025419928</v>
          </cell>
          <cell r="FS1423">
            <v>-657.68299039000703</v>
          </cell>
          <cell r="FT1423">
            <v>-341.09223612005007</v>
          </cell>
          <cell r="FU1423">
            <v>-2372.7493942400324</v>
          </cell>
          <cell r="FV1423">
            <v>-5008.5844724099734</v>
          </cell>
          <cell r="FW1423">
            <v>-796.85947062005289</v>
          </cell>
          <cell r="FX1423">
            <v>-4688.8840225101449</v>
          </cell>
          <cell r="FY1423">
            <v>-2786.9042912699515</v>
          </cell>
          <cell r="FZ1423">
            <v>-2669.057662899897</v>
          </cell>
          <cell r="GA1423">
            <v>-2033.0923898799811</v>
          </cell>
          <cell r="GB1423">
            <v>-1431.8890558699495</v>
          </cell>
          <cell r="GC1423">
            <v>-706.36775915003091</v>
          </cell>
          <cell r="GD1423">
            <v>-536.5262800600176</v>
          </cell>
          <cell r="GE1423">
            <v>-20996.544701060746</v>
          </cell>
          <cell r="GF1423">
            <v>-657.41202101002273</v>
          </cell>
          <cell r="GG1423">
            <v>-1055.4992710400256</v>
          </cell>
          <cell r="GH1423">
            <v>-1525.5696798501012</v>
          </cell>
          <cell r="GI1423">
            <v>-1473.1453718100674</v>
          </cell>
          <cell r="GJ1423">
            <v>-2363.7563623600872</v>
          </cell>
          <cell r="GK1423">
            <v>-3295.6472321501351</v>
          </cell>
          <cell r="GL1423">
            <v>-2921.2635914400453</v>
          </cell>
          <cell r="GM1423">
            <v>-3046.8924910097849</v>
          </cell>
          <cell r="GN1423">
            <v>-1995.783945400035</v>
          </cell>
          <cell r="GO1423">
            <v>-1473.4747037800553</v>
          </cell>
          <cell r="GP1423">
            <v>-681.07549721001124</v>
          </cell>
          <cell r="GQ1423">
            <v>-507.02453399999649</v>
          </cell>
          <cell r="GR1423">
            <v>-20946.737682409585</v>
          </cell>
          <cell r="GS1423">
            <v>-641.05435972998384</v>
          </cell>
          <cell r="GT1423">
            <v>-1134.0327229200047</v>
          </cell>
          <cell r="GU1423">
            <v>-1534.414682260016</v>
          </cell>
          <cell r="GV1423">
            <v>-1975.7757708600839</v>
          </cell>
          <cell r="GW1423">
            <v>-2451.3913508699625</v>
          </cell>
          <cell r="GX1423">
            <v>-2759.6029901999864</v>
          </cell>
          <cell r="GY1423">
            <v>-2953.4851592798368</v>
          </cell>
          <cell r="GZ1423">
            <v>-3015.2287838900811</v>
          </cell>
          <cell r="HA1423">
            <v>-1935.4979275699588</v>
          </cell>
          <cell r="HB1423">
            <v>-1380.4542908399599</v>
          </cell>
          <cell r="HC1423">
            <v>-685.22357809000823</v>
          </cell>
          <cell r="HD1423">
            <v>-480.57606590000796</v>
          </cell>
          <cell r="HE1423">
            <v>-20967.271364200395</v>
          </cell>
          <cell r="HF1423">
            <v>-638.27160267000727</v>
          </cell>
          <cell r="HG1423">
            <v>-1127.5596912200126</v>
          </cell>
          <cell r="HH1423">
            <v>-1581.0164174099627</v>
          </cell>
          <cell r="HI1423">
            <v>-2002.8358953699935</v>
          </cell>
          <cell r="HJ1423">
            <v>-2476.1584895799751</v>
          </cell>
          <cell r="HK1423">
            <v>-2754.2892016899423</v>
          </cell>
          <cell r="HL1423">
            <v>-2955.3248545501265</v>
          </cell>
          <cell r="HM1423">
            <v>-3005.4683256298886</v>
          </cell>
          <cell r="HN1423">
            <v>-1886.8861787399801</v>
          </cell>
          <cell r="HO1423">
            <v>-1373.8615196300379</v>
          </cell>
          <cell r="HP1423">
            <v>-658.14334580002469</v>
          </cell>
          <cell r="HQ1423">
            <v>-507.45584190999944</v>
          </cell>
          <cell r="HR1423">
            <v>0</v>
          </cell>
          <cell r="HS1423">
            <v>0</v>
          </cell>
          <cell r="HT1423">
            <v>0</v>
          </cell>
          <cell r="HU1423">
            <v>0</v>
          </cell>
          <cell r="HV1423">
            <v>0</v>
          </cell>
          <cell r="HW1423">
            <v>0</v>
          </cell>
          <cell r="HX1423">
            <v>0</v>
          </cell>
          <cell r="HY1423">
            <v>0</v>
          </cell>
          <cell r="HZ1423">
            <v>0</v>
          </cell>
          <cell r="IA1423">
            <v>0</v>
          </cell>
          <cell r="IB1423">
            <v>0</v>
          </cell>
          <cell r="IC1423">
            <v>0</v>
          </cell>
          <cell r="ID1423">
            <v>0</v>
          </cell>
          <cell r="IE1423">
            <v>0</v>
          </cell>
          <cell r="IF1423">
            <v>0</v>
          </cell>
          <cell r="IG1423">
            <v>0</v>
          </cell>
          <cell r="IH1423">
            <v>0</v>
          </cell>
          <cell r="II1423">
            <v>0</v>
          </cell>
          <cell r="IJ1423">
            <v>0</v>
          </cell>
          <cell r="IK1423">
            <v>0</v>
          </cell>
          <cell r="IL1423">
            <v>0</v>
          </cell>
          <cell r="IM1423">
            <v>0</v>
          </cell>
          <cell r="IN1423">
            <v>0</v>
          </cell>
          <cell r="IO1423">
            <v>0</v>
          </cell>
          <cell r="IP1423">
            <v>0</v>
          </cell>
          <cell r="IQ1423">
            <v>0</v>
          </cell>
          <cell r="IR1423">
            <v>0</v>
          </cell>
          <cell r="IS1423">
            <v>0</v>
          </cell>
          <cell r="IT1423">
            <v>0</v>
          </cell>
          <cell r="IU1423">
            <v>0</v>
          </cell>
          <cell r="IV1423">
            <v>0</v>
          </cell>
          <cell r="IW1423">
            <v>0</v>
          </cell>
          <cell r="IX1423">
            <v>0</v>
          </cell>
          <cell r="IY1423">
            <v>0</v>
          </cell>
          <cell r="IZ1423">
            <v>0</v>
          </cell>
          <cell r="JA1423">
            <v>0</v>
          </cell>
          <cell r="JB1423">
            <v>0</v>
          </cell>
          <cell r="JC1423">
            <v>0</v>
          </cell>
          <cell r="JD1423">
            <v>0</v>
          </cell>
          <cell r="JE1423">
            <v>0</v>
          </cell>
        </row>
        <row r="1424">
          <cell r="D1424" t="str">
            <v>PV_.PX.WSF._.PTC.Small_Scale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Q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0</v>
          </cell>
          <cell r="BD1424">
            <v>0</v>
          </cell>
          <cell r="BE1424">
            <v>0</v>
          </cell>
          <cell r="BF1424">
            <v>0</v>
          </cell>
          <cell r="BG1424">
            <v>0</v>
          </cell>
          <cell r="BH1424">
            <v>0</v>
          </cell>
          <cell r="BI1424">
            <v>0</v>
          </cell>
          <cell r="BJ1424">
            <v>0</v>
          </cell>
          <cell r="BK1424">
            <v>0</v>
          </cell>
          <cell r="BL1424">
            <v>0</v>
          </cell>
          <cell r="BM1424">
            <v>0</v>
          </cell>
          <cell r="BN1424">
            <v>0</v>
          </cell>
          <cell r="BO1424">
            <v>0</v>
          </cell>
          <cell r="BP1424">
            <v>0</v>
          </cell>
          <cell r="BQ1424">
            <v>0</v>
          </cell>
          <cell r="BR1424">
            <v>0</v>
          </cell>
          <cell r="BS1424">
            <v>0</v>
          </cell>
          <cell r="BT1424">
            <v>0</v>
          </cell>
          <cell r="BU1424">
            <v>0</v>
          </cell>
          <cell r="BV1424">
            <v>0</v>
          </cell>
          <cell r="BW1424">
            <v>0</v>
          </cell>
          <cell r="BX1424">
            <v>0</v>
          </cell>
          <cell r="BY1424">
            <v>0</v>
          </cell>
          <cell r="BZ1424">
            <v>0</v>
          </cell>
          <cell r="CA1424">
            <v>0</v>
          </cell>
          <cell r="CB1424">
            <v>0</v>
          </cell>
          <cell r="CC1424">
            <v>0</v>
          </cell>
          <cell r="CD1424">
            <v>0</v>
          </cell>
          <cell r="CE1424">
            <v>0</v>
          </cell>
          <cell r="CF1424">
            <v>0</v>
          </cell>
          <cell r="CG1424">
            <v>0</v>
          </cell>
          <cell r="CH1424">
            <v>0</v>
          </cell>
          <cell r="CI1424">
            <v>0</v>
          </cell>
          <cell r="CJ1424">
            <v>0</v>
          </cell>
          <cell r="CK1424">
            <v>0</v>
          </cell>
          <cell r="CL1424">
            <v>0</v>
          </cell>
          <cell r="CM1424">
            <v>0</v>
          </cell>
          <cell r="CN1424">
            <v>0</v>
          </cell>
          <cell r="CO1424">
            <v>0</v>
          </cell>
          <cell r="CP1424">
            <v>0</v>
          </cell>
          <cell r="CQ1424">
            <v>0</v>
          </cell>
          <cell r="CR1424">
            <v>0</v>
          </cell>
          <cell r="CS1424">
            <v>0</v>
          </cell>
          <cell r="CT1424">
            <v>0</v>
          </cell>
          <cell r="CU1424">
            <v>0</v>
          </cell>
          <cell r="CV1424">
            <v>0</v>
          </cell>
          <cell r="CW1424">
            <v>0</v>
          </cell>
          <cell r="CX1424">
            <v>0</v>
          </cell>
          <cell r="CY1424">
            <v>0</v>
          </cell>
          <cell r="CZ1424">
            <v>0</v>
          </cell>
          <cell r="DA1424">
            <v>0</v>
          </cell>
          <cell r="DB1424">
            <v>0</v>
          </cell>
          <cell r="DC1424">
            <v>0</v>
          </cell>
          <cell r="DD1424">
            <v>0</v>
          </cell>
          <cell r="DE1424">
            <v>0</v>
          </cell>
          <cell r="DF1424">
            <v>0</v>
          </cell>
          <cell r="DG1424">
            <v>0</v>
          </cell>
          <cell r="DH1424">
            <v>0</v>
          </cell>
          <cell r="DI1424">
            <v>0</v>
          </cell>
          <cell r="DJ1424">
            <v>0</v>
          </cell>
          <cell r="DK1424">
            <v>0</v>
          </cell>
          <cell r="DL1424">
            <v>0</v>
          </cell>
          <cell r="DM1424">
            <v>0</v>
          </cell>
          <cell r="DN1424">
            <v>0</v>
          </cell>
          <cell r="DO1424">
            <v>0</v>
          </cell>
          <cell r="DP1424">
            <v>0</v>
          </cell>
          <cell r="DQ1424">
            <v>0</v>
          </cell>
          <cell r="DR1424">
            <v>0</v>
          </cell>
          <cell r="DS1424">
            <v>0</v>
          </cell>
          <cell r="DT1424">
            <v>0</v>
          </cell>
          <cell r="DU1424">
            <v>0</v>
          </cell>
          <cell r="DV1424">
            <v>0</v>
          </cell>
          <cell r="DW1424">
            <v>0</v>
          </cell>
          <cell r="DX1424">
            <v>0</v>
          </cell>
          <cell r="DY1424">
            <v>0</v>
          </cell>
          <cell r="DZ1424">
            <v>0</v>
          </cell>
          <cell r="EA1424">
            <v>0</v>
          </cell>
          <cell r="EB1424">
            <v>0</v>
          </cell>
          <cell r="EC1424">
            <v>0</v>
          </cell>
          <cell r="ED1424">
            <v>0</v>
          </cell>
          <cell r="EE1424">
            <v>0</v>
          </cell>
          <cell r="EF1424">
            <v>0</v>
          </cell>
          <cell r="EG1424">
            <v>0</v>
          </cell>
          <cell r="EH1424">
            <v>0</v>
          </cell>
          <cell r="EI1424">
            <v>0</v>
          </cell>
          <cell r="EJ1424">
            <v>0</v>
          </cell>
          <cell r="EK1424">
            <v>0</v>
          </cell>
          <cell r="EL1424">
            <v>0</v>
          </cell>
          <cell r="EM1424">
            <v>0</v>
          </cell>
          <cell r="EN1424">
            <v>0</v>
          </cell>
          <cell r="EO1424">
            <v>0</v>
          </cell>
          <cell r="EP1424">
            <v>0</v>
          </cell>
          <cell r="EQ1424">
            <v>0</v>
          </cell>
          <cell r="ER1424">
            <v>0</v>
          </cell>
          <cell r="ES1424">
            <v>0</v>
          </cell>
          <cell r="ET1424">
            <v>0</v>
          </cell>
          <cell r="EU1424">
            <v>0</v>
          </cell>
          <cell r="EV1424">
            <v>0</v>
          </cell>
          <cell r="EW1424">
            <v>0</v>
          </cell>
          <cell r="EX1424">
            <v>0</v>
          </cell>
          <cell r="EY1424">
            <v>0</v>
          </cell>
          <cell r="EZ1424">
            <v>0</v>
          </cell>
          <cell r="FA1424">
            <v>0</v>
          </cell>
          <cell r="FB1424">
            <v>0</v>
          </cell>
          <cell r="FC1424">
            <v>0</v>
          </cell>
          <cell r="FD1424">
            <v>0</v>
          </cell>
          <cell r="FE1424">
            <v>0</v>
          </cell>
          <cell r="FF1424">
            <v>0</v>
          </cell>
          <cell r="FG1424">
            <v>0</v>
          </cell>
          <cell r="FH1424">
            <v>0</v>
          </cell>
          <cell r="FI1424">
            <v>0</v>
          </cell>
          <cell r="FJ1424">
            <v>0</v>
          </cell>
          <cell r="FK1424">
            <v>0</v>
          </cell>
          <cell r="FL1424">
            <v>0</v>
          </cell>
          <cell r="FM1424">
            <v>0</v>
          </cell>
          <cell r="FN1424">
            <v>0</v>
          </cell>
          <cell r="FO1424">
            <v>0</v>
          </cell>
          <cell r="FP1424">
            <v>0</v>
          </cell>
          <cell r="FQ1424">
            <v>0</v>
          </cell>
          <cell r="FR1424">
            <v>0</v>
          </cell>
          <cell r="FS1424">
            <v>0</v>
          </cell>
          <cell r="FT1424">
            <v>0</v>
          </cell>
          <cell r="FU1424">
            <v>0</v>
          </cell>
          <cell r="FV1424">
            <v>0</v>
          </cell>
          <cell r="FW1424">
            <v>0</v>
          </cell>
          <cell r="FX1424">
            <v>0</v>
          </cell>
          <cell r="FY1424">
            <v>0</v>
          </cell>
          <cell r="FZ1424">
            <v>0</v>
          </cell>
          <cell r="GA1424">
            <v>0</v>
          </cell>
          <cell r="GB1424">
            <v>0</v>
          </cell>
          <cell r="GC1424">
            <v>0</v>
          </cell>
          <cell r="GD1424">
            <v>0</v>
          </cell>
          <cell r="GE1424">
            <v>0</v>
          </cell>
          <cell r="GF1424">
            <v>0</v>
          </cell>
          <cell r="GG1424">
            <v>0</v>
          </cell>
          <cell r="GH1424">
            <v>0</v>
          </cell>
          <cell r="GI1424">
            <v>0</v>
          </cell>
          <cell r="GJ1424">
            <v>0</v>
          </cell>
          <cell r="GK1424">
            <v>0</v>
          </cell>
          <cell r="GL1424">
            <v>0</v>
          </cell>
          <cell r="GM1424">
            <v>0</v>
          </cell>
          <cell r="GN1424">
            <v>0</v>
          </cell>
          <cell r="GO1424">
            <v>0</v>
          </cell>
          <cell r="GP1424">
            <v>0</v>
          </cell>
          <cell r="GQ1424">
            <v>0</v>
          </cell>
          <cell r="GR1424">
            <v>0</v>
          </cell>
          <cell r="GS1424">
            <v>0</v>
          </cell>
          <cell r="GT1424">
            <v>0</v>
          </cell>
          <cell r="GU1424">
            <v>0</v>
          </cell>
          <cell r="GV1424">
            <v>0</v>
          </cell>
          <cell r="GW1424">
            <v>0</v>
          </cell>
          <cell r="GX1424">
            <v>0</v>
          </cell>
          <cell r="GY1424">
            <v>0</v>
          </cell>
          <cell r="GZ1424">
            <v>0</v>
          </cell>
          <cell r="HA1424">
            <v>0</v>
          </cell>
          <cell r="HB1424">
            <v>0</v>
          </cell>
          <cell r="HC1424">
            <v>0</v>
          </cell>
          <cell r="HD1424">
            <v>0</v>
          </cell>
          <cell r="HE1424">
            <v>0</v>
          </cell>
          <cell r="HF1424">
            <v>0</v>
          </cell>
          <cell r="HG1424">
            <v>0</v>
          </cell>
          <cell r="HH1424">
            <v>0</v>
          </cell>
          <cell r="HI1424">
            <v>0</v>
          </cell>
          <cell r="HJ1424">
            <v>0</v>
          </cell>
          <cell r="HK1424">
            <v>0</v>
          </cell>
          <cell r="HL1424">
            <v>0</v>
          </cell>
          <cell r="HM1424">
            <v>0</v>
          </cell>
          <cell r="HN1424">
            <v>0</v>
          </cell>
          <cell r="HO1424">
            <v>0</v>
          </cell>
          <cell r="HP1424">
            <v>0</v>
          </cell>
          <cell r="HQ1424">
            <v>0</v>
          </cell>
          <cell r="HR1424">
            <v>0</v>
          </cell>
          <cell r="HS1424">
            <v>0</v>
          </cell>
          <cell r="HT1424">
            <v>0</v>
          </cell>
          <cell r="HU1424">
            <v>0</v>
          </cell>
          <cell r="HV1424">
            <v>0</v>
          </cell>
          <cell r="HW1424">
            <v>0</v>
          </cell>
          <cell r="HX1424">
            <v>0</v>
          </cell>
          <cell r="HY1424">
            <v>0</v>
          </cell>
          <cell r="HZ1424">
            <v>0</v>
          </cell>
          <cell r="IA1424">
            <v>0</v>
          </cell>
          <cell r="IB1424">
            <v>0</v>
          </cell>
          <cell r="IC1424">
            <v>0</v>
          </cell>
          <cell r="ID1424">
            <v>0</v>
          </cell>
          <cell r="IE1424">
            <v>0</v>
          </cell>
          <cell r="IF1424">
            <v>0</v>
          </cell>
          <cell r="IG1424">
            <v>0</v>
          </cell>
          <cell r="IH1424">
            <v>0</v>
          </cell>
          <cell r="II1424">
            <v>0</v>
          </cell>
          <cell r="IJ1424">
            <v>0</v>
          </cell>
          <cell r="IK1424">
            <v>0</v>
          </cell>
          <cell r="IL1424">
            <v>0</v>
          </cell>
          <cell r="IM1424">
            <v>0</v>
          </cell>
          <cell r="IN1424">
            <v>0</v>
          </cell>
          <cell r="IO1424">
            <v>0</v>
          </cell>
          <cell r="IP1424">
            <v>0</v>
          </cell>
          <cell r="IQ1424">
            <v>0</v>
          </cell>
          <cell r="IR1424">
            <v>0</v>
          </cell>
          <cell r="IS1424">
            <v>0</v>
          </cell>
          <cell r="IT1424">
            <v>0</v>
          </cell>
          <cell r="IU1424">
            <v>0</v>
          </cell>
          <cell r="IV1424">
            <v>0</v>
          </cell>
          <cell r="IW1424">
            <v>0</v>
          </cell>
          <cell r="IX1424">
            <v>0</v>
          </cell>
          <cell r="IY1424">
            <v>0</v>
          </cell>
          <cell r="IZ1424">
            <v>0</v>
          </cell>
          <cell r="JA1424">
            <v>0</v>
          </cell>
          <cell r="JB1424">
            <v>0</v>
          </cell>
          <cell r="JC1424">
            <v>0</v>
          </cell>
          <cell r="JD1424">
            <v>0</v>
          </cell>
          <cell r="JE1424">
            <v>0</v>
          </cell>
        </row>
        <row r="1425">
          <cell r="D1425" t="str">
            <v>PV_.PX.WWA._.PTC.Small_Scale</v>
          </cell>
          <cell r="F1425">
            <v>0</v>
          </cell>
          <cell r="G1425">
            <v>0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Q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0</v>
          </cell>
          <cell r="BD1425">
            <v>0</v>
          </cell>
          <cell r="BE1425">
            <v>0</v>
          </cell>
          <cell r="BF1425">
            <v>0</v>
          </cell>
          <cell r="BG1425">
            <v>0</v>
          </cell>
          <cell r="BH1425">
            <v>0</v>
          </cell>
          <cell r="BI1425">
            <v>0</v>
          </cell>
          <cell r="BJ1425">
            <v>0</v>
          </cell>
          <cell r="BK1425">
            <v>0</v>
          </cell>
          <cell r="BL1425">
            <v>0</v>
          </cell>
          <cell r="BM1425">
            <v>0</v>
          </cell>
          <cell r="BN1425">
            <v>0</v>
          </cell>
          <cell r="BO1425">
            <v>0</v>
          </cell>
          <cell r="BP1425">
            <v>0</v>
          </cell>
          <cell r="BQ1425">
            <v>0</v>
          </cell>
          <cell r="BR1425">
            <v>0</v>
          </cell>
          <cell r="BS1425">
            <v>0</v>
          </cell>
          <cell r="BT1425">
            <v>0</v>
          </cell>
          <cell r="BU1425">
            <v>0</v>
          </cell>
          <cell r="BV1425">
            <v>0</v>
          </cell>
          <cell r="BW1425">
            <v>0</v>
          </cell>
          <cell r="BX1425">
            <v>0</v>
          </cell>
          <cell r="BY1425">
            <v>0</v>
          </cell>
          <cell r="BZ1425">
            <v>0</v>
          </cell>
          <cell r="CA1425">
            <v>0</v>
          </cell>
          <cell r="CB1425">
            <v>0</v>
          </cell>
          <cell r="CC1425">
            <v>0</v>
          </cell>
          <cell r="CD1425">
            <v>0</v>
          </cell>
          <cell r="CE1425">
            <v>0</v>
          </cell>
          <cell r="CF1425">
            <v>0</v>
          </cell>
          <cell r="CG1425">
            <v>0</v>
          </cell>
          <cell r="CH1425">
            <v>0</v>
          </cell>
          <cell r="CI1425">
            <v>0</v>
          </cell>
          <cell r="CJ1425">
            <v>0</v>
          </cell>
          <cell r="CK1425">
            <v>0</v>
          </cell>
          <cell r="CL1425">
            <v>0</v>
          </cell>
          <cell r="CM1425">
            <v>0</v>
          </cell>
          <cell r="CN1425">
            <v>0</v>
          </cell>
          <cell r="CO1425">
            <v>0</v>
          </cell>
          <cell r="CP1425">
            <v>0</v>
          </cell>
          <cell r="CQ1425">
            <v>0</v>
          </cell>
          <cell r="CR1425">
            <v>1.5160236899999973</v>
          </cell>
          <cell r="CS1425">
            <v>0</v>
          </cell>
          <cell r="CT1425">
            <v>0</v>
          </cell>
          <cell r="CU1425">
            <v>-5.0000000000000711E-2</v>
          </cell>
          <cell r="CV1425">
            <v>0.33918626999999191</v>
          </cell>
          <cell r="CW1425">
            <v>1.0564889999999991</v>
          </cell>
          <cell r="CX1425">
            <v>0.17034841999999983</v>
          </cell>
          <cell r="CY1425">
            <v>0</v>
          </cell>
          <cell r="CZ1425">
            <v>0</v>
          </cell>
          <cell r="DA1425">
            <v>0</v>
          </cell>
          <cell r="DB1425">
            <v>0</v>
          </cell>
          <cell r="DC1425">
            <v>0</v>
          </cell>
          <cell r="DD1425">
            <v>0</v>
          </cell>
          <cell r="DE1425">
            <v>0.69886904999998478</v>
          </cell>
          <cell r="DF1425">
            <v>0</v>
          </cell>
          <cell r="DG1425">
            <v>0</v>
          </cell>
          <cell r="DH1425">
            <v>0.1547895600000011</v>
          </cell>
          <cell r="DI1425">
            <v>0.21805388000000292</v>
          </cell>
          <cell r="DJ1425">
            <v>5.000017999999784E-2</v>
          </cell>
          <cell r="DK1425">
            <v>0.27602543000000068</v>
          </cell>
          <cell r="DL1425">
            <v>0</v>
          </cell>
          <cell r="DM1425">
            <v>0</v>
          </cell>
          <cell r="DN1425">
            <v>0</v>
          </cell>
          <cell r="DO1425">
            <v>0</v>
          </cell>
          <cell r="DP1425">
            <v>0</v>
          </cell>
          <cell r="DQ1425">
            <v>0</v>
          </cell>
          <cell r="DR1425">
            <v>-0.1771587899999929</v>
          </cell>
          <cell r="DS1425">
            <v>0</v>
          </cell>
          <cell r="DT1425">
            <v>0</v>
          </cell>
          <cell r="DU1425">
            <v>5.0000000000000711E-2</v>
          </cell>
          <cell r="DV1425">
            <v>-7.7159180000002436E-2</v>
          </cell>
          <cell r="DW1425">
            <v>-0.24999864000000471</v>
          </cell>
          <cell r="DX1425">
            <v>9.9999029999999323E-2</v>
          </cell>
          <cell r="DY1425">
            <v>0</v>
          </cell>
          <cell r="DZ1425">
            <v>0</v>
          </cell>
          <cell r="EA1425">
            <v>0</v>
          </cell>
          <cell r="EB1425">
            <v>0</v>
          </cell>
          <cell r="EC1425">
            <v>0</v>
          </cell>
          <cell r="ED1425">
            <v>0</v>
          </cell>
          <cell r="EE1425">
            <v>-3.1943960000006655E-2</v>
          </cell>
          <cell r="EF1425">
            <v>0</v>
          </cell>
          <cell r="EG1425">
            <v>0</v>
          </cell>
          <cell r="EH1425">
            <v>0</v>
          </cell>
          <cell r="EI1425">
            <v>0.16805450000000022</v>
          </cell>
          <cell r="EJ1425">
            <v>4.9999999999997158E-2</v>
          </cell>
          <cell r="EK1425">
            <v>-0.24999845999999692</v>
          </cell>
          <cell r="EL1425">
            <v>0</v>
          </cell>
          <cell r="EM1425">
            <v>0</v>
          </cell>
          <cell r="EN1425">
            <v>0</v>
          </cell>
          <cell r="EO1425">
            <v>0</v>
          </cell>
          <cell r="EP1425">
            <v>0</v>
          </cell>
          <cell r="EQ1425">
            <v>0</v>
          </cell>
          <cell r="ER1425">
            <v>-1.8386125999999763</v>
          </cell>
          <cell r="ES1425">
            <v>0</v>
          </cell>
          <cell r="ET1425">
            <v>0</v>
          </cell>
          <cell r="EU1425">
            <v>-1.9638582699999976</v>
          </cell>
          <cell r="EV1425">
            <v>0.1097312900000027</v>
          </cell>
          <cell r="EW1425">
            <v>-0.36301538999999572</v>
          </cell>
          <cell r="EX1425">
            <v>-0.75278912999999292</v>
          </cell>
          <cell r="EY1425">
            <v>-0.73136088999999771</v>
          </cell>
          <cell r="EZ1425">
            <v>1.1285714300000045</v>
          </cell>
          <cell r="FA1425">
            <v>0.34422979999999725</v>
          </cell>
          <cell r="FB1425">
            <v>0.38987855999999965</v>
          </cell>
          <cell r="FC1425">
            <v>0</v>
          </cell>
          <cell r="FD1425">
            <v>0</v>
          </cell>
          <cell r="FE1425">
            <v>0.65670369999998002</v>
          </cell>
          <cell r="FF1425">
            <v>0</v>
          </cell>
          <cell r="FG1425">
            <v>0</v>
          </cell>
          <cell r="FH1425">
            <v>6.918477000000145E-2</v>
          </cell>
          <cell r="FI1425">
            <v>-0.13593583999999659</v>
          </cell>
          <cell r="FJ1425">
            <v>0.26836404000000158</v>
          </cell>
          <cell r="FK1425">
            <v>0.68863055000000273</v>
          </cell>
          <cell r="FL1425">
            <v>0.54999758999999671</v>
          </cell>
          <cell r="FM1425">
            <v>-0.71877621999999519</v>
          </cell>
          <cell r="FN1425">
            <v>0.10009795999999938</v>
          </cell>
          <cell r="FO1425">
            <v>-0.16485915000000162</v>
          </cell>
          <cell r="FP1425">
            <v>0</v>
          </cell>
          <cell r="FQ1425">
            <v>0</v>
          </cell>
          <cell r="FR1425">
            <v>-0.92519613000004597</v>
          </cell>
          <cell r="FS1425">
            <v>0</v>
          </cell>
          <cell r="FT1425">
            <v>0</v>
          </cell>
          <cell r="FU1425">
            <v>-7.9315900000000994E-2</v>
          </cell>
          <cell r="FV1425">
            <v>0.77202070999999961</v>
          </cell>
          <cell r="FW1425">
            <v>0.39170337999999916</v>
          </cell>
          <cell r="FX1425">
            <v>-2.9096017799999991</v>
          </cell>
          <cell r="FY1425">
            <v>0</v>
          </cell>
          <cell r="FZ1425">
            <v>0.89999745999999448</v>
          </cell>
          <cell r="GA1425">
            <v>0</v>
          </cell>
          <cell r="GB1425">
            <v>0</v>
          </cell>
          <cell r="GC1425">
            <v>0</v>
          </cell>
          <cell r="GD1425">
            <v>0</v>
          </cell>
          <cell r="GE1425">
            <v>-1.2999965400000519</v>
          </cell>
          <cell r="GF1425">
            <v>0</v>
          </cell>
          <cell r="GG1425">
            <v>0</v>
          </cell>
          <cell r="GH1425">
            <v>0</v>
          </cell>
          <cell r="GI1425">
            <v>-0.49999870999999629</v>
          </cell>
          <cell r="GJ1425">
            <v>-1.3999959600000018</v>
          </cell>
          <cell r="GK1425">
            <v>0.59999812999999591</v>
          </cell>
          <cell r="GL1425">
            <v>0</v>
          </cell>
          <cell r="GM1425">
            <v>0</v>
          </cell>
          <cell r="GN1425">
            <v>0</v>
          </cell>
          <cell r="GO1425">
            <v>0</v>
          </cell>
          <cell r="GP1425">
            <v>0</v>
          </cell>
          <cell r="GQ1425">
            <v>0</v>
          </cell>
          <cell r="GR1425">
            <v>0</v>
          </cell>
          <cell r="GS1425">
            <v>0</v>
          </cell>
          <cell r="GT1425">
            <v>0</v>
          </cell>
          <cell r="GU1425">
            <v>0</v>
          </cell>
          <cell r="GV1425">
            <v>0</v>
          </cell>
          <cell r="GW1425">
            <v>0</v>
          </cell>
          <cell r="GX1425">
            <v>0</v>
          </cell>
          <cell r="GY1425">
            <v>0</v>
          </cell>
          <cell r="GZ1425">
            <v>0</v>
          </cell>
          <cell r="HA1425">
            <v>0</v>
          </cell>
          <cell r="HB1425">
            <v>0</v>
          </cell>
          <cell r="HC1425">
            <v>0</v>
          </cell>
          <cell r="HD1425">
            <v>0</v>
          </cell>
          <cell r="HE1425">
            <v>0</v>
          </cell>
          <cell r="HF1425">
            <v>0</v>
          </cell>
          <cell r="HG1425">
            <v>0</v>
          </cell>
          <cell r="HH1425">
            <v>0</v>
          </cell>
          <cell r="HI1425">
            <v>0</v>
          </cell>
          <cell r="HJ1425">
            <v>0</v>
          </cell>
          <cell r="HK1425">
            <v>0</v>
          </cell>
          <cell r="HL1425">
            <v>0</v>
          </cell>
          <cell r="HM1425">
            <v>0</v>
          </cell>
          <cell r="HN1425">
            <v>0</v>
          </cell>
          <cell r="HO1425">
            <v>0</v>
          </cell>
          <cell r="HP1425">
            <v>0</v>
          </cell>
          <cell r="HQ1425">
            <v>0</v>
          </cell>
          <cell r="HR1425">
            <v>0</v>
          </cell>
          <cell r="HS1425">
            <v>0</v>
          </cell>
          <cell r="HT1425">
            <v>0</v>
          </cell>
          <cell r="HU1425">
            <v>0</v>
          </cell>
          <cell r="HV1425">
            <v>0</v>
          </cell>
          <cell r="HW1425">
            <v>0</v>
          </cell>
          <cell r="HX1425">
            <v>0</v>
          </cell>
          <cell r="HY1425">
            <v>0</v>
          </cell>
          <cell r="HZ1425">
            <v>0</v>
          </cell>
          <cell r="IA1425">
            <v>0</v>
          </cell>
          <cell r="IB1425">
            <v>0</v>
          </cell>
          <cell r="IC1425">
            <v>0</v>
          </cell>
          <cell r="ID1425">
            <v>0</v>
          </cell>
          <cell r="IE1425">
            <v>0</v>
          </cell>
          <cell r="IF1425">
            <v>0</v>
          </cell>
          <cell r="IG1425">
            <v>0</v>
          </cell>
          <cell r="IH1425">
            <v>0</v>
          </cell>
          <cell r="II1425">
            <v>0</v>
          </cell>
          <cell r="IJ1425">
            <v>0</v>
          </cell>
          <cell r="IK1425">
            <v>0</v>
          </cell>
          <cell r="IL1425">
            <v>0</v>
          </cell>
          <cell r="IM1425">
            <v>0</v>
          </cell>
          <cell r="IN1425">
            <v>0</v>
          </cell>
          <cell r="IO1425">
            <v>0</v>
          </cell>
          <cell r="IP1425">
            <v>0</v>
          </cell>
          <cell r="IQ1425">
            <v>0</v>
          </cell>
          <cell r="IR1425">
            <v>0</v>
          </cell>
          <cell r="IS1425">
            <v>0</v>
          </cell>
          <cell r="IT1425">
            <v>0</v>
          </cell>
          <cell r="IU1425">
            <v>0</v>
          </cell>
          <cell r="IV1425">
            <v>0</v>
          </cell>
          <cell r="IW1425">
            <v>0</v>
          </cell>
          <cell r="IX1425">
            <v>0</v>
          </cell>
          <cell r="IY1425">
            <v>0</v>
          </cell>
          <cell r="IZ1425">
            <v>0</v>
          </cell>
          <cell r="JA1425">
            <v>0</v>
          </cell>
          <cell r="JB1425">
            <v>0</v>
          </cell>
          <cell r="JC1425">
            <v>0</v>
          </cell>
          <cell r="JD1425">
            <v>0</v>
          </cell>
          <cell r="JE1425">
            <v>0</v>
          </cell>
        </row>
        <row r="1426">
          <cell r="D1426" t="str">
            <v>PV_.PX.WYC._.PTC.Small_Scale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Q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0</v>
          </cell>
          <cell r="BD1426">
            <v>0</v>
          </cell>
          <cell r="BE1426">
            <v>0</v>
          </cell>
          <cell r="BF1426">
            <v>0</v>
          </cell>
          <cell r="BG1426">
            <v>0</v>
          </cell>
          <cell r="BH1426">
            <v>0</v>
          </cell>
          <cell r="BI1426">
            <v>0</v>
          </cell>
          <cell r="BJ1426">
            <v>0</v>
          </cell>
          <cell r="BK1426">
            <v>0</v>
          </cell>
          <cell r="BL1426">
            <v>0</v>
          </cell>
          <cell r="BM1426">
            <v>0</v>
          </cell>
          <cell r="BN1426">
            <v>0</v>
          </cell>
          <cell r="BO1426">
            <v>0</v>
          </cell>
          <cell r="BP1426">
            <v>0</v>
          </cell>
          <cell r="BQ1426">
            <v>0</v>
          </cell>
          <cell r="BR1426">
            <v>0</v>
          </cell>
          <cell r="BS1426">
            <v>0</v>
          </cell>
          <cell r="BT1426">
            <v>0</v>
          </cell>
          <cell r="BU1426">
            <v>0</v>
          </cell>
          <cell r="BV1426">
            <v>0</v>
          </cell>
          <cell r="BW1426">
            <v>0</v>
          </cell>
          <cell r="BX1426">
            <v>0</v>
          </cell>
          <cell r="BY1426">
            <v>0</v>
          </cell>
          <cell r="BZ1426">
            <v>0</v>
          </cell>
          <cell r="CA1426">
            <v>0</v>
          </cell>
          <cell r="CB1426">
            <v>0</v>
          </cell>
          <cell r="CC1426">
            <v>0</v>
          </cell>
          <cell r="CD1426">
            <v>0</v>
          </cell>
          <cell r="CE1426">
            <v>0</v>
          </cell>
          <cell r="CF1426">
            <v>0</v>
          </cell>
          <cell r="CG1426">
            <v>0</v>
          </cell>
          <cell r="CH1426">
            <v>0</v>
          </cell>
          <cell r="CI1426">
            <v>0</v>
          </cell>
          <cell r="CJ1426">
            <v>0</v>
          </cell>
          <cell r="CK1426">
            <v>0</v>
          </cell>
          <cell r="CL1426">
            <v>0</v>
          </cell>
          <cell r="CM1426">
            <v>0</v>
          </cell>
          <cell r="CN1426">
            <v>0</v>
          </cell>
          <cell r="CO1426">
            <v>0</v>
          </cell>
          <cell r="CP1426">
            <v>0</v>
          </cell>
          <cell r="CQ1426">
            <v>0</v>
          </cell>
          <cell r="CR1426">
            <v>0</v>
          </cell>
          <cell r="CS1426">
            <v>0</v>
          </cell>
          <cell r="CT1426">
            <v>0</v>
          </cell>
          <cell r="CU1426">
            <v>0</v>
          </cell>
          <cell r="CV1426">
            <v>0</v>
          </cell>
          <cell r="CW1426">
            <v>0</v>
          </cell>
          <cell r="CX1426">
            <v>0</v>
          </cell>
          <cell r="CY1426">
            <v>0</v>
          </cell>
          <cell r="CZ1426">
            <v>0</v>
          </cell>
          <cell r="DA1426">
            <v>0</v>
          </cell>
          <cell r="DB1426">
            <v>0</v>
          </cell>
          <cell r="DC1426">
            <v>0</v>
          </cell>
          <cell r="DD1426">
            <v>0</v>
          </cell>
          <cell r="DE1426">
            <v>0</v>
          </cell>
          <cell r="DF1426">
            <v>0</v>
          </cell>
          <cell r="DG1426">
            <v>0</v>
          </cell>
          <cell r="DH1426">
            <v>0</v>
          </cell>
          <cell r="DI1426">
            <v>0</v>
          </cell>
          <cell r="DJ1426">
            <v>0</v>
          </cell>
          <cell r="DK1426">
            <v>0</v>
          </cell>
          <cell r="DL1426">
            <v>0</v>
          </cell>
          <cell r="DM1426">
            <v>0</v>
          </cell>
          <cell r="DN1426">
            <v>0</v>
          </cell>
          <cell r="DO1426">
            <v>0</v>
          </cell>
          <cell r="DP1426">
            <v>0</v>
          </cell>
          <cell r="DQ1426">
            <v>0</v>
          </cell>
          <cell r="DR1426">
            <v>0</v>
          </cell>
          <cell r="DS1426">
            <v>0</v>
          </cell>
          <cell r="DT1426">
            <v>0</v>
          </cell>
          <cell r="DU1426">
            <v>0</v>
          </cell>
          <cell r="DV1426">
            <v>0</v>
          </cell>
          <cell r="DW1426">
            <v>0</v>
          </cell>
          <cell r="DX1426">
            <v>0</v>
          </cell>
          <cell r="DY1426">
            <v>0</v>
          </cell>
          <cell r="DZ1426">
            <v>0</v>
          </cell>
          <cell r="EA1426">
            <v>0</v>
          </cell>
          <cell r="EB1426">
            <v>0</v>
          </cell>
          <cell r="EC1426">
            <v>0</v>
          </cell>
          <cell r="ED1426">
            <v>0</v>
          </cell>
          <cell r="EE1426">
            <v>0</v>
          </cell>
          <cell r="EF1426">
            <v>0</v>
          </cell>
          <cell r="EG1426">
            <v>0</v>
          </cell>
          <cell r="EH1426">
            <v>0</v>
          </cell>
          <cell r="EI1426">
            <v>0</v>
          </cell>
          <cell r="EJ1426">
            <v>0</v>
          </cell>
          <cell r="EK1426">
            <v>0</v>
          </cell>
          <cell r="EL1426">
            <v>0</v>
          </cell>
          <cell r="EM1426">
            <v>0</v>
          </cell>
          <cell r="EN1426">
            <v>0</v>
          </cell>
          <cell r="EO1426">
            <v>0</v>
          </cell>
          <cell r="EP1426">
            <v>0</v>
          </cell>
          <cell r="EQ1426">
            <v>0</v>
          </cell>
          <cell r="ER1426">
            <v>0</v>
          </cell>
          <cell r="ES1426">
            <v>0</v>
          </cell>
          <cell r="ET1426">
            <v>0</v>
          </cell>
          <cell r="EU1426">
            <v>0</v>
          </cell>
          <cell r="EV1426">
            <v>0</v>
          </cell>
          <cell r="EW1426">
            <v>0</v>
          </cell>
          <cell r="EX1426">
            <v>0</v>
          </cell>
          <cell r="EY1426">
            <v>0</v>
          </cell>
          <cell r="EZ1426">
            <v>0</v>
          </cell>
          <cell r="FA1426">
            <v>0</v>
          </cell>
          <cell r="FB1426">
            <v>0</v>
          </cell>
          <cell r="FC1426">
            <v>0</v>
          </cell>
          <cell r="FD1426">
            <v>0</v>
          </cell>
          <cell r="FE1426">
            <v>0</v>
          </cell>
          <cell r="FF1426">
            <v>0</v>
          </cell>
          <cell r="FG1426">
            <v>0</v>
          </cell>
          <cell r="FH1426">
            <v>0</v>
          </cell>
          <cell r="FI1426">
            <v>0</v>
          </cell>
          <cell r="FJ1426">
            <v>0</v>
          </cell>
          <cell r="FK1426">
            <v>0</v>
          </cell>
          <cell r="FL1426">
            <v>0</v>
          </cell>
          <cell r="FM1426">
            <v>0</v>
          </cell>
          <cell r="FN1426">
            <v>0</v>
          </cell>
          <cell r="FO1426">
            <v>0</v>
          </cell>
          <cell r="FP1426">
            <v>0</v>
          </cell>
          <cell r="FQ1426">
            <v>0</v>
          </cell>
          <cell r="FR1426">
            <v>0</v>
          </cell>
          <cell r="FS1426">
            <v>0</v>
          </cell>
          <cell r="FT1426">
            <v>0</v>
          </cell>
          <cell r="FU1426">
            <v>0</v>
          </cell>
          <cell r="FV1426">
            <v>0</v>
          </cell>
          <cell r="FW1426">
            <v>0</v>
          </cell>
          <cell r="FX1426">
            <v>0</v>
          </cell>
          <cell r="FY1426">
            <v>0</v>
          </cell>
          <cell r="FZ1426">
            <v>0</v>
          </cell>
          <cell r="GA1426">
            <v>0</v>
          </cell>
          <cell r="GB1426">
            <v>0</v>
          </cell>
          <cell r="GC1426">
            <v>0</v>
          </cell>
          <cell r="GD1426">
            <v>0</v>
          </cell>
          <cell r="GE1426">
            <v>0</v>
          </cell>
          <cell r="GF1426">
            <v>0</v>
          </cell>
          <cell r="GG1426">
            <v>0</v>
          </cell>
          <cell r="GH1426">
            <v>0</v>
          </cell>
          <cell r="GI1426">
            <v>0</v>
          </cell>
          <cell r="GJ1426">
            <v>0</v>
          </cell>
          <cell r="GK1426">
            <v>0</v>
          </cell>
          <cell r="GL1426">
            <v>0</v>
          </cell>
          <cell r="GM1426">
            <v>0</v>
          </cell>
          <cell r="GN1426">
            <v>0</v>
          </cell>
          <cell r="GO1426">
            <v>0</v>
          </cell>
          <cell r="GP1426">
            <v>0</v>
          </cell>
          <cell r="GQ1426">
            <v>0</v>
          </cell>
          <cell r="GR1426">
            <v>0</v>
          </cell>
          <cell r="GS1426">
            <v>0</v>
          </cell>
          <cell r="GT1426">
            <v>0</v>
          </cell>
          <cell r="GU1426">
            <v>0</v>
          </cell>
          <cell r="GV1426">
            <v>0</v>
          </cell>
          <cell r="GW1426">
            <v>0</v>
          </cell>
          <cell r="GX1426">
            <v>0</v>
          </cell>
          <cell r="GY1426">
            <v>0</v>
          </cell>
          <cell r="GZ1426">
            <v>0</v>
          </cell>
          <cell r="HA1426">
            <v>0</v>
          </cell>
          <cell r="HB1426">
            <v>0</v>
          </cell>
          <cell r="HC1426">
            <v>0</v>
          </cell>
          <cell r="HD1426">
            <v>0</v>
          </cell>
          <cell r="HE1426">
            <v>0</v>
          </cell>
          <cell r="HF1426">
            <v>0</v>
          </cell>
          <cell r="HG1426">
            <v>0</v>
          </cell>
          <cell r="HH1426">
            <v>0</v>
          </cell>
          <cell r="HI1426">
            <v>0</v>
          </cell>
          <cell r="HJ1426">
            <v>0</v>
          </cell>
          <cell r="HK1426">
            <v>0</v>
          </cell>
          <cell r="HL1426">
            <v>0</v>
          </cell>
          <cell r="HM1426">
            <v>0</v>
          </cell>
          <cell r="HN1426">
            <v>0</v>
          </cell>
          <cell r="HO1426">
            <v>0</v>
          </cell>
          <cell r="HP1426">
            <v>0</v>
          </cell>
          <cell r="HQ1426">
            <v>0</v>
          </cell>
          <cell r="HR1426">
            <v>0</v>
          </cell>
          <cell r="HS1426">
            <v>0</v>
          </cell>
          <cell r="HT1426">
            <v>0</v>
          </cell>
          <cell r="HU1426">
            <v>0</v>
          </cell>
          <cell r="HV1426">
            <v>0</v>
          </cell>
          <cell r="HW1426">
            <v>0</v>
          </cell>
          <cell r="HX1426">
            <v>0</v>
          </cell>
          <cell r="HY1426">
            <v>0</v>
          </cell>
          <cell r="HZ1426">
            <v>0</v>
          </cell>
          <cell r="IA1426">
            <v>0</v>
          </cell>
          <cell r="IB1426">
            <v>0</v>
          </cell>
          <cell r="IC1426">
            <v>0</v>
          </cell>
          <cell r="ID1426">
            <v>0</v>
          </cell>
          <cell r="IE1426">
            <v>0</v>
          </cell>
          <cell r="IF1426">
            <v>0</v>
          </cell>
          <cell r="IG1426">
            <v>0</v>
          </cell>
          <cell r="IH1426">
            <v>0</v>
          </cell>
          <cell r="II1426">
            <v>0</v>
          </cell>
          <cell r="IJ1426">
            <v>0</v>
          </cell>
          <cell r="IK1426">
            <v>0</v>
          </cell>
          <cell r="IL1426">
            <v>0</v>
          </cell>
          <cell r="IM1426">
            <v>0</v>
          </cell>
          <cell r="IN1426">
            <v>0</v>
          </cell>
          <cell r="IO1426">
            <v>0</v>
          </cell>
          <cell r="IP1426">
            <v>0</v>
          </cell>
          <cell r="IQ1426">
            <v>0</v>
          </cell>
          <cell r="IR1426">
            <v>0</v>
          </cell>
          <cell r="IS1426">
            <v>0</v>
          </cell>
          <cell r="IT1426">
            <v>0</v>
          </cell>
          <cell r="IU1426">
            <v>0</v>
          </cell>
          <cell r="IV1426">
            <v>0</v>
          </cell>
          <cell r="IW1426">
            <v>0</v>
          </cell>
          <cell r="IX1426">
            <v>0</v>
          </cell>
          <cell r="IY1426">
            <v>0</v>
          </cell>
          <cell r="IZ1426">
            <v>0</v>
          </cell>
          <cell r="JA1426">
            <v>0</v>
          </cell>
          <cell r="JB1426">
            <v>0</v>
          </cell>
          <cell r="JC1426">
            <v>0</v>
          </cell>
          <cell r="JD1426">
            <v>0</v>
          </cell>
          <cell r="JE1426">
            <v>0</v>
          </cell>
        </row>
        <row r="1427">
          <cell r="D1427" t="str">
            <v>PV_.PX.WYE._.PTC.Small_Scale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Q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0</v>
          </cell>
          <cell r="BD1427">
            <v>0</v>
          </cell>
          <cell r="BE1427">
            <v>0</v>
          </cell>
          <cell r="BF1427">
            <v>0</v>
          </cell>
          <cell r="BG1427">
            <v>0</v>
          </cell>
          <cell r="BH1427">
            <v>0</v>
          </cell>
          <cell r="BI1427">
            <v>0</v>
          </cell>
          <cell r="BJ1427">
            <v>0</v>
          </cell>
          <cell r="BK1427">
            <v>0</v>
          </cell>
          <cell r="BL1427">
            <v>0</v>
          </cell>
          <cell r="BM1427">
            <v>0</v>
          </cell>
          <cell r="BN1427">
            <v>0</v>
          </cell>
          <cell r="BO1427">
            <v>0</v>
          </cell>
          <cell r="BP1427">
            <v>0</v>
          </cell>
          <cell r="BQ1427">
            <v>0</v>
          </cell>
          <cell r="BR1427">
            <v>0</v>
          </cell>
          <cell r="BS1427">
            <v>0</v>
          </cell>
          <cell r="BT1427">
            <v>0</v>
          </cell>
          <cell r="BU1427">
            <v>0</v>
          </cell>
          <cell r="BV1427">
            <v>0</v>
          </cell>
          <cell r="BW1427">
            <v>0</v>
          </cell>
          <cell r="BX1427">
            <v>0</v>
          </cell>
          <cell r="BY1427">
            <v>0</v>
          </cell>
          <cell r="BZ1427">
            <v>0</v>
          </cell>
          <cell r="CA1427">
            <v>0</v>
          </cell>
          <cell r="CB1427">
            <v>0</v>
          </cell>
          <cell r="CC1427">
            <v>0</v>
          </cell>
          <cell r="CD1427">
            <v>0</v>
          </cell>
          <cell r="CE1427">
            <v>0</v>
          </cell>
          <cell r="CF1427">
            <v>0</v>
          </cell>
          <cell r="CG1427">
            <v>0</v>
          </cell>
          <cell r="CH1427">
            <v>0</v>
          </cell>
          <cell r="CI1427">
            <v>0</v>
          </cell>
          <cell r="CJ1427">
            <v>0</v>
          </cell>
          <cell r="CK1427">
            <v>0</v>
          </cell>
          <cell r="CL1427">
            <v>0</v>
          </cell>
          <cell r="CM1427">
            <v>0</v>
          </cell>
          <cell r="CN1427">
            <v>0</v>
          </cell>
          <cell r="CO1427">
            <v>0</v>
          </cell>
          <cell r="CP1427">
            <v>0</v>
          </cell>
          <cell r="CQ1427">
            <v>0</v>
          </cell>
          <cell r="CR1427">
            <v>0</v>
          </cell>
          <cell r="CS1427">
            <v>0</v>
          </cell>
          <cell r="CT1427">
            <v>0</v>
          </cell>
          <cell r="CU1427">
            <v>0</v>
          </cell>
          <cell r="CV1427">
            <v>0</v>
          </cell>
          <cell r="CW1427">
            <v>0</v>
          </cell>
          <cell r="CX1427">
            <v>0</v>
          </cell>
          <cell r="CY1427">
            <v>0</v>
          </cell>
          <cell r="CZ1427">
            <v>0</v>
          </cell>
          <cell r="DA1427">
            <v>0</v>
          </cell>
          <cell r="DB1427">
            <v>0</v>
          </cell>
          <cell r="DC1427">
            <v>0</v>
          </cell>
          <cell r="DD1427">
            <v>0</v>
          </cell>
          <cell r="DE1427">
            <v>0</v>
          </cell>
          <cell r="DF1427">
            <v>0</v>
          </cell>
          <cell r="DG1427">
            <v>0</v>
          </cell>
          <cell r="DH1427">
            <v>0</v>
          </cell>
          <cell r="DI1427">
            <v>0</v>
          </cell>
          <cell r="DJ1427">
            <v>0</v>
          </cell>
          <cell r="DK1427">
            <v>0</v>
          </cell>
          <cell r="DL1427">
            <v>0</v>
          </cell>
          <cell r="DM1427">
            <v>0</v>
          </cell>
          <cell r="DN1427">
            <v>0</v>
          </cell>
          <cell r="DO1427">
            <v>0</v>
          </cell>
          <cell r="DP1427">
            <v>0</v>
          </cell>
          <cell r="DQ1427">
            <v>0</v>
          </cell>
          <cell r="DR1427">
            <v>0</v>
          </cell>
          <cell r="DS1427">
            <v>0</v>
          </cell>
          <cell r="DT1427">
            <v>0</v>
          </cell>
          <cell r="DU1427">
            <v>0</v>
          </cell>
          <cell r="DV1427">
            <v>0</v>
          </cell>
          <cell r="DW1427">
            <v>0</v>
          </cell>
          <cell r="DX1427">
            <v>0</v>
          </cell>
          <cell r="DY1427">
            <v>0</v>
          </cell>
          <cell r="DZ1427">
            <v>0</v>
          </cell>
          <cell r="EA1427">
            <v>0</v>
          </cell>
          <cell r="EB1427">
            <v>0</v>
          </cell>
          <cell r="EC1427">
            <v>0</v>
          </cell>
          <cell r="ED1427">
            <v>0</v>
          </cell>
          <cell r="EE1427">
            <v>0</v>
          </cell>
          <cell r="EF1427">
            <v>0</v>
          </cell>
          <cell r="EG1427">
            <v>0</v>
          </cell>
          <cell r="EH1427">
            <v>0</v>
          </cell>
          <cell r="EI1427">
            <v>0</v>
          </cell>
          <cell r="EJ1427">
            <v>0</v>
          </cell>
          <cell r="EK1427">
            <v>0</v>
          </cell>
          <cell r="EL1427">
            <v>0</v>
          </cell>
          <cell r="EM1427">
            <v>0</v>
          </cell>
          <cell r="EN1427">
            <v>0</v>
          </cell>
          <cell r="EO1427">
            <v>0</v>
          </cell>
          <cell r="EP1427">
            <v>0</v>
          </cell>
          <cell r="EQ1427">
            <v>0</v>
          </cell>
          <cell r="ER1427">
            <v>0</v>
          </cell>
          <cell r="ES1427">
            <v>0</v>
          </cell>
          <cell r="ET1427">
            <v>0</v>
          </cell>
          <cell r="EU1427">
            <v>0</v>
          </cell>
          <cell r="EV1427">
            <v>0</v>
          </cell>
          <cell r="EW1427">
            <v>0</v>
          </cell>
          <cell r="EX1427">
            <v>0</v>
          </cell>
          <cell r="EY1427">
            <v>0</v>
          </cell>
          <cell r="EZ1427">
            <v>0</v>
          </cell>
          <cell r="FA1427">
            <v>0</v>
          </cell>
          <cell r="FB1427">
            <v>0</v>
          </cell>
          <cell r="FC1427">
            <v>0</v>
          </cell>
          <cell r="FD1427">
            <v>0</v>
          </cell>
          <cell r="FE1427">
            <v>0</v>
          </cell>
          <cell r="FF1427">
            <v>0</v>
          </cell>
          <cell r="FG1427">
            <v>0</v>
          </cell>
          <cell r="FH1427">
            <v>0</v>
          </cell>
          <cell r="FI1427">
            <v>0</v>
          </cell>
          <cell r="FJ1427">
            <v>0</v>
          </cell>
          <cell r="FK1427">
            <v>0</v>
          </cell>
          <cell r="FL1427">
            <v>0</v>
          </cell>
          <cell r="FM1427">
            <v>0</v>
          </cell>
          <cell r="FN1427">
            <v>0</v>
          </cell>
          <cell r="FO1427">
            <v>0</v>
          </cell>
          <cell r="FP1427">
            <v>0</v>
          </cell>
          <cell r="FQ1427">
            <v>0</v>
          </cell>
          <cell r="FR1427">
            <v>0</v>
          </cell>
          <cell r="FS1427">
            <v>0</v>
          </cell>
          <cell r="FT1427">
            <v>0</v>
          </cell>
          <cell r="FU1427">
            <v>0</v>
          </cell>
          <cell r="FV1427">
            <v>0</v>
          </cell>
          <cell r="FW1427">
            <v>0</v>
          </cell>
          <cell r="FX1427">
            <v>0</v>
          </cell>
          <cell r="FY1427">
            <v>0</v>
          </cell>
          <cell r="FZ1427">
            <v>0</v>
          </cell>
          <cell r="GA1427">
            <v>0</v>
          </cell>
          <cell r="GB1427">
            <v>0</v>
          </cell>
          <cell r="GC1427">
            <v>0</v>
          </cell>
          <cell r="GD1427">
            <v>0</v>
          </cell>
          <cell r="GE1427">
            <v>0</v>
          </cell>
          <cell r="GF1427">
            <v>0</v>
          </cell>
          <cell r="GG1427">
            <v>0</v>
          </cell>
          <cell r="GH1427">
            <v>0</v>
          </cell>
          <cell r="GI1427">
            <v>0</v>
          </cell>
          <cell r="GJ1427">
            <v>0</v>
          </cell>
          <cell r="GK1427">
            <v>0</v>
          </cell>
          <cell r="GL1427">
            <v>0</v>
          </cell>
          <cell r="GM1427">
            <v>0</v>
          </cell>
          <cell r="GN1427">
            <v>0</v>
          </cell>
          <cell r="GO1427">
            <v>0</v>
          </cell>
          <cell r="GP1427">
            <v>0</v>
          </cell>
          <cell r="GQ1427">
            <v>0</v>
          </cell>
          <cell r="GR1427">
            <v>0</v>
          </cell>
          <cell r="GS1427">
            <v>0</v>
          </cell>
          <cell r="GT1427">
            <v>0</v>
          </cell>
          <cell r="GU1427">
            <v>0</v>
          </cell>
          <cell r="GV1427">
            <v>0</v>
          </cell>
          <cell r="GW1427">
            <v>0</v>
          </cell>
          <cell r="GX1427">
            <v>0</v>
          </cell>
          <cell r="GY1427">
            <v>0</v>
          </cell>
          <cell r="GZ1427">
            <v>0</v>
          </cell>
          <cell r="HA1427">
            <v>0</v>
          </cell>
          <cell r="HB1427">
            <v>0</v>
          </cell>
          <cell r="HC1427">
            <v>0</v>
          </cell>
          <cell r="HD1427">
            <v>0</v>
          </cell>
          <cell r="HE1427">
            <v>0</v>
          </cell>
          <cell r="HF1427">
            <v>0</v>
          </cell>
          <cell r="HG1427">
            <v>0</v>
          </cell>
          <cell r="HH1427">
            <v>0</v>
          </cell>
          <cell r="HI1427">
            <v>0</v>
          </cell>
          <cell r="HJ1427">
            <v>0</v>
          </cell>
          <cell r="HK1427">
            <v>0</v>
          </cell>
          <cell r="HL1427">
            <v>0</v>
          </cell>
          <cell r="HM1427">
            <v>0</v>
          </cell>
          <cell r="HN1427">
            <v>0</v>
          </cell>
          <cell r="HO1427">
            <v>0</v>
          </cell>
          <cell r="HP1427">
            <v>0</v>
          </cell>
          <cell r="HQ1427">
            <v>0</v>
          </cell>
          <cell r="HR1427">
            <v>0</v>
          </cell>
          <cell r="HS1427">
            <v>0</v>
          </cell>
          <cell r="HT1427">
            <v>0</v>
          </cell>
          <cell r="HU1427">
            <v>0</v>
          </cell>
          <cell r="HV1427">
            <v>0</v>
          </cell>
          <cell r="HW1427">
            <v>0</v>
          </cell>
          <cell r="HX1427">
            <v>0</v>
          </cell>
          <cell r="HY1427">
            <v>0</v>
          </cell>
          <cell r="HZ1427">
            <v>0</v>
          </cell>
          <cell r="IA1427">
            <v>0</v>
          </cell>
          <cell r="IB1427">
            <v>0</v>
          </cell>
          <cell r="IC1427">
            <v>0</v>
          </cell>
          <cell r="ID1427">
            <v>0</v>
          </cell>
          <cell r="IE1427">
            <v>0</v>
          </cell>
          <cell r="IF1427">
            <v>0</v>
          </cell>
          <cell r="IG1427">
            <v>0</v>
          </cell>
          <cell r="IH1427">
            <v>0</v>
          </cell>
          <cell r="II1427">
            <v>0</v>
          </cell>
          <cell r="IJ1427">
            <v>0</v>
          </cell>
          <cell r="IK1427">
            <v>0</v>
          </cell>
          <cell r="IL1427">
            <v>0</v>
          </cell>
          <cell r="IM1427">
            <v>0</v>
          </cell>
          <cell r="IN1427">
            <v>0</v>
          </cell>
          <cell r="IO1427">
            <v>0</v>
          </cell>
          <cell r="IP1427">
            <v>0</v>
          </cell>
          <cell r="IQ1427">
            <v>0</v>
          </cell>
          <cell r="IR1427">
            <v>0</v>
          </cell>
          <cell r="IS1427">
            <v>0</v>
          </cell>
          <cell r="IT1427">
            <v>0</v>
          </cell>
          <cell r="IU1427">
            <v>0</v>
          </cell>
          <cell r="IV1427">
            <v>0</v>
          </cell>
          <cell r="IW1427">
            <v>0</v>
          </cell>
          <cell r="IX1427">
            <v>0</v>
          </cell>
          <cell r="IY1427">
            <v>0</v>
          </cell>
          <cell r="IZ1427">
            <v>0</v>
          </cell>
          <cell r="JA1427">
            <v>0</v>
          </cell>
          <cell r="JB1427">
            <v>0</v>
          </cell>
          <cell r="JC1427">
            <v>0</v>
          </cell>
          <cell r="JD1427">
            <v>0</v>
          </cell>
          <cell r="JE1427">
            <v>0</v>
          </cell>
        </row>
        <row r="1428">
          <cell r="D1428" t="str">
            <v>PV_.PX.WYN._.PTC.Small_Scale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Q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0</v>
          </cell>
          <cell r="BD1428">
            <v>0</v>
          </cell>
          <cell r="BE1428">
            <v>0</v>
          </cell>
          <cell r="BF1428">
            <v>0</v>
          </cell>
          <cell r="BG1428">
            <v>0</v>
          </cell>
          <cell r="BH1428">
            <v>0</v>
          </cell>
          <cell r="BI1428">
            <v>0</v>
          </cell>
          <cell r="BJ1428">
            <v>0</v>
          </cell>
          <cell r="BK1428">
            <v>0</v>
          </cell>
          <cell r="BL1428">
            <v>0</v>
          </cell>
          <cell r="BM1428">
            <v>0</v>
          </cell>
          <cell r="BN1428">
            <v>0</v>
          </cell>
          <cell r="BO1428">
            <v>0</v>
          </cell>
          <cell r="BP1428">
            <v>0</v>
          </cell>
          <cell r="BQ1428">
            <v>0</v>
          </cell>
          <cell r="BR1428">
            <v>0</v>
          </cell>
          <cell r="BS1428">
            <v>0</v>
          </cell>
          <cell r="BT1428">
            <v>0</v>
          </cell>
          <cell r="BU1428">
            <v>0</v>
          </cell>
          <cell r="BV1428">
            <v>0</v>
          </cell>
          <cell r="BW1428">
            <v>0</v>
          </cell>
          <cell r="BX1428">
            <v>0</v>
          </cell>
          <cell r="BY1428">
            <v>0</v>
          </cell>
          <cell r="BZ1428">
            <v>0</v>
          </cell>
          <cell r="CA1428">
            <v>0</v>
          </cell>
          <cell r="CB1428">
            <v>0</v>
          </cell>
          <cell r="CC1428">
            <v>0</v>
          </cell>
          <cell r="CD1428">
            <v>0</v>
          </cell>
          <cell r="CE1428">
            <v>0</v>
          </cell>
          <cell r="CF1428">
            <v>0</v>
          </cell>
          <cell r="CG1428">
            <v>0</v>
          </cell>
          <cell r="CH1428">
            <v>0</v>
          </cell>
          <cell r="CI1428">
            <v>0</v>
          </cell>
          <cell r="CJ1428">
            <v>0</v>
          </cell>
          <cell r="CK1428">
            <v>0</v>
          </cell>
          <cell r="CL1428">
            <v>0</v>
          </cell>
          <cell r="CM1428">
            <v>0</v>
          </cell>
          <cell r="CN1428">
            <v>0</v>
          </cell>
          <cell r="CO1428">
            <v>0</v>
          </cell>
          <cell r="CP1428">
            <v>0</v>
          </cell>
          <cell r="CQ1428">
            <v>0</v>
          </cell>
          <cell r="CR1428">
            <v>0</v>
          </cell>
          <cell r="CS1428">
            <v>0</v>
          </cell>
          <cell r="CT1428">
            <v>0</v>
          </cell>
          <cell r="CU1428">
            <v>0</v>
          </cell>
          <cell r="CV1428">
            <v>0</v>
          </cell>
          <cell r="CW1428">
            <v>0</v>
          </cell>
          <cell r="CX1428">
            <v>0</v>
          </cell>
          <cell r="CY1428">
            <v>0</v>
          </cell>
          <cell r="CZ1428">
            <v>0</v>
          </cell>
          <cell r="DA1428">
            <v>0</v>
          </cell>
          <cell r="DB1428">
            <v>0</v>
          </cell>
          <cell r="DC1428">
            <v>0</v>
          </cell>
          <cell r="DD1428">
            <v>0</v>
          </cell>
          <cell r="DE1428">
            <v>0</v>
          </cell>
          <cell r="DF1428">
            <v>0</v>
          </cell>
          <cell r="DG1428">
            <v>0</v>
          </cell>
          <cell r="DH1428">
            <v>0</v>
          </cell>
          <cell r="DI1428">
            <v>0</v>
          </cell>
          <cell r="DJ1428">
            <v>0</v>
          </cell>
          <cell r="DK1428">
            <v>0</v>
          </cell>
          <cell r="DL1428">
            <v>0</v>
          </cell>
          <cell r="DM1428">
            <v>0</v>
          </cell>
          <cell r="DN1428">
            <v>0</v>
          </cell>
          <cell r="DO1428">
            <v>0</v>
          </cell>
          <cell r="DP1428">
            <v>0</v>
          </cell>
          <cell r="DQ1428">
            <v>0</v>
          </cell>
          <cell r="DR1428">
            <v>0</v>
          </cell>
          <cell r="DS1428">
            <v>0</v>
          </cell>
          <cell r="DT1428">
            <v>0</v>
          </cell>
          <cell r="DU1428">
            <v>0</v>
          </cell>
          <cell r="DV1428">
            <v>0</v>
          </cell>
          <cell r="DW1428">
            <v>0</v>
          </cell>
          <cell r="DX1428">
            <v>0</v>
          </cell>
          <cell r="DY1428">
            <v>0</v>
          </cell>
          <cell r="DZ1428">
            <v>0</v>
          </cell>
          <cell r="EA1428">
            <v>0</v>
          </cell>
          <cell r="EB1428">
            <v>0</v>
          </cell>
          <cell r="EC1428">
            <v>0</v>
          </cell>
          <cell r="ED1428">
            <v>0</v>
          </cell>
          <cell r="EE1428">
            <v>0</v>
          </cell>
          <cell r="EF1428">
            <v>0</v>
          </cell>
          <cell r="EG1428">
            <v>0</v>
          </cell>
          <cell r="EH1428">
            <v>0</v>
          </cell>
          <cell r="EI1428">
            <v>0</v>
          </cell>
          <cell r="EJ1428">
            <v>0</v>
          </cell>
          <cell r="EK1428">
            <v>0</v>
          </cell>
          <cell r="EL1428">
            <v>0</v>
          </cell>
          <cell r="EM1428">
            <v>0</v>
          </cell>
          <cell r="EN1428">
            <v>0</v>
          </cell>
          <cell r="EO1428">
            <v>0</v>
          </cell>
          <cell r="EP1428">
            <v>0</v>
          </cell>
          <cell r="EQ1428">
            <v>0</v>
          </cell>
          <cell r="ER1428">
            <v>0</v>
          </cell>
          <cell r="ES1428">
            <v>0</v>
          </cell>
          <cell r="ET1428">
            <v>0</v>
          </cell>
          <cell r="EU1428">
            <v>0</v>
          </cell>
          <cell r="EV1428">
            <v>0</v>
          </cell>
          <cell r="EW1428">
            <v>0</v>
          </cell>
          <cell r="EX1428">
            <v>0</v>
          </cell>
          <cell r="EY1428">
            <v>0</v>
          </cell>
          <cell r="EZ1428">
            <v>0</v>
          </cell>
          <cell r="FA1428">
            <v>0</v>
          </cell>
          <cell r="FB1428">
            <v>0</v>
          </cell>
          <cell r="FC1428">
            <v>0</v>
          </cell>
          <cell r="FD1428">
            <v>0</v>
          </cell>
          <cell r="FE1428">
            <v>0</v>
          </cell>
          <cell r="FF1428">
            <v>0</v>
          </cell>
          <cell r="FG1428">
            <v>0</v>
          </cell>
          <cell r="FH1428">
            <v>0</v>
          </cell>
          <cell r="FI1428">
            <v>0</v>
          </cell>
          <cell r="FJ1428">
            <v>0</v>
          </cell>
          <cell r="FK1428">
            <v>0</v>
          </cell>
          <cell r="FL1428">
            <v>0</v>
          </cell>
          <cell r="FM1428">
            <v>0</v>
          </cell>
          <cell r="FN1428">
            <v>0</v>
          </cell>
          <cell r="FO1428">
            <v>0</v>
          </cell>
          <cell r="FP1428">
            <v>0</v>
          </cell>
          <cell r="FQ1428">
            <v>0</v>
          </cell>
          <cell r="FR1428">
            <v>0</v>
          </cell>
          <cell r="FS1428">
            <v>0</v>
          </cell>
          <cell r="FT1428">
            <v>0</v>
          </cell>
          <cell r="FU1428">
            <v>0</v>
          </cell>
          <cell r="FV1428">
            <v>0</v>
          </cell>
          <cell r="FW1428">
            <v>0</v>
          </cell>
          <cell r="FX1428">
            <v>0</v>
          </cell>
          <cell r="FY1428">
            <v>0</v>
          </cell>
          <cell r="FZ1428">
            <v>0</v>
          </cell>
          <cell r="GA1428">
            <v>0</v>
          </cell>
          <cell r="GB1428">
            <v>0</v>
          </cell>
          <cell r="GC1428">
            <v>0</v>
          </cell>
          <cell r="GD1428">
            <v>0</v>
          </cell>
          <cell r="GE1428">
            <v>0</v>
          </cell>
          <cell r="GF1428">
            <v>0</v>
          </cell>
          <cell r="GG1428">
            <v>0</v>
          </cell>
          <cell r="GH1428">
            <v>0</v>
          </cell>
          <cell r="GI1428">
            <v>0</v>
          </cell>
          <cell r="GJ1428">
            <v>0</v>
          </cell>
          <cell r="GK1428">
            <v>0</v>
          </cell>
          <cell r="GL1428">
            <v>0</v>
          </cell>
          <cell r="GM1428">
            <v>0</v>
          </cell>
          <cell r="GN1428">
            <v>0</v>
          </cell>
          <cell r="GO1428">
            <v>0</v>
          </cell>
          <cell r="GP1428">
            <v>0</v>
          </cell>
          <cell r="GQ1428">
            <v>0</v>
          </cell>
          <cell r="GR1428">
            <v>0</v>
          </cell>
          <cell r="GS1428">
            <v>0</v>
          </cell>
          <cell r="GT1428">
            <v>0</v>
          </cell>
          <cell r="GU1428">
            <v>0</v>
          </cell>
          <cell r="GV1428">
            <v>0</v>
          </cell>
          <cell r="GW1428">
            <v>0</v>
          </cell>
          <cell r="GX1428">
            <v>0</v>
          </cell>
          <cell r="GY1428">
            <v>0</v>
          </cell>
          <cell r="GZ1428">
            <v>0</v>
          </cell>
          <cell r="HA1428">
            <v>0</v>
          </cell>
          <cell r="HB1428">
            <v>0</v>
          </cell>
          <cell r="HC1428">
            <v>0</v>
          </cell>
          <cell r="HD1428">
            <v>0</v>
          </cell>
          <cell r="HE1428">
            <v>0</v>
          </cell>
          <cell r="HF1428">
            <v>0</v>
          </cell>
          <cell r="HG1428">
            <v>0</v>
          </cell>
          <cell r="HH1428">
            <v>0</v>
          </cell>
          <cell r="HI1428">
            <v>0</v>
          </cell>
          <cell r="HJ1428">
            <v>0</v>
          </cell>
          <cell r="HK1428">
            <v>0</v>
          </cell>
          <cell r="HL1428">
            <v>0</v>
          </cell>
          <cell r="HM1428">
            <v>0</v>
          </cell>
          <cell r="HN1428">
            <v>0</v>
          </cell>
          <cell r="HO1428">
            <v>0</v>
          </cell>
          <cell r="HP1428">
            <v>0</v>
          </cell>
          <cell r="HQ1428">
            <v>0</v>
          </cell>
          <cell r="HR1428">
            <v>0</v>
          </cell>
          <cell r="HS1428">
            <v>0</v>
          </cell>
          <cell r="HT1428">
            <v>0</v>
          </cell>
          <cell r="HU1428">
            <v>0</v>
          </cell>
          <cell r="HV1428">
            <v>0</v>
          </cell>
          <cell r="HW1428">
            <v>0</v>
          </cell>
          <cell r="HX1428">
            <v>0</v>
          </cell>
          <cell r="HY1428">
            <v>0</v>
          </cell>
          <cell r="HZ1428">
            <v>0</v>
          </cell>
          <cell r="IA1428">
            <v>0</v>
          </cell>
          <cell r="IB1428">
            <v>0</v>
          </cell>
          <cell r="IC1428">
            <v>0</v>
          </cell>
          <cell r="ID1428">
            <v>0</v>
          </cell>
          <cell r="IE1428">
            <v>0</v>
          </cell>
          <cell r="IF1428">
            <v>0</v>
          </cell>
          <cell r="IG1428">
            <v>0</v>
          </cell>
          <cell r="IH1428">
            <v>0</v>
          </cell>
          <cell r="II1428">
            <v>0</v>
          </cell>
          <cell r="IJ1428">
            <v>0</v>
          </cell>
          <cell r="IK1428">
            <v>0</v>
          </cell>
          <cell r="IL1428">
            <v>0</v>
          </cell>
          <cell r="IM1428">
            <v>0</v>
          </cell>
          <cell r="IN1428">
            <v>0</v>
          </cell>
          <cell r="IO1428">
            <v>0</v>
          </cell>
          <cell r="IP1428">
            <v>0</v>
          </cell>
          <cell r="IQ1428">
            <v>0</v>
          </cell>
          <cell r="IR1428">
            <v>0</v>
          </cell>
          <cell r="IS1428">
            <v>0</v>
          </cell>
          <cell r="IT1428">
            <v>0</v>
          </cell>
          <cell r="IU1428">
            <v>0</v>
          </cell>
          <cell r="IV1428">
            <v>0</v>
          </cell>
          <cell r="IW1428">
            <v>0</v>
          </cell>
          <cell r="IX1428">
            <v>0</v>
          </cell>
          <cell r="IY1428">
            <v>0</v>
          </cell>
          <cell r="IZ1428">
            <v>0</v>
          </cell>
          <cell r="JA1428">
            <v>0</v>
          </cell>
          <cell r="JB1428">
            <v>0</v>
          </cell>
          <cell r="JC1428">
            <v>0</v>
          </cell>
          <cell r="JD1428">
            <v>0</v>
          </cell>
          <cell r="JE1428">
            <v>0</v>
          </cell>
        </row>
        <row r="1429">
          <cell r="D1429" t="str">
            <v>PV_.PX.YAK._.PTC.Small_Scale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Q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0</v>
          </cell>
          <cell r="BD1429">
            <v>0</v>
          </cell>
          <cell r="BE1429">
            <v>0</v>
          </cell>
          <cell r="BF1429">
            <v>0</v>
          </cell>
          <cell r="BG1429">
            <v>0</v>
          </cell>
          <cell r="BH1429">
            <v>0</v>
          </cell>
          <cell r="BI1429">
            <v>0</v>
          </cell>
          <cell r="BJ1429">
            <v>0</v>
          </cell>
          <cell r="BK1429">
            <v>0</v>
          </cell>
          <cell r="BL1429">
            <v>0</v>
          </cell>
          <cell r="BM1429">
            <v>0</v>
          </cell>
          <cell r="BN1429">
            <v>0</v>
          </cell>
          <cell r="BO1429">
            <v>0</v>
          </cell>
          <cell r="BP1429">
            <v>0</v>
          </cell>
          <cell r="BQ1429">
            <v>0</v>
          </cell>
          <cell r="BR1429">
            <v>0</v>
          </cell>
          <cell r="BS1429">
            <v>0</v>
          </cell>
          <cell r="BT1429">
            <v>0</v>
          </cell>
          <cell r="BU1429">
            <v>0</v>
          </cell>
          <cell r="BV1429">
            <v>0</v>
          </cell>
          <cell r="BW1429">
            <v>0</v>
          </cell>
          <cell r="BX1429">
            <v>0</v>
          </cell>
          <cell r="BY1429">
            <v>0</v>
          </cell>
          <cell r="BZ1429">
            <v>0</v>
          </cell>
          <cell r="CA1429">
            <v>0</v>
          </cell>
          <cell r="CB1429">
            <v>0</v>
          </cell>
          <cell r="CC1429">
            <v>0</v>
          </cell>
          <cell r="CD1429">
            <v>0</v>
          </cell>
          <cell r="CE1429">
            <v>0</v>
          </cell>
          <cell r="CF1429">
            <v>0</v>
          </cell>
          <cell r="CG1429">
            <v>0</v>
          </cell>
          <cell r="CH1429">
            <v>0</v>
          </cell>
          <cell r="CI1429">
            <v>0</v>
          </cell>
          <cell r="CJ1429">
            <v>0</v>
          </cell>
          <cell r="CK1429">
            <v>0</v>
          </cell>
          <cell r="CL1429">
            <v>0</v>
          </cell>
          <cell r="CM1429">
            <v>0</v>
          </cell>
          <cell r="CN1429">
            <v>0</v>
          </cell>
          <cell r="CO1429">
            <v>0</v>
          </cell>
          <cell r="CP1429">
            <v>0</v>
          </cell>
          <cell r="CQ1429">
            <v>0</v>
          </cell>
          <cell r="CR1429">
            <v>-2.37131186000002</v>
          </cell>
          <cell r="CS1429">
            <v>0</v>
          </cell>
          <cell r="CT1429">
            <v>0</v>
          </cell>
          <cell r="CU1429">
            <v>9.9999999999997868E-2</v>
          </cell>
          <cell r="CV1429">
            <v>-2.4408267899999991</v>
          </cell>
          <cell r="CW1429">
            <v>-1.5552892500000013</v>
          </cell>
          <cell r="CX1429">
            <v>1.5248041800000003</v>
          </cell>
          <cell r="CY1429">
            <v>0</v>
          </cell>
          <cell r="CZ1429">
            <v>0</v>
          </cell>
          <cell r="DA1429">
            <v>0</v>
          </cell>
          <cell r="DB1429">
            <v>0</v>
          </cell>
          <cell r="DC1429">
            <v>0</v>
          </cell>
          <cell r="DD1429">
            <v>0</v>
          </cell>
          <cell r="DE1429">
            <v>2.9288876599999867</v>
          </cell>
          <cell r="DF1429">
            <v>0</v>
          </cell>
          <cell r="DG1429">
            <v>0</v>
          </cell>
          <cell r="DH1429">
            <v>0.18776741999999658</v>
          </cell>
          <cell r="DI1429">
            <v>2.968104739999994</v>
          </cell>
          <cell r="DJ1429">
            <v>-0.28457191999999765</v>
          </cell>
          <cell r="DK1429">
            <v>5.7587420000000833E-2</v>
          </cell>
          <cell r="DL1429">
            <v>0</v>
          </cell>
          <cell r="DM1429">
            <v>0</v>
          </cell>
          <cell r="DN1429">
            <v>0</v>
          </cell>
          <cell r="DO1429">
            <v>0</v>
          </cell>
          <cell r="DP1429">
            <v>0</v>
          </cell>
          <cell r="DQ1429">
            <v>0</v>
          </cell>
          <cell r="DR1429">
            <v>0.90997014000001286</v>
          </cell>
          <cell r="DS1429">
            <v>0</v>
          </cell>
          <cell r="DT1429">
            <v>0</v>
          </cell>
          <cell r="DU1429">
            <v>0</v>
          </cell>
          <cell r="DV1429">
            <v>0.86761573999999797</v>
          </cell>
          <cell r="DW1429">
            <v>8.000000661922968E-8</v>
          </cell>
          <cell r="DX1429">
            <v>4.2354319999997614E-2</v>
          </cell>
          <cell r="DY1429">
            <v>0</v>
          </cell>
          <cell r="DZ1429">
            <v>0</v>
          </cell>
          <cell r="EA1429">
            <v>0</v>
          </cell>
          <cell r="EB1429">
            <v>0</v>
          </cell>
          <cell r="EC1429">
            <v>0</v>
          </cell>
          <cell r="ED1429">
            <v>0</v>
          </cell>
          <cell r="EE1429">
            <v>-1.4729675399999849</v>
          </cell>
          <cell r="EF1429">
            <v>0</v>
          </cell>
          <cell r="EG1429">
            <v>0</v>
          </cell>
          <cell r="EH1429">
            <v>0</v>
          </cell>
          <cell r="EI1429">
            <v>-0.83061633999999884</v>
          </cell>
          <cell r="EJ1429">
            <v>0</v>
          </cell>
          <cell r="EK1429">
            <v>-0.64235120000000023</v>
          </cell>
          <cell r="EL1429">
            <v>0</v>
          </cell>
          <cell r="EM1429">
            <v>0</v>
          </cell>
          <cell r="EN1429">
            <v>0</v>
          </cell>
          <cell r="EO1429">
            <v>0</v>
          </cell>
          <cell r="EP1429">
            <v>0</v>
          </cell>
          <cell r="EQ1429">
            <v>0</v>
          </cell>
          <cell r="ER1429">
            <v>3.4963090799999748</v>
          </cell>
          <cell r="ES1429">
            <v>0</v>
          </cell>
          <cell r="ET1429">
            <v>0</v>
          </cell>
          <cell r="EU1429">
            <v>0.50529289999999705</v>
          </cell>
          <cell r="EV1429">
            <v>2.0301797299999969</v>
          </cell>
          <cell r="EW1429">
            <v>0.17715649999999883</v>
          </cell>
          <cell r="EX1429">
            <v>-1.6996793799999992</v>
          </cell>
          <cell r="EY1429">
            <v>-3.4000000326273039E-7</v>
          </cell>
          <cell r="EZ1429">
            <v>2.7689823699999963</v>
          </cell>
          <cell r="FA1429">
            <v>0.47436608000000646</v>
          </cell>
          <cell r="FB1429">
            <v>-0.75998878000000225</v>
          </cell>
          <cell r="FC1429">
            <v>0</v>
          </cell>
          <cell r="FD1429">
            <v>0</v>
          </cell>
          <cell r="FE1429">
            <v>4.941168260000012</v>
          </cell>
          <cell r="FF1429">
            <v>0</v>
          </cell>
          <cell r="FG1429">
            <v>0</v>
          </cell>
          <cell r="FH1429">
            <v>-0.1963657199999993</v>
          </cell>
          <cell r="FI1429">
            <v>3.8213921799999966</v>
          </cell>
          <cell r="FJ1429">
            <v>-0.15124261999999788</v>
          </cell>
          <cell r="FK1429">
            <v>0.74179197999999857</v>
          </cell>
          <cell r="FL1429">
            <v>0.14999934000000081</v>
          </cell>
          <cell r="FM1429">
            <v>0.44999740999999815</v>
          </cell>
          <cell r="FN1429">
            <v>3.3990630000001687E-2</v>
          </cell>
          <cell r="FO1429">
            <v>9.1605060000000904E-2</v>
          </cell>
          <cell r="FP1429">
            <v>0</v>
          </cell>
          <cell r="FQ1429">
            <v>0</v>
          </cell>
          <cell r="FR1429">
            <v>-1.4376408499999798</v>
          </cell>
          <cell r="FS1429">
            <v>0</v>
          </cell>
          <cell r="FT1429">
            <v>0</v>
          </cell>
          <cell r="FU1429">
            <v>-0.39386328000000148</v>
          </cell>
          <cell r="FV1429">
            <v>-1.1937770699999959</v>
          </cell>
          <cell r="FW1429">
            <v>0.89999682000000547</v>
          </cell>
          <cell r="FX1429">
            <v>-0.74999731999999852</v>
          </cell>
          <cell r="FY1429">
            <v>0</v>
          </cell>
          <cell r="FZ1429">
            <v>0</v>
          </cell>
          <cell r="GA1429">
            <v>0</v>
          </cell>
          <cell r="GB1429">
            <v>0</v>
          </cell>
          <cell r="GC1429">
            <v>0</v>
          </cell>
          <cell r="GD1429">
            <v>0</v>
          </cell>
          <cell r="GE1429">
            <v>-3.7003527399999712</v>
          </cell>
          <cell r="GF1429">
            <v>0</v>
          </cell>
          <cell r="GG1429">
            <v>0</v>
          </cell>
          <cell r="GH1429">
            <v>0</v>
          </cell>
          <cell r="GI1429">
            <v>-2.7604842900000008</v>
          </cell>
          <cell r="GJ1429">
            <v>-0.93986844999999875</v>
          </cell>
          <cell r="GK1429">
            <v>0</v>
          </cell>
          <cell r="GL1429">
            <v>0</v>
          </cell>
          <cell r="GM1429">
            <v>0</v>
          </cell>
          <cell r="GN1429">
            <v>0</v>
          </cell>
          <cell r="GO1429">
            <v>0</v>
          </cell>
          <cell r="GP1429">
            <v>0</v>
          </cell>
          <cell r="GQ1429">
            <v>0</v>
          </cell>
          <cell r="GR1429">
            <v>0</v>
          </cell>
          <cell r="GS1429">
            <v>0</v>
          </cell>
          <cell r="GT1429">
            <v>0</v>
          </cell>
          <cell r="GU1429">
            <v>0</v>
          </cell>
          <cell r="GV1429">
            <v>0</v>
          </cell>
          <cell r="GW1429">
            <v>0</v>
          </cell>
          <cell r="GX1429">
            <v>0</v>
          </cell>
          <cell r="GY1429">
            <v>0</v>
          </cell>
          <cell r="GZ1429">
            <v>0</v>
          </cell>
          <cell r="HA1429">
            <v>0</v>
          </cell>
          <cell r="HB1429">
            <v>0</v>
          </cell>
          <cell r="HC1429">
            <v>0</v>
          </cell>
          <cell r="HD1429">
            <v>0</v>
          </cell>
          <cell r="HE1429">
            <v>0</v>
          </cell>
          <cell r="HF1429">
            <v>0</v>
          </cell>
          <cell r="HG1429">
            <v>0</v>
          </cell>
          <cell r="HH1429">
            <v>0</v>
          </cell>
          <cell r="HI1429">
            <v>0</v>
          </cell>
          <cell r="HJ1429">
            <v>0</v>
          </cell>
          <cell r="HK1429">
            <v>0</v>
          </cell>
          <cell r="HL1429">
            <v>0</v>
          </cell>
          <cell r="HM1429">
            <v>0</v>
          </cell>
          <cell r="HN1429">
            <v>0</v>
          </cell>
          <cell r="HO1429">
            <v>0</v>
          </cell>
          <cell r="HP1429">
            <v>0</v>
          </cell>
          <cell r="HQ1429">
            <v>0</v>
          </cell>
          <cell r="HR1429">
            <v>0</v>
          </cell>
          <cell r="HS1429">
            <v>0</v>
          </cell>
          <cell r="HT1429">
            <v>0</v>
          </cell>
          <cell r="HU1429">
            <v>0</v>
          </cell>
          <cell r="HV1429">
            <v>0</v>
          </cell>
          <cell r="HW1429">
            <v>0</v>
          </cell>
          <cell r="HX1429">
            <v>0</v>
          </cell>
          <cell r="HY1429">
            <v>0</v>
          </cell>
          <cell r="HZ1429">
            <v>0</v>
          </cell>
          <cell r="IA1429">
            <v>0</v>
          </cell>
          <cell r="IB1429">
            <v>0</v>
          </cell>
          <cell r="IC1429">
            <v>0</v>
          </cell>
          <cell r="ID1429">
            <v>0</v>
          </cell>
          <cell r="IE1429">
            <v>0</v>
          </cell>
          <cell r="IF1429">
            <v>0</v>
          </cell>
          <cell r="IG1429">
            <v>0</v>
          </cell>
          <cell r="IH1429">
            <v>0</v>
          </cell>
          <cell r="II1429">
            <v>0</v>
          </cell>
          <cell r="IJ1429">
            <v>0</v>
          </cell>
          <cell r="IK1429">
            <v>0</v>
          </cell>
          <cell r="IL1429">
            <v>0</v>
          </cell>
          <cell r="IM1429">
            <v>0</v>
          </cell>
          <cell r="IN1429">
            <v>0</v>
          </cell>
          <cell r="IO1429">
            <v>0</v>
          </cell>
          <cell r="IP1429">
            <v>0</v>
          </cell>
          <cell r="IQ1429">
            <v>0</v>
          </cell>
          <cell r="IR1429">
            <v>0</v>
          </cell>
          <cell r="IS1429">
            <v>0</v>
          </cell>
          <cell r="IT1429">
            <v>0</v>
          </cell>
          <cell r="IU1429">
            <v>0</v>
          </cell>
          <cell r="IV1429">
            <v>0</v>
          </cell>
          <cell r="IW1429">
            <v>0</v>
          </cell>
          <cell r="IX1429">
            <v>0</v>
          </cell>
          <cell r="IY1429">
            <v>0</v>
          </cell>
          <cell r="IZ1429">
            <v>0</v>
          </cell>
          <cell r="JA1429">
            <v>0</v>
          </cell>
          <cell r="JB1429">
            <v>0</v>
          </cell>
          <cell r="JC1429">
            <v>0</v>
          </cell>
          <cell r="JD1429">
            <v>0</v>
          </cell>
          <cell r="JE1429">
            <v>0</v>
          </cell>
        </row>
        <row r="1430">
          <cell r="D1430" t="str">
            <v>PV_.PX.YAK._.PTC.Utility_Scale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Q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0</v>
          </cell>
          <cell r="BD1430">
            <v>0</v>
          </cell>
          <cell r="BE1430">
            <v>0</v>
          </cell>
          <cell r="BF1430">
            <v>0</v>
          </cell>
          <cell r="BG1430">
            <v>0</v>
          </cell>
          <cell r="BH1430">
            <v>0</v>
          </cell>
          <cell r="BI1430">
            <v>0</v>
          </cell>
          <cell r="BJ1430">
            <v>0</v>
          </cell>
          <cell r="BK1430">
            <v>0</v>
          </cell>
          <cell r="BL1430">
            <v>0</v>
          </cell>
          <cell r="BM1430">
            <v>0</v>
          </cell>
          <cell r="BN1430">
            <v>0</v>
          </cell>
          <cell r="BO1430">
            <v>0</v>
          </cell>
          <cell r="BP1430">
            <v>0</v>
          </cell>
          <cell r="BQ1430">
            <v>0</v>
          </cell>
          <cell r="BR1430">
            <v>0</v>
          </cell>
          <cell r="BS1430">
            <v>0</v>
          </cell>
          <cell r="BT1430">
            <v>0</v>
          </cell>
          <cell r="BU1430">
            <v>0</v>
          </cell>
          <cell r="BV1430">
            <v>0</v>
          </cell>
          <cell r="BW1430">
            <v>0</v>
          </cell>
          <cell r="BX1430">
            <v>0</v>
          </cell>
          <cell r="BY1430">
            <v>0</v>
          </cell>
          <cell r="BZ1430">
            <v>0</v>
          </cell>
          <cell r="CA1430">
            <v>0</v>
          </cell>
          <cell r="CB1430">
            <v>0</v>
          </cell>
          <cell r="CC1430">
            <v>0</v>
          </cell>
          <cell r="CD1430">
            <v>0</v>
          </cell>
          <cell r="CE1430">
            <v>0</v>
          </cell>
          <cell r="CF1430">
            <v>0</v>
          </cell>
          <cell r="CG1430">
            <v>0</v>
          </cell>
          <cell r="CH1430">
            <v>0</v>
          </cell>
          <cell r="CI1430">
            <v>0</v>
          </cell>
          <cell r="CJ1430">
            <v>0</v>
          </cell>
          <cell r="CK1430">
            <v>0</v>
          </cell>
          <cell r="CL1430">
            <v>0</v>
          </cell>
          <cell r="CM1430">
            <v>0</v>
          </cell>
          <cell r="CN1430">
            <v>0</v>
          </cell>
          <cell r="CO1430">
            <v>0</v>
          </cell>
          <cell r="CP1430">
            <v>0</v>
          </cell>
          <cell r="CQ1430">
            <v>0</v>
          </cell>
          <cell r="CR1430">
            <v>1556.7033806098625</v>
          </cell>
          <cell r="CS1430">
            <v>0</v>
          </cell>
          <cell r="CT1430">
            <v>0</v>
          </cell>
          <cell r="CU1430">
            <v>-65.141713089993573</v>
          </cell>
          <cell r="CV1430">
            <v>2102.8109339499788</v>
          </cell>
          <cell r="CW1430">
            <v>-794.61817745000008</v>
          </cell>
          <cell r="CX1430">
            <v>313.65233719997923</v>
          </cell>
          <cell r="CY1430">
            <v>0</v>
          </cell>
          <cell r="CZ1430">
            <v>0</v>
          </cell>
          <cell r="DA1430">
            <v>0</v>
          </cell>
          <cell r="DB1430">
            <v>0</v>
          </cell>
          <cell r="DC1430">
            <v>0</v>
          </cell>
          <cell r="DD1430">
            <v>0</v>
          </cell>
          <cell r="DE1430">
            <v>1569.0389665197581</v>
          </cell>
          <cell r="DF1430">
            <v>0</v>
          </cell>
          <cell r="DG1430">
            <v>0</v>
          </cell>
          <cell r="DH1430">
            <v>701.74353139000596</v>
          </cell>
          <cell r="DI1430">
            <v>673.7465081299888</v>
          </cell>
          <cell r="DJ1430">
            <v>193.70623141000397</v>
          </cell>
          <cell r="DK1430">
            <v>-0.15730441000778228</v>
          </cell>
          <cell r="DL1430">
            <v>0</v>
          </cell>
          <cell r="DM1430">
            <v>0</v>
          </cell>
          <cell r="DN1430">
            <v>0</v>
          </cell>
          <cell r="DO1430">
            <v>0</v>
          </cell>
          <cell r="DP1430">
            <v>0</v>
          </cell>
          <cell r="DQ1430">
            <v>0</v>
          </cell>
          <cell r="DR1430">
            <v>-961.78993122978136</v>
          </cell>
          <cell r="DS1430">
            <v>0</v>
          </cell>
          <cell r="DT1430">
            <v>0</v>
          </cell>
          <cell r="DU1430">
            <v>0</v>
          </cell>
          <cell r="DV1430">
            <v>-616.51786439999705</v>
          </cell>
          <cell r="DW1430">
            <v>-345.27206683001714</v>
          </cell>
          <cell r="DX1430">
            <v>0</v>
          </cell>
          <cell r="DY1430">
            <v>0</v>
          </cell>
          <cell r="DZ1430">
            <v>0</v>
          </cell>
          <cell r="EA1430">
            <v>0</v>
          </cell>
          <cell r="EB1430">
            <v>0</v>
          </cell>
          <cell r="EC1430">
            <v>0</v>
          </cell>
          <cell r="ED1430">
            <v>0</v>
          </cell>
          <cell r="EE1430">
            <v>233.10742680006661</v>
          </cell>
          <cell r="EF1430">
            <v>0</v>
          </cell>
          <cell r="EG1430">
            <v>0</v>
          </cell>
          <cell r="EH1430">
            <v>0</v>
          </cell>
          <cell r="EI1430">
            <v>152.24532799998997</v>
          </cell>
          <cell r="EJ1430">
            <v>80.862098799989326</v>
          </cell>
          <cell r="EK1430">
            <v>0</v>
          </cell>
          <cell r="EL1430">
            <v>0</v>
          </cell>
          <cell r="EM1430">
            <v>0</v>
          </cell>
          <cell r="EN1430">
            <v>0</v>
          </cell>
          <cell r="EO1430">
            <v>0</v>
          </cell>
          <cell r="EP1430">
            <v>0</v>
          </cell>
          <cell r="EQ1430">
            <v>0</v>
          </cell>
          <cell r="ER1430">
            <v>-246.4931163599249</v>
          </cell>
          <cell r="ES1430">
            <v>0</v>
          </cell>
          <cell r="ET1430">
            <v>0</v>
          </cell>
          <cell r="EU1430">
            <v>2943.2030284299981</v>
          </cell>
          <cell r="EV1430">
            <v>302.68252274999395</v>
          </cell>
          <cell r="EW1430">
            <v>-896.44700259997626</v>
          </cell>
          <cell r="EX1430">
            <v>-1785.0506575299951</v>
          </cell>
          <cell r="EY1430">
            <v>-369.57124749998911</v>
          </cell>
          <cell r="EZ1430">
            <v>-195.58981223995215</v>
          </cell>
          <cell r="FA1430">
            <v>-106.24852124000608</v>
          </cell>
          <cell r="FB1430">
            <v>-139.47142642999825</v>
          </cell>
          <cell r="FC1430">
            <v>0</v>
          </cell>
          <cell r="FD1430">
            <v>0</v>
          </cell>
          <cell r="FE1430">
            <v>-2134.53263298003</v>
          </cell>
          <cell r="FF1430">
            <v>0</v>
          </cell>
          <cell r="FG1430">
            <v>0</v>
          </cell>
          <cell r="FH1430">
            <v>-280.12151303999417</v>
          </cell>
          <cell r="FI1430">
            <v>2859.3971082200296</v>
          </cell>
          <cell r="FJ1430">
            <v>-698.1580896799569</v>
          </cell>
          <cell r="FK1430">
            <v>-3809.1625375699659</v>
          </cell>
          <cell r="FL1430">
            <v>-713.75819848998799</v>
          </cell>
          <cell r="FM1430">
            <v>1060.5298197099764</v>
          </cell>
          <cell r="FN1430">
            <v>304.3648754300084</v>
          </cell>
          <cell r="FO1430">
            <v>-857.62409756000852</v>
          </cell>
          <cell r="FP1430">
            <v>0</v>
          </cell>
          <cell r="FQ1430">
            <v>0</v>
          </cell>
          <cell r="FR1430">
            <v>2975.2008758897427</v>
          </cell>
          <cell r="FS1430">
            <v>0</v>
          </cell>
          <cell r="FT1430">
            <v>0</v>
          </cell>
          <cell r="FU1430">
            <v>0</v>
          </cell>
          <cell r="FV1430">
            <v>404.99094856000738</v>
          </cell>
          <cell r="FW1430">
            <v>742.63093286001822</v>
          </cell>
          <cell r="FX1430">
            <v>1863.4368223199563</v>
          </cell>
          <cell r="FY1430">
            <v>0</v>
          </cell>
          <cell r="FZ1430">
            <v>-35.857827850006288</v>
          </cell>
          <cell r="GA1430">
            <v>0</v>
          </cell>
          <cell r="GB1430">
            <v>0</v>
          </cell>
          <cell r="GC1430">
            <v>0</v>
          </cell>
          <cell r="GD1430">
            <v>0</v>
          </cell>
          <cell r="GE1430">
            <v>-1384.0340420298744</v>
          </cell>
          <cell r="GF1430">
            <v>0</v>
          </cell>
          <cell r="GG1430">
            <v>0</v>
          </cell>
          <cell r="GH1430">
            <v>0</v>
          </cell>
          <cell r="GI1430">
            <v>42.030385749967536</v>
          </cell>
          <cell r="GJ1430">
            <v>-1397.6399770800199</v>
          </cell>
          <cell r="GK1430">
            <v>-28.424450699996669</v>
          </cell>
          <cell r="GL1430">
            <v>0</v>
          </cell>
          <cell r="GM1430">
            <v>0</v>
          </cell>
          <cell r="GN1430">
            <v>0</v>
          </cell>
          <cell r="GO1430">
            <v>0</v>
          </cell>
          <cell r="GP1430">
            <v>0</v>
          </cell>
          <cell r="GQ1430">
            <v>0</v>
          </cell>
          <cell r="GR1430">
            <v>0</v>
          </cell>
          <cell r="GS1430">
            <v>0</v>
          </cell>
          <cell r="GT1430">
            <v>0</v>
          </cell>
          <cell r="GU1430">
            <v>0</v>
          </cell>
          <cell r="GV1430">
            <v>0</v>
          </cell>
          <cell r="GW1430">
            <v>0</v>
          </cell>
          <cell r="GX1430">
            <v>0</v>
          </cell>
          <cell r="GY1430">
            <v>0</v>
          </cell>
          <cell r="GZ1430">
            <v>0</v>
          </cell>
          <cell r="HA1430">
            <v>0</v>
          </cell>
          <cell r="HB1430">
            <v>0</v>
          </cell>
          <cell r="HC1430">
            <v>0</v>
          </cell>
          <cell r="HD1430">
            <v>0</v>
          </cell>
          <cell r="HE1430">
            <v>0</v>
          </cell>
          <cell r="HF1430">
            <v>0</v>
          </cell>
          <cell r="HG1430">
            <v>0</v>
          </cell>
          <cell r="HH1430">
            <v>0</v>
          </cell>
          <cell r="HI1430">
            <v>0</v>
          </cell>
          <cell r="HJ1430">
            <v>0</v>
          </cell>
          <cell r="HK1430">
            <v>0</v>
          </cell>
          <cell r="HL1430">
            <v>0</v>
          </cell>
          <cell r="HM1430">
            <v>0</v>
          </cell>
          <cell r="HN1430">
            <v>0</v>
          </cell>
          <cell r="HO1430">
            <v>0</v>
          </cell>
          <cell r="HP1430">
            <v>0</v>
          </cell>
          <cell r="HQ1430">
            <v>0</v>
          </cell>
          <cell r="HR1430">
            <v>0</v>
          </cell>
          <cell r="HS1430">
            <v>0</v>
          </cell>
          <cell r="HT1430">
            <v>0</v>
          </cell>
          <cell r="HU1430">
            <v>0</v>
          </cell>
          <cell r="HV1430">
            <v>0</v>
          </cell>
          <cell r="HW1430">
            <v>0</v>
          </cell>
          <cell r="HX1430">
            <v>0</v>
          </cell>
          <cell r="HY1430">
            <v>0</v>
          </cell>
          <cell r="HZ1430">
            <v>0</v>
          </cell>
          <cell r="IA1430">
            <v>0</v>
          </cell>
          <cell r="IB1430">
            <v>0</v>
          </cell>
          <cell r="IC1430">
            <v>0</v>
          </cell>
          <cell r="ID1430">
            <v>0</v>
          </cell>
          <cell r="IE1430">
            <v>0</v>
          </cell>
          <cell r="IF1430">
            <v>0</v>
          </cell>
          <cell r="IG1430">
            <v>0</v>
          </cell>
          <cell r="IH1430">
            <v>0</v>
          </cell>
          <cell r="II1430">
            <v>0</v>
          </cell>
          <cell r="IJ1430">
            <v>0</v>
          </cell>
          <cell r="IK1430">
            <v>0</v>
          </cell>
          <cell r="IL1430">
            <v>0</v>
          </cell>
          <cell r="IM1430">
            <v>0</v>
          </cell>
          <cell r="IN1430">
            <v>0</v>
          </cell>
          <cell r="IO1430">
            <v>0</v>
          </cell>
          <cell r="IP1430">
            <v>0</v>
          </cell>
          <cell r="IQ1430">
            <v>0</v>
          </cell>
          <cell r="IR1430">
            <v>0</v>
          </cell>
          <cell r="IS1430">
            <v>0</v>
          </cell>
          <cell r="IT1430">
            <v>0</v>
          </cell>
          <cell r="IU1430">
            <v>0</v>
          </cell>
          <cell r="IV1430">
            <v>0</v>
          </cell>
          <cell r="IW1430">
            <v>0</v>
          </cell>
          <cell r="IX1430">
            <v>0</v>
          </cell>
          <cell r="IY1430">
            <v>0</v>
          </cell>
          <cell r="IZ1430">
            <v>0</v>
          </cell>
          <cell r="JA1430">
            <v>0</v>
          </cell>
          <cell r="JB1430">
            <v>0</v>
          </cell>
          <cell r="JC1430">
            <v>0</v>
          </cell>
          <cell r="JD1430">
            <v>0</v>
          </cell>
          <cell r="JE1430">
            <v>0</v>
          </cell>
        </row>
        <row r="1431">
          <cell r="D1431" t="str">
            <v>PV_.PX.SUM._.PTC.Utility_Scale</v>
          </cell>
          <cell r="F1431">
            <v>0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Q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0</v>
          </cell>
          <cell r="BD1431">
            <v>0</v>
          </cell>
          <cell r="BE1431">
            <v>0</v>
          </cell>
          <cell r="BF1431">
            <v>0</v>
          </cell>
          <cell r="BG1431">
            <v>0</v>
          </cell>
          <cell r="BH1431">
            <v>0</v>
          </cell>
          <cell r="BI1431">
            <v>0</v>
          </cell>
          <cell r="BJ1431">
            <v>0</v>
          </cell>
          <cell r="BK1431">
            <v>0</v>
          </cell>
          <cell r="BL1431">
            <v>0</v>
          </cell>
          <cell r="BM1431">
            <v>0</v>
          </cell>
          <cell r="BN1431">
            <v>0</v>
          </cell>
          <cell r="BO1431">
            <v>0</v>
          </cell>
          <cell r="BP1431">
            <v>0</v>
          </cell>
          <cell r="BQ1431">
            <v>0</v>
          </cell>
          <cell r="BR1431">
            <v>0</v>
          </cell>
          <cell r="BS1431">
            <v>0</v>
          </cell>
          <cell r="BT1431">
            <v>0</v>
          </cell>
          <cell r="BU1431">
            <v>0</v>
          </cell>
          <cell r="BV1431">
            <v>0</v>
          </cell>
          <cell r="BW1431">
            <v>0</v>
          </cell>
          <cell r="BX1431">
            <v>0</v>
          </cell>
          <cell r="BY1431">
            <v>0</v>
          </cell>
          <cell r="BZ1431">
            <v>0</v>
          </cell>
          <cell r="CA1431">
            <v>0</v>
          </cell>
          <cell r="CB1431">
            <v>0</v>
          </cell>
          <cell r="CC1431">
            <v>0</v>
          </cell>
          <cell r="CD1431">
            <v>0</v>
          </cell>
          <cell r="CE1431">
            <v>0</v>
          </cell>
          <cell r="CF1431">
            <v>0</v>
          </cell>
          <cell r="CG1431">
            <v>0</v>
          </cell>
          <cell r="CH1431">
            <v>0</v>
          </cell>
          <cell r="CI1431">
            <v>0</v>
          </cell>
          <cell r="CJ1431">
            <v>0</v>
          </cell>
          <cell r="CK1431">
            <v>0</v>
          </cell>
          <cell r="CL1431">
            <v>0</v>
          </cell>
          <cell r="CM1431">
            <v>0</v>
          </cell>
          <cell r="CN1431">
            <v>0</v>
          </cell>
          <cell r="CO1431">
            <v>0</v>
          </cell>
          <cell r="CP1431">
            <v>0</v>
          </cell>
          <cell r="CQ1431">
            <v>0</v>
          </cell>
          <cell r="CR1431">
            <v>-633.5767469201237</v>
          </cell>
          <cell r="CS1431">
            <v>0</v>
          </cell>
          <cell r="CT1431">
            <v>0</v>
          </cell>
          <cell r="CU1431">
            <v>100.50479448999977</v>
          </cell>
          <cell r="CV1431">
            <v>-372.07289179999498</v>
          </cell>
          <cell r="CW1431">
            <v>-882.21705083001871</v>
          </cell>
          <cell r="CX1431">
            <v>520.20840121999208</v>
          </cell>
          <cell r="CY1431">
            <v>0</v>
          </cell>
          <cell r="CZ1431">
            <v>0</v>
          </cell>
          <cell r="DA1431">
            <v>0</v>
          </cell>
          <cell r="DB1431">
            <v>0</v>
          </cell>
          <cell r="DC1431">
            <v>0</v>
          </cell>
          <cell r="DD1431">
            <v>0</v>
          </cell>
          <cell r="DE1431">
            <v>-39.643278500181623</v>
          </cell>
          <cell r="DF1431">
            <v>0</v>
          </cell>
          <cell r="DG1431">
            <v>0</v>
          </cell>
          <cell r="DH1431">
            <v>43.990277119999519</v>
          </cell>
          <cell r="DI1431">
            <v>2368.7946577199909</v>
          </cell>
          <cell r="DJ1431">
            <v>-1028.7655522700225</v>
          </cell>
          <cell r="DK1431">
            <v>-1423.6626610700187</v>
          </cell>
          <cell r="DL1431">
            <v>0</v>
          </cell>
          <cell r="DM1431">
            <v>0</v>
          </cell>
          <cell r="DN1431">
            <v>0</v>
          </cell>
          <cell r="DO1431">
            <v>0</v>
          </cell>
          <cell r="DP1431">
            <v>0</v>
          </cell>
          <cell r="DQ1431">
            <v>0</v>
          </cell>
          <cell r="DR1431">
            <v>-490.15416940976866</v>
          </cell>
          <cell r="DS1431">
            <v>0</v>
          </cell>
          <cell r="DT1431">
            <v>0</v>
          </cell>
          <cell r="DU1431">
            <v>8.5860115800023777</v>
          </cell>
          <cell r="DV1431">
            <v>-1383.4363536599994</v>
          </cell>
          <cell r="DW1431">
            <v>819.60971403001167</v>
          </cell>
          <cell r="DX1431">
            <v>65.245805430007749</v>
          </cell>
          <cell r="DY1431">
            <v>5.0570649997098371E-2</v>
          </cell>
          <cell r="DZ1431">
            <v>-0.21047177999571431</v>
          </cell>
          <cell r="EA1431">
            <v>5.5434000387322158E-4</v>
          </cell>
          <cell r="EB1431">
            <v>0</v>
          </cell>
          <cell r="EC1431">
            <v>0</v>
          </cell>
          <cell r="ED1431">
            <v>0</v>
          </cell>
          <cell r="EE1431">
            <v>1626.0453035598621</v>
          </cell>
          <cell r="EF1431">
            <v>0</v>
          </cell>
          <cell r="EG1431">
            <v>0</v>
          </cell>
          <cell r="EH1431">
            <v>0</v>
          </cell>
          <cell r="EI1431">
            <v>1433.3549315400014</v>
          </cell>
          <cell r="EJ1431">
            <v>129.14064898001379</v>
          </cell>
          <cell r="EK1431">
            <v>63.689249529998051</v>
          </cell>
          <cell r="EL1431">
            <v>-2.5336849997984245E-2</v>
          </cell>
          <cell r="EM1431">
            <v>-0.11638168999343179</v>
          </cell>
          <cell r="EN1431">
            <v>2.1920500003034249E-3</v>
          </cell>
          <cell r="EO1431">
            <v>0</v>
          </cell>
          <cell r="EP1431">
            <v>0</v>
          </cell>
          <cell r="EQ1431">
            <v>0</v>
          </cell>
          <cell r="ER1431">
            <v>9031.9240971799009</v>
          </cell>
          <cell r="ES1431">
            <v>0</v>
          </cell>
          <cell r="ET1431">
            <v>0</v>
          </cell>
          <cell r="EU1431">
            <v>-502.07743385000504</v>
          </cell>
          <cell r="EV1431">
            <v>-937.06122399000742</v>
          </cell>
          <cell r="EW1431">
            <v>4230.2920647999708</v>
          </cell>
          <cell r="EX1431">
            <v>3025.7152955999773</v>
          </cell>
          <cell r="EY1431">
            <v>1455.5703706700297</v>
          </cell>
          <cell r="EZ1431">
            <v>2325.7392868799943</v>
          </cell>
          <cell r="FA1431">
            <v>-84.090996540006017</v>
          </cell>
          <cell r="FB1431">
            <v>-482.16326639000908</v>
          </cell>
          <cell r="FC1431">
            <v>0</v>
          </cell>
          <cell r="FD1431">
            <v>0</v>
          </cell>
          <cell r="FE1431">
            <v>6431.5488884997321</v>
          </cell>
          <cell r="FF1431">
            <v>0</v>
          </cell>
          <cell r="FG1431">
            <v>0</v>
          </cell>
          <cell r="FH1431">
            <v>-233.86939107000944</v>
          </cell>
          <cell r="FI1431">
            <v>3389.9264937599946</v>
          </cell>
          <cell r="FJ1431">
            <v>334.29993267999089</v>
          </cell>
          <cell r="FK1431">
            <v>870.13131398000405</v>
          </cell>
          <cell r="FL1431">
            <v>667.80902940998203</v>
          </cell>
          <cell r="FM1431">
            <v>1322.6470387499721</v>
          </cell>
          <cell r="FN1431">
            <v>-343.56551349999791</v>
          </cell>
          <cell r="FO1431">
            <v>424.16998449001403</v>
          </cell>
          <cell r="FP1431">
            <v>0</v>
          </cell>
          <cell r="FQ1431">
            <v>0</v>
          </cell>
          <cell r="FR1431">
            <v>1806.0339509600308</v>
          </cell>
          <cell r="FS1431">
            <v>0</v>
          </cell>
          <cell r="FT1431">
            <v>0</v>
          </cell>
          <cell r="FU1431">
            <v>-402.97073988000921</v>
          </cell>
          <cell r="FV1431">
            <v>504.24535830999957</v>
          </cell>
          <cell r="FW1431">
            <v>-1041.6318932800204</v>
          </cell>
          <cell r="FX1431">
            <v>2516.7401492700155</v>
          </cell>
          <cell r="FY1431">
            <v>0</v>
          </cell>
          <cell r="FZ1431">
            <v>229.65107654001622</v>
          </cell>
          <cell r="GA1431">
            <v>0</v>
          </cell>
          <cell r="GB1431">
            <v>0</v>
          </cell>
          <cell r="GC1431">
            <v>0</v>
          </cell>
          <cell r="GD1431">
            <v>0</v>
          </cell>
          <cell r="GE1431">
            <v>316.59945632982999</v>
          </cell>
          <cell r="GF1431">
            <v>0</v>
          </cell>
          <cell r="GG1431">
            <v>0</v>
          </cell>
          <cell r="GH1431">
            <v>0</v>
          </cell>
          <cell r="GI1431">
            <v>-945.72651937000046</v>
          </cell>
          <cell r="GJ1431">
            <v>724.71640502999071</v>
          </cell>
          <cell r="GK1431">
            <v>537.60957067001436</v>
          </cell>
          <cell r="GL1431">
            <v>0</v>
          </cell>
          <cell r="GM1431">
            <v>0</v>
          </cell>
          <cell r="GN1431">
            <v>0</v>
          </cell>
          <cell r="GO1431">
            <v>0</v>
          </cell>
          <cell r="GP1431">
            <v>0</v>
          </cell>
          <cell r="GQ1431">
            <v>0</v>
          </cell>
          <cell r="GR1431">
            <v>0</v>
          </cell>
          <cell r="GS1431">
            <v>0</v>
          </cell>
          <cell r="GT1431">
            <v>0</v>
          </cell>
          <cell r="GU1431">
            <v>0</v>
          </cell>
          <cell r="GV1431">
            <v>0</v>
          </cell>
          <cell r="GW1431">
            <v>0</v>
          </cell>
          <cell r="GX1431">
            <v>0</v>
          </cell>
          <cell r="GY1431">
            <v>0</v>
          </cell>
          <cell r="GZ1431">
            <v>0</v>
          </cell>
          <cell r="HA1431">
            <v>0</v>
          </cell>
          <cell r="HB1431">
            <v>0</v>
          </cell>
          <cell r="HC1431">
            <v>0</v>
          </cell>
          <cell r="HD1431">
            <v>0</v>
          </cell>
          <cell r="HE1431">
            <v>0</v>
          </cell>
          <cell r="HF1431">
            <v>0</v>
          </cell>
          <cell r="HG1431">
            <v>0</v>
          </cell>
          <cell r="HH1431">
            <v>0</v>
          </cell>
          <cell r="HI1431">
            <v>0</v>
          </cell>
          <cell r="HJ1431">
            <v>0</v>
          </cell>
          <cell r="HK1431">
            <v>0</v>
          </cell>
          <cell r="HL1431">
            <v>0</v>
          </cell>
          <cell r="HM1431">
            <v>0</v>
          </cell>
          <cell r="HN1431">
            <v>0</v>
          </cell>
          <cell r="HO1431">
            <v>0</v>
          </cell>
          <cell r="HP1431">
            <v>0</v>
          </cell>
          <cell r="HQ1431">
            <v>0</v>
          </cell>
          <cell r="HR1431">
            <v>0</v>
          </cell>
          <cell r="HS1431">
            <v>0</v>
          </cell>
          <cell r="HT1431">
            <v>0</v>
          </cell>
          <cell r="HU1431">
            <v>0</v>
          </cell>
          <cell r="HV1431">
            <v>0</v>
          </cell>
          <cell r="HW1431">
            <v>0</v>
          </cell>
          <cell r="HX1431">
            <v>0</v>
          </cell>
          <cell r="HY1431">
            <v>0</v>
          </cell>
          <cell r="HZ1431">
            <v>0</v>
          </cell>
          <cell r="IA1431">
            <v>0</v>
          </cell>
          <cell r="IB1431">
            <v>0</v>
          </cell>
          <cell r="IC1431">
            <v>0</v>
          </cell>
          <cell r="ID1431">
            <v>0</v>
          </cell>
          <cell r="IE1431">
            <v>0</v>
          </cell>
          <cell r="IF1431">
            <v>0</v>
          </cell>
          <cell r="IG1431">
            <v>0</v>
          </cell>
          <cell r="IH1431">
            <v>0</v>
          </cell>
          <cell r="II1431">
            <v>0</v>
          </cell>
          <cell r="IJ1431">
            <v>0</v>
          </cell>
          <cell r="IK1431">
            <v>0</v>
          </cell>
          <cell r="IL1431">
            <v>0</v>
          </cell>
          <cell r="IM1431">
            <v>0</v>
          </cell>
          <cell r="IN1431">
            <v>0</v>
          </cell>
          <cell r="IO1431">
            <v>0</v>
          </cell>
          <cell r="IP1431">
            <v>0</v>
          </cell>
          <cell r="IQ1431">
            <v>0</v>
          </cell>
          <cell r="IR1431">
            <v>0</v>
          </cell>
          <cell r="IS1431">
            <v>0</v>
          </cell>
          <cell r="IT1431">
            <v>0</v>
          </cell>
          <cell r="IU1431">
            <v>0</v>
          </cell>
          <cell r="IV1431">
            <v>0</v>
          </cell>
          <cell r="IW1431">
            <v>0</v>
          </cell>
          <cell r="IX1431">
            <v>0</v>
          </cell>
          <cell r="IY1431">
            <v>0</v>
          </cell>
          <cell r="IZ1431">
            <v>0</v>
          </cell>
          <cell r="JA1431">
            <v>0</v>
          </cell>
          <cell r="JB1431">
            <v>0</v>
          </cell>
          <cell r="JC1431">
            <v>0</v>
          </cell>
          <cell r="JD1431">
            <v>0</v>
          </cell>
          <cell r="JE1431">
            <v>0</v>
          </cell>
        </row>
        <row r="1432">
          <cell r="D1432" t="str">
            <v>PV_.PX.WWA._.PTC.Utility_Scale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Q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0</v>
          </cell>
          <cell r="BD1432">
            <v>0</v>
          </cell>
          <cell r="BE1432">
            <v>0</v>
          </cell>
          <cell r="BF1432">
            <v>0</v>
          </cell>
          <cell r="BG1432">
            <v>0</v>
          </cell>
          <cell r="BH1432">
            <v>0</v>
          </cell>
          <cell r="BI1432">
            <v>0</v>
          </cell>
          <cell r="BJ1432">
            <v>0</v>
          </cell>
          <cell r="BK1432">
            <v>0</v>
          </cell>
          <cell r="BL1432">
            <v>0</v>
          </cell>
          <cell r="BM1432">
            <v>0</v>
          </cell>
          <cell r="BN1432">
            <v>0</v>
          </cell>
          <cell r="BO1432">
            <v>0</v>
          </cell>
          <cell r="BP1432">
            <v>0</v>
          </cell>
          <cell r="BQ1432">
            <v>0</v>
          </cell>
          <cell r="BR1432">
            <v>0</v>
          </cell>
          <cell r="BS1432">
            <v>0</v>
          </cell>
          <cell r="BT1432">
            <v>0</v>
          </cell>
          <cell r="BU1432">
            <v>0</v>
          </cell>
          <cell r="BV1432">
            <v>0</v>
          </cell>
          <cell r="BW1432">
            <v>0</v>
          </cell>
          <cell r="BX1432">
            <v>0</v>
          </cell>
          <cell r="BY1432">
            <v>0</v>
          </cell>
          <cell r="BZ1432">
            <v>0</v>
          </cell>
          <cell r="CA1432">
            <v>0</v>
          </cell>
          <cell r="CB1432">
            <v>0</v>
          </cell>
          <cell r="CC1432">
            <v>0</v>
          </cell>
          <cell r="CD1432">
            <v>0</v>
          </cell>
          <cell r="CE1432">
            <v>5.0000000279396772E-2</v>
          </cell>
          <cell r="CF1432">
            <v>0</v>
          </cell>
          <cell r="CG1432">
            <v>0</v>
          </cell>
          <cell r="CH1432">
            <v>0</v>
          </cell>
          <cell r="CI1432">
            <v>5.0000000017462298E-2</v>
          </cell>
          <cell r="CJ1432">
            <v>0</v>
          </cell>
          <cell r="CK1432">
            <v>0</v>
          </cell>
          <cell r="CL1432">
            <v>0</v>
          </cell>
          <cell r="CM1432">
            <v>0</v>
          </cell>
          <cell r="CN1432">
            <v>0</v>
          </cell>
          <cell r="CO1432">
            <v>0</v>
          </cell>
          <cell r="CP1432">
            <v>0</v>
          </cell>
          <cell r="CQ1432">
            <v>0</v>
          </cell>
          <cell r="CR1432">
            <v>1033.6196864699014</v>
          </cell>
          <cell r="CS1432">
            <v>0</v>
          </cell>
          <cell r="CT1432">
            <v>0</v>
          </cell>
          <cell r="CU1432">
            <v>-30.172832190000918</v>
          </cell>
          <cell r="CV1432">
            <v>-1926.0283524999686</v>
          </cell>
          <cell r="CW1432">
            <v>3364.5848587799992</v>
          </cell>
          <cell r="CX1432">
            <v>-374.64828168001259</v>
          </cell>
          <cell r="CY1432">
            <v>0.2771389999834355</v>
          </cell>
          <cell r="CZ1432">
            <v>-0.28336368998861872</v>
          </cell>
          <cell r="DA1432">
            <v>-0.10948125005234033</v>
          </cell>
          <cell r="DB1432">
            <v>0</v>
          </cell>
          <cell r="DC1432">
            <v>0</v>
          </cell>
          <cell r="DD1432">
            <v>0</v>
          </cell>
          <cell r="DE1432">
            <v>3450.8708191798069</v>
          </cell>
          <cell r="DF1432">
            <v>0</v>
          </cell>
          <cell r="DG1432">
            <v>0</v>
          </cell>
          <cell r="DH1432">
            <v>-150.21448443000554</v>
          </cell>
          <cell r="DI1432">
            <v>81.020017509959871</v>
          </cell>
          <cell r="DJ1432">
            <v>3016.6480797500117</v>
          </cell>
          <cell r="DK1432">
            <v>503.32589314001962</v>
          </cell>
          <cell r="DL1432">
            <v>0.1085681599797681</v>
          </cell>
          <cell r="DM1432">
            <v>-1.7254949983907863E-2</v>
          </cell>
          <cell r="DN1432">
            <v>0</v>
          </cell>
          <cell r="DO1432">
            <v>0</v>
          </cell>
          <cell r="DP1432">
            <v>0</v>
          </cell>
          <cell r="DQ1432">
            <v>0</v>
          </cell>
          <cell r="DR1432">
            <v>-526.95031484006904</v>
          </cell>
          <cell r="DS1432">
            <v>0</v>
          </cell>
          <cell r="DT1432">
            <v>0</v>
          </cell>
          <cell r="DU1432">
            <v>0</v>
          </cell>
          <cell r="DV1432">
            <v>-131.7697483500524</v>
          </cell>
          <cell r="DW1432">
            <v>-395.22659002998262</v>
          </cell>
          <cell r="DX1432">
            <v>4.9999999988358468E-2</v>
          </cell>
          <cell r="DY1432">
            <v>0.31873600999824703</v>
          </cell>
          <cell r="DZ1432">
            <v>-0.32271246999152936</v>
          </cell>
          <cell r="EA1432">
            <v>0</v>
          </cell>
          <cell r="EB1432">
            <v>0</v>
          </cell>
          <cell r="EC1432">
            <v>0</v>
          </cell>
          <cell r="ED1432">
            <v>0</v>
          </cell>
          <cell r="EE1432">
            <v>-1393.5991293299012</v>
          </cell>
          <cell r="EF1432">
            <v>0</v>
          </cell>
          <cell r="EG1432">
            <v>0</v>
          </cell>
          <cell r="EH1432">
            <v>0</v>
          </cell>
          <cell r="EI1432">
            <v>-879.71502826001961</v>
          </cell>
          <cell r="EJ1432">
            <v>-515.3492597900331</v>
          </cell>
          <cell r="EK1432">
            <v>1.5124985599832144</v>
          </cell>
          <cell r="EL1432">
            <v>0.30836451996583492</v>
          </cell>
          <cell r="EM1432">
            <v>-0.35570436000125483</v>
          </cell>
          <cell r="EN1432">
            <v>0</v>
          </cell>
          <cell r="EO1432">
            <v>0</v>
          </cell>
          <cell r="EP1432">
            <v>0</v>
          </cell>
          <cell r="EQ1432">
            <v>0</v>
          </cell>
          <cell r="ER1432">
            <v>-11797.027209630003</v>
          </cell>
          <cell r="ES1432">
            <v>0</v>
          </cell>
          <cell r="ET1432">
            <v>0</v>
          </cell>
          <cell r="EU1432">
            <v>-2403.4341543699848</v>
          </cell>
          <cell r="EV1432">
            <v>-3582.3478498400073</v>
          </cell>
          <cell r="EW1432">
            <v>-3375.5611398799811</v>
          </cell>
          <cell r="EX1432">
            <v>272.93405964001431</v>
          </cell>
          <cell r="EY1432">
            <v>-1038.3287108700024</v>
          </cell>
          <cell r="EZ1432">
            <v>-1531.6515632299997</v>
          </cell>
          <cell r="FA1432">
            <v>-297.36608798996895</v>
          </cell>
          <cell r="FB1432">
            <v>158.72823690997029</v>
          </cell>
          <cell r="FC1432">
            <v>0</v>
          </cell>
          <cell r="FD1432">
            <v>0</v>
          </cell>
          <cell r="FE1432">
            <v>-10887.642924960237</v>
          </cell>
          <cell r="FF1432">
            <v>0</v>
          </cell>
          <cell r="FG1432">
            <v>0</v>
          </cell>
          <cell r="FH1432">
            <v>1856.0168895900133</v>
          </cell>
          <cell r="FI1432">
            <v>-12783.31215403002</v>
          </cell>
          <cell r="FJ1432">
            <v>2.2360772000101861</v>
          </cell>
          <cell r="FK1432">
            <v>2212.8307864999806</v>
          </cell>
          <cell r="FL1432">
            <v>-37.138657699979376</v>
          </cell>
          <cell r="FM1432">
            <v>-2022.9153489700402</v>
          </cell>
          <cell r="FN1432">
            <v>-739.75015586000518</v>
          </cell>
          <cell r="FO1432">
            <v>624.38963830999273</v>
          </cell>
          <cell r="FP1432">
            <v>0</v>
          </cell>
          <cell r="FQ1432">
            <v>0</v>
          </cell>
          <cell r="FR1432">
            <v>-1493.4553107300308</v>
          </cell>
          <cell r="FS1432">
            <v>0</v>
          </cell>
          <cell r="FT1432">
            <v>0</v>
          </cell>
          <cell r="FU1432">
            <v>435.25945641999715</v>
          </cell>
          <cell r="FV1432">
            <v>2047.9130785100278</v>
          </cell>
          <cell r="FW1432">
            <v>-1901.807578410022</v>
          </cell>
          <cell r="FX1432">
            <v>-2105.572561279987</v>
          </cell>
          <cell r="FY1432">
            <v>0</v>
          </cell>
          <cell r="FZ1432">
            <v>0</v>
          </cell>
          <cell r="GA1432">
            <v>9.9586030002683401E-2</v>
          </cell>
          <cell r="GB1432">
            <v>0</v>
          </cell>
          <cell r="GC1432">
            <v>0</v>
          </cell>
          <cell r="GD1432">
            <v>30.652707999994163</v>
          </cell>
          <cell r="GE1432">
            <v>1738.5917872898281</v>
          </cell>
          <cell r="GF1432">
            <v>0</v>
          </cell>
          <cell r="GG1432">
            <v>0</v>
          </cell>
          <cell r="GH1432">
            <v>0</v>
          </cell>
          <cell r="GI1432">
            <v>587.93611981999129</v>
          </cell>
          <cell r="GJ1432">
            <v>986.18034334000549</v>
          </cell>
          <cell r="GK1432">
            <v>163.75610676998622</v>
          </cell>
          <cell r="GL1432">
            <v>0.35054618009598926</v>
          </cell>
          <cell r="GM1432">
            <v>0.36804198002209887</v>
          </cell>
          <cell r="GN1432">
            <v>6.2920001801103354E-4</v>
          </cell>
          <cell r="GO1432">
            <v>0</v>
          </cell>
          <cell r="GP1432">
            <v>0</v>
          </cell>
          <cell r="GQ1432">
            <v>0</v>
          </cell>
          <cell r="GR1432">
            <v>-0.15799456997774541</v>
          </cell>
          <cell r="GS1432">
            <v>0</v>
          </cell>
          <cell r="GT1432">
            <v>0</v>
          </cell>
          <cell r="GU1432">
            <v>0</v>
          </cell>
          <cell r="GV1432">
            <v>-5.0000000017462298E-2</v>
          </cell>
          <cell r="GW1432">
            <v>-0.13977251001051627</v>
          </cell>
          <cell r="GX1432">
            <v>0</v>
          </cell>
          <cell r="GY1432">
            <v>3.1777939992025495E-2</v>
          </cell>
          <cell r="GZ1432">
            <v>0</v>
          </cell>
          <cell r="HA1432">
            <v>0</v>
          </cell>
          <cell r="HB1432">
            <v>0</v>
          </cell>
          <cell r="HC1432">
            <v>0</v>
          </cell>
          <cell r="HD1432">
            <v>0</v>
          </cell>
          <cell r="HE1432">
            <v>0</v>
          </cell>
          <cell r="HF1432">
            <v>0</v>
          </cell>
          <cell r="HG1432">
            <v>0</v>
          </cell>
          <cell r="HH1432">
            <v>0</v>
          </cell>
          <cell r="HI1432">
            <v>0</v>
          </cell>
          <cell r="HJ1432">
            <v>0</v>
          </cell>
          <cell r="HK1432">
            <v>0</v>
          </cell>
          <cell r="HL1432">
            <v>0</v>
          </cell>
          <cell r="HM1432">
            <v>0</v>
          </cell>
          <cell r="HN1432">
            <v>0</v>
          </cell>
          <cell r="HO1432">
            <v>0</v>
          </cell>
          <cell r="HP1432">
            <v>0</v>
          </cell>
          <cell r="HQ1432">
            <v>0</v>
          </cell>
          <cell r="HR1432">
            <v>0</v>
          </cell>
          <cell r="HS1432">
            <v>0</v>
          </cell>
          <cell r="HT1432">
            <v>0</v>
          </cell>
          <cell r="HU1432">
            <v>0</v>
          </cell>
          <cell r="HV1432">
            <v>0</v>
          </cell>
          <cell r="HW1432">
            <v>0</v>
          </cell>
          <cell r="HX1432">
            <v>0</v>
          </cell>
          <cell r="HY1432">
            <v>0</v>
          </cell>
          <cell r="HZ1432">
            <v>0</v>
          </cell>
          <cell r="IA1432">
            <v>0</v>
          </cell>
          <cell r="IB1432">
            <v>0</v>
          </cell>
          <cell r="IC1432">
            <v>0</v>
          </cell>
          <cell r="ID1432">
            <v>0</v>
          </cell>
          <cell r="IE1432">
            <v>0</v>
          </cell>
          <cell r="IF1432">
            <v>0</v>
          </cell>
          <cell r="IG1432">
            <v>0</v>
          </cell>
          <cell r="IH1432">
            <v>0</v>
          </cell>
          <cell r="II1432">
            <v>0</v>
          </cell>
          <cell r="IJ1432">
            <v>0</v>
          </cell>
          <cell r="IK1432">
            <v>0</v>
          </cell>
          <cell r="IL1432">
            <v>0</v>
          </cell>
          <cell r="IM1432">
            <v>0</v>
          </cell>
          <cell r="IN1432">
            <v>0</v>
          </cell>
          <cell r="IO1432">
            <v>0</v>
          </cell>
          <cell r="IP1432">
            <v>0</v>
          </cell>
          <cell r="IQ1432">
            <v>0</v>
          </cell>
          <cell r="IR1432">
            <v>0</v>
          </cell>
          <cell r="IS1432">
            <v>0</v>
          </cell>
          <cell r="IT1432">
            <v>0</v>
          </cell>
          <cell r="IU1432">
            <v>0</v>
          </cell>
          <cell r="IV1432">
            <v>0</v>
          </cell>
          <cell r="IW1432">
            <v>0</v>
          </cell>
          <cell r="IX1432">
            <v>0</v>
          </cell>
          <cell r="IY1432">
            <v>0</v>
          </cell>
          <cell r="IZ1432">
            <v>0</v>
          </cell>
          <cell r="JA1432">
            <v>0</v>
          </cell>
          <cell r="JB1432">
            <v>0</v>
          </cell>
          <cell r="JC1432">
            <v>0</v>
          </cell>
          <cell r="JD1432">
            <v>0</v>
          </cell>
          <cell r="JE1432">
            <v>0</v>
          </cell>
        </row>
        <row r="1433">
          <cell r="D1433" t="str">
            <v>PV_.PX.GOE._.PTC.Small_Scale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Q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0</v>
          </cell>
          <cell r="BD1433">
            <v>0</v>
          </cell>
          <cell r="BE1433">
            <v>0</v>
          </cell>
          <cell r="BF1433">
            <v>0</v>
          </cell>
          <cell r="BG1433">
            <v>0</v>
          </cell>
          <cell r="BH1433">
            <v>0</v>
          </cell>
          <cell r="BI1433">
            <v>0</v>
          </cell>
          <cell r="BJ1433">
            <v>0</v>
          </cell>
          <cell r="BK1433">
            <v>0</v>
          </cell>
          <cell r="BL1433">
            <v>0</v>
          </cell>
          <cell r="BM1433">
            <v>0</v>
          </cell>
          <cell r="BN1433">
            <v>0</v>
          </cell>
          <cell r="BO1433">
            <v>0</v>
          </cell>
          <cell r="BP1433">
            <v>0</v>
          </cell>
          <cell r="BQ1433">
            <v>0</v>
          </cell>
          <cell r="BR1433">
            <v>0</v>
          </cell>
          <cell r="BS1433">
            <v>0</v>
          </cell>
          <cell r="BT1433">
            <v>0</v>
          </cell>
          <cell r="BU1433">
            <v>0</v>
          </cell>
          <cell r="BV1433">
            <v>0</v>
          </cell>
          <cell r="BW1433">
            <v>0</v>
          </cell>
          <cell r="BX1433">
            <v>0</v>
          </cell>
          <cell r="BY1433">
            <v>0</v>
          </cell>
          <cell r="BZ1433">
            <v>0</v>
          </cell>
          <cell r="CA1433">
            <v>0</v>
          </cell>
          <cell r="CB1433">
            <v>0</v>
          </cell>
          <cell r="CC1433">
            <v>0</v>
          </cell>
          <cell r="CD1433">
            <v>0</v>
          </cell>
          <cell r="CE1433">
            <v>0</v>
          </cell>
          <cell r="CF1433">
            <v>0</v>
          </cell>
          <cell r="CG1433">
            <v>0</v>
          </cell>
          <cell r="CH1433">
            <v>0</v>
          </cell>
          <cell r="CI1433">
            <v>0</v>
          </cell>
          <cell r="CJ1433">
            <v>0</v>
          </cell>
          <cell r="CK1433">
            <v>0</v>
          </cell>
          <cell r="CL1433">
            <v>0</v>
          </cell>
          <cell r="CM1433">
            <v>0</v>
          </cell>
          <cell r="CN1433">
            <v>0</v>
          </cell>
          <cell r="CO1433">
            <v>0</v>
          </cell>
          <cell r="CP1433">
            <v>0</v>
          </cell>
          <cell r="CQ1433">
            <v>0</v>
          </cell>
          <cell r="CR1433">
            <v>-0.38538379999999961</v>
          </cell>
          <cell r="CS1433">
            <v>0</v>
          </cell>
          <cell r="CT1433">
            <v>0</v>
          </cell>
          <cell r="CU1433">
            <v>0</v>
          </cell>
          <cell r="CV1433">
            <v>-0.3853837999999925</v>
          </cell>
          <cell r="CW1433">
            <v>0</v>
          </cell>
          <cell r="CX1433">
            <v>0</v>
          </cell>
          <cell r="CY1433">
            <v>0</v>
          </cell>
          <cell r="CZ1433">
            <v>0</v>
          </cell>
          <cell r="DA1433">
            <v>0</v>
          </cell>
          <cell r="DB1433">
            <v>0</v>
          </cell>
          <cell r="DC1433">
            <v>0</v>
          </cell>
          <cell r="DD1433">
            <v>0</v>
          </cell>
          <cell r="DE1433">
            <v>7.0369200000016008E-2</v>
          </cell>
          <cell r="DF1433">
            <v>0</v>
          </cell>
          <cell r="DG1433">
            <v>0</v>
          </cell>
          <cell r="DH1433">
            <v>-9.4388150000000337E-2</v>
          </cell>
          <cell r="DI1433">
            <v>6.4757669999998768E-2</v>
          </cell>
          <cell r="DJ1433">
            <v>0</v>
          </cell>
          <cell r="DK1433">
            <v>9.9999680000003366E-2</v>
          </cell>
          <cell r="DL1433">
            <v>0</v>
          </cell>
          <cell r="DM1433">
            <v>0</v>
          </cell>
          <cell r="DN1433">
            <v>0</v>
          </cell>
          <cell r="DO1433">
            <v>0</v>
          </cell>
          <cell r="DP1433">
            <v>0</v>
          </cell>
          <cell r="DQ1433">
            <v>0</v>
          </cell>
          <cell r="DR1433">
            <v>0</v>
          </cell>
          <cell r="DS1433">
            <v>0</v>
          </cell>
          <cell r="DT1433">
            <v>0</v>
          </cell>
          <cell r="DU1433">
            <v>0</v>
          </cell>
          <cell r="DV1433">
            <v>0</v>
          </cell>
          <cell r="DW1433">
            <v>0</v>
          </cell>
          <cell r="DX1433">
            <v>0</v>
          </cell>
          <cell r="DY1433">
            <v>0</v>
          </cell>
          <cell r="DZ1433">
            <v>0</v>
          </cell>
          <cell r="EA1433">
            <v>0</v>
          </cell>
          <cell r="EB1433">
            <v>0</v>
          </cell>
          <cell r="EC1433">
            <v>0</v>
          </cell>
          <cell r="ED1433">
            <v>0</v>
          </cell>
          <cell r="EE1433">
            <v>0</v>
          </cell>
          <cell r="EF1433">
            <v>0</v>
          </cell>
          <cell r="EG1433">
            <v>0</v>
          </cell>
          <cell r="EH1433">
            <v>0</v>
          </cell>
          <cell r="EI1433">
            <v>0</v>
          </cell>
          <cell r="EJ1433">
            <v>0</v>
          </cell>
          <cell r="EK1433">
            <v>0</v>
          </cell>
          <cell r="EL1433">
            <v>0</v>
          </cell>
          <cell r="EM1433">
            <v>0</v>
          </cell>
          <cell r="EN1433">
            <v>0</v>
          </cell>
          <cell r="EO1433">
            <v>0</v>
          </cell>
          <cell r="EP1433">
            <v>0</v>
          </cell>
          <cell r="EQ1433">
            <v>0</v>
          </cell>
          <cell r="ER1433">
            <v>0.45280194000000051</v>
          </cell>
          <cell r="ES1433">
            <v>0</v>
          </cell>
          <cell r="ET1433">
            <v>0</v>
          </cell>
          <cell r="EU1433">
            <v>6.1126640000001231E-2</v>
          </cell>
          <cell r="EV1433">
            <v>-5.7446589999994302E-2</v>
          </cell>
          <cell r="EW1433">
            <v>0.35510791999999824</v>
          </cell>
          <cell r="EX1433">
            <v>9.9999669999995433E-2</v>
          </cell>
          <cell r="EY1433">
            <v>0</v>
          </cell>
          <cell r="EZ1433">
            <v>0</v>
          </cell>
          <cell r="FA1433">
            <v>0</v>
          </cell>
          <cell r="FB1433">
            <v>-5.985699999996541E-3</v>
          </cell>
          <cell r="FC1433">
            <v>0</v>
          </cell>
          <cell r="FD1433">
            <v>0</v>
          </cell>
          <cell r="FE1433">
            <v>-0.26777931999995985</v>
          </cell>
          <cell r="FF1433">
            <v>0</v>
          </cell>
          <cell r="FG1433">
            <v>0</v>
          </cell>
          <cell r="FH1433">
            <v>0.43935021000000063</v>
          </cell>
          <cell r="FI1433">
            <v>-0.31252428000000165</v>
          </cell>
          <cell r="FJ1433">
            <v>-0.1474886799999986</v>
          </cell>
          <cell r="FK1433">
            <v>1.0000000116860974E-7</v>
          </cell>
          <cell r="FL1433">
            <v>0</v>
          </cell>
          <cell r="FM1433">
            <v>0</v>
          </cell>
          <cell r="FN1433">
            <v>-0.26002430999999859</v>
          </cell>
          <cell r="FO1433">
            <v>1.2907640000001663E-2</v>
          </cell>
          <cell r="FP1433">
            <v>0</v>
          </cell>
          <cell r="FQ1433">
            <v>0</v>
          </cell>
          <cell r="FR1433">
            <v>9.6745529999992641E-2</v>
          </cell>
          <cell r="FS1433">
            <v>0</v>
          </cell>
          <cell r="FT1433">
            <v>0</v>
          </cell>
          <cell r="FU1433">
            <v>-0.18167147000000128</v>
          </cell>
          <cell r="FV1433">
            <v>-8.5141699999997655E-2</v>
          </cell>
          <cell r="FW1433">
            <v>0.26355902999999614</v>
          </cell>
          <cell r="FX1433">
            <v>9.9999670000002538E-2</v>
          </cell>
          <cell r="FY1433">
            <v>0</v>
          </cell>
          <cell r="FZ1433">
            <v>0</v>
          </cell>
          <cell r="GA1433">
            <v>0</v>
          </cell>
          <cell r="GB1433">
            <v>0</v>
          </cell>
          <cell r="GC1433">
            <v>0</v>
          </cell>
          <cell r="GD1433">
            <v>0</v>
          </cell>
          <cell r="GE1433">
            <v>0</v>
          </cell>
          <cell r="GF1433">
            <v>0</v>
          </cell>
          <cell r="GG1433">
            <v>0</v>
          </cell>
          <cell r="GH1433">
            <v>0</v>
          </cell>
          <cell r="GI1433">
            <v>0</v>
          </cell>
          <cell r="GJ1433">
            <v>0</v>
          </cell>
          <cell r="GK1433">
            <v>0</v>
          </cell>
          <cell r="GL1433">
            <v>0</v>
          </cell>
          <cell r="GM1433">
            <v>0</v>
          </cell>
          <cell r="GN1433">
            <v>0</v>
          </cell>
          <cell r="GO1433">
            <v>0</v>
          </cell>
          <cell r="GP1433">
            <v>0</v>
          </cell>
          <cell r="GQ1433">
            <v>0</v>
          </cell>
          <cell r="GR1433">
            <v>0</v>
          </cell>
          <cell r="GS1433">
            <v>0</v>
          </cell>
          <cell r="GT1433">
            <v>0</v>
          </cell>
          <cell r="GU1433">
            <v>0</v>
          </cell>
          <cell r="GV1433">
            <v>0</v>
          </cell>
          <cell r="GW1433">
            <v>0</v>
          </cell>
          <cell r="GX1433">
            <v>0</v>
          </cell>
          <cell r="GY1433">
            <v>0</v>
          </cell>
          <cell r="GZ1433">
            <v>0</v>
          </cell>
          <cell r="HA1433">
            <v>0</v>
          </cell>
          <cell r="HB1433">
            <v>0</v>
          </cell>
          <cell r="HC1433">
            <v>0</v>
          </cell>
          <cell r="HD1433">
            <v>0</v>
          </cell>
          <cell r="HE1433">
            <v>0</v>
          </cell>
          <cell r="HF1433">
            <v>0</v>
          </cell>
          <cell r="HG1433">
            <v>0</v>
          </cell>
          <cell r="HH1433">
            <v>0</v>
          </cell>
          <cell r="HI1433">
            <v>0</v>
          </cell>
          <cell r="HJ1433">
            <v>0</v>
          </cell>
          <cell r="HK1433">
            <v>0</v>
          </cell>
          <cell r="HL1433">
            <v>0</v>
          </cell>
          <cell r="HM1433">
            <v>0</v>
          </cell>
          <cell r="HN1433">
            <v>0</v>
          </cell>
          <cell r="HO1433">
            <v>0</v>
          </cell>
          <cell r="HP1433">
            <v>0</v>
          </cell>
          <cell r="HQ1433">
            <v>0</v>
          </cell>
          <cell r="HR1433">
            <v>0</v>
          </cell>
          <cell r="HS1433">
            <v>0</v>
          </cell>
          <cell r="HT1433">
            <v>0</v>
          </cell>
          <cell r="HU1433">
            <v>0</v>
          </cell>
          <cell r="HV1433">
            <v>0</v>
          </cell>
          <cell r="HW1433">
            <v>0</v>
          </cell>
          <cell r="HX1433">
            <v>0</v>
          </cell>
          <cell r="HY1433">
            <v>0</v>
          </cell>
          <cell r="HZ1433">
            <v>0</v>
          </cell>
          <cell r="IA1433">
            <v>0</v>
          </cell>
          <cell r="IB1433">
            <v>0</v>
          </cell>
          <cell r="IC1433">
            <v>0</v>
          </cell>
          <cell r="ID1433">
            <v>0</v>
          </cell>
          <cell r="IE1433">
            <v>0</v>
          </cell>
          <cell r="IF1433">
            <v>0</v>
          </cell>
          <cell r="IG1433">
            <v>0</v>
          </cell>
          <cell r="IH1433">
            <v>0</v>
          </cell>
          <cell r="II1433">
            <v>0</v>
          </cell>
          <cell r="IJ1433">
            <v>0</v>
          </cell>
          <cell r="IK1433">
            <v>0</v>
          </cell>
          <cell r="IL1433">
            <v>0</v>
          </cell>
          <cell r="IM1433">
            <v>0</v>
          </cell>
          <cell r="IN1433">
            <v>0</v>
          </cell>
          <cell r="IO1433">
            <v>0</v>
          </cell>
          <cell r="IP1433">
            <v>0</v>
          </cell>
          <cell r="IQ1433">
            <v>0</v>
          </cell>
          <cell r="IR1433">
            <v>0</v>
          </cell>
          <cell r="IS1433">
            <v>0</v>
          </cell>
          <cell r="IT1433">
            <v>0</v>
          </cell>
          <cell r="IU1433">
            <v>0</v>
          </cell>
          <cell r="IV1433">
            <v>0</v>
          </cell>
          <cell r="IW1433">
            <v>0</v>
          </cell>
          <cell r="IX1433">
            <v>0</v>
          </cell>
          <cell r="IY1433">
            <v>0</v>
          </cell>
          <cell r="IZ1433">
            <v>0</v>
          </cell>
          <cell r="JA1433">
            <v>0</v>
          </cell>
          <cell r="JB1433">
            <v>0</v>
          </cell>
          <cell r="JC1433">
            <v>0</v>
          </cell>
          <cell r="JD1433">
            <v>0</v>
          </cell>
          <cell r="JE1433">
            <v>0</v>
          </cell>
        </row>
        <row r="1434">
          <cell r="D1434" t="str">
            <v>PV_.PX.GOE._.PTC.Utility_Scale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Q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0</v>
          </cell>
          <cell r="BD1434">
            <v>0</v>
          </cell>
          <cell r="BE1434">
            <v>0</v>
          </cell>
          <cell r="BF1434">
            <v>0</v>
          </cell>
          <cell r="BG1434">
            <v>0</v>
          </cell>
          <cell r="BH1434">
            <v>0</v>
          </cell>
          <cell r="BI1434">
            <v>0</v>
          </cell>
          <cell r="BJ1434">
            <v>0</v>
          </cell>
          <cell r="BK1434">
            <v>0</v>
          </cell>
          <cell r="BL1434">
            <v>0</v>
          </cell>
          <cell r="BM1434">
            <v>0</v>
          </cell>
          <cell r="BN1434">
            <v>0</v>
          </cell>
          <cell r="BO1434">
            <v>0</v>
          </cell>
          <cell r="BP1434">
            <v>0</v>
          </cell>
          <cell r="BQ1434">
            <v>0</v>
          </cell>
          <cell r="BR1434">
            <v>0</v>
          </cell>
          <cell r="BS1434">
            <v>0</v>
          </cell>
          <cell r="BT1434">
            <v>0</v>
          </cell>
          <cell r="BU1434">
            <v>0</v>
          </cell>
          <cell r="BV1434">
            <v>0</v>
          </cell>
          <cell r="BW1434">
            <v>0</v>
          </cell>
          <cell r="BX1434">
            <v>0</v>
          </cell>
          <cell r="BY1434">
            <v>0</v>
          </cell>
          <cell r="BZ1434">
            <v>0</v>
          </cell>
          <cell r="CA1434">
            <v>0</v>
          </cell>
          <cell r="CB1434">
            <v>0</v>
          </cell>
          <cell r="CC1434">
            <v>0</v>
          </cell>
          <cell r="CD1434">
            <v>0</v>
          </cell>
          <cell r="CE1434">
            <v>0</v>
          </cell>
          <cell r="CF1434">
            <v>0</v>
          </cell>
          <cell r="CG1434">
            <v>0</v>
          </cell>
          <cell r="CH1434">
            <v>0</v>
          </cell>
          <cell r="CI1434">
            <v>0</v>
          </cell>
          <cell r="CJ1434">
            <v>0</v>
          </cell>
          <cell r="CK1434">
            <v>0</v>
          </cell>
          <cell r="CL1434">
            <v>0</v>
          </cell>
          <cell r="CM1434">
            <v>0</v>
          </cell>
          <cell r="CN1434">
            <v>0</v>
          </cell>
          <cell r="CO1434">
            <v>0</v>
          </cell>
          <cell r="CP1434">
            <v>0</v>
          </cell>
          <cell r="CQ1434">
            <v>0</v>
          </cell>
          <cell r="CR1434">
            <v>0</v>
          </cell>
          <cell r="CS1434">
            <v>0</v>
          </cell>
          <cell r="CT1434">
            <v>0</v>
          </cell>
          <cell r="CU1434">
            <v>0</v>
          </cell>
          <cell r="CV1434">
            <v>0</v>
          </cell>
          <cell r="CW1434">
            <v>0</v>
          </cell>
          <cell r="CX1434">
            <v>0</v>
          </cell>
          <cell r="CY1434">
            <v>0</v>
          </cell>
          <cell r="CZ1434">
            <v>0</v>
          </cell>
          <cell r="DA1434">
            <v>0</v>
          </cell>
          <cell r="DB1434">
            <v>0</v>
          </cell>
          <cell r="DC1434">
            <v>0</v>
          </cell>
          <cell r="DD1434">
            <v>0</v>
          </cell>
          <cell r="DE1434">
            <v>0</v>
          </cell>
          <cell r="DF1434">
            <v>0</v>
          </cell>
          <cell r="DG1434">
            <v>0</v>
          </cell>
          <cell r="DH1434">
            <v>0</v>
          </cell>
          <cell r="DI1434">
            <v>0</v>
          </cell>
          <cell r="DJ1434">
            <v>0</v>
          </cell>
          <cell r="DK1434">
            <v>0</v>
          </cell>
          <cell r="DL1434">
            <v>0</v>
          </cell>
          <cell r="DM1434">
            <v>0</v>
          </cell>
          <cell r="DN1434">
            <v>0</v>
          </cell>
          <cell r="DO1434">
            <v>0</v>
          </cell>
          <cell r="DP1434">
            <v>0</v>
          </cell>
          <cell r="DQ1434">
            <v>0</v>
          </cell>
          <cell r="DR1434">
            <v>0</v>
          </cell>
          <cell r="DS1434">
            <v>0</v>
          </cell>
          <cell r="DT1434">
            <v>0</v>
          </cell>
          <cell r="DU1434">
            <v>0</v>
          </cell>
          <cell r="DV1434">
            <v>0</v>
          </cell>
          <cell r="DW1434">
            <v>0</v>
          </cell>
          <cell r="DX1434">
            <v>0</v>
          </cell>
          <cell r="DY1434">
            <v>0</v>
          </cell>
          <cell r="DZ1434">
            <v>0</v>
          </cell>
          <cell r="EA1434">
            <v>0</v>
          </cell>
          <cell r="EB1434">
            <v>0</v>
          </cell>
          <cell r="EC1434">
            <v>0</v>
          </cell>
          <cell r="ED1434">
            <v>0</v>
          </cell>
          <cell r="EE1434">
            <v>0</v>
          </cell>
          <cell r="EF1434">
            <v>0</v>
          </cell>
          <cell r="EG1434">
            <v>0</v>
          </cell>
          <cell r="EH1434">
            <v>0</v>
          </cell>
          <cell r="EI1434">
            <v>0</v>
          </cell>
          <cell r="EJ1434">
            <v>0</v>
          </cell>
          <cell r="EK1434">
            <v>0</v>
          </cell>
          <cell r="EL1434">
            <v>0</v>
          </cell>
          <cell r="EM1434">
            <v>0</v>
          </cell>
          <cell r="EN1434">
            <v>0</v>
          </cell>
          <cell r="EO1434">
            <v>0</v>
          </cell>
          <cell r="EP1434">
            <v>0</v>
          </cell>
          <cell r="EQ1434">
            <v>0</v>
          </cell>
          <cell r="ER1434">
            <v>0</v>
          </cell>
          <cell r="ES1434">
            <v>0</v>
          </cell>
          <cell r="ET1434">
            <v>0</v>
          </cell>
          <cell r="EU1434">
            <v>0</v>
          </cell>
          <cell r="EV1434">
            <v>0</v>
          </cell>
          <cell r="EW1434">
            <v>0</v>
          </cell>
          <cell r="EX1434">
            <v>0</v>
          </cell>
          <cell r="EY1434">
            <v>0</v>
          </cell>
          <cell r="EZ1434">
            <v>0</v>
          </cell>
          <cell r="FA1434">
            <v>0</v>
          </cell>
          <cell r="FB1434">
            <v>0</v>
          </cell>
          <cell r="FC1434">
            <v>0</v>
          </cell>
          <cell r="FD1434">
            <v>0</v>
          </cell>
          <cell r="FE1434">
            <v>0</v>
          </cell>
          <cell r="FF1434">
            <v>0</v>
          </cell>
          <cell r="FG1434">
            <v>0</v>
          </cell>
          <cell r="FH1434">
            <v>0</v>
          </cell>
          <cell r="FI1434">
            <v>0</v>
          </cell>
          <cell r="FJ1434">
            <v>0</v>
          </cell>
          <cell r="FK1434">
            <v>0</v>
          </cell>
          <cell r="FL1434">
            <v>0</v>
          </cell>
          <cell r="FM1434">
            <v>0</v>
          </cell>
          <cell r="FN1434">
            <v>0</v>
          </cell>
          <cell r="FO1434">
            <v>0</v>
          </cell>
          <cell r="FP1434">
            <v>0</v>
          </cell>
          <cell r="FQ1434">
            <v>0</v>
          </cell>
          <cell r="FR1434">
            <v>0</v>
          </cell>
          <cell r="FS1434">
            <v>0</v>
          </cell>
          <cell r="FT1434">
            <v>0</v>
          </cell>
          <cell r="FU1434">
            <v>0</v>
          </cell>
          <cell r="FV1434">
            <v>0</v>
          </cell>
          <cell r="FW1434">
            <v>0</v>
          </cell>
          <cell r="FX1434">
            <v>0</v>
          </cell>
          <cell r="FY1434">
            <v>0</v>
          </cell>
          <cell r="FZ1434">
            <v>0</v>
          </cell>
          <cell r="GA1434">
            <v>0</v>
          </cell>
          <cell r="GB1434">
            <v>0</v>
          </cell>
          <cell r="GC1434">
            <v>0</v>
          </cell>
          <cell r="GD1434">
            <v>0</v>
          </cell>
          <cell r="GE1434">
            <v>0</v>
          </cell>
          <cell r="GF1434">
            <v>0</v>
          </cell>
          <cell r="GG1434">
            <v>0</v>
          </cell>
          <cell r="GH1434">
            <v>0</v>
          </cell>
          <cell r="GI1434">
            <v>0</v>
          </cell>
          <cell r="GJ1434">
            <v>0</v>
          </cell>
          <cell r="GK1434">
            <v>0</v>
          </cell>
          <cell r="GL1434">
            <v>0</v>
          </cell>
          <cell r="GM1434">
            <v>0</v>
          </cell>
          <cell r="GN1434">
            <v>0</v>
          </cell>
          <cell r="GO1434">
            <v>0</v>
          </cell>
          <cell r="GP1434">
            <v>0</v>
          </cell>
          <cell r="GQ1434">
            <v>0</v>
          </cell>
          <cell r="GR1434">
            <v>0</v>
          </cell>
          <cell r="GS1434">
            <v>0</v>
          </cell>
          <cell r="GT1434">
            <v>0</v>
          </cell>
          <cell r="GU1434">
            <v>0</v>
          </cell>
          <cell r="GV1434">
            <v>0</v>
          </cell>
          <cell r="GW1434">
            <v>0</v>
          </cell>
          <cell r="GX1434">
            <v>0</v>
          </cell>
          <cell r="GY1434">
            <v>0</v>
          </cell>
          <cell r="GZ1434">
            <v>0</v>
          </cell>
          <cell r="HA1434">
            <v>0</v>
          </cell>
          <cell r="HB1434">
            <v>0</v>
          </cell>
          <cell r="HC1434">
            <v>0</v>
          </cell>
          <cell r="HD1434">
            <v>0</v>
          </cell>
          <cell r="HE1434">
            <v>0</v>
          </cell>
          <cell r="HF1434">
            <v>0</v>
          </cell>
          <cell r="HG1434">
            <v>0</v>
          </cell>
          <cell r="HH1434">
            <v>0</v>
          </cell>
          <cell r="HI1434">
            <v>0</v>
          </cell>
          <cell r="HJ1434">
            <v>0</v>
          </cell>
          <cell r="HK1434">
            <v>0</v>
          </cell>
          <cell r="HL1434">
            <v>0</v>
          </cell>
          <cell r="HM1434">
            <v>0</v>
          </cell>
          <cell r="HN1434">
            <v>0</v>
          </cell>
          <cell r="HO1434">
            <v>0</v>
          </cell>
          <cell r="HP1434">
            <v>0</v>
          </cell>
          <cell r="HQ1434">
            <v>0</v>
          </cell>
          <cell r="HR1434">
            <v>0</v>
          </cell>
          <cell r="HS1434">
            <v>0</v>
          </cell>
          <cell r="HT1434">
            <v>0</v>
          </cell>
          <cell r="HU1434">
            <v>0</v>
          </cell>
          <cell r="HV1434">
            <v>0</v>
          </cell>
          <cell r="HW1434">
            <v>0</v>
          </cell>
          <cell r="HX1434">
            <v>0</v>
          </cell>
          <cell r="HY1434">
            <v>0</v>
          </cell>
          <cell r="HZ1434">
            <v>0</v>
          </cell>
          <cell r="IA1434">
            <v>0</v>
          </cell>
          <cell r="IB1434">
            <v>0</v>
          </cell>
          <cell r="IC1434">
            <v>0</v>
          </cell>
          <cell r="ID1434">
            <v>0</v>
          </cell>
          <cell r="IE1434">
            <v>0</v>
          </cell>
          <cell r="IF1434">
            <v>0</v>
          </cell>
          <cell r="IG1434">
            <v>0</v>
          </cell>
          <cell r="IH1434">
            <v>0</v>
          </cell>
          <cell r="II1434">
            <v>0</v>
          </cell>
          <cell r="IJ1434">
            <v>0</v>
          </cell>
          <cell r="IK1434">
            <v>0</v>
          </cell>
          <cell r="IL1434">
            <v>0</v>
          </cell>
          <cell r="IM1434">
            <v>0</v>
          </cell>
          <cell r="IN1434">
            <v>0</v>
          </cell>
          <cell r="IO1434">
            <v>0</v>
          </cell>
          <cell r="IP1434">
            <v>0</v>
          </cell>
          <cell r="IQ1434">
            <v>0</v>
          </cell>
          <cell r="IR1434">
            <v>0</v>
          </cell>
          <cell r="IS1434">
            <v>0</v>
          </cell>
          <cell r="IT1434">
            <v>0</v>
          </cell>
          <cell r="IU1434">
            <v>0</v>
          </cell>
          <cell r="IV1434">
            <v>0</v>
          </cell>
          <cell r="IW1434">
            <v>0</v>
          </cell>
          <cell r="IX1434">
            <v>0</v>
          </cell>
          <cell r="IY1434">
            <v>0</v>
          </cell>
          <cell r="IZ1434">
            <v>0</v>
          </cell>
          <cell r="JA1434">
            <v>0</v>
          </cell>
          <cell r="JB1434">
            <v>0</v>
          </cell>
          <cell r="JC1434">
            <v>0</v>
          </cell>
          <cell r="JD1434">
            <v>0</v>
          </cell>
          <cell r="JE1434">
            <v>0</v>
          </cell>
        </row>
        <row r="1435">
          <cell r="D1435" t="str">
            <v>PV_.PX.NUT._.PTC.Utility_Scale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Q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0</v>
          </cell>
          <cell r="BD1435">
            <v>0</v>
          </cell>
          <cell r="BE1435">
            <v>0</v>
          </cell>
          <cell r="BF1435">
            <v>0</v>
          </cell>
          <cell r="BG1435">
            <v>0</v>
          </cell>
          <cell r="BH1435">
            <v>0</v>
          </cell>
          <cell r="BI1435">
            <v>0</v>
          </cell>
          <cell r="BJ1435">
            <v>0</v>
          </cell>
          <cell r="BK1435">
            <v>0</v>
          </cell>
          <cell r="BL1435">
            <v>0</v>
          </cell>
          <cell r="BM1435">
            <v>0</v>
          </cell>
          <cell r="BN1435">
            <v>0</v>
          </cell>
          <cell r="BO1435">
            <v>0</v>
          </cell>
          <cell r="BP1435">
            <v>0</v>
          </cell>
          <cell r="BQ1435">
            <v>0</v>
          </cell>
          <cell r="BR1435">
            <v>0</v>
          </cell>
          <cell r="BS1435">
            <v>0</v>
          </cell>
          <cell r="BT1435">
            <v>0</v>
          </cell>
          <cell r="BU1435">
            <v>0</v>
          </cell>
          <cell r="BV1435">
            <v>0</v>
          </cell>
          <cell r="BW1435">
            <v>0</v>
          </cell>
          <cell r="BX1435">
            <v>0</v>
          </cell>
          <cell r="BY1435">
            <v>0</v>
          </cell>
          <cell r="BZ1435">
            <v>0</v>
          </cell>
          <cell r="CA1435">
            <v>0</v>
          </cell>
          <cell r="CB1435">
            <v>0</v>
          </cell>
          <cell r="CC1435">
            <v>0</v>
          </cell>
          <cell r="CD1435">
            <v>0</v>
          </cell>
          <cell r="CE1435">
            <v>0</v>
          </cell>
          <cell r="CF1435">
            <v>0</v>
          </cell>
          <cell r="CG1435">
            <v>0</v>
          </cell>
          <cell r="CH1435">
            <v>0</v>
          </cell>
          <cell r="CI1435">
            <v>0</v>
          </cell>
          <cell r="CJ1435">
            <v>0</v>
          </cell>
          <cell r="CK1435">
            <v>0</v>
          </cell>
          <cell r="CL1435">
            <v>0</v>
          </cell>
          <cell r="CM1435">
            <v>0</v>
          </cell>
          <cell r="CN1435">
            <v>0</v>
          </cell>
          <cell r="CO1435">
            <v>0</v>
          </cell>
          <cell r="CP1435">
            <v>0</v>
          </cell>
          <cell r="CQ1435">
            <v>0</v>
          </cell>
          <cell r="CR1435">
            <v>-3.3747759999982918E-2</v>
          </cell>
          <cell r="CS1435">
            <v>0</v>
          </cell>
          <cell r="CT1435">
            <v>0</v>
          </cell>
          <cell r="CU1435">
            <v>0</v>
          </cell>
          <cell r="CV1435">
            <v>-3.3747760000000682E-2</v>
          </cell>
          <cell r="CW1435">
            <v>0</v>
          </cell>
          <cell r="CX1435">
            <v>0</v>
          </cell>
          <cell r="CY1435">
            <v>0</v>
          </cell>
          <cell r="CZ1435">
            <v>0</v>
          </cell>
          <cell r="DA1435">
            <v>0</v>
          </cell>
          <cell r="DB1435">
            <v>0</v>
          </cell>
          <cell r="DC1435">
            <v>0</v>
          </cell>
          <cell r="DD1435">
            <v>0</v>
          </cell>
          <cell r="DE1435">
            <v>0</v>
          </cell>
          <cell r="DF1435">
            <v>0</v>
          </cell>
          <cell r="DG1435">
            <v>0</v>
          </cell>
          <cell r="DH1435">
            <v>0</v>
          </cell>
          <cell r="DI1435">
            <v>0</v>
          </cell>
          <cell r="DJ1435">
            <v>0</v>
          </cell>
          <cell r="DK1435">
            <v>0</v>
          </cell>
          <cell r="DL1435">
            <v>0</v>
          </cell>
          <cell r="DM1435">
            <v>0</v>
          </cell>
          <cell r="DN1435">
            <v>0</v>
          </cell>
          <cell r="DO1435">
            <v>0</v>
          </cell>
          <cell r="DP1435">
            <v>0</v>
          </cell>
          <cell r="DQ1435">
            <v>0</v>
          </cell>
          <cell r="DR1435">
            <v>0</v>
          </cell>
          <cell r="DS1435">
            <v>0</v>
          </cell>
          <cell r="DT1435">
            <v>0</v>
          </cell>
          <cell r="DU1435">
            <v>0</v>
          </cell>
          <cell r="DV1435">
            <v>0</v>
          </cell>
          <cell r="DW1435">
            <v>0</v>
          </cell>
          <cell r="DX1435">
            <v>0</v>
          </cell>
          <cell r="DY1435">
            <v>0</v>
          </cell>
          <cell r="DZ1435">
            <v>0</v>
          </cell>
          <cell r="EA1435">
            <v>0</v>
          </cell>
          <cell r="EB1435">
            <v>0</v>
          </cell>
          <cell r="EC1435">
            <v>0</v>
          </cell>
          <cell r="ED1435">
            <v>0</v>
          </cell>
          <cell r="EE1435">
            <v>0</v>
          </cell>
          <cell r="EF1435">
            <v>0</v>
          </cell>
          <cell r="EG1435">
            <v>0</v>
          </cell>
          <cell r="EH1435">
            <v>0</v>
          </cell>
          <cell r="EI1435">
            <v>0</v>
          </cell>
          <cell r="EJ1435">
            <v>0</v>
          </cell>
          <cell r="EK1435">
            <v>0</v>
          </cell>
          <cell r="EL1435">
            <v>0</v>
          </cell>
          <cell r="EM1435">
            <v>0</v>
          </cell>
          <cell r="EN1435">
            <v>0</v>
          </cell>
          <cell r="EO1435">
            <v>0</v>
          </cell>
          <cell r="EP1435">
            <v>0</v>
          </cell>
          <cell r="EQ1435">
            <v>0</v>
          </cell>
          <cell r="ER1435">
            <v>-2.284818000003952E-2</v>
          </cell>
          <cell r="ES1435">
            <v>0</v>
          </cell>
          <cell r="ET1435">
            <v>0</v>
          </cell>
          <cell r="EU1435">
            <v>0</v>
          </cell>
          <cell r="EV1435">
            <v>-2.284818000000044E-2</v>
          </cell>
          <cell r="EW1435">
            <v>0</v>
          </cell>
          <cell r="EX1435">
            <v>0</v>
          </cell>
          <cell r="EY1435">
            <v>0</v>
          </cell>
          <cell r="EZ1435">
            <v>0</v>
          </cell>
          <cell r="FA1435">
            <v>0</v>
          </cell>
          <cell r="FB1435">
            <v>0</v>
          </cell>
          <cell r="FC1435">
            <v>0</v>
          </cell>
          <cell r="FD1435">
            <v>0</v>
          </cell>
          <cell r="FE1435">
            <v>0</v>
          </cell>
          <cell r="FF1435">
            <v>0</v>
          </cell>
          <cell r="FG1435">
            <v>0</v>
          </cell>
          <cell r="FH1435">
            <v>0</v>
          </cell>
          <cell r="FI1435">
            <v>0</v>
          </cell>
          <cell r="FJ1435">
            <v>0</v>
          </cell>
          <cell r="FK1435">
            <v>0</v>
          </cell>
          <cell r="FL1435">
            <v>0</v>
          </cell>
          <cell r="FM1435">
            <v>0</v>
          </cell>
          <cell r="FN1435">
            <v>0</v>
          </cell>
          <cell r="FO1435">
            <v>0</v>
          </cell>
          <cell r="FP1435">
            <v>0</v>
          </cell>
          <cell r="FQ1435">
            <v>0</v>
          </cell>
          <cell r="FR1435">
            <v>-4.6411450000050536E-2</v>
          </cell>
          <cell r="FS1435">
            <v>0</v>
          </cell>
          <cell r="FT1435">
            <v>0</v>
          </cell>
          <cell r="FU1435">
            <v>0</v>
          </cell>
          <cell r="FV1435">
            <v>0</v>
          </cell>
          <cell r="FW1435">
            <v>0</v>
          </cell>
          <cell r="FX1435">
            <v>-4.6411450000000798E-2</v>
          </cell>
          <cell r="FY1435">
            <v>0</v>
          </cell>
          <cell r="FZ1435">
            <v>0</v>
          </cell>
          <cell r="GA1435">
            <v>0</v>
          </cell>
          <cell r="GB1435">
            <v>0</v>
          </cell>
          <cell r="GC1435">
            <v>0</v>
          </cell>
          <cell r="GD1435">
            <v>0</v>
          </cell>
          <cell r="GE1435">
            <v>0</v>
          </cell>
          <cell r="GF1435">
            <v>0</v>
          </cell>
          <cell r="GG1435">
            <v>0</v>
          </cell>
          <cell r="GH1435">
            <v>0</v>
          </cell>
          <cell r="GI1435">
            <v>0</v>
          </cell>
          <cell r="GJ1435">
            <v>0</v>
          </cell>
          <cell r="GK1435">
            <v>0</v>
          </cell>
          <cell r="GL1435">
            <v>0</v>
          </cell>
          <cell r="GM1435">
            <v>0</v>
          </cell>
          <cell r="GN1435">
            <v>0</v>
          </cell>
          <cell r="GO1435">
            <v>0</v>
          </cell>
          <cell r="GP1435">
            <v>0</v>
          </cell>
          <cell r="GQ1435">
            <v>0</v>
          </cell>
          <cell r="GR1435">
            <v>0</v>
          </cell>
          <cell r="GS1435">
            <v>0</v>
          </cell>
          <cell r="GT1435">
            <v>0</v>
          </cell>
          <cell r="GU1435">
            <v>0</v>
          </cell>
          <cell r="GV1435">
            <v>0</v>
          </cell>
          <cell r="GW1435">
            <v>0</v>
          </cell>
          <cell r="GX1435">
            <v>0</v>
          </cell>
          <cell r="GY1435">
            <v>0</v>
          </cell>
          <cell r="GZ1435">
            <v>0</v>
          </cell>
          <cell r="HA1435">
            <v>0</v>
          </cell>
          <cell r="HB1435">
            <v>0</v>
          </cell>
          <cell r="HC1435">
            <v>0</v>
          </cell>
          <cell r="HD1435">
            <v>0</v>
          </cell>
          <cell r="HE1435">
            <v>0</v>
          </cell>
          <cell r="HF1435">
            <v>0</v>
          </cell>
          <cell r="HG1435">
            <v>0</v>
          </cell>
          <cell r="HH1435">
            <v>0</v>
          </cell>
          <cell r="HI1435">
            <v>0</v>
          </cell>
          <cell r="HJ1435">
            <v>0</v>
          </cell>
          <cell r="HK1435">
            <v>0</v>
          </cell>
          <cell r="HL1435">
            <v>0</v>
          </cell>
          <cell r="HM1435">
            <v>0</v>
          </cell>
          <cell r="HN1435">
            <v>0</v>
          </cell>
          <cell r="HO1435">
            <v>0</v>
          </cell>
          <cell r="HP1435">
            <v>0</v>
          </cell>
          <cell r="HQ1435">
            <v>0</v>
          </cell>
          <cell r="HR1435">
            <v>0</v>
          </cell>
          <cell r="HS1435">
            <v>0</v>
          </cell>
          <cell r="HT1435">
            <v>0</v>
          </cell>
          <cell r="HU1435">
            <v>0</v>
          </cell>
          <cell r="HV1435">
            <v>0</v>
          </cell>
          <cell r="HW1435">
            <v>0</v>
          </cell>
          <cell r="HX1435">
            <v>0</v>
          </cell>
          <cell r="HY1435">
            <v>0</v>
          </cell>
          <cell r="HZ1435">
            <v>0</v>
          </cell>
          <cell r="IA1435">
            <v>0</v>
          </cell>
          <cell r="IB1435">
            <v>0</v>
          </cell>
          <cell r="IC1435">
            <v>0</v>
          </cell>
          <cell r="ID1435">
            <v>0</v>
          </cell>
          <cell r="IE1435">
            <v>0</v>
          </cell>
          <cell r="IF1435">
            <v>0</v>
          </cell>
          <cell r="IG1435">
            <v>0</v>
          </cell>
          <cell r="IH1435">
            <v>0</v>
          </cell>
          <cell r="II1435">
            <v>0</v>
          </cell>
          <cell r="IJ1435">
            <v>0</v>
          </cell>
          <cell r="IK1435">
            <v>0</v>
          </cell>
          <cell r="IL1435">
            <v>0</v>
          </cell>
          <cell r="IM1435">
            <v>0</v>
          </cell>
          <cell r="IN1435">
            <v>0</v>
          </cell>
          <cell r="IO1435">
            <v>0</v>
          </cell>
          <cell r="IP1435">
            <v>0</v>
          </cell>
          <cell r="IQ1435">
            <v>0</v>
          </cell>
          <cell r="IR1435">
            <v>0</v>
          </cell>
          <cell r="IS1435">
            <v>0</v>
          </cell>
          <cell r="IT1435">
            <v>0</v>
          </cell>
          <cell r="IU1435">
            <v>0</v>
          </cell>
          <cell r="IV1435">
            <v>0</v>
          </cell>
          <cell r="IW1435">
            <v>0</v>
          </cell>
          <cell r="IX1435">
            <v>0</v>
          </cell>
          <cell r="IY1435">
            <v>0</v>
          </cell>
          <cell r="IZ1435">
            <v>0</v>
          </cell>
          <cell r="JA1435">
            <v>0</v>
          </cell>
          <cell r="JB1435">
            <v>0</v>
          </cell>
          <cell r="JC1435">
            <v>0</v>
          </cell>
          <cell r="JD1435">
            <v>0</v>
          </cell>
          <cell r="JE1435">
            <v>0</v>
          </cell>
        </row>
        <row r="1436">
          <cell r="D1436" t="str">
            <v>PV_.PX.SOR._.PTC.Utility_Scale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Q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0</v>
          </cell>
          <cell r="BD1436">
            <v>0</v>
          </cell>
          <cell r="BE1436">
            <v>0</v>
          </cell>
          <cell r="BF1436">
            <v>0</v>
          </cell>
          <cell r="BG1436">
            <v>0</v>
          </cell>
          <cell r="BH1436">
            <v>0</v>
          </cell>
          <cell r="BI1436">
            <v>0</v>
          </cell>
          <cell r="BJ1436">
            <v>0</v>
          </cell>
          <cell r="BK1436">
            <v>0</v>
          </cell>
          <cell r="BL1436">
            <v>0</v>
          </cell>
          <cell r="BM1436">
            <v>0</v>
          </cell>
          <cell r="BN1436">
            <v>0</v>
          </cell>
          <cell r="BO1436">
            <v>0</v>
          </cell>
          <cell r="BP1436">
            <v>0</v>
          </cell>
          <cell r="BQ1436">
            <v>0</v>
          </cell>
          <cell r="BR1436">
            <v>0</v>
          </cell>
          <cell r="BS1436">
            <v>0</v>
          </cell>
          <cell r="BT1436">
            <v>0</v>
          </cell>
          <cell r="BU1436">
            <v>0</v>
          </cell>
          <cell r="BV1436">
            <v>0</v>
          </cell>
          <cell r="BW1436">
            <v>0</v>
          </cell>
          <cell r="BX1436">
            <v>0</v>
          </cell>
          <cell r="BY1436">
            <v>0</v>
          </cell>
          <cell r="BZ1436">
            <v>0</v>
          </cell>
          <cell r="CA1436">
            <v>0</v>
          </cell>
          <cell r="CB1436">
            <v>0</v>
          </cell>
          <cell r="CC1436">
            <v>0</v>
          </cell>
          <cell r="CD1436">
            <v>0</v>
          </cell>
          <cell r="CE1436">
            <v>0</v>
          </cell>
          <cell r="CF1436">
            <v>0</v>
          </cell>
          <cell r="CG1436">
            <v>0</v>
          </cell>
          <cell r="CH1436">
            <v>0</v>
          </cell>
          <cell r="CI1436">
            <v>0</v>
          </cell>
          <cell r="CJ1436">
            <v>0</v>
          </cell>
          <cell r="CK1436">
            <v>0</v>
          </cell>
          <cell r="CL1436">
            <v>0</v>
          </cell>
          <cell r="CM1436">
            <v>0</v>
          </cell>
          <cell r="CN1436">
            <v>0</v>
          </cell>
          <cell r="CO1436">
            <v>0</v>
          </cell>
          <cell r="CP1436">
            <v>0</v>
          </cell>
          <cell r="CQ1436">
            <v>0</v>
          </cell>
          <cell r="CR1436">
            <v>0</v>
          </cell>
          <cell r="CS1436">
            <v>0</v>
          </cell>
          <cell r="CT1436">
            <v>0</v>
          </cell>
          <cell r="CU1436">
            <v>0</v>
          </cell>
          <cell r="CV1436">
            <v>0</v>
          </cell>
          <cell r="CW1436">
            <v>0</v>
          </cell>
          <cell r="CX1436">
            <v>0</v>
          </cell>
          <cell r="CY1436">
            <v>0</v>
          </cell>
          <cell r="CZ1436">
            <v>0</v>
          </cell>
          <cell r="DA1436">
            <v>0</v>
          </cell>
          <cell r="DB1436">
            <v>0</v>
          </cell>
          <cell r="DC1436">
            <v>0</v>
          </cell>
          <cell r="DD1436">
            <v>0</v>
          </cell>
          <cell r="DE1436">
            <v>0</v>
          </cell>
          <cell r="DF1436">
            <v>0</v>
          </cell>
          <cell r="DG1436">
            <v>0</v>
          </cell>
          <cell r="DH1436">
            <v>0</v>
          </cell>
          <cell r="DI1436">
            <v>0</v>
          </cell>
          <cell r="DJ1436">
            <v>0</v>
          </cell>
          <cell r="DK1436">
            <v>0</v>
          </cell>
          <cell r="DL1436">
            <v>0</v>
          </cell>
          <cell r="DM1436">
            <v>0</v>
          </cell>
          <cell r="DN1436">
            <v>0</v>
          </cell>
          <cell r="DO1436">
            <v>0</v>
          </cell>
          <cell r="DP1436">
            <v>0</v>
          </cell>
          <cell r="DQ1436">
            <v>0</v>
          </cell>
          <cell r="DR1436">
            <v>0</v>
          </cell>
          <cell r="DS1436">
            <v>0</v>
          </cell>
          <cell r="DT1436">
            <v>0</v>
          </cell>
          <cell r="DU1436">
            <v>0</v>
          </cell>
          <cell r="DV1436">
            <v>0</v>
          </cell>
          <cell r="DW1436">
            <v>0</v>
          </cell>
          <cell r="DX1436">
            <v>0</v>
          </cell>
          <cell r="DY1436">
            <v>0</v>
          </cell>
          <cell r="DZ1436">
            <v>0</v>
          </cell>
          <cell r="EA1436">
            <v>0</v>
          </cell>
          <cell r="EB1436">
            <v>0</v>
          </cell>
          <cell r="EC1436">
            <v>0</v>
          </cell>
          <cell r="ED1436">
            <v>0</v>
          </cell>
          <cell r="EE1436">
            <v>0</v>
          </cell>
          <cell r="EF1436">
            <v>0</v>
          </cell>
          <cell r="EG1436">
            <v>0</v>
          </cell>
          <cell r="EH1436">
            <v>0</v>
          </cell>
          <cell r="EI1436">
            <v>0</v>
          </cell>
          <cell r="EJ1436">
            <v>0</v>
          </cell>
          <cell r="EK1436">
            <v>0</v>
          </cell>
          <cell r="EL1436">
            <v>0</v>
          </cell>
          <cell r="EM1436">
            <v>0</v>
          </cell>
          <cell r="EN1436">
            <v>0</v>
          </cell>
          <cell r="EO1436">
            <v>0</v>
          </cell>
          <cell r="EP1436">
            <v>0</v>
          </cell>
          <cell r="EQ1436">
            <v>0</v>
          </cell>
          <cell r="ER1436">
            <v>-0.1037292900000466</v>
          </cell>
          <cell r="ES1436">
            <v>0</v>
          </cell>
          <cell r="ET1436">
            <v>0</v>
          </cell>
          <cell r="EU1436">
            <v>0</v>
          </cell>
          <cell r="EV1436">
            <v>-0.23597554999999915</v>
          </cell>
          <cell r="EW1436">
            <v>0</v>
          </cell>
          <cell r="EX1436">
            <v>-4.2715199999889819E-3</v>
          </cell>
          <cell r="EY1436">
            <v>0</v>
          </cell>
          <cell r="EZ1436">
            <v>0.13651778000000547</v>
          </cell>
          <cell r="FA1436">
            <v>0</v>
          </cell>
          <cell r="FB1436">
            <v>0</v>
          </cell>
          <cell r="FC1436">
            <v>0</v>
          </cell>
          <cell r="FD1436">
            <v>0</v>
          </cell>
          <cell r="FE1436">
            <v>-2.2364750000065214E-2</v>
          </cell>
          <cell r="FF1436">
            <v>0</v>
          </cell>
          <cell r="FG1436">
            <v>0</v>
          </cell>
          <cell r="FH1436">
            <v>0</v>
          </cell>
          <cell r="FI1436">
            <v>0</v>
          </cell>
          <cell r="FJ1436">
            <v>-2.236474999999416E-2</v>
          </cell>
          <cell r="FK1436">
            <v>0</v>
          </cell>
          <cell r="FL1436">
            <v>0</v>
          </cell>
          <cell r="FM1436">
            <v>0</v>
          </cell>
          <cell r="FN1436">
            <v>0</v>
          </cell>
          <cell r="FO1436">
            <v>0</v>
          </cell>
          <cell r="FP1436">
            <v>0</v>
          </cell>
          <cell r="FQ1436">
            <v>0</v>
          </cell>
          <cell r="FR1436">
            <v>0</v>
          </cell>
          <cell r="FS1436">
            <v>0</v>
          </cell>
          <cell r="FT1436">
            <v>0</v>
          </cell>
          <cell r="FU1436">
            <v>0</v>
          </cell>
          <cell r="FV1436">
            <v>0</v>
          </cell>
          <cell r="FW1436">
            <v>0</v>
          </cell>
          <cell r="FX1436">
            <v>0</v>
          </cell>
          <cell r="FY1436">
            <v>0</v>
          </cell>
          <cell r="FZ1436">
            <v>0</v>
          </cell>
          <cell r="GA1436">
            <v>0</v>
          </cell>
          <cell r="GB1436">
            <v>0</v>
          </cell>
          <cell r="GC1436">
            <v>0</v>
          </cell>
          <cell r="GD1436">
            <v>0</v>
          </cell>
          <cell r="GE1436">
            <v>0</v>
          </cell>
          <cell r="GF1436">
            <v>0</v>
          </cell>
          <cell r="GG1436">
            <v>0</v>
          </cell>
          <cell r="GH1436">
            <v>0</v>
          </cell>
          <cell r="GI1436">
            <v>0</v>
          </cell>
          <cell r="GJ1436">
            <v>0</v>
          </cell>
          <cell r="GK1436">
            <v>0</v>
          </cell>
          <cell r="GL1436">
            <v>0</v>
          </cell>
          <cell r="GM1436">
            <v>0</v>
          </cell>
          <cell r="GN1436">
            <v>0</v>
          </cell>
          <cell r="GO1436">
            <v>0</v>
          </cell>
          <cell r="GP1436">
            <v>0</v>
          </cell>
          <cell r="GQ1436">
            <v>0</v>
          </cell>
          <cell r="GR1436">
            <v>0</v>
          </cell>
          <cell r="GS1436">
            <v>0</v>
          </cell>
          <cell r="GT1436">
            <v>0</v>
          </cell>
          <cell r="GU1436">
            <v>0</v>
          </cell>
          <cell r="GV1436">
            <v>0</v>
          </cell>
          <cell r="GW1436">
            <v>0</v>
          </cell>
          <cell r="GX1436">
            <v>0</v>
          </cell>
          <cell r="GY1436">
            <v>0</v>
          </cell>
          <cell r="GZ1436">
            <v>0</v>
          </cell>
          <cell r="HA1436">
            <v>0</v>
          </cell>
          <cell r="HB1436">
            <v>0</v>
          </cell>
          <cell r="HC1436">
            <v>0</v>
          </cell>
          <cell r="HD1436">
            <v>0</v>
          </cell>
          <cell r="HE1436">
            <v>0.67221335996873677</v>
          </cell>
          <cell r="HF1436">
            <v>0</v>
          </cell>
          <cell r="HG1436">
            <v>0</v>
          </cell>
          <cell r="HH1436">
            <v>0.30000000000291038</v>
          </cell>
          <cell r="HI1436">
            <v>-7.7786640002159402E-2</v>
          </cell>
          <cell r="HJ1436">
            <v>0</v>
          </cell>
          <cell r="HK1436">
            <v>0.30000000000291038</v>
          </cell>
          <cell r="HL1436">
            <v>4.9999999988358468E-2</v>
          </cell>
          <cell r="HM1436">
            <v>9.9999999991268851E-2</v>
          </cell>
          <cell r="HN1436">
            <v>0</v>
          </cell>
          <cell r="HO1436">
            <v>0</v>
          </cell>
          <cell r="HP1436">
            <v>0</v>
          </cell>
          <cell r="HQ1436">
            <v>0</v>
          </cell>
          <cell r="HR1436">
            <v>5.0000000046566129E-2</v>
          </cell>
          <cell r="HS1436">
            <v>0</v>
          </cell>
          <cell r="HT1436">
            <v>0</v>
          </cell>
          <cell r="HU1436">
            <v>0</v>
          </cell>
          <cell r="HV1436">
            <v>0</v>
          </cell>
          <cell r="HW1436">
            <v>0.5</v>
          </cell>
          <cell r="HX1436">
            <v>0</v>
          </cell>
          <cell r="HY1436">
            <v>-0.3000000000174623</v>
          </cell>
          <cell r="HZ1436">
            <v>-0.14999999997962732</v>
          </cell>
          <cell r="IA1436">
            <v>0</v>
          </cell>
          <cell r="IB1436">
            <v>0</v>
          </cell>
          <cell r="IC1436">
            <v>0</v>
          </cell>
          <cell r="ID1436">
            <v>0</v>
          </cell>
          <cell r="IE1436">
            <v>-4.1578727000160143</v>
          </cell>
          <cell r="IF1436">
            <v>0</v>
          </cell>
          <cell r="IG1436">
            <v>0</v>
          </cell>
          <cell r="IH1436">
            <v>0.17509499000152573</v>
          </cell>
          <cell r="II1436">
            <v>0</v>
          </cell>
          <cell r="IJ1436">
            <v>0</v>
          </cell>
          <cell r="IK1436">
            <v>-0.79542278998997062</v>
          </cell>
          <cell r="IL1436">
            <v>-2.6171016500302358</v>
          </cell>
          <cell r="IM1436">
            <v>-0.64999999999417923</v>
          </cell>
          <cell r="IN1436">
            <v>-0.27044324999587843</v>
          </cell>
          <cell r="IO1436">
            <v>0</v>
          </cell>
          <cell r="IP1436">
            <v>0</v>
          </cell>
          <cell r="IQ1436">
            <v>0</v>
          </cell>
          <cell r="IR1436">
            <v>-1.0454046498052776</v>
          </cell>
          <cell r="IS1436">
            <v>0</v>
          </cell>
          <cell r="IT1436">
            <v>0</v>
          </cell>
          <cell r="IU1436">
            <v>0</v>
          </cell>
          <cell r="IV1436">
            <v>0</v>
          </cell>
          <cell r="IW1436">
            <v>0</v>
          </cell>
          <cell r="IX1436">
            <v>0</v>
          </cell>
          <cell r="IY1436">
            <v>-1.6216210002312437E-2</v>
          </cell>
          <cell r="IZ1436">
            <v>-0.58446768998692278</v>
          </cell>
          <cell r="JA1436">
            <v>-0.44472074997611344</v>
          </cell>
          <cell r="JB1436">
            <v>0</v>
          </cell>
          <cell r="JC1436">
            <v>0</v>
          </cell>
          <cell r="JD1436">
            <v>0</v>
          </cell>
          <cell r="JE1436">
            <v>0</v>
          </cell>
        </row>
        <row r="1437">
          <cell r="D1437" t="str">
            <v>PV_.PX.WYE._.PTC.Utility_Scale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Q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0</v>
          </cell>
          <cell r="BD1437">
            <v>0</v>
          </cell>
          <cell r="BE1437">
            <v>0</v>
          </cell>
          <cell r="BF1437">
            <v>0</v>
          </cell>
          <cell r="BG1437">
            <v>0</v>
          </cell>
          <cell r="BH1437">
            <v>0</v>
          </cell>
          <cell r="BI1437">
            <v>0</v>
          </cell>
          <cell r="BJ1437">
            <v>0</v>
          </cell>
          <cell r="BK1437">
            <v>0</v>
          </cell>
          <cell r="BL1437">
            <v>0</v>
          </cell>
          <cell r="BM1437">
            <v>0</v>
          </cell>
          <cell r="BN1437">
            <v>0</v>
          </cell>
          <cell r="BO1437">
            <v>0</v>
          </cell>
          <cell r="BP1437">
            <v>0</v>
          </cell>
          <cell r="BQ1437">
            <v>0</v>
          </cell>
          <cell r="BR1437">
            <v>0</v>
          </cell>
          <cell r="BS1437">
            <v>0</v>
          </cell>
          <cell r="BT1437">
            <v>0</v>
          </cell>
          <cell r="BU1437">
            <v>0</v>
          </cell>
          <cell r="BV1437">
            <v>0</v>
          </cell>
          <cell r="BW1437">
            <v>0</v>
          </cell>
          <cell r="BX1437">
            <v>0</v>
          </cell>
          <cell r="BY1437">
            <v>0</v>
          </cell>
          <cell r="BZ1437">
            <v>0</v>
          </cell>
          <cell r="CA1437">
            <v>0</v>
          </cell>
          <cell r="CB1437">
            <v>0</v>
          </cell>
          <cell r="CC1437">
            <v>0</v>
          </cell>
          <cell r="CD1437">
            <v>0</v>
          </cell>
          <cell r="CE1437">
            <v>0</v>
          </cell>
          <cell r="CF1437">
            <v>0</v>
          </cell>
          <cell r="CG1437">
            <v>0</v>
          </cell>
          <cell r="CH1437">
            <v>0</v>
          </cell>
          <cell r="CI1437">
            <v>0</v>
          </cell>
          <cell r="CJ1437">
            <v>0</v>
          </cell>
          <cell r="CK1437">
            <v>0</v>
          </cell>
          <cell r="CL1437">
            <v>0</v>
          </cell>
          <cell r="CM1437">
            <v>0</v>
          </cell>
          <cell r="CN1437">
            <v>0</v>
          </cell>
          <cell r="CO1437">
            <v>0</v>
          </cell>
          <cell r="CP1437">
            <v>0</v>
          </cell>
          <cell r="CQ1437">
            <v>0</v>
          </cell>
          <cell r="CR1437">
            <v>0</v>
          </cell>
          <cell r="CS1437">
            <v>0</v>
          </cell>
          <cell r="CT1437">
            <v>0</v>
          </cell>
          <cell r="CU1437">
            <v>0</v>
          </cell>
          <cell r="CV1437">
            <v>0</v>
          </cell>
          <cell r="CW1437">
            <v>0</v>
          </cell>
          <cell r="CX1437">
            <v>0</v>
          </cell>
          <cell r="CY1437">
            <v>0</v>
          </cell>
          <cell r="CZ1437">
            <v>0</v>
          </cell>
          <cell r="DA1437">
            <v>0</v>
          </cell>
          <cell r="DB1437">
            <v>0</v>
          </cell>
          <cell r="DC1437">
            <v>0</v>
          </cell>
          <cell r="DD1437">
            <v>0</v>
          </cell>
          <cell r="DE1437">
            <v>0</v>
          </cell>
          <cell r="DF1437">
            <v>0</v>
          </cell>
          <cell r="DG1437">
            <v>0</v>
          </cell>
          <cell r="DH1437">
            <v>0</v>
          </cell>
          <cell r="DI1437">
            <v>0</v>
          </cell>
          <cell r="DJ1437">
            <v>0</v>
          </cell>
          <cell r="DK1437">
            <v>0</v>
          </cell>
          <cell r="DL1437">
            <v>0</v>
          </cell>
          <cell r="DM1437">
            <v>0</v>
          </cell>
          <cell r="DN1437">
            <v>0</v>
          </cell>
          <cell r="DO1437">
            <v>0</v>
          </cell>
          <cell r="DP1437">
            <v>0</v>
          </cell>
          <cell r="DQ1437">
            <v>0</v>
          </cell>
          <cell r="DR1437">
            <v>0</v>
          </cell>
          <cell r="DS1437">
            <v>0</v>
          </cell>
          <cell r="DT1437">
            <v>0</v>
          </cell>
          <cell r="DU1437">
            <v>0</v>
          </cell>
          <cell r="DV1437">
            <v>0</v>
          </cell>
          <cell r="DW1437">
            <v>0</v>
          </cell>
          <cell r="DX1437">
            <v>0</v>
          </cell>
          <cell r="DY1437">
            <v>0</v>
          </cell>
          <cell r="DZ1437">
            <v>0</v>
          </cell>
          <cell r="EA1437">
            <v>0</v>
          </cell>
          <cell r="EB1437">
            <v>0</v>
          </cell>
          <cell r="EC1437">
            <v>0</v>
          </cell>
          <cell r="ED1437">
            <v>0</v>
          </cell>
          <cell r="EE1437">
            <v>0</v>
          </cell>
          <cell r="EF1437">
            <v>0</v>
          </cell>
          <cell r="EG1437">
            <v>0</v>
          </cell>
          <cell r="EH1437">
            <v>0</v>
          </cell>
          <cell r="EI1437">
            <v>0</v>
          </cell>
          <cell r="EJ1437">
            <v>0</v>
          </cell>
          <cell r="EK1437">
            <v>0</v>
          </cell>
          <cell r="EL1437">
            <v>0</v>
          </cell>
          <cell r="EM1437">
            <v>0</v>
          </cell>
          <cell r="EN1437">
            <v>0</v>
          </cell>
          <cell r="EO1437">
            <v>0</v>
          </cell>
          <cell r="EP1437">
            <v>0</v>
          </cell>
          <cell r="EQ1437">
            <v>0</v>
          </cell>
          <cell r="ER1437">
            <v>0</v>
          </cell>
          <cell r="ES1437">
            <v>0</v>
          </cell>
          <cell r="ET1437">
            <v>0</v>
          </cell>
          <cell r="EU1437">
            <v>0</v>
          </cell>
          <cell r="EV1437">
            <v>0</v>
          </cell>
          <cell r="EW1437">
            <v>0</v>
          </cell>
          <cell r="EX1437">
            <v>0</v>
          </cell>
          <cell r="EY1437">
            <v>0</v>
          </cell>
          <cell r="EZ1437">
            <v>0</v>
          </cell>
          <cell r="FA1437">
            <v>0</v>
          </cell>
          <cell r="FB1437">
            <v>0</v>
          </cell>
          <cell r="FC1437">
            <v>0</v>
          </cell>
          <cell r="FD1437">
            <v>0</v>
          </cell>
          <cell r="FE1437">
            <v>0</v>
          </cell>
          <cell r="FF1437">
            <v>0</v>
          </cell>
          <cell r="FG1437">
            <v>0</v>
          </cell>
          <cell r="FH1437">
            <v>0</v>
          </cell>
          <cell r="FI1437">
            <v>0</v>
          </cell>
          <cell r="FJ1437">
            <v>0</v>
          </cell>
          <cell r="FK1437">
            <v>0</v>
          </cell>
          <cell r="FL1437">
            <v>0</v>
          </cell>
          <cell r="FM1437">
            <v>0</v>
          </cell>
          <cell r="FN1437">
            <v>0</v>
          </cell>
          <cell r="FO1437">
            <v>0</v>
          </cell>
          <cell r="FP1437">
            <v>0</v>
          </cell>
          <cell r="FQ1437">
            <v>0</v>
          </cell>
          <cell r="FR1437">
            <v>0</v>
          </cell>
          <cell r="FS1437">
            <v>0</v>
          </cell>
          <cell r="FT1437">
            <v>0</v>
          </cell>
          <cell r="FU1437">
            <v>0</v>
          </cell>
          <cell r="FV1437">
            <v>0</v>
          </cell>
          <cell r="FW1437">
            <v>0</v>
          </cell>
          <cell r="FX1437">
            <v>0</v>
          </cell>
          <cell r="FY1437">
            <v>0</v>
          </cell>
          <cell r="FZ1437">
            <v>0</v>
          </cell>
          <cell r="GA1437">
            <v>0</v>
          </cell>
          <cell r="GB1437">
            <v>0</v>
          </cell>
          <cell r="GC1437">
            <v>0</v>
          </cell>
          <cell r="GD1437">
            <v>0</v>
          </cell>
          <cell r="GE1437">
            <v>0</v>
          </cell>
          <cell r="GF1437">
            <v>0</v>
          </cell>
          <cell r="GG1437">
            <v>0</v>
          </cell>
          <cell r="GH1437">
            <v>0</v>
          </cell>
          <cell r="GI1437">
            <v>0</v>
          </cell>
          <cell r="GJ1437">
            <v>0</v>
          </cell>
          <cell r="GK1437">
            <v>0</v>
          </cell>
          <cell r="GL1437">
            <v>0</v>
          </cell>
          <cell r="GM1437">
            <v>0</v>
          </cell>
          <cell r="GN1437">
            <v>0</v>
          </cell>
          <cell r="GO1437">
            <v>0</v>
          </cell>
          <cell r="GP1437">
            <v>0</v>
          </cell>
          <cell r="GQ1437">
            <v>0</v>
          </cell>
          <cell r="GR1437">
            <v>0</v>
          </cell>
          <cell r="GS1437">
            <v>0</v>
          </cell>
          <cell r="GT1437">
            <v>0</v>
          </cell>
          <cell r="GU1437">
            <v>0</v>
          </cell>
          <cell r="GV1437">
            <v>0</v>
          </cell>
          <cell r="GW1437">
            <v>0</v>
          </cell>
          <cell r="GX1437">
            <v>0</v>
          </cell>
          <cell r="GY1437">
            <v>0</v>
          </cell>
          <cell r="GZ1437">
            <v>0</v>
          </cell>
          <cell r="HA1437">
            <v>0</v>
          </cell>
          <cell r="HB1437">
            <v>0</v>
          </cell>
          <cell r="HC1437">
            <v>0</v>
          </cell>
          <cell r="HD1437">
            <v>0</v>
          </cell>
          <cell r="HE1437">
            <v>0</v>
          </cell>
          <cell r="HF1437">
            <v>0</v>
          </cell>
          <cell r="HG1437">
            <v>0</v>
          </cell>
          <cell r="HH1437">
            <v>0</v>
          </cell>
          <cell r="HI1437">
            <v>0</v>
          </cell>
          <cell r="HJ1437">
            <v>0</v>
          </cell>
          <cell r="HK1437">
            <v>0</v>
          </cell>
          <cell r="HL1437">
            <v>0</v>
          </cell>
          <cell r="HM1437">
            <v>0</v>
          </cell>
          <cell r="HN1437">
            <v>0</v>
          </cell>
          <cell r="HO1437">
            <v>0</v>
          </cell>
          <cell r="HP1437">
            <v>0</v>
          </cell>
          <cell r="HQ1437">
            <v>0</v>
          </cell>
          <cell r="HR1437">
            <v>0</v>
          </cell>
          <cell r="HS1437">
            <v>0</v>
          </cell>
          <cell r="HT1437">
            <v>0</v>
          </cell>
          <cell r="HU1437">
            <v>0</v>
          </cell>
          <cell r="HV1437">
            <v>0</v>
          </cell>
          <cell r="HW1437">
            <v>0</v>
          </cell>
          <cell r="HX1437">
            <v>0</v>
          </cell>
          <cell r="HY1437">
            <v>0</v>
          </cell>
          <cell r="HZ1437">
            <v>0</v>
          </cell>
          <cell r="IA1437">
            <v>0</v>
          </cell>
          <cell r="IB1437">
            <v>0</v>
          </cell>
          <cell r="IC1437">
            <v>0</v>
          </cell>
          <cell r="ID1437">
            <v>0</v>
          </cell>
          <cell r="IE1437">
            <v>0</v>
          </cell>
          <cell r="IF1437">
            <v>0</v>
          </cell>
          <cell r="IG1437">
            <v>0</v>
          </cell>
          <cell r="IH1437">
            <v>0</v>
          </cell>
          <cell r="II1437">
            <v>0</v>
          </cell>
          <cell r="IJ1437">
            <v>0</v>
          </cell>
          <cell r="IK1437">
            <v>0</v>
          </cell>
          <cell r="IL1437">
            <v>0</v>
          </cell>
          <cell r="IM1437">
            <v>0</v>
          </cell>
          <cell r="IN1437">
            <v>0</v>
          </cell>
          <cell r="IO1437">
            <v>0</v>
          </cell>
          <cell r="IP1437">
            <v>0</v>
          </cell>
          <cell r="IQ1437">
            <v>0</v>
          </cell>
          <cell r="IR1437">
            <v>0</v>
          </cell>
          <cell r="IS1437">
            <v>0</v>
          </cell>
          <cell r="IT1437">
            <v>0</v>
          </cell>
          <cell r="IU1437">
            <v>0</v>
          </cell>
          <cell r="IV1437">
            <v>0</v>
          </cell>
          <cell r="IW1437">
            <v>0</v>
          </cell>
          <cell r="IX1437">
            <v>0</v>
          </cell>
          <cell r="IY1437">
            <v>0</v>
          </cell>
          <cell r="IZ1437">
            <v>0</v>
          </cell>
          <cell r="JA1437">
            <v>0</v>
          </cell>
          <cell r="JB1437">
            <v>0</v>
          </cell>
          <cell r="JC1437">
            <v>0</v>
          </cell>
          <cell r="JD1437">
            <v>0</v>
          </cell>
          <cell r="JE1437">
            <v>0</v>
          </cell>
        </row>
        <row r="1438">
          <cell r="D1438" t="str">
            <v>PV_.PX.BDG._.NTC.Small_Scale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Q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0</v>
          </cell>
          <cell r="BD1438">
            <v>0</v>
          </cell>
          <cell r="BE1438">
            <v>0</v>
          </cell>
          <cell r="BF1438">
            <v>0</v>
          </cell>
          <cell r="BG1438">
            <v>0</v>
          </cell>
          <cell r="BH1438">
            <v>0</v>
          </cell>
          <cell r="BI1438">
            <v>0</v>
          </cell>
          <cell r="BJ1438">
            <v>0</v>
          </cell>
          <cell r="BK1438">
            <v>0</v>
          </cell>
          <cell r="BL1438">
            <v>0</v>
          </cell>
          <cell r="BM1438">
            <v>0</v>
          </cell>
          <cell r="BN1438">
            <v>0</v>
          </cell>
          <cell r="BO1438">
            <v>0</v>
          </cell>
          <cell r="BP1438">
            <v>0</v>
          </cell>
          <cell r="BQ1438">
            <v>0</v>
          </cell>
          <cell r="BR1438">
            <v>0</v>
          </cell>
          <cell r="BS1438">
            <v>0</v>
          </cell>
          <cell r="BT1438">
            <v>0</v>
          </cell>
          <cell r="BU1438">
            <v>0</v>
          </cell>
          <cell r="BV1438">
            <v>0</v>
          </cell>
          <cell r="BW1438">
            <v>0</v>
          </cell>
          <cell r="BX1438">
            <v>0</v>
          </cell>
          <cell r="BY1438">
            <v>0</v>
          </cell>
          <cell r="BZ1438">
            <v>0</v>
          </cell>
          <cell r="CA1438">
            <v>0</v>
          </cell>
          <cell r="CB1438">
            <v>0</v>
          </cell>
          <cell r="CC1438">
            <v>0</v>
          </cell>
          <cell r="CD1438">
            <v>0</v>
          </cell>
          <cell r="CE1438">
            <v>0</v>
          </cell>
          <cell r="CF1438">
            <v>0</v>
          </cell>
          <cell r="CG1438">
            <v>0</v>
          </cell>
          <cell r="CH1438">
            <v>0</v>
          </cell>
          <cell r="CI1438">
            <v>0</v>
          </cell>
          <cell r="CJ1438">
            <v>0</v>
          </cell>
          <cell r="CK1438">
            <v>0</v>
          </cell>
          <cell r="CL1438">
            <v>0</v>
          </cell>
          <cell r="CM1438">
            <v>0</v>
          </cell>
          <cell r="CN1438">
            <v>0</v>
          </cell>
          <cell r="CO1438">
            <v>0</v>
          </cell>
          <cell r="CP1438">
            <v>0</v>
          </cell>
          <cell r="CQ1438">
            <v>0</v>
          </cell>
          <cell r="CR1438">
            <v>0</v>
          </cell>
          <cell r="CS1438">
            <v>0</v>
          </cell>
          <cell r="CT1438">
            <v>0</v>
          </cell>
          <cell r="CU1438">
            <v>0</v>
          </cell>
          <cell r="CV1438">
            <v>0</v>
          </cell>
          <cell r="CW1438">
            <v>0</v>
          </cell>
          <cell r="CX1438">
            <v>0</v>
          </cell>
          <cell r="CY1438">
            <v>0</v>
          </cell>
          <cell r="CZ1438">
            <v>0</v>
          </cell>
          <cell r="DA1438">
            <v>0</v>
          </cell>
          <cell r="DB1438">
            <v>0</v>
          </cell>
          <cell r="DC1438">
            <v>0</v>
          </cell>
          <cell r="DD1438">
            <v>0</v>
          </cell>
          <cell r="DE1438">
            <v>0</v>
          </cell>
          <cell r="DF1438">
            <v>0</v>
          </cell>
          <cell r="DG1438">
            <v>0</v>
          </cell>
          <cell r="DH1438">
            <v>0</v>
          </cell>
          <cell r="DI1438">
            <v>0</v>
          </cell>
          <cell r="DJ1438">
            <v>0</v>
          </cell>
          <cell r="DK1438">
            <v>0</v>
          </cell>
          <cell r="DL1438">
            <v>0</v>
          </cell>
          <cell r="DM1438">
            <v>0</v>
          </cell>
          <cell r="DN1438">
            <v>0</v>
          </cell>
          <cell r="DO1438">
            <v>0</v>
          </cell>
          <cell r="DP1438">
            <v>0</v>
          </cell>
          <cell r="DQ1438">
            <v>0</v>
          </cell>
          <cell r="DR1438">
            <v>0</v>
          </cell>
          <cell r="DS1438">
            <v>0</v>
          </cell>
          <cell r="DT1438">
            <v>0</v>
          </cell>
          <cell r="DU1438">
            <v>0</v>
          </cell>
          <cell r="DV1438">
            <v>0</v>
          </cell>
          <cell r="DW1438">
            <v>0</v>
          </cell>
          <cell r="DX1438">
            <v>0</v>
          </cell>
          <cell r="DY1438">
            <v>0</v>
          </cell>
          <cell r="DZ1438">
            <v>0</v>
          </cell>
          <cell r="EA1438">
            <v>0</v>
          </cell>
          <cell r="EB1438">
            <v>0</v>
          </cell>
          <cell r="EC1438">
            <v>0</v>
          </cell>
          <cell r="ED1438">
            <v>0</v>
          </cell>
          <cell r="EE1438">
            <v>0</v>
          </cell>
          <cell r="EF1438">
            <v>0</v>
          </cell>
          <cell r="EG1438">
            <v>0</v>
          </cell>
          <cell r="EH1438">
            <v>0</v>
          </cell>
          <cell r="EI1438">
            <v>0</v>
          </cell>
          <cell r="EJ1438">
            <v>0</v>
          </cell>
          <cell r="EK1438">
            <v>0</v>
          </cell>
          <cell r="EL1438">
            <v>0</v>
          </cell>
          <cell r="EM1438">
            <v>0</v>
          </cell>
          <cell r="EN1438">
            <v>0</v>
          </cell>
          <cell r="EO1438">
            <v>0</v>
          </cell>
          <cell r="EP1438">
            <v>0</v>
          </cell>
          <cell r="EQ1438">
            <v>0</v>
          </cell>
          <cell r="ER1438">
            <v>0</v>
          </cell>
          <cell r="ES1438">
            <v>0</v>
          </cell>
          <cell r="ET1438">
            <v>0</v>
          </cell>
          <cell r="EU1438">
            <v>0</v>
          </cell>
          <cell r="EV1438">
            <v>0</v>
          </cell>
          <cell r="EW1438">
            <v>0</v>
          </cell>
          <cell r="EX1438">
            <v>0</v>
          </cell>
          <cell r="EY1438">
            <v>0</v>
          </cell>
          <cell r="EZ1438">
            <v>0</v>
          </cell>
          <cell r="FA1438">
            <v>0</v>
          </cell>
          <cell r="FB1438">
            <v>0</v>
          </cell>
          <cell r="FC1438">
            <v>0</v>
          </cell>
          <cell r="FD1438">
            <v>0</v>
          </cell>
          <cell r="FE1438">
            <v>-9.9999709999963216E-2</v>
          </cell>
          <cell r="FF1438">
            <v>0</v>
          </cell>
          <cell r="FG1438">
            <v>0</v>
          </cell>
          <cell r="FH1438">
            <v>0</v>
          </cell>
          <cell r="FI1438">
            <v>0</v>
          </cell>
          <cell r="FJ1438">
            <v>-9.9999709999998743E-2</v>
          </cell>
          <cell r="FK1438">
            <v>0</v>
          </cell>
          <cell r="FL1438">
            <v>0</v>
          </cell>
          <cell r="FM1438">
            <v>0</v>
          </cell>
          <cell r="FN1438">
            <v>0</v>
          </cell>
          <cell r="FO1438">
            <v>0</v>
          </cell>
          <cell r="FP1438">
            <v>0</v>
          </cell>
          <cell r="FQ1438">
            <v>0</v>
          </cell>
          <cell r="FR1438">
            <v>0</v>
          </cell>
          <cell r="FS1438">
            <v>0</v>
          </cell>
          <cell r="FT1438">
            <v>0</v>
          </cell>
          <cell r="FU1438">
            <v>0</v>
          </cell>
          <cell r="FV1438">
            <v>0</v>
          </cell>
          <cell r="FW1438">
            <v>0</v>
          </cell>
          <cell r="FX1438">
            <v>0</v>
          </cell>
          <cell r="FY1438">
            <v>0</v>
          </cell>
          <cell r="FZ1438">
            <v>0</v>
          </cell>
          <cell r="GA1438">
            <v>0</v>
          </cell>
          <cell r="GB1438">
            <v>0</v>
          </cell>
          <cell r="GC1438">
            <v>0</v>
          </cell>
          <cell r="GD1438">
            <v>0</v>
          </cell>
          <cell r="GE1438">
            <v>0</v>
          </cell>
          <cell r="GF1438">
            <v>0</v>
          </cell>
          <cell r="GG1438">
            <v>0</v>
          </cell>
          <cell r="GH1438">
            <v>0</v>
          </cell>
          <cell r="GI1438">
            <v>0</v>
          </cell>
          <cell r="GJ1438">
            <v>0</v>
          </cell>
          <cell r="GK1438">
            <v>0</v>
          </cell>
          <cell r="GL1438">
            <v>0</v>
          </cell>
          <cell r="GM1438">
            <v>0</v>
          </cell>
          <cell r="GN1438">
            <v>0</v>
          </cell>
          <cell r="GO1438">
            <v>0</v>
          </cell>
          <cell r="GP1438">
            <v>0</v>
          </cell>
          <cell r="GQ1438">
            <v>0</v>
          </cell>
          <cell r="GR1438">
            <v>7.3919029999956365E-2</v>
          </cell>
          <cell r="GS1438">
            <v>0</v>
          </cell>
          <cell r="GT1438">
            <v>0</v>
          </cell>
          <cell r="GU1438">
            <v>0</v>
          </cell>
          <cell r="GV1438">
            <v>7.3919029999995445E-2</v>
          </cell>
          <cell r="GW1438">
            <v>0</v>
          </cell>
          <cell r="GX1438">
            <v>0</v>
          </cell>
          <cell r="GY1438">
            <v>0</v>
          </cell>
          <cell r="GZ1438">
            <v>0</v>
          </cell>
          <cell r="HA1438">
            <v>0</v>
          </cell>
          <cell r="HB1438">
            <v>0</v>
          </cell>
          <cell r="HC1438">
            <v>0</v>
          </cell>
          <cell r="HD1438">
            <v>0</v>
          </cell>
          <cell r="HE1438">
            <v>9.9097769999985985E-2</v>
          </cell>
          <cell r="HF1438">
            <v>0</v>
          </cell>
          <cell r="HG1438">
            <v>0</v>
          </cell>
          <cell r="HH1438">
            <v>0</v>
          </cell>
          <cell r="HI1438">
            <v>9.9097769999996643E-2</v>
          </cell>
          <cell r="HJ1438">
            <v>0</v>
          </cell>
          <cell r="HK1438">
            <v>0</v>
          </cell>
          <cell r="HL1438">
            <v>0</v>
          </cell>
          <cell r="HM1438">
            <v>0</v>
          </cell>
          <cell r="HN1438">
            <v>0</v>
          </cell>
          <cell r="HO1438">
            <v>0</v>
          </cell>
          <cell r="HP1438">
            <v>0</v>
          </cell>
          <cell r="HQ1438">
            <v>0</v>
          </cell>
          <cell r="HR1438">
            <v>2.0757829999979549E-2</v>
          </cell>
          <cell r="HS1438">
            <v>0</v>
          </cell>
          <cell r="HT1438">
            <v>0</v>
          </cell>
          <cell r="HU1438">
            <v>7.0757539999998897E-2</v>
          </cell>
          <cell r="HV1438">
            <v>-4.9999710000005138E-2</v>
          </cell>
          <cell r="HW1438">
            <v>0</v>
          </cell>
          <cell r="HX1438">
            <v>0</v>
          </cell>
          <cell r="HY1438">
            <v>0</v>
          </cell>
          <cell r="HZ1438">
            <v>0</v>
          </cell>
          <cell r="IA1438">
            <v>0</v>
          </cell>
          <cell r="IB1438">
            <v>0</v>
          </cell>
          <cell r="IC1438">
            <v>0</v>
          </cell>
          <cell r="ID1438">
            <v>0</v>
          </cell>
          <cell r="IE1438">
            <v>-1.927253999997447E-2</v>
          </cell>
          <cell r="IF1438">
            <v>0</v>
          </cell>
          <cell r="IG1438">
            <v>0</v>
          </cell>
          <cell r="IH1438">
            <v>0</v>
          </cell>
          <cell r="II1438">
            <v>-1.9272539999995786E-2</v>
          </cell>
          <cell r="IJ1438">
            <v>0</v>
          </cell>
          <cell r="IK1438">
            <v>0</v>
          </cell>
          <cell r="IL1438">
            <v>0</v>
          </cell>
          <cell r="IM1438">
            <v>0</v>
          </cell>
          <cell r="IN1438">
            <v>0</v>
          </cell>
          <cell r="IO1438">
            <v>0</v>
          </cell>
          <cell r="IP1438">
            <v>0</v>
          </cell>
          <cell r="IQ1438">
            <v>0</v>
          </cell>
          <cell r="IR1438">
            <v>3.536492000000635E-2</v>
          </cell>
          <cell r="IS1438">
            <v>0</v>
          </cell>
          <cell r="IT1438">
            <v>0</v>
          </cell>
          <cell r="IU1438">
            <v>0</v>
          </cell>
          <cell r="IV1438">
            <v>3.5364920000002797E-2</v>
          </cell>
          <cell r="IW1438">
            <v>0</v>
          </cell>
          <cell r="IX1438">
            <v>0</v>
          </cell>
          <cell r="IY1438">
            <v>0</v>
          </cell>
          <cell r="IZ1438">
            <v>0</v>
          </cell>
          <cell r="JA1438">
            <v>0</v>
          </cell>
          <cell r="JB1438">
            <v>0</v>
          </cell>
          <cell r="JC1438">
            <v>0</v>
          </cell>
          <cell r="JD1438">
            <v>0</v>
          </cell>
          <cell r="JE1438">
            <v>0</v>
          </cell>
        </row>
        <row r="1439">
          <cell r="D1439" t="str">
            <v>PV_.PX.BDG._.NTC.Utility_Scale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Q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0</v>
          </cell>
          <cell r="BD1439">
            <v>0</v>
          </cell>
          <cell r="BE1439">
            <v>0</v>
          </cell>
          <cell r="BF1439">
            <v>0</v>
          </cell>
          <cell r="BG1439">
            <v>0</v>
          </cell>
          <cell r="BH1439">
            <v>0</v>
          </cell>
          <cell r="BI1439">
            <v>0</v>
          </cell>
          <cell r="BJ1439">
            <v>0</v>
          </cell>
          <cell r="BK1439">
            <v>0</v>
          </cell>
          <cell r="BL1439">
            <v>0</v>
          </cell>
          <cell r="BM1439">
            <v>0</v>
          </cell>
          <cell r="BN1439">
            <v>0</v>
          </cell>
          <cell r="BO1439">
            <v>0</v>
          </cell>
          <cell r="BP1439">
            <v>0</v>
          </cell>
          <cell r="BQ1439">
            <v>0</v>
          </cell>
          <cell r="BR1439">
            <v>0</v>
          </cell>
          <cell r="BS1439">
            <v>0</v>
          </cell>
          <cell r="BT1439">
            <v>0</v>
          </cell>
          <cell r="BU1439">
            <v>0</v>
          </cell>
          <cell r="BV1439">
            <v>0</v>
          </cell>
          <cell r="BW1439">
            <v>0</v>
          </cell>
          <cell r="BX1439">
            <v>0</v>
          </cell>
          <cell r="BY1439">
            <v>0</v>
          </cell>
          <cell r="BZ1439">
            <v>0</v>
          </cell>
          <cell r="CA1439">
            <v>0</v>
          </cell>
          <cell r="CB1439">
            <v>0</v>
          </cell>
          <cell r="CC1439">
            <v>0</v>
          </cell>
          <cell r="CD1439">
            <v>0</v>
          </cell>
          <cell r="CE1439">
            <v>0</v>
          </cell>
          <cell r="CF1439">
            <v>0</v>
          </cell>
          <cell r="CG1439">
            <v>0</v>
          </cell>
          <cell r="CH1439">
            <v>0</v>
          </cell>
          <cell r="CI1439">
            <v>0</v>
          </cell>
          <cell r="CJ1439">
            <v>0</v>
          </cell>
          <cell r="CK1439">
            <v>0</v>
          </cell>
          <cell r="CL1439">
            <v>0</v>
          </cell>
          <cell r="CM1439">
            <v>0</v>
          </cell>
          <cell r="CN1439">
            <v>0</v>
          </cell>
          <cell r="CO1439">
            <v>0</v>
          </cell>
          <cell r="CP1439">
            <v>0</v>
          </cell>
          <cell r="CQ1439">
            <v>0</v>
          </cell>
          <cell r="CR1439">
            <v>0</v>
          </cell>
          <cell r="CS1439">
            <v>0</v>
          </cell>
          <cell r="CT1439">
            <v>0</v>
          </cell>
          <cell r="CU1439">
            <v>0</v>
          </cell>
          <cell r="CV1439">
            <v>0</v>
          </cell>
          <cell r="CW1439">
            <v>0</v>
          </cell>
          <cell r="CX1439">
            <v>0</v>
          </cell>
          <cell r="CY1439">
            <v>0</v>
          </cell>
          <cell r="CZ1439">
            <v>0</v>
          </cell>
          <cell r="DA1439">
            <v>0</v>
          </cell>
          <cell r="DB1439">
            <v>0</v>
          </cell>
          <cell r="DC1439">
            <v>0</v>
          </cell>
          <cell r="DD1439">
            <v>0</v>
          </cell>
          <cell r="DE1439">
            <v>0</v>
          </cell>
          <cell r="DF1439">
            <v>0</v>
          </cell>
          <cell r="DG1439">
            <v>0</v>
          </cell>
          <cell r="DH1439">
            <v>0</v>
          </cell>
          <cell r="DI1439">
            <v>0</v>
          </cell>
          <cell r="DJ1439">
            <v>0</v>
          </cell>
          <cell r="DK1439">
            <v>0</v>
          </cell>
          <cell r="DL1439">
            <v>0</v>
          </cell>
          <cell r="DM1439">
            <v>0</v>
          </cell>
          <cell r="DN1439">
            <v>0</v>
          </cell>
          <cell r="DO1439">
            <v>0</v>
          </cell>
          <cell r="DP1439">
            <v>0</v>
          </cell>
          <cell r="DQ1439">
            <v>0</v>
          </cell>
          <cell r="DR1439">
            <v>0</v>
          </cell>
          <cell r="DS1439">
            <v>0</v>
          </cell>
          <cell r="DT1439">
            <v>0</v>
          </cell>
          <cell r="DU1439">
            <v>0</v>
          </cell>
          <cell r="DV1439">
            <v>0</v>
          </cell>
          <cell r="DW1439">
            <v>0</v>
          </cell>
          <cell r="DX1439">
            <v>0</v>
          </cell>
          <cell r="DY1439">
            <v>0</v>
          </cell>
          <cell r="DZ1439">
            <v>0</v>
          </cell>
          <cell r="EA1439">
            <v>0</v>
          </cell>
          <cell r="EB1439">
            <v>0</v>
          </cell>
          <cell r="EC1439">
            <v>0</v>
          </cell>
          <cell r="ED1439">
            <v>0</v>
          </cell>
          <cell r="EE1439">
            <v>0</v>
          </cell>
          <cell r="EF1439">
            <v>0</v>
          </cell>
          <cell r="EG1439">
            <v>0</v>
          </cell>
          <cell r="EH1439">
            <v>0</v>
          </cell>
          <cell r="EI1439">
            <v>0</v>
          </cell>
          <cell r="EJ1439">
            <v>0</v>
          </cell>
          <cell r="EK1439">
            <v>0</v>
          </cell>
          <cell r="EL1439">
            <v>0</v>
          </cell>
          <cell r="EM1439">
            <v>0</v>
          </cell>
          <cell r="EN1439">
            <v>0</v>
          </cell>
          <cell r="EO1439">
            <v>0</v>
          </cell>
          <cell r="EP1439">
            <v>0</v>
          </cell>
          <cell r="EQ1439">
            <v>0</v>
          </cell>
          <cell r="ER1439">
            <v>0</v>
          </cell>
          <cell r="ES1439">
            <v>0</v>
          </cell>
          <cell r="ET1439">
            <v>0</v>
          </cell>
          <cell r="EU1439">
            <v>0</v>
          </cell>
          <cell r="EV1439">
            <v>0</v>
          </cell>
          <cell r="EW1439">
            <v>0</v>
          </cell>
          <cell r="EX1439">
            <v>0</v>
          </cell>
          <cell r="EY1439">
            <v>0</v>
          </cell>
          <cell r="EZ1439">
            <v>0</v>
          </cell>
          <cell r="FA1439">
            <v>0</v>
          </cell>
          <cell r="FB1439">
            <v>0</v>
          </cell>
          <cell r="FC1439">
            <v>0</v>
          </cell>
          <cell r="FD1439">
            <v>0</v>
          </cell>
          <cell r="FE1439">
            <v>-9.9999709999963216E-2</v>
          </cell>
          <cell r="FF1439">
            <v>0</v>
          </cell>
          <cell r="FG1439">
            <v>0</v>
          </cell>
          <cell r="FH1439">
            <v>0</v>
          </cell>
          <cell r="FI1439">
            <v>0</v>
          </cell>
          <cell r="FJ1439">
            <v>-9.9999709999998743E-2</v>
          </cell>
          <cell r="FK1439">
            <v>0</v>
          </cell>
          <cell r="FL1439">
            <v>0</v>
          </cell>
          <cell r="FM1439">
            <v>0</v>
          </cell>
          <cell r="FN1439">
            <v>0</v>
          </cell>
          <cell r="FO1439">
            <v>0</v>
          </cell>
          <cell r="FP1439">
            <v>0</v>
          </cell>
          <cell r="FQ1439">
            <v>0</v>
          </cell>
          <cell r="FR1439">
            <v>0</v>
          </cell>
          <cell r="FS1439">
            <v>0</v>
          </cell>
          <cell r="FT1439">
            <v>0</v>
          </cell>
          <cell r="FU1439">
            <v>0</v>
          </cell>
          <cell r="FV1439">
            <v>0</v>
          </cell>
          <cell r="FW1439">
            <v>0</v>
          </cell>
          <cell r="FX1439">
            <v>0</v>
          </cell>
          <cell r="FY1439">
            <v>0</v>
          </cell>
          <cell r="FZ1439">
            <v>0</v>
          </cell>
          <cell r="GA1439">
            <v>0</v>
          </cell>
          <cell r="GB1439">
            <v>0</v>
          </cell>
          <cell r="GC1439">
            <v>0</v>
          </cell>
          <cell r="GD1439">
            <v>0</v>
          </cell>
          <cell r="GE1439">
            <v>0</v>
          </cell>
          <cell r="GF1439">
            <v>0</v>
          </cell>
          <cell r="GG1439">
            <v>0</v>
          </cell>
          <cell r="GH1439">
            <v>0</v>
          </cell>
          <cell r="GI1439">
            <v>0</v>
          </cell>
          <cell r="GJ1439">
            <v>0</v>
          </cell>
          <cell r="GK1439">
            <v>0</v>
          </cell>
          <cell r="GL1439">
            <v>0</v>
          </cell>
          <cell r="GM1439">
            <v>0</v>
          </cell>
          <cell r="GN1439">
            <v>0</v>
          </cell>
          <cell r="GO1439">
            <v>0</v>
          </cell>
          <cell r="GP1439">
            <v>0</v>
          </cell>
          <cell r="GQ1439">
            <v>0</v>
          </cell>
          <cell r="GR1439">
            <v>9.9999999999965894E-2</v>
          </cell>
          <cell r="GS1439">
            <v>0</v>
          </cell>
          <cell r="GT1439">
            <v>0</v>
          </cell>
          <cell r="GU1439">
            <v>5.0000000000000711E-2</v>
          </cell>
          <cell r="GV1439">
            <v>5.0000000000000711E-2</v>
          </cell>
          <cell r="GW1439">
            <v>0</v>
          </cell>
          <cell r="GX1439">
            <v>0</v>
          </cell>
          <cell r="GY1439">
            <v>0</v>
          </cell>
          <cell r="GZ1439">
            <v>0</v>
          </cell>
          <cell r="HA1439">
            <v>0</v>
          </cell>
          <cell r="HB1439">
            <v>0</v>
          </cell>
          <cell r="HC1439">
            <v>0</v>
          </cell>
          <cell r="HD1439">
            <v>0</v>
          </cell>
          <cell r="HE1439">
            <v>4.9999999999982947E-2</v>
          </cell>
          <cell r="HF1439">
            <v>0</v>
          </cell>
          <cell r="HG1439">
            <v>0</v>
          </cell>
          <cell r="HH1439">
            <v>0</v>
          </cell>
          <cell r="HI1439">
            <v>5.0000000000000711E-2</v>
          </cell>
          <cell r="HJ1439">
            <v>0</v>
          </cell>
          <cell r="HK1439">
            <v>0</v>
          </cell>
          <cell r="HL1439">
            <v>0</v>
          </cell>
          <cell r="HM1439">
            <v>0</v>
          </cell>
          <cell r="HN1439">
            <v>0</v>
          </cell>
          <cell r="HO1439">
            <v>0</v>
          </cell>
          <cell r="HP1439">
            <v>0</v>
          </cell>
          <cell r="HQ1439">
            <v>0</v>
          </cell>
          <cell r="HR1439">
            <v>-4.5601540000006935E-2</v>
          </cell>
          <cell r="HS1439">
            <v>0</v>
          </cell>
          <cell r="HT1439">
            <v>0</v>
          </cell>
          <cell r="HU1439">
            <v>4.3984599999973284E-3</v>
          </cell>
          <cell r="HV1439">
            <v>-5.0000000000000711E-2</v>
          </cell>
          <cell r="HW1439">
            <v>0</v>
          </cell>
          <cell r="HX1439">
            <v>0</v>
          </cell>
          <cell r="HY1439">
            <v>0</v>
          </cell>
          <cell r="HZ1439">
            <v>0</v>
          </cell>
          <cell r="IA1439">
            <v>0</v>
          </cell>
          <cell r="IB1439">
            <v>0</v>
          </cell>
          <cell r="IC1439">
            <v>0</v>
          </cell>
          <cell r="ID1439">
            <v>0</v>
          </cell>
          <cell r="IE1439">
            <v>0</v>
          </cell>
          <cell r="IF1439">
            <v>0</v>
          </cell>
          <cell r="IG1439">
            <v>0</v>
          </cell>
          <cell r="IH1439">
            <v>0</v>
          </cell>
          <cell r="II1439">
            <v>0</v>
          </cell>
          <cell r="IJ1439">
            <v>0</v>
          </cell>
          <cell r="IK1439">
            <v>0</v>
          </cell>
          <cell r="IL1439">
            <v>0</v>
          </cell>
          <cell r="IM1439">
            <v>0</v>
          </cell>
          <cell r="IN1439">
            <v>0</v>
          </cell>
          <cell r="IO1439">
            <v>0</v>
          </cell>
          <cell r="IP1439">
            <v>0</v>
          </cell>
          <cell r="IQ1439">
            <v>0</v>
          </cell>
          <cell r="IR1439">
            <v>0.23418577000001051</v>
          </cell>
          <cell r="IS1439">
            <v>0</v>
          </cell>
          <cell r="IT1439">
            <v>0</v>
          </cell>
          <cell r="IU1439">
            <v>0</v>
          </cell>
          <cell r="IV1439">
            <v>0.28418577000000766</v>
          </cell>
          <cell r="IW1439">
            <v>-4.9999999999997158E-2</v>
          </cell>
          <cell r="IX1439">
            <v>0</v>
          </cell>
          <cell r="IY1439">
            <v>0</v>
          </cell>
          <cell r="IZ1439">
            <v>0</v>
          </cell>
          <cell r="JA1439">
            <v>0</v>
          </cell>
          <cell r="JB1439">
            <v>0</v>
          </cell>
          <cell r="JC1439">
            <v>0</v>
          </cell>
          <cell r="JD1439">
            <v>0</v>
          </cell>
          <cell r="JE1439">
            <v>0</v>
          </cell>
        </row>
        <row r="1440">
          <cell r="D1440" t="str">
            <v>PV_.PX.BOR._.NTC.Small_Scale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Q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0</v>
          </cell>
          <cell r="BD1440">
            <v>0</v>
          </cell>
          <cell r="BE1440">
            <v>0</v>
          </cell>
          <cell r="BF1440">
            <v>0</v>
          </cell>
          <cell r="BG1440">
            <v>0</v>
          </cell>
          <cell r="BH1440">
            <v>0</v>
          </cell>
          <cell r="BI1440">
            <v>0</v>
          </cell>
          <cell r="BJ1440">
            <v>0</v>
          </cell>
          <cell r="BK1440">
            <v>0</v>
          </cell>
          <cell r="BL1440">
            <v>0</v>
          </cell>
          <cell r="BM1440">
            <v>0</v>
          </cell>
          <cell r="BN1440">
            <v>0</v>
          </cell>
          <cell r="BO1440">
            <v>0</v>
          </cell>
          <cell r="BP1440">
            <v>0</v>
          </cell>
          <cell r="BQ1440">
            <v>0</v>
          </cell>
          <cell r="BR1440">
            <v>0</v>
          </cell>
          <cell r="BS1440">
            <v>0</v>
          </cell>
          <cell r="BT1440">
            <v>0</v>
          </cell>
          <cell r="BU1440">
            <v>0</v>
          </cell>
          <cell r="BV1440">
            <v>0</v>
          </cell>
          <cell r="BW1440">
            <v>0</v>
          </cell>
          <cell r="BX1440">
            <v>0</v>
          </cell>
          <cell r="BY1440">
            <v>0</v>
          </cell>
          <cell r="BZ1440">
            <v>0</v>
          </cell>
          <cell r="CA1440">
            <v>0</v>
          </cell>
          <cell r="CB1440">
            <v>0</v>
          </cell>
          <cell r="CC1440">
            <v>0</v>
          </cell>
          <cell r="CD1440">
            <v>0</v>
          </cell>
          <cell r="CE1440">
            <v>0</v>
          </cell>
          <cell r="CF1440">
            <v>0</v>
          </cell>
          <cell r="CG1440">
            <v>0</v>
          </cell>
          <cell r="CH1440">
            <v>0</v>
          </cell>
          <cell r="CI1440">
            <v>0</v>
          </cell>
          <cell r="CJ1440">
            <v>0</v>
          </cell>
          <cell r="CK1440">
            <v>0</v>
          </cell>
          <cell r="CL1440">
            <v>0</v>
          </cell>
          <cell r="CM1440">
            <v>0</v>
          </cell>
          <cell r="CN1440">
            <v>0</v>
          </cell>
          <cell r="CO1440">
            <v>0</v>
          </cell>
          <cell r="CP1440">
            <v>0</v>
          </cell>
          <cell r="CQ1440">
            <v>0</v>
          </cell>
          <cell r="CR1440">
            <v>0</v>
          </cell>
          <cell r="CS1440">
            <v>0</v>
          </cell>
          <cell r="CT1440">
            <v>0</v>
          </cell>
          <cell r="CU1440">
            <v>0</v>
          </cell>
          <cell r="CV1440">
            <v>0</v>
          </cell>
          <cell r="CW1440">
            <v>0</v>
          </cell>
          <cell r="CX1440">
            <v>0</v>
          </cell>
          <cell r="CY1440">
            <v>0</v>
          </cell>
          <cell r="CZ1440">
            <v>0</v>
          </cell>
          <cell r="DA1440">
            <v>0</v>
          </cell>
          <cell r="DB1440">
            <v>0</v>
          </cell>
          <cell r="DC1440">
            <v>0</v>
          </cell>
          <cell r="DD1440">
            <v>0</v>
          </cell>
          <cell r="DE1440">
            <v>0</v>
          </cell>
          <cell r="DF1440">
            <v>0</v>
          </cell>
          <cell r="DG1440">
            <v>0</v>
          </cell>
          <cell r="DH1440">
            <v>0</v>
          </cell>
          <cell r="DI1440">
            <v>0</v>
          </cell>
          <cell r="DJ1440">
            <v>0</v>
          </cell>
          <cell r="DK1440">
            <v>0</v>
          </cell>
          <cell r="DL1440">
            <v>0</v>
          </cell>
          <cell r="DM1440">
            <v>0</v>
          </cell>
          <cell r="DN1440">
            <v>0</v>
          </cell>
          <cell r="DO1440">
            <v>0</v>
          </cell>
          <cell r="DP1440">
            <v>0</v>
          </cell>
          <cell r="DQ1440">
            <v>0</v>
          </cell>
          <cell r="DR1440">
            <v>0</v>
          </cell>
          <cell r="DS1440">
            <v>0</v>
          </cell>
          <cell r="DT1440">
            <v>0</v>
          </cell>
          <cell r="DU1440">
            <v>0</v>
          </cell>
          <cell r="DV1440">
            <v>0</v>
          </cell>
          <cell r="DW1440">
            <v>0</v>
          </cell>
          <cell r="DX1440">
            <v>0</v>
          </cell>
          <cell r="DY1440">
            <v>0</v>
          </cell>
          <cell r="DZ1440">
            <v>0</v>
          </cell>
          <cell r="EA1440">
            <v>0</v>
          </cell>
          <cell r="EB1440">
            <v>0</v>
          </cell>
          <cell r="EC1440">
            <v>0</v>
          </cell>
          <cell r="ED1440">
            <v>0</v>
          </cell>
          <cell r="EE1440">
            <v>0</v>
          </cell>
          <cell r="EF1440">
            <v>0</v>
          </cell>
          <cell r="EG1440">
            <v>0</v>
          </cell>
          <cell r="EH1440">
            <v>0</v>
          </cell>
          <cell r="EI1440">
            <v>0</v>
          </cell>
          <cell r="EJ1440">
            <v>0</v>
          </cell>
          <cell r="EK1440">
            <v>0</v>
          </cell>
          <cell r="EL1440">
            <v>0</v>
          </cell>
          <cell r="EM1440">
            <v>0</v>
          </cell>
          <cell r="EN1440">
            <v>0</v>
          </cell>
          <cell r="EO1440">
            <v>0</v>
          </cell>
          <cell r="EP1440">
            <v>0</v>
          </cell>
          <cell r="EQ1440">
            <v>0</v>
          </cell>
          <cell r="ER1440">
            <v>0</v>
          </cell>
          <cell r="ES1440">
            <v>0</v>
          </cell>
          <cell r="ET1440">
            <v>0</v>
          </cell>
          <cell r="EU1440">
            <v>0</v>
          </cell>
          <cell r="EV1440">
            <v>0</v>
          </cell>
          <cell r="EW1440">
            <v>0</v>
          </cell>
          <cell r="EX1440">
            <v>0</v>
          </cell>
          <cell r="EY1440">
            <v>0</v>
          </cell>
          <cell r="EZ1440">
            <v>0</v>
          </cell>
          <cell r="FA1440">
            <v>0</v>
          </cell>
          <cell r="FB1440">
            <v>0</v>
          </cell>
          <cell r="FC1440">
            <v>0</v>
          </cell>
          <cell r="FD1440">
            <v>0</v>
          </cell>
          <cell r="FE1440">
            <v>-9.9999710000020059E-2</v>
          </cell>
          <cell r="FF1440">
            <v>0</v>
          </cell>
          <cell r="FG1440">
            <v>0</v>
          </cell>
          <cell r="FH1440">
            <v>0</v>
          </cell>
          <cell r="FI1440">
            <v>0</v>
          </cell>
          <cell r="FJ1440">
            <v>-9.9999709999998743E-2</v>
          </cell>
          <cell r="FK1440">
            <v>0</v>
          </cell>
          <cell r="FL1440">
            <v>0</v>
          </cell>
          <cell r="FM1440">
            <v>0</v>
          </cell>
          <cell r="FN1440">
            <v>0</v>
          </cell>
          <cell r="FO1440">
            <v>0</v>
          </cell>
          <cell r="FP1440">
            <v>0</v>
          </cell>
          <cell r="FQ1440">
            <v>0</v>
          </cell>
          <cell r="FR1440">
            <v>0</v>
          </cell>
          <cell r="FS1440">
            <v>0</v>
          </cell>
          <cell r="FT1440">
            <v>0</v>
          </cell>
          <cell r="FU1440">
            <v>0</v>
          </cell>
          <cell r="FV1440">
            <v>0</v>
          </cell>
          <cell r="FW1440">
            <v>0</v>
          </cell>
          <cell r="FX1440">
            <v>0</v>
          </cell>
          <cell r="FY1440">
            <v>0</v>
          </cell>
          <cell r="FZ1440">
            <v>0</v>
          </cell>
          <cell r="GA1440">
            <v>0</v>
          </cell>
          <cell r="GB1440">
            <v>0</v>
          </cell>
          <cell r="GC1440">
            <v>0</v>
          </cell>
          <cell r="GD1440">
            <v>0</v>
          </cell>
          <cell r="GE1440">
            <v>0</v>
          </cell>
          <cell r="GF1440">
            <v>0</v>
          </cell>
          <cell r="GG1440">
            <v>0</v>
          </cell>
          <cell r="GH1440">
            <v>0</v>
          </cell>
          <cell r="GI1440">
            <v>0</v>
          </cell>
          <cell r="GJ1440">
            <v>0</v>
          </cell>
          <cell r="GK1440">
            <v>0</v>
          </cell>
          <cell r="GL1440">
            <v>0</v>
          </cell>
          <cell r="GM1440">
            <v>0</v>
          </cell>
          <cell r="GN1440">
            <v>0</v>
          </cell>
          <cell r="GO1440">
            <v>0</v>
          </cell>
          <cell r="GP1440">
            <v>0</v>
          </cell>
          <cell r="GQ1440">
            <v>0</v>
          </cell>
          <cell r="GR1440">
            <v>0.14916192999999112</v>
          </cell>
          <cell r="GS1440">
            <v>0</v>
          </cell>
          <cell r="GT1440">
            <v>0</v>
          </cell>
          <cell r="GU1440">
            <v>0</v>
          </cell>
          <cell r="GV1440">
            <v>0.14916193000000177</v>
          </cell>
          <cell r="GW1440">
            <v>0</v>
          </cell>
          <cell r="GX1440">
            <v>0</v>
          </cell>
          <cell r="GY1440">
            <v>0</v>
          </cell>
          <cell r="GZ1440">
            <v>0</v>
          </cell>
          <cell r="HA1440">
            <v>0</v>
          </cell>
          <cell r="HB1440">
            <v>0</v>
          </cell>
          <cell r="HC1440">
            <v>0</v>
          </cell>
          <cell r="HD1440">
            <v>0</v>
          </cell>
          <cell r="HE1440">
            <v>0</v>
          </cell>
          <cell r="HF1440">
            <v>0</v>
          </cell>
          <cell r="HG1440">
            <v>0</v>
          </cell>
          <cell r="HH1440">
            <v>0</v>
          </cell>
          <cell r="HI1440">
            <v>0</v>
          </cell>
          <cell r="HJ1440">
            <v>0</v>
          </cell>
          <cell r="HK1440">
            <v>0</v>
          </cell>
          <cell r="HL1440">
            <v>0</v>
          </cell>
          <cell r="HM1440">
            <v>0</v>
          </cell>
          <cell r="HN1440">
            <v>0</v>
          </cell>
          <cell r="HO1440">
            <v>0</v>
          </cell>
          <cell r="HP1440">
            <v>0</v>
          </cell>
          <cell r="HQ1440">
            <v>0</v>
          </cell>
          <cell r="HR1440">
            <v>0</v>
          </cell>
          <cell r="HS1440">
            <v>0</v>
          </cell>
          <cell r="HT1440">
            <v>0</v>
          </cell>
          <cell r="HU1440">
            <v>0</v>
          </cell>
          <cell r="HV1440">
            <v>0</v>
          </cell>
          <cell r="HW1440">
            <v>0</v>
          </cell>
          <cell r="HX1440">
            <v>0</v>
          </cell>
          <cell r="HY1440">
            <v>0</v>
          </cell>
          <cell r="HZ1440">
            <v>0</v>
          </cell>
          <cell r="IA1440">
            <v>0</v>
          </cell>
          <cell r="IB1440">
            <v>0</v>
          </cell>
          <cell r="IC1440">
            <v>0</v>
          </cell>
          <cell r="ID1440">
            <v>0</v>
          </cell>
          <cell r="IE1440">
            <v>3.8852820000016663E-2</v>
          </cell>
          <cell r="IF1440">
            <v>0</v>
          </cell>
          <cell r="IG1440">
            <v>0</v>
          </cell>
          <cell r="IH1440">
            <v>0</v>
          </cell>
          <cell r="II1440">
            <v>3.8852819999995347E-2</v>
          </cell>
          <cell r="IJ1440">
            <v>0</v>
          </cell>
          <cell r="IK1440">
            <v>0</v>
          </cell>
          <cell r="IL1440">
            <v>0</v>
          </cell>
          <cell r="IM1440">
            <v>0</v>
          </cell>
          <cell r="IN1440">
            <v>0</v>
          </cell>
          <cell r="IO1440">
            <v>0</v>
          </cell>
          <cell r="IP1440">
            <v>0</v>
          </cell>
          <cell r="IQ1440">
            <v>0</v>
          </cell>
          <cell r="IR1440">
            <v>0</v>
          </cell>
          <cell r="IS1440">
            <v>0</v>
          </cell>
          <cell r="IT1440">
            <v>0</v>
          </cell>
          <cell r="IU1440">
            <v>0</v>
          </cell>
          <cell r="IV1440">
            <v>0</v>
          </cell>
          <cell r="IW1440">
            <v>0</v>
          </cell>
          <cell r="IX1440">
            <v>0</v>
          </cell>
          <cell r="IY1440">
            <v>0</v>
          </cell>
          <cell r="IZ1440">
            <v>0</v>
          </cell>
          <cell r="JA1440">
            <v>0</v>
          </cell>
          <cell r="JB1440">
            <v>0</v>
          </cell>
          <cell r="JC1440">
            <v>0</v>
          </cell>
          <cell r="JD1440">
            <v>0</v>
          </cell>
          <cell r="JE1440">
            <v>0</v>
          </cell>
        </row>
        <row r="1441">
          <cell r="D1441" t="str">
            <v>PV_.PX.BOR._.NTC.Utility_Scale</v>
          </cell>
        </row>
        <row r="1442">
          <cell r="D1442" t="str">
            <v>PV_.PX.BOR._.PTC.Utility_Scale</v>
          </cell>
        </row>
        <row r="1443">
          <cell r="D1443" t="str">
            <v>PV_.PX.CLV._.NTC.Small_Scale</v>
          </cell>
        </row>
        <row r="1444">
          <cell r="D1444" t="str">
            <v>PV_.PX.COR._.NTC.Small_Scale</v>
          </cell>
        </row>
        <row r="1445">
          <cell r="D1445" t="str">
            <v>PV_.PX.COR._.NTC.Utility_Scale</v>
          </cell>
        </row>
        <row r="1446">
          <cell r="D1446" t="str">
            <v>PV_.PX.DJW._.NTC.Utility_Scale</v>
          </cell>
        </row>
        <row r="1447">
          <cell r="D1447" t="str">
            <v>PV_.PX.HTG._.NTC.Utility_Scale</v>
          </cell>
        </row>
        <row r="1448">
          <cell r="D1448" t="str">
            <v>PV_.PX.NTN._.NTC.Utility_Scale</v>
          </cell>
        </row>
        <row r="1449">
          <cell r="D1449" t="str">
            <v>PV_.PX.NUT._.NTC.Small_Scale</v>
          </cell>
        </row>
        <row r="1450">
          <cell r="D1450" t="str">
            <v>PV_.PX.NUT._.NTC.Utility_Scale</v>
          </cell>
        </row>
        <row r="1451">
          <cell r="D1451" t="str">
            <v>PV_.PX.SOR._.NTC.Small_Scale</v>
          </cell>
        </row>
        <row r="1452">
          <cell r="D1452" t="str">
            <v>PV_.PX.SOR._.NTC.Utility_Scale</v>
          </cell>
        </row>
        <row r="1453">
          <cell r="D1453" t="str">
            <v>PV_.PX.SUM._.NTC.Small_Scale</v>
          </cell>
        </row>
        <row r="1454">
          <cell r="D1454" t="str">
            <v>PV_.PX.UTS._.NTC.Small_Scale</v>
          </cell>
        </row>
        <row r="1455">
          <cell r="D1455" t="str">
            <v>PV_.PX.UTS._.NTC.Utility_Scale</v>
          </cell>
        </row>
        <row r="1456">
          <cell r="D1456" t="str">
            <v>PV_.PX.WMV._.NTC.Small_Scale</v>
          </cell>
        </row>
        <row r="1457">
          <cell r="D1457" t="str">
            <v>PV_.PX.WMV._.NTC.Utility_Scale</v>
          </cell>
        </row>
        <row r="1458">
          <cell r="D1458" t="str">
            <v>PV_.PX.WSF._.NTC.Small_Scale</v>
          </cell>
        </row>
        <row r="1459">
          <cell r="D1459" t="str">
            <v>PV_.PX.WWA._.NTC.Small_Scale</v>
          </cell>
        </row>
        <row r="1460">
          <cell r="D1460" t="str">
            <v>PV_.PX.WWA._.NTC.Utility_Scale</v>
          </cell>
        </row>
        <row r="1461">
          <cell r="D1461" t="str">
            <v>PV_.PX.WYC._.NTC.Small_Scale</v>
          </cell>
        </row>
        <row r="1462">
          <cell r="D1462" t="str">
            <v>PV_.PX.WYE._.NTC.Small_Scale</v>
          </cell>
        </row>
        <row r="1463">
          <cell r="D1463" t="str">
            <v>PV_.PX.WYE._.NTC.Utility_Scale</v>
          </cell>
        </row>
        <row r="1464">
          <cell r="D1464" t="str">
            <v>PV_.PX.WYN._.NTC.Small_Scale</v>
          </cell>
        </row>
        <row r="1465">
          <cell r="D1465" t="str">
            <v>PV_.PX.YAK._.NTC.Small_Scale</v>
          </cell>
        </row>
        <row r="1466">
          <cell r="D1466" t="str">
            <v>PV_.PX.YAK._.NTC.Utility_Scale</v>
          </cell>
        </row>
        <row r="1467">
          <cell r="D1467" t="str">
            <v>PV_.PX.SUM._.NTC.Utility_Scale</v>
          </cell>
        </row>
        <row r="1468">
          <cell r="D1468" t="str">
            <v>PV_.PX.GOE._.NTC.Small_Scale</v>
          </cell>
        </row>
        <row r="1470">
          <cell r="D1470">
            <v>0</v>
          </cell>
        </row>
        <row r="1471">
          <cell r="D1471">
            <v>0</v>
          </cell>
        </row>
        <row r="1472">
          <cell r="D1472">
            <v>0</v>
          </cell>
        </row>
        <row r="1473">
          <cell r="D1473">
            <v>0</v>
          </cell>
        </row>
        <row r="1474">
          <cell r="D1474">
            <v>0</v>
          </cell>
        </row>
        <row r="1475">
          <cell r="D1475">
            <v>0</v>
          </cell>
        </row>
        <row r="1476">
          <cell r="D1476">
            <v>0</v>
          </cell>
        </row>
        <row r="1479">
          <cell r="D1479" t="str">
            <v>WD_.PX.BDG._.PTC.Small_Scale</v>
          </cell>
        </row>
        <row r="1480">
          <cell r="D1480" t="str">
            <v>WD_.PX.BDG._.PTC.Utility_Scale</v>
          </cell>
        </row>
        <row r="1481">
          <cell r="D1481" t="str">
            <v>WD_.PX.BOR._.PTC.Small_Scale</v>
          </cell>
        </row>
        <row r="1482">
          <cell r="D1482" t="str">
            <v>WD_.PX.DJW._.PTC.Utility_Scale</v>
          </cell>
        </row>
        <row r="1483">
          <cell r="D1483" t="str">
            <v>WD_.PX.GOE._.PTC.Small_Scale</v>
          </cell>
        </row>
        <row r="1484">
          <cell r="D1484" t="str">
            <v>WD_.PX.WWA._.PTC.Small_Scale</v>
          </cell>
        </row>
        <row r="1485">
          <cell r="D1485" t="str">
            <v>WD_.PX.WYC._.PTC.Small_Scale</v>
          </cell>
        </row>
        <row r="1486">
          <cell r="D1486" t="str">
            <v>WD_.PX.WYE._.PTC.Small_Scale</v>
          </cell>
        </row>
        <row r="1487">
          <cell r="D1487" t="str">
            <v>WD_.PX.WYN._.PTC.Small_Scale</v>
          </cell>
        </row>
        <row r="1488">
          <cell r="D1488" t="str">
            <v>WD_.PX.YAK._.PTC.Small_Scale</v>
          </cell>
        </row>
        <row r="1489">
          <cell r="D1489" t="str">
            <v>WD_.PX.YAK._.PTC.Utility_Scale</v>
          </cell>
        </row>
        <row r="1490">
          <cell r="D1490" t="str">
            <v>WD_.PX.NTN._.PTC.Utility_Scale</v>
          </cell>
        </row>
        <row r="1491">
          <cell r="D1491" t="str">
            <v>WD_.PX.WWA._.PTC.Utility_Scale</v>
          </cell>
        </row>
        <row r="1492">
          <cell r="D1492" t="str">
            <v>WD_.PX.GOE._.PTC.Utility_Scale</v>
          </cell>
        </row>
        <row r="1493">
          <cell r="D1493" t="str">
            <v>WD_.PX.HTG._.PTC.Utility_Scale</v>
          </cell>
        </row>
        <row r="1494">
          <cell r="D1494" t="str">
            <v>WD_.PX.WMV._.PTC.Small_Scale</v>
          </cell>
        </row>
        <row r="1495">
          <cell r="D1495" t="str">
            <v>WD_.PX.WMV._.PTC.Utility_Scale</v>
          </cell>
        </row>
        <row r="1496">
          <cell r="D1496" t="str">
            <v>WD_.PX.WSF._.PTC.Small_Scale</v>
          </cell>
        </row>
        <row r="1497">
          <cell r="D1497" t="str">
            <v>WD_.PX.CLV._.PTC.Small_Scale</v>
          </cell>
        </row>
        <row r="1498">
          <cell r="D1498" t="str">
            <v>WD_.PX.COR._.PTC.Small_Scale</v>
          </cell>
        </row>
        <row r="1499">
          <cell r="D1499" t="str">
            <v>WD_.PX.COR._.PTC.Utility_Scale</v>
          </cell>
        </row>
        <row r="1500">
          <cell r="D1500" t="str">
            <v>WD_.PX.NUT._.PTC.Small_Scale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>
            <v>45658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../../../../../../../../PaR/2025%20IRP/03.%20Assumptions/12.%20New%20Resources%20(SSR)/Levelized/2025%20IRP%20LFC_GM_2024E%202024.09.25%200%25%20ITC.xlsb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FE86"/>
  <sheetViews>
    <sheetView tabSelected="1" view="pageBreakPreview" topLeftCell="A2" zoomScale="60" zoomScaleNormal="80" workbookViewId="0">
      <selection activeCell="C16" sqref="C16"/>
    </sheetView>
  </sheetViews>
  <sheetFormatPr defaultRowHeight="13"/>
  <cols>
    <col min="1" max="1" width="12.5" style="3" customWidth="1"/>
    <col min="2" max="2" width="10.796875" style="3" customWidth="1"/>
    <col min="3" max="3" width="14.19921875" style="3" customWidth="1"/>
    <col min="4" max="4" width="6.5" style="3" customWidth="1"/>
    <col min="5" max="5" width="18.796875" style="3" customWidth="1"/>
    <col min="6" max="6" width="3.5" style="3" bestFit="1" customWidth="1"/>
    <col min="7" max="7" width="20" style="3" customWidth="1"/>
    <col min="8" max="8" width="14.19921875" style="3" customWidth="1"/>
    <col min="9" max="9" width="13.5" style="3" customWidth="1"/>
    <col min="10" max="10" width="12.796875" customWidth="1"/>
    <col min="11" max="11" width="16.69921875" customWidth="1"/>
    <col min="12" max="12" width="19.19921875" customWidth="1"/>
    <col min="16" max="17" width="21.69921875" customWidth="1"/>
    <col min="18" max="18" width="3" customWidth="1"/>
    <col min="19" max="20" width="2.296875" customWidth="1"/>
    <col min="21" max="21" width="16.296875" customWidth="1"/>
    <col min="22" max="25" width="1.19921875" customWidth="1"/>
    <col min="26" max="26" width="1.19921875" style="46" customWidth="1"/>
    <col min="27" max="30" width="1.19921875" customWidth="1"/>
    <col min="31" max="31" width="2.296875" customWidth="1"/>
    <col min="32" max="32" width="15.19921875" customWidth="1"/>
    <col min="33" max="33" width="2.19921875" customWidth="1"/>
    <col min="34" max="34" width="15.19921875" customWidth="1"/>
    <col min="35" max="35" width="2.796875" customWidth="1"/>
    <col min="36" max="39" width="2.19921875" customWidth="1"/>
    <col min="40" max="40" width="2.296875" customWidth="1"/>
    <col min="41" max="48" width="3.5" customWidth="1"/>
    <col min="50" max="51" width="10" customWidth="1"/>
    <col min="52" max="54" width="2.69921875" customWidth="1"/>
    <col min="55" max="55" width="15.296875" customWidth="1"/>
    <col min="56" max="65" width="1.296875" customWidth="1"/>
    <col min="66" max="66" width="15.296875" customWidth="1"/>
    <col min="67" max="67" width="2.296875" customWidth="1"/>
    <col min="68" max="68" width="15.296875" customWidth="1"/>
    <col min="69" max="69" width="1.296875" customWidth="1"/>
    <col min="70" max="84" width="2.296875" customWidth="1"/>
    <col min="85" max="85" width="10.69921875" customWidth="1"/>
    <col min="86" max="87" width="16.19921875" customWidth="1"/>
    <col min="88" max="90" width="2.296875" customWidth="1"/>
    <col min="91" max="91" width="16.69921875" customWidth="1"/>
    <col min="92" max="100" width="2.796875" customWidth="1"/>
    <col min="101" max="102" width="16" customWidth="1"/>
    <col min="103" max="103" width="1.796875" customWidth="1"/>
    <col min="104" max="105" width="16" customWidth="1"/>
    <col min="106" max="109" width="1.296875" customWidth="1"/>
    <col min="110" max="120" width="3.5" customWidth="1"/>
    <col min="121" max="121" width="3.19921875" customWidth="1"/>
    <col min="122" max="157" width="15.296875" customWidth="1"/>
    <col min="160" max="160" width="17.296875" customWidth="1"/>
    <col min="161" max="161" width="16.69921875" customWidth="1"/>
    <col min="162" max="162" width="15" customWidth="1"/>
  </cols>
  <sheetData>
    <row r="1" spans="1:161" ht="15" hidden="1">
      <c r="A1"/>
      <c r="B1" s="1" t="s">
        <v>34</v>
      </c>
      <c r="C1" s="2"/>
      <c r="D1" s="2"/>
      <c r="E1" s="2"/>
      <c r="F1" s="2"/>
      <c r="G1" s="10"/>
      <c r="H1" s="33"/>
    </row>
    <row r="2" spans="1:161" ht="5.25" customHeight="1">
      <c r="A2"/>
      <c r="B2" s="1"/>
      <c r="C2" s="2"/>
      <c r="D2" s="2"/>
      <c r="E2" s="2"/>
      <c r="G2" s="10"/>
      <c r="H2" s="33"/>
    </row>
    <row r="3" spans="1:161" ht="15">
      <c r="A3"/>
      <c r="B3" s="1" t="s">
        <v>20</v>
      </c>
      <c r="C3" s="2"/>
      <c r="D3" s="2"/>
      <c r="E3" s="2"/>
      <c r="F3" s="2"/>
      <c r="G3" s="10"/>
      <c r="H3" s="33"/>
      <c r="K3">
        <f>MATCH('Table 5'!K5,'Table 5'!$B$12:$B$264,FALSE)+ROW('Table 5'!B11)</f>
        <v>13</v>
      </c>
    </row>
    <row r="4" spans="1:161" ht="15">
      <c r="A4"/>
      <c r="B4" s="4" t="s">
        <v>17</v>
      </c>
      <c r="C4" s="4"/>
      <c r="D4" s="4"/>
      <c r="E4" s="4"/>
      <c r="F4" s="4"/>
      <c r="G4" s="1"/>
      <c r="H4" s="33"/>
      <c r="K4">
        <v>322</v>
      </c>
      <c r="P4" s="94" t="s">
        <v>55</v>
      </c>
      <c r="Q4" s="94"/>
      <c r="R4" s="94"/>
    </row>
    <row r="5" spans="1:161" ht="15">
      <c r="A5"/>
      <c r="B5" s="4" t="str">
        <f ca="1">'Table 5'!M4&amp; " - "&amp;TEXT(Study_MW,"#.0")&amp;" MW and "&amp;TEXT(Study_CF,"#.0%")&amp;" CF"</f>
        <v>QF - Sch37 - UT - Solar T - 10.0 MW and 30.2% CF</v>
      </c>
      <c r="C5" s="4"/>
      <c r="D5" s="4"/>
      <c r="E5" s="4"/>
      <c r="F5" s="4"/>
      <c r="G5" s="1"/>
      <c r="H5" s="33"/>
      <c r="P5" s="329">
        <f>INDEX([1]CC_LOLP!$2:$2,1,MATCH(P$7,[1]CC_LOLP!$1:$1,0))</f>
        <v>0.25792015761805415</v>
      </c>
      <c r="Q5" s="329" t="e">
        <f>INDEX([1]CC_LOLP!$2:$2,1,MATCH(Q$7,[1]CC_LOLP!$1:$1,0))</f>
        <v>#N/A</v>
      </c>
      <c r="R5" s="329"/>
      <c r="S5" s="329"/>
      <c r="T5" s="329"/>
      <c r="U5" s="329" t="e">
        <f>INDEX([1]CC_LOLP!$2:$2,1,MATCH(U$7,[1]CC_LOLP!$1:$1,0))</f>
        <v>#N/A</v>
      </c>
      <c r="V5" s="329"/>
      <c r="W5" s="329"/>
      <c r="X5" s="329"/>
      <c r="Y5" s="329"/>
      <c r="Z5" s="329"/>
      <c r="AA5" s="329"/>
      <c r="AB5" s="329"/>
      <c r="AC5" s="329"/>
      <c r="AD5" s="329"/>
      <c r="AE5" s="329"/>
      <c r="AF5" s="329">
        <f>INDEX([1]CC_LOLP!$2:$2,1,MATCH(AF$7,[1]CC_LOLP!$1:$1,0))</f>
        <v>0.10731919069805435</v>
      </c>
      <c r="AG5" s="329"/>
      <c r="AH5" s="329" t="e">
        <f>INDEX([1]CC_LOLP!$2:$2,1,MATCH(AH$7,[1]CC_LOLP!$1:$1,0))</f>
        <v>#N/A</v>
      </c>
      <c r="AI5" s="329"/>
      <c r="AJ5" s="95"/>
      <c r="AK5" s="95"/>
      <c r="AL5" s="95"/>
      <c r="AM5" s="95"/>
      <c r="AN5" s="95"/>
      <c r="AO5" s="95"/>
      <c r="AP5" s="95"/>
      <c r="AQ5" s="95"/>
      <c r="AR5" s="95"/>
      <c r="AS5" s="95"/>
      <c r="AT5" s="95"/>
      <c r="AU5" s="95"/>
      <c r="AV5" s="95"/>
      <c r="AW5" s="95"/>
      <c r="FD5" s="333"/>
      <c r="FE5" t="s">
        <v>78</v>
      </c>
    </row>
    <row r="6" spans="1:161" ht="14" hidden="1">
      <c r="A6"/>
      <c r="B6" s="17"/>
      <c r="C6" s="4"/>
      <c r="D6" s="4"/>
      <c r="E6" s="4"/>
      <c r="F6" s="4"/>
      <c r="G6" s="10"/>
      <c r="H6" s="33"/>
    </row>
    <row r="7" spans="1:161" s="103" customFormat="1" ht="65">
      <c r="B7" s="105"/>
      <c r="C7" s="320"/>
      <c r="D7" s="320"/>
      <c r="E7" s="105"/>
      <c r="F7" s="105"/>
      <c r="G7" s="105"/>
      <c r="H7" s="109"/>
      <c r="N7" s="103" t="s">
        <v>286</v>
      </c>
      <c r="P7" s="103" t="str">
        <f>CH7</f>
        <v>WD_.PX.WYE._.PTC.Utility_Scale</v>
      </c>
      <c r="Q7" s="103">
        <f t="shared" ref="Q7:AH7" si="0">CI7</f>
        <v>0</v>
      </c>
      <c r="U7" s="103">
        <f t="shared" si="0"/>
        <v>0</v>
      </c>
      <c r="AF7" s="103" t="str">
        <f t="shared" si="0"/>
        <v>PV_.PX.WMV._.PTC.Utility_Scale</v>
      </c>
      <c r="AH7" s="103">
        <f t="shared" si="0"/>
        <v>0</v>
      </c>
      <c r="AW7" s="112" t="s">
        <v>70</v>
      </c>
      <c r="AX7" s="103" t="str">
        <f>CH7</f>
        <v>WD_.PX.WYE._.PTC.Utility_Scale</v>
      </c>
      <c r="AY7" s="103">
        <f t="shared" ref="AY7:BP7" si="1">CI7</f>
        <v>0</v>
      </c>
      <c r="BC7" s="103">
        <f t="shared" si="1"/>
        <v>0</v>
      </c>
      <c r="BN7" s="103" t="str">
        <f t="shared" si="1"/>
        <v>PV_.PX.WMV._.PTC.Utility_Scale</v>
      </c>
      <c r="BP7" s="103">
        <f t="shared" si="1"/>
        <v>0</v>
      </c>
      <c r="CG7" s="103" t="s">
        <v>287</v>
      </c>
      <c r="CH7" s="103" t="s">
        <v>162</v>
      </c>
      <c r="CX7" s="103" t="str">
        <f>CX8</f>
        <v>PV_.PX.WMV._.PTC.Utility_Scale</v>
      </c>
    </row>
    <row r="8" spans="1:161" s="103" customFormat="1" ht="40.75" customHeight="1">
      <c r="B8" s="105"/>
      <c r="C8" s="105"/>
      <c r="D8" s="105"/>
      <c r="E8" s="106"/>
      <c r="F8" s="107"/>
      <c r="G8" s="106" t="s">
        <v>14</v>
      </c>
      <c r="H8" s="109"/>
      <c r="I8" s="111"/>
      <c r="K8"/>
      <c r="L8"/>
      <c r="M8"/>
      <c r="P8" s="103" t="str">
        <f t="shared" ref="P8:AH9" si="2">AX8</f>
        <v>WD_.PX.DJW._.PTC.Utility_Scale</v>
      </c>
      <c r="Q8" s="103">
        <f t="shared" ref="Q8" si="3">AY8</f>
        <v>0</v>
      </c>
      <c r="U8" s="103">
        <f t="shared" ref="U8" si="4">BC8</f>
        <v>0</v>
      </c>
      <c r="AF8" s="103" t="str">
        <f t="shared" ref="AF8" si="5">BN8</f>
        <v>PV_.PX.WMV._.PTC.Utility_Scale</v>
      </c>
      <c r="AH8" s="103">
        <f t="shared" ref="AH8" si="6">BP8</f>
        <v>0</v>
      </c>
      <c r="AX8" s="103" t="str">
        <f>CH8</f>
        <v>WD_.PX.DJW._.PTC.Utility_Scale</v>
      </c>
      <c r="AY8" s="103">
        <f t="shared" ref="AY8:BP8" si="7">CI8</f>
        <v>0</v>
      </c>
      <c r="BC8" s="103">
        <f t="shared" si="7"/>
        <v>0</v>
      </c>
      <c r="BN8" s="103" t="str">
        <f t="shared" si="7"/>
        <v>PV_.PX.WMV._.PTC.Utility_Scale</v>
      </c>
      <c r="BP8" s="103">
        <f t="shared" si="7"/>
        <v>0</v>
      </c>
      <c r="CG8" s="112" t="s">
        <v>71</v>
      </c>
      <c r="CH8" s="103" t="s">
        <v>157</v>
      </c>
      <c r="CX8" s="103" t="s">
        <v>152</v>
      </c>
      <c r="DR8" s="112" t="s">
        <v>72</v>
      </c>
      <c r="DS8" s="112"/>
      <c r="DT8" s="112"/>
      <c r="FD8" s="99" t="s">
        <v>71</v>
      </c>
      <c r="FE8" s="100" t="s">
        <v>72</v>
      </c>
    </row>
    <row r="9" spans="1:161" s="103" customFormat="1" ht="76.75" customHeight="1">
      <c r="B9" s="105"/>
      <c r="C9" s="106" t="s">
        <v>6</v>
      </c>
      <c r="D9" s="106"/>
      <c r="E9" s="106" t="s">
        <v>18</v>
      </c>
      <c r="F9" s="107"/>
      <c r="G9" s="108">
        <f ca="1">Study_CF</f>
        <v>0.3019</v>
      </c>
      <c r="H9" s="33"/>
      <c r="K9"/>
      <c r="L9"/>
      <c r="M9"/>
      <c r="P9" s="247" t="str">
        <f t="shared" si="2"/>
        <v>WD_.PX.DJW._.PTC.Utility_Scale2028</v>
      </c>
      <c r="Q9" s="247">
        <f t="shared" si="2"/>
        <v>0</v>
      </c>
      <c r="R9" s="247"/>
      <c r="S9" s="247"/>
      <c r="T9" s="247"/>
      <c r="U9" s="247">
        <f t="shared" si="2"/>
        <v>0</v>
      </c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4" t="str">
        <f t="shared" si="2"/>
        <v>PV_.PX.WMV._.PTC.Utility_Scale2032</v>
      </c>
      <c r="AG9" s="194"/>
      <c r="AH9" s="194">
        <f t="shared" si="2"/>
        <v>0</v>
      </c>
      <c r="AI9" s="194"/>
      <c r="AJ9" s="194"/>
      <c r="AK9" s="194"/>
      <c r="AL9" s="194"/>
      <c r="AX9" s="247" t="str">
        <f>CH9</f>
        <v>WD_.PX.DJW._.PTC.Utility_Scale2028</v>
      </c>
      <c r="AY9" s="247">
        <f t="shared" ref="AY9" si="8">CI9</f>
        <v>0</v>
      </c>
      <c r="AZ9" s="247"/>
      <c r="BA9" s="247"/>
      <c r="BB9" s="247"/>
      <c r="BC9" s="247">
        <f t="shared" ref="BC9:BP9" si="9">CM9</f>
        <v>0</v>
      </c>
      <c r="BD9" s="194"/>
      <c r="BE9" s="194"/>
      <c r="BF9" s="194"/>
      <c r="BG9" s="194"/>
      <c r="BH9" s="194"/>
      <c r="BI9" s="194"/>
      <c r="BJ9" s="194"/>
      <c r="BK9" s="194"/>
      <c r="BL9" s="194"/>
      <c r="BM9" s="194"/>
      <c r="BN9" s="194" t="str">
        <f t="shared" si="9"/>
        <v>PV_.PX.WMV._.PTC.Utility_Scale2032</v>
      </c>
      <c r="BO9" s="194"/>
      <c r="BP9" s="194">
        <f t="shared" si="9"/>
        <v>0</v>
      </c>
      <c r="BQ9" s="194"/>
      <c r="BR9" s="194"/>
      <c r="BS9" s="194"/>
      <c r="BT9" s="194"/>
      <c r="BU9" s="194"/>
      <c r="CH9" s="247" t="s">
        <v>276</v>
      </c>
      <c r="CI9" s="247"/>
      <c r="CJ9" s="247"/>
      <c r="CK9" s="247"/>
      <c r="CL9" s="247"/>
      <c r="CM9" s="247"/>
      <c r="CN9" s="194"/>
      <c r="CO9" s="194"/>
      <c r="CP9" s="194"/>
      <c r="CQ9" s="194"/>
      <c r="CR9" s="194"/>
      <c r="CS9" s="194"/>
      <c r="CT9" s="194"/>
      <c r="CU9" s="194"/>
      <c r="CV9" s="194"/>
      <c r="CW9" s="194"/>
      <c r="CX9" s="194" t="s">
        <v>275</v>
      </c>
      <c r="CY9" s="194"/>
      <c r="CZ9" s="194"/>
      <c r="DA9" s="194"/>
      <c r="DR9" s="103" t="str">
        <f t="shared" ref="DR9:ET9" si="10">CH9</f>
        <v>WD_.PX.DJW._.PTC.Utility_Scale2028</v>
      </c>
      <c r="DT9" s="103">
        <f t="shared" si="10"/>
        <v>0</v>
      </c>
      <c r="DU9" s="103">
        <f t="shared" si="10"/>
        <v>0</v>
      </c>
      <c r="DV9" s="114">
        <f t="shared" si="10"/>
        <v>0</v>
      </c>
      <c r="DX9" s="114">
        <f t="shared" si="10"/>
        <v>0</v>
      </c>
      <c r="DY9" s="103">
        <f t="shared" si="10"/>
        <v>0</v>
      </c>
      <c r="DZ9" s="103">
        <f t="shared" si="10"/>
        <v>0</v>
      </c>
      <c r="EA9" s="103">
        <f t="shared" si="10"/>
        <v>0</v>
      </c>
      <c r="EB9" s="103">
        <f t="shared" si="10"/>
        <v>0</v>
      </c>
      <c r="EC9" s="103">
        <f t="shared" si="10"/>
        <v>0</v>
      </c>
      <c r="ED9" s="103">
        <f t="shared" si="10"/>
        <v>0</v>
      </c>
      <c r="EE9" s="103">
        <f t="shared" si="10"/>
        <v>0</v>
      </c>
      <c r="EF9" s="103">
        <f t="shared" si="10"/>
        <v>0</v>
      </c>
      <c r="EG9" s="103">
        <f t="shared" si="10"/>
        <v>0</v>
      </c>
      <c r="EH9" s="103" t="str">
        <f t="shared" si="10"/>
        <v>PV_.PX.WMV._.PTC.Utility_Scale2032</v>
      </c>
      <c r="EI9" s="103">
        <f t="shared" si="10"/>
        <v>0</v>
      </c>
      <c r="EK9" s="103">
        <f t="shared" si="10"/>
        <v>0</v>
      </c>
      <c r="EL9" s="103">
        <f t="shared" si="10"/>
        <v>0</v>
      </c>
      <c r="EM9" s="103">
        <f t="shared" si="10"/>
        <v>0</v>
      </c>
      <c r="EN9" s="103">
        <f t="shared" si="10"/>
        <v>0</v>
      </c>
      <c r="EO9" s="103">
        <f t="shared" si="10"/>
        <v>0</v>
      </c>
      <c r="EP9" s="103">
        <f t="shared" si="10"/>
        <v>0</v>
      </c>
      <c r="EQ9" s="103">
        <f t="shared" si="10"/>
        <v>0</v>
      </c>
      <c r="ER9" s="103">
        <f t="shared" si="10"/>
        <v>0</v>
      </c>
      <c r="ES9" s="103">
        <f t="shared" si="10"/>
        <v>0</v>
      </c>
      <c r="ET9" s="103">
        <f t="shared" si="10"/>
        <v>0</v>
      </c>
      <c r="FA9" s="103" t="s">
        <v>73</v>
      </c>
      <c r="FD9" s="103" t="s">
        <v>288</v>
      </c>
      <c r="FE9" s="103" t="str">
        <f>FD9</f>
        <v>Cluster 2/3 - Willamette Valley - Fry-Full Circle 230 kV</v>
      </c>
    </row>
    <row r="10" spans="1:161">
      <c r="A10"/>
      <c r="B10" s="5" t="s">
        <v>0</v>
      </c>
      <c r="C10" s="5" t="str">
        <f>"Price"&amp;IF(I8&lt;&gt;1," ","")</f>
        <v xml:space="preserve">Price </v>
      </c>
      <c r="D10" s="5"/>
      <c r="E10" s="5" t="s">
        <v>19</v>
      </c>
      <c r="F10" s="35"/>
      <c r="G10" s="5" t="s">
        <v>15</v>
      </c>
      <c r="H10" s="187"/>
      <c r="I10" s="192"/>
      <c r="J10" s="187"/>
      <c r="K10" s="192"/>
    </row>
    <row r="11" spans="1:161" ht="14.5">
      <c r="A11"/>
      <c r="B11" s="5"/>
      <c r="C11" s="5" t="s">
        <v>16</v>
      </c>
      <c r="D11" s="5"/>
      <c r="E11" s="250" t="s">
        <v>50</v>
      </c>
      <c r="F11" s="35"/>
      <c r="G11" s="5" t="s">
        <v>31</v>
      </c>
      <c r="H11" s="5"/>
      <c r="I11" s="5"/>
      <c r="J11" s="187"/>
      <c r="P11" t="s">
        <v>32</v>
      </c>
      <c r="Q11" t="s">
        <v>32</v>
      </c>
      <c r="U11" t="s">
        <v>32</v>
      </c>
      <c r="AF11" t="s">
        <v>32</v>
      </c>
      <c r="AH11" t="s">
        <v>32</v>
      </c>
      <c r="AX11" t="s">
        <v>32</v>
      </c>
      <c r="AY11" t="s">
        <v>32</v>
      </c>
      <c r="BC11" t="s">
        <v>32</v>
      </c>
      <c r="BN11" t="s">
        <v>32</v>
      </c>
      <c r="BP11" t="s">
        <v>32</v>
      </c>
      <c r="CH11" t="s">
        <v>74</v>
      </c>
      <c r="CI11" t="s">
        <v>74</v>
      </c>
      <c r="CM11" t="s">
        <v>74</v>
      </c>
      <c r="CX11" t="s">
        <v>74</v>
      </c>
      <c r="CZ11" t="s">
        <v>74</v>
      </c>
      <c r="DR11" t="s">
        <v>75</v>
      </c>
      <c r="DS11" t="s">
        <v>75</v>
      </c>
      <c r="DT11" t="s">
        <v>75</v>
      </c>
      <c r="DU11" t="s">
        <v>75</v>
      </c>
      <c r="DV11" t="s">
        <v>75</v>
      </c>
      <c r="DW11" t="s">
        <v>75</v>
      </c>
      <c r="DX11" t="s">
        <v>75</v>
      </c>
      <c r="DY11" t="s">
        <v>75</v>
      </c>
      <c r="DZ11" t="s">
        <v>75</v>
      </c>
      <c r="EA11" t="s">
        <v>75</v>
      </c>
      <c r="EB11" t="s">
        <v>75</v>
      </c>
      <c r="EC11" t="s">
        <v>75</v>
      </c>
      <c r="ED11" t="s">
        <v>75</v>
      </c>
      <c r="EE11" t="s">
        <v>75</v>
      </c>
      <c r="EF11" t="s">
        <v>75</v>
      </c>
      <c r="EG11" t="s">
        <v>75</v>
      </c>
      <c r="EH11" t="s">
        <v>75</v>
      </c>
      <c r="EI11" t="s">
        <v>75</v>
      </c>
      <c r="EJ11" t="s">
        <v>75</v>
      </c>
      <c r="EK11" t="s">
        <v>75</v>
      </c>
      <c r="EL11" t="s">
        <v>75</v>
      </c>
      <c r="EM11" t="s">
        <v>75</v>
      </c>
      <c r="EN11" t="s">
        <v>75</v>
      </c>
      <c r="EO11" t="s">
        <v>75</v>
      </c>
      <c r="EP11" t="s">
        <v>75</v>
      </c>
      <c r="EQ11" t="s">
        <v>75</v>
      </c>
      <c r="ER11" t="s">
        <v>75</v>
      </c>
      <c r="ES11" t="s">
        <v>75</v>
      </c>
      <c r="ET11" t="s">
        <v>75</v>
      </c>
      <c r="FA11" t="s">
        <v>75</v>
      </c>
      <c r="FD11" t="s">
        <v>74</v>
      </c>
      <c r="FE11" t="s">
        <v>75</v>
      </c>
    </row>
    <row r="12" spans="1:161">
      <c r="A12"/>
      <c r="B12" s="5"/>
      <c r="C12" s="119"/>
      <c r="D12" s="5"/>
      <c r="E12" s="5"/>
      <c r="F12" s="5"/>
      <c r="H12" s="109"/>
      <c r="I12" s="105"/>
      <c r="J12" s="103"/>
      <c r="K12" s="103"/>
      <c r="L12" s="103"/>
      <c r="M12" s="103"/>
    </row>
    <row r="13" spans="1:161">
      <c r="A13"/>
      <c r="B13" s="251">
        <f>'Table 5'!J13</f>
        <v>2025</v>
      </c>
      <c r="C13" s="8">
        <f t="shared" ref="C13:C32" si="11">(INDEX($FA:$FA,MATCH(B13,$O:$O,0),1)+INDEX($FE:$FE,MATCH(B13,$O:$O,0),1))*1000/Study_MW</f>
        <v>0</v>
      </c>
      <c r="D13" s="252"/>
      <c r="E13" s="8">
        <f ca="1">SUMIF(INDIRECT("'Table 5'!$J$"&amp;$K$3&amp;":$J$"&amp;$K$4),B13,INDIRECT("'Table 5'!$c$"&amp;$K$3&amp;":$c$"&amp;$K$4))/SUMIF(INDIRECT("'Table 5'!$J$"&amp;$K$3&amp;":$J$"&amp;$K$4),B13,INDIRECT("'Table 5'!$f$"&amp;$K$3&amp;":$f$"&amp;$K$4))</f>
        <v>23.002461354002556</v>
      </c>
      <c r="F13" s="33"/>
      <c r="G13" s="8">
        <f ca="1">SUMIF(INDIRECT("'Table 5'!$J$"&amp;$K$3&amp;":$J$"&amp;$K$4),B13,INDIRECT("'Table 5'!$e$"&amp;$K$3&amp;":$e$"&amp;$K$4))/SUMIF(INDIRECT("'Table 5'!$J$"&amp;$K$3&amp;":$J$"&amp;$K$4),B13,INDIRECT("'Table 5'!$f$"&amp;$K$3&amp;":$f$"&amp;$K$4))</f>
        <v>23.002461354002556</v>
      </c>
      <c r="H13" s="8"/>
      <c r="I13" s="8"/>
      <c r="J13" s="8"/>
      <c r="K13" s="8"/>
      <c r="O13">
        <f t="shared" ref="O13:O32" si="12">B13</f>
        <v>2025</v>
      </c>
      <c r="P13">
        <f>INDEX('[1]Displacement Source AC'!$FA$2:$FZ$49,MATCH(P$8,'[1]Displacement Source AC'!$EZ$2:$EZ$49,0),MATCH($O13,'[1]Displacement Source AC'!$FA$53:$FZ$53,0))*P$41</f>
        <v>0</v>
      </c>
      <c r="Q13">
        <f>INDEX('[1]Displacement Source AC'!$FA$2:$FZ$49,MATCH(Q$8,'[1]Displacement Source AC'!$EZ$2:$EZ$49,0),MATCH($O13,'[1]Displacement Source AC'!$FA$53:$FZ$53,0))*Q$41</f>
        <v>0</v>
      </c>
      <c r="U13">
        <f>INDEX('[1]Displacement Source AC'!$FA$2:$FZ$49,MATCH(U$8,'[1]Displacement Source AC'!$EZ$2:$EZ$49,0),MATCH($O13,'[1]Displacement Source AC'!$FA$53:$FZ$53,0))*U$41</f>
        <v>0</v>
      </c>
      <c r="Z13"/>
      <c r="AF13">
        <f>INDEX('[1]Displacement Source AC'!$FA$2:$FZ$49,MATCH(AF$8,'[1]Displacement Source AC'!$EZ$2:$EZ$49,0),MATCH($O13,'[1]Displacement Source AC'!$FA$53:$FZ$53,0))*AF$41</f>
        <v>0</v>
      </c>
      <c r="AH13">
        <f>INDEX('[1]Displacement Source AC'!$FA$2:$FZ$49,MATCH(AH$8,'[1]Displacement Source AC'!$EZ$2:$EZ$49,0),MATCH($O13,'[1]Displacement Source AC'!$FA$53:$FZ$53,0))*AH$41</f>
        <v>0</v>
      </c>
      <c r="AX13">
        <f t="shared" ref="AX13:AX35" si="13">P13/P$5</f>
        <v>0</v>
      </c>
      <c r="BN13">
        <f t="shared" ref="BN13:BN35" si="14">AF13/AF$5</f>
        <v>0</v>
      </c>
      <c r="CG13" s="158">
        <f t="shared" ref="CG13:CG39" si="15">O13</f>
        <v>2025</v>
      </c>
      <c r="CH13" s="72">
        <f>INDEX(Table3Compare!$B$6:$H$32,MATCH($CG13,Table3Compare!$A$6:$A$32,0),MATCH(CH$9,Table3Compare!$B$5:$H$5,0))</f>
        <v>0</v>
      </c>
      <c r="CI13" s="72"/>
      <c r="CJ13" s="72"/>
      <c r="CK13" s="72"/>
      <c r="CL13" s="72"/>
      <c r="CM13" s="72"/>
      <c r="CN13" s="72"/>
      <c r="CO13" s="72"/>
      <c r="CP13" s="72"/>
      <c r="CQ13" s="72"/>
      <c r="CR13" s="72"/>
      <c r="CS13" s="72"/>
      <c r="CT13" s="72"/>
      <c r="CU13" s="72"/>
      <c r="CV13" s="72"/>
      <c r="CW13" s="72"/>
      <c r="CX13" s="72">
        <f>INDEX(Table3Compare!$B$6:$H$32,MATCH($CG13,Table3Compare!$A$6:$A$32,0),MATCH(CX$9,Table3Compare!$B$5:$H$5,0))</f>
        <v>0</v>
      </c>
      <c r="CY13" s="72"/>
      <c r="CZ13" s="72"/>
      <c r="DA13" s="72"/>
      <c r="DB13" s="72"/>
      <c r="DC13" s="72"/>
      <c r="DD13" s="72"/>
      <c r="DE13" s="72"/>
      <c r="DF13" s="72"/>
      <c r="DG13" s="72"/>
      <c r="DH13" s="72"/>
      <c r="DI13" s="72"/>
      <c r="DJ13" s="72"/>
      <c r="DK13" s="72"/>
      <c r="DL13" s="72"/>
      <c r="DM13" s="167"/>
      <c r="DR13">
        <f>SUM(AX$13:AX13)*CH13/1000</f>
        <v>0</v>
      </c>
      <c r="DT13">
        <f>SUM(AZ$13:AZ13)*CJ13/1000</f>
        <v>0</v>
      </c>
      <c r="DU13">
        <f>SUM(BA$13:BA13)*CK13/1000</f>
        <v>0</v>
      </c>
      <c r="DV13">
        <f>SUM(BB$13:BB13)*CL13/1000</f>
        <v>0</v>
      </c>
      <c r="DX13">
        <f>SUM(BD$13:BD13)*CN13/1000</f>
        <v>0</v>
      </c>
      <c r="DY13">
        <f>SUM(BE$13:BE13)*CO13/1000</f>
        <v>0</v>
      </c>
      <c r="DZ13">
        <f>SUM(BF$13:BF13)*CP13/1000</f>
        <v>0</v>
      </c>
      <c r="EA13">
        <f>SUM(BG$13:BG13)*CQ13/1000</f>
        <v>0</v>
      </c>
      <c r="EB13">
        <f>SUM(BH$13:BH13)*CR13/1000</f>
        <v>0</v>
      </c>
      <c r="EC13">
        <f>SUM(BI$13:BI13)*CS13/1000</f>
        <v>0</v>
      </c>
      <c r="ED13">
        <f>SUM(BJ$13:BJ13)*CT13/1000</f>
        <v>0</v>
      </c>
      <c r="EE13">
        <f>SUM(BK$13:BK13)*CU13/1000</f>
        <v>0</v>
      </c>
      <c r="EF13">
        <f>SUM(BL$13:BL13)*CV13/1000</f>
        <v>0</v>
      </c>
      <c r="EG13">
        <f>SUM(BM$13:BM13)*CW13/1000</f>
        <v>0</v>
      </c>
      <c r="EH13">
        <f>SUM(BN$13:BN13)*CX13/1000</f>
        <v>0</v>
      </c>
      <c r="EI13">
        <f>SUM(BO$13:BO13)*CY13/1000</f>
        <v>0</v>
      </c>
      <c r="EK13">
        <f>SUM(BQ$13:BQ13)*DA13/1000</f>
        <v>0</v>
      </c>
      <c r="EL13">
        <f>SUM(BR$13:BR13)*DB13/1000</f>
        <v>0</v>
      </c>
      <c r="EM13">
        <f>SUM(BS$13:BS13)*DC13/1000</f>
        <v>0</v>
      </c>
      <c r="EN13">
        <f>SUM(BT$13:BT13)*DD13/1000</f>
        <v>0</v>
      </c>
      <c r="EO13">
        <f>SUM(BU$13:BU13)*DE13/1000</f>
        <v>0</v>
      </c>
      <c r="EP13">
        <f>SUM(BV$13:BV13)*DF13/1000</f>
        <v>0</v>
      </c>
      <c r="EQ13">
        <f>SUM(BW$13:BW13)*DG13/1000</f>
        <v>0</v>
      </c>
      <c r="ER13">
        <f>SUM(BX$13:BX13)*DH13/1000</f>
        <v>0</v>
      </c>
      <c r="ES13">
        <f>SUM(BY$13:BY13)*DI13/1000</f>
        <v>0</v>
      </c>
      <c r="ET13">
        <f>SUM(BZ$13:BZ13)*DJ13/1000</f>
        <v>0</v>
      </c>
      <c r="FA13">
        <f t="shared" ref="FA13:FA35" si="16">SUM(DR13:EZ13)</f>
        <v>0</v>
      </c>
      <c r="FC13">
        <f t="shared" ref="FC13:FC35" si="17">O13</f>
        <v>2025</v>
      </c>
      <c r="FD13" s="46"/>
      <c r="FE13" s="98">
        <f>$FD$5*FD13/1000</f>
        <v>0</v>
      </c>
    </row>
    <row r="14" spans="1:161">
      <c r="A14"/>
      <c r="B14" s="251">
        <f t="shared" ref="B14:B39" si="18">B13+1</f>
        <v>2026</v>
      </c>
      <c r="C14" s="8">
        <f t="shared" si="11"/>
        <v>0</v>
      </c>
      <c r="D14" s="252"/>
      <c r="E14" s="8">
        <f t="shared" ref="E14:E27" ca="1" si="19">SUMIF(INDIRECT("'Table 5'!$J$"&amp;$K$3&amp;":$J$"&amp;$K$4),B14,INDIRECT("'Table 5'!$c$"&amp;$K$3&amp;":$c$"&amp;$K$4))/SUMIF(INDIRECT("'Table 5'!$J$"&amp;$K$3&amp;":$J$"&amp;$K$4),B14,INDIRECT("'Table 5'!$f$"&amp;$K$3&amp;":$f$"&amp;$K$4))</f>
        <v>19.448112489765972</v>
      </c>
      <c r="F14" s="33"/>
      <c r="G14" s="8">
        <f ca="1">SUMIF(INDIRECT("'Table 5'!$J$"&amp;$K$3&amp;":$J$"&amp;$K$4),B14,INDIRECT("'Table 5'!$e$"&amp;$K$3&amp;":$e$"&amp;$K$4))/SUMIF(INDIRECT("'Table 5'!$J$"&amp;$K$3&amp;":$J$"&amp;$K$4),B14,INDIRECT("'Table 5'!$f$"&amp;$K$3&amp;":$f$"&amp;$K$4))</f>
        <v>19.448112489765972</v>
      </c>
      <c r="H14" s="8"/>
      <c r="I14" s="8"/>
      <c r="J14" s="8"/>
      <c r="K14" s="8"/>
      <c r="O14">
        <f t="shared" si="12"/>
        <v>2026</v>
      </c>
      <c r="P14">
        <f>INDEX('[1]Displacement Source AC'!$FA$2:$FZ$49,MATCH(P$8,'[1]Displacement Source AC'!$EZ$2:$EZ$49,0),MATCH($O14,'[1]Displacement Source AC'!$FA$53:$FZ$53,0))*P$41</f>
        <v>0</v>
      </c>
      <c r="Q14">
        <f>INDEX('[1]Displacement Source AC'!$FA$2:$FZ$49,MATCH(Q$8,'[1]Displacement Source AC'!$EZ$2:$EZ$49,0),MATCH($O14,'[1]Displacement Source AC'!$FA$53:$FZ$53,0))*Q$41</f>
        <v>0</v>
      </c>
      <c r="U14">
        <f>INDEX('[1]Displacement Source AC'!$FA$2:$FZ$49,MATCH(U$8,'[1]Displacement Source AC'!$EZ$2:$EZ$49,0),MATCH($O14,'[1]Displacement Source AC'!$FA$53:$FZ$53,0))*U$41</f>
        <v>0</v>
      </c>
      <c r="Z14"/>
      <c r="AF14">
        <f>INDEX('[1]Displacement Source AC'!$FA$2:$FZ$49,MATCH(AF$8,'[1]Displacement Source AC'!$EZ$2:$EZ$49,0),MATCH($O14,'[1]Displacement Source AC'!$FA$53:$FZ$53,0))*AF$41</f>
        <v>0</v>
      </c>
      <c r="AH14">
        <f>INDEX('[1]Displacement Source AC'!$FA$2:$FZ$49,MATCH(AH$8,'[1]Displacement Source AC'!$EZ$2:$EZ$49,0),MATCH($O14,'[1]Displacement Source AC'!$FA$53:$FZ$53,0))*AH$41</f>
        <v>0</v>
      </c>
      <c r="AX14">
        <f t="shared" si="13"/>
        <v>0</v>
      </c>
      <c r="BN14">
        <f t="shared" si="14"/>
        <v>0</v>
      </c>
      <c r="CG14" s="158">
        <f t="shared" si="15"/>
        <v>2026</v>
      </c>
      <c r="CH14" s="72">
        <f>INDEX(Table3Compare!$B$6:$H$32,MATCH($CG14,Table3Compare!$A$6:$A$32,0),MATCH(CH$9,Table3Compare!$B$5:$H$5,0))</f>
        <v>0</v>
      </c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  <c r="CW14" s="72"/>
      <c r="CX14" s="72">
        <f>INDEX(Table3Compare!$B$6:$H$32,MATCH($CG14,Table3Compare!$A$6:$A$32,0),MATCH(CX$9,Table3Compare!$B$5:$H$5,0))</f>
        <v>0</v>
      </c>
      <c r="CY14" s="72"/>
      <c r="CZ14" s="72"/>
      <c r="DA14" s="72"/>
      <c r="DB14" s="72"/>
      <c r="DC14" s="72"/>
      <c r="DD14" s="72"/>
      <c r="DE14" s="72"/>
      <c r="DF14" s="167"/>
      <c r="DG14" s="167"/>
      <c r="DH14" s="72"/>
      <c r="DI14" s="167"/>
      <c r="DJ14" s="167"/>
      <c r="DK14" s="167"/>
      <c r="DL14" s="167"/>
      <c r="DM14" s="167"/>
      <c r="DR14">
        <f>SUM(AX$13:AX14)*CH14/1000</f>
        <v>0</v>
      </c>
      <c r="DT14">
        <f>SUM(AZ$13:AZ14)*CJ14/1000</f>
        <v>0</v>
      </c>
      <c r="DU14">
        <f>SUM(BA$13:BA14)*CK14/1000</f>
        <v>0</v>
      </c>
      <c r="DV14">
        <f>SUM(BB$13:BB14)*CL14/1000</f>
        <v>0</v>
      </c>
      <c r="DX14">
        <f>SUM(BD$13:BD14)*CN14/1000</f>
        <v>0</v>
      </c>
      <c r="DY14">
        <f>SUM(BE$13:BE14)*CO14/1000</f>
        <v>0</v>
      </c>
      <c r="DZ14">
        <f>SUM(BF$13:BF14)*CP14/1000</f>
        <v>0</v>
      </c>
      <c r="EA14">
        <f>SUM(BG$13:BG14)*CQ14/1000</f>
        <v>0</v>
      </c>
      <c r="EB14">
        <f>SUM(BH$13:BH14)*CR14/1000</f>
        <v>0</v>
      </c>
      <c r="EC14">
        <f>SUM(BI$13:BI14)*CS14/1000</f>
        <v>0</v>
      </c>
      <c r="ED14">
        <f>SUM(BJ$13:BJ14)*CT14/1000</f>
        <v>0</v>
      </c>
      <c r="EE14">
        <f>SUM(BK$13:BK14)*CU14/1000</f>
        <v>0</v>
      </c>
      <c r="EF14">
        <f>SUM(BL$13:BL14)*CV14/1000</f>
        <v>0</v>
      </c>
      <c r="EG14">
        <f>SUM(BM$13:BM14)*CW14/1000</f>
        <v>0</v>
      </c>
      <c r="EH14">
        <f>SUM(BN$13:BN14)*CX14/1000</f>
        <v>0</v>
      </c>
      <c r="EI14">
        <f>SUM(BO$13:BO14)*CY14/1000</f>
        <v>0</v>
      </c>
      <c r="EK14">
        <f>SUM(BQ$13:BQ14)*DA14/1000</f>
        <v>0</v>
      </c>
      <c r="EL14">
        <f>SUM(BR$13:BR14)*DB14/1000</f>
        <v>0</v>
      </c>
      <c r="EM14">
        <f>SUM(BS$13:BS14)*DC14/1000</f>
        <v>0</v>
      </c>
      <c r="EN14">
        <f>SUM(BT$13:BT14)*DD14/1000</f>
        <v>0</v>
      </c>
      <c r="EO14">
        <f>SUM(BU$13:BU14)*DE14/1000</f>
        <v>0</v>
      </c>
      <c r="EP14">
        <f>SUM(BV$13:BV14)*DF14/1000</f>
        <v>0</v>
      </c>
      <c r="EQ14">
        <f>SUM(BW$13:BW14)*DG14/1000</f>
        <v>0</v>
      </c>
      <c r="ER14">
        <f>SUM(BX$13:BX14)*DH14/1000</f>
        <v>0</v>
      </c>
      <c r="ES14">
        <f>SUM(BY$13:BY14)*DI14/1000</f>
        <v>0</v>
      </c>
      <c r="ET14">
        <f>SUM(BZ$13:BZ14)*DJ14/1000</f>
        <v>0</v>
      </c>
      <c r="FA14">
        <f t="shared" si="16"/>
        <v>0</v>
      </c>
      <c r="FC14">
        <f t="shared" si="17"/>
        <v>2026</v>
      </c>
      <c r="FD14" s="46"/>
      <c r="FE14" s="98">
        <f t="shared" ref="FE14:FE30" si="20">$FD$5*FD14/1000</f>
        <v>0</v>
      </c>
    </row>
    <row r="15" spans="1:161">
      <c r="A15"/>
      <c r="B15" s="251">
        <f t="shared" si="18"/>
        <v>2027</v>
      </c>
      <c r="C15" s="8">
        <f t="shared" si="11"/>
        <v>0</v>
      </c>
      <c r="D15" s="252"/>
      <c r="E15" s="8">
        <f t="shared" ca="1" si="19"/>
        <v>19.78051067672283</v>
      </c>
      <c r="F15" s="33"/>
      <c r="G15" s="8">
        <f t="shared" ref="G15:G27" ca="1" si="21">SUMIF(INDIRECT("'Table 5'!$J$"&amp;$K$3&amp;":$J$"&amp;$K$4),B15,INDIRECT("'Table 5'!$e$"&amp;$K$3&amp;":$e$"&amp;$K$4))/SUMIF(INDIRECT("'Table 5'!$J$"&amp;$K$3&amp;":$J$"&amp;$K$4),B15,INDIRECT("'Table 5'!$f$"&amp;$K$3&amp;":$f$"&amp;$K$4))</f>
        <v>19.78051067672283</v>
      </c>
      <c r="H15" s="8"/>
      <c r="I15" s="8"/>
      <c r="J15" s="8"/>
      <c r="K15" s="8"/>
      <c r="O15">
        <f t="shared" si="12"/>
        <v>2027</v>
      </c>
      <c r="P15">
        <f>INDEX('[1]Displacement Source AC'!$FA$2:$FZ$49,MATCH(P$8,'[1]Displacement Source AC'!$EZ$2:$EZ$49,0),MATCH($O15,'[1]Displacement Source AC'!$FA$53:$FZ$53,0))*P$41</f>
        <v>0</v>
      </c>
      <c r="Q15">
        <f>INDEX('[1]Displacement Source AC'!$FA$2:$FZ$49,MATCH(Q$8,'[1]Displacement Source AC'!$EZ$2:$EZ$49,0),MATCH($O15,'[1]Displacement Source AC'!$FA$53:$FZ$53,0))*Q$41</f>
        <v>0</v>
      </c>
      <c r="U15">
        <f>INDEX('[1]Displacement Source AC'!$FA$2:$FZ$49,MATCH(U$8,'[1]Displacement Source AC'!$EZ$2:$EZ$49,0),MATCH($O15,'[1]Displacement Source AC'!$FA$53:$FZ$53,0))*U$41</f>
        <v>0</v>
      </c>
      <c r="Z15"/>
      <c r="AF15">
        <f>INDEX('[1]Displacement Source AC'!$FA$2:$FZ$49,MATCH(AF$8,'[1]Displacement Source AC'!$EZ$2:$EZ$49,0),MATCH($O15,'[1]Displacement Source AC'!$FA$53:$FZ$53,0))*AF$41</f>
        <v>0</v>
      </c>
      <c r="AH15">
        <f>INDEX('[1]Displacement Source AC'!$FA$2:$FZ$49,MATCH(AH$8,'[1]Displacement Source AC'!$EZ$2:$EZ$49,0),MATCH($O15,'[1]Displacement Source AC'!$FA$53:$FZ$53,0))*AH$41</f>
        <v>0</v>
      </c>
      <c r="AX15">
        <f t="shared" si="13"/>
        <v>0</v>
      </c>
      <c r="BN15">
        <f t="shared" si="14"/>
        <v>0</v>
      </c>
      <c r="CG15" s="158">
        <f t="shared" si="15"/>
        <v>2027</v>
      </c>
      <c r="CH15" s="72">
        <f>INDEX(Table3Compare!$B$6:$H$32,MATCH($CG15,Table3Compare!$A$6:$A$32,0),MATCH(CH$9,Table3Compare!$B$5:$H$5,0))</f>
        <v>0</v>
      </c>
      <c r="CI15" s="72"/>
      <c r="CJ15" s="72"/>
      <c r="CK15" s="72"/>
      <c r="CL15" s="72"/>
      <c r="CM15" s="72"/>
      <c r="CN15" s="72"/>
      <c r="CO15" s="72"/>
      <c r="CP15" s="72"/>
      <c r="CQ15" s="72"/>
      <c r="CR15" s="72"/>
      <c r="CS15" s="72"/>
      <c r="CT15" s="72"/>
      <c r="CU15" s="72"/>
      <c r="CV15" s="72"/>
      <c r="CW15" s="72"/>
      <c r="CX15" s="72">
        <f>INDEX(Table3Compare!$B$6:$H$32,MATCH($CG15,Table3Compare!$A$6:$A$32,0),MATCH(CX$9,Table3Compare!$B$5:$H$5,0))</f>
        <v>0</v>
      </c>
      <c r="CY15" s="72"/>
      <c r="CZ15" s="72"/>
      <c r="DA15" s="72"/>
      <c r="DB15" s="72"/>
      <c r="DC15" s="72"/>
      <c r="DD15" s="72"/>
      <c r="DE15" s="72"/>
      <c r="DF15" s="167"/>
      <c r="DG15" s="167"/>
      <c r="DH15" s="72"/>
      <c r="DI15" s="167"/>
      <c r="DJ15" s="167"/>
      <c r="DK15" s="167"/>
      <c r="DL15" s="167"/>
      <c r="DM15" s="167"/>
      <c r="DR15">
        <f>SUM(AX$13:AX15)*CH15/1000</f>
        <v>0</v>
      </c>
      <c r="DT15">
        <f>SUM(AZ$13:AZ15)*CJ15/1000</f>
        <v>0</v>
      </c>
      <c r="DU15">
        <f>SUM(BA$13:BA15)*CK15/1000</f>
        <v>0</v>
      </c>
      <c r="DV15">
        <f>SUM(BB$13:BB15)*CL15/1000</f>
        <v>0</v>
      </c>
      <c r="DX15">
        <f>SUM(BD$13:BD15)*CN15/1000</f>
        <v>0</v>
      </c>
      <c r="DY15">
        <f>SUM(BE$13:BE15)*CO15/1000</f>
        <v>0</v>
      </c>
      <c r="DZ15">
        <f>SUM(BF$13:BF15)*CP15/1000</f>
        <v>0</v>
      </c>
      <c r="EA15">
        <f>SUM(BG$13:BG15)*CQ15/1000</f>
        <v>0</v>
      </c>
      <c r="EB15">
        <f>SUM(BH$13:BH15)*CR15/1000</f>
        <v>0</v>
      </c>
      <c r="EC15">
        <f>SUM(BI$13:BI15)*CS15/1000</f>
        <v>0</v>
      </c>
      <c r="ED15">
        <f>SUM(BJ$13:BJ15)*CT15/1000</f>
        <v>0</v>
      </c>
      <c r="EE15">
        <f>SUM(BK$13:BK15)*CU15/1000</f>
        <v>0</v>
      </c>
      <c r="EF15">
        <f>SUM(BL$13:BL15)*CV15/1000</f>
        <v>0</v>
      </c>
      <c r="EG15">
        <f>SUM(BM$13:BM15)*CW15/1000</f>
        <v>0</v>
      </c>
      <c r="EH15">
        <f>SUM(BN$13:BN15)*CX15/1000</f>
        <v>0</v>
      </c>
      <c r="EI15">
        <f>SUM(BO$13:BO15)*CY15/1000</f>
        <v>0</v>
      </c>
      <c r="EK15">
        <f>SUM(BQ$13:BQ15)*DA15/1000</f>
        <v>0</v>
      </c>
      <c r="EL15">
        <f>SUM(BR$13:BR15)*DB15/1000</f>
        <v>0</v>
      </c>
      <c r="EM15">
        <f>SUM(BS$13:BS15)*DC15/1000</f>
        <v>0</v>
      </c>
      <c r="EN15">
        <f>SUM(BT$13:BT15)*DD15/1000</f>
        <v>0</v>
      </c>
      <c r="EO15">
        <f>SUM(BU$13:BU15)*DE15/1000</f>
        <v>0</v>
      </c>
      <c r="EP15">
        <f>SUM(BV$13:BV15)*DF15/1000</f>
        <v>0</v>
      </c>
      <c r="EQ15">
        <f>SUM(BW$13:BW15)*DG15/1000</f>
        <v>0</v>
      </c>
      <c r="ER15">
        <f>SUM(BX$13:BX15)*DH15/1000</f>
        <v>0</v>
      </c>
      <c r="ES15">
        <f>SUM(BY$13:BY15)*DI15/1000</f>
        <v>0</v>
      </c>
      <c r="ET15">
        <f>SUM(BZ$13:BZ15)*DJ15/1000</f>
        <v>0</v>
      </c>
      <c r="FA15">
        <f t="shared" si="16"/>
        <v>0</v>
      </c>
      <c r="FC15">
        <f t="shared" si="17"/>
        <v>2027</v>
      </c>
      <c r="FD15" s="46"/>
      <c r="FE15" s="98">
        <f t="shared" si="20"/>
        <v>0</v>
      </c>
    </row>
    <row r="16" spans="1:161">
      <c r="A16"/>
      <c r="B16" s="251">
        <f t="shared" si="18"/>
        <v>2028</v>
      </c>
      <c r="C16" s="8">
        <f t="shared" si="11"/>
        <v>0</v>
      </c>
      <c r="D16" s="252"/>
      <c r="E16" s="8">
        <f t="shared" ca="1" si="19"/>
        <v>23.995245333450359</v>
      </c>
      <c r="F16" s="33"/>
      <c r="G16" s="8">
        <f t="shared" ca="1" si="21"/>
        <v>23.995245333450359</v>
      </c>
      <c r="H16" s="8"/>
      <c r="I16" s="8"/>
      <c r="J16" s="8"/>
      <c r="K16" s="8"/>
      <c r="O16">
        <f t="shared" si="12"/>
        <v>2028</v>
      </c>
      <c r="P16" s="46">
        <f>INDEX('[1]Displacement Source AC'!$FA$2:$FZ$49,MATCH(P$8,'[1]Displacement Source AC'!$EZ$2:$EZ$49,0),MATCH($O16,'[1]Displacement Source AC'!$FA$53:$FZ$53,0))*P$41</f>
        <v>0</v>
      </c>
      <c r="Q16">
        <f>INDEX('[1]Displacement Source AC'!$FA$2:$FZ$49,MATCH(Q$8,'[1]Displacement Source AC'!$EZ$2:$EZ$49,0),MATCH($O16,'[1]Displacement Source AC'!$FA$53:$FZ$53,0))*Q$41</f>
        <v>0</v>
      </c>
      <c r="U16">
        <f>INDEX('[1]Displacement Source AC'!$FA$2:$FZ$49,MATCH(U$8,'[1]Displacement Source AC'!$EZ$2:$EZ$49,0),MATCH($O16,'[1]Displacement Source AC'!$FA$53:$FZ$53,0))*U$41</f>
        <v>0</v>
      </c>
      <c r="Z16"/>
      <c r="AF16">
        <f>INDEX('[1]Displacement Source AC'!$FA$2:$FZ$49,MATCH(AF$8,'[1]Displacement Source AC'!$EZ$2:$EZ$49,0),MATCH($O16,'[1]Displacement Source AC'!$FA$53:$FZ$53,0))*AF$41</f>
        <v>0</v>
      </c>
      <c r="AH16">
        <f>INDEX('[1]Displacement Source AC'!$FA$2:$FZ$49,MATCH(AH$8,'[1]Displacement Source AC'!$EZ$2:$EZ$49,0),MATCH($O16,'[1]Displacement Source AC'!$FA$53:$FZ$53,0))*AH$41</f>
        <v>0</v>
      </c>
      <c r="AX16" s="319">
        <f t="shared" si="13"/>
        <v>0</v>
      </c>
      <c r="BN16">
        <f t="shared" si="14"/>
        <v>0</v>
      </c>
      <c r="CG16" s="158">
        <f t="shared" si="15"/>
        <v>2028</v>
      </c>
      <c r="CH16" s="72">
        <f>INDEX(Table3Compare!$B$6:$H$32,MATCH($CG16,Table3Compare!$A$6:$A$32,0),MATCH(CH$9,Table3Compare!$B$5:$H$5,0))</f>
        <v>126.39500223190998</v>
      </c>
      <c r="CI16" s="72"/>
      <c r="CJ16" s="72"/>
      <c r="CK16" s="72"/>
      <c r="CL16" s="72"/>
      <c r="CM16" s="72"/>
      <c r="CN16" s="72"/>
      <c r="CO16" s="72"/>
      <c r="CP16" s="72"/>
      <c r="CQ16" s="72"/>
      <c r="CR16" s="72"/>
      <c r="CS16" s="72"/>
      <c r="CT16" s="72"/>
      <c r="CU16" s="72"/>
      <c r="CV16" s="72"/>
      <c r="CW16" s="72"/>
      <c r="CX16" s="72">
        <f>INDEX(Table3Compare!$B$6:$H$32,MATCH($CG16,Table3Compare!$A$6:$A$32,0),MATCH(CX$9,Table3Compare!$B$5:$H$5,0))</f>
        <v>0</v>
      </c>
      <c r="CY16" s="72"/>
      <c r="CZ16" s="72"/>
      <c r="DA16" s="72"/>
      <c r="DB16" s="72"/>
      <c r="DC16" s="72"/>
      <c r="DD16" s="72"/>
      <c r="DE16" s="72"/>
      <c r="DF16" s="167"/>
      <c r="DG16" s="167"/>
      <c r="DH16" s="72"/>
      <c r="DI16" s="167"/>
      <c r="DJ16" s="167"/>
      <c r="DK16" s="167"/>
      <c r="DL16" s="167"/>
      <c r="DM16" s="167"/>
      <c r="DR16">
        <f>SUM(AX$13:AX16)*CH16/1000</f>
        <v>0</v>
      </c>
      <c r="DT16">
        <f>SUM(AZ$13:AZ16)*CJ16/1000</f>
        <v>0</v>
      </c>
      <c r="DU16">
        <f>SUM(BA$13:BA16)*CK16/1000</f>
        <v>0</v>
      </c>
      <c r="DV16">
        <f>SUM(BB$13:BB16)*CL16/1000</f>
        <v>0</v>
      </c>
      <c r="DX16">
        <f>SUM(BD$13:BD16)*CN16/1000</f>
        <v>0</v>
      </c>
      <c r="DY16">
        <f>SUM(BE$13:BE16)*CO16/1000</f>
        <v>0</v>
      </c>
      <c r="DZ16">
        <f>SUM(BF$13:BF16)*CP16/1000</f>
        <v>0</v>
      </c>
      <c r="EA16">
        <f>SUM(BG$13:BG16)*CQ16/1000</f>
        <v>0</v>
      </c>
      <c r="EB16" s="46">
        <f>SUM(BH$13:BH16)*CR16/1000</f>
        <v>0</v>
      </c>
      <c r="EC16">
        <f>SUM(BI$13:BI16)*CS16/1000</f>
        <v>0</v>
      </c>
      <c r="ED16">
        <f>SUM(BJ$13:BJ16)*CT16/1000</f>
        <v>0</v>
      </c>
      <c r="EE16">
        <f>SUM(BK$13:BK16)*CU16/1000</f>
        <v>0</v>
      </c>
      <c r="EF16">
        <f>SUM(BL$13:BL16)*CV16/1000</f>
        <v>0</v>
      </c>
      <c r="EG16">
        <f>SUM(BM$13:BM16)*CW16/1000</f>
        <v>0</v>
      </c>
      <c r="EH16">
        <f>SUM(BN$13:BN16)*CX16/1000</f>
        <v>0</v>
      </c>
      <c r="EI16">
        <f>SUM(BO$13:BO16)*CY16/1000</f>
        <v>0</v>
      </c>
      <c r="EK16">
        <f>SUM(BQ$13:BQ16)*DA16/1000</f>
        <v>0</v>
      </c>
      <c r="EL16">
        <f>SUM(BR$13:BR16)*DB16/1000</f>
        <v>0</v>
      </c>
      <c r="EM16">
        <f>SUM(BS$13:BS16)*DC16/1000</f>
        <v>0</v>
      </c>
      <c r="EN16">
        <f>SUM(BT$13:BT16)*DD16/1000</f>
        <v>0</v>
      </c>
      <c r="EO16">
        <f>SUM(BU$13:BU16)*DE16/1000</f>
        <v>0</v>
      </c>
      <c r="EP16">
        <f>SUM(BV$13:BV16)*DF16/1000</f>
        <v>0</v>
      </c>
      <c r="EQ16">
        <f>SUM(BW$13:BW16)*DG16/1000</f>
        <v>0</v>
      </c>
      <c r="ER16">
        <f>SUM(BX$13:BX16)*DH16/1000</f>
        <v>0</v>
      </c>
      <c r="ES16">
        <f>SUM(BY$13:BY16)*DI16/1000</f>
        <v>0</v>
      </c>
      <c r="ET16">
        <f>SUM(BZ$13:BZ16)*DJ16/1000</f>
        <v>0</v>
      </c>
      <c r="FA16">
        <f t="shared" si="16"/>
        <v>0</v>
      </c>
      <c r="FC16">
        <f t="shared" si="17"/>
        <v>2028</v>
      </c>
      <c r="FD16" s="46"/>
      <c r="FE16" s="98">
        <f t="shared" si="20"/>
        <v>0</v>
      </c>
    </row>
    <row r="17" spans="2:161">
      <c r="B17" s="251">
        <f t="shared" si="18"/>
        <v>2029</v>
      </c>
      <c r="C17" s="8">
        <f t="shared" si="11"/>
        <v>0</v>
      </c>
      <c r="D17" s="252"/>
      <c r="E17" s="8">
        <f t="shared" ca="1" si="19"/>
        <v>30.40278684875156</v>
      </c>
      <c r="F17" s="33"/>
      <c r="G17" s="8">
        <f t="shared" ca="1" si="21"/>
        <v>30.40278684875156</v>
      </c>
      <c r="H17" s="8"/>
      <c r="I17" s="8"/>
      <c r="J17" s="8"/>
      <c r="K17" s="8"/>
      <c r="O17">
        <f t="shared" si="12"/>
        <v>2029</v>
      </c>
      <c r="P17">
        <f>INDEX('[1]Displacement Source AC'!$FA$2:$FZ$49,MATCH(P$8,'[1]Displacement Source AC'!$EZ$2:$EZ$49,0),MATCH($O17,'[1]Displacement Source AC'!$FA$53:$FZ$53,0))*P$41</f>
        <v>0</v>
      </c>
      <c r="Q17">
        <f>INDEX('[1]Displacement Source AC'!$FA$2:$FZ$49,MATCH(Q$8,'[1]Displacement Source AC'!$EZ$2:$EZ$49,0),MATCH($O17,'[1]Displacement Source AC'!$FA$53:$FZ$53,0))*Q$41</f>
        <v>0</v>
      </c>
      <c r="U17">
        <f>INDEX('[1]Displacement Source AC'!$FA$2:$FZ$49,MATCH(U$8,'[1]Displacement Source AC'!$EZ$2:$EZ$49,0),MATCH($O17,'[1]Displacement Source AC'!$FA$53:$FZ$53,0))*U$41</f>
        <v>0</v>
      </c>
      <c r="Z17"/>
      <c r="AF17">
        <f>INDEX('[1]Displacement Source AC'!$FA$2:$FZ$49,MATCH(AF$8,'[1]Displacement Source AC'!$EZ$2:$EZ$49,0),MATCH($O17,'[1]Displacement Source AC'!$FA$53:$FZ$53,0))*AF$41</f>
        <v>0</v>
      </c>
      <c r="AH17">
        <f>INDEX('[1]Displacement Source AC'!$FA$2:$FZ$49,MATCH(AH$8,'[1]Displacement Source AC'!$EZ$2:$EZ$49,0),MATCH($O17,'[1]Displacement Source AC'!$FA$53:$FZ$53,0))*AH$41</f>
        <v>0</v>
      </c>
      <c r="AX17">
        <f t="shared" si="13"/>
        <v>0</v>
      </c>
      <c r="BN17">
        <f t="shared" si="14"/>
        <v>0</v>
      </c>
      <c r="CC17" s="98"/>
      <c r="CG17" s="158">
        <f t="shared" si="15"/>
        <v>2029</v>
      </c>
      <c r="CH17" s="72">
        <f>INDEX(Table3Compare!$B$6:$H$32,MATCH($CG17,Table3Compare!$A$6:$A$32,0),MATCH(CH$9,Table3Compare!$B$5:$H$5,0))</f>
        <v>129.15041331157036</v>
      </c>
      <c r="CI17" s="72"/>
      <c r="CJ17" s="72"/>
      <c r="CK17" s="72"/>
      <c r="CL17" s="72"/>
      <c r="CM17" s="72"/>
      <c r="CN17" s="72"/>
      <c r="CO17" s="72"/>
      <c r="CP17" s="72"/>
      <c r="CQ17" s="72"/>
      <c r="CR17" s="72"/>
      <c r="CS17" s="72"/>
      <c r="CT17" s="72"/>
      <c r="CU17" s="72"/>
      <c r="CV17" s="72"/>
      <c r="CW17" s="72"/>
      <c r="CX17" s="72">
        <f>INDEX(Table3Compare!$B$6:$H$32,MATCH($CG17,Table3Compare!$A$6:$A$32,0),MATCH(CX$9,Table3Compare!$B$5:$H$5,0))</f>
        <v>0</v>
      </c>
      <c r="CY17" s="72"/>
      <c r="CZ17" s="72"/>
      <c r="DA17" s="72"/>
      <c r="DB17" s="72"/>
      <c r="DC17" s="72"/>
      <c r="DD17" s="72"/>
      <c r="DE17" s="72"/>
      <c r="DF17" s="167"/>
      <c r="DG17" s="167"/>
      <c r="DH17" s="72"/>
      <c r="DI17" s="167"/>
      <c r="DJ17" s="167"/>
      <c r="DK17" s="167"/>
      <c r="DL17" s="167"/>
      <c r="DM17" s="167"/>
      <c r="DR17">
        <f>SUM(AX$13:AX17)*CH17/1000</f>
        <v>0</v>
      </c>
      <c r="DT17">
        <f>SUM(AZ$13:AZ17)*CJ17/1000</f>
        <v>0</v>
      </c>
      <c r="DU17">
        <f>SUM(BA$13:BA17)*CK17/1000</f>
        <v>0</v>
      </c>
      <c r="DV17">
        <f>SUM(BB$13:BB17)*CL17/1000</f>
        <v>0</v>
      </c>
      <c r="DX17">
        <f>SUM(BD$13:BD17)*CN17/1000</f>
        <v>0</v>
      </c>
      <c r="DY17">
        <f>SUM(BE$13:BE17)*CO17/1000</f>
        <v>0</v>
      </c>
      <c r="DZ17">
        <f>SUM(BF$13:BF17)*CP17/1000</f>
        <v>0</v>
      </c>
      <c r="EA17">
        <f>SUM(BG$13:BG17)*CQ17/1000</f>
        <v>0</v>
      </c>
      <c r="EB17">
        <f>SUM(BH$13:BH17)*CR17/1000</f>
        <v>0</v>
      </c>
      <c r="EC17">
        <f>SUM(BI$13:BI17)*CS17/1000</f>
        <v>0</v>
      </c>
      <c r="ED17">
        <f>SUM(BJ$13:BJ17)*CT17/1000</f>
        <v>0</v>
      </c>
      <c r="EE17">
        <f>SUM(BK$13:BK17)*CU17/1000</f>
        <v>0</v>
      </c>
      <c r="EF17">
        <f>SUM(BL$13:BL17)*CV17/1000</f>
        <v>0</v>
      </c>
      <c r="EG17">
        <f>SUM(BM$13:BM17)*CW17/1000</f>
        <v>0</v>
      </c>
      <c r="EH17">
        <f>SUM(BN$13:BN17)*CX17/1000</f>
        <v>0</v>
      </c>
      <c r="EI17">
        <f>SUM(BO$13:BO17)*CY17/1000</f>
        <v>0</v>
      </c>
      <c r="EK17">
        <f>SUM(BQ$13:BQ17)*DA17/1000</f>
        <v>0</v>
      </c>
      <c r="EL17">
        <f>SUM(BR$13:BR17)*DB17/1000</f>
        <v>0</v>
      </c>
      <c r="EM17">
        <f>SUM(BS$13:BS17)*DC17/1000</f>
        <v>0</v>
      </c>
      <c r="EN17">
        <f>SUM(BT$13:BT17)*DD17/1000</f>
        <v>0</v>
      </c>
      <c r="EO17">
        <f>SUM(BU$13:BU17)*DE17/1000</f>
        <v>0</v>
      </c>
      <c r="EP17">
        <f>SUM(BV$13:BV17)*DF17/1000</f>
        <v>0</v>
      </c>
      <c r="EQ17">
        <f>SUM(BW$13:BW17)*DG17/1000</f>
        <v>0</v>
      </c>
      <c r="ER17">
        <f>SUM(BX$13:BX17)*DH17/1000</f>
        <v>0</v>
      </c>
      <c r="ES17">
        <f>SUM(BY$13:BY17)*DI17/1000</f>
        <v>0</v>
      </c>
      <c r="ET17">
        <f>SUM(BZ$13:BZ17)*DJ17/1000</f>
        <v>0</v>
      </c>
      <c r="FA17">
        <f t="shared" si="16"/>
        <v>0</v>
      </c>
      <c r="FC17">
        <f t="shared" si="17"/>
        <v>2029</v>
      </c>
      <c r="FD17" s="46"/>
      <c r="FE17" s="98">
        <f t="shared" si="20"/>
        <v>0</v>
      </c>
    </row>
    <row r="18" spans="2:161">
      <c r="B18" s="251">
        <f t="shared" si="18"/>
        <v>2030</v>
      </c>
      <c r="C18" s="8">
        <f t="shared" si="11"/>
        <v>0</v>
      </c>
      <c r="D18" s="252"/>
      <c r="E18" s="8">
        <f t="shared" ca="1" si="19"/>
        <v>25.674336227389116</v>
      </c>
      <c r="F18" s="33"/>
      <c r="G18" s="8">
        <f t="shared" ca="1" si="21"/>
        <v>25.674336227389116</v>
      </c>
      <c r="H18" s="8"/>
      <c r="I18" s="8"/>
      <c r="J18" s="8"/>
      <c r="K18" s="8"/>
      <c r="O18">
        <f t="shared" si="12"/>
        <v>2030</v>
      </c>
      <c r="P18">
        <f>INDEX('[1]Displacement Source AC'!$FA$2:$FZ$49,MATCH(P$8,'[1]Displacement Source AC'!$EZ$2:$EZ$49,0),MATCH($O18,'[1]Displacement Source AC'!$FA$53:$FZ$53,0))*P$41</f>
        <v>0</v>
      </c>
      <c r="Q18">
        <f>INDEX('[1]Displacement Source AC'!$FA$2:$FZ$49,MATCH(Q$8,'[1]Displacement Source AC'!$EZ$2:$EZ$49,0),MATCH($O18,'[1]Displacement Source AC'!$FA$53:$FZ$53,0))*Q$41</f>
        <v>0</v>
      </c>
      <c r="U18">
        <f>INDEX('[1]Displacement Source AC'!$FA$2:$FZ$49,MATCH(U$8,'[1]Displacement Source AC'!$EZ$2:$EZ$49,0),MATCH($O18,'[1]Displacement Source AC'!$FA$53:$FZ$53,0))*U$41</f>
        <v>0</v>
      </c>
      <c r="Z18"/>
      <c r="AF18">
        <f>INDEX('[1]Displacement Source AC'!$FA$2:$FZ$49,MATCH(AF$8,'[1]Displacement Source AC'!$EZ$2:$EZ$49,0),MATCH($O18,'[1]Displacement Source AC'!$FA$53:$FZ$53,0))*AF$41</f>
        <v>0</v>
      </c>
      <c r="AH18">
        <f>INDEX('[1]Displacement Source AC'!$FA$2:$FZ$49,MATCH(AH$8,'[1]Displacement Source AC'!$EZ$2:$EZ$49,0),MATCH($O18,'[1]Displacement Source AC'!$FA$53:$FZ$53,0))*AH$41</f>
        <v>0</v>
      </c>
      <c r="AX18">
        <f t="shared" si="13"/>
        <v>0</v>
      </c>
      <c r="BN18">
        <f t="shared" si="14"/>
        <v>0</v>
      </c>
      <c r="CG18" s="158">
        <f t="shared" si="15"/>
        <v>2030</v>
      </c>
      <c r="CH18" s="72">
        <f>INDEX(Table3Compare!$B$6:$H$32,MATCH($CG18,Table3Compare!$A$6:$A$32,0),MATCH(CH$9,Table3Compare!$B$5:$H$5,0))</f>
        <v>131.965892253747</v>
      </c>
      <c r="CI18" s="72"/>
      <c r="CJ18" s="72"/>
      <c r="CK18" s="72"/>
      <c r="CL18" s="72"/>
      <c r="CM18" s="72"/>
      <c r="CN18" s="72"/>
      <c r="CO18" s="72"/>
      <c r="CP18" s="72"/>
      <c r="CQ18" s="72"/>
      <c r="CR18" s="72"/>
      <c r="CS18" s="72"/>
      <c r="CT18" s="72"/>
      <c r="CU18" s="72"/>
      <c r="CV18" s="72"/>
      <c r="CW18" s="72"/>
      <c r="CX18" s="72">
        <f>INDEX(Table3Compare!$B$6:$H$32,MATCH($CG18,Table3Compare!$A$6:$A$32,0),MATCH(CX$9,Table3Compare!$B$5:$H$5,0))</f>
        <v>0</v>
      </c>
      <c r="CY18" s="72"/>
      <c r="CZ18" s="72"/>
      <c r="DA18" s="72"/>
      <c r="DB18" s="72"/>
      <c r="DC18" s="72"/>
      <c r="DD18" s="72"/>
      <c r="DE18" s="72"/>
      <c r="DF18" s="167"/>
      <c r="DG18" s="167"/>
      <c r="DH18" s="72"/>
      <c r="DI18" s="167"/>
      <c r="DJ18" s="167"/>
      <c r="DK18" s="167"/>
      <c r="DL18" s="167"/>
      <c r="DM18" s="167"/>
      <c r="DR18">
        <f>SUM(AX$13:AX18)*CH18/1000</f>
        <v>0</v>
      </c>
      <c r="DT18">
        <f>SUM(AZ$13:AZ18)*CJ18/1000</f>
        <v>0</v>
      </c>
      <c r="DU18">
        <f>SUM(BA$13:BA18)*CK18/1000</f>
        <v>0</v>
      </c>
      <c r="DV18">
        <f>SUM(BB$13:BB18)*CL18/1000</f>
        <v>0</v>
      </c>
      <c r="DX18">
        <f>SUM(BD$13:BD18)*CN18/1000</f>
        <v>0</v>
      </c>
      <c r="DY18">
        <f>SUM(BE$13:BE18)*CO18/1000</f>
        <v>0</v>
      </c>
      <c r="DZ18">
        <f>SUM(BF$13:BF18)*CP18/1000</f>
        <v>0</v>
      </c>
      <c r="EA18">
        <f>SUM(BG$13:BG18)*CQ18/1000</f>
        <v>0</v>
      </c>
      <c r="EB18">
        <f>SUM(BH$13:BH18)*CR18/1000</f>
        <v>0</v>
      </c>
      <c r="EC18">
        <f>SUM(BI$13:BI18)*CS18/1000</f>
        <v>0</v>
      </c>
      <c r="ED18">
        <f>SUM(BJ$13:BJ18)*CT18/1000</f>
        <v>0</v>
      </c>
      <c r="EE18">
        <f>SUM(BK$13:BK18)*CU18/1000</f>
        <v>0</v>
      </c>
      <c r="EF18">
        <f>SUM(BL$13:BL18)*CV18/1000</f>
        <v>0</v>
      </c>
      <c r="EG18">
        <f>SUM(BM$13:BM18)*CW18/1000</f>
        <v>0</v>
      </c>
      <c r="EH18">
        <f>SUM(BN$13:BN18)*CX18/1000</f>
        <v>0</v>
      </c>
      <c r="EI18">
        <f>SUM(BO$13:BO18)*CY18/1000</f>
        <v>0</v>
      </c>
      <c r="EK18">
        <f>SUM(BQ$13:BQ18)*DA18/1000</f>
        <v>0</v>
      </c>
      <c r="EL18">
        <f>SUM(BR$13:BR18)*DB18/1000</f>
        <v>0</v>
      </c>
      <c r="EM18">
        <f>SUM(BS$13:BS18)*DC18/1000</f>
        <v>0</v>
      </c>
      <c r="EN18">
        <f>SUM(BT$13:BT18)*DD18/1000</f>
        <v>0</v>
      </c>
      <c r="EO18">
        <f>SUM(BU$13:BU18)*DE18/1000</f>
        <v>0</v>
      </c>
      <c r="EP18">
        <f>SUM(BV$13:BV18)*DF18/1000</f>
        <v>0</v>
      </c>
      <c r="EQ18">
        <f>SUM(BW$13:BW18)*DG18/1000</f>
        <v>0</v>
      </c>
      <c r="ER18">
        <f>SUM(BX$13:BX18)*DH18/1000</f>
        <v>0</v>
      </c>
      <c r="ES18">
        <f>SUM(BY$13:BY18)*DI18/1000</f>
        <v>0</v>
      </c>
      <c r="ET18">
        <f>SUM(BZ$13:BZ18)*DJ18/1000</f>
        <v>0</v>
      </c>
      <c r="FA18">
        <f t="shared" si="16"/>
        <v>0</v>
      </c>
      <c r="FC18">
        <f t="shared" si="17"/>
        <v>2030</v>
      </c>
      <c r="FD18" s="46"/>
      <c r="FE18" s="98">
        <f t="shared" si="20"/>
        <v>0</v>
      </c>
    </row>
    <row r="19" spans="2:161">
      <c r="B19" s="251">
        <f t="shared" si="18"/>
        <v>2031</v>
      </c>
      <c r="C19" s="8">
        <f t="shared" si="11"/>
        <v>0</v>
      </c>
      <c r="D19" s="252"/>
      <c r="E19" s="8">
        <f t="shared" ca="1" si="19"/>
        <v>24.369108244917847</v>
      </c>
      <c r="F19" s="33"/>
      <c r="G19" s="8">
        <f t="shared" ca="1" si="21"/>
        <v>24.369108244917847</v>
      </c>
      <c r="H19" s="8"/>
      <c r="I19" s="8"/>
      <c r="J19" s="8"/>
      <c r="K19" s="8"/>
      <c r="O19">
        <f t="shared" si="12"/>
        <v>2031</v>
      </c>
      <c r="P19">
        <f>INDEX('[1]Displacement Source AC'!$FA$2:$FZ$49,MATCH(P$8,'[1]Displacement Source AC'!$EZ$2:$EZ$49,0),MATCH($O19,'[1]Displacement Source AC'!$FA$53:$FZ$53,0))*P$41</f>
        <v>0</v>
      </c>
      <c r="Q19">
        <f>INDEX('[1]Displacement Source AC'!$FA$2:$FZ$49,MATCH(Q$8,'[1]Displacement Source AC'!$EZ$2:$EZ$49,0),MATCH($O19,'[1]Displacement Source AC'!$FA$53:$FZ$53,0))*Q$41</f>
        <v>0</v>
      </c>
      <c r="U19">
        <f>INDEX('[1]Displacement Source AC'!$FA$2:$FZ$49,MATCH(U$8,'[1]Displacement Source AC'!$EZ$2:$EZ$49,0),MATCH($O19,'[1]Displacement Source AC'!$FA$53:$FZ$53,0))*U$41</f>
        <v>0</v>
      </c>
      <c r="Z19"/>
      <c r="AF19">
        <f>INDEX('[1]Displacement Source AC'!$FA$2:$FZ$49,MATCH(AF$8,'[1]Displacement Source AC'!$EZ$2:$EZ$49,0),MATCH($O19,'[1]Displacement Source AC'!$FA$53:$FZ$53,0))*AF$41</f>
        <v>0</v>
      </c>
      <c r="AH19">
        <f>INDEX('[1]Displacement Source AC'!$FA$2:$FZ$49,MATCH(AH$8,'[1]Displacement Source AC'!$EZ$2:$EZ$49,0),MATCH($O19,'[1]Displacement Source AC'!$FA$53:$FZ$53,0))*AH$41</f>
        <v>0</v>
      </c>
      <c r="AX19">
        <f t="shared" si="13"/>
        <v>0</v>
      </c>
      <c r="BN19">
        <f t="shared" si="14"/>
        <v>0</v>
      </c>
      <c r="CG19" s="158">
        <f t="shared" si="15"/>
        <v>2031</v>
      </c>
      <c r="CH19" s="72">
        <f>INDEX(Table3Compare!$B$6:$H$32,MATCH($CG19,Table3Compare!$A$6:$A$32,0),MATCH(CH$9,Table3Compare!$B$5:$H$5,0))</f>
        <v>134.84274870028713</v>
      </c>
      <c r="CI19" s="72"/>
      <c r="CJ19" s="72"/>
      <c r="CK19" s="72"/>
      <c r="CL19" s="72"/>
      <c r="CM19" s="72"/>
      <c r="CN19" s="72"/>
      <c r="CO19" s="72"/>
      <c r="CP19" s="72"/>
      <c r="CQ19" s="72"/>
      <c r="CR19" s="72"/>
      <c r="CS19" s="72"/>
      <c r="CT19" s="72"/>
      <c r="CU19" s="72"/>
      <c r="CV19" s="72"/>
      <c r="CW19" s="72"/>
      <c r="CX19" s="72">
        <f>INDEX(Table3Compare!$B$6:$H$32,MATCH($CG19,Table3Compare!$A$6:$A$32,0),MATCH(CX$9,Table3Compare!$B$5:$H$5,0))</f>
        <v>0</v>
      </c>
      <c r="CY19" s="72"/>
      <c r="CZ19" s="72"/>
      <c r="DA19" s="72"/>
      <c r="DB19" s="72"/>
      <c r="DC19" s="72"/>
      <c r="DD19" s="72"/>
      <c r="DE19" s="72"/>
      <c r="DF19" s="167"/>
      <c r="DG19" s="167"/>
      <c r="DH19" s="72"/>
      <c r="DI19" s="167"/>
      <c r="DJ19" s="167"/>
      <c r="DK19" s="167"/>
      <c r="DL19" s="167"/>
      <c r="DM19" s="167"/>
      <c r="DR19">
        <f>SUM(AX$13:AX19)*CH19/1000</f>
        <v>0</v>
      </c>
      <c r="DT19">
        <f>SUM(AZ$13:AZ19)*CJ19/1000</f>
        <v>0</v>
      </c>
      <c r="DU19">
        <f>SUM(BA$13:BA19)*CK19/1000</f>
        <v>0</v>
      </c>
      <c r="DV19">
        <f>SUM(BB$13:BB19)*CL19/1000</f>
        <v>0</v>
      </c>
      <c r="DX19">
        <f>SUM(BD$13:BD19)*CN19/1000</f>
        <v>0</v>
      </c>
      <c r="DY19">
        <f>SUM(BE$13:BE19)*CO19/1000</f>
        <v>0</v>
      </c>
      <c r="DZ19">
        <f>SUM(BF$13:BF19)*CP19/1000</f>
        <v>0</v>
      </c>
      <c r="EA19">
        <f>SUM(BG$13:BG19)*CQ19/1000</f>
        <v>0</v>
      </c>
      <c r="EB19">
        <f>SUM(BH$13:BH19)*CR19/1000</f>
        <v>0</v>
      </c>
      <c r="EC19">
        <f>SUM(BI$13:BI19)*CS19/1000</f>
        <v>0</v>
      </c>
      <c r="ED19">
        <f>SUM(BJ$13:BJ19)*CT19/1000</f>
        <v>0</v>
      </c>
      <c r="EE19">
        <f>SUM(BK$13:BK19)*CU19/1000</f>
        <v>0</v>
      </c>
      <c r="EF19">
        <f>SUM(BL$13:BL19)*CV19/1000</f>
        <v>0</v>
      </c>
      <c r="EG19">
        <f>SUM(BM$13:BM19)*CW19/1000</f>
        <v>0</v>
      </c>
      <c r="EH19">
        <f>SUM(BN$13:BN19)*CX19/1000</f>
        <v>0</v>
      </c>
      <c r="EI19">
        <f>SUM(BO$13:BO19)*CY19/1000</f>
        <v>0</v>
      </c>
      <c r="EK19">
        <f>SUM(BQ$13:BQ19)*DA19/1000</f>
        <v>0</v>
      </c>
      <c r="EL19">
        <f>SUM(BR$13:BR19)*DB19/1000</f>
        <v>0</v>
      </c>
      <c r="EM19">
        <f>SUM(BS$13:BS19)*DC19/1000</f>
        <v>0</v>
      </c>
      <c r="EN19">
        <f>SUM(BT$13:BT19)*DD19/1000</f>
        <v>0</v>
      </c>
      <c r="EO19">
        <f>SUM(BU$13:BU19)*DE19/1000</f>
        <v>0</v>
      </c>
      <c r="EP19">
        <f>SUM(BV$13:BV19)*DF19/1000</f>
        <v>0</v>
      </c>
      <c r="EQ19">
        <f>SUM(BW$13:BW19)*DG19/1000</f>
        <v>0</v>
      </c>
      <c r="ER19">
        <f>SUM(BX$13:BX19)*DH19/1000</f>
        <v>0</v>
      </c>
      <c r="ES19">
        <f>SUM(BY$13:BY19)*DI19/1000</f>
        <v>0</v>
      </c>
      <c r="ET19">
        <f>SUM(BZ$13:BZ19)*DJ19/1000</f>
        <v>0</v>
      </c>
      <c r="FA19">
        <f t="shared" si="16"/>
        <v>0</v>
      </c>
      <c r="FC19">
        <f t="shared" si="17"/>
        <v>2031</v>
      </c>
      <c r="FD19" s="46"/>
      <c r="FE19" s="98">
        <f t="shared" si="20"/>
        <v>0</v>
      </c>
    </row>
    <row r="20" spans="2:161">
      <c r="B20" s="251">
        <f t="shared" si="18"/>
        <v>2032</v>
      </c>
      <c r="C20" s="8">
        <f t="shared" si="11"/>
        <v>110.82056892191042</v>
      </c>
      <c r="D20" s="252"/>
      <c r="E20" s="8">
        <f t="shared" ca="1" si="19"/>
        <v>-14.928746019492623</v>
      </c>
      <c r="F20" s="33"/>
      <c r="G20" s="8">
        <f t="shared" ca="1" si="21"/>
        <v>28.469757030461107</v>
      </c>
      <c r="H20" s="8"/>
      <c r="I20" s="8"/>
      <c r="J20" s="8"/>
      <c r="K20" s="8"/>
      <c r="O20">
        <f t="shared" si="12"/>
        <v>2032</v>
      </c>
      <c r="P20">
        <f>INDEX('[1]Displacement Source AC'!$FA$2:$FZ$49,MATCH(P$8,'[1]Displacement Source AC'!$EZ$2:$EZ$49,0),MATCH($O20,'[1]Displacement Source AC'!$FA$53:$FZ$53,0))*P$41</f>
        <v>0</v>
      </c>
      <c r="Q20">
        <f>INDEX('[1]Displacement Source AC'!$FA$2:$FZ$49,MATCH(Q$8,'[1]Displacement Source AC'!$EZ$2:$EZ$49,0),MATCH($O20,'[1]Displacement Source AC'!$FA$53:$FZ$53,0))*Q$41</f>
        <v>0</v>
      </c>
      <c r="U20">
        <f>INDEX('[1]Displacement Source AC'!$FA$2:$FZ$49,MATCH(U$8,'[1]Displacement Source AC'!$EZ$2:$EZ$49,0),MATCH($O20,'[1]Displacement Source AC'!$FA$53:$FZ$53,0))*U$41</f>
        <v>0</v>
      </c>
      <c r="Z20"/>
      <c r="AF20" s="46">
        <f>INDEX('[1]Displacement Source AC'!$FA$2:$FZ$49,MATCH(AF$8,'[1]Displacement Source AC'!$EZ$2:$EZ$49,0),MATCH($O20,'[1]Displacement Source AC'!$FA$53:$FZ$53,0))*AF$41</f>
        <v>1.0427622985542433</v>
      </c>
      <c r="AH20">
        <f>INDEX('[1]Displacement Source AC'!$FA$2:$FZ$49,MATCH(AH$8,'[1]Displacement Source AC'!$EZ$2:$EZ$49,0),MATCH($O20,'[1]Displacement Source AC'!$FA$53:$FZ$53,0))*AH$41</f>
        <v>0</v>
      </c>
      <c r="AX20">
        <f t="shared" si="13"/>
        <v>0</v>
      </c>
      <c r="BN20" s="46">
        <f t="shared" si="14"/>
        <v>9.7164569707582427</v>
      </c>
      <c r="CG20" s="158">
        <f t="shared" si="15"/>
        <v>2032</v>
      </c>
      <c r="CH20" s="72">
        <f>INDEX(Table3Compare!$B$6:$H$32,MATCH($CG20,Table3Compare!$A$6:$A$32,0),MATCH(CH$9,Table3Compare!$B$5:$H$5,0))</f>
        <v>137.7823205845483</v>
      </c>
      <c r="CI20" s="72"/>
      <c r="CJ20" s="72"/>
      <c r="CK20" s="72"/>
      <c r="CL20" s="72"/>
      <c r="CM20" s="72"/>
      <c r="CN20" s="72"/>
      <c r="CO20" s="72"/>
      <c r="CP20" s="72"/>
      <c r="CQ20" s="72"/>
      <c r="CR20" s="72"/>
      <c r="CS20" s="72"/>
      <c r="CT20" s="72"/>
      <c r="CU20" s="72"/>
      <c r="CV20" s="72"/>
      <c r="CW20" s="72"/>
      <c r="CX20" s="72">
        <f>INDEX(Table3Compare!$B$6:$H$32,MATCH($CG20,Table3Compare!$A$6:$A$32,0),MATCH(CX$9,Table3Compare!$B$5:$H$5,0))</f>
        <v>114.05450490382023</v>
      </c>
      <c r="CY20" s="72"/>
      <c r="CZ20" s="72"/>
      <c r="DA20" s="72"/>
      <c r="DB20" s="72"/>
      <c r="DC20" s="72"/>
      <c r="DD20" s="72"/>
      <c r="DE20" s="72"/>
      <c r="DF20" s="167"/>
      <c r="DG20" s="167"/>
      <c r="DH20" s="72"/>
      <c r="DI20" s="167"/>
      <c r="DJ20" s="167"/>
      <c r="DK20" s="167"/>
      <c r="DL20" s="167"/>
      <c r="DM20" s="167"/>
      <c r="DR20">
        <f>SUM(AX$13:AX20)*CH20/1000</f>
        <v>0</v>
      </c>
      <c r="DT20">
        <f>SUM(AZ$13:AZ20)*CJ20/1000</f>
        <v>0</v>
      </c>
      <c r="DU20">
        <f>SUM(BA$13:BA20)*CK20/1000</f>
        <v>0</v>
      </c>
      <c r="DV20">
        <f>SUM(BB$13:BB20)*CL20/1000</f>
        <v>0</v>
      </c>
      <c r="DX20">
        <f>SUM(BD$13:BD20)*CN20/1000</f>
        <v>0</v>
      </c>
      <c r="DY20">
        <f>SUM(BE$13:BE20)*CO20/1000</f>
        <v>0</v>
      </c>
      <c r="DZ20">
        <f>SUM(BF$13:BF20)*CP20/1000</f>
        <v>0</v>
      </c>
      <c r="EA20">
        <f>SUM(BG$13:BG20)*CQ20/1000</f>
        <v>0</v>
      </c>
      <c r="EB20">
        <f>SUM(BH$13:BH20)*CR20/1000</f>
        <v>0</v>
      </c>
      <c r="EC20">
        <f>SUM(BI$13:BI20)*CS20/1000</f>
        <v>0</v>
      </c>
      <c r="ED20">
        <f>SUM(BJ$13:BJ20)*CT20/1000</f>
        <v>0</v>
      </c>
      <c r="EE20">
        <f>SUM(BK$13:BK20)*CU20/1000</f>
        <v>0</v>
      </c>
      <c r="EF20">
        <f>SUM(BL$13:BL20)*CV20/1000</f>
        <v>0</v>
      </c>
      <c r="EG20">
        <f>SUM(BM$13:BM20)*CW20/1000</f>
        <v>0</v>
      </c>
      <c r="EH20">
        <f>SUM(BN$13:BN20)*CX20/1000</f>
        <v>1.1082056892191041</v>
      </c>
      <c r="EI20">
        <f>SUM(BO$13:BO20)*CY20/1000</f>
        <v>0</v>
      </c>
      <c r="EK20">
        <f>SUM(BQ$13:BQ20)*DA20/1000</f>
        <v>0</v>
      </c>
      <c r="EL20">
        <f>SUM(BR$13:BR20)*DB20/1000</f>
        <v>0</v>
      </c>
      <c r="EM20">
        <f>SUM(BS$13:BS20)*DC20/1000</f>
        <v>0</v>
      </c>
      <c r="EN20">
        <f>SUM(BT$13:BT20)*DD20/1000</f>
        <v>0</v>
      </c>
      <c r="EO20">
        <f>SUM(BU$13:BU20)*DE20/1000</f>
        <v>0</v>
      </c>
      <c r="EP20">
        <f>SUM(BV$13:BV20)*DF20/1000</f>
        <v>0</v>
      </c>
      <c r="EQ20">
        <f>SUM(BW$13:BW20)*DG20/1000</f>
        <v>0</v>
      </c>
      <c r="ER20">
        <f>SUM(BX$13:BX20)*DH20/1000</f>
        <v>0</v>
      </c>
      <c r="ES20">
        <f>SUM(BY$13:BY20)*DI20/1000</f>
        <v>0</v>
      </c>
      <c r="ET20">
        <f>SUM(BZ$13:BZ20)*DJ20/1000</f>
        <v>0</v>
      </c>
      <c r="FA20">
        <f t="shared" si="16"/>
        <v>1.1082056892191041</v>
      </c>
      <c r="FC20">
        <f t="shared" si="17"/>
        <v>2032</v>
      </c>
      <c r="FD20" s="332">
        <f>'Table 3 TransCost'!T17</f>
        <v>19.102049794900221</v>
      </c>
      <c r="FE20" s="98">
        <f t="shared" si="20"/>
        <v>0</v>
      </c>
    </row>
    <row r="21" spans="2:161">
      <c r="B21" s="251">
        <f t="shared" si="18"/>
        <v>2033</v>
      </c>
      <c r="C21" s="8">
        <f t="shared" si="11"/>
        <v>113.23645732573235</v>
      </c>
      <c r="D21" s="252"/>
      <c r="E21" s="8">
        <f t="shared" ca="1" si="19"/>
        <v>-16.933692050248549</v>
      </c>
      <c r="F21" s="33"/>
      <c r="G21" s="8">
        <f t="shared" ca="1" si="21"/>
        <v>27.670739623494285</v>
      </c>
      <c r="H21" s="8"/>
      <c r="I21" s="8"/>
      <c r="J21" s="8"/>
      <c r="K21" s="8"/>
      <c r="O21">
        <f t="shared" si="12"/>
        <v>2033</v>
      </c>
      <c r="P21">
        <f>INDEX('[1]Displacement Source AC'!$FA$2:$FZ$49,MATCH(P$8,'[1]Displacement Source AC'!$EZ$2:$EZ$49,0),MATCH($O21,'[1]Displacement Source AC'!$FA$53:$FZ$53,0))*P$41</f>
        <v>0</v>
      </c>
      <c r="Q21">
        <f>INDEX('[1]Displacement Source AC'!$FA$2:$FZ$49,MATCH(Q$8,'[1]Displacement Source AC'!$EZ$2:$EZ$49,0),MATCH($O21,'[1]Displacement Source AC'!$FA$53:$FZ$53,0))*Q$41</f>
        <v>0</v>
      </c>
      <c r="U21">
        <f>INDEX('[1]Displacement Source AC'!$FA$2:$FZ$49,MATCH(U$8,'[1]Displacement Source AC'!$EZ$2:$EZ$49,0),MATCH($O21,'[1]Displacement Source AC'!$FA$53:$FZ$53,0))*U$41</f>
        <v>0</v>
      </c>
      <c r="Z21"/>
      <c r="AF21">
        <f>INDEX('[1]Displacement Source AC'!$FA$2:$FZ$49,MATCH(AF$8,'[1]Displacement Source AC'!$EZ$2:$EZ$49,0),MATCH($O21,'[1]Displacement Source AC'!$FA$53:$FZ$53,0))*AF$41</f>
        <v>0</v>
      </c>
      <c r="AH21">
        <f>INDEX('[1]Displacement Source AC'!$FA$2:$FZ$49,MATCH(AH$8,'[1]Displacement Source AC'!$EZ$2:$EZ$49,0),MATCH($O21,'[1]Displacement Source AC'!$FA$53:$FZ$53,0))*AH$41</f>
        <v>0</v>
      </c>
      <c r="AX21">
        <f t="shared" si="13"/>
        <v>0</v>
      </c>
      <c r="BN21">
        <f t="shared" si="14"/>
        <v>0</v>
      </c>
      <c r="CG21" s="158">
        <f t="shared" si="15"/>
        <v>2033</v>
      </c>
      <c r="CH21" s="72">
        <f>INDEX(Table3Compare!$B$6:$H$32,MATCH($CG21,Table3Compare!$A$6:$A$32,0),MATCH(CH$9,Table3Compare!$B$5:$H$5,0))</f>
        <v>140.7859751749379</v>
      </c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  <c r="CW21" s="72"/>
      <c r="CX21" s="72">
        <f>INDEX(Table3Compare!$B$6:$H$32,MATCH($CG21,Table3Compare!$A$6:$A$32,0),MATCH(CX$9,Table3Compare!$B$5:$H$5,0))</f>
        <v>116.54089311208642</v>
      </c>
      <c r="CY21" s="72"/>
      <c r="CZ21" s="72"/>
      <c r="DA21" s="72"/>
      <c r="DB21" s="72"/>
      <c r="DC21" s="72"/>
      <c r="DD21" s="72"/>
      <c r="DE21" s="72"/>
      <c r="DF21" s="167"/>
      <c r="DG21" s="167"/>
      <c r="DH21" s="72"/>
      <c r="DI21" s="167"/>
      <c r="DJ21" s="167"/>
      <c r="DK21" s="167"/>
      <c r="DL21" s="167"/>
      <c r="DM21" s="167"/>
      <c r="DR21">
        <f>SUM(AX$13:AX21)*CH21/1000</f>
        <v>0</v>
      </c>
      <c r="DT21">
        <f>SUM(AZ$13:AZ21)*CJ21/1000</f>
        <v>0</v>
      </c>
      <c r="DU21">
        <f>SUM(BA$13:BA21)*CK21/1000</f>
        <v>0</v>
      </c>
      <c r="DV21">
        <f>SUM(BB$13:BB21)*CL21/1000</f>
        <v>0</v>
      </c>
      <c r="DX21">
        <f>SUM(BD$13:BD21)*CN21/1000</f>
        <v>0</v>
      </c>
      <c r="DY21">
        <f>SUM(BE$13:BE21)*CO21/1000</f>
        <v>0</v>
      </c>
      <c r="DZ21">
        <f>SUM(BF$13:BF21)*CP21/1000</f>
        <v>0</v>
      </c>
      <c r="EA21">
        <f>SUM(BG$13:BG21)*CQ21/1000</f>
        <v>0</v>
      </c>
      <c r="EB21">
        <f>SUM(BH$13:BH21)*CR21/1000</f>
        <v>0</v>
      </c>
      <c r="EC21">
        <f>SUM(BI$13:BI21)*CS21/1000</f>
        <v>0</v>
      </c>
      <c r="ED21">
        <f>SUM(BJ$13:BJ21)*CT21/1000</f>
        <v>0</v>
      </c>
      <c r="EE21">
        <f>SUM(BK$13:BK21)*CU21/1000</f>
        <v>0</v>
      </c>
      <c r="EF21">
        <f>SUM(BL$13:BL21)*CV21/1000</f>
        <v>0</v>
      </c>
      <c r="EG21">
        <f>SUM(BM$13:BM21)*CW21/1000</f>
        <v>0</v>
      </c>
      <c r="EH21">
        <f>SUM(BN$13:BN21)*CX21/1000</f>
        <v>1.1323645732573233</v>
      </c>
      <c r="EI21">
        <f>SUM(BO$13:BO21)*CY21/1000</f>
        <v>0</v>
      </c>
      <c r="EK21">
        <f>SUM(BQ$13:BQ21)*DA21/1000</f>
        <v>0</v>
      </c>
      <c r="EL21">
        <f>SUM(BR$13:BR21)*DB21/1000</f>
        <v>0</v>
      </c>
      <c r="EM21">
        <f>SUM(BS$13:BS21)*DC21/1000</f>
        <v>0</v>
      </c>
      <c r="EN21">
        <f>SUM(BT$13:BT21)*DD21/1000</f>
        <v>0</v>
      </c>
      <c r="EO21">
        <f>SUM(BU$13:BU21)*DE21/1000</f>
        <v>0</v>
      </c>
      <c r="EP21">
        <f>SUM(BV$13:BV21)*DF21/1000</f>
        <v>0</v>
      </c>
      <c r="EQ21">
        <f>SUM(BW$13:BW21)*DG21/1000</f>
        <v>0</v>
      </c>
      <c r="ER21">
        <f>SUM(BX$13:BX21)*DH21/1000</f>
        <v>0</v>
      </c>
      <c r="ES21">
        <f>SUM(BY$13:BY21)*DI21/1000</f>
        <v>0</v>
      </c>
      <c r="ET21">
        <f>SUM(BZ$13:BZ21)*DJ21/1000</f>
        <v>0</v>
      </c>
      <c r="FA21">
        <f t="shared" si="16"/>
        <v>1.1323645732573233</v>
      </c>
      <c r="FC21">
        <f t="shared" si="17"/>
        <v>2033</v>
      </c>
      <c r="FD21" s="71" cm="1">
        <f t="array" ref="FD21">FD20*INDEX('2025 IRP Assumptions'!$E$275:$E$298,'PV_.PX.WMV._.PTC.2032'!$B21-2023,1)/INDEX('2025 IRP Assumptions'!$E$275:$E$298,'PV_.PX.WMV._.PTC.2032'!$B21-2023-1,1)</f>
        <v>19.518474475536049</v>
      </c>
      <c r="FE21" s="98">
        <f t="shared" si="20"/>
        <v>0</v>
      </c>
    </row>
    <row r="22" spans="2:161">
      <c r="B22" s="251">
        <f t="shared" si="18"/>
        <v>2034</v>
      </c>
      <c r="C22" s="8">
        <f t="shared" si="11"/>
        <v>115.70501217985183</v>
      </c>
      <c r="D22" s="252"/>
      <c r="E22" s="8">
        <f t="shared" ca="1" si="19"/>
        <v>-16.76731697082591</v>
      </c>
      <c r="F22" s="33"/>
      <c r="G22" s="8">
        <f t="shared" ca="1" si="21"/>
        <v>28.996237131618479</v>
      </c>
      <c r="H22" s="8"/>
      <c r="I22" s="8"/>
      <c r="J22" s="8"/>
      <c r="K22" s="8"/>
      <c r="O22">
        <f t="shared" si="12"/>
        <v>2034</v>
      </c>
      <c r="P22">
        <f>INDEX('[1]Displacement Source AC'!$FA$2:$FZ$49,MATCH(P$8,'[1]Displacement Source AC'!$EZ$2:$EZ$49,0),MATCH($O22,'[1]Displacement Source AC'!$FA$53:$FZ$53,0))*P$41</f>
        <v>0</v>
      </c>
      <c r="Q22">
        <f>INDEX('[1]Displacement Source AC'!$FA$2:$FZ$49,MATCH(Q$8,'[1]Displacement Source AC'!$EZ$2:$EZ$49,0),MATCH($O22,'[1]Displacement Source AC'!$FA$53:$FZ$53,0))*Q$41</f>
        <v>0</v>
      </c>
      <c r="U22">
        <f>INDEX('[1]Displacement Source AC'!$FA$2:$FZ$49,MATCH(U$8,'[1]Displacement Source AC'!$EZ$2:$EZ$49,0),MATCH($O22,'[1]Displacement Source AC'!$FA$53:$FZ$53,0))*U$41</f>
        <v>0</v>
      </c>
      <c r="Z22"/>
      <c r="AF22">
        <f>INDEX('[1]Displacement Source AC'!$FA$2:$FZ$49,MATCH(AF$8,'[1]Displacement Source AC'!$EZ$2:$EZ$49,0),MATCH($O22,'[1]Displacement Source AC'!$FA$53:$FZ$53,0))*AF$41</f>
        <v>0</v>
      </c>
      <c r="AH22">
        <f>INDEX('[1]Displacement Source AC'!$FA$2:$FZ$49,MATCH(AH$8,'[1]Displacement Source AC'!$EZ$2:$EZ$49,0),MATCH($O22,'[1]Displacement Source AC'!$FA$53:$FZ$53,0))*AH$41</f>
        <v>0</v>
      </c>
      <c r="AX22">
        <f t="shared" si="13"/>
        <v>0</v>
      </c>
      <c r="BN22">
        <f t="shared" si="14"/>
        <v>0</v>
      </c>
      <c r="CG22" s="158">
        <f t="shared" si="15"/>
        <v>2034</v>
      </c>
      <c r="CH22" s="72">
        <f>INDEX(Table3Compare!$B$6:$H$32,MATCH($CG22,Table3Compare!$A$6:$A$32,0),MATCH(CH$9,Table3Compare!$B$5:$H$5,0))</f>
        <v>143.8551095387084</v>
      </c>
      <c r="CI22" s="72"/>
      <c r="CJ22" s="72"/>
      <c r="CK22" s="72"/>
      <c r="CL22" s="72"/>
      <c r="CM22" s="72"/>
      <c r="CN22" s="72"/>
      <c r="CO22" s="72"/>
      <c r="CP22" s="72"/>
      <c r="CQ22" s="72"/>
      <c r="CR22" s="72"/>
      <c r="CS22" s="72"/>
      <c r="CT22" s="72"/>
      <c r="CU22" s="72"/>
      <c r="CV22" s="72"/>
      <c r="CW22" s="72"/>
      <c r="CX22" s="72">
        <f>INDEX(Table3Compare!$B$6:$H$32,MATCH($CG22,Table3Compare!$A$6:$A$32,0),MATCH(CX$9,Table3Compare!$B$5:$H$5,0))</f>
        <v>119.08148466881191</v>
      </c>
      <c r="CY22" s="72"/>
      <c r="CZ22" s="72"/>
      <c r="DA22" s="72"/>
      <c r="DB22" s="72"/>
      <c r="DC22" s="72"/>
      <c r="DD22" s="72"/>
      <c r="DE22" s="72"/>
      <c r="DF22" s="167"/>
      <c r="DG22" s="167"/>
      <c r="DH22" s="72"/>
      <c r="DI22" s="167"/>
      <c r="DJ22" s="167"/>
      <c r="DK22" s="167"/>
      <c r="DL22" s="167"/>
      <c r="DM22" s="167"/>
      <c r="DR22">
        <f>SUM(AX$13:AX22)*CH22/1000</f>
        <v>0</v>
      </c>
      <c r="DT22">
        <f>SUM(AZ$13:AZ22)*CJ22/1000</f>
        <v>0</v>
      </c>
      <c r="DU22">
        <f>SUM(BA$13:BA22)*CK22/1000</f>
        <v>0</v>
      </c>
      <c r="DV22">
        <f>SUM(BB$13:BB22)*CL22/1000</f>
        <v>0</v>
      </c>
      <c r="DX22">
        <f>SUM(BD$13:BD22)*CN22/1000</f>
        <v>0</v>
      </c>
      <c r="DY22">
        <f>SUM(BE$13:BE22)*CO22/1000</f>
        <v>0</v>
      </c>
      <c r="DZ22">
        <f>SUM(BF$13:BF22)*CP22/1000</f>
        <v>0</v>
      </c>
      <c r="EA22">
        <f>SUM(BG$13:BG22)*CQ22/1000</f>
        <v>0</v>
      </c>
      <c r="EB22">
        <f>SUM(BH$13:BH22)*CR22/1000</f>
        <v>0</v>
      </c>
      <c r="EC22">
        <f>SUM(BI$13:BI22)*CS22/1000</f>
        <v>0</v>
      </c>
      <c r="ED22">
        <f>SUM(BJ$13:BJ22)*CT22/1000</f>
        <v>0</v>
      </c>
      <c r="EE22">
        <f>SUM(BK$13:BK22)*CU22/1000</f>
        <v>0</v>
      </c>
      <c r="EF22">
        <f>SUM(BL$13:BL22)*CV22/1000</f>
        <v>0</v>
      </c>
      <c r="EG22">
        <f>SUM(BM$13:BM22)*CW22/1000</f>
        <v>0</v>
      </c>
      <c r="EH22">
        <f>SUM(BN$13:BN22)*CX22/1000</f>
        <v>1.1570501217985183</v>
      </c>
      <c r="EI22">
        <f>SUM(BO$13:BO22)*CY22/1000</f>
        <v>0</v>
      </c>
      <c r="EK22">
        <f>SUM(BQ$13:BQ22)*DA22/1000</f>
        <v>0</v>
      </c>
      <c r="EL22">
        <f>SUM(BR$13:BR22)*DB22/1000</f>
        <v>0</v>
      </c>
      <c r="EM22">
        <f>SUM(BS$13:BS22)*DC22/1000</f>
        <v>0</v>
      </c>
      <c r="EN22">
        <f>SUM(BT$13:BT22)*DD22/1000</f>
        <v>0</v>
      </c>
      <c r="EO22">
        <f>SUM(BU$13:BU22)*DE22/1000</f>
        <v>0</v>
      </c>
      <c r="EP22">
        <f>SUM(BV$13:BV22)*DF22/1000</f>
        <v>0</v>
      </c>
      <c r="EQ22">
        <f>SUM(BW$13:BW22)*DG22/1000</f>
        <v>0</v>
      </c>
      <c r="ER22">
        <f>SUM(BX$13:BX22)*DH22/1000</f>
        <v>0</v>
      </c>
      <c r="ES22">
        <f>SUM(BY$13:BY22)*DI22/1000</f>
        <v>0</v>
      </c>
      <c r="ET22">
        <f>SUM(BZ$13:BZ22)*DJ22/1000</f>
        <v>0</v>
      </c>
      <c r="FA22">
        <f t="shared" si="16"/>
        <v>1.1570501217985183</v>
      </c>
      <c r="FC22">
        <f t="shared" si="17"/>
        <v>2034</v>
      </c>
      <c r="FD22" s="71" cm="1">
        <f t="array" ref="FD22">FD21*INDEX('2025 IRP Assumptions'!$E$275:$E$298,'PV_.PX.WMV._.PTC.2032'!$B22-2023,1)/INDEX('2025 IRP Assumptions'!$E$275:$E$298,'PV_.PX.WMV._.PTC.2032'!$B22-2023-1,1)</f>
        <v>19.943977219241305</v>
      </c>
      <c r="FE22" s="98">
        <f t="shared" si="20"/>
        <v>0</v>
      </c>
    </row>
    <row r="23" spans="2:161">
      <c r="B23" s="251">
        <f t="shared" si="18"/>
        <v>2035</v>
      </c>
      <c r="C23" s="8">
        <f t="shared" si="11"/>
        <v>118.22738141573475</v>
      </c>
      <c r="D23" s="252"/>
      <c r="E23" s="8">
        <f t="shared" ca="1" si="19"/>
        <v>-20.894152971759446</v>
      </c>
      <c r="F23" s="33"/>
      <c r="G23" s="8">
        <f t="shared" ca="1" si="21"/>
        <v>26.165933638489314</v>
      </c>
      <c r="H23" s="8"/>
      <c r="I23" s="8"/>
      <c r="J23" s="8"/>
      <c r="K23" s="8"/>
      <c r="O23">
        <f t="shared" si="12"/>
        <v>2035</v>
      </c>
      <c r="P23">
        <f>INDEX('[1]Displacement Source AC'!$FA$2:$FZ$49,MATCH(P$8,'[1]Displacement Source AC'!$EZ$2:$EZ$49,0),MATCH($O23,'[1]Displacement Source AC'!$FA$53:$FZ$53,0))*P$41</f>
        <v>0</v>
      </c>
      <c r="Q23">
        <f>INDEX('[1]Displacement Source AC'!$FA$2:$FZ$49,MATCH(Q$8,'[1]Displacement Source AC'!$EZ$2:$EZ$49,0),MATCH($O23,'[1]Displacement Source AC'!$FA$53:$FZ$53,0))*Q$41</f>
        <v>0</v>
      </c>
      <c r="U23">
        <f>INDEX('[1]Displacement Source AC'!$FA$2:$FZ$49,MATCH(U$8,'[1]Displacement Source AC'!$EZ$2:$EZ$49,0),MATCH($O23,'[1]Displacement Source AC'!$FA$53:$FZ$53,0))*U$41</f>
        <v>0</v>
      </c>
      <c r="Z23"/>
      <c r="AF23">
        <f>INDEX('[1]Displacement Source AC'!$FA$2:$FZ$49,MATCH(AF$8,'[1]Displacement Source AC'!$EZ$2:$EZ$49,0),MATCH($O23,'[1]Displacement Source AC'!$FA$53:$FZ$53,0))*AF$41</f>
        <v>0</v>
      </c>
      <c r="AH23">
        <f>INDEX('[1]Displacement Source AC'!$FA$2:$FZ$49,MATCH(AH$8,'[1]Displacement Source AC'!$EZ$2:$EZ$49,0),MATCH($O23,'[1]Displacement Source AC'!$FA$53:$FZ$53,0))*AH$41</f>
        <v>0</v>
      </c>
      <c r="AX23">
        <f t="shared" si="13"/>
        <v>0</v>
      </c>
      <c r="BN23">
        <f t="shared" si="14"/>
        <v>0</v>
      </c>
      <c r="CG23" s="158">
        <f t="shared" si="15"/>
        <v>2035</v>
      </c>
      <c r="CH23" s="72">
        <f>INDEX(Table3Compare!$B$6:$H$32,MATCH($CG23,Table3Compare!$A$6:$A$32,0),MATCH(CH$9,Table3Compare!$B$5:$H$5,0))</f>
        <v>146.99115088980372</v>
      </c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  <c r="CW23" s="72"/>
      <c r="CX23" s="72">
        <f>INDEX(Table3Compare!$B$6:$H$32,MATCH($CG23,Table3Compare!$A$6:$A$32,0),MATCH(CX$9,Table3Compare!$B$5:$H$5,0))</f>
        <v>121.67746100408927</v>
      </c>
      <c r="CY23" s="72"/>
      <c r="CZ23" s="72"/>
      <c r="DA23" s="72"/>
      <c r="DB23" s="72"/>
      <c r="DC23" s="72"/>
      <c r="DD23" s="72"/>
      <c r="DE23" s="72"/>
      <c r="DF23" s="167"/>
      <c r="DG23" s="167"/>
      <c r="DH23" s="72"/>
      <c r="DI23" s="167"/>
      <c r="DJ23" s="167"/>
      <c r="DK23" s="167"/>
      <c r="DL23" s="167"/>
      <c r="DM23" s="167"/>
      <c r="DR23">
        <f>SUM(AX$13:AX23)*CH23/1000</f>
        <v>0</v>
      </c>
      <c r="DT23">
        <f>SUM(AZ$13:AZ23)*CJ23/1000</f>
        <v>0</v>
      </c>
      <c r="DU23">
        <f>SUM(BA$13:BA23)*CK23/1000</f>
        <v>0</v>
      </c>
      <c r="DV23">
        <f>SUM(BB$13:BB23)*CL23/1000</f>
        <v>0</v>
      </c>
      <c r="DX23">
        <f>SUM(BD$13:BD23)*CN23/1000</f>
        <v>0</v>
      </c>
      <c r="DY23">
        <f>SUM(BE$13:BE23)*CO23/1000</f>
        <v>0</v>
      </c>
      <c r="DZ23">
        <f>SUM(BF$13:BF23)*CP23/1000</f>
        <v>0</v>
      </c>
      <c r="EA23">
        <f>SUM(BG$13:BG23)*CQ23/1000</f>
        <v>0</v>
      </c>
      <c r="EB23">
        <f>SUM(BH$13:BH23)*CR23/1000</f>
        <v>0</v>
      </c>
      <c r="EC23">
        <f>SUM(BI$13:BI23)*CS23/1000</f>
        <v>0</v>
      </c>
      <c r="ED23">
        <f>SUM(BJ$13:BJ23)*CT23/1000</f>
        <v>0</v>
      </c>
      <c r="EE23">
        <f>SUM(BK$13:BK23)*CU23/1000</f>
        <v>0</v>
      </c>
      <c r="EF23">
        <f>SUM(BL$13:BL23)*CV23/1000</f>
        <v>0</v>
      </c>
      <c r="EG23">
        <f>SUM(BM$13:BM23)*CW23/1000</f>
        <v>0</v>
      </c>
      <c r="EH23">
        <f>SUM(BN$13:BN23)*CX23/1000</f>
        <v>1.1822738141573474</v>
      </c>
      <c r="EI23">
        <f>SUM(BO$13:BO23)*CY23/1000</f>
        <v>0</v>
      </c>
      <c r="EK23">
        <f>SUM(BQ$13:BQ23)*DA23/1000</f>
        <v>0</v>
      </c>
      <c r="EL23">
        <f>SUM(BR$13:BR23)*DB23/1000</f>
        <v>0</v>
      </c>
      <c r="EM23">
        <f>SUM(BS$13:BS23)*DC23/1000</f>
        <v>0</v>
      </c>
      <c r="EN23">
        <f>SUM(BT$13:BT23)*DD23/1000</f>
        <v>0</v>
      </c>
      <c r="EO23">
        <f>SUM(BU$13:BU23)*DE23/1000</f>
        <v>0</v>
      </c>
      <c r="EP23">
        <f>SUM(BV$13:BV23)*DF23/1000</f>
        <v>0</v>
      </c>
      <c r="EQ23">
        <f>SUM(BW$13:BW23)*DG23/1000</f>
        <v>0</v>
      </c>
      <c r="ER23">
        <f>SUM(BX$13:BX23)*DH23/1000</f>
        <v>0</v>
      </c>
      <c r="ES23">
        <f>SUM(BY$13:BY23)*DI23/1000</f>
        <v>0</v>
      </c>
      <c r="ET23">
        <f>SUM(BZ$13:BZ23)*DJ23/1000</f>
        <v>0</v>
      </c>
      <c r="FA23">
        <f t="shared" si="16"/>
        <v>1.1822738141573474</v>
      </c>
      <c r="FC23">
        <f t="shared" si="17"/>
        <v>2035</v>
      </c>
      <c r="FD23" s="71" cm="1">
        <f t="array" ref="FD23">FD22*INDEX('2025 IRP Assumptions'!$E$275:$E$298,'PV_.PX.WMV._.PTC.2032'!$B23-2023,1)/INDEX('2025 IRP Assumptions'!$E$275:$E$298,'PV_.PX.WMV._.PTC.2032'!$B23-2023-1,1)</f>
        <v>20.378755916767027</v>
      </c>
      <c r="FE23" s="98">
        <f t="shared" si="20"/>
        <v>0</v>
      </c>
    </row>
    <row r="24" spans="2:161">
      <c r="B24" s="251">
        <f t="shared" si="18"/>
        <v>2036</v>
      </c>
      <c r="C24" s="8">
        <f t="shared" si="11"/>
        <v>120.80473833143708</v>
      </c>
      <c r="D24" s="252"/>
      <c r="E24" s="8">
        <f t="shared" ca="1" si="19"/>
        <v>-23.119979522784469</v>
      </c>
      <c r="F24" s="33"/>
      <c r="G24" s="8">
        <f t="shared" ca="1" si="21"/>
        <v>25.243019948093394</v>
      </c>
      <c r="H24" s="8"/>
      <c r="I24" s="8"/>
      <c r="J24" s="8"/>
      <c r="K24" s="8"/>
      <c r="O24">
        <f t="shared" si="12"/>
        <v>2036</v>
      </c>
      <c r="P24">
        <f>INDEX('[1]Displacement Source AC'!$FA$2:$FZ$49,MATCH(P$8,'[1]Displacement Source AC'!$EZ$2:$EZ$49,0),MATCH($O24,'[1]Displacement Source AC'!$FA$53:$FZ$53,0))*P$41</f>
        <v>0</v>
      </c>
      <c r="Q24">
        <f>INDEX('[1]Displacement Source AC'!$FA$2:$FZ$49,MATCH(Q$8,'[1]Displacement Source AC'!$EZ$2:$EZ$49,0),MATCH($O24,'[1]Displacement Source AC'!$FA$53:$FZ$53,0))*Q$41</f>
        <v>0</v>
      </c>
      <c r="U24">
        <f>INDEX('[1]Displacement Source AC'!$FA$2:$FZ$49,MATCH(U$8,'[1]Displacement Source AC'!$EZ$2:$EZ$49,0),MATCH($O24,'[1]Displacement Source AC'!$FA$53:$FZ$53,0))*U$41</f>
        <v>0</v>
      </c>
      <c r="Z24"/>
      <c r="AF24">
        <f>INDEX('[1]Displacement Source AC'!$FA$2:$FZ$49,MATCH(AF$8,'[1]Displacement Source AC'!$EZ$2:$EZ$49,0),MATCH($O24,'[1]Displacement Source AC'!$FA$53:$FZ$53,0))*AF$41</f>
        <v>0</v>
      </c>
      <c r="AH24">
        <f>INDEX('[1]Displacement Source AC'!$FA$2:$FZ$49,MATCH(AH$8,'[1]Displacement Source AC'!$EZ$2:$EZ$49,0),MATCH($O24,'[1]Displacement Source AC'!$FA$53:$FZ$53,0))*AH$41</f>
        <v>0</v>
      </c>
      <c r="AX24">
        <f t="shared" si="13"/>
        <v>0</v>
      </c>
      <c r="BN24">
        <f t="shared" si="14"/>
        <v>0</v>
      </c>
      <c r="CG24" s="158">
        <f t="shared" si="15"/>
        <v>2036</v>
      </c>
      <c r="CH24" s="72">
        <f>INDEX(Table3Compare!$B$6:$H$32,MATCH($CG24,Table3Compare!$A$6:$A$32,0),MATCH(CH$9,Table3Compare!$B$5:$H$5,0))</f>
        <v>150.19555798024498</v>
      </c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  <c r="CW24" s="72"/>
      <c r="CX24" s="72">
        <f>INDEX(Table3Compare!$B$6:$H$32,MATCH($CG24,Table3Compare!$A$6:$A$32,0),MATCH(CX$9,Table3Compare!$B$5:$H$5,0))</f>
        <v>124.33002965484222</v>
      </c>
      <c r="CY24" s="72"/>
      <c r="CZ24" s="72"/>
      <c r="DA24" s="72"/>
      <c r="DB24" s="72"/>
      <c r="DC24" s="72"/>
      <c r="DD24" s="72"/>
      <c r="DE24" s="72"/>
      <c r="DF24" s="167"/>
      <c r="DG24" s="167"/>
      <c r="DH24" s="72"/>
      <c r="DI24" s="167"/>
      <c r="DJ24" s="167"/>
      <c r="DK24" s="167"/>
      <c r="DL24" s="167"/>
      <c r="DM24" s="167"/>
      <c r="DR24">
        <f>SUM(AX$13:AX24)*CH24/1000</f>
        <v>0</v>
      </c>
      <c r="DT24">
        <f>SUM(AZ$13:AZ24)*CJ24/1000</f>
        <v>0</v>
      </c>
      <c r="DU24">
        <f>SUM(BA$13:BA24)*CK24/1000</f>
        <v>0</v>
      </c>
      <c r="DV24">
        <f>SUM(BB$13:BB24)*CL24/1000</f>
        <v>0</v>
      </c>
      <c r="DX24">
        <f>SUM(BD$13:BD24)*CN24/1000</f>
        <v>0</v>
      </c>
      <c r="DY24">
        <f>SUM(BE$13:BE24)*CO24/1000</f>
        <v>0</v>
      </c>
      <c r="DZ24">
        <f>SUM(BF$13:BF24)*CP24/1000</f>
        <v>0</v>
      </c>
      <c r="EA24">
        <f>SUM(BG$13:BG24)*CQ24/1000</f>
        <v>0</v>
      </c>
      <c r="EB24">
        <f>SUM(BH$13:BH24)*CR24/1000</f>
        <v>0</v>
      </c>
      <c r="EC24">
        <f>SUM(BI$13:BI24)*CS24/1000</f>
        <v>0</v>
      </c>
      <c r="ED24">
        <f>SUM(BJ$13:BJ24)*CT24/1000</f>
        <v>0</v>
      </c>
      <c r="EE24">
        <f>SUM(BK$13:BK24)*CU24/1000</f>
        <v>0</v>
      </c>
      <c r="EF24">
        <f>SUM(BL$13:BL24)*CV24/1000</f>
        <v>0</v>
      </c>
      <c r="EG24">
        <f>SUM(BM$13:BM24)*CW24/1000</f>
        <v>0</v>
      </c>
      <c r="EH24">
        <f>SUM(BN$13:BN24)*CX24/1000</f>
        <v>1.2080473833143708</v>
      </c>
      <c r="EI24">
        <f>SUM(BO$13:BO24)*CY24/1000</f>
        <v>0</v>
      </c>
      <c r="EK24">
        <f>SUM(BQ$13:BQ24)*DA24/1000</f>
        <v>0</v>
      </c>
      <c r="EL24">
        <f>SUM(BR$13:BR24)*DB24/1000</f>
        <v>0</v>
      </c>
      <c r="EM24">
        <f>SUM(BS$13:BS24)*DC24/1000</f>
        <v>0</v>
      </c>
      <c r="EN24">
        <f>SUM(BT$13:BT24)*DD24/1000</f>
        <v>0</v>
      </c>
      <c r="EO24">
        <f>SUM(BU$13:BU24)*DE24/1000</f>
        <v>0</v>
      </c>
      <c r="EP24">
        <f>SUM(BV$13:BV24)*DF24/1000</f>
        <v>0</v>
      </c>
      <c r="EQ24">
        <f>SUM(BW$13:BW24)*DG24/1000</f>
        <v>0</v>
      </c>
      <c r="ER24">
        <f>SUM(BX$13:BX24)*DH24/1000</f>
        <v>0</v>
      </c>
      <c r="ES24">
        <f>SUM(BY$13:BY24)*DI24/1000</f>
        <v>0</v>
      </c>
      <c r="ET24">
        <f>SUM(BZ$13:BZ24)*DJ24/1000</f>
        <v>0</v>
      </c>
      <c r="FA24">
        <f t="shared" si="16"/>
        <v>1.2080473833143708</v>
      </c>
      <c r="FC24">
        <f t="shared" si="17"/>
        <v>2036</v>
      </c>
      <c r="FD24" s="71" cm="1">
        <f t="array" ref="FD24">FD23*INDEX('2025 IRP Assumptions'!$E$275:$E$298,'PV_.PX.WMV._.PTC.2032'!$B24-2023,1)/INDEX('2025 IRP Assumptions'!$E$275:$E$298,'PV_.PX.WMV._.PTC.2032'!$B24-2023-1,1)</f>
        <v>20.823012800667101</v>
      </c>
      <c r="FE24" s="98">
        <f t="shared" si="20"/>
        <v>0</v>
      </c>
    </row>
    <row r="25" spans="2:161">
      <c r="B25" s="251">
        <f t="shared" si="18"/>
        <v>2037</v>
      </c>
      <c r="C25" s="8">
        <f t="shared" si="11"/>
        <v>123.43828159160512</v>
      </c>
      <c r="D25" s="252"/>
      <c r="E25" s="8">
        <f t="shared" ca="1" si="19"/>
        <v>-25.634445069120783</v>
      </c>
      <c r="F25" s="33"/>
      <c r="G25" s="8">
        <f t="shared" ca="1" si="21"/>
        <v>23.936872814200083</v>
      </c>
      <c r="H25" s="8"/>
      <c r="I25" s="8"/>
      <c r="J25" s="8"/>
      <c r="K25" s="8"/>
      <c r="O25">
        <f t="shared" si="12"/>
        <v>2037</v>
      </c>
      <c r="P25">
        <f>INDEX('[1]Displacement Source AC'!$FA$2:$FZ$49,MATCH(P$8,'[1]Displacement Source AC'!$EZ$2:$EZ$49,0),MATCH($O25,'[1]Displacement Source AC'!$FA$53:$FZ$53,0))*P$41</f>
        <v>0</v>
      </c>
      <c r="Q25">
        <f>INDEX('[1]Displacement Source AC'!$FA$2:$FZ$49,MATCH(Q$8,'[1]Displacement Source AC'!$EZ$2:$EZ$49,0),MATCH($O25,'[1]Displacement Source AC'!$FA$53:$FZ$53,0))*Q$41</f>
        <v>0</v>
      </c>
      <c r="U25">
        <f>INDEX('[1]Displacement Source AC'!$FA$2:$FZ$49,MATCH(U$8,'[1]Displacement Source AC'!$EZ$2:$EZ$49,0),MATCH($O25,'[1]Displacement Source AC'!$FA$53:$FZ$53,0))*U$41</f>
        <v>0</v>
      </c>
      <c r="Z25"/>
      <c r="AF25">
        <f>INDEX('[1]Displacement Source AC'!$FA$2:$FZ$49,MATCH(AF$8,'[1]Displacement Source AC'!$EZ$2:$EZ$49,0),MATCH($O25,'[1]Displacement Source AC'!$FA$53:$FZ$53,0))*AF$41</f>
        <v>0</v>
      </c>
      <c r="AH25">
        <f>INDEX('[1]Displacement Source AC'!$FA$2:$FZ$49,MATCH(AH$8,'[1]Displacement Source AC'!$EZ$2:$EZ$49,0),MATCH($O25,'[1]Displacement Source AC'!$FA$53:$FZ$53,0))*AH$41</f>
        <v>0</v>
      </c>
      <c r="AX25">
        <f t="shared" si="13"/>
        <v>0</v>
      </c>
      <c r="BN25">
        <f t="shared" si="14"/>
        <v>0</v>
      </c>
      <c r="CG25" s="158">
        <f t="shared" si="15"/>
        <v>2037</v>
      </c>
      <c r="CH25" s="72">
        <f>INDEX(Table3Compare!$B$6:$H$32,MATCH($CG25,Table3Compare!$A$6:$A$32,0),MATCH(CH$9,Table3Compare!$B$5:$H$5,0))</f>
        <v>153.46982110013059</v>
      </c>
      <c r="CI25" s="72"/>
      <c r="CJ25" s="72"/>
      <c r="CK25" s="72"/>
      <c r="CL25" s="72"/>
      <c r="CM25" s="72"/>
      <c r="CN25" s="72"/>
      <c r="CO25" s="72"/>
      <c r="CP25" s="72"/>
      <c r="CQ25" s="72"/>
      <c r="CR25" s="72"/>
      <c r="CS25" s="72"/>
      <c r="CT25" s="72"/>
      <c r="CU25" s="72"/>
      <c r="CV25" s="72"/>
      <c r="CW25" s="72"/>
      <c r="CX25" s="72">
        <f>INDEX(Table3Compare!$B$6:$H$32,MATCH($CG25,Table3Compare!$A$6:$A$32,0),MATCH(CX$9,Table3Compare!$B$5:$H$5,0))</f>
        <v>127.0404242648258</v>
      </c>
      <c r="CY25" s="72"/>
      <c r="CZ25" s="72"/>
      <c r="DA25" s="72"/>
      <c r="DB25" s="72"/>
      <c r="DC25" s="72"/>
      <c r="DD25" s="72"/>
      <c r="DE25" s="72"/>
      <c r="DF25" s="167"/>
      <c r="DG25" s="167"/>
      <c r="DH25" s="72"/>
      <c r="DI25" s="167"/>
      <c r="DJ25" s="167"/>
      <c r="DK25" s="167"/>
      <c r="DL25" s="167"/>
      <c r="DM25" s="167"/>
      <c r="DR25">
        <f>SUM(AX$13:AX25)*CH25/1000</f>
        <v>0</v>
      </c>
      <c r="DT25">
        <f>SUM(AZ$13:AZ25)*CJ25/1000</f>
        <v>0</v>
      </c>
      <c r="DU25">
        <f>SUM(BA$13:BA25)*CK25/1000</f>
        <v>0</v>
      </c>
      <c r="DV25">
        <f>SUM(BB$13:BB25)*CL25/1000</f>
        <v>0</v>
      </c>
      <c r="DX25">
        <f>SUM(BD$13:BD25)*CN25/1000</f>
        <v>0</v>
      </c>
      <c r="DY25">
        <f>SUM(BE$13:BE25)*CO25/1000</f>
        <v>0</v>
      </c>
      <c r="DZ25">
        <f>SUM(BF$13:BF25)*CP25/1000</f>
        <v>0</v>
      </c>
      <c r="EA25">
        <f>SUM(BG$13:BG25)*CQ25/1000</f>
        <v>0</v>
      </c>
      <c r="EB25">
        <f>SUM(BH$13:BH25)*CR25/1000</f>
        <v>0</v>
      </c>
      <c r="EC25">
        <f>SUM(BI$13:BI25)*CS25/1000</f>
        <v>0</v>
      </c>
      <c r="ED25">
        <f>SUM(BJ$13:BJ25)*CT25/1000</f>
        <v>0</v>
      </c>
      <c r="EE25">
        <f>SUM(BK$13:BK25)*CU25/1000</f>
        <v>0</v>
      </c>
      <c r="EF25">
        <f>SUM(BL$13:BL25)*CV25/1000</f>
        <v>0</v>
      </c>
      <c r="EG25">
        <f>SUM(BM$13:BM25)*CW25/1000</f>
        <v>0</v>
      </c>
      <c r="EH25">
        <f>SUM(BN$13:BN25)*CX25/1000</f>
        <v>1.2343828159160513</v>
      </c>
      <c r="EI25">
        <f>SUM(BO$13:BO25)*CY25/1000</f>
        <v>0</v>
      </c>
      <c r="EK25">
        <f>SUM(BQ$13:BQ25)*DA25/1000</f>
        <v>0</v>
      </c>
      <c r="EL25">
        <f>SUM(BR$13:BR25)*DB25/1000</f>
        <v>0</v>
      </c>
      <c r="EM25">
        <f>SUM(BS$13:BS25)*DC25/1000</f>
        <v>0</v>
      </c>
      <c r="EN25">
        <f>SUM(BT$13:BT25)*DD25/1000</f>
        <v>0</v>
      </c>
      <c r="EO25">
        <f>SUM(BU$13:BU25)*DE25/1000</f>
        <v>0</v>
      </c>
      <c r="EP25">
        <f>SUM(BV$13:BV25)*DF25/1000</f>
        <v>0</v>
      </c>
      <c r="EQ25">
        <f>SUM(BW$13:BW25)*DG25/1000</f>
        <v>0</v>
      </c>
      <c r="ER25">
        <f>SUM(BX$13:BX25)*DH25/1000</f>
        <v>0</v>
      </c>
      <c r="ES25">
        <f>SUM(BY$13:BY25)*DI25/1000</f>
        <v>0</v>
      </c>
      <c r="ET25">
        <f>SUM(BZ$13:BZ25)*DJ25/1000</f>
        <v>0</v>
      </c>
      <c r="FA25">
        <f t="shared" si="16"/>
        <v>1.2343828159160513</v>
      </c>
      <c r="FC25">
        <f t="shared" si="17"/>
        <v>2037</v>
      </c>
      <c r="FD25" s="71" cm="1">
        <f t="array" ref="FD25">FD24*INDEX('2025 IRP Assumptions'!$E$275:$E$298,'PV_.PX.WMV._.PTC.2032'!$B25-2023,1)/INDEX('2025 IRP Assumptions'!$E$275:$E$298,'PV_.PX.WMV._.PTC.2032'!$B25-2023-1,1)</f>
        <v>21.276954476091156</v>
      </c>
      <c r="FE25" s="98">
        <f t="shared" si="20"/>
        <v>0</v>
      </c>
    </row>
    <row r="26" spans="2:161">
      <c r="B26" s="251">
        <f t="shared" si="18"/>
        <v>2038</v>
      </c>
      <c r="C26" s="8">
        <f t="shared" si="11"/>
        <v>126.12923616007058</v>
      </c>
      <c r="D26" s="252"/>
      <c r="E26" s="8">
        <f t="shared" ca="1" si="19"/>
        <v>-33.078104265891518</v>
      </c>
      <c r="F26" s="33"/>
      <c r="G26" s="8">
        <f t="shared" ca="1" si="21"/>
        <v>17.885943042975587</v>
      </c>
      <c r="H26" s="8"/>
      <c r="I26" s="8"/>
      <c r="J26" s="8"/>
      <c r="K26" s="8"/>
      <c r="O26">
        <f t="shared" si="12"/>
        <v>2038</v>
      </c>
      <c r="P26">
        <f>INDEX('[1]Displacement Source AC'!$FA$2:$FZ$49,MATCH(P$8,'[1]Displacement Source AC'!$EZ$2:$EZ$49,0),MATCH($O26,'[1]Displacement Source AC'!$FA$53:$FZ$53,0))*P$41</f>
        <v>0</v>
      </c>
      <c r="Q26">
        <f>INDEX('[1]Displacement Source AC'!$FA$2:$FZ$49,MATCH(Q$8,'[1]Displacement Source AC'!$EZ$2:$EZ$49,0),MATCH($O26,'[1]Displacement Source AC'!$FA$53:$FZ$53,0))*Q$41</f>
        <v>0</v>
      </c>
      <c r="U26">
        <f>INDEX('[1]Displacement Source AC'!$FA$2:$FZ$49,MATCH(U$8,'[1]Displacement Source AC'!$EZ$2:$EZ$49,0),MATCH($O26,'[1]Displacement Source AC'!$FA$53:$FZ$53,0))*U$41</f>
        <v>0</v>
      </c>
      <c r="Z26"/>
      <c r="AF26">
        <f>INDEX('[1]Displacement Source AC'!$FA$2:$FZ$49,MATCH(AF$8,'[1]Displacement Source AC'!$EZ$2:$EZ$49,0),MATCH($O26,'[1]Displacement Source AC'!$FA$53:$FZ$53,0))*AF$41</f>
        <v>0</v>
      </c>
      <c r="AH26">
        <f>INDEX('[1]Displacement Source AC'!$FA$2:$FZ$49,MATCH(AH$8,'[1]Displacement Source AC'!$EZ$2:$EZ$49,0),MATCH($O26,'[1]Displacement Source AC'!$FA$53:$FZ$53,0))*AH$41</f>
        <v>0</v>
      </c>
      <c r="AX26">
        <f t="shared" si="13"/>
        <v>0</v>
      </c>
      <c r="BN26">
        <f t="shared" si="14"/>
        <v>0</v>
      </c>
      <c r="CG26" s="158">
        <f t="shared" si="15"/>
        <v>2038</v>
      </c>
      <c r="CH26" s="72">
        <f>INDEX(Table3Compare!$B$6:$H$32,MATCH($CG26,Table3Compare!$A$6:$A$32,0),MATCH(CH$9,Table3Compare!$B$5:$H$5,0))</f>
        <v>156.81546323712431</v>
      </c>
      <c r="CI26" s="72"/>
      <c r="CJ26" s="72"/>
      <c r="CK26" s="72"/>
      <c r="CL26" s="72"/>
      <c r="CM26" s="72"/>
      <c r="CN26" s="72"/>
      <c r="CO26" s="72"/>
      <c r="CP26" s="72"/>
      <c r="CQ26" s="72"/>
      <c r="CR26" s="72"/>
      <c r="CS26" s="72"/>
      <c r="CT26" s="72"/>
      <c r="CU26" s="72"/>
      <c r="CV26" s="72"/>
      <c r="CW26" s="72"/>
      <c r="CX26" s="72">
        <f>INDEX(Table3Compare!$B$6:$H$32,MATCH($CG26,Table3Compare!$A$6:$A$32,0),MATCH(CX$9,Table3Compare!$B$5:$H$5,0))</f>
        <v>129.80990554443616</v>
      </c>
      <c r="CY26" s="72"/>
      <c r="CZ26" s="72"/>
      <c r="DA26" s="72"/>
      <c r="DB26" s="72"/>
      <c r="DC26" s="72"/>
      <c r="DD26" s="72"/>
      <c r="DE26" s="72"/>
      <c r="DF26" s="167"/>
      <c r="DG26" s="167"/>
      <c r="DH26" s="72"/>
      <c r="DI26" s="167"/>
      <c r="DJ26" s="167"/>
      <c r="DK26" s="167"/>
      <c r="DL26" s="167"/>
      <c r="DM26" s="167"/>
      <c r="DR26">
        <f>SUM(AX$13:AX26)*CH26/1000</f>
        <v>0</v>
      </c>
      <c r="DT26">
        <f>SUM(AZ$13:AZ26)*CJ26/1000</f>
        <v>0</v>
      </c>
      <c r="DU26">
        <f>SUM(BA$13:BA26)*CK26/1000</f>
        <v>0</v>
      </c>
      <c r="DV26">
        <f>SUM(BB$13:BB26)*CL26/1000</f>
        <v>0</v>
      </c>
      <c r="DX26">
        <f>SUM(BD$13:BD26)*CN26/1000</f>
        <v>0</v>
      </c>
      <c r="DY26">
        <f>SUM(BE$13:BE26)*CO26/1000</f>
        <v>0</v>
      </c>
      <c r="DZ26">
        <f>SUM(BF$13:BF26)*CP26/1000</f>
        <v>0</v>
      </c>
      <c r="EA26">
        <f>SUM(BG$13:BG26)*CQ26/1000</f>
        <v>0</v>
      </c>
      <c r="EB26">
        <f>SUM(BH$13:BH26)*CR26/1000</f>
        <v>0</v>
      </c>
      <c r="EC26">
        <f>SUM(BI$13:BI26)*CS26/1000</f>
        <v>0</v>
      </c>
      <c r="ED26">
        <f>SUM(BJ$13:BJ26)*CT26/1000</f>
        <v>0</v>
      </c>
      <c r="EE26">
        <f>SUM(BK$13:BK26)*CU26/1000</f>
        <v>0</v>
      </c>
      <c r="EF26">
        <f>SUM(BL$13:BL26)*CV26/1000</f>
        <v>0</v>
      </c>
      <c r="EG26">
        <f>SUM(BM$13:BM26)*CW26/1000</f>
        <v>0</v>
      </c>
      <c r="EH26">
        <f>SUM(BN$13:BN26)*CX26/1000</f>
        <v>1.2612923616007059</v>
      </c>
      <c r="EI26">
        <f>SUM(BO$13:BO26)*CY26/1000</f>
        <v>0</v>
      </c>
      <c r="EK26">
        <f>SUM(BQ$13:BQ26)*DA26/1000</f>
        <v>0</v>
      </c>
      <c r="EL26">
        <f>SUM(BR$13:BR26)*DB26/1000</f>
        <v>0</v>
      </c>
      <c r="EM26">
        <f>SUM(BS$13:BS26)*DC26/1000</f>
        <v>0</v>
      </c>
      <c r="EN26">
        <f>SUM(BT$13:BT26)*DD26/1000</f>
        <v>0</v>
      </c>
      <c r="EO26">
        <f>SUM(BU$13:BU26)*DE26/1000</f>
        <v>0</v>
      </c>
      <c r="EP26">
        <f>SUM(BV$13:BV26)*DF26/1000</f>
        <v>0</v>
      </c>
      <c r="EQ26">
        <f>SUM(BW$13:BW26)*DG26/1000</f>
        <v>0</v>
      </c>
      <c r="ER26">
        <f>SUM(BX$13:BX26)*DH26/1000</f>
        <v>0</v>
      </c>
      <c r="ES26">
        <f>SUM(BY$13:BY26)*DI26/1000</f>
        <v>0</v>
      </c>
      <c r="ET26">
        <f>SUM(BZ$13:BZ26)*DJ26/1000</f>
        <v>0</v>
      </c>
      <c r="FA26">
        <f t="shared" si="16"/>
        <v>1.2612923616007059</v>
      </c>
      <c r="FC26">
        <f t="shared" si="17"/>
        <v>2038</v>
      </c>
      <c r="FD26" s="71" cm="1">
        <f t="array" ref="FD26">FD25*INDEX('2025 IRP Assumptions'!$E$275:$E$298,'PV_.PX.WMV._.PTC.2032'!$B26-2023,1)/INDEX('2025 IRP Assumptions'!$E$275:$E$298,'PV_.PX.WMV._.PTC.2032'!$B26-2023-1,1)</f>
        <v>21.740792090145696</v>
      </c>
      <c r="FE26" s="98">
        <f t="shared" si="20"/>
        <v>0</v>
      </c>
    </row>
    <row r="27" spans="2:161">
      <c r="B27" s="251">
        <f t="shared" si="18"/>
        <v>2039</v>
      </c>
      <c r="C27" s="8">
        <f t="shared" si="11"/>
        <v>128.87885348636954</v>
      </c>
      <c r="D27" s="252"/>
      <c r="E27" s="8">
        <f t="shared" ca="1" si="19"/>
        <v>-38.193657741007343</v>
      </c>
      <c r="F27" s="33"/>
      <c r="G27" s="8">
        <f t="shared" ca="1" si="21"/>
        <v>14.152025849193693</v>
      </c>
      <c r="H27" s="8"/>
      <c r="I27" s="8"/>
      <c r="J27" s="8"/>
      <c r="K27" s="8"/>
      <c r="O27">
        <f t="shared" si="12"/>
        <v>2039</v>
      </c>
      <c r="P27">
        <f>INDEX('[1]Displacement Source AC'!$FA$2:$FZ$49,MATCH(P$8,'[1]Displacement Source AC'!$EZ$2:$EZ$49,0),MATCH($O27,'[1]Displacement Source AC'!$FA$53:$FZ$53,0))*P$41</f>
        <v>0</v>
      </c>
      <c r="Q27">
        <f>INDEX('[1]Displacement Source AC'!$FA$2:$FZ$49,MATCH(Q$8,'[1]Displacement Source AC'!$EZ$2:$EZ$49,0),MATCH($O27,'[1]Displacement Source AC'!$FA$53:$FZ$53,0))*Q$41</f>
        <v>0</v>
      </c>
      <c r="U27">
        <f>INDEX('[1]Displacement Source AC'!$FA$2:$FZ$49,MATCH(U$8,'[1]Displacement Source AC'!$EZ$2:$EZ$49,0),MATCH($O27,'[1]Displacement Source AC'!$FA$53:$FZ$53,0))*U$41</f>
        <v>0</v>
      </c>
      <c r="Z27"/>
      <c r="AF27">
        <f>INDEX('[1]Displacement Source AC'!$FA$2:$FZ$49,MATCH(AF$8,'[1]Displacement Source AC'!$EZ$2:$EZ$49,0),MATCH($O27,'[1]Displacement Source AC'!$FA$53:$FZ$53,0))*AF$41</f>
        <v>0</v>
      </c>
      <c r="AH27">
        <f>INDEX('[1]Displacement Source AC'!$FA$2:$FZ$49,MATCH(AH$8,'[1]Displacement Source AC'!$EZ$2:$EZ$49,0),MATCH($O27,'[1]Displacement Source AC'!$FA$53:$FZ$53,0))*AH$41</f>
        <v>0</v>
      </c>
      <c r="AX27">
        <f t="shared" si="13"/>
        <v>0</v>
      </c>
      <c r="BN27">
        <f t="shared" si="14"/>
        <v>0</v>
      </c>
      <c r="CG27" s="158">
        <f t="shared" si="15"/>
        <v>2039</v>
      </c>
      <c r="CH27" s="72">
        <f>INDEX(Table3Compare!$B$6:$H$32,MATCH($CG27,Table3Compare!$A$6:$A$32,0),MATCH(CH$9,Table3Compare!$B$5:$H$5,0))</f>
        <v>160.23404030835289</v>
      </c>
      <c r="CI27" s="72"/>
      <c r="CJ27" s="72"/>
      <c r="CK27" s="72"/>
      <c r="CL27" s="72"/>
      <c r="CM27" s="72"/>
      <c r="CN27" s="72"/>
      <c r="CO27" s="72"/>
      <c r="CP27" s="72"/>
      <c r="CQ27" s="72"/>
      <c r="CR27" s="72"/>
      <c r="CS27" s="72"/>
      <c r="CT27" s="72"/>
      <c r="CU27" s="72"/>
      <c r="CV27" s="72"/>
      <c r="CW27" s="72"/>
      <c r="CX27" s="72">
        <f>INDEX(Table3Compare!$B$6:$H$32,MATCH($CG27,Table3Compare!$A$6:$A$32,0),MATCH(CX$9,Table3Compare!$B$5:$H$5,0))</f>
        <v>132.63976146267257</v>
      </c>
      <c r="CY27" s="72"/>
      <c r="CZ27" s="72"/>
      <c r="DA27" s="72"/>
      <c r="DB27" s="72"/>
      <c r="DC27" s="72"/>
      <c r="DD27" s="72"/>
      <c r="DE27" s="72"/>
      <c r="DF27" s="167"/>
      <c r="DG27" s="167"/>
      <c r="DH27" s="72"/>
      <c r="DI27" s="167"/>
      <c r="DJ27" s="167"/>
      <c r="DK27" s="167"/>
      <c r="DL27" s="167"/>
      <c r="DM27" s="167"/>
      <c r="DR27">
        <f>SUM(AX$13:AX27)*CH27/1000</f>
        <v>0</v>
      </c>
      <c r="DT27">
        <f>SUM(AZ$13:AZ27)*CJ27/1000</f>
        <v>0</v>
      </c>
      <c r="DU27">
        <f>SUM(BA$13:BA27)*CK27/1000</f>
        <v>0</v>
      </c>
      <c r="DV27">
        <f>SUM(BB$13:BB27)*CL27/1000</f>
        <v>0</v>
      </c>
      <c r="DX27">
        <f>SUM(BD$13:BD27)*CN27/1000</f>
        <v>0</v>
      </c>
      <c r="DY27">
        <f>SUM(BE$13:BE27)*CO27/1000</f>
        <v>0</v>
      </c>
      <c r="DZ27">
        <f>SUM(BF$13:BF27)*CP27/1000</f>
        <v>0</v>
      </c>
      <c r="EA27">
        <f>SUM(BG$13:BG27)*CQ27/1000</f>
        <v>0</v>
      </c>
      <c r="EB27">
        <f>SUM(BH$13:BH27)*CR27/1000</f>
        <v>0</v>
      </c>
      <c r="EC27">
        <f>SUM(BI$13:BI27)*CS27/1000</f>
        <v>0</v>
      </c>
      <c r="ED27">
        <f>SUM(BJ$13:BJ27)*CT27/1000</f>
        <v>0</v>
      </c>
      <c r="EE27">
        <f>SUM(BK$13:BK27)*CU27/1000</f>
        <v>0</v>
      </c>
      <c r="EF27">
        <f>SUM(BL$13:BL27)*CV27/1000</f>
        <v>0</v>
      </c>
      <c r="EG27">
        <f>SUM(BM$13:BM27)*CW27/1000</f>
        <v>0</v>
      </c>
      <c r="EH27">
        <f>SUM(BN$13:BN27)*CX27/1000</f>
        <v>1.2887885348636954</v>
      </c>
      <c r="EI27">
        <f>SUM(BO$13:BO27)*CY27/1000</f>
        <v>0</v>
      </c>
      <c r="EK27">
        <f>SUM(BQ$13:BQ27)*DA27/1000</f>
        <v>0</v>
      </c>
      <c r="EL27">
        <f>SUM(BR$13:BR27)*DB27/1000</f>
        <v>0</v>
      </c>
      <c r="EM27">
        <f>SUM(BS$13:BS27)*DC27/1000</f>
        <v>0</v>
      </c>
      <c r="EN27">
        <f>SUM(BT$13:BT27)*DD27/1000</f>
        <v>0</v>
      </c>
      <c r="EO27">
        <f>SUM(BU$13:BU27)*DE27/1000</f>
        <v>0</v>
      </c>
      <c r="EP27">
        <f>SUM(BV$13:BV27)*DF27/1000</f>
        <v>0</v>
      </c>
      <c r="EQ27">
        <f>SUM(BW$13:BW27)*DG27/1000</f>
        <v>0</v>
      </c>
      <c r="ER27">
        <f>SUM(BX$13:BX27)*DH27/1000</f>
        <v>0</v>
      </c>
      <c r="ES27">
        <f>SUM(BY$13:BY27)*DI27/1000</f>
        <v>0</v>
      </c>
      <c r="ET27">
        <f>SUM(BZ$13:BZ27)*DJ27/1000</f>
        <v>0</v>
      </c>
      <c r="FA27">
        <f t="shared" si="16"/>
        <v>1.2887885348636954</v>
      </c>
      <c r="FC27">
        <f t="shared" si="17"/>
        <v>2039</v>
      </c>
      <c r="FD27" s="71" cm="1">
        <f t="array" ref="FD27">FD26*INDEX('2025 IRP Assumptions'!$E$275:$E$298,'PV_.PX.WMV._.PTC.2032'!$B27-2023,1)/INDEX('2025 IRP Assumptions'!$E$275:$E$298,'PV_.PX.WMV._.PTC.2032'!$B27-2023-1,1)</f>
        <v>22.214741347290545</v>
      </c>
      <c r="FE27" s="98">
        <f t="shared" si="20"/>
        <v>0</v>
      </c>
    </row>
    <row r="28" spans="2:161">
      <c r="B28" s="251">
        <f t="shared" si="18"/>
        <v>2040</v>
      </c>
      <c r="C28" s="8">
        <f t="shared" si="11"/>
        <v>131.68841253159732</v>
      </c>
      <c r="D28" s="252"/>
      <c r="E28" s="8">
        <f t="shared" ref="E28:E31" ca="1" si="22">SUMIF(INDIRECT("'Table 5'!$J$"&amp;$K$3&amp;":$J$"&amp;$K$4),B28,INDIRECT("'Table 5'!$c$"&amp;$K$3&amp;":$c$"&amp;$K$4))/SUMIF(INDIRECT("'Table 5'!$J$"&amp;$K$3&amp;":$J$"&amp;$K$4),B28,INDIRECT("'Table 5'!$f$"&amp;$K$3&amp;":$f$"&amp;$K$4))</f>
        <v>-37.121704021759214</v>
      </c>
      <c r="F28" s="33"/>
      <c r="G28" s="8">
        <f t="shared" ref="G28:G31" ca="1" si="23">SUMIF(INDIRECT("'Table 5'!$J$"&amp;$K$3&amp;":$J$"&amp;$K$4),B28,INDIRECT("'Table 5'!$e$"&amp;$K$3&amp;":$e$"&amp;$K$4))/SUMIF(INDIRECT("'Table 5'!$J$"&amp;$K$3&amp;":$J$"&amp;$K$4),B28,INDIRECT("'Table 5'!$f$"&amp;$K$3&amp;":$f$"&amp;$K$4))</f>
        <v>16.535130934680225</v>
      </c>
      <c r="H28" s="33"/>
      <c r="I28" s="8"/>
      <c r="J28" s="152"/>
      <c r="M28" s="46"/>
      <c r="O28">
        <f t="shared" si="12"/>
        <v>2040</v>
      </c>
      <c r="P28">
        <f>INDEX('[1]Displacement Source AC'!$FA$2:$FZ$49,MATCH(P$8,'[1]Displacement Source AC'!$EZ$2:$EZ$49,0),MATCH($O28,'[1]Displacement Source AC'!$FA$53:$FZ$53,0))*P$41</f>
        <v>0</v>
      </c>
      <c r="Q28">
        <f>INDEX('[1]Displacement Source AC'!$FA$2:$FZ$49,MATCH(Q$8,'[1]Displacement Source AC'!$EZ$2:$EZ$49,0),MATCH($O28,'[1]Displacement Source AC'!$FA$53:$FZ$53,0))*Q$41</f>
        <v>0</v>
      </c>
      <c r="U28">
        <f>INDEX('[1]Displacement Source AC'!$FA$2:$FZ$49,MATCH(U$8,'[1]Displacement Source AC'!$EZ$2:$EZ$49,0),MATCH($O28,'[1]Displacement Source AC'!$FA$53:$FZ$53,0))*U$41</f>
        <v>0</v>
      </c>
      <c r="Z28"/>
      <c r="AF28">
        <f>INDEX('[1]Displacement Source AC'!$FA$2:$FZ$49,MATCH(AF$8,'[1]Displacement Source AC'!$EZ$2:$EZ$49,0),MATCH($O28,'[1]Displacement Source AC'!$FA$53:$FZ$53,0))*AF$41</f>
        <v>0</v>
      </c>
      <c r="AH28">
        <f>INDEX('[1]Displacement Source AC'!$FA$2:$FZ$49,MATCH(AH$8,'[1]Displacement Source AC'!$EZ$2:$EZ$49,0),MATCH($O28,'[1]Displacement Source AC'!$FA$53:$FZ$53,0))*AH$41</f>
        <v>0</v>
      </c>
      <c r="AX28">
        <f t="shared" si="13"/>
        <v>0</v>
      </c>
      <c r="BN28">
        <f t="shared" si="14"/>
        <v>0</v>
      </c>
      <c r="CG28" s="158">
        <f t="shared" si="15"/>
        <v>2040</v>
      </c>
      <c r="CH28" s="72">
        <f>INDEX(Table3Compare!$B$6:$H$32,MATCH($CG28,Table3Compare!$A$6:$A$32,0),MATCH(CH$9,Table3Compare!$B$5:$H$5,0))</f>
        <v>163.72714243584304</v>
      </c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  <c r="CW28" s="72"/>
      <c r="CX28" s="72">
        <f>INDEX(Table3Compare!$B$6:$H$32,MATCH($CG28,Table3Compare!$A$6:$A$32,0),MATCH(CX$9,Table3Compare!$B$5:$H$5,0))</f>
        <v>135.53130830292841</v>
      </c>
      <c r="CY28" s="72"/>
      <c r="CZ28" s="72"/>
      <c r="DA28" s="72"/>
      <c r="DB28" s="72"/>
      <c r="DC28" s="72"/>
      <c r="DD28" s="72"/>
      <c r="DE28" s="72"/>
      <c r="DF28" s="167"/>
      <c r="DG28" s="167"/>
      <c r="DH28" s="72"/>
      <c r="DI28" s="167"/>
      <c r="DJ28" s="167"/>
      <c r="DK28" s="167"/>
      <c r="DL28" s="167"/>
      <c r="DM28" s="167"/>
      <c r="DR28">
        <f>SUM(AX$13:AX28)*CH28/1000</f>
        <v>0</v>
      </c>
      <c r="DT28">
        <f>SUM(AZ$13:AZ28)*CJ28/1000</f>
        <v>0</v>
      </c>
      <c r="DU28">
        <f>SUM(BA$13:BA28)*CK28/1000</f>
        <v>0</v>
      </c>
      <c r="DV28">
        <f>SUM(BB$13:BB28)*CL28/1000</f>
        <v>0</v>
      </c>
      <c r="DX28">
        <f>SUM(BD$13:BD28)*CN28/1000</f>
        <v>0</v>
      </c>
      <c r="DY28">
        <f>SUM(BE$13:BE28)*CO28/1000</f>
        <v>0</v>
      </c>
      <c r="DZ28">
        <f>SUM(BF$13:BF28)*CP28/1000</f>
        <v>0</v>
      </c>
      <c r="EA28">
        <f>SUM(BG$13:BG28)*CQ28/1000</f>
        <v>0</v>
      </c>
      <c r="EB28">
        <f>SUM(BH$13:BH28)*CR28/1000</f>
        <v>0</v>
      </c>
      <c r="EC28">
        <f>SUM(BI$13:BI28)*CS28/1000</f>
        <v>0</v>
      </c>
      <c r="ED28">
        <f>SUM(BJ$13:BJ28)*CT28/1000</f>
        <v>0</v>
      </c>
      <c r="EE28">
        <f>SUM(BK$13:BK28)*CU28/1000</f>
        <v>0</v>
      </c>
      <c r="EF28">
        <f>SUM(BL$13:BL28)*CV28/1000</f>
        <v>0</v>
      </c>
      <c r="EG28">
        <f>SUM(BM$13:BM28)*CW28/1000</f>
        <v>0</v>
      </c>
      <c r="EH28">
        <f>SUM(BN$13:BN28)*CX28/1000</f>
        <v>1.3168841253159733</v>
      </c>
      <c r="EI28">
        <f>SUM(BO$13:BO28)*CY28/1000</f>
        <v>0</v>
      </c>
      <c r="EK28">
        <f>SUM(BQ$13:BQ28)*DA28/1000</f>
        <v>0</v>
      </c>
      <c r="EL28">
        <f>SUM(BR$13:BR28)*DB28/1000</f>
        <v>0</v>
      </c>
      <c r="EM28">
        <f>SUM(BS$13:BS28)*DC28/1000</f>
        <v>0</v>
      </c>
      <c r="EN28">
        <f>SUM(BT$13:BT28)*DD28/1000</f>
        <v>0</v>
      </c>
      <c r="EO28">
        <f>SUM(BU$13:BU28)*DE28/1000</f>
        <v>0</v>
      </c>
      <c r="EP28">
        <f>SUM(BV$13:BV28)*DF28/1000</f>
        <v>0</v>
      </c>
      <c r="EQ28">
        <f>SUM(BW$13:BW28)*DG28/1000</f>
        <v>0</v>
      </c>
      <c r="ER28">
        <f>SUM(BX$13:BX28)*DH28/1000</f>
        <v>0</v>
      </c>
      <c r="ES28">
        <f>SUM(BY$13:BY28)*DI28/1000</f>
        <v>0</v>
      </c>
      <c r="ET28">
        <f>SUM(BZ$13:BZ28)*DJ28/1000</f>
        <v>0</v>
      </c>
      <c r="FA28">
        <f t="shared" si="16"/>
        <v>1.3168841253159733</v>
      </c>
      <c r="FC28">
        <f t="shared" si="17"/>
        <v>2040</v>
      </c>
      <c r="FD28" s="71" cm="1">
        <f t="array" ref="FD28">FD27*INDEX('2025 IRP Assumptions'!$E$275:$E$298,'PV_.PX.WMV._.PTC.2032'!$B28-2023,1)/INDEX('2025 IRP Assumptions'!$E$275:$E$298,'PV_.PX.WMV._.PTC.2032'!$B28-2023-1,1)</f>
        <v>22.699022709492887</v>
      </c>
      <c r="FE28" s="98">
        <f t="shared" si="20"/>
        <v>0</v>
      </c>
    </row>
    <row r="29" spans="2:161">
      <c r="B29" s="251">
        <f t="shared" si="18"/>
        <v>2041</v>
      </c>
      <c r="C29" s="8">
        <f t="shared" si="11"/>
        <v>134.55921986166808</v>
      </c>
      <c r="D29" s="252"/>
      <c r="E29" s="8">
        <f t="shared" ca="1" si="22"/>
        <v>-36.410865311292412</v>
      </c>
      <c r="F29" s="33"/>
      <c r="G29" s="8">
        <f t="shared" ca="1" si="23"/>
        <v>18.768669297141603</v>
      </c>
      <c r="H29" s="33"/>
      <c r="I29" s="8"/>
      <c r="J29" s="152"/>
      <c r="M29" s="98"/>
      <c r="O29">
        <f t="shared" si="12"/>
        <v>2041</v>
      </c>
      <c r="P29">
        <f>INDEX('[1]Displacement Source AC'!$FA$2:$FZ$49,MATCH(P$8,'[1]Displacement Source AC'!$EZ$2:$EZ$49,0),MATCH($O29,'[1]Displacement Source AC'!$FA$53:$FZ$53,0))*P$41</f>
        <v>0</v>
      </c>
      <c r="Q29">
        <f>INDEX('[1]Displacement Source AC'!$FA$2:$FZ$49,MATCH(Q$8,'[1]Displacement Source AC'!$EZ$2:$EZ$49,0),MATCH($O29,'[1]Displacement Source AC'!$FA$53:$FZ$53,0))*Q$41</f>
        <v>0</v>
      </c>
      <c r="U29">
        <f>INDEX('[1]Displacement Source AC'!$FA$2:$FZ$49,MATCH(U$8,'[1]Displacement Source AC'!$EZ$2:$EZ$49,0),MATCH($O29,'[1]Displacement Source AC'!$FA$53:$FZ$53,0))*U$41</f>
        <v>0</v>
      </c>
      <c r="Z29"/>
      <c r="AF29">
        <f>INDEX('[1]Displacement Source AC'!$FA$2:$FZ$49,MATCH(AF$8,'[1]Displacement Source AC'!$EZ$2:$EZ$49,0),MATCH($O29,'[1]Displacement Source AC'!$FA$53:$FZ$53,0))*AF$41</f>
        <v>0</v>
      </c>
      <c r="AH29">
        <f>INDEX('[1]Displacement Source AC'!$FA$2:$FZ$49,MATCH(AH$8,'[1]Displacement Source AC'!$EZ$2:$EZ$49,0),MATCH($O29,'[1]Displacement Source AC'!$FA$53:$FZ$53,0))*AH$41</f>
        <v>0</v>
      </c>
      <c r="AX29">
        <f t="shared" si="13"/>
        <v>0</v>
      </c>
      <c r="BN29">
        <f t="shared" si="14"/>
        <v>0</v>
      </c>
      <c r="CG29" s="158">
        <f t="shared" si="15"/>
        <v>2041</v>
      </c>
      <c r="CH29" s="72">
        <f>INDEX(Table3Compare!$B$6:$H$32,MATCH($CG29,Table3Compare!$A$6:$A$32,0),MATCH(CH$9,Table3Compare!$B$5:$H$5,0))</f>
        <v>167.29639406247026</v>
      </c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  <c r="CW29" s="72"/>
      <c r="CX29" s="72">
        <f>INDEX(Table3Compare!$B$6:$H$32,MATCH($CG29,Table3Compare!$A$6:$A$32,0),MATCH(CX$9,Table3Compare!$B$5:$H$5,0))</f>
        <v>138.48589075897229</v>
      </c>
      <c r="CY29" s="72"/>
      <c r="CZ29" s="72"/>
      <c r="DA29" s="72"/>
      <c r="DB29" s="72"/>
      <c r="DC29" s="72"/>
      <c r="DD29" s="72"/>
      <c r="DE29" s="72"/>
      <c r="DF29" s="167"/>
      <c r="DG29" s="167"/>
      <c r="DH29" s="72"/>
      <c r="DI29" s="167"/>
      <c r="DJ29" s="167"/>
      <c r="DK29" s="167"/>
      <c r="DL29" s="167"/>
      <c r="DM29" s="167"/>
      <c r="DR29">
        <f>SUM(AX$13:AX29)*CH29/1000</f>
        <v>0</v>
      </c>
      <c r="DT29">
        <f>SUM(AZ$13:AZ29)*CJ29/1000</f>
        <v>0</v>
      </c>
      <c r="DU29">
        <f>SUM(BA$13:BA29)*CK29/1000</f>
        <v>0</v>
      </c>
      <c r="DV29">
        <f>SUM(BB$13:BB29)*CL29/1000</f>
        <v>0</v>
      </c>
      <c r="DX29">
        <f>SUM(BD$13:BD29)*CN29/1000</f>
        <v>0</v>
      </c>
      <c r="DY29">
        <f>SUM(BE$13:BE29)*CO29/1000</f>
        <v>0</v>
      </c>
      <c r="DZ29">
        <f>SUM(BF$13:BF29)*CP29/1000</f>
        <v>0</v>
      </c>
      <c r="EA29">
        <f>SUM(BG$13:BG29)*CQ29/1000</f>
        <v>0</v>
      </c>
      <c r="EB29">
        <f>SUM(BH$13:BH29)*CR29/1000</f>
        <v>0</v>
      </c>
      <c r="EC29">
        <f>SUM(BI$13:BI29)*CS29/1000</f>
        <v>0</v>
      </c>
      <c r="ED29">
        <f>SUM(BJ$13:BJ29)*CT29/1000</f>
        <v>0</v>
      </c>
      <c r="EE29">
        <f>SUM(BK$13:BK29)*CU29/1000</f>
        <v>0</v>
      </c>
      <c r="EF29">
        <f>SUM(BL$13:BL29)*CV29/1000</f>
        <v>0</v>
      </c>
      <c r="EG29">
        <f>SUM(BM$13:BM29)*CW29/1000</f>
        <v>0</v>
      </c>
      <c r="EH29">
        <f>SUM(BN$13:BN29)*CX29/1000</f>
        <v>1.3455921986166808</v>
      </c>
      <c r="EI29">
        <f>SUM(BO$13:BO29)*CY29/1000</f>
        <v>0</v>
      </c>
      <c r="EK29">
        <f>SUM(BQ$13:BQ29)*DA29/1000</f>
        <v>0</v>
      </c>
      <c r="EL29">
        <f>SUM(BR$13:BR29)*DB29/1000</f>
        <v>0</v>
      </c>
      <c r="EM29">
        <f>SUM(BS$13:BS29)*DC29/1000</f>
        <v>0</v>
      </c>
      <c r="EN29">
        <f>SUM(BT$13:BT29)*DD29/1000</f>
        <v>0</v>
      </c>
      <c r="EO29">
        <f>SUM(BU$13:BU29)*DE29/1000</f>
        <v>0</v>
      </c>
      <c r="EP29">
        <f>SUM(BV$13:BV29)*DF29/1000</f>
        <v>0</v>
      </c>
      <c r="EQ29">
        <f>SUM(BW$13:BW29)*DG29/1000</f>
        <v>0</v>
      </c>
      <c r="ER29">
        <f>SUM(BX$13:BX29)*DH29/1000</f>
        <v>0</v>
      </c>
      <c r="ES29">
        <f>SUM(BY$13:BY29)*DI29/1000</f>
        <v>0</v>
      </c>
      <c r="ET29">
        <f>SUM(BZ$13:BZ29)*DJ29/1000</f>
        <v>0</v>
      </c>
      <c r="FA29">
        <f t="shared" si="16"/>
        <v>1.3455921986166808</v>
      </c>
      <c r="FC29">
        <f t="shared" si="17"/>
        <v>2041</v>
      </c>
      <c r="FD29" s="71" cm="1">
        <f t="array" ref="FD29">FD28*INDEX('2025 IRP Assumptions'!$E$275:$E$298,'PV_.PX.WMV._.PTC.2032'!$B29-2023,1)/INDEX('2025 IRP Assumptions'!$E$275:$E$298,'PV_.PX.WMV._.PTC.2032'!$B29-2023-1,1)</f>
        <v>23.193861411623729</v>
      </c>
      <c r="FE29" s="98">
        <f t="shared" si="20"/>
        <v>0</v>
      </c>
    </row>
    <row r="30" spans="2:161">
      <c r="B30" s="251">
        <f t="shared" si="18"/>
        <v>2042</v>
      </c>
      <c r="C30" s="8">
        <f t="shared" si="11"/>
        <v>137.49261085968848</v>
      </c>
      <c r="D30" s="252"/>
      <c r="E30" s="8">
        <f t="shared" ca="1" si="22"/>
        <v>9.0152022002556418</v>
      </c>
      <c r="F30" s="33"/>
      <c r="G30" s="8">
        <f t="shared" ca="1" si="23"/>
        <v>65.662006176369772</v>
      </c>
      <c r="H30" s="33"/>
      <c r="I30" s="8"/>
      <c r="J30" s="152"/>
      <c r="M30" s="98"/>
      <c r="O30">
        <f t="shared" si="12"/>
        <v>2042</v>
      </c>
      <c r="P30">
        <f>INDEX('[1]Displacement Source AC'!$FA$2:$FZ$49,MATCH(P$8,'[1]Displacement Source AC'!$EZ$2:$EZ$49,0),MATCH($O30,'[1]Displacement Source AC'!$FA$53:$FZ$53,0))*P$41</f>
        <v>0</v>
      </c>
      <c r="Q30">
        <f>INDEX('[1]Displacement Source AC'!$FA$2:$FZ$49,MATCH(Q$8,'[1]Displacement Source AC'!$EZ$2:$EZ$49,0),MATCH($O30,'[1]Displacement Source AC'!$FA$53:$FZ$53,0))*Q$41</f>
        <v>0</v>
      </c>
      <c r="U30">
        <f>INDEX('[1]Displacement Source AC'!$FA$2:$FZ$49,MATCH(U$8,'[1]Displacement Source AC'!$EZ$2:$EZ$49,0),MATCH($O30,'[1]Displacement Source AC'!$FA$53:$FZ$53,0))*U$41</f>
        <v>0</v>
      </c>
      <c r="Z30"/>
      <c r="AF30">
        <f>INDEX('[1]Displacement Source AC'!$FA$2:$FZ$49,MATCH(AF$8,'[1]Displacement Source AC'!$EZ$2:$EZ$49,0),MATCH($O30,'[1]Displacement Source AC'!$FA$53:$FZ$53,0))*AF$41</f>
        <v>0</v>
      </c>
      <c r="AH30">
        <f>INDEX('[1]Displacement Source AC'!$FA$2:$FZ$49,MATCH(AH$8,'[1]Displacement Source AC'!$EZ$2:$EZ$49,0),MATCH($O30,'[1]Displacement Source AC'!$FA$53:$FZ$53,0))*AH$41</f>
        <v>0</v>
      </c>
      <c r="AX30">
        <f t="shared" si="13"/>
        <v>0</v>
      </c>
      <c r="BN30">
        <f t="shared" si="14"/>
        <v>0</v>
      </c>
      <c r="CG30" s="158">
        <f t="shared" si="15"/>
        <v>2042</v>
      </c>
      <c r="CH30" s="72">
        <f>INDEX(Table3Compare!$B$6:$H$32,MATCH($CG30,Table3Compare!$A$6:$A$32,0),MATCH(CH$9,Table3Compare!$B$5:$H$5,0))</f>
        <v>170.94345545929335</v>
      </c>
      <c r="CI30" s="72"/>
      <c r="CJ30" s="72"/>
      <c r="CK30" s="72"/>
      <c r="CL30" s="72"/>
      <c r="CM30" s="72"/>
      <c r="CN30" s="72"/>
      <c r="CO30" s="72"/>
      <c r="CP30" s="72"/>
      <c r="CQ30" s="72"/>
      <c r="CR30" s="72"/>
      <c r="CS30" s="72"/>
      <c r="CT30" s="72"/>
      <c r="CU30" s="72"/>
      <c r="CV30" s="72"/>
      <c r="CW30" s="72"/>
      <c r="CX30" s="72">
        <f>INDEX(Table3Compare!$B$6:$H$32,MATCH($CG30,Table3Compare!$A$6:$A$32,0),MATCH(CX$9,Table3Compare!$B$5:$H$5,0))</f>
        <v>141.50488318270089</v>
      </c>
      <c r="CY30" s="72"/>
      <c r="CZ30" s="72"/>
      <c r="DA30" s="72"/>
      <c r="DB30" s="72"/>
      <c r="DC30" s="72"/>
      <c r="DD30" s="72"/>
      <c r="DE30" s="72"/>
      <c r="DF30" s="167"/>
      <c r="DG30" s="167"/>
      <c r="DH30" s="72"/>
      <c r="DI30" s="167"/>
      <c r="DJ30" s="167"/>
      <c r="DK30" s="167"/>
      <c r="DL30" s="167"/>
      <c r="DM30" s="167"/>
      <c r="DR30">
        <f>SUM(AX$13:AX30)*CH30/1000</f>
        <v>0</v>
      </c>
      <c r="DT30">
        <f>SUM(AZ$13:AZ30)*CJ30/1000</f>
        <v>0</v>
      </c>
      <c r="DU30">
        <f>SUM(BA$13:BA30)*CK30/1000</f>
        <v>0</v>
      </c>
      <c r="DV30">
        <f>SUM(BB$13:BB30)*CL30/1000</f>
        <v>0</v>
      </c>
      <c r="DX30">
        <f>SUM(BD$13:BD30)*CN30/1000</f>
        <v>0</v>
      </c>
      <c r="DY30">
        <f>SUM(BE$13:BE30)*CO30/1000</f>
        <v>0</v>
      </c>
      <c r="DZ30">
        <f>SUM(BF$13:BF30)*CP30/1000</f>
        <v>0</v>
      </c>
      <c r="EA30">
        <f>SUM(BG$13:BG30)*CQ30/1000</f>
        <v>0</v>
      </c>
      <c r="EB30">
        <f>SUM(BH$13:BH30)*CR30/1000</f>
        <v>0</v>
      </c>
      <c r="EC30">
        <f>SUM(BI$13:BI30)*CS30/1000</f>
        <v>0</v>
      </c>
      <c r="ED30">
        <f>SUM(BJ$13:BJ30)*CT30/1000</f>
        <v>0</v>
      </c>
      <c r="EE30">
        <f>SUM(BK$13:BK30)*CU30/1000</f>
        <v>0</v>
      </c>
      <c r="EF30">
        <f>SUM(BL$13:BL30)*CV30/1000</f>
        <v>0</v>
      </c>
      <c r="EG30">
        <f>SUM(BM$13:BM30)*CW30/1000</f>
        <v>0</v>
      </c>
      <c r="EH30">
        <f>SUM(BN$13:BN30)*CX30/1000</f>
        <v>1.3749261085968849</v>
      </c>
      <c r="EI30">
        <f>SUM(BO$13:BO30)*CY30/1000</f>
        <v>0</v>
      </c>
      <c r="EK30">
        <f>SUM(BQ$13:BQ30)*DA30/1000</f>
        <v>0</v>
      </c>
      <c r="EL30">
        <f>SUM(BR$13:BR30)*DB30/1000</f>
        <v>0</v>
      </c>
      <c r="EM30">
        <f>SUM(BS$13:BS30)*DC30/1000</f>
        <v>0</v>
      </c>
      <c r="EN30">
        <f>SUM(BT$13:BT30)*DD30/1000</f>
        <v>0</v>
      </c>
      <c r="EO30">
        <f>SUM(BU$13:BU30)*DE30/1000</f>
        <v>0</v>
      </c>
      <c r="EP30">
        <f>SUM(BV$13:BV30)*DF30/1000</f>
        <v>0</v>
      </c>
      <c r="EQ30">
        <f>SUM(BW$13:BW30)*DG30/1000</f>
        <v>0</v>
      </c>
      <c r="ER30">
        <f>SUM(BX$13:BX30)*DH30/1000</f>
        <v>0</v>
      </c>
      <c r="ES30">
        <f>SUM(BY$13:BY30)*DI30/1000</f>
        <v>0</v>
      </c>
      <c r="ET30">
        <f>SUM(BZ$13:BZ30)*DJ30/1000</f>
        <v>0</v>
      </c>
      <c r="FA30">
        <f t="shared" si="16"/>
        <v>1.3749261085968849</v>
      </c>
      <c r="FC30">
        <f t="shared" si="17"/>
        <v>2042</v>
      </c>
      <c r="FD30" s="71" cm="1">
        <f t="array" ref="FD30">FD29*INDEX('2025 IRP Assumptions'!$E$275:$E$298,'PV_.PX.WMV._.PTC.2032'!$B30-2023,1)/INDEX('2025 IRP Assumptions'!$E$275:$E$298,'PV_.PX.WMV._.PTC.2032'!$B30-2023-1,1)</f>
        <v>23.699487584629612</v>
      </c>
      <c r="FE30" s="98">
        <f t="shared" si="20"/>
        <v>0</v>
      </c>
    </row>
    <row r="31" spans="2:161">
      <c r="B31" s="251">
        <f t="shared" si="18"/>
        <v>2043</v>
      </c>
      <c r="C31" s="8">
        <f t="shared" si="11"/>
        <v>140.48994981921717</v>
      </c>
      <c r="D31" s="252"/>
      <c r="E31" s="8">
        <f t="shared" ca="1" si="22"/>
        <v>13.087811460548489</v>
      </c>
      <c r="F31" s="33"/>
      <c r="G31" s="8">
        <f t="shared" ca="1" si="23"/>
        <v>71.235246513013109</v>
      </c>
      <c r="H31" s="33"/>
      <c r="I31" s="8"/>
      <c r="J31" s="152"/>
      <c r="M31" s="98"/>
      <c r="O31">
        <f t="shared" si="12"/>
        <v>2043</v>
      </c>
      <c r="P31">
        <f>INDEX('[1]Displacement Source AC'!$FA$2:$FZ$49,MATCH(P$8,'[1]Displacement Source AC'!$EZ$2:$EZ$49,0),MATCH($O31,'[1]Displacement Source AC'!$FA$53:$FZ$53,0))*P$41</f>
        <v>0</v>
      </c>
      <c r="Q31">
        <f>INDEX('[1]Displacement Source AC'!$FA$2:$FZ$49,MATCH(Q$8,'[1]Displacement Source AC'!$EZ$2:$EZ$49,0),MATCH($O31,'[1]Displacement Source AC'!$FA$53:$FZ$53,0))*Q$41</f>
        <v>0</v>
      </c>
      <c r="U31">
        <f>INDEX('[1]Displacement Source AC'!$FA$2:$FZ$49,MATCH(U$8,'[1]Displacement Source AC'!$EZ$2:$EZ$49,0),MATCH($O31,'[1]Displacement Source AC'!$FA$53:$FZ$53,0))*U$41</f>
        <v>0</v>
      </c>
      <c r="Z31"/>
      <c r="AF31">
        <f>INDEX('[1]Displacement Source AC'!$FA$2:$FZ$49,MATCH(AF$8,'[1]Displacement Source AC'!$EZ$2:$EZ$49,0),MATCH($O31,'[1]Displacement Source AC'!$FA$53:$FZ$53,0))*AF$41</f>
        <v>0</v>
      </c>
      <c r="AH31">
        <f>INDEX('[1]Displacement Source AC'!$FA$2:$FZ$49,MATCH(AH$8,'[1]Displacement Source AC'!$EZ$2:$EZ$49,0),MATCH($O31,'[1]Displacement Source AC'!$FA$53:$FZ$53,0))*AH$41</f>
        <v>0</v>
      </c>
      <c r="AX31">
        <f t="shared" si="13"/>
        <v>0</v>
      </c>
      <c r="BN31">
        <f t="shared" si="14"/>
        <v>0</v>
      </c>
      <c r="CG31" s="158">
        <f t="shared" si="15"/>
        <v>2043</v>
      </c>
      <c r="CH31" s="72">
        <f>INDEX(Table3Compare!$B$6:$H$32,MATCH($CG31,Table3Compare!$A$6:$A$32,0),MATCH(CH$9,Table3Compare!$B$5:$H$5,0))</f>
        <v>174.67002284150325</v>
      </c>
      <c r="CI31" s="72"/>
      <c r="CJ31" s="72"/>
      <c r="CK31" s="72"/>
      <c r="CL31" s="72"/>
      <c r="CM31" s="72"/>
      <c r="CN31" s="72"/>
      <c r="CO31" s="72"/>
      <c r="CP31" s="72"/>
      <c r="CQ31" s="72"/>
      <c r="CR31" s="72"/>
      <c r="CS31" s="72"/>
      <c r="CT31" s="72"/>
      <c r="CU31" s="72"/>
      <c r="CV31" s="72"/>
      <c r="CW31" s="72"/>
      <c r="CX31" s="72">
        <f>INDEX(Table3Compare!$B$6:$H$32,MATCH($CG31,Table3Compare!$A$6:$A$32,0),MATCH(CX$9,Table3Compare!$B$5:$H$5,0))</f>
        <v>144.58968968011985</v>
      </c>
      <c r="CY31" s="72"/>
      <c r="CZ31" s="72"/>
      <c r="DA31" s="72"/>
      <c r="DB31" s="72"/>
      <c r="DC31" s="72"/>
      <c r="DD31" s="72"/>
      <c r="DE31" s="72"/>
      <c r="DF31" s="167"/>
      <c r="DG31" s="167"/>
      <c r="DH31" s="72"/>
      <c r="DI31" s="167"/>
      <c r="DJ31" s="167"/>
      <c r="DK31" s="167"/>
      <c r="DL31" s="167"/>
      <c r="DM31" s="167"/>
      <c r="DR31">
        <f>SUM(AX$13:AX31)*CH31/1000</f>
        <v>0</v>
      </c>
      <c r="DT31">
        <f>SUM(AZ$13:AZ31)*CJ31/1000</f>
        <v>0</v>
      </c>
      <c r="DU31">
        <f>SUM(BA$13:BA31)*CK31/1000</f>
        <v>0</v>
      </c>
      <c r="DV31">
        <f>SUM(BB$13:BB31)*CL31/1000</f>
        <v>0</v>
      </c>
      <c r="DX31">
        <f>SUM(BD$13:BD31)*CN31/1000</f>
        <v>0</v>
      </c>
      <c r="DY31">
        <f>SUM(BE$13:BE31)*CO31/1000</f>
        <v>0</v>
      </c>
      <c r="DZ31">
        <f>SUM(BF$13:BF31)*CP31/1000</f>
        <v>0</v>
      </c>
      <c r="EA31">
        <f>SUM(BG$13:BG31)*CQ31/1000</f>
        <v>0</v>
      </c>
      <c r="EB31">
        <f>SUM(BH$13:BH31)*CR31/1000</f>
        <v>0</v>
      </c>
      <c r="EC31">
        <f>SUM(BI$13:BI31)*CS31/1000</f>
        <v>0</v>
      </c>
      <c r="ED31">
        <f>SUM(BJ$13:BJ31)*CT31/1000</f>
        <v>0</v>
      </c>
      <c r="EE31">
        <f>SUM(BK$13:BK31)*CU31/1000</f>
        <v>0</v>
      </c>
      <c r="EF31">
        <f>SUM(BL$13:BL31)*CV31/1000</f>
        <v>0</v>
      </c>
      <c r="EG31">
        <f>SUM(BM$13:BM31)*CW31/1000</f>
        <v>0</v>
      </c>
      <c r="EH31">
        <f>SUM(BN$13:BN31)*CX31/1000</f>
        <v>1.4048994981921716</v>
      </c>
      <c r="EI31">
        <f>SUM(BO$13:BO31)*CY31/1000</f>
        <v>0</v>
      </c>
      <c r="EK31">
        <f>SUM(BQ$13:BQ31)*DA31/1000</f>
        <v>0</v>
      </c>
      <c r="EL31">
        <f>SUM(BR$13:BR31)*DB31/1000</f>
        <v>0</v>
      </c>
      <c r="EM31">
        <f>SUM(BS$13:BS31)*DC31/1000</f>
        <v>0</v>
      </c>
      <c r="EN31">
        <f>SUM(BT$13:BT31)*DD31/1000</f>
        <v>0</v>
      </c>
      <c r="EO31">
        <f>SUM(BU$13:BU31)*DE31/1000</f>
        <v>0</v>
      </c>
      <c r="EP31">
        <f>SUM(BV$13:BV31)*DF31/1000</f>
        <v>0</v>
      </c>
      <c r="EQ31">
        <f>SUM(BW$13:BW31)*DG31/1000</f>
        <v>0</v>
      </c>
      <c r="ER31">
        <f>SUM(BX$13:BX31)*DH31/1000</f>
        <v>0</v>
      </c>
      <c r="ES31">
        <f>SUM(BY$13:BY31)*DI31/1000</f>
        <v>0</v>
      </c>
      <c r="ET31">
        <f>SUM(BZ$13:BZ31)*DJ31/1000</f>
        <v>0</v>
      </c>
      <c r="FA31">
        <f t="shared" si="16"/>
        <v>1.4048994981921716</v>
      </c>
      <c r="FC31">
        <f t="shared" si="17"/>
        <v>2043</v>
      </c>
      <c r="FD31" s="71" cm="1">
        <f t="array" ref="FD31">FD30*INDEX('2025 IRP Assumptions'!$E$275:$E$298,'PV_.PX.WMV._.PTC.2032'!$B31-2023,1)/INDEX('2025 IRP Assumptions'!$E$275:$E$298,'PV_.PX.WMV._.PTC.2032'!$B31-2023-1,1)</f>
        <v>24.216136424893708</v>
      </c>
      <c r="FE31" s="98">
        <f t="shared" ref="FE31:FE32" si="24">$FD$5*FD31/1000</f>
        <v>0</v>
      </c>
    </row>
    <row r="32" spans="2:161">
      <c r="B32" s="251">
        <f t="shared" si="18"/>
        <v>2044</v>
      </c>
      <c r="C32" s="8">
        <f t="shared" si="11"/>
        <v>143.55263069034112</v>
      </c>
      <c r="D32" s="252"/>
      <c r="E32" s="8">
        <f t="shared" ref="E32" ca="1" si="25">SUMIF(INDIRECT("'Table 5'!$J$"&amp;$K$3&amp;":$J$"&amp;$K$4),B32,INDIRECT("'Table 5'!$c$"&amp;$K$3&amp;":$c$"&amp;$K$4))/SUMIF(INDIRECT("'Table 5'!$J$"&amp;$K$3&amp;":$J$"&amp;$K$4),B32,INDIRECT("'Table 5'!$f$"&amp;$K$3&amp;":$f$"&amp;$K$4))</f>
        <v>2.848704533274828</v>
      </c>
      <c r="F32" s="33"/>
      <c r="G32" s="8">
        <f t="shared" ref="G32" ca="1" si="26">SUMIF(INDIRECT("'Table 5'!$J$"&amp;$K$3&amp;":$J$"&amp;$K$4),B32,INDIRECT("'Table 5'!$e$"&amp;$K$3&amp;":$e$"&amp;$K$4))/SUMIF(INDIRECT("'Table 5'!$J$"&amp;$K$3&amp;":$J$"&amp;$K$4),B32,INDIRECT("'Table 5'!$f$"&amp;$K$3&amp;":$f$"&amp;$K$4))</f>
        <v>62.639593127430629</v>
      </c>
      <c r="H32" s="33"/>
      <c r="I32" s="8"/>
      <c r="J32" s="98"/>
      <c r="M32" s="98"/>
      <c r="O32">
        <f t="shared" si="12"/>
        <v>2044</v>
      </c>
      <c r="P32">
        <f>INDEX('[1]Displacement Source AC'!$FA$2:$FZ$49,MATCH(P$8,'[1]Displacement Source AC'!$EZ$2:$EZ$49,0),MATCH($O32,'[1]Displacement Source AC'!$FA$53:$FZ$53,0))*P$41</f>
        <v>0</v>
      </c>
      <c r="Q32">
        <f>INDEX('[1]Displacement Source AC'!$FA$2:$FZ$49,MATCH(Q$8,'[1]Displacement Source AC'!$EZ$2:$EZ$49,0),MATCH($O32,'[1]Displacement Source AC'!$FA$53:$FZ$53,0))*Q$41</f>
        <v>0</v>
      </c>
      <c r="U32">
        <f>INDEX('[1]Displacement Source AC'!$FA$2:$FZ$49,MATCH(U$8,'[1]Displacement Source AC'!$EZ$2:$EZ$49,0),MATCH($O32,'[1]Displacement Source AC'!$FA$53:$FZ$53,0))*U$41</f>
        <v>0</v>
      </c>
      <c r="Z32"/>
      <c r="AF32">
        <f>INDEX('[1]Displacement Source AC'!$FA$2:$FZ$49,MATCH(AF$8,'[1]Displacement Source AC'!$EZ$2:$EZ$49,0),MATCH($O32,'[1]Displacement Source AC'!$FA$53:$FZ$53,0))*AF$41</f>
        <v>0</v>
      </c>
      <c r="AH32">
        <f>INDEX('[1]Displacement Source AC'!$FA$2:$FZ$49,MATCH(AH$8,'[1]Displacement Source AC'!$EZ$2:$EZ$49,0),MATCH($O32,'[1]Displacement Source AC'!$FA$53:$FZ$53,0))*AH$41</f>
        <v>0</v>
      </c>
      <c r="AX32">
        <f t="shared" si="13"/>
        <v>0</v>
      </c>
      <c r="BN32">
        <f t="shared" si="14"/>
        <v>0</v>
      </c>
      <c r="CG32" s="158">
        <f t="shared" si="15"/>
        <v>2044</v>
      </c>
      <c r="CH32" s="72">
        <f>INDEX(Table3Compare!$B$6:$H$32,MATCH($CG32,Table3Compare!$A$6:$A$32,0),MATCH(CH$9,Table3Compare!$B$5:$H$5,0))</f>
        <v>178.47782929601362</v>
      </c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  <c r="CW32" s="72"/>
      <c r="CX32" s="72">
        <f>INDEX(Table3Compare!$B$6:$H$32,MATCH($CG32,Table3Compare!$A$6:$A$32,0),MATCH(CX$9,Table3Compare!$B$5:$H$5,0))</f>
        <v>147.741744879192</v>
      </c>
      <c r="CY32" s="72"/>
      <c r="CZ32" s="72"/>
      <c r="DA32" s="72"/>
      <c r="DB32" s="72"/>
      <c r="DC32" s="72"/>
      <c r="DD32" s="72"/>
      <c r="DE32" s="72"/>
      <c r="DF32" s="167"/>
      <c r="DG32" s="167"/>
      <c r="DH32" s="72"/>
      <c r="DI32" s="167"/>
      <c r="DJ32" s="167"/>
      <c r="DK32" s="167"/>
      <c r="DL32" s="167"/>
      <c r="DM32" s="167"/>
      <c r="DR32">
        <f>SUM(AX$13:AX32)*CH32/1000</f>
        <v>0</v>
      </c>
      <c r="DT32">
        <f>SUM(AZ$13:AZ32)*CJ32/1000</f>
        <v>0</v>
      </c>
      <c r="DU32">
        <f>SUM(BA$13:BA32)*CK32/1000</f>
        <v>0</v>
      </c>
      <c r="DV32">
        <f>SUM(BB$13:BB32)*CL32/1000</f>
        <v>0</v>
      </c>
      <c r="DX32">
        <f>SUM(BD$13:BD32)*CN32/1000</f>
        <v>0</v>
      </c>
      <c r="DY32">
        <f>SUM(BE$13:BE32)*CO32/1000</f>
        <v>0</v>
      </c>
      <c r="DZ32">
        <f>SUM(BF$13:BF32)*CP32/1000</f>
        <v>0</v>
      </c>
      <c r="EA32">
        <f>SUM(BG$13:BG32)*CQ32/1000</f>
        <v>0</v>
      </c>
      <c r="EB32">
        <f>SUM(BH$13:BH32)*CR32/1000</f>
        <v>0</v>
      </c>
      <c r="EC32">
        <f>SUM(BI$13:BI32)*CS32/1000</f>
        <v>0</v>
      </c>
      <c r="ED32">
        <f>SUM(BJ$13:BJ32)*CT32/1000</f>
        <v>0</v>
      </c>
      <c r="EE32">
        <f>SUM(BK$13:BK32)*CU32/1000</f>
        <v>0</v>
      </c>
      <c r="EF32">
        <f>SUM(BL$13:BL32)*CV32/1000</f>
        <v>0</v>
      </c>
      <c r="EG32">
        <f>SUM(BM$13:BM32)*CW32/1000</f>
        <v>0</v>
      </c>
      <c r="EH32">
        <f>SUM(BN$13:BN32)*CX32/1000</f>
        <v>1.435526306903411</v>
      </c>
      <c r="EI32">
        <f>SUM(BO$13:BO32)*CY32/1000</f>
        <v>0</v>
      </c>
      <c r="EK32">
        <f>SUM(BQ$13:BQ32)*DA32/1000</f>
        <v>0</v>
      </c>
      <c r="EL32">
        <f>SUM(BR$13:BR32)*DB32/1000</f>
        <v>0</v>
      </c>
      <c r="EM32">
        <f>SUM(BS$13:BS32)*DC32/1000</f>
        <v>0</v>
      </c>
      <c r="EN32">
        <f>SUM(BT$13:BT32)*DD32/1000</f>
        <v>0</v>
      </c>
      <c r="EO32">
        <f>SUM(BU$13:BU32)*DE32/1000</f>
        <v>0</v>
      </c>
      <c r="EP32">
        <f>SUM(BV$13:BV32)*DF32/1000</f>
        <v>0</v>
      </c>
      <c r="EQ32">
        <f>SUM(BW$13:BW32)*DG32/1000</f>
        <v>0</v>
      </c>
      <c r="ER32">
        <f>SUM(BX$13:BX32)*DH32/1000</f>
        <v>0</v>
      </c>
      <c r="ES32">
        <f>SUM(BY$13:BY32)*DI32/1000</f>
        <v>0</v>
      </c>
      <c r="ET32">
        <f>SUM(BZ$13:BZ32)*DJ32/1000</f>
        <v>0</v>
      </c>
      <c r="FA32">
        <f t="shared" si="16"/>
        <v>1.435526306903411</v>
      </c>
      <c r="FC32">
        <f t="shared" si="17"/>
        <v>2044</v>
      </c>
      <c r="FD32" s="71" cm="1">
        <f t="array" ref="FD32">FD31*INDEX('2025 IRP Assumptions'!$E$275:$E$298,'PV_.PX.WMV._.PTC.2032'!$B32-2023,1)/INDEX('2025 IRP Assumptions'!$E$275:$E$298,'PV_.PX.WMV._.PTC.2032'!$B32-2023-1,1)</f>
        <v>24.744048194235834</v>
      </c>
      <c r="FE32" s="98">
        <f t="shared" si="24"/>
        <v>0</v>
      </c>
    </row>
    <row r="33" spans="1:161">
      <c r="B33" s="251">
        <f t="shared" si="18"/>
        <v>2045</v>
      </c>
      <c r="C33" s="8">
        <f t="shared" ref="C33" si="27">(INDEX($FA:$FA,MATCH(B33,$O:$O,0),1)+INDEX($FE:$FE,MATCH(B33,$O:$O,0),1))*1000/Study_MW</f>
        <v>146.68207810553019</v>
      </c>
      <c r="D33" s="252"/>
      <c r="E33" s="8">
        <f t="shared" ref="E33" ca="1" si="28">SUMIF(INDIRECT("'Table 5'!$J$"&amp;$K$3&amp;":$J$"&amp;$K$4),B33,INDIRECT("'Table 5'!$c$"&amp;$K$3&amp;":$c$"&amp;$K$4))/SUMIF(INDIRECT("'Table 5'!$J$"&amp;$K$3&amp;":$J$"&amp;$K$4),B33,INDIRECT("'Table 5'!$f$"&amp;$K$3&amp;":$f$"&amp;$K$4))</f>
        <v>2.9108062921002182</v>
      </c>
      <c r="F33" s="33"/>
      <c r="G33" s="8">
        <f t="shared" ref="G33" ca="1" si="29">SUMIF(INDIRECT("'Table 5'!$J$"&amp;$K$3&amp;":$J$"&amp;$K$4),B33,INDIRECT("'Table 5'!$e$"&amp;$K$3&amp;":$e$"&amp;$K$4))/SUMIF(INDIRECT("'Table 5'!$J$"&amp;$K$3&amp;":$J$"&amp;$K$4),B33,INDIRECT("'Table 5'!$f$"&amp;$K$3&amp;":$f$"&amp;$K$4))</f>
        <v>64.00513628515634</v>
      </c>
      <c r="H33" s="33"/>
      <c r="I33" s="8"/>
      <c r="J33" s="98"/>
      <c r="M33" s="98"/>
      <c r="O33">
        <f t="shared" ref="O33" si="30">B33</f>
        <v>2045</v>
      </c>
      <c r="P33">
        <f>INDEX('[1]Displacement Source AC'!$FA$2:$FZ$49,MATCH(P$8,'[1]Displacement Source AC'!$EZ$2:$EZ$49,0),MATCH($O33,'[1]Displacement Source AC'!$FA$53:$FZ$53,0))*P$41</f>
        <v>0</v>
      </c>
      <c r="Q33">
        <f>INDEX('[1]Displacement Source AC'!$FA$2:$FZ$49,MATCH(Q$8,'[1]Displacement Source AC'!$EZ$2:$EZ$49,0),MATCH($O33,'[1]Displacement Source AC'!$FA$53:$FZ$53,0))*Q$41</f>
        <v>0</v>
      </c>
      <c r="U33">
        <f>INDEX('[1]Displacement Source AC'!$FA$2:$FZ$49,MATCH(U$8,'[1]Displacement Source AC'!$EZ$2:$EZ$49,0),MATCH($O33,'[1]Displacement Source AC'!$FA$53:$FZ$53,0))*U$41</f>
        <v>0</v>
      </c>
      <c r="Z33"/>
      <c r="AF33">
        <f>INDEX('[1]Displacement Source AC'!$FA$2:$FZ$49,MATCH(AF$8,'[1]Displacement Source AC'!$EZ$2:$EZ$49,0),MATCH($O33,'[1]Displacement Source AC'!$FA$53:$FZ$53,0))*AF$41</f>
        <v>0</v>
      </c>
      <c r="AH33">
        <f>INDEX('[1]Displacement Source AC'!$FA$2:$FZ$49,MATCH(AH$8,'[1]Displacement Source AC'!$EZ$2:$EZ$49,0),MATCH($O33,'[1]Displacement Source AC'!$FA$53:$FZ$53,0))*AH$41</f>
        <v>0</v>
      </c>
      <c r="AX33">
        <f t="shared" si="13"/>
        <v>0</v>
      </c>
      <c r="BN33">
        <f t="shared" si="14"/>
        <v>0</v>
      </c>
      <c r="CG33" s="158">
        <f t="shared" si="15"/>
        <v>2045</v>
      </c>
      <c r="CH33" s="72">
        <f>INDEX(Table3Compare!$B$6:$H$32,MATCH($CG33,Table3Compare!$A$6:$A$32,0),MATCH(CH$9,Table3Compare!$B$5:$H$5,0))</f>
        <v>182.3686460568976</v>
      </c>
      <c r="CI33" s="72"/>
      <c r="CJ33" s="72"/>
      <c r="CK33" s="72"/>
      <c r="CL33" s="72"/>
      <c r="CM33" s="72"/>
      <c r="CN33" s="72"/>
      <c r="CO33" s="72"/>
      <c r="CP33" s="72"/>
      <c r="CQ33" s="72"/>
      <c r="CR33" s="72"/>
      <c r="CS33" s="72"/>
      <c r="CT33" s="72"/>
      <c r="CU33" s="72"/>
      <c r="CV33" s="72"/>
      <c r="CW33" s="72"/>
      <c r="CX33" s="72">
        <f>INDEX(Table3Compare!$B$6:$H$32,MATCH($CG33,Table3Compare!$A$6:$A$32,0),MATCH(CX$9,Table3Compare!$B$5:$H$5,0))</f>
        <v>150.9625149856281</v>
      </c>
      <c r="CY33" s="72"/>
      <c r="CZ33" s="72"/>
      <c r="DA33" s="72"/>
      <c r="DB33" s="72"/>
      <c r="DC33" s="72"/>
      <c r="DD33" s="72"/>
      <c r="DE33" s="72"/>
      <c r="DF33" s="167"/>
      <c r="DG33" s="167"/>
      <c r="DH33" s="72"/>
      <c r="DI33" s="167"/>
      <c r="DJ33" s="167"/>
      <c r="DK33" s="167"/>
      <c r="DL33" s="167"/>
      <c r="DM33" s="167"/>
      <c r="DR33">
        <f>SUM(AX$13:AX33)*CH33/1000</f>
        <v>0</v>
      </c>
      <c r="DT33">
        <f>SUM(AZ$13:AZ33)*CJ33/1000</f>
        <v>0</v>
      </c>
      <c r="DU33">
        <f>SUM(BA$13:BA33)*CK33/1000</f>
        <v>0</v>
      </c>
      <c r="DV33">
        <f>SUM(BB$13:BB33)*CL33/1000</f>
        <v>0</v>
      </c>
      <c r="DX33">
        <f>SUM(BD$13:BD33)*CN33/1000</f>
        <v>0</v>
      </c>
      <c r="DY33">
        <f>SUM(BE$13:BE33)*CO33/1000</f>
        <v>0</v>
      </c>
      <c r="DZ33">
        <f>SUM(BF$13:BF33)*CP33/1000</f>
        <v>0</v>
      </c>
      <c r="EA33">
        <f>SUM(BG$13:BG33)*CQ33/1000</f>
        <v>0</v>
      </c>
      <c r="EB33">
        <f>SUM(BH$13:BH33)*CR33/1000</f>
        <v>0</v>
      </c>
      <c r="EC33">
        <f>SUM(BI$13:BI33)*CS33/1000</f>
        <v>0</v>
      </c>
      <c r="ED33">
        <f>SUM(BJ$13:BJ33)*CT33/1000</f>
        <v>0</v>
      </c>
      <c r="EE33">
        <f>SUM(BK$13:BK33)*CU33/1000</f>
        <v>0</v>
      </c>
      <c r="EF33">
        <f>SUM(BL$13:BL33)*CV33/1000</f>
        <v>0</v>
      </c>
      <c r="EG33">
        <f>SUM(BM$13:BM33)*CW33/1000</f>
        <v>0</v>
      </c>
      <c r="EH33">
        <f>SUM(BN$13:BN33)*CX33/1000</f>
        <v>1.466820781055302</v>
      </c>
      <c r="EI33">
        <f>SUM(BO$13:BO33)*CY33/1000</f>
        <v>0</v>
      </c>
      <c r="EK33">
        <f>SUM(BQ$13:BQ33)*DA33/1000</f>
        <v>0</v>
      </c>
      <c r="EL33">
        <f>SUM(BR$13:BR33)*DB33/1000</f>
        <v>0</v>
      </c>
      <c r="EM33">
        <f>SUM(BS$13:BS33)*DC33/1000</f>
        <v>0</v>
      </c>
      <c r="EN33">
        <f>SUM(BT$13:BT33)*DD33/1000</f>
        <v>0</v>
      </c>
      <c r="EO33">
        <f>SUM(BU$13:BU33)*DE33/1000</f>
        <v>0</v>
      </c>
      <c r="EP33">
        <f>SUM(BV$13:BV33)*DF33/1000</f>
        <v>0</v>
      </c>
      <c r="EQ33">
        <f>SUM(BW$13:BW33)*DG33/1000</f>
        <v>0</v>
      </c>
      <c r="ER33">
        <f>SUM(BX$13:BX33)*DH33/1000</f>
        <v>0</v>
      </c>
      <c r="ES33">
        <f>SUM(BY$13:BY33)*DI33/1000</f>
        <v>0</v>
      </c>
      <c r="ET33">
        <f>SUM(BZ$13:BZ33)*DJ33/1000</f>
        <v>0</v>
      </c>
      <c r="FA33">
        <f t="shared" si="16"/>
        <v>1.466820781055302</v>
      </c>
      <c r="FC33">
        <f t="shared" si="17"/>
        <v>2045</v>
      </c>
      <c r="FD33" s="71" cm="1">
        <f t="array" ref="FD33">FD32*INDEX('2025 IRP Assumptions'!$E$275:$E$298,'PV_.PX.WMV._.PTC.2032'!$B33-2023,1)/INDEX('2025 IRP Assumptions'!$E$275:$E$298,'PV_.PX.WMV._.PTC.2032'!$B33-2023-1,1)</f>
        <v>25.283468435462936</v>
      </c>
      <c r="FE33" s="98">
        <f t="shared" ref="FE33:FE35" si="31">$FD$5*FD33/1000</f>
        <v>0</v>
      </c>
    </row>
    <row r="34" spans="1:161" hidden="1">
      <c r="B34" s="251">
        <f t="shared" si="18"/>
        <v>2046</v>
      </c>
      <c r="C34" s="8"/>
      <c r="D34" s="252"/>
      <c r="E34" s="8"/>
      <c r="F34" s="33"/>
      <c r="G34" s="8"/>
      <c r="H34" s="33"/>
      <c r="I34" s="8"/>
      <c r="J34" s="98"/>
      <c r="M34" s="98"/>
      <c r="O34">
        <f t="shared" ref="O34:O39" si="32">B34</f>
        <v>2046</v>
      </c>
      <c r="P34" t="e">
        <f>INDEX('[1]Displacement Source AC'!$FA$2:$FZ$49,MATCH(P$8,'[1]Displacement Source AC'!$EZ$2:$EZ$49,0),MATCH($O34,'[1]Displacement Source AC'!$FA$53:$FZ$53,0))*P$41</f>
        <v>#N/A</v>
      </c>
      <c r="Q34" t="e">
        <f>INDEX('[1]Displacement Source AC'!$FA$2:$FZ$49,MATCH(Q$8,'[1]Displacement Source AC'!$EZ$2:$EZ$49,0),MATCH($O34,'[1]Displacement Source AC'!$FA$53:$FZ$53,0))*Q$41</f>
        <v>#N/A</v>
      </c>
      <c r="U34" t="e">
        <f>INDEX('[1]Displacement Source AC'!$FA$2:$FZ$49,MATCH(U$8,'[1]Displacement Source AC'!$EZ$2:$EZ$49,0),MATCH($O34,'[1]Displacement Source AC'!$FA$53:$FZ$53,0))*U$41</f>
        <v>#N/A</v>
      </c>
      <c r="Z34"/>
      <c r="AF34" t="e">
        <f>INDEX('[1]Displacement Source AC'!$FA$2:$FZ$49,MATCH(AF$8,'[1]Displacement Source AC'!$EZ$2:$EZ$49,0),MATCH($O34,'[1]Displacement Source AC'!$FA$53:$FZ$53,0))*AF$41</f>
        <v>#N/A</v>
      </c>
      <c r="AH34" t="e">
        <f>INDEX('[1]Displacement Source AC'!$FA$2:$FZ$49,MATCH(AH$8,'[1]Displacement Source AC'!$EZ$2:$EZ$49,0),MATCH($O34,'[1]Displacement Source AC'!$FA$53:$FZ$53,0))*AH$41</f>
        <v>#N/A</v>
      </c>
      <c r="AX34" t="e">
        <f t="shared" si="13"/>
        <v>#N/A</v>
      </c>
      <c r="BN34" t="e">
        <f t="shared" si="14"/>
        <v>#N/A</v>
      </c>
      <c r="CG34" s="158">
        <f t="shared" si="15"/>
        <v>2046</v>
      </c>
      <c r="CH34" s="72">
        <f>INDEX(Table3Compare!$B$6:$H$32,MATCH($CG34,Table3Compare!$A$6:$A$32,0),MATCH(CH$9,Table3Compare!$B$5:$H$5,0))</f>
        <v>186.34428250538804</v>
      </c>
      <c r="CI34" s="72"/>
      <c r="CJ34" s="72"/>
      <c r="CK34" s="72"/>
      <c r="CL34" s="72"/>
      <c r="CM34" s="72" t="e">
        <f>INDEX(Table3Compare!$B$6:$H$32,MATCH($CG34,Table3Compare!$A$6:$A$32,0),MATCH(CM$9,Table3Compare!$B$5:$H$5,0))</f>
        <v>#N/A</v>
      </c>
      <c r="CN34" s="72"/>
      <c r="CO34" s="72"/>
      <c r="CP34" s="72"/>
      <c r="CQ34" s="72"/>
      <c r="CR34" s="72"/>
      <c r="CS34" s="72"/>
      <c r="CT34" s="72"/>
      <c r="CU34" s="72"/>
      <c r="CV34" s="72"/>
      <c r="CW34" s="72"/>
      <c r="CX34" s="72">
        <f>INDEX(Table3Compare!$B$6:$H$32,MATCH($CG34,Table3Compare!$A$6:$A$32,0),MATCH(CX$9,Table3Compare!$B$5:$H$5,0))</f>
        <v>154.253497782887</v>
      </c>
      <c r="CY34" s="72"/>
      <c r="CZ34" s="72"/>
      <c r="DA34" s="72"/>
      <c r="DB34" s="72"/>
      <c r="DC34" s="72"/>
      <c r="DD34" s="72"/>
      <c r="DE34" s="72"/>
      <c r="DF34" s="167"/>
      <c r="DG34" s="167"/>
      <c r="DH34" s="72"/>
      <c r="DI34" s="167"/>
      <c r="DJ34" s="167"/>
      <c r="DK34" s="167"/>
      <c r="DL34" s="167"/>
      <c r="DM34" s="167"/>
      <c r="DR34" t="e">
        <f>SUM(AX$13:AX34)*CH34/1000</f>
        <v>#N/A</v>
      </c>
      <c r="DT34">
        <f>SUM(AZ$13:AZ34)*CJ34/1000</f>
        <v>0</v>
      </c>
      <c r="DU34">
        <f>SUM(BA$13:BA34)*CK34/1000</f>
        <v>0</v>
      </c>
      <c r="DV34">
        <f>SUM(BB$13:BB34)*CL34/1000</f>
        <v>0</v>
      </c>
      <c r="DX34">
        <f>SUM(BD$13:BD34)*CN34/1000</f>
        <v>0</v>
      </c>
      <c r="DY34">
        <f>SUM(BE$13:BE34)*CO34/1000</f>
        <v>0</v>
      </c>
      <c r="DZ34">
        <f>SUM(BF$13:BF34)*CP34/1000</f>
        <v>0</v>
      </c>
      <c r="EA34">
        <f>SUM(BG$13:BG34)*CQ34/1000</f>
        <v>0</v>
      </c>
      <c r="EB34">
        <f>SUM(BH$13:BH34)*CR34/1000</f>
        <v>0</v>
      </c>
      <c r="EC34">
        <f>SUM(BI$13:BI34)*CS34/1000</f>
        <v>0</v>
      </c>
      <c r="ED34">
        <f>SUM(BJ$13:BJ34)*CT34/1000</f>
        <v>0</v>
      </c>
      <c r="EE34">
        <f>SUM(BK$13:BK34)*CU34/1000</f>
        <v>0</v>
      </c>
      <c r="EF34">
        <f>SUM(BL$13:BL34)*CV34/1000</f>
        <v>0</v>
      </c>
      <c r="EG34">
        <f>SUM(BM$13:BM34)*CW34/1000</f>
        <v>0</v>
      </c>
      <c r="EH34" t="e">
        <f>SUM(BN$13:BN34)*CX34/1000</f>
        <v>#N/A</v>
      </c>
      <c r="EI34">
        <f>SUM(BO$13:BO34)*CY34/1000</f>
        <v>0</v>
      </c>
      <c r="EK34">
        <f>SUM(BQ$13:BQ34)*DA34/1000</f>
        <v>0</v>
      </c>
      <c r="EL34">
        <f>SUM(BR$13:BR34)*DB34/1000</f>
        <v>0</v>
      </c>
      <c r="EM34">
        <f>SUM(BS$13:BS34)*DC34/1000</f>
        <v>0</v>
      </c>
      <c r="EN34">
        <f>SUM(BT$13:BT34)*DD34/1000</f>
        <v>0</v>
      </c>
      <c r="EO34">
        <f>SUM(BU$13:BU34)*DE34/1000</f>
        <v>0</v>
      </c>
      <c r="EP34">
        <f>SUM(BV$13:BV34)*DF34/1000</f>
        <v>0</v>
      </c>
      <c r="EQ34">
        <f>SUM(BW$13:BW34)*DG34/1000</f>
        <v>0</v>
      </c>
      <c r="ER34">
        <f>SUM(BX$13:BX34)*DH34/1000</f>
        <v>0</v>
      </c>
      <c r="ES34">
        <f>SUM(BY$13:BY34)*DI34/1000</f>
        <v>0</v>
      </c>
      <c r="ET34">
        <f>SUM(BZ$13:BZ34)*DJ34/1000</f>
        <v>0</v>
      </c>
      <c r="FA34" t="e">
        <f t="shared" si="16"/>
        <v>#N/A</v>
      </c>
      <c r="FC34">
        <f t="shared" si="17"/>
        <v>2046</v>
      </c>
      <c r="FD34" s="71" t="e" cm="1">
        <f t="array" ref="FD34">FD33*INDEX('2025 IRP Assumptions'!$E$275:$E$298,'PV_.PX.WMV._.PTC.2032'!$B34-2023,1)/INDEX('2025 IRP Assumptions'!$E$275:$E$298,'PV_.PX.WMV._.PTC.2032'!$B34-2023-1,1)</f>
        <v>#REF!</v>
      </c>
      <c r="FE34" s="98" t="e">
        <f t="shared" si="31"/>
        <v>#REF!</v>
      </c>
    </row>
    <row r="35" spans="1:161" hidden="1">
      <c r="B35" s="251">
        <f t="shared" si="18"/>
        <v>2047</v>
      </c>
      <c r="C35" s="8"/>
      <c r="D35" s="252"/>
      <c r="E35" s="8"/>
      <c r="F35" s="33"/>
      <c r="G35" s="8"/>
      <c r="H35" s="33"/>
      <c r="I35" s="8"/>
      <c r="J35" s="98"/>
      <c r="M35" s="98"/>
      <c r="O35">
        <f t="shared" si="32"/>
        <v>2047</v>
      </c>
      <c r="P35" t="e">
        <f>INDEX('[1]Displacement Source AC'!$FA$2:$FZ$49,MATCH(P$8,'[1]Displacement Source AC'!$EZ$2:$EZ$49,0),MATCH($O35,'[1]Displacement Source AC'!$FA$53:$FZ$53,0))*P$41</f>
        <v>#N/A</v>
      </c>
      <c r="Q35" t="e">
        <f>INDEX('[1]Displacement Source AC'!$FA$2:$FZ$49,MATCH(Q$8,'[1]Displacement Source AC'!$EZ$2:$EZ$49,0),MATCH($O35,'[1]Displacement Source AC'!$FA$53:$FZ$53,0))*Q$41</f>
        <v>#N/A</v>
      </c>
      <c r="U35" t="e">
        <f>INDEX('[1]Displacement Source AC'!$FA$2:$FZ$49,MATCH(U$8,'[1]Displacement Source AC'!$EZ$2:$EZ$49,0),MATCH($O35,'[1]Displacement Source AC'!$FA$53:$FZ$53,0))*U$41</f>
        <v>#N/A</v>
      </c>
      <c r="Z35"/>
      <c r="AF35" t="e">
        <f>INDEX('[1]Displacement Source AC'!$FA$2:$FZ$49,MATCH(AF$8,'[1]Displacement Source AC'!$EZ$2:$EZ$49,0),MATCH($O35,'[1]Displacement Source AC'!$FA$53:$FZ$53,0))*AF$41</f>
        <v>#N/A</v>
      </c>
      <c r="AH35" t="e">
        <f>INDEX('[1]Displacement Source AC'!$FA$2:$FZ$49,MATCH(AH$8,'[1]Displacement Source AC'!$EZ$2:$EZ$49,0),MATCH($O35,'[1]Displacement Source AC'!$FA$53:$FZ$53,0))*AH$41</f>
        <v>#N/A</v>
      </c>
      <c r="AX35" t="e">
        <f t="shared" si="13"/>
        <v>#N/A</v>
      </c>
      <c r="BN35" t="e">
        <f t="shared" si="14"/>
        <v>#N/A</v>
      </c>
      <c r="CG35" s="158">
        <f t="shared" si="15"/>
        <v>2047</v>
      </c>
      <c r="CH35" s="72">
        <f>INDEX(Table3Compare!$B$6:$H$32,MATCH($CG35,Table3Compare!$A$6:$A$32,0),MATCH(CH$9,Table3Compare!$B$5:$H$5,0))</f>
        <v>190.40658779316078</v>
      </c>
      <c r="CI35" s="72"/>
      <c r="CJ35" s="72"/>
      <c r="CK35" s="72"/>
      <c r="CL35" s="72"/>
      <c r="CM35" s="72" t="e">
        <f>INDEX(Table3Compare!$B$6:$H$32,MATCH($CG35,Table3Compare!$A$6:$A$32,0),MATCH(CM$9,Table3Compare!$B$5:$H$5,0))</f>
        <v>#N/A</v>
      </c>
      <c r="CN35" s="72"/>
      <c r="CO35" s="72"/>
      <c r="CP35" s="72"/>
      <c r="CQ35" s="72"/>
      <c r="CR35" s="72"/>
      <c r="CS35" s="72"/>
      <c r="CT35" s="72"/>
      <c r="CU35" s="72"/>
      <c r="CV35" s="72"/>
      <c r="CW35" s="72"/>
      <c r="CX35" s="72">
        <f>INDEX(Table3Compare!$B$6:$H$32,MATCH($CG35,Table3Compare!$A$6:$A$32,0),MATCH(CX$9,Table3Compare!$B$5:$H$5,0))</f>
        <v>157.61622397590955</v>
      </c>
      <c r="CY35" s="72"/>
      <c r="CZ35" s="72"/>
      <c r="DA35" s="72"/>
      <c r="DB35" s="72"/>
      <c r="DC35" s="72"/>
      <c r="DD35" s="72"/>
      <c r="DE35" s="72"/>
      <c r="DF35" s="167"/>
      <c r="DG35" s="167"/>
      <c r="DH35" s="72"/>
      <c r="DI35" s="167"/>
      <c r="DJ35" s="167"/>
      <c r="DK35" s="167"/>
      <c r="DL35" s="167"/>
      <c r="DM35" s="167"/>
      <c r="DR35" t="e">
        <f>SUM(AX$13:AX35)*CH35/1000</f>
        <v>#N/A</v>
      </c>
      <c r="DT35">
        <f>SUM(AZ$13:AZ35)*CJ35/1000</f>
        <v>0</v>
      </c>
      <c r="DU35">
        <f>SUM(BA$13:BA35)*CK35/1000</f>
        <v>0</v>
      </c>
      <c r="DV35">
        <f>SUM(BB$13:BB35)*CL35/1000</f>
        <v>0</v>
      </c>
      <c r="DX35">
        <f>SUM(BD$13:BD35)*CN35/1000</f>
        <v>0</v>
      </c>
      <c r="DY35">
        <f>SUM(BE$13:BE35)*CO35/1000</f>
        <v>0</v>
      </c>
      <c r="DZ35">
        <f>SUM(BF$13:BF35)*CP35/1000</f>
        <v>0</v>
      </c>
      <c r="EA35">
        <f>SUM(BG$13:BG35)*CQ35/1000</f>
        <v>0</v>
      </c>
      <c r="EB35">
        <f>SUM(BH$13:BH35)*CR35/1000</f>
        <v>0</v>
      </c>
      <c r="EC35">
        <f>SUM(BI$13:BI35)*CS35/1000</f>
        <v>0</v>
      </c>
      <c r="ED35">
        <f>SUM(BJ$13:BJ35)*CT35/1000</f>
        <v>0</v>
      </c>
      <c r="EE35">
        <f>SUM(BK$13:BK35)*CU35/1000</f>
        <v>0</v>
      </c>
      <c r="EF35">
        <f>SUM(BL$13:BL35)*CV35/1000</f>
        <v>0</v>
      </c>
      <c r="EG35">
        <f>SUM(BM$13:BM35)*CW35/1000</f>
        <v>0</v>
      </c>
      <c r="EH35" t="e">
        <f>SUM(BN$13:BN35)*CX35/1000</f>
        <v>#N/A</v>
      </c>
      <c r="EI35">
        <f>SUM(BO$13:BO35)*CY35/1000</f>
        <v>0</v>
      </c>
      <c r="EK35">
        <f>SUM(BQ$13:BQ35)*DA35/1000</f>
        <v>0</v>
      </c>
      <c r="EL35">
        <f>SUM(BR$13:BR35)*DB35/1000</f>
        <v>0</v>
      </c>
      <c r="EM35">
        <f>SUM(BS$13:BS35)*DC35/1000</f>
        <v>0</v>
      </c>
      <c r="EN35">
        <f>SUM(BT$13:BT35)*DD35/1000</f>
        <v>0</v>
      </c>
      <c r="EO35">
        <f>SUM(BU$13:BU35)*DE35/1000</f>
        <v>0</v>
      </c>
      <c r="EP35">
        <f>SUM(BV$13:BV35)*DF35/1000</f>
        <v>0</v>
      </c>
      <c r="EQ35">
        <f>SUM(BW$13:BW35)*DG35/1000</f>
        <v>0</v>
      </c>
      <c r="ER35">
        <f>SUM(BX$13:BX35)*DH35/1000</f>
        <v>0</v>
      </c>
      <c r="ES35">
        <f>SUM(BY$13:BY35)*DI35/1000</f>
        <v>0</v>
      </c>
      <c r="ET35">
        <f>SUM(BZ$13:BZ35)*DJ35/1000</f>
        <v>0</v>
      </c>
      <c r="FA35" t="e">
        <f t="shared" si="16"/>
        <v>#N/A</v>
      </c>
      <c r="FC35">
        <f t="shared" si="17"/>
        <v>2047</v>
      </c>
      <c r="FD35" s="71" t="e" cm="1">
        <f t="array" ref="FD35">FD34*INDEX('2025 IRP Assumptions'!$E$275:$E$298,'PV_.PX.WMV._.PTC.2032'!$B35-2023,1)/INDEX('2025 IRP Assumptions'!$E$275:$E$298,'PV_.PX.WMV._.PTC.2032'!$B35-2023-1,1)</f>
        <v>#REF!</v>
      </c>
      <c r="FE35" s="98" t="e">
        <f t="shared" si="31"/>
        <v>#REF!</v>
      </c>
    </row>
    <row r="36" spans="1:161" hidden="1">
      <c r="B36" s="251">
        <f t="shared" si="18"/>
        <v>2048</v>
      </c>
      <c r="C36" s="8"/>
      <c r="D36" s="252"/>
      <c r="E36" s="8"/>
      <c r="F36" s="33"/>
      <c r="G36" s="8"/>
      <c r="H36" s="33"/>
      <c r="J36" s="98"/>
      <c r="K36" s="98"/>
      <c r="O36">
        <f t="shared" si="32"/>
        <v>2048</v>
      </c>
      <c r="P36" t="e">
        <f>INDEX('[1]Displacement Source AC'!$FA$2:$FZ$49,MATCH(P$8,'[1]Displacement Source AC'!$EZ$2:$EZ$49,0),MATCH($O36,'[1]Displacement Source AC'!$FA$53:$FZ$53,0))*P$41</f>
        <v>#N/A</v>
      </c>
      <c r="Q36" t="e">
        <f>INDEX('[1]Displacement Source AC'!$FA$2:$FZ$49,MATCH(Q$8,'[1]Displacement Source AC'!$EZ$2:$EZ$49,0),MATCH($O36,'[1]Displacement Source AC'!$FA$53:$FZ$53,0))*Q$41</f>
        <v>#N/A</v>
      </c>
      <c r="U36" t="e">
        <f>INDEX('[1]Displacement Source AC'!$FA$2:$FZ$49,MATCH(U$8,'[1]Displacement Source AC'!$EZ$2:$EZ$49,0),MATCH($O36,'[1]Displacement Source AC'!$FA$53:$FZ$53,0))*U$41</f>
        <v>#N/A</v>
      </c>
      <c r="Z36"/>
      <c r="AF36" t="e">
        <f>INDEX('[1]Displacement Source AC'!$FA$2:$FZ$49,MATCH(AF$8,'[1]Displacement Source AC'!$EZ$2:$EZ$49,0),MATCH($O36,'[1]Displacement Source AC'!$FA$53:$FZ$53,0))*AF$41</f>
        <v>#N/A</v>
      </c>
      <c r="AH36" t="e">
        <f>INDEX('[1]Displacement Source AC'!$FA$2:$FZ$49,MATCH(AH$8,'[1]Displacement Source AC'!$EZ$2:$EZ$49,0),MATCH($O36,'[1]Displacement Source AC'!$FA$53:$FZ$53,0))*AH$41</f>
        <v>#N/A</v>
      </c>
      <c r="CG36" s="158">
        <f t="shared" si="15"/>
        <v>2048</v>
      </c>
      <c r="CH36" s="72">
        <f>INDEX(Table3Compare!$B$6:$H$32,MATCH($CG36,Table3Compare!$A$6:$A$32,0),MATCH(CH$9,Table3Compare!$B$5:$H$5,0))</f>
        <v>194.55745133466252</v>
      </c>
      <c r="CI36" s="72"/>
      <c r="CJ36" s="72"/>
      <c r="CK36" s="72"/>
      <c r="CL36" s="72"/>
      <c r="CM36" s="72" t="e">
        <f>INDEX(Table3Compare!$B$6:$H$32,MATCH($CG36,Table3Compare!$A$6:$A$32,0),MATCH(CM$9,Table3Compare!$B$5:$H$5,0))</f>
        <v>#N/A</v>
      </c>
      <c r="CN36" s="72"/>
      <c r="CO36" s="72"/>
      <c r="CP36" s="72"/>
      <c r="CQ36" s="72"/>
      <c r="CR36" s="72"/>
      <c r="CS36" s="72"/>
      <c r="CT36" s="72"/>
      <c r="CU36" s="72"/>
      <c r="CV36" s="72"/>
      <c r="CW36" s="72"/>
      <c r="CX36" s="72">
        <f>INDEX(Table3Compare!$B$6:$H$32,MATCH($CG36,Table3Compare!$A$6:$A$32,0),MATCH(CX$9,Table3Compare!$B$5:$H$5,0))</f>
        <v>161.0522575986615</v>
      </c>
      <c r="CY36" s="72"/>
      <c r="CZ36" s="72"/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FD36" s="46"/>
      <c r="FE36" s="98"/>
    </row>
    <row r="37" spans="1:161" hidden="1">
      <c r="B37" s="251">
        <f t="shared" si="18"/>
        <v>2049</v>
      </c>
      <c r="C37" s="8"/>
      <c r="D37" s="252"/>
      <c r="E37" s="8"/>
      <c r="F37" s="33"/>
      <c r="G37" s="8"/>
      <c r="H37" s="33"/>
      <c r="J37" s="98"/>
      <c r="K37" s="98"/>
      <c r="O37">
        <f t="shared" si="32"/>
        <v>2049</v>
      </c>
      <c r="P37" t="e">
        <f>INDEX('[1]Displacement Source AC'!$FA$2:$FZ$49,MATCH(P$8,'[1]Displacement Source AC'!$EZ$2:$EZ$49,0),MATCH($O37,'[1]Displacement Source AC'!$FA$53:$FZ$53,0))*P$41</f>
        <v>#N/A</v>
      </c>
      <c r="Q37" t="e">
        <f>INDEX('[1]Displacement Source AC'!$FA$2:$FZ$49,MATCH(Q$8,'[1]Displacement Source AC'!$EZ$2:$EZ$49,0),MATCH($O37,'[1]Displacement Source AC'!$FA$53:$FZ$53,0))*Q$41</f>
        <v>#N/A</v>
      </c>
      <c r="U37" t="e">
        <f>INDEX('[1]Displacement Source AC'!$FA$2:$FZ$49,MATCH(U$8,'[1]Displacement Source AC'!$EZ$2:$EZ$49,0),MATCH($O37,'[1]Displacement Source AC'!$FA$53:$FZ$53,0))*U$41</f>
        <v>#N/A</v>
      </c>
      <c r="Z37"/>
      <c r="AF37" t="e">
        <f>INDEX('[1]Displacement Source AC'!$FA$2:$FZ$49,MATCH(AF$8,'[1]Displacement Source AC'!$EZ$2:$EZ$49,0),MATCH($O37,'[1]Displacement Source AC'!$FA$53:$FZ$53,0))*AF$41</f>
        <v>#N/A</v>
      </c>
      <c r="AH37" t="e">
        <f>INDEX('[1]Displacement Source AC'!$FA$2:$FZ$49,MATCH(AH$8,'[1]Displacement Source AC'!$EZ$2:$EZ$49,0),MATCH($O37,'[1]Displacement Source AC'!$FA$53:$FZ$53,0))*AH$41</f>
        <v>#N/A</v>
      </c>
      <c r="CG37" s="158">
        <f t="shared" si="15"/>
        <v>2049</v>
      </c>
      <c r="CH37" s="72">
        <f>INDEX(Table3Compare!$B$6:$H$32,MATCH($CG37,Table3Compare!$A$6:$A$32,0),MATCH(CH$9,Table3Compare!$B$5:$H$5,0))</f>
        <v>198.79880369979094</v>
      </c>
      <c r="CI37" s="72"/>
      <c r="CJ37" s="72"/>
      <c r="CK37" s="72"/>
      <c r="CL37" s="72"/>
      <c r="CM37" s="72" t="e">
        <f>INDEX(Table3Compare!$B$6:$H$32,MATCH($CG37,Table3Compare!$A$6:$A$32,0),MATCH(CM$9,Table3Compare!$B$5:$H$5,0))</f>
        <v>#N/A</v>
      </c>
      <c r="CN37" s="72"/>
      <c r="CO37" s="72"/>
      <c r="CP37" s="72"/>
      <c r="CQ37" s="72"/>
      <c r="CR37" s="72"/>
      <c r="CS37" s="72"/>
      <c r="CT37" s="72"/>
      <c r="CU37" s="72"/>
      <c r="CV37" s="72"/>
      <c r="CW37" s="72"/>
      <c r="CX37" s="72">
        <f>INDEX(Table3Compare!$B$6:$H$32,MATCH($CG37,Table3Compare!$A$6:$A$32,0),MATCH(CX$9,Table3Compare!$B$5:$H$5,0))</f>
        <v>164.56319675308313</v>
      </c>
      <c r="CY37" s="72"/>
      <c r="CZ37" s="72"/>
      <c r="DA37" s="72"/>
      <c r="DB37" s="72"/>
      <c r="DC37" s="72"/>
      <c r="DD37" s="72"/>
      <c r="DE37" s="72"/>
      <c r="DF37" s="72"/>
      <c r="DG37" s="72"/>
      <c r="DH37" s="72"/>
      <c r="DI37" s="72"/>
      <c r="DJ37" s="72"/>
      <c r="DK37" s="72"/>
      <c r="DL37" s="72"/>
      <c r="DM37" s="72"/>
      <c r="FD37" s="46"/>
      <c r="FE37" s="98"/>
    </row>
    <row r="38" spans="1:161" hidden="1">
      <c r="B38" s="251">
        <f t="shared" si="18"/>
        <v>2050</v>
      </c>
      <c r="C38" s="8"/>
      <c r="D38" s="252"/>
      <c r="E38" s="8"/>
      <c r="F38" s="33"/>
      <c r="G38" s="8"/>
      <c r="H38" s="33"/>
      <c r="J38" s="98"/>
      <c r="K38" s="98"/>
      <c r="O38">
        <f t="shared" si="32"/>
        <v>2050</v>
      </c>
      <c r="P38" t="e">
        <f>INDEX('[1]Displacement Source AC'!$FA$2:$FZ$49,MATCH(P$8,'[1]Displacement Source AC'!$EZ$2:$EZ$49,0),MATCH($O38,'[1]Displacement Source AC'!$FA$53:$FZ$53,0))*P$41</f>
        <v>#N/A</v>
      </c>
      <c r="Q38" t="e">
        <f>INDEX('[1]Displacement Source AC'!$FA$2:$FZ$49,MATCH(Q$8,'[1]Displacement Source AC'!$EZ$2:$EZ$49,0),MATCH($O38,'[1]Displacement Source AC'!$FA$53:$FZ$53,0))*Q$41</f>
        <v>#N/A</v>
      </c>
      <c r="U38" t="e">
        <f>INDEX('[1]Displacement Source AC'!$FA$2:$FZ$49,MATCH(U$8,'[1]Displacement Source AC'!$EZ$2:$EZ$49,0),MATCH($O38,'[1]Displacement Source AC'!$FA$53:$FZ$53,0))*U$41</f>
        <v>#N/A</v>
      </c>
      <c r="Z38"/>
      <c r="AF38" t="e">
        <f>INDEX('[1]Displacement Source AC'!$FA$2:$FZ$49,MATCH(AF$8,'[1]Displacement Source AC'!$EZ$2:$EZ$49,0),MATCH($O38,'[1]Displacement Source AC'!$FA$53:$FZ$53,0))*AF$41</f>
        <v>#N/A</v>
      </c>
      <c r="AH38" t="e">
        <f>INDEX('[1]Displacement Source AC'!$FA$2:$FZ$49,MATCH(AH$8,'[1]Displacement Source AC'!$EZ$2:$EZ$49,0),MATCH($O38,'[1]Displacement Source AC'!$FA$53:$FZ$53,0))*AH$41</f>
        <v>#N/A</v>
      </c>
      <c r="CG38" s="158">
        <f t="shared" si="15"/>
        <v>2050</v>
      </c>
      <c r="CH38" s="72">
        <f>INDEX(Table3Compare!$B$6:$H$32,MATCH($CG38,Table3Compare!$A$6:$A$32,0),MATCH(CH$9,Table3Compare!$B$5:$H$5,0))</f>
        <v>203.13261754486666</v>
      </c>
      <c r="CI38" s="72"/>
      <c r="CJ38" s="72"/>
      <c r="CK38" s="72"/>
      <c r="CL38" s="72"/>
      <c r="CM38" s="72" t="e">
        <f>INDEX(Table3Compare!$B$6:$H$32,MATCH($CG38,Table3Compare!$A$6:$A$32,0),MATCH(CM$9,Table3Compare!$B$5:$H$5,0))</f>
        <v>#N/A</v>
      </c>
      <c r="CN38" s="72"/>
      <c r="CO38" s="72"/>
      <c r="CP38" s="72"/>
      <c r="CQ38" s="72"/>
      <c r="CR38" s="72"/>
      <c r="CS38" s="72"/>
      <c r="CT38" s="72"/>
      <c r="CU38" s="72"/>
      <c r="CV38" s="72"/>
      <c r="CW38" s="72"/>
      <c r="CX38" s="72">
        <f>INDEX(Table3Compare!$B$6:$H$32,MATCH($CG38,Table3Compare!$A$6:$A$32,0),MATCH(CX$9,Table3Compare!$B$5:$H$5,0))</f>
        <v>168.15067437973642</v>
      </c>
      <c r="CY38" s="72"/>
      <c r="CZ38" s="72"/>
      <c r="DA38" s="72"/>
      <c r="DB38" s="72"/>
      <c r="DC38" s="72"/>
      <c r="DD38" s="72"/>
      <c r="DE38" s="72"/>
      <c r="DF38" s="72"/>
      <c r="DG38" s="72"/>
      <c r="DH38" s="72"/>
      <c r="DI38" s="72"/>
      <c r="DJ38" s="72"/>
      <c r="DK38" s="72"/>
      <c r="DL38" s="72"/>
      <c r="DM38" s="72"/>
      <c r="FD38" s="46"/>
      <c r="FE38" s="98"/>
    </row>
    <row r="39" spans="1:161" hidden="1">
      <c r="B39" s="251">
        <f t="shared" si="18"/>
        <v>2051</v>
      </c>
      <c r="C39" s="8"/>
      <c r="D39" s="252"/>
      <c r="E39" s="8"/>
      <c r="F39" s="8"/>
      <c r="G39" s="8"/>
      <c r="H39" s="8"/>
      <c r="I39" s="8"/>
      <c r="J39" s="8"/>
      <c r="K39" s="8"/>
      <c r="O39">
        <f t="shared" si="32"/>
        <v>2051</v>
      </c>
      <c r="P39" t="e">
        <f>INDEX('[1]Displacement Source AC'!$FA$2:$FZ$49,MATCH(P$8,'[1]Displacement Source AC'!$EZ$2:$EZ$49,0),MATCH($O39,'[1]Displacement Source AC'!$FA$53:$FZ$53,0))*P$41</f>
        <v>#N/A</v>
      </c>
      <c r="Q39" t="e">
        <f>INDEX('[1]Displacement Source AC'!$FA$2:$FZ$49,MATCH(Q$8,'[1]Displacement Source AC'!$EZ$2:$EZ$49,0),MATCH($O39,'[1]Displacement Source AC'!$FA$53:$FZ$53,0))*Q$41</f>
        <v>#N/A</v>
      </c>
      <c r="U39" t="e">
        <f>INDEX('[1]Displacement Source AC'!$FA$2:$FZ$49,MATCH(U$8,'[1]Displacement Source AC'!$EZ$2:$EZ$49,0),MATCH($O39,'[1]Displacement Source AC'!$FA$53:$FZ$53,0))*U$41</f>
        <v>#N/A</v>
      </c>
      <c r="Z39"/>
      <c r="AF39" t="e">
        <f>INDEX('[1]Displacement Source AC'!$FA$2:$FZ$49,MATCH(AF$8,'[1]Displacement Source AC'!$EZ$2:$EZ$49,0),MATCH($O39,'[1]Displacement Source AC'!$FA$53:$FZ$53,0))*AF$41</f>
        <v>#N/A</v>
      </c>
      <c r="AH39" t="e">
        <f>INDEX('[1]Displacement Source AC'!$FA$2:$FZ$49,MATCH(AH$8,'[1]Displacement Source AC'!$EZ$2:$EZ$49,0),MATCH($O39,'[1]Displacement Source AC'!$FA$53:$FZ$53,0))*AH$41</f>
        <v>#N/A</v>
      </c>
      <c r="CG39" s="158">
        <f t="shared" si="15"/>
        <v>2051</v>
      </c>
      <c r="CH39" s="72" t="e">
        <f>INDEX(Table3Compare!$B$6:$H$32,MATCH($CG39,Table3Compare!$A$6:$A$32,0),MATCH(CH$9,Table3Compare!$B$5:$H$5,0))</f>
        <v>#N/A</v>
      </c>
      <c r="CI39" s="72"/>
      <c r="CJ39" s="72"/>
      <c r="CK39" s="72"/>
      <c r="CL39" s="72"/>
      <c r="CM39" s="72" t="e">
        <f>INDEX(Table3Compare!$B$6:$H$32,MATCH($CG39,Table3Compare!$A$6:$A$32,0),MATCH(CM$9,Table3Compare!$B$5:$H$5,0))</f>
        <v>#N/A</v>
      </c>
      <c r="CN39" s="72"/>
      <c r="CO39" s="72"/>
      <c r="CP39" s="72"/>
      <c r="CQ39" s="72"/>
      <c r="CR39" s="72"/>
      <c r="CS39" s="72"/>
      <c r="CT39" s="72"/>
      <c r="CU39" s="72"/>
      <c r="CV39" s="72"/>
      <c r="CW39" s="72"/>
      <c r="CX39" s="72" t="e">
        <f>INDEX(Table3Compare!$B$6:$H$32,MATCH($CG39,Table3Compare!$A$6:$A$32,0),MATCH(CX$9,Table3Compare!$B$5:$H$5,0))</f>
        <v>#N/A</v>
      </c>
      <c r="CY39" s="72"/>
      <c r="CZ39" s="72"/>
      <c r="DA39" s="72"/>
      <c r="DB39" s="72"/>
      <c r="DC39" s="72"/>
      <c r="DD39" s="72"/>
      <c r="DE39" s="72"/>
      <c r="FD39" s="46"/>
      <c r="FE39" s="98"/>
    </row>
    <row r="40" spans="1:161" ht="12" customHeight="1">
      <c r="B40" s="251"/>
      <c r="C40" s="8"/>
      <c r="D40" s="252"/>
      <c r="E40" s="8"/>
      <c r="F40" s="8"/>
      <c r="G40" s="8"/>
      <c r="H40" s="8"/>
      <c r="I40" s="8"/>
      <c r="J40" s="8"/>
      <c r="K40" s="8"/>
      <c r="N40" t="s">
        <v>81</v>
      </c>
      <c r="P40">
        <v>2028</v>
      </c>
      <c r="Q40">
        <v>2029</v>
      </c>
      <c r="U40">
        <v>2032</v>
      </c>
      <c r="Z40"/>
      <c r="AF40">
        <v>2032</v>
      </c>
      <c r="AH40">
        <v>2036</v>
      </c>
    </row>
    <row r="41" spans="1:161">
      <c r="A41" s="334"/>
      <c r="B41" s="334"/>
      <c r="D41" s="8"/>
      <c r="F41" s="33"/>
      <c r="H41" s="33"/>
      <c r="I41"/>
      <c r="N41" t="s">
        <v>93</v>
      </c>
      <c r="P41" s="110">
        <f>IF(INDEX('[1]Displacement Source AC'!$FA$2:$FZ$49,MATCH(P$8,'[1]Displacement Source AC'!$C$2:$C$49,0),MATCH(P40,'[1]Displacement Source AC'!$FA$53:$FZ$53,0))&gt;0,1,0)</f>
        <v>0</v>
      </c>
      <c r="Q41" s="110">
        <f>IF(INDEX('[1]Displacement Source AC'!$FA$2:$FZ$49,MATCH(Q$8,'[1]Displacement Source AC'!$C$2:$C$49,0),MATCH(Q40,'[1]Displacement Source AC'!$FA$53:$FZ$53,0))&gt;0,1,0)</f>
        <v>0</v>
      </c>
      <c r="R41" s="110"/>
      <c r="S41" s="110"/>
      <c r="T41" s="110"/>
      <c r="U41" s="110">
        <f>IF(INDEX('[1]Displacement Source AC'!$FA$2:$FZ$49,MATCH(U$8,'[1]Displacement Source AC'!$C$2:$C$49,0),MATCH(U40,'[1]Displacement Source AC'!$FA$53:$FZ$53,0))&gt;0,1,0)</f>
        <v>0</v>
      </c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>
        <f>IF(INDEX('[1]Displacement Source AC'!$FA$2:$FZ$49,MATCH(AF$8,'[1]Displacement Source AC'!$C$2:$C$49,0),MATCH(AF40,'[1]Displacement Source AC'!$FA$53:$FZ$53,0))&gt;0,1,0)</f>
        <v>1</v>
      </c>
      <c r="AG41" s="110"/>
      <c r="AH41" s="110">
        <f>IF(INDEX('[1]Displacement Source AC'!$FA$2:$FZ$49,MATCH(AH$8,'[1]Displacement Source AC'!$C$2:$C$49,0),MATCH(AH40,'[1]Displacement Source AC'!$FA$53:$FZ$53,0))&gt;0,1,0)</f>
        <v>0</v>
      </c>
      <c r="AI41" s="110"/>
      <c r="AJ41" s="110"/>
      <c r="AK41" s="110"/>
      <c r="AL41" s="110"/>
      <c r="AM41" s="110"/>
      <c r="AN41" s="110"/>
      <c r="AO41" s="110"/>
      <c r="AP41" s="110"/>
      <c r="AQ41" s="110"/>
      <c r="AR41" s="110"/>
      <c r="AS41" s="110"/>
      <c r="AT41" s="110"/>
      <c r="AU41" s="110"/>
      <c r="AV41" s="110"/>
    </row>
    <row r="42" spans="1:161">
      <c r="A42" s="101"/>
      <c r="B42" s="45"/>
      <c r="I42" t="s">
        <v>264</v>
      </c>
      <c r="P42" s="95"/>
      <c r="Q42" s="95"/>
      <c r="R42" s="95"/>
      <c r="W42" s="110"/>
      <c r="X42" s="110"/>
      <c r="Y42" s="110"/>
      <c r="Z42" s="248"/>
      <c r="AA42" s="110"/>
      <c r="AB42" s="110"/>
      <c r="AC42" s="110"/>
      <c r="AD42" s="110"/>
      <c r="AE42" s="110"/>
      <c r="AF42" s="110"/>
      <c r="AG42" s="110"/>
      <c r="AH42" s="110"/>
      <c r="AI42" s="110"/>
      <c r="AJ42" s="110"/>
      <c r="AK42" s="110"/>
      <c r="AL42" s="110"/>
      <c r="AM42" s="110"/>
      <c r="AN42" s="110"/>
      <c r="AO42" s="110"/>
      <c r="AP42" s="110"/>
      <c r="AQ42" s="110"/>
      <c r="AR42" s="110"/>
      <c r="AS42" s="110"/>
      <c r="AT42" s="110"/>
      <c r="AU42" s="110"/>
      <c r="AV42" s="110"/>
      <c r="AW42" s="110"/>
    </row>
    <row r="43" spans="1:161">
      <c r="B43" s="40"/>
      <c r="C43" s="8"/>
      <c r="D43" s="8"/>
      <c r="H43" s="33"/>
      <c r="I43" s="58">
        <f>'2025 IRP Assumptions'!$C$217</f>
        <v>6.3799999999999996E-2</v>
      </c>
    </row>
    <row r="44" spans="1:161">
      <c r="B44" s="40"/>
      <c r="E44" s="8"/>
      <c r="G44" s="102"/>
      <c r="H44" s="33"/>
    </row>
    <row r="45" spans="1:161">
      <c r="A45" s="335"/>
      <c r="B45" s="335"/>
      <c r="E45" s="8"/>
      <c r="G45" s="102"/>
      <c r="H45" s="33"/>
      <c r="I45" s="3" t="s">
        <v>265</v>
      </c>
      <c r="J45" s="276">
        <v>2.18E-2</v>
      </c>
    </row>
    <row r="46" spans="1:161" ht="13.75" customHeight="1">
      <c r="A46" s="45"/>
      <c r="B46" s="45"/>
      <c r="H46" s="33"/>
      <c r="I46"/>
    </row>
    <row r="47" spans="1:161" ht="21" customHeight="1">
      <c r="A47" s="335" t="str">
        <f>'Table 5'!A10</f>
        <v>15 Year Starting 2025</v>
      </c>
      <c r="B47" s="335"/>
      <c r="E47" s="8"/>
      <c r="G47" s="57"/>
      <c r="H47" s="33"/>
      <c r="I47"/>
    </row>
    <row r="48" spans="1:161">
      <c r="B48" s="45" t="str">
        <f>" Levelized Prices (Nominal) @ "&amp;TEXT($I$43,"0.00%")&amp;" Discount Rate (1) (3) "</f>
        <v xml:space="preserve"> Levelized Prices (Nominal) @ 6.38% Discount Rate (1) (3) </v>
      </c>
      <c r="H48" s="33"/>
      <c r="I48"/>
      <c r="M48" s="59"/>
    </row>
    <row r="49" spans="1:13">
      <c r="B49" s="40" t="s">
        <v>8</v>
      </c>
      <c r="C49" s="8">
        <f ca="1">'Table 5'!$D$10*(Study_CF*8.76)/'Table 5'!$F$10</f>
        <v>51.25329476641938</v>
      </c>
      <c r="D49" s="8"/>
      <c r="H49" s="33"/>
      <c r="I49"/>
    </row>
    <row r="50" spans="1:13">
      <c r="B50" s="40" t="s">
        <v>31</v>
      </c>
      <c r="E50" s="8">
        <f ca="1">'Table 5'!$C$10/'Table 5'!$F$10</f>
        <v>4.598583681707674</v>
      </c>
      <c r="G50" s="102">
        <f ca="1">'Table 5'!$G$10</f>
        <v>23.978619242796189</v>
      </c>
      <c r="H50" s="8"/>
      <c r="I50" s="8"/>
      <c r="J50" s="8"/>
      <c r="K50" s="8"/>
    </row>
    <row r="51" spans="1:13" ht="8.25" customHeight="1">
      <c r="A51" s="335"/>
      <c r="B51" s="335"/>
      <c r="E51" s="8"/>
      <c r="G51" s="57"/>
      <c r="H51" s="33"/>
    </row>
    <row r="52" spans="1:13">
      <c r="A52" s="335" t="str">
        <f>'Table 5'!A8</f>
        <v>15 Year Starting 2026</v>
      </c>
      <c r="B52" s="335"/>
      <c r="E52" s="8"/>
      <c r="G52" s="8"/>
      <c r="H52" s="33"/>
      <c r="I52"/>
      <c r="M52" s="59"/>
    </row>
    <row r="53" spans="1:13">
      <c r="B53" s="45" t="str">
        <f>" Levelized Prices (Nominal) @ "&amp;TEXT($I$43,"0.00%")&amp;" Discount Rate (1) (3) "</f>
        <v xml:space="preserve"> Levelized Prices (Nominal) @ 6.38% Discount Rate (1) (3) </v>
      </c>
      <c r="C53" s="8"/>
      <c r="E53" s="8"/>
      <c r="G53" s="102"/>
      <c r="H53" s="33"/>
      <c r="I53"/>
    </row>
    <row r="54" spans="1:13">
      <c r="B54" s="40" t="s">
        <v>8</v>
      </c>
      <c r="C54" s="8">
        <f ca="1">'Table 5'!$D$8*(Study_CF*8.76)/'Table 5'!$F$8</f>
        <v>60.485454046900657</v>
      </c>
      <c r="D54" s="8"/>
      <c r="E54" s="8">
        <f ca="1">'Table 5'!$C$8/'Table 5'!$F$8</f>
        <v>0.92238979208443062</v>
      </c>
      <c r="H54" s="33"/>
      <c r="I54"/>
    </row>
    <row r="55" spans="1:13">
      <c r="B55" s="40" t="s">
        <v>31</v>
      </c>
      <c r="E55" s="8"/>
      <c r="G55" s="102">
        <f ca="1">'Table 5'!$G$8</f>
        <v>23.793314592133381</v>
      </c>
      <c r="H55" s="33"/>
    </row>
    <row r="56" spans="1:13">
      <c r="A56" s="335"/>
      <c r="B56" s="335"/>
      <c r="E56" s="8"/>
      <c r="G56" s="57"/>
      <c r="H56" s="33"/>
    </row>
    <row r="57" spans="1:13">
      <c r="A57" s="335" t="str">
        <f>'Table 5'!A7</f>
        <v>15 Year Starting 2027</v>
      </c>
      <c r="B57" s="335"/>
      <c r="E57" s="8"/>
      <c r="G57" s="8"/>
      <c r="H57" s="33"/>
      <c r="I57"/>
      <c r="M57" s="59"/>
    </row>
    <row r="58" spans="1:13">
      <c r="B58" s="45" t="str">
        <f>" Levelized Prices (Nominal) @ "&amp;TEXT($I$43,"0.00%")&amp;" Discount Rate (1) (3) "</f>
        <v xml:space="preserve"> Levelized Prices (Nominal) @ 6.38% Discount Rate (1) (3) </v>
      </c>
      <c r="C58" s="8"/>
      <c r="E58" s="8"/>
      <c r="G58" s="102"/>
      <c r="H58" s="33"/>
      <c r="I58"/>
    </row>
    <row r="59" spans="1:13">
      <c r="B59" s="40" t="s">
        <v>8</v>
      </c>
      <c r="C59" s="8">
        <f ca="1">'Table 5'!$D$7*(Study_CF*8.76)/'Table 5'!$F$7</f>
        <v>70.511497178040074</v>
      </c>
      <c r="D59" s="8"/>
      <c r="H59" s="33"/>
      <c r="I59"/>
    </row>
    <row r="60" spans="1:13">
      <c r="B60" s="40" t="s">
        <v>31</v>
      </c>
      <c r="E60" s="8">
        <f ca="1">'Table 5'!$C$7/'Table 5'!$F$7</f>
        <v>-2.5868516355040061</v>
      </c>
      <c r="G60" s="102">
        <f ca="1">'Table 5'!$G$7</f>
        <v>24.075147929670006</v>
      </c>
      <c r="H60" s="33"/>
    </row>
    <row r="61" spans="1:13">
      <c r="B61" s="40"/>
      <c r="C61" s="8"/>
      <c r="E61" s="8"/>
      <c r="G61" s="102"/>
      <c r="H61" s="33"/>
    </row>
    <row r="62" spans="1:13">
      <c r="B62" s="40"/>
      <c r="C62" s="8"/>
      <c r="D62" s="8"/>
      <c r="H62" s="33"/>
    </row>
    <row r="63" spans="1:13">
      <c r="B63" s="45"/>
      <c r="H63" s="33"/>
    </row>
    <row r="64" spans="1:13">
      <c r="B64" s="40"/>
      <c r="C64" s="8"/>
      <c r="D64" s="8"/>
      <c r="H64" s="33"/>
    </row>
    <row r="65" spans="1:26">
      <c r="A65" s="335"/>
      <c r="B65" s="335"/>
      <c r="E65" s="8"/>
      <c r="G65" s="57"/>
      <c r="H65" s="33"/>
    </row>
    <row r="66" spans="1:26">
      <c r="B66" s="45"/>
      <c r="H66" s="33"/>
    </row>
    <row r="67" spans="1:26">
      <c r="B67" s="40"/>
      <c r="C67" s="8"/>
      <c r="D67" s="8"/>
      <c r="H67" s="33"/>
    </row>
    <row r="68" spans="1:26">
      <c r="B68" s="40"/>
      <c r="E68" s="8"/>
      <c r="G68" s="102"/>
      <c r="H68" s="33"/>
    </row>
    <row r="69" spans="1:26">
      <c r="E69" s="34"/>
      <c r="G69" s="34"/>
      <c r="H69" s="33"/>
      <c r="I69" s="57"/>
    </row>
    <row r="70" spans="1:26">
      <c r="B70" s="41"/>
      <c r="E70" s="33"/>
      <c r="F70" s="34"/>
      <c r="G70" s="33"/>
      <c r="H70" s="33"/>
      <c r="I70" s="57"/>
    </row>
    <row r="71" spans="1:26">
      <c r="F71" s="34"/>
      <c r="H71" s="33"/>
      <c r="I71" s="57"/>
    </row>
    <row r="74" spans="1:26">
      <c r="B74" s="47"/>
    </row>
    <row r="75" spans="1:26" ht="12.75" customHeight="1">
      <c r="B75" s="47"/>
    </row>
    <row r="76" spans="1:26" ht="12.75" customHeight="1">
      <c r="B76" s="47"/>
    </row>
    <row r="77" spans="1:26">
      <c r="B77" s="9"/>
      <c r="C77" s="6"/>
      <c r="D77" s="6"/>
      <c r="E77" s="6"/>
      <c r="G77" s="6"/>
    </row>
    <row r="78" spans="1:26">
      <c r="A78"/>
      <c r="I78" t="s">
        <v>54</v>
      </c>
    </row>
    <row r="79" spans="1:26" s="44" customFormat="1">
      <c r="B79" s="9"/>
      <c r="I79" t="str">
        <f ca="1">"       Avoided Costs calculated annually are  "&amp;TEXT(PMT(Discount_Rate,COUNT($G$13:$G$27),-NPV(Discount_Rate,$G$13:$G$27)),"$0.00")&amp;"/MWH"</f>
        <v xml:space="preserve">       Avoided Costs calculated annually are  $24.04/MWH</v>
      </c>
      <c r="J79"/>
      <c r="K79"/>
      <c r="L79"/>
      <c r="M79"/>
      <c r="Z79" s="249"/>
    </row>
    <row r="80" spans="1:26" s="44" customFormat="1">
      <c r="B80" s="9"/>
      <c r="I80" s="9" t="str">
        <f ca="1">"       Avoided Costs calculated monthly are  "&amp;TEXT($G$50,"$0.00")&amp;"/MWH"</f>
        <v xml:space="preserve">       Avoided Costs calculated monthly are  $23.98/MWH</v>
      </c>
      <c r="J80"/>
      <c r="K80"/>
      <c r="Z80" s="249"/>
    </row>
    <row r="81" spans="1:13">
      <c r="A81"/>
      <c r="B81" s="42"/>
      <c r="I81" s="44"/>
      <c r="L81" s="44"/>
      <c r="M81" s="44"/>
    </row>
    <row r="82" spans="1:13">
      <c r="A82"/>
      <c r="F82" s="6"/>
    </row>
    <row r="85" spans="1:13">
      <c r="A85"/>
      <c r="J85" s="44"/>
      <c r="K85" s="44"/>
    </row>
    <row r="86" spans="1:13">
      <c r="A86"/>
      <c r="J86" s="44"/>
      <c r="K86" s="44"/>
    </row>
  </sheetData>
  <mergeCells count="8">
    <mergeCell ref="A41:B41"/>
    <mergeCell ref="A51:B51"/>
    <mergeCell ref="A65:B65"/>
    <mergeCell ref="A47:B47"/>
    <mergeCell ref="A45:B45"/>
    <mergeCell ref="A52:B52"/>
    <mergeCell ref="A56:B56"/>
    <mergeCell ref="A57:B57"/>
  </mergeCells>
  <phoneticPr fontId="10" type="noConversion"/>
  <printOptions horizontalCentered="1"/>
  <pageMargins left="0.25" right="0.25" top="0.75" bottom="0.75" header="0.3" footer="0.3"/>
  <pageSetup scale="8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P41"/>
  <sheetViews>
    <sheetView view="pageBreakPreview" topLeftCell="A2" zoomScale="60" zoomScaleNormal="100" workbookViewId="0"/>
  </sheetViews>
  <sheetFormatPr defaultColWidth="9.296875" defaultRowHeight="13"/>
  <cols>
    <col min="1" max="1" width="2.796875" style="3" customWidth="1"/>
    <col min="2" max="2" width="7" style="3" customWidth="1"/>
    <col min="3" max="15" width="10.19921875" style="3" customWidth="1"/>
    <col min="16" max="16" width="1.69921875" style="3" customWidth="1"/>
    <col min="17" max="16384" width="9.296875" style="3"/>
  </cols>
  <sheetData>
    <row r="1" spans="2:16" s="117" customFormat="1" ht="15.5" hidden="1">
      <c r="B1" s="1" t="s">
        <v>34</v>
      </c>
      <c r="C1" s="1"/>
      <c r="D1" s="1"/>
      <c r="E1" s="1"/>
      <c r="F1" s="1"/>
      <c r="G1" s="115"/>
      <c r="H1" s="1"/>
      <c r="I1" s="1"/>
      <c r="J1" s="1"/>
      <c r="K1" s="1"/>
      <c r="L1" s="116"/>
      <c r="M1" s="1"/>
      <c r="N1" s="1"/>
      <c r="O1" s="1"/>
      <c r="P1" s="1"/>
    </row>
    <row r="2" spans="2:16" s="117" customFormat="1" ht="5.25" customHeight="1">
      <c r="B2" s="1"/>
      <c r="C2" s="1"/>
      <c r="D2" s="1"/>
      <c r="E2" s="1"/>
      <c r="F2" s="1"/>
      <c r="G2" s="115"/>
      <c r="H2" s="1"/>
      <c r="I2" s="1"/>
      <c r="J2" s="1"/>
      <c r="K2" s="1"/>
      <c r="L2" s="116"/>
      <c r="M2" s="1"/>
      <c r="N2" s="1"/>
      <c r="O2" s="1"/>
      <c r="P2" s="1"/>
    </row>
    <row r="3" spans="2:16" s="117" customFormat="1" ht="15.5">
      <c r="B3" s="1" t="s">
        <v>82</v>
      </c>
      <c r="C3" s="1"/>
      <c r="D3" s="1"/>
      <c r="E3" s="1"/>
      <c r="F3" s="1"/>
      <c r="G3" s="115"/>
      <c r="H3" s="1"/>
      <c r="I3" s="1"/>
      <c r="J3" s="1"/>
      <c r="K3" s="1"/>
      <c r="L3" s="116"/>
      <c r="M3" s="1"/>
      <c r="N3" s="1"/>
      <c r="O3" s="1"/>
      <c r="P3" s="1"/>
    </row>
    <row r="4" spans="2:16" s="118" customFormat="1" ht="14">
      <c r="B4" s="4" t="s">
        <v>83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</row>
    <row r="5" spans="2:16" s="118" customFormat="1" ht="14">
      <c r="B5" s="4" t="str">
        <f ca="1">'Table 1'!B5</f>
        <v>QF - Sch37 - UT - Solar T - 10.0 MW and 30.2% CF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</row>
    <row r="6" spans="2:16" s="118" customFormat="1" ht="14" hidden="1"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</row>
    <row r="7" spans="2:16">
      <c r="D7" s="119"/>
      <c r="E7" s="119"/>
      <c r="F7" s="119"/>
      <c r="G7" s="120"/>
      <c r="H7" s="120"/>
      <c r="I7" s="120"/>
      <c r="J7" s="120"/>
      <c r="K7" s="120"/>
      <c r="L7" s="120"/>
      <c r="M7" s="121"/>
    </row>
    <row r="8" spans="2:16">
      <c r="B8" s="122"/>
      <c r="C8" s="122"/>
      <c r="D8" s="123" t="s">
        <v>84</v>
      </c>
      <c r="E8" s="124"/>
      <c r="F8" s="124"/>
      <c r="G8" s="123"/>
      <c r="H8" s="123"/>
      <c r="I8" s="125" t="s">
        <v>85</v>
      </c>
      <c r="J8" s="126"/>
      <c r="K8" s="126"/>
      <c r="L8" s="127"/>
      <c r="M8" s="128" t="s">
        <v>84</v>
      </c>
      <c r="N8" s="129"/>
      <c r="O8" s="130"/>
    </row>
    <row r="9" spans="2:16">
      <c r="B9" s="131" t="s">
        <v>0</v>
      </c>
      <c r="C9" s="131" t="s">
        <v>121</v>
      </c>
      <c r="D9" s="132" t="s">
        <v>124</v>
      </c>
      <c r="E9" s="133" t="s">
        <v>125</v>
      </c>
      <c r="F9" s="133" t="s">
        <v>126</v>
      </c>
      <c r="G9" s="133" t="s">
        <v>127</v>
      </c>
      <c r="H9" s="134" t="s">
        <v>128</v>
      </c>
      <c r="I9" s="96" t="s">
        <v>129</v>
      </c>
      <c r="J9" s="96" t="s">
        <v>130</v>
      </c>
      <c r="K9" s="96" t="s">
        <v>131</v>
      </c>
      <c r="L9" s="96" t="s">
        <v>132</v>
      </c>
      <c r="M9" s="132" t="s">
        <v>133</v>
      </c>
      <c r="N9" s="133" t="s">
        <v>134</v>
      </c>
      <c r="O9" s="134" t="s">
        <v>135</v>
      </c>
    </row>
    <row r="10" spans="2:16" ht="12.75" customHeight="1">
      <c r="B10" s="5"/>
      <c r="C10" s="5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</row>
    <row r="11" spans="2:16" ht="12.75" customHeight="1">
      <c r="B11" s="94" t="s">
        <v>86</v>
      </c>
      <c r="C11" s="94"/>
      <c r="E11" s="119"/>
      <c r="F11" s="119"/>
      <c r="G11" s="119"/>
      <c r="H11" s="119"/>
      <c r="I11" s="119"/>
      <c r="J11" s="119"/>
      <c r="K11" s="119"/>
      <c r="L11" s="119"/>
      <c r="M11" s="119"/>
      <c r="N11" s="119"/>
    </row>
    <row r="12" spans="2:16" ht="12.75" hidden="1" customHeight="1">
      <c r="B12" s="135"/>
      <c r="C12" s="136"/>
      <c r="D12" s="7"/>
      <c r="E12" s="7"/>
      <c r="F12" s="7"/>
      <c r="G12" s="7"/>
      <c r="H12" s="11"/>
      <c r="I12" s="137"/>
      <c r="J12" s="138"/>
      <c r="K12" s="138"/>
      <c r="L12" s="139"/>
      <c r="M12" s="137"/>
      <c r="N12" s="138"/>
      <c r="O12" s="139"/>
    </row>
    <row r="13" spans="2:16" ht="12.75" customHeight="1">
      <c r="B13" s="140">
        <f>'[2]Avoided Costs'!B8</f>
        <v>2026</v>
      </c>
      <c r="C13" s="195">
        <f>'[2]Avoided Costs'!C8</f>
        <v>19.448112489770327</v>
      </c>
      <c r="D13" s="196">
        <f>'[2]Avoided Costs'!D8</f>
        <v>15.91063193143164</v>
      </c>
      <c r="E13" s="196">
        <f>'[2]Avoided Costs'!E8</f>
        <v>17.550547585023562</v>
      </c>
      <c r="F13" s="196">
        <f>'[2]Avoided Costs'!F8</f>
        <v>5.8416441102569534</v>
      </c>
      <c r="G13" s="196">
        <f>'[2]Avoided Costs'!G8</f>
        <v>-2.9308620583303671</v>
      </c>
      <c r="H13" s="197">
        <f>'[2]Avoided Costs'!H8</f>
        <v>5.9816530700986545</v>
      </c>
      <c r="I13" s="198">
        <f>'[2]Avoided Costs'!I8</f>
        <v>20.842076119395514</v>
      </c>
      <c r="J13" s="196">
        <f>'[2]Avoided Costs'!J8</f>
        <v>33.770398975014587</v>
      </c>
      <c r="K13" s="196">
        <f>'[2]Avoided Costs'!K8</f>
        <v>40.896097755981017</v>
      </c>
      <c r="L13" s="197">
        <f>'[2]Avoided Costs'!L8</f>
        <v>26.522537202166976</v>
      </c>
      <c r="M13" s="198">
        <f>'[2]Avoided Costs'!M8</f>
        <v>6.8783964460820437</v>
      </c>
      <c r="N13" s="196">
        <f>'[2]Avoided Costs'!N8</f>
        <v>20.902529603482691</v>
      </c>
      <c r="O13" s="197">
        <f>'[2]Avoided Costs'!O8</f>
        <v>34.65042045970975</v>
      </c>
    </row>
    <row r="14" spans="2:16" ht="12.75" customHeight="1">
      <c r="B14" s="153">
        <f>'[2]Avoided Costs'!B9</f>
        <v>2027</v>
      </c>
      <c r="C14" s="199">
        <f>'[2]Avoided Costs'!C9</f>
        <v>19.780510676725335</v>
      </c>
      <c r="D14" s="200">
        <f>'[2]Avoided Costs'!D9</f>
        <v>28.175943447113827</v>
      </c>
      <c r="E14" s="200">
        <f>'[2]Avoided Costs'!E9</f>
        <v>18.816113317440394</v>
      </c>
      <c r="F14" s="200">
        <f>'[2]Avoided Costs'!F9</f>
        <v>8.1883546921596917</v>
      </c>
      <c r="G14" s="200">
        <f>'[2]Avoided Costs'!G9</f>
        <v>6.3793553649047077</v>
      </c>
      <c r="H14" s="201">
        <f>'[2]Avoided Costs'!H9</f>
        <v>11.106487545798794</v>
      </c>
      <c r="I14" s="202">
        <f>'[2]Avoided Costs'!I9</f>
        <v>15.006719761833288</v>
      </c>
      <c r="J14" s="200">
        <f>'[2]Avoided Costs'!J9</f>
        <v>31.052798464637327</v>
      </c>
      <c r="K14" s="200">
        <f>'[2]Avoided Costs'!K9</f>
        <v>34.342669686406353</v>
      </c>
      <c r="L14" s="201">
        <f>'[2]Avoided Costs'!L9</f>
        <v>21.811363171528132</v>
      </c>
      <c r="M14" s="202">
        <f>'[2]Avoided Costs'!M9</f>
        <v>12.407768884084653</v>
      </c>
      <c r="N14" s="200">
        <f>'[2]Avoided Costs'!N9</f>
        <v>25.255688419505933</v>
      </c>
      <c r="O14" s="201">
        <f>'[2]Avoided Costs'!O9</f>
        <v>31.779336953665911</v>
      </c>
    </row>
    <row r="15" spans="2:16" ht="12.75" customHeight="1">
      <c r="B15" s="153">
        <f>'[2]Avoided Costs'!B10</f>
        <v>2028</v>
      </c>
      <c r="C15" s="199">
        <f>'[2]Avoided Costs'!C10</f>
        <v>23.9952453334508</v>
      </c>
      <c r="D15" s="200">
        <f>'[2]Avoided Costs'!D10</f>
        <v>19.206794515720492</v>
      </c>
      <c r="E15" s="200">
        <f>'[2]Avoided Costs'!E10</f>
        <v>29.209997920089144</v>
      </c>
      <c r="F15" s="200">
        <f>'[2]Avoided Costs'!F10</f>
        <v>10.521817980150063</v>
      </c>
      <c r="G15" s="200">
        <f>'[2]Avoided Costs'!G10</f>
        <v>10.88172856483544</v>
      </c>
      <c r="H15" s="201">
        <f>'[2]Avoided Costs'!H10</f>
        <v>17.029827483316826</v>
      </c>
      <c r="I15" s="202">
        <f>'[2]Avoided Costs'!I10</f>
        <v>10.168152906472432</v>
      </c>
      <c r="J15" s="200">
        <f>'[2]Avoided Costs'!J10</f>
        <v>40.300039629288193</v>
      </c>
      <c r="K15" s="200">
        <f>'[2]Avoided Costs'!K10</f>
        <v>37.838668263571265</v>
      </c>
      <c r="L15" s="201">
        <f>'[2]Avoided Costs'!L10</f>
        <v>30.645769593015963</v>
      </c>
      <c r="M15" s="202">
        <f>'[2]Avoided Costs'!M10</f>
        <v>20.539422154336215</v>
      </c>
      <c r="N15" s="200">
        <f>'[2]Avoided Costs'!N10</f>
        <v>26.680251882749587</v>
      </c>
      <c r="O15" s="201">
        <f>'[2]Avoided Costs'!O10</f>
        <v>42.895418100258816</v>
      </c>
    </row>
    <row r="16" spans="2:16" ht="12.75" customHeight="1">
      <c r="B16" s="153">
        <f>'[2]Avoided Costs'!B11</f>
        <v>2029</v>
      </c>
      <c r="C16" s="199">
        <f>'[2]Avoided Costs'!C11</f>
        <v>30.402786848752793</v>
      </c>
      <c r="D16" s="200">
        <f>'[2]Avoided Costs'!D11</f>
        <v>36.253457687258944</v>
      </c>
      <c r="E16" s="200">
        <f>'[2]Avoided Costs'!E11</f>
        <v>32.243909015230081</v>
      </c>
      <c r="F16" s="200">
        <f>'[2]Avoided Costs'!F11</f>
        <v>18.976423912248958</v>
      </c>
      <c r="G16" s="200">
        <f>'[2]Avoided Costs'!G11</f>
        <v>14.686470724214276</v>
      </c>
      <c r="H16" s="201">
        <f>'[2]Avoided Costs'!H11</f>
        <v>21.597665467595533</v>
      </c>
      <c r="I16" s="202">
        <f>'[2]Avoided Costs'!I11</f>
        <v>28.106266542436508</v>
      </c>
      <c r="J16" s="200">
        <f>'[2]Avoided Costs'!J11</f>
        <v>45.06485647439635</v>
      </c>
      <c r="K16" s="200">
        <f>'[2]Avoided Costs'!K11</f>
        <v>39.827193394468786</v>
      </c>
      <c r="L16" s="201">
        <f>'[2]Avoided Costs'!L11</f>
        <v>35.237370756985065</v>
      </c>
      <c r="M16" s="202">
        <f>'[2]Avoided Costs'!M11</f>
        <v>28.126077284355233</v>
      </c>
      <c r="N16" s="200">
        <f>'[2]Avoided Costs'!N11</f>
        <v>27.746052421951074</v>
      </c>
      <c r="O16" s="201">
        <f>'[2]Avoided Costs'!O11</f>
        <v>39.784612639284283</v>
      </c>
    </row>
    <row r="17" spans="2:15" ht="12.75" customHeight="1">
      <c r="B17" s="153">
        <f>'[2]Avoided Costs'!B12</f>
        <v>2030</v>
      </c>
      <c r="C17" s="199">
        <f>'[2]Avoided Costs'!C12</f>
        <v>25.674336227388199</v>
      </c>
      <c r="D17" s="200">
        <f>'[2]Avoided Costs'!D12</f>
        <v>36.780596543334177</v>
      </c>
      <c r="E17" s="200">
        <f>'[2]Avoided Costs'!E12</f>
        <v>27.953816544359764</v>
      </c>
      <c r="F17" s="200">
        <f>'[2]Avoided Costs'!F12</f>
        <v>17.092935716006835</v>
      </c>
      <c r="G17" s="200">
        <f>'[2]Avoided Costs'!G12</f>
        <v>4.7022922925636559</v>
      </c>
      <c r="H17" s="201">
        <f>'[2]Avoided Costs'!H12</f>
        <v>10.73379485397386</v>
      </c>
      <c r="I17" s="202">
        <f>'[2]Avoided Costs'!I12</f>
        <v>23.325550423104119</v>
      </c>
      <c r="J17" s="200">
        <f>'[2]Avoided Costs'!J12</f>
        <v>39.915976375877825</v>
      </c>
      <c r="K17" s="200">
        <f>'[2]Avoided Costs'!K12</f>
        <v>35.36258619800158</v>
      </c>
      <c r="L17" s="201">
        <f>'[2]Avoided Costs'!L12</f>
        <v>31.314091728386373</v>
      </c>
      <c r="M17" s="202">
        <f>'[2]Avoided Costs'!M12</f>
        <v>21.940452646475855</v>
      </c>
      <c r="N17" s="200">
        <f>'[2]Avoided Costs'!N12</f>
        <v>34.823372703835368</v>
      </c>
      <c r="O17" s="201">
        <f>'[2]Avoided Costs'!O12</f>
        <v>41.606060223300283</v>
      </c>
    </row>
    <row r="18" spans="2:15" ht="12.75" customHeight="1">
      <c r="B18" s="153">
        <f>'[2]Avoided Costs'!B13</f>
        <v>2031</v>
      </c>
      <c r="C18" s="199">
        <f>'[2]Avoided Costs'!C13</f>
        <v>24.369108244920685</v>
      </c>
      <c r="D18" s="200">
        <f>'[2]Avoided Costs'!D13</f>
        <v>37.728534185102312</v>
      </c>
      <c r="E18" s="200">
        <f>'[2]Avoided Costs'!E13</f>
        <v>34.637722117888984</v>
      </c>
      <c r="F18" s="200">
        <f>'[2]Avoided Costs'!F13</f>
        <v>14.321196122653385</v>
      </c>
      <c r="G18" s="200">
        <f>'[2]Avoided Costs'!G13</f>
        <v>7.6383617587889887</v>
      </c>
      <c r="H18" s="201">
        <f>'[2]Avoided Costs'!H13</f>
        <v>8.5243939091022849</v>
      </c>
      <c r="I18" s="202">
        <f>'[2]Avoided Costs'!I13</f>
        <v>16.637835475686416</v>
      </c>
      <c r="J18" s="200">
        <f>'[2]Avoided Costs'!J13</f>
        <v>33.489891851366551</v>
      </c>
      <c r="K18" s="200">
        <f>'[2]Avoided Costs'!K13</f>
        <v>35.893494526535605</v>
      </c>
      <c r="L18" s="201">
        <f>'[2]Avoided Costs'!L13</f>
        <v>31.946420354962665</v>
      </c>
      <c r="M18" s="202">
        <f>'[2]Avoided Costs'!M13</f>
        <v>25.468145897355424</v>
      </c>
      <c r="N18" s="200">
        <f>'[2]Avoided Costs'!N13</f>
        <v>33.167296696363735</v>
      </c>
      <c r="O18" s="201">
        <f>'[2]Avoided Costs'!O13</f>
        <v>28.025690626169858</v>
      </c>
    </row>
    <row r="19" spans="2:15" ht="12.75" customHeight="1">
      <c r="B19" s="153">
        <f>'[2]Avoided Costs'!B14</f>
        <v>2032</v>
      </c>
      <c r="C19" s="199">
        <f>'[2]Avoided Costs'!C14</f>
        <v>-14.928746019487352</v>
      </c>
      <c r="D19" s="200">
        <f>'[2]Avoided Costs'!D14</f>
        <v>-6.9952981061204227</v>
      </c>
      <c r="E19" s="200">
        <f>'[2]Avoided Costs'!E14</f>
        <v>-3.8875665755868711</v>
      </c>
      <c r="F19" s="200">
        <f>'[2]Avoided Costs'!F14</f>
        <v>-30.638188079777905</v>
      </c>
      <c r="G19" s="200">
        <f>'[2]Avoided Costs'!G14</f>
        <v>-23.850224295915275</v>
      </c>
      <c r="H19" s="201">
        <f>'[2]Avoided Costs'!H14</f>
        <v>-16.677418828634998</v>
      </c>
      <c r="I19" s="202">
        <f>'[2]Avoided Costs'!I14</f>
        <v>-11.462731927317535</v>
      </c>
      <c r="J19" s="200">
        <f>'[2]Avoided Costs'!J14</f>
        <v>-18.354274448090543</v>
      </c>
      <c r="K19" s="200">
        <f>'[2]Avoided Costs'!K14</f>
        <v>-6.6702270921404798</v>
      </c>
      <c r="L19" s="201">
        <f>'[2]Avoided Costs'!L14</f>
        <v>-13.561019777045967</v>
      </c>
      <c r="M19" s="202">
        <f>'[2]Avoided Costs'!M14</f>
        <v>-22.240089331462706</v>
      </c>
      <c r="N19" s="200">
        <f>'[2]Avoided Costs'!N14</f>
        <v>4.7770705733751662</v>
      </c>
      <c r="O19" s="201">
        <f>'[2]Avoided Costs'!O14</f>
        <v>-29.238789495349053</v>
      </c>
    </row>
    <row r="20" spans="2:15" ht="12.75" customHeight="1">
      <c r="B20" s="153">
        <f>'[2]Avoided Costs'!B15</f>
        <v>2033</v>
      </c>
      <c r="C20" s="199">
        <f>'[2]Avoided Costs'!C15</f>
        <v>-16.933692050247476</v>
      </c>
      <c r="D20" s="200">
        <f>'[2]Avoided Costs'!D15</f>
        <v>-14.434110579188928</v>
      </c>
      <c r="E20" s="200">
        <f>'[2]Avoided Costs'!E15</f>
        <v>-4.5675356141988948</v>
      </c>
      <c r="F20" s="200">
        <f>'[2]Avoided Costs'!F15</f>
        <v>-33.382041069186727</v>
      </c>
      <c r="G20" s="200">
        <f>'[2]Avoided Costs'!G15</f>
        <v>-20.803313184685226</v>
      </c>
      <c r="H20" s="201">
        <f>'[2]Avoided Costs'!H15</f>
        <v>-21.843769338539218</v>
      </c>
      <c r="I20" s="202">
        <f>'[2]Avoided Costs'!I15</f>
        <v>-1.7898287411546334</v>
      </c>
      <c r="J20" s="200">
        <f>'[2]Avoided Costs'!J15</f>
        <v>-19.754174499821644</v>
      </c>
      <c r="K20" s="200">
        <f>'[2]Avoided Costs'!K15</f>
        <v>-15.069927755566173</v>
      </c>
      <c r="L20" s="201">
        <f>'[2]Avoided Costs'!L15</f>
        <v>-15.356170071212784</v>
      </c>
      <c r="M20" s="202">
        <f>'[2]Avoided Costs'!M15</f>
        <v>-33.563802871450548</v>
      </c>
      <c r="N20" s="200">
        <f>'[2]Avoided Costs'!N15</f>
        <v>-7.0867047656851856</v>
      </c>
      <c r="O20" s="201">
        <f>'[2]Avoided Costs'!O15</f>
        <v>-19.001310219775657</v>
      </c>
    </row>
    <row r="21" spans="2:15" ht="12.75" customHeight="1">
      <c r="B21" s="153">
        <f>'[2]Avoided Costs'!B16</f>
        <v>2034</v>
      </c>
      <c r="C21" s="199">
        <f>'[2]Avoided Costs'!C16</f>
        <v>-16.767316970825767</v>
      </c>
      <c r="D21" s="200">
        <f>'[2]Avoided Costs'!D16</f>
        <v>-9.3450411653890182</v>
      </c>
      <c r="E21" s="200">
        <f>'[2]Avoided Costs'!E16</f>
        <v>-12.643545179499716</v>
      </c>
      <c r="F21" s="200">
        <f>'[2]Avoided Costs'!F16</f>
        <v>-27.388889229586947</v>
      </c>
      <c r="G21" s="200">
        <f>'[2]Avoided Costs'!G16</f>
        <v>-17.69958789131195</v>
      </c>
      <c r="H21" s="201">
        <f>'[2]Avoided Costs'!H16</f>
        <v>-35.074344333621404</v>
      </c>
      <c r="I21" s="202">
        <f>'[2]Avoided Costs'!I16</f>
        <v>-9.9739448174820904</v>
      </c>
      <c r="J21" s="200">
        <f>'[2]Avoided Costs'!J16</f>
        <v>-14.240879129325537</v>
      </c>
      <c r="K21" s="200">
        <f>'[2]Avoided Costs'!K16</f>
        <v>-7.8786481176547003</v>
      </c>
      <c r="L21" s="201">
        <f>'[2]Avoided Costs'!L16</f>
        <v>-19.242964029424858</v>
      </c>
      <c r="M21" s="202">
        <f>'[2]Avoided Costs'!M16</f>
        <v>-23.726015542986254</v>
      </c>
      <c r="N21" s="200">
        <f>'[2]Avoided Costs'!N16</f>
        <v>-8.5779952466596541</v>
      </c>
      <c r="O21" s="201">
        <f>'[2]Avoided Costs'!O16</f>
        <v>-0.80050981526689957</v>
      </c>
    </row>
    <row r="22" spans="2:15" ht="12.75" customHeight="1">
      <c r="B22" s="153">
        <f>'[2]Avoided Costs'!B17</f>
        <v>2035</v>
      </c>
      <c r="C22" s="199">
        <f>'[2]Avoided Costs'!C17</f>
        <v>-20.89415297175811</v>
      </c>
      <c r="D22" s="200">
        <f>'[2]Avoided Costs'!D17</f>
        <v>-11.251254495626798</v>
      </c>
      <c r="E22" s="200">
        <f>'[2]Avoided Costs'!E17</f>
        <v>-15.430062963733773</v>
      </c>
      <c r="F22" s="200">
        <f>'[2]Avoided Costs'!F17</f>
        <v>-31.16467674403323</v>
      </c>
      <c r="G22" s="200">
        <f>'[2]Avoided Costs'!G17</f>
        <v>-20.860613063173783</v>
      </c>
      <c r="H22" s="201">
        <f>'[2]Avoided Costs'!H17</f>
        <v>-28.519240137432472</v>
      </c>
      <c r="I22" s="202">
        <f>'[2]Avoided Costs'!I17</f>
        <v>-19.23616199596805</v>
      </c>
      <c r="J22" s="200">
        <f>'[2]Avoided Costs'!J17</f>
        <v>-25.263296756940601</v>
      </c>
      <c r="K22" s="200">
        <f>'[2]Avoided Costs'!K17</f>
        <v>-19.500569626623452</v>
      </c>
      <c r="L22" s="201">
        <f>'[2]Avoided Costs'!L17</f>
        <v>-16.989059912524777</v>
      </c>
      <c r="M22" s="202">
        <f>'[2]Avoided Costs'!M17</f>
        <v>-22.30640151129041</v>
      </c>
      <c r="N22" s="200">
        <f>'[2]Avoided Costs'!N17</f>
        <v>-9.885242192990793</v>
      </c>
      <c r="O22" s="201">
        <f>'[2]Avoided Costs'!O17</f>
        <v>-12.135995042886584</v>
      </c>
    </row>
    <row r="23" spans="2:15" ht="12.75" customHeight="1">
      <c r="B23" s="153">
        <f>'[2]Avoided Costs'!B18</f>
        <v>2036</v>
      </c>
      <c r="C23" s="199">
        <f>'[2]Avoided Costs'!C18</f>
        <v>-23.119979522785339</v>
      </c>
      <c r="D23" s="200">
        <f>'[2]Avoided Costs'!D18</f>
        <v>-54.566444143714513</v>
      </c>
      <c r="E23" s="200">
        <f>'[2]Avoided Costs'!E18</f>
        <v>-13.377967857831763</v>
      </c>
      <c r="F23" s="200">
        <f>'[2]Avoided Costs'!F18</f>
        <v>-32.875897825913533</v>
      </c>
      <c r="G23" s="200">
        <f>'[2]Avoided Costs'!G18</f>
        <v>-16.804022924478641</v>
      </c>
      <c r="H23" s="201">
        <f>'[2]Avoided Costs'!H18</f>
        <v>-18.081828012854558</v>
      </c>
      <c r="I23" s="202">
        <f>'[2]Avoided Costs'!I18</f>
        <v>-14.813489701704055</v>
      </c>
      <c r="J23" s="200">
        <f>'[2]Avoided Costs'!J18</f>
        <v>-22.428583170004188</v>
      </c>
      <c r="K23" s="200">
        <f>'[2]Avoided Costs'!K18</f>
        <v>-16.986840724084715</v>
      </c>
      <c r="L23" s="201">
        <f>'[2]Avoided Costs'!L18</f>
        <v>-26.838845047962959</v>
      </c>
      <c r="M23" s="202">
        <f>'[2]Avoided Costs'!M18</f>
        <v>-38.209413941380646</v>
      </c>
      <c r="N23" s="200">
        <f>'[2]Avoided Costs'!N18</f>
        <v>-19.088907733416434</v>
      </c>
      <c r="O23" s="201">
        <f>'[2]Avoided Costs'!O18</f>
        <v>-37.121225022934276</v>
      </c>
    </row>
    <row r="24" spans="2:15" ht="12.75" customHeight="1">
      <c r="B24" s="153">
        <f>'[2]Avoided Costs'!B19</f>
        <v>2037</v>
      </c>
      <c r="C24" s="199">
        <f>'[2]Avoided Costs'!C19</f>
        <v>-25.634445069118154</v>
      </c>
      <c r="D24" s="200">
        <f>'[2]Avoided Costs'!D19</f>
        <v>-44.243005820435691</v>
      </c>
      <c r="E24" s="200">
        <f>'[2]Avoided Costs'!E19</f>
        <v>-7.0393531232515949</v>
      </c>
      <c r="F24" s="200">
        <f>'[2]Avoided Costs'!F19</f>
        <v>-38.815914804027955</v>
      </c>
      <c r="G24" s="200">
        <f>'[2]Avoided Costs'!G19</f>
        <v>-27.106553838435065</v>
      </c>
      <c r="H24" s="201">
        <f>'[2]Avoided Costs'!H19</f>
        <v>-20.703251662498264</v>
      </c>
      <c r="I24" s="202">
        <f>'[2]Avoided Costs'!I19</f>
        <v>-17.259133684898107</v>
      </c>
      <c r="J24" s="200">
        <f>'[2]Avoided Costs'!J19</f>
        <v>-26.47080460057445</v>
      </c>
      <c r="K24" s="200">
        <f>'[2]Avoided Costs'!K19</f>
        <v>-28.237295369328674</v>
      </c>
      <c r="L24" s="201">
        <f>'[2]Avoided Costs'!L19</f>
        <v>-29.947169520671551</v>
      </c>
      <c r="M24" s="202">
        <f>'[2]Avoided Costs'!M19</f>
        <v>-38.610167748113064</v>
      </c>
      <c r="N24" s="200">
        <f>'[2]Avoided Costs'!N19</f>
        <v>-17.652683613020177</v>
      </c>
      <c r="O24" s="201">
        <f>'[2]Avoided Costs'!O19</f>
        <v>-17.656793841658942</v>
      </c>
    </row>
    <row r="25" spans="2:15" ht="12.75" customHeight="1">
      <c r="B25" s="153">
        <f>'[2]Avoided Costs'!B20</f>
        <v>2038</v>
      </c>
      <c r="C25" s="199">
        <f>'[2]Avoided Costs'!C20</f>
        <v>-33.078104265893579</v>
      </c>
      <c r="D25" s="200">
        <f>'[2]Avoided Costs'!D20</f>
        <v>-20.885964672696005</v>
      </c>
      <c r="E25" s="200">
        <f>'[2]Avoided Costs'!E20</f>
        <v>-31.308956573551413</v>
      </c>
      <c r="F25" s="200">
        <f>'[2]Avoided Costs'!F20</f>
        <v>-42.098383414925088</v>
      </c>
      <c r="G25" s="200">
        <f>'[2]Avoided Costs'!G20</f>
        <v>-30.762178361246288</v>
      </c>
      <c r="H25" s="201">
        <f>'[2]Avoided Costs'!H20</f>
        <v>-29.302612424615731</v>
      </c>
      <c r="I25" s="202">
        <f>'[2]Avoided Costs'!I20</f>
        <v>-29.799996609985175</v>
      </c>
      <c r="J25" s="200">
        <f>'[2]Avoided Costs'!J20</f>
        <v>-37.227924231756127</v>
      </c>
      <c r="K25" s="200">
        <f>'[2]Avoided Costs'!K20</f>
        <v>-37.282301008432803</v>
      </c>
      <c r="L25" s="201">
        <f>'[2]Avoided Costs'!L20</f>
        <v>-28.819481004932729</v>
      </c>
      <c r="M25" s="202">
        <f>'[2]Avoided Costs'!M20</f>
        <v>-61.519127130408911</v>
      </c>
      <c r="N25" s="200">
        <f>'[2]Avoided Costs'!N20</f>
        <v>-1.6969236338167124</v>
      </c>
      <c r="O25" s="201">
        <f>'[2]Avoided Costs'!O20</f>
        <v>-35.009511050911811</v>
      </c>
    </row>
    <row r="26" spans="2:15" ht="12.75" customHeight="1">
      <c r="B26" s="153">
        <f>'[2]Avoided Costs'!B21</f>
        <v>2039</v>
      </c>
      <c r="C26" s="199">
        <f>'[2]Avoided Costs'!C21</f>
        <v>-38.193657741012665</v>
      </c>
      <c r="D26" s="200">
        <f>'[2]Avoided Costs'!D21</f>
        <v>-33.936707012150571</v>
      </c>
      <c r="E26" s="200">
        <f>'[2]Avoided Costs'!E21</f>
        <v>-29.019476182726606</v>
      </c>
      <c r="F26" s="200">
        <f>'[2]Avoided Costs'!F21</f>
        <v>-43.357917068080518</v>
      </c>
      <c r="G26" s="200">
        <f>'[2]Avoided Costs'!G21</f>
        <v>-48.747125979719961</v>
      </c>
      <c r="H26" s="201">
        <f>'[2]Avoided Costs'!H21</f>
        <v>-32.851252631908196</v>
      </c>
      <c r="I26" s="202">
        <f>'[2]Avoided Costs'!I21</f>
        <v>-35.96192524445285</v>
      </c>
      <c r="J26" s="200">
        <f>'[2]Avoided Costs'!J21</f>
        <v>-37.717823265045986</v>
      </c>
      <c r="K26" s="200">
        <f>'[2]Avoided Costs'!K21</f>
        <v>-60.508686359447324</v>
      </c>
      <c r="L26" s="201">
        <f>'[2]Avoided Costs'!L21</f>
        <v>-29.172545730189157</v>
      </c>
      <c r="M26" s="202">
        <f>'[2]Avoided Costs'!M21</f>
        <v>-37.194505123313967</v>
      </c>
      <c r="N26" s="200">
        <f>'[2]Avoided Costs'!N21</f>
        <v>-32.209792868311723</v>
      </c>
      <c r="O26" s="201">
        <f>'[2]Avoided Costs'!O21</f>
        <v>-12.481539956095538</v>
      </c>
    </row>
    <row r="27" spans="2:15" ht="12.75" customHeight="1">
      <c r="B27" s="153">
        <f>'[2]Avoided Costs'!B22</f>
        <v>2040</v>
      </c>
      <c r="C27" s="199">
        <f>'[2]Avoided Costs'!C22</f>
        <v>-37.121704021759143</v>
      </c>
      <c r="D27" s="200">
        <f>'[2]Avoided Costs'!D22</f>
        <v>-32.80072162839695</v>
      </c>
      <c r="E27" s="200">
        <f>'[2]Avoided Costs'!E22</f>
        <v>-34.767207111712118</v>
      </c>
      <c r="F27" s="200">
        <f>'[2]Avoided Costs'!F22</f>
        <v>-40.42441386949784</v>
      </c>
      <c r="G27" s="200">
        <f>'[2]Avoided Costs'!G22</f>
        <v>-39.829340772749333</v>
      </c>
      <c r="H27" s="201">
        <f>'[2]Avoided Costs'!H22</f>
        <v>-44.009987291186818</v>
      </c>
      <c r="I27" s="202">
        <f>'[2]Avoided Costs'!I22</f>
        <v>-39.24782717882055</v>
      </c>
      <c r="J27" s="200">
        <f>'[2]Avoided Costs'!J22</f>
        <v>-33.443420862227356</v>
      </c>
      <c r="K27" s="200">
        <f>'[2]Avoided Costs'!K22</f>
        <v>-47.51614286813264</v>
      </c>
      <c r="L27" s="201">
        <f>'[2]Avoided Costs'!L22</f>
        <v>-33.975721079834486</v>
      </c>
      <c r="M27" s="202">
        <f>'[2]Avoided Costs'!M22</f>
        <v>-39.577352074520697</v>
      </c>
      <c r="N27" s="200">
        <f>'[2]Avoided Costs'!N22</f>
        <v>-14.389012974762057</v>
      </c>
      <c r="O27" s="201">
        <f>'[2]Avoided Costs'!O22</f>
        <v>-16.332136947947188</v>
      </c>
    </row>
    <row r="28" spans="2:15" ht="12.75" customHeight="1">
      <c r="B28" s="153">
        <f>'[2]Avoided Costs'!B23</f>
        <v>2041</v>
      </c>
      <c r="C28" s="199">
        <f>'[2]Avoided Costs'!C23</f>
        <v>-36.410865311291374</v>
      </c>
      <c r="D28" s="200">
        <f>'[2]Avoided Costs'!D23</f>
        <v>-16.400134474909759</v>
      </c>
      <c r="E28" s="200">
        <f>'[2]Avoided Costs'!E23</f>
        <v>-34.942282029930752</v>
      </c>
      <c r="F28" s="200">
        <f>'[2]Avoided Costs'!F23</f>
        <v>-48.189174106466211</v>
      </c>
      <c r="G28" s="200">
        <f>'[2]Avoided Costs'!G23</f>
        <v>-43.05696255387285</v>
      </c>
      <c r="H28" s="201">
        <f>'[2]Avoided Costs'!H23</f>
        <v>-49.051461563781025</v>
      </c>
      <c r="I28" s="202">
        <f>'[2]Avoided Costs'!I23</f>
        <v>-26.828774270738005</v>
      </c>
      <c r="J28" s="200">
        <f>'[2]Avoided Costs'!J23</f>
        <v>-28.26441431957651</v>
      </c>
      <c r="K28" s="200">
        <f>'[2]Avoided Costs'!K23</f>
        <v>-27.473612410465456</v>
      </c>
      <c r="L28" s="201">
        <f>'[2]Avoided Costs'!L23</f>
        <v>-54.360145348045663</v>
      </c>
      <c r="M28" s="202">
        <f>'[2]Avoided Costs'!M23</f>
        <v>-38.410423092837782</v>
      </c>
      <c r="N28" s="200">
        <f>'[2]Avoided Costs'!N23</f>
        <v>-32.554406902361883</v>
      </c>
      <c r="O28" s="201">
        <f>'[2]Avoided Costs'!O23</f>
        <v>-23.306979374149307</v>
      </c>
    </row>
    <row r="29" spans="2:15" ht="12.75" customHeight="1">
      <c r="B29" s="153">
        <f>'[2]Avoided Costs'!B24</f>
        <v>2042</v>
      </c>
      <c r="C29" s="199">
        <f>'[2]Avoided Costs'!C24</f>
        <v>9.0152022002545174</v>
      </c>
      <c r="D29" s="200">
        <f>'[2]Avoided Costs'!D24</f>
        <v>21.794947033763115</v>
      </c>
      <c r="E29" s="200">
        <f>'[2]Avoided Costs'!E24</f>
        <v>12.517907881653535</v>
      </c>
      <c r="F29" s="200">
        <f>'[2]Avoided Costs'!F24</f>
        <v>8.8677905824552763</v>
      </c>
      <c r="G29" s="200">
        <f>'[2]Avoided Costs'!G24</f>
        <v>-0.84642656174566311</v>
      </c>
      <c r="H29" s="201">
        <f>'[2]Avoided Costs'!H24</f>
        <v>4.5828011658288057</v>
      </c>
      <c r="I29" s="202">
        <f>'[2]Avoided Costs'!I24</f>
        <v>9.1229319239608735</v>
      </c>
      <c r="J29" s="200">
        <f>'[2]Avoided Costs'!J24</f>
        <v>35.839037946252439</v>
      </c>
      <c r="K29" s="200">
        <f>'[2]Avoided Costs'!K24</f>
        <v>-13.93272056924649</v>
      </c>
      <c r="L29" s="201">
        <f>'[2]Avoided Costs'!L24</f>
        <v>12.937721451496246</v>
      </c>
      <c r="M29" s="202">
        <f>'[2]Avoided Costs'!M24</f>
        <v>8.2009026266220033</v>
      </c>
      <c r="N29" s="200">
        <f>'[2]Avoided Costs'!N24</f>
        <v>4.8211001447997379</v>
      </c>
      <c r="O29" s="201">
        <f>'[2]Avoided Costs'!O24</f>
        <v>0.83784704020533174</v>
      </c>
    </row>
    <row r="30" spans="2:15" ht="12.75" customHeight="1">
      <c r="B30" s="154">
        <f>'[2]Avoided Costs'!B25</f>
        <v>2043</v>
      </c>
      <c r="C30" s="203">
        <f>'[2]Avoided Costs'!C25</f>
        <v>13.087811460547735</v>
      </c>
      <c r="D30" s="204">
        <f>'[2]Avoided Costs'!D25</f>
        <v>57.320984025806531</v>
      </c>
      <c r="E30" s="204">
        <f>'[2]Avoided Costs'!E25</f>
        <v>14.321177779740374</v>
      </c>
      <c r="F30" s="204">
        <f>'[2]Avoided Costs'!F25</f>
        <v>5.8036084562389574</v>
      </c>
      <c r="G30" s="204">
        <f>'[2]Avoided Costs'!G25</f>
        <v>2.5752065824132151</v>
      </c>
      <c r="H30" s="205">
        <f>'[2]Avoided Costs'!H25</f>
        <v>4.9307981024381178</v>
      </c>
      <c r="I30" s="206">
        <f>'[2]Avoided Costs'!I25</f>
        <v>12.691026033572161</v>
      </c>
      <c r="J30" s="204">
        <f>'[2]Avoided Costs'!J25</f>
        <v>4.3701038750336254</v>
      </c>
      <c r="K30" s="204">
        <f>'[2]Avoided Costs'!K25</f>
        <v>11.205697635255197</v>
      </c>
      <c r="L30" s="205">
        <f>'[2]Avoided Costs'!L25</f>
        <v>11.287607323188718</v>
      </c>
      <c r="M30" s="206">
        <f>'[2]Avoided Costs'!M25</f>
        <v>8.9696006769419707</v>
      </c>
      <c r="N30" s="204">
        <f>'[2]Avoided Costs'!N25</f>
        <v>53.758754283899506</v>
      </c>
      <c r="O30" s="205">
        <f>'[2]Avoided Costs'!O25</f>
        <v>20.45039785132213</v>
      </c>
    </row>
    <row r="31" spans="2:15" ht="12.75" hidden="1" customHeight="1">
      <c r="B31" s="12"/>
      <c r="C31" s="141"/>
      <c r="D31" s="142"/>
      <c r="E31" s="142"/>
      <c r="F31" s="142"/>
      <c r="G31" s="142"/>
      <c r="H31" s="143"/>
      <c r="I31" s="144"/>
      <c r="J31" s="142"/>
      <c r="K31" s="142"/>
      <c r="L31" s="143"/>
      <c r="M31" s="144"/>
      <c r="N31" s="142"/>
      <c r="O31" s="143"/>
    </row>
    <row r="32" spans="2:15" ht="12.75" hidden="1" customHeight="1">
      <c r="B32" s="145"/>
      <c r="C32" s="146"/>
      <c r="D32" s="147"/>
      <c r="E32" s="147"/>
      <c r="F32" s="147"/>
      <c r="G32" s="147"/>
      <c r="H32" s="148"/>
      <c r="I32" s="149"/>
      <c r="J32" s="147"/>
      <c r="K32" s="147"/>
      <c r="L32" s="148"/>
      <c r="M32" s="149"/>
      <c r="N32" s="147"/>
      <c r="O32" s="148"/>
    </row>
    <row r="33" spans="2:16" ht="12.75" customHeight="1">
      <c r="D33" s="9"/>
      <c r="E33" s="9"/>
      <c r="F33" s="9"/>
      <c r="M33" s="150"/>
    </row>
    <row r="34" spans="2:16">
      <c r="B34" s="151"/>
      <c r="D34" s="105"/>
      <c r="E34" s="105"/>
      <c r="F34" s="105"/>
      <c r="G34" s="105"/>
      <c r="H34" s="105"/>
      <c r="I34" s="105"/>
      <c r="J34" s="105"/>
      <c r="K34" s="105"/>
      <c r="L34" s="105"/>
      <c r="M34" s="105"/>
      <c r="N34" s="105"/>
      <c r="O34" s="105"/>
      <c r="P34" s="105"/>
    </row>
    <row r="38" spans="2:16" hidden="1">
      <c r="C38" s="152"/>
      <c r="D38" s="3">
        <v>31</v>
      </c>
      <c r="E38" s="3">
        <v>28</v>
      </c>
      <c r="F38" s="3">
        <v>31</v>
      </c>
      <c r="G38" s="3">
        <v>30</v>
      </c>
      <c r="H38" s="3">
        <v>31</v>
      </c>
      <c r="I38" s="3">
        <v>30</v>
      </c>
      <c r="J38" s="3">
        <v>31</v>
      </c>
      <c r="K38" s="3">
        <v>31</v>
      </c>
      <c r="L38" s="3">
        <v>30</v>
      </c>
      <c r="M38" s="3">
        <v>31</v>
      </c>
      <c r="N38" s="3">
        <v>30</v>
      </c>
      <c r="O38" s="3">
        <v>31</v>
      </c>
    </row>
    <row r="39" spans="2:16">
      <c r="C39" s="152"/>
    </row>
    <row r="40" spans="2:16">
      <c r="C40" s="152"/>
    </row>
    <row r="41" spans="2:16">
      <c r="C41" s="152"/>
    </row>
  </sheetData>
  <conditionalFormatting sqref="C29:O31">
    <cfRule type="cellIs" dxfId="1" priority="1" stopIfTrue="1" operator="equal">
      <formula>#REF!</formula>
    </cfRule>
  </conditionalFormatting>
  <printOptions horizontalCentered="1"/>
  <pageMargins left="0.25" right="0.25" top="0.75" bottom="0.75" header="0.3" footer="0.3"/>
  <pageSetup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pageSetUpPr fitToPage="1"/>
  </sheetPr>
  <dimension ref="B1:S627"/>
  <sheetViews>
    <sheetView view="pageBreakPreview" topLeftCell="A2" zoomScale="60" zoomScaleNormal="100" workbookViewId="0"/>
  </sheetViews>
  <sheetFormatPr defaultColWidth="9.296875" defaultRowHeight="13"/>
  <cols>
    <col min="1" max="1" width="9.296875" style="3"/>
    <col min="2" max="2" width="15" style="3" customWidth="1"/>
    <col min="3" max="4" width="27" style="3" customWidth="1"/>
    <col min="5" max="5" width="19.5" style="3" customWidth="1"/>
    <col min="6" max="6" width="17" style="3" customWidth="1"/>
    <col min="7" max="7" width="9.296875" style="3" customWidth="1"/>
    <col min="8" max="8" width="15" style="39" hidden="1" customWidth="1"/>
    <col min="9" max="10" width="16.69921875" style="29" hidden="1" customWidth="1"/>
    <col min="11" max="11" width="11.19921875" style="3" hidden="1" customWidth="1"/>
    <col min="12" max="12" width="9.296875" style="3" hidden="1" customWidth="1"/>
    <col min="13" max="13" width="9.296875" style="47" hidden="1" customWidth="1"/>
    <col min="14" max="14" width="10.296875" style="47" hidden="1" customWidth="1"/>
    <col min="15" max="15" width="13.796875" style="47" hidden="1" customWidth="1"/>
    <col min="16" max="16" width="12.796875" style="3" hidden="1" customWidth="1"/>
    <col min="17" max="17" width="13.296875" style="3" hidden="1" customWidth="1"/>
    <col min="18" max="19" width="9.296875" style="3" hidden="1" customWidth="1"/>
    <col min="20" max="16384" width="9.296875" style="3"/>
  </cols>
  <sheetData>
    <row r="1" spans="2:18" ht="15" hidden="1">
      <c r="B1" s="1" t="s">
        <v>34</v>
      </c>
      <c r="C1" s="1"/>
      <c r="D1" s="1"/>
      <c r="H1" s="26"/>
    </row>
    <row r="2" spans="2:18" ht="5.25" customHeight="1">
      <c r="B2" s="1"/>
      <c r="C2" s="1"/>
      <c r="D2" s="1"/>
      <c r="H2" s="26"/>
    </row>
    <row r="3" spans="2:18" ht="15">
      <c r="B3" s="1" t="s">
        <v>52</v>
      </c>
      <c r="C3" s="1"/>
      <c r="D3" s="1"/>
      <c r="H3" s="26"/>
    </row>
    <row r="4" spans="2:18" ht="15">
      <c r="B4" s="1" t="s">
        <v>30</v>
      </c>
      <c r="C4" s="1"/>
      <c r="D4" s="1"/>
      <c r="H4" s="48" t="s">
        <v>29</v>
      </c>
    </row>
    <row r="5" spans="2:18" ht="15">
      <c r="B5" s="1" t="str">
        <f ca="1">'Table 1'!$B$5</f>
        <v>QF - Sch37 - UT - Solar T - 10.0 MW and 30.2% CF</v>
      </c>
      <c r="C5" s="1"/>
      <c r="D5" s="1"/>
      <c r="H5" s="49">
        <v>45747</v>
      </c>
    </row>
    <row r="6" spans="2:18">
      <c r="B6" s="10"/>
      <c r="C6" s="10"/>
      <c r="D6" s="10"/>
      <c r="H6" s="26"/>
    </row>
    <row r="7" spans="2:18" ht="14">
      <c r="B7" s="18"/>
      <c r="C7" s="25" t="s">
        <v>26</v>
      </c>
      <c r="D7" s="4"/>
      <c r="H7" s="26"/>
    </row>
    <row r="8" spans="2:18">
      <c r="B8" s="19"/>
      <c r="C8" s="13" t="s">
        <v>27</v>
      </c>
      <c r="D8" s="13" t="s">
        <v>27</v>
      </c>
      <c r="E8" s="13" t="s">
        <v>27</v>
      </c>
      <c r="F8" s="13" t="s">
        <v>27</v>
      </c>
      <c r="H8" s="26"/>
    </row>
    <row r="9" spans="2:18">
      <c r="B9" s="19" t="s">
        <v>0</v>
      </c>
      <c r="C9" s="19" t="str">
        <f>O16</f>
        <v>IRP - Utah Greenfield</v>
      </c>
      <c r="D9" s="19" t="str">
        <f>R16</f>
        <v>Naughton</v>
      </c>
      <c r="E9" s="19" t="str">
        <f>P15</f>
        <v>IRP West Side</v>
      </c>
      <c r="F9" s="19" t="str">
        <f>Q16</f>
        <v>IRP - Wyo NE</v>
      </c>
      <c r="H9" s="26"/>
    </row>
    <row r="10" spans="2:18">
      <c r="B10" s="20"/>
      <c r="C10" s="21" t="s">
        <v>21</v>
      </c>
      <c r="D10" s="21" t="s">
        <v>21</v>
      </c>
      <c r="E10" s="21" t="s">
        <v>21</v>
      </c>
      <c r="F10" s="21" t="s">
        <v>21</v>
      </c>
      <c r="H10" s="27"/>
      <c r="I10" s="47"/>
      <c r="J10" s="47"/>
    </row>
    <row r="11" spans="2:18" hidden="1">
      <c r="C11" s="5"/>
      <c r="D11" s="5"/>
      <c r="H11" s="27"/>
      <c r="I11" s="47"/>
      <c r="J11" s="47"/>
    </row>
    <row r="12" spans="2:18" hidden="1">
      <c r="C12" s="22"/>
      <c r="D12" s="22"/>
      <c r="H12" s="27"/>
      <c r="I12" s="47"/>
      <c r="J12" s="47"/>
    </row>
    <row r="13" spans="2:18" ht="6" customHeight="1">
      <c r="H13" s="50"/>
      <c r="I13" s="51"/>
      <c r="J13" s="51"/>
    </row>
    <row r="14" spans="2:18">
      <c r="B14" s="23"/>
      <c r="C14" s="24"/>
      <c r="D14" s="24"/>
      <c r="E14" s="24"/>
      <c r="F14" s="24"/>
      <c r="H14" s="52"/>
      <c r="I14" s="30"/>
      <c r="J14" s="30"/>
    </row>
    <row r="15" spans="2:18" ht="13.5" thickBot="1">
      <c r="B15" s="23"/>
      <c r="C15" s="24"/>
      <c r="D15" s="24"/>
      <c r="E15" s="24"/>
      <c r="F15" s="24"/>
      <c r="H15" s="27"/>
      <c r="I15" s="31" t="s">
        <v>56</v>
      </c>
      <c r="J15" s="31"/>
      <c r="K15" s="3" t="s">
        <v>57</v>
      </c>
      <c r="L15" s="3" t="s">
        <v>58</v>
      </c>
      <c r="P15" s="3" t="s">
        <v>57</v>
      </c>
      <c r="R15" s="3" t="s">
        <v>90</v>
      </c>
    </row>
    <row r="16" spans="2:18" ht="13.5" thickBot="1">
      <c r="B16" s="23"/>
      <c r="C16" s="24"/>
      <c r="D16" s="24"/>
      <c r="E16" s="24"/>
      <c r="F16" s="24"/>
      <c r="H16" s="27" t="s">
        <v>28</v>
      </c>
      <c r="I16" s="31" t="s">
        <v>27</v>
      </c>
      <c r="J16" s="3" t="s">
        <v>89</v>
      </c>
      <c r="K16" s="31" t="s">
        <v>27</v>
      </c>
      <c r="L16" s="31" t="s">
        <v>27</v>
      </c>
      <c r="M16" s="51" t="s">
        <v>0</v>
      </c>
      <c r="O16" s="53" t="s">
        <v>56</v>
      </c>
      <c r="P16" s="53" t="s">
        <v>79</v>
      </c>
      <c r="Q16" s="53" t="s">
        <v>58</v>
      </c>
      <c r="R16" s="3" t="s">
        <v>89</v>
      </c>
    </row>
    <row r="17" spans="2:18" ht="13.5" thickBot="1">
      <c r="B17" s="23">
        <v>2025</v>
      </c>
      <c r="C17" s="24">
        <f>ROUND(SUMIF($M$17:$M$379,$B17,$I$17:$I$379)/COUNTIF($M$17:$M$379,$B17),2)</f>
        <v>3.58</v>
      </c>
      <c r="D17" s="24">
        <f>ROUND(SUMIF($M$17:$M$379,$B17,$J$17:$J$379)/COUNTIF($M$17:$M$379,$B17),2)</f>
        <v>3.56</v>
      </c>
      <c r="E17" s="24">
        <f>ROUND(SUMIF($M$17:$M$379,$B17,$K$17:$K$379)/COUNTIF($M$17:$M$379,$B17),2)</f>
        <v>3.07</v>
      </c>
      <c r="F17" s="24">
        <f>ROUND(SUMIF($M$17:$M$379,$B17,$L$17:$L$379)/COUNTIF($M$17:$M$379,$B17),2)</f>
        <v>3.39</v>
      </c>
      <c r="H17" s="28">
        <v>45658</v>
      </c>
      <c r="I17" s="32">
        <v>4.1297460368663588</v>
      </c>
      <c r="J17" s="32">
        <v>4.10123008624997</v>
      </c>
      <c r="K17" s="32">
        <v>3.6555262667644213</v>
      </c>
      <c r="L17" s="32">
        <v>4.1513385689718074</v>
      </c>
      <c r="M17" s="54">
        <f t="shared" ref="M17:M64" si="0">YEAR(H17)</f>
        <v>2025</v>
      </c>
      <c r="O17" s="55">
        <v>47</v>
      </c>
      <c r="P17" s="55">
        <v>43</v>
      </c>
      <c r="Q17" s="55">
        <v>46</v>
      </c>
      <c r="R17" s="55">
        <v>42</v>
      </c>
    </row>
    <row r="18" spans="2:18">
      <c r="B18" s="23">
        <f t="shared" ref="B18:B37" si="1">B17+1</f>
        <v>2026</v>
      </c>
      <c r="C18" s="24">
        <f t="shared" ref="C18:C37" si="2">ROUND(SUMIF($M$17:$M$379,$B18,$I$17:$I$379)/COUNTIF($M$17:$M$379,$B18),2)</f>
        <v>4.1900000000000004</v>
      </c>
      <c r="D18" s="24">
        <f t="shared" ref="D18:D37" si="3">ROUND(SUMIF($M$17:$M$379,$B18,$J$17:$J$379)/COUNTIF($M$17:$M$379,$B18),2)</f>
        <v>4.17</v>
      </c>
      <c r="E18" s="24">
        <f t="shared" ref="E18:E37" si="4">ROUND(SUMIF($M$17:$M$379,$B18,$K$17:$K$379)/COUNTIF($M$17:$M$379,$B18),2)</f>
        <v>3.76</v>
      </c>
      <c r="F18" s="24">
        <f t="shared" ref="F18:F37" si="5">ROUND(SUMIF($M$17:$M$379,$B18,$L$17:$L$379)/COUNTIF($M$17:$M$379,$B18),2)</f>
        <v>3.84</v>
      </c>
      <c r="H18" s="28">
        <v>45689</v>
      </c>
      <c r="I18" s="32">
        <v>3.443492157434402</v>
      </c>
      <c r="J18" s="32">
        <v>3.4192469869653501</v>
      </c>
      <c r="K18" s="32">
        <v>3.2233611708638574</v>
      </c>
      <c r="L18" s="32">
        <v>3.4533184514193396</v>
      </c>
      <c r="M18" s="54">
        <f t="shared" si="0"/>
        <v>2025</v>
      </c>
    </row>
    <row r="19" spans="2:18">
      <c r="B19" s="23">
        <f t="shared" si="1"/>
        <v>2027</v>
      </c>
      <c r="C19" s="24">
        <f t="shared" si="2"/>
        <v>3.78</v>
      </c>
      <c r="D19" s="24">
        <f t="shared" si="3"/>
        <v>3.76</v>
      </c>
      <c r="E19" s="24">
        <f t="shared" si="4"/>
        <v>3.56</v>
      </c>
      <c r="F19" s="24">
        <f t="shared" si="5"/>
        <v>3.44</v>
      </c>
      <c r="H19" s="28">
        <v>45717</v>
      </c>
      <c r="I19" s="32">
        <v>2.6847822448979595</v>
      </c>
      <c r="J19" s="32">
        <v>2.6654832161574844</v>
      </c>
      <c r="K19" s="32">
        <v>2.0474585311048807</v>
      </c>
      <c r="L19" s="32">
        <v>2.7393968315180586</v>
      </c>
      <c r="M19" s="54">
        <f t="shared" si="0"/>
        <v>2025</v>
      </c>
    </row>
    <row r="20" spans="2:18">
      <c r="B20" s="23">
        <f t="shared" si="1"/>
        <v>2028</v>
      </c>
      <c r="C20" s="24">
        <f t="shared" si="2"/>
        <v>4.5199999999999996</v>
      </c>
      <c r="D20" s="24">
        <f t="shared" si="3"/>
        <v>4.47</v>
      </c>
      <c r="E20" s="24">
        <f t="shared" si="4"/>
        <v>4.34</v>
      </c>
      <c r="F20" s="24">
        <f t="shared" si="5"/>
        <v>4.16</v>
      </c>
      <c r="H20" s="28">
        <v>45748</v>
      </c>
      <c r="I20" s="32">
        <v>2.2378434693877551</v>
      </c>
      <c r="J20" s="32">
        <v>2.2155999999999998</v>
      </c>
      <c r="K20" s="32">
        <v>1.8738216943763615</v>
      </c>
      <c r="L20" s="32">
        <v>2.2355925686591278</v>
      </c>
      <c r="M20" s="54">
        <f t="shared" si="0"/>
        <v>2025</v>
      </c>
    </row>
    <row r="21" spans="2:18">
      <c r="B21" s="23">
        <f t="shared" si="1"/>
        <v>2029</v>
      </c>
      <c r="C21" s="24">
        <f t="shared" si="2"/>
        <v>5.7</v>
      </c>
      <c r="D21" s="24">
        <f t="shared" si="3"/>
        <v>5.63</v>
      </c>
      <c r="E21" s="24">
        <f t="shared" si="4"/>
        <v>5.5</v>
      </c>
      <c r="F21" s="24">
        <f t="shared" si="5"/>
        <v>5.33</v>
      </c>
      <c r="H21" s="28">
        <v>45778</v>
      </c>
      <c r="I21" s="32">
        <v>2.4873332653061224</v>
      </c>
      <c r="J21" s="32">
        <v>2.4702999999999999</v>
      </c>
      <c r="K21" s="32">
        <v>1.9147253944538121</v>
      </c>
      <c r="L21" s="32">
        <v>2.3477694668820681</v>
      </c>
      <c r="M21" s="54">
        <f t="shared" si="0"/>
        <v>2025</v>
      </c>
    </row>
    <row r="22" spans="2:18">
      <c r="B22" s="23">
        <f t="shared" si="1"/>
        <v>2030</v>
      </c>
      <c r="C22" s="24">
        <f t="shared" si="2"/>
        <v>5.97</v>
      </c>
      <c r="D22" s="24">
        <f t="shared" si="3"/>
        <v>5.9</v>
      </c>
      <c r="E22" s="24">
        <f t="shared" si="4"/>
        <v>5.75</v>
      </c>
      <c r="F22" s="24">
        <f t="shared" si="5"/>
        <v>5.61</v>
      </c>
      <c r="H22" s="28">
        <v>45809</v>
      </c>
      <c r="I22" s="32">
        <v>2.6980475510204083</v>
      </c>
      <c r="J22" s="32">
        <v>2.6797</v>
      </c>
      <c r="K22" s="32">
        <v>2.1510521741726505</v>
      </c>
      <c r="L22" s="32">
        <v>2.654009369951535</v>
      </c>
      <c r="M22" s="54">
        <f t="shared" si="0"/>
        <v>2025</v>
      </c>
    </row>
    <row r="23" spans="2:18">
      <c r="B23" s="23">
        <f t="shared" si="1"/>
        <v>2031</v>
      </c>
      <c r="C23" s="24">
        <f t="shared" si="2"/>
        <v>5.91</v>
      </c>
      <c r="D23" s="24">
        <f t="shared" si="3"/>
        <v>5.84</v>
      </c>
      <c r="E23" s="24">
        <f t="shared" si="4"/>
        <v>5.71</v>
      </c>
      <c r="F23" s="24">
        <f t="shared" si="5"/>
        <v>5.55</v>
      </c>
      <c r="H23" s="28">
        <v>45839</v>
      </c>
      <c r="I23" s="32">
        <v>3.5904965306122447</v>
      </c>
      <c r="J23" s="32">
        <v>3.5663999999999998</v>
      </c>
      <c r="K23" s="32">
        <v>2.8891686916506658</v>
      </c>
      <c r="L23" s="32">
        <v>3.4180441033925693</v>
      </c>
      <c r="M23" s="54">
        <f t="shared" si="0"/>
        <v>2025</v>
      </c>
    </row>
    <row r="24" spans="2:18">
      <c r="B24" s="23">
        <f t="shared" si="1"/>
        <v>2032</v>
      </c>
      <c r="C24" s="24">
        <f t="shared" si="2"/>
        <v>5.85</v>
      </c>
      <c r="D24" s="24">
        <f t="shared" si="3"/>
        <v>5.79</v>
      </c>
      <c r="E24" s="24">
        <f t="shared" si="4"/>
        <v>5.64</v>
      </c>
      <c r="F24" s="24">
        <f t="shared" si="5"/>
        <v>5.49</v>
      </c>
      <c r="H24" s="28">
        <v>45870</v>
      </c>
      <c r="I24" s="32">
        <v>3.8209046938775511</v>
      </c>
      <c r="J24" s="32">
        <v>3.7953999999999999</v>
      </c>
      <c r="K24" s="32">
        <v>3.2519064037696648</v>
      </c>
      <c r="L24" s="32">
        <v>3.6592597738287567</v>
      </c>
      <c r="M24" s="54">
        <f t="shared" si="0"/>
        <v>2025</v>
      </c>
    </row>
    <row r="25" spans="2:18">
      <c r="B25" s="23">
        <f t="shared" si="1"/>
        <v>2033</v>
      </c>
      <c r="C25" s="24">
        <f t="shared" si="2"/>
        <v>5.99</v>
      </c>
      <c r="D25" s="24">
        <f t="shared" si="3"/>
        <v>5.92</v>
      </c>
      <c r="E25" s="24">
        <f t="shared" si="4"/>
        <v>5.77</v>
      </c>
      <c r="F25" s="24">
        <f t="shared" si="5"/>
        <v>5.62</v>
      </c>
      <c r="H25" s="28">
        <v>45901</v>
      </c>
      <c r="I25" s="32">
        <v>3.6393740816326527</v>
      </c>
      <c r="J25" s="32">
        <v>3.6150000000000002</v>
      </c>
      <c r="K25" s="32">
        <v>2.9906057569181121</v>
      </c>
      <c r="L25" s="32">
        <v>3.4647928917609052</v>
      </c>
      <c r="M25" s="54">
        <f t="shared" si="0"/>
        <v>2025</v>
      </c>
    </row>
    <row r="26" spans="2:18">
      <c r="B26" s="23">
        <f t="shared" si="1"/>
        <v>2034</v>
      </c>
      <c r="C26" s="24">
        <f t="shared" si="2"/>
        <v>6.05</v>
      </c>
      <c r="D26" s="24">
        <f t="shared" si="3"/>
        <v>5.98</v>
      </c>
      <c r="E26" s="24">
        <f t="shared" si="4"/>
        <v>5.83</v>
      </c>
      <c r="F26" s="24">
        <f t="shared" si="5"/>
        <v>5.68</v>
      </c>
      <c r="H26" s="28">
        <v>45931</v>
      </c>
      <c r="I26" s="32">
        <v>3.5703944897959183</v>
      </c>
      <c r="J26" s="32">
        <v>3.5465</v>
      </c>
      <c r="K26" s="32">
        <v>3.0321260956901974</v>
      </c>
      <c r="L26" s="32">
        <v>3.4176402261712444</v>
      </c>
      <c r="M26" s="54">
        <f t="shared" si="0"/>
        <v>2025</v>
      </c>
    </row>
    <row r="27" spans="2:18">
      <c r="B27" s="23">
        <f t="shared" si="1"/>
        <v>2035</v>
      </c>
      <c r="C27" s="24">
        <f t="shared" si="2"/>
        <v>6.22</v>
      </c>
      <c r="D27" s="24">
        <f t="shared" si="3"/>
        <v>6.15</v>
      </c>
      <c r="E27" s="24">
        <f t="shared" si="4"/>
        <v>5.99</v>
      </c>
      <c r="F27" s="24">
        <f t="shared" si="5"/>
        <v>5.85</v>
      </c>
      <c r="H27" s="28">
        <v>45962</v>
      </c>
      <c r="I27" s="32">
        <v>4.6627414285714295</v>
      </c>
      <c r="J27" s="32">
        <v>4.6318000000000001</v>
      </c>
      <c r="K27" s="32">
        <v>4.1218808287837838</v>
      </c>
      <c r="L27" s="32">
        <v>4.04819353796446</v>
      </c>
      <c r="M27" s="54">
        <f t="shared" si="0"/>
        <v>2025</v>
      </c>
    </row>
    <row r="28" spans="2:18">
      <c r="B28" s="23">
        <f t="shared" si="1"/>
        <v>2036</v>
      </c>
      <c r="C28" s="24">
        <f t="shared" si="2"/>
        <v>6.39</v>
      </c>
      <c r="D28" s="24">
        <f t="shared" si="3"/>
        <v>6.31</v>
      </c>
      <c r="E28" s="24">
        <f t="shared" si="4"/>
        <v>6.15</v>
      </c>
      <c r="F28" s="24">
        <f t="shared" si="5"/>
        <v>6.02</v>
      </c>
      <c r="H28" s="28">
        <v>45992</v>
      </c>
      <c r="I28" s="32">
        <v>6.0194761224489799</v>
      </c>
      <c r="J28" s="32">
        <v>5.9798999999999998</v>
      </c>
      <c r="K28" s="32">
        <v>5.6972899204602658</v>
      </c>
      <c r="L28" s="32">
        <v>5.1190739903069478</v>
      </c>
      <c r="M28" s="54">
        <f t="shared" si="0"/>
        <v>2025</v>
      </c>
    </row>
    <row r="29" spans="2:18">
      <c r="B29" s="23">
        <f t="shared" si="1"/>
        <v>2037</v>
      </c>
      <c r="C29" s="24">
        <f t="shared" si="2"/>
        <v>6.59</v>
      </c>
      <c r="D29" s="24">
        <f t="shared" si="3"/>
        <v>6.51</v>
      </c>
      <c r="E29" s="24">
        <f t="shared" si="4"/>
        <v>6.34</v>
      </c>
      <c r="F29" s="24">
        <f t="shared" si="5"/>
        <v>6.22</v>
      </c>
      <c r="H29" s="28">
        <v>46023</v>
      </c>
      <c r="I29" s="32">
        <v>6.2954965306122448</v>
      </c>
      <c r="J29" s="32">
        <v>6.2542</v>
      </c>
      <c r="K29" s="32">
        <v>5.8530939639713591</v>
      </c>
      <c r="L29" s="32">
        <v>5.6144294022617132</v>
      </c>
      <c r="M29" s="54">
        <f t="shared" si="0"/>
        <v>2026</v>
      </c>
    </row>
    <row r="30" spans="2:18">
      <c r="B30" s="23">
        <f t="shared" si="1"/>
        <v>2038</v>
      </c>
      <c r="C30" s="24">
        <f t="shared" si="2"/>
        <v>6.87</v>
      </c>
      <c r="D30" s="24">
        <f t="shared" si="3"/>
        <v>6.79</v>
      </c>
      <c r="E30" s="24">
        <f t="shared" si="4"/>
        <v>6.59</v>
      </c>
      <c r="F30" s="24">
        <f t="shared" si="5"/>
        <v>6.5</v>
      </c>
      <c r="H30" s="28">
        <v>46054</v>
      </c>
      <c r="I30" s="32">
        <v>5.5679455102040816</v>
      </c>
      <c r="J30" s="32">
        <v>5.5312999999999999</v>
      </c>
      <c r="K30" s="32">
        <v>5.3346035948991526</v>
      </c>
      <c r="L30" s="32">
        <v>5.2360974151857844</v>
      </c>
      <c r="M30" s="54">
        <f t="shared" si="0"/>
        <v>2026</v>
      </c>
    </row>
    <row r="31" spans="2:18">
      <c r="B31" s="23">
        <f t="shared" si="1"/>
        <v>2039</v>
      </c>
      <c r="C31" s="24">
        <f t="shared" si="2"/>
        <v>7.15</v>
      </c>
      <c r="D31" s="24">
        <f t="shared" si="3"/>
        <v>7.06</v>
      </c>
      <c r="E31" s="24">
        <f t="shared" si="4"/>
        <v>6.83</v>
      </c>
      <c r="F31" s="24">
        <f t="shared" si="5"/>
        <v>6.77</v>
      </c>
      <c r="H31" s="28">
        <v>46082</v>
      </c>
      <c r="I31" s="32">
        <v>3.995496530612245</v>
      </c>
      <c r="J31" s="32">
        <v>3.9687999999999999</v>
      </c>
      <c r="K31" s="32">
        <v>3.5891563831770883</v>
      </c>
      <c r="L31" s="32">
        <v>3.8473655896607442</v>
      </c>
      <c r="M31" s="54">
        <f t="shared" si="0"/>
        <v>2026</v>
      </c>
    </row>
    <row r="32" spans="2:18">
      <c r="B32" s="23">
        <f t="shared" si="1"/>
        <v>2040</v>
      </c>
      <c r="C32" s="24">
        <f t="shared" si="2"/>
        <v>7.42</v>
      </c>
      <c r="D32" s="24">
        <f t="shared" si="3"/>
        <v>7.32</v>
      </c>
      <c r="E32" s="24">
        <f t="shared" si="4"/>
        <v>7.06</v>
      </c>
      <c r="F32" s="24">
        <f t="shared" si="5"/>
        <v>7.04</v>
      </c>
      <c r="H32" s="28">
        <v>46113</v>
      </c>
      <c r="I32" s="32">
        <v>3.2608026530612242</v>
      </c>
      <c r="J32" s="32">
        <v>3.2387999999999999</v>
      </c>
      <c r="K32" s="32">
        <v>2.7717504068805972</v>
      </c>
      <c r="L32" s="32">
        <v>3.0640457189014545</v>
      </c>
      <c r="M32" s="54">
        <f t="shared" si="0"/>
        <v>2026</v>
      </c>
    </row>
    <row r="33" spans="2:13">
      <c r="B33" s="23">
        <f t="shared" si="1"/>
        <v>2041</v>
      </c>
      <c r="C33" s="24">
        <f t="shared" si="2"/>
        <v>7.79</v>
      </c>
      <c r="D33" s="24">
        <f t="shared" si="3"/>
        <v>7.68</v>
      </c>
      <c r="E33" s="24">
        <f t="shared" si="4"/>
        <v>7.37</v>
      </c>
      <c r="F33" s="24">
        <f t="shared" si="5"/>
        <v>7.4</v>
      </c>
      <c r="H33" s="28">
        <v>46143</v>
      </c>
      <c r="I33" s="32">
        <v>3.0863128571428571</v>
      </c>
      <c r="J33" s="32">
        <v>3.0655000000000001</v>
      </c>
      <c r="K33" s="32">
        <v>2.4980655995784593</v>
      </c>
      <c r="L33" s="32">
        <v>2.9206693053311796</v>
      </c>
      <c r="M33" s="54">
        <f t="shared" si="0"/>
        <v>2026</v>
      </c>
    </row>
    <row r="34" spans="2:13">
      <c r="B34" s="23">
        <f t="shared" si="1"/>
        <v>2042</v>
      </c>
      <c r="C34" s="24">
        <f t="shared" si="2"/>
        <v>8.14</v>
      </c>
      <c r="D34" s="24">
        <f t="shared" si="3"/>
        <v>8.02</v>
      </c>
      <c r="E34" s="24">
        <f t="shared" si="4"/>
        <v>7.68</v>
      </c>
      <c r="F34" s="24">
        <f t="shared" si="5"/>
        <v>7.75</v>
      </c>
      <c r="H34" s="28">
        <v>46174</v>
      </c>
      <c r="I34" s="32">
        <v>3.2643740816326527</v>
      </c>
      <c r="J34" s="32">
        <v>3.2423999999999999</v>
      </c>
      <c r="K34" s="32">
        <v>2.7692324655441709</v>
      </c>
      <c r="L34" s="32">
        <v>3.061521486268175</v>
      </c>
      <c r="M34" s="54">
        <f t="shared" si="0"/>
        <v>2026</v>
      </c>
    </row>
    <row r="35" spans="2:13">
      <c r="B35" s="23">
        <f t="shared" si="1"/>
        <v>2043</v>
      </c>
      <c r="C35" s="24">
        <f t="shared" si="2"/>
        <v>8.5299999999999994</v>
      </c>
      <c r="D35" s="24">
        <f t="shared" si="3"/>
        <v>8.41</v>
      </c>
      <c r="E35" s="24">
        <f t="shared" si="4"/>
        <v>8.0500000000000007</v>
      </c>
      <c r="F35" s="24">
        <f t="shared" si="5"/>
        <v>8.1300000000000008</v>
      </c>
      <c r="H35" s="28">
        <v>46204</v>
      </c>
      <c r="I35" s="32">
        <v>3.7118230612244898</v>
      </c>
      <c r="J35" s="32">
        <v>3.6869999999999998</v>
      </c>
      <c r="K35" s="32">
        <v>3.1428127413771687</v>
      </c>
      <c r="L35" s="32">
        <v>3.4563114701130861</v>
      </c>
      <c r="M35" s="54">
        <f t="shared" si="0"/>
        <v>2026</v>
      </c>
    </row>
    <row r="36" spans="2:13">
      <c r="B36" s="23">
        <f t="shared" si="1"/>
        <v>2044</v>
      </c>
      <c r="C36" s="24">
        <f t="shared" si="2"/>
        <v>8.83</v>
      </c>
      <c r="D36" s="24">
        <f t="shared" si="3"/>
        <v>8.6999999999999993</v>
      </c>
      <c r="E36" s="24">
        <f t="shared" si="4"/>
        <v>8.32</v>
      </c>
      <c r="F36" s="24">
        <f t="shared" si="5"/>
        <v>8.43</v>
      </c>
      <c r="H36" s="28">
        <v>46235</v>
      </c>
      <c r="I36" s="32">
        <v>3.7572312244897956</v>
      </c>
      <c r="J36" s="32">
        <v>3.7321</v>
      </c>
      <c r="K36" s="32">
        <v>3.1936854336845504</v>
      </c>
      <c r="L36" s="32">
        <v>3.511339741518579</v>
      </c>
      <c r="M36" s="54">
        <f t="shared" si="0"/>
        <v>2026</v>
      </c>
    </row>
    <row r="37" spans="2:13">
      <c r="B37" s="23">
        <f t="shared" si="1"/>
        <v>2045</v>
      </c>
      <c r="C37" s="24">
        <f t="shared" si="2"/>
        <v>9.27</v>
      </c>
      <c r="D37" s="24">
        <f t="shared" si="3"/>
        <v>9.14</v>
      </c>
      <c r="E37" s="24">
        <f t="shared" si="4"/>
        <v>8.74</v>
      </c>
      <c r="F37" s="24">
        <f t="shared" si="5"/>
        <v>8.8699999999999992</v>
      </c>
      <c r="H37" s="28">
        <v>46266</v>
      </c>
      <c r="I37" s="32">
        <v>3.6914148979591839</v>
      </c>
      <c r="J37" s="32">
        <v>3.6667000000000001</v>
      </c>
      <c r="K37" s="32">
        <v>3.171075348214603</v>
      </c>
      <c r="L37" s="32">
        <v>3.3427210016155096</v>
      </c>
      <c r="M37" s="54">
        <f t="shared" si="0"/>
        <v>2026</v>
      </c>
    </row>
    <row r="38" spans="2:13">
      <c r="B38" s="23"/>
      <c r="C38" s="24"/>
      <c r="D38" s="24"/>
      <c r="E38" s="24"/>
      <c r="F38" s="24"/>
      <c r="H38" s="28">
        <v>46296</v>
      </c>
      <c r="I38" s="32">
        <v>3.4046802040816324</v>
      </c>
      <c r="J38" s="32">
        <v>3.3818000000000001</v>
      </c>
      <c r="K38" s="32">
        <v>3.0165559686506658</v>
      </c>
      <c r="L38" s="32">
        <v>3.3820990306946692</v>
      </c>
      <c r="M38" s="54">
        <f t="shared" si="0"/>
        <v>2026</v>
      </c>
    </row>
    <row r="39" spans="2:13">
      <c r="B39" s="23"/>
      <c r="C39" s="24"/>
      <c r="D39" s="24"/>
      <c r="E39" s="24"/>
      <c r="F39" s="24"/>
      <c r="H39" s="28">
        <v>46327</v>
      </c>
      <c r="I39" s="32">
        <v>4.4342720408163272</v>
      </c>
      <c r="J39" s="32">
        <v>4.4047999999999998</v>
      </c>
      <c r="K39" s="32">
        <v>4.1851890680996364</v>
      </c>
      <c r="L39" s="32">
        <v>3.8127331179321495</v>
      </c>
      <c r="M39" s="54">
        <f t="shared" si="0"/>
        <v>2026</v>
      </c>
    </row>
    <row r="40" spans="2:13">
      <c r="B40" s="23"/>
      <c r="C40" s="24"/>
      <c r="D40" s="24"/>
      <c r="E40" s="24"/>
      <c r="F40" s="24"/>
      <c r="H40" s="28">
        <v>46357</v>
      </c>
      <c r="I40" s="32">
        <v>5.8562108163265316</v>
      </c>
      <c r="J40" s="32">
        <v>5.8177000000000003</v>
      </c>
      <c r="K40" s="32">
        <v>5.5903544934989915</v>
      </c>
      <c r="L40" s="32">
        <v>4.8057662358642981</v>
      </c>
      <c r="M40" s="54">
        <f t="shared" si="0"/>
        <v>2026</v>
      </c>
    </row>
    <row r="41" spans="2:13">
      <c r="B41" s="23"/>
      <c r="C41" s="24"/>
      <c r="D41" s="24"/>
      <c r="E41" s="24"/>
      <c r="F41" s="24"/>
      <c r="H41" s="28">
        <v>46388</v>
      </c>
      <c r="I41" s="32">
        <v>6.1827414285714291</v>
      </c>
      <c r="J41" s="32">
        <v>6.1421000000000001</v>
      </c>
      <c r="K41" s="32">
        <v>5.9320751034425161</v>
      </c>
      <c r="L41" s="32">
        <v>5.4948817447495966</v>
      </c>
      <c r="M41" s="54">
        <f t="shared" si="0"/>
        <v>2027</v>
      </c>
    </row>
    <row r="42" spans="2:13">
      <c r="B42" s="23"/>
      <c r="C42" s="24"/>
      <c r="D42" s="24"/>
      <c r="E42" s="24"/>
      <c r="F42" s="24"/>
      <c r="H42" s="28">
        <v>46419</v>
      </c>
      <c r="I42" s="32">
        <v>5.4434557142857143</v>
      </c>
      <c r="J42" s="32">
        <v>5.4076000000000004</v>
      </c>
      <c r="K42" s="32">
        <v>5.0808567720568778</v>
      </c>
      <c r="L42" s="32">
        <v>5.0031612277867543</v>
      </c>
      <c r="M42" s="54">
        <f t="shared" si="0"/>
        <v>2027</v>
      </c>
    </row>
    <row r="43" spans="2:13">
      <c r="B43" s="23"/>
      <c r="C43" s="24"/>
      <c r="D43" s="24"/>
      <c r="E43" s="24"/>
      <c r="F43" s="24"/>
      <c r="H43" s="28">
        <v>46447</v>
      </c>
      <c r="I43" s="32">
        <v>3.4761087755102036</v>
      </c>
      <c r="J43" s="32">
        <v>3.4527999999999999</v>
      </c>
      <c r="K43" s="32">
        <v>3.1944562320528442</v>
      </c>
      <c r="L43" s="32">
        <v>3.4603502423263333</v>
      </c>
      <c r="M43" s="54">
        <f t="shared" si="0"/>
        <v>2027</v>
      </c>
    </row>
    <row r="44" spans="2:13">
      <c r="B44" s="23"/>
      <c r="C44" s="24"/>
      <c r="D44" s="24"/>
      <c r="E44" s="24"/>
      <c r="F44" s="24"/>
      <c r="H44" s="28">
        <v>46478</v>
      </c>
      <c r="I44" s="32">
        <v>2.6164148979591837</v>
      </c>
      <c r="J44" s="32">
        <v>2.5985999999999998</v>
      </c>
      <c r="K44" s="32">
        <v>2.4275118556006454</v>
      </c>
      <c r="L44" s="32">
        <v>2.6551200323101782</v>
      </c>
      <c r="M44" s="54">
        <f t="shared" si="0"/>
        <v>2027</v>
      </c>
    </row>
    <row r="45" spans="2:13">
      <c r="B45" s="23"/>
      <c r="C45" s="24"/>
      <c r="D45" s="24"/>
      <c r="E45" s="24"/>
      <c r="F45" s="24"/>
      <c r="H45" s="28">
        <v>46508</v>
      </c>
      <c r="I45" s="32">
        <v>2.5587618367346936</v>
      </c>
      <c r="J45" s="32">
        <v>2.5413000000000001</v>
      </c>
      <c r="K45" s="32">
        <v>2.3521277751815246</v>
      </c>
      <c r="L45" s="32">
        <v>2.4642880452342495</v>
      </c>
      <c r="M45" s="54">
        <f t="shared" si="0"/>
        <v>2027</v>
      </c>
    </row>
    <row r="46" spans="2:13">
      <c r="B46" s="23"/>
      <c r="C46" s="24"/>
      <c r="D46" s="24"/>
      <c r="E46" s="24"/>
      <c r="F46" s="24"/>
      <c r="H46" s="28">
        <v>46539</v>
      </c>
      <c r="I46" s="32">
        <v>2.6776393877551019</v>
      </c>
      <c r="J46" s="32">
        <v>2.6594000000000002</v>
      </c>
      <c r="K46" s="32">
        <v>2.464150471373538</v>
      </c>
      <c r="L46" s="32">
        <v>2.6702654281098552</v>
      </c>
      <c r="M46" s="54">
        <f t="shared" si="0"/>
        <v>2027</v>
      </c>
    </row>
    <row r="47" spans="2:13">
      <c r="B47" s="23"/>
      <c r="C47" s="24"/>
      <c r="D47" s="24"/>
      <c r="E47" s="24"/>
      <c r="F47" s="24"/>
      <c r="H47" s="28">
        <v>46569</v>
      </c>
      <c r="I47" s="32">
        <v>3.3266189795918364</v>
      </c>
      <c r="J47" s="32">
        <v>3.3041999999999998</v>
      </c>
      <c r="K47" s="32">
        <v>2.9327958792960871</v>
      </c>
      <c r="L47" s="32">
        <v>2.9388437802907923</v>
      </c>
      <c r="M47" s="54">
        <f t="shared" si="0"/>
        <v>2027</v>
      </c>
    </row>
    <row r="48" spans="2:13">
      <c r="B48" s="23"/>
      <c r="C48" s="24"/>
      <c r="D48" s="24"/>
      <c r="E48" s="24"/>
      <c r="F48" s="24"/>
      <c r="H48" s="28">
        <v>46600</v>
      </c>
      <c r="I48" s="32">
        <v>3.375088367346939</v>
      </c>
      <c r="J48" s="32">
        <v>3.3523999999999998</v>
      </c>
      <c r="K48" s="32">
        <v>2.9950763874542154</v>
      </c>
      <c r="L48" s="32">
        <v>2.9918526655896613</v>
      </c>
      <c r="M48" s="54">
        <f t="shared" si="0"/>
        <v>2027</v>
      </c>
    </row>
    <row r="49" spans="2:15">
      <c r="H49" s="28">
        <v>46631</v>
      </c>
      <c r="I49" s="32">
        <v>3.3148842857142857</v>
      </c>
      <c r="J49" s="32">
        <v>3.2926000000000002</v>
      </c>
      <c r="K49" s="32">
        <v>2.9633708812384025</v>
      </c>
      <c r="L49" s="32">
        <v>2.9297565428109857</v>
      </c>
      <c r="M49" s="54">
        <f t="shared" si="0"/>
        <v>2027</v>
      </c>
      <c r="N49" s="3"/>
      <c r="O49" s="3"/>
    </row>
    <row r="50" spans="2:15">
      <c r="H50" s="28">
        <v>46661</v>
      </c>
      <c r="I50" s="32">
        <v>2.9786597959183672</v>
      </c>
      <c r="J50" s="32">
        <v>2.9584999999999999</v>
      </c>
      <c r="K50" s="32">
        <v>2.8283270071133524</v>
      </c>
      <c r="L50" s="32">
        <v>2.8141466882067854</v>
      </c>
      <c r="M50" s="54">
        <f t="shared" si="0"/>
        <v>2027</v>
      </c>
      <c r="N50" s="3"/>
      <c r="O50" s="3"/>
    </row>
    <row r="51" spans="2:15">
      <c r="H51" s="28">
        <v>46692</v>
      </c>
      <c r="I51" s="32">
        <v>3.9531495918367345</v>
      </c>
      <c r="J51" s="32">
        <v>3.9268000000000001</v>
      </c>
      <c r="K51" s="32">
        <v>3.9652546003465106</v>
      </c>
      <c r="L51" s="32">
        <v>3.3997686591276257</v>
      </c>
      <c r="M51" s="54">
        <f t="shared" si="0"/>
        <v>2027</v>
      </c>
      <c r="N51" s="3"/>
      <c r="O51" s="3"/>
    </row>
    <row r="52" spans="2:15">
      <c r="H52" s="28">
        <v>46722</v>
      </c>
      <c r="I52" s="32">
        <v>5.5148842857142863</v>
      </c>
      <c r="J52" s="32">
        <v>5.4785000000000004</v>
      </c>
      <c r="K52" s="32">
        <v>5.6056676877490919</v>
      </c>
      <c r="L52" s="32">
        <v>4.425111954765752</v>
      </c>
      <c r="M52" s="54">
        <f t="shared" si="0"/>
        <v>2027</v>
      </c>
      <c r="N52" s="3"/>
      <c r="O52" s="3"/>
    </row>
    <row r="53" spans="2:15">
      <c r="B53" s="56" t="str">
        <f>"Official Forward Price Curve Forecast dated   "&amp;TEXT(H5,"MMM dd, YYYY")</f>
        <v>Official Forward Price Curve Forecast dated   Mar 31, 2025</v>
      </c>
      <c r="H53" s="28">
        <v>46753</v>
      </c>
      <c r="I53" s="32">
        <v>5.8434557142857146</v>
      </c>
      <c r="J53" s="32">
        <v>5.8049999999999997</v>
      </c>
      <c r="K53" s="32">
        <v>5.8942032102803541</v>
      </c>
      <c r="L53" s="32">
        <v>5.0935287560581592</v>
      </c>
      <c r="M53" s="54">
        <f t="shared" si="0"/>
        <v>2028</v>
      </c>
      <c r="N53" s="3"/>
      <c r="O53" s="3"/>
    </row>
    <row r="54" spans="2:15">
      <c r="H54" s="28">
        <v>46784</v>
      </c>
      <c r="I54" s="32">
        <v>5.0949863265306128</v>
      </c>
      <c r="J54" s="32">
        <v>5.0613000000000001</v>
      </c>
      <c r="K54" s="32">
        <v>5.0510525684828558</v>
      </c>
      <c r="L54" s="32">
        <v>4.7340780290791606</v>
      </c>
      <c r="M54" s="54">
        <f t="shared" si="0"/>
        <v>2028</v>
      </c>
      <c r="N54" s="3"/>
      <c r="O54" s="3"/>
    </row>
    <row r="55" spans="2:15">
      <c r="H55" s="28">
        <v>46813</v>
      </c>
      <c r="I55" s="32">
        <v>3.226108775510204</v>
      </c>
      <c r="J55" s="32">
        <v>3.2044000000000001</v>
      </c>
      <c r="K55" s="32">
        <v>2.9953333202436463</v>
      </c>
      <c r="L55" s="32">
        <v>3.2659843295638131</v>
      </c>
      <c r="M55" s="54">
        <f t="shared" si="0"/>
        <v>2028</v>
      </c>
      <c r="N55" s="3"/>
      <c r="O55" s="3"/>
    </row>
    <row r="56" spans="2:15">
      <c r="H56" s="28">
        <v>46844</v>
      </c>
      <c r="I56" s="32">
        <v>2.4454965306122447</v>
      </c>
      <c r="J56" s="32">
        <v>2.4287000000000001</v>
      </c>
      <c r="K56" s="32">
        <v>2.3401547071940296</v>
      </c>
      <c r="L56" s="32">
        <v>2.4733752827140552</v>
      </c>
      <c r="M56" s="54">
        <f t="shared" si="0"/>
        <v>2028</v>
      </c>
      <c r="N56" s="3"/>
      <c r="O56" s="3"/>
    </row>
    <row r="57" spans="2:15">
      <c r="H57" s="28">
        <v>46874</v>
      </c>
      <c r="I57" s="32">
        <v>3.9893740816326528</v>
      </c>
      <c r="J57" s="32">
        <v>3.9432999999999998</v>
      </c>
      <c r="K57" s="32">
        <v>3.7285167281645828</v>
      </c>
      <c r="L57" s="32">
        <v>3.8798777059773837</v>
      </c>
      <c r="M57" s="54">
        <f t="shared" si="0"/>
        <v>2028</v>
      </c>
      <c r="N57" s="3"/>
      <c r="O57" s="3"/>
    </row>
    <row r="58" spans="2:15">
      <c r="H58" s="28">
        <v>46905</v>
      </c>
      <c r="I58" s="32">
        <v>4.0784557142857141</v>
      </c>
      <c r="J58" s="32">
        <v>4.0321999999999996</v>
      </c>
      <c r="K58" s="32">
        <v>3.790077824512303</v>
      </c>
      <c r="L58" s="32">
        <v>4.0563720516962851</v>
      </c>
      <c r="M58" s="54">
        <f t="shared" si="0"/>
        <v>2028</v>
      </c>
      <c r="N58" s="3"/>
      <c r="O58" s="3"/>
    </row>
    <row r="59" spans="2:15">
      <c r="H59" s="28">
        <v>46935</v>
      </c>
      <c r="I59" s="32">
        <v>4.5042720408163266</v>
      </c>
      <c r="J59" s="32">
        <v>4.4583000000000004</v>
      </c>
      <c r="K59" s="32">
        <v>4.0970611213247272</v>
      </c>
      <c r="L59" s="32">
        <v>4.1041305331179325</v>
      </c>
      <c r="M59" s="54">
        <f t="shared" si="0"/>
        <v>2028</v>
      </c>
      <c r="N59" s="3"/>
      <c r="O59" s="3"/>
    </row>
    <row r="60" spans="2:15">
      <c r="H60" s="28">
        <v>46966</v>
      </c>
      <c r="I60" s="32">
        <v>4.6095781632653061</v>
      </c>
      <c r="J60" s="32">
        <v>4.5621999999999998</v>
      </c>
      <c r="K60" s="32">
        <v>4.258569072761194</v>
      </c>
      <c r="L60" s="32">
        <v>4.2133793214862685</v>
      </c>
      <c r="M60" s="54">
        <f t="shared" si="0"/>
        <v>2028</v>
      </c>
      <c r="N60" s="3"/>
      <c r="O60" s="3"/>
    </row>
    <row r="61" spans="2:15">
      <c r="H61" s="28">
        <v>46997</v>
      </c>
      <c r="I61" s="32">
        <v>4.651925102040817</v>
      </c>
      <c r="J61" s="32">
        <v>4.6028000000000002</v>
      </c>
      <c r="K61" s="32">
        <v>4.2881163435457843</v>
      </c>
      <c r="L61" s="32">
        <v>4.2527573505654281</v>
      </c>
      <c r="M61" s="54">
        <f t="shared" si="0"/>
        <v>2028</v>
      </c>
      <c r="N61" s="3"/>
      <c r="O61" s="3"/>
    </row>
    <row r="62" spans="2:15">
      <c r="H62" s="28">
        <v>47027</v>
      </c>
      <c r="I62" s="32">
        <v>4.5165169387755109</v>
      </c>
      <c r="J62" s="32">
        <v>4.4656000000000002</v>
      </c>
      <c r="K62" s="32">
        <v>4.3816912654566362</v>
      </c>
      <c r="L62" s="32">
        <v>4.3358550888529894</v>
      </c>
      <c r="M62" s="54">
        <f t="shared" si="0"/>
        <v>2028</v>
      </c>
      <c r="N62" s="3"/>
      <c r="O62" s="3"/>
    </row>
    <row r="63" spans="2:15">
      <c r="H63" s="28">
        <v>47058</v>
      </c>
      <c r="I63" s="32">
        <v>5.1651904081632658</v>
      </c>
      <c r="J63" s="32">
        <v>5.1146000000000003</v>
      </c>
      <c r="K63" s="32">
        <v>5.1623558528644606</v>
      </c>
      <c r="L63" s="32">
        <v>4.5990820678513735</v>
      </c>
      <c r="M63" s="54">
        <f t="shared" si="0"/>
        <v>2028</v>
      </c>
      <c r="N63" s="3"/>
      <c r="O63" s="3"/>
    </row>
    <row r="64" spans="2:15">
      <c r="H64" s="28">
        <v>47088</v>
      </c>
      <c r="I64" s="32">
        <v>6.0655985714285716</v>
      </c>
      <c r="J64" s="32">
        <v>6.0182000000000002</v>
      </c>
      <c r="K64" s="32">
        <v>6.0752380537135942</v>
      </c>
      <c r="L64" s="32">
        <v>4.9700432956381269</v>
      </c>
      <c r="M64" s="54">
        <f t="shared" si="0"/>
        <v>2028</v>
      </c>
      <c r="N64" s="3"/>
      <c r="O64" s="3"/>
    </row>
    <row r="65" spans="8:15">
      <c r="H65" s="28">
        <v>47119</v>
      </c>
      <c r="I65" s="32">
        <v>6.6028434693877562</v>
      </c>
      <c r="J65" s="32">
        <v>6.5491999999999999</v>
      </c>
      <c r="K65" s="32">
        <v>6.6036460284578453</v>
      </c>
      <c r="L65" s="32">
        <v>5.844942326332796</v>
      </c>
      <c r="M65" s="54">
        <f t="shared" ref="M65:M112" si="6">YEAR(H65)</f>
        <v>2029</v>
      </c>
      <c r="N65" s="3"/>
      <c r="O65" s="3"/>
    </row>
    <row r="66" spans="8:15">
      <c r="H66" s="28">
        <v>47150</v>
      </c>
      <c r="I66" s="32">
        <v>5.9532516326530613</v>
      </c>
      <c r="J66" s="32">
        <v>5.9024000000000001</v>
      </c>
      <c r="K66" s="32">
        <v>5.9252406912436459</v>
      </c>
      <c r="L66" s="32">
        <v>5.5833308562197095</v>
      </c>
      <c r="M66" s="54">
        <f t="shared" si="6"/>
        <v>2029</v>
      </c>
      <c r="N66" s="3"/>
      <c r="O66" s="3"/>
    </row>
    <row r="67" spans="8:15">
      <c r="H67" s="28">
        <v>47178</v>
      </c>
      <c r="I67" s="32">
        <v>4.4446802040816333</v>
      </c>
      <c r="J67" s="32">
        <v>4.3986000000000001</v>
      </c>
      <c r="K67" s="32">
        <v>4.2693602499173045</v>
      </c>
      <c r="L67" s="32">
        <v>4.4717597738287571</v>
      </c>
      <c r="M67" s="54">
        <f t="shared" si="6"/>
        <v>2029</v>
      </c>
      <c r="N67" s="3"/>
      <c r="O67" s="3"/>
    </row>
    <row r="68" spans="8:15">
      <c r="H68" s="28">
        <v>47209</v>
      </c>
      <c r="I68" s="32">
        <v>3.8999863265306121</v>
      </c>
      <c r="J68" s="32">
        <v>3.8540999999999999</v>
      </c>
      <c r="K68" s="32">
        <v>3.7504587883820091</v>
      </c>
      <c r="L68" s="32">
        <v>3.9125917609046859</v>
      </c>
      <c r="M68" s="54">
        <f t="shared" si="6"/>
        <v>2029</v>
      </c>
      <c r="N68" s="3"/>
      <c r="O68" s="3"/>
    </row>
    <row r="69" spans="8:15">
      <c r="H69" s="28">
        <v>47239</v>
      </c>
      <c r="I69" s="32">
        <v>5.4200883673469393</v>
      </c>
      <c r="J69" s="32">
        <v>5.3453999999999997</v>
      </c>
      <c r="K69" s="32">
        <v>5.1049056811476401</v>
      </c>
      <c r="L69" s="32">
        <v>5.2955683360258483</v>
      </c>
      <c r="M69" s="54">
        <f t="shared" si="6"/>
        <v>2029</v>
      </c>
      <c r="N69" s="3"/>
      <c r="O69" s="3"/>
    </row>
    <row r="70" spans="8:15">
      <c r="H70" s="28">
        <v>47270</v>
      </c>
      <c r="I70" s="32">
        <v>5.4793740816326535</v>
      </c>
      <c r="J70" s="32">
        <v>5.4051</v>
      </c>
      <c r="K70" s="32">
        <v>5.1160051776510684</v>
      </c>
      <c r="L70" s="32">
        <v>5.4425796445880463</v>
      </c>
      <c r="M70" s="54">
        <f t="shared" si="6"/>
        <v>2029</v>
      </c>
      <c r="N70" s="3"/>
      <c r="O70" s="3"/>
    </row>
    <row r="71" spans="8:15">
      <c r="H71" s="28">
        <v>47300</v>
      </c>
      <c r="I71" s="32">
        <v>5.6819251020408164</v>
      </c>
      <c r="J71" s="32">
        <v>5.6124000000000001</v>
      </c>
      <c r="K71" s="32">
        <v>5.2614291364691406</v>
      </c>
      <c r="L71" s="32">
        <v>5.2694172859450736</v>
      </c>
      <c r="M71" s="54">
        <f t="shared" si="6"/>
        <v>2029</v>
      </c>
      <c r="N71" s="3"/>
      <c r="O71" s="3"/>
    </row>
    <row r="72" spans="8:15">
      <c r="H72" s="28">
        <v>47331</v>
      </c>
      <c r="I72" s="32">
        <v>5.8440679591836737</v>
      </c>
      <c r="J72" s="32">
        <v>5.7720000000000002</v>
      </c>
      <c r="K72" s="32">
        <v>5.5221131446260587</v>
      </c>
      <c r="L72" s="32">
        <v>5.4349059773828765</v>
      </c>
      <c r="M72" s="54">
        <f t="shared" si="6"/>
        <v>2029</v>
      </c>
      <c r="N72" s="3"/>
      <c r="O72" s="3"/>
    </row>
    <row r="73" spans="8:15">
      <c r="H73" s="28">
        <v>47362</v>
      </c>
      <c r="I73" s="32">
        <v>5.9888638775510206</v>
      </c>
      <c r="J73" s="32">
        <v>5.9131</v>
      </c>
      <c r="K73" s="32">
        <v>5.6128618058531661</v>
      </c>
      <c r="L73" s="32">
        <v>5.5756571890145405</v>
      </c>
      <c r="M73" s="54">
        <f t="shared" si="6"/>
        <v>2029</v>
      </c>
      <c r="N73" s="3"/>
      <c r="O73" s="3"/>
    </row>
    <row r="74" spans="8:15">
      <c r="H74" s="28">
        <v>47392</v>
      </c>
      <c r="I74" s="32">
        <v>6.0543740816326528</v>
      </c>
      <c r="J74" s="32">
        <v>5.9726999999999997</v>
      </c>
      <c r="K74" s="32">
        <v>5.9350041372420321</v>
      </c>
      <c r="L74" s="32">
        <v>5.857563489499193</v>
      </c>
      <c r="M74" s="54">
        <f t="shared" si="6"/>
        <v>2029</v>
      </c>
      <c r="N74" s="3"/>
      <c r="O74" s="3"/>
    </row>
    <row r="75" spans="8:15">
      <c r="H75" s="28">
        <v>47423</v>
      </c>
      <c r="I75" s="32">
        <v>6.3772312244897957</v>
      </c>
      <c r="J75" s="32">
        <v>6.3023999999999996</v>
      </c>
      <c r="K75" s="32">
        <v>6.3593543322666388</v>
      </c>
      <c r="L75" s="32">
        <v>5.7983954765751218</v>
      </c>
      <c r="M75" s="54">
        <f t="shared" si="6"/>
        <v>2029</v>
      </c>
      <c r="N75" s="3"/>
      <c r="O75" s="3"/>
    </row>
    <row r="76" spans="8:15">
      <c r="H76" s="28">
        <v>47453</v>
      </c>
      <c r="I76" s="32">
        <v>6.6163128571428569</v>
      </c>
      <c r="J76" s="32">
        <v>6.5579000000000001</v>
      </c>
      <c r="K76" s="32">
        <v>6.5448084196780956</v>
      </c>
      <c r="L76" s="32">
        <v>5.5149746365105017</v>
      </c>
      <c r="M76" s="54">
        <f t="shared" si="6"/>
        <v>2029</v>
      </c>
      <c r="N76" s="3"/>
      <c r="O76" s="3"/>
    </row>
    <row r="77" spans="8:15">
      <c r="H77" s="28">
        <v>47484</v>
      </c>
      <c r="I77" s="32">
        <v>7.3621291836734697</v>
      </c>
      <c r="J77" s="32">
        <v>7.2933000000000003</v>
      </c>
      <c r="K77" s="32">
        <v>7.3131402331932227</v>
      </c>
      <c r="L77" s="32">
        <v>6.5962549273021018</v>
      </c>
      <c r="M77" s="54">
        <f t="shared" si="6"/>
        <v>2030</v>
      </c>
      <c r="N77" s="3"/>
      <c r="O77" s="3"/>
    </row>
    <row r="78" spans="8:15">
      <c r="H78" s="28">
        <v>47515</v>
      </c>
      <c r="I78" s="32">
        <v>6.8116189795918363</v>
      </c>
      <c r="J78" s="32">
        <v>6.7435999999999998</v>
      </c>
      <c r="K78" s="32">
        <v>6.7993774274465508</v>
      </c>
      <c r="L78" s="32">
        <v>6.432684652665591</v>
      </c>
      <c r="M78" s="54">
        <f t="shared" si="6"/>
        <v>2030</v>
      </c>
      <c r="N78" s="3"/>
      <c r="O78" s="3"/>
    </row>
    <row r="79" spans="8:15">
      <c r="H79" s="28">
        <v>47543</v>
      </c>
      <c r="I79" s="32">
        <v>5.6632516326530613</v>
      </c>
      <c r="J79" s="32">
        <v>5.5928000000000004</v>
      </c>
      <c r="K79" s="32">
        <v>5.5433357930330773</v>
      </c>
      <c r="L79" s="32">
        <v>5.6775352180937002</v>
      </c>
      <c r="M79" s="54">
        <f t="shared" si="6"/>
        <v>2030</v>
      </c>
      <c r="N79" s="3"/>
      <c r="O79" s="3"/>
    </row>
    <row r="80" spans="8:15">
      <c r="H80" s="28">
        <v>47574</v>
      </c>
      <c r="I80" s="32">
        <v>5.3543740816326535</v>
      </c>
      <c r="J80" s="32">
        <v>5.2794999999999996</v>
      </c>
      <c r="K80" s="32">
        <v>5.1607114830121015</v>
      </c>
      <c r="L80" s="32">
        <v>5.3517072697899843</v>
      </c>
      <c r="M80" s="54">
        <f t="shared" si="6"/>
        <v>2030</v>
      </c>
      <c r="N80" s="3"/>
      <c r="O80" s="3"/>
    </row>
    <row r="81" spans="8:15">
      <c r="H81" s="28">
        <v>47604</v>
      </c>
      <c r="I81" s="32">
        <v>5.3698842857142859</v>
      </c>
      <c r="J81" s="32">
        <v>5.2961999999999998</v>
      </c>
      <c r="K81" s="32">
        <v>4.9905192032928598</v>
      </c>
      <c r="L81" s="32">
        <v>5.2458914378029089</v>
      </c>
      <c r="M81" s="54">
        <f t="shared" si="6"/>
        <v>2030</v>
      </c>
      <c r="N81" s="3"/>
      <c r="O81" s="3"/>
    </row>
    <row r="82" spans="8:15">
      <c r="H82" s="28">
        <v>47635</v>
      </c>
      <c r="I82" s="32">
        <v>5.4183536734693885</v>
      </c>
      <c r="J82" s="32">
        <v>5.3452999999999999</v>
      </c>
      <c r="K82" s="32">
        <v>5.0087614313424762</v>
      </c>
      <c r="L82" s="32">
        <v>5.382200000000001</v>
      </c>
      <c r="M82" s="54">
        <f t="shared" si="6"/>
        <v>2030</v>
      </c>
      <c r="N82" s="3"/>
      <c r="O82" s="3"/>
    </row>
    <row r="83" spans="8:15">
      <c r="H83" s="28">
        <v>47665</v>
      </c>
      <c r="I83" s="32">
        <v>5.5593740816326536</v>
      </c>
      <c r="J83" s="32">
        <v>5.4923999999999999</v>
      </c>
      <c r="K83" s="32">
        <v>5.0908257642868087</v>
      </c>
      <c r="L83" s="32">
        <v>5.1481531502423268</v>
      </c>
      <c r="M83" s="54">
        <f t="shared" si="6"/>
        <v>2030</v>
      </c>
      <c r="N83" s="3"/>
      <c r="O83" s="3"/>
    </row>
    <row r="84" spans="8:15">
      <c r="H84" s="28">
        <v>47696</v>
      </c>
      <c r="I84" s="32">
        <v>5.6999863265306123</v>
      </c>
      <c r="J84" s="32">
        <v>5.6307999999999998</v>
      </c>
      <c r="K84" s="32">
        <v>5.3818278415966114</v>
      </c>
      <c r="L84" s="32">
        <v>5.2923373182552513</v>
      </c>
      <c r="M84" s="54">
        <f t="shared" si="6"/>
        <v>2030</v>
      </c>
      <c r="N84" s="3"/>
      <c r="O84" s="3"/>
    </row>
    <row r="85" spans="8:15">
      <c r="H85" s="28">
        <v>47727</v>
      </c>
      <c r="I85" s="32">
        <v>5.8174353061224497</v>
      </c>
      <c r="J85" s="32">
        <v>5.7450999999999999</v>
      </c>
      <c r="K85" s="32">
        <v>5.4204191465691807</v>
      </c>
      <c r="L85" s="32">
        <v>5.4060287560581601</v>
      </c>
      <c r="M85" s="54">
        <f t="shared" si="6"/>
        <v>2030</v>
      </c>
      <c r="N85" s="3"/>
      <c r="O85" s="3"/>
    </row>
    <row r="86" spans="8:15">
      <c r="H86" s="28">
        <v>47757</v>
      </c>
      <c r="I86" s="32">
        <v>5.9223332653061229</v>
      </c>
      <c r="J86" s="32">
        <v>5.8433000000000002</v>
      </c>
      <c r="K86" s="32">
        <v>5.7374742087273098</v>
      </c>
      <c r="L86" s="32">
        <v>5.726909208400647</v>
      </c>
      <c r="M86" s="54">
        <f t="shared" si="6"/>
        <v>2030</v>
      </c>
      <c r="N86" s="3"/>
      <c r="O86" s="3"/>
    </row>
    <row r="87" spans="8:15">
      <c r="H87" s="28">
        <v>47788</v>
      </c>
      <c r="I87" s="32">
        <v>6.2171291836734701</v>
      </c>
      <c r="J87" s="32">
        <v>6.1455000000000002</v>
      </c>
      <c r="K87" s="32">
        <v>6.2063765494392893</v>
      </c>
      <c r="L87" s="32">
        <v>5.6399746365105026</v>
      </c>
      <c r="M87" s="54">
        <f t="shared" si="6"/>
        <v>2030</v>
      </c>
      <c r="N87" s="3"/>
      <c r="O87" s="3"/>
    </row>
    <row r="88" spans="8:15">
      <c r="H88" s="28">
        <v>47818</v>
      </c>
      <c r="I88" s="32">
        <v>6.4722312244897964</v>
      </c>
      <c r="J88" s="32">
        <v>6.4166999999999996</v>
      </c>
      <c r="K88" s="32">
        <v>6.4046772763223077</v>
      </c>
      <c r="L88" s="32">
        <v>5.3724059773828765</v>
      </c>
      <c r="M88" s="54">
        <f t="shared" si="6"/>
        <v>2030</v>
      </c>
      <c r="N88" s="3"/>
      <c r="O88" s="3"/>
    </row>
    <row r="89" spans="8:15">
      <c r="H89" s="28">
        <v>47849</v>
      </c>
      <c r="I89" s="32">
        <v>6.926516938775511</v>
      </c>
      <c r="J89" s="32">
        <v>6.8663999999999996</v>
      </c>
      <c r="K89" s="32">
        <v>6.8658716333513512</v>
      </c>
      <c r="L89" s="32">
        <v>6.1652169628432976</v>
      </c>
      <c r="M89" s="54">
        <f t="shared" si="6"/>
        <v>2031</v>
      </c>
      <c r="N89" s="3"/>
      <c r="O89" s="3"/>
    </row>
    <row r="90" spans="8:15">
      <c r="H90" s="28">
        <v>47880</v>
      </c>
      <c r="I90" s="32">
        <v>6.6702924489795921</v>
      </c>
      <c r="J90" s="32">
        <v>6.6051000000000002</v>
      </c>
      <c r="K90" s="32">
        <v>6.6463996446192004</v>
      </c>
      <c r="L90" s="32">
        <v>6.2928421647819075</v>
      </c>
      <c r="M90" s="54">
        <f t="shared" si="6"/>
        <v>2031</v>
      </c>
      <c r="N90" s="3"/>
      <c r="O90" s="3"/>
    </row>
    <row r="91" spans="8:15">
      <c r="H91" s="28">
        <v>47908</v>
      </c>
      <c r="I91" s="32">
        <v>5.6469251020408162</v>
      </c>
      <c r="J91" s="32">
        <v>5.5766999999999998</v>
      </c>
      <c r="K91" s="32">
        <v>5.5740649546490513</v>
      </c>
      <c r="L91" s="32">
        <v>5.6613801292407118</v>
      </c>
      <c r="M91" s="54">
        <f t="shared" si="6"/>
        <v>2031</v>
      </c>
      <c r="N91" s="3"/>
      <c r="O91" s="3"/>
    </row>
    <row r="92" spans="8:15">
      <c r="H92" s="28">
        <v>47939</v>
      </c>
      <c r="I92" s="32">
        <v>5.3630475510204079</v>
      </c>
      <c r="J92" s="32">
        <v>5.2880000000000003</v>
      </c>
      <c r="K92" s="32">
        <v>5.148892574698265</v>
      </c>
      <c r="L92" s="32">
        <v>5.3602896607431356</v>
      </c>
      <c r="M92" s="54">
        <f t="shared" si="6"/>
        <v>2031</v>
      </c>
      <c r="N92" s="3"/>
      <c r="O92" s="3"/>
    </row>
    <row r="93" spans="8:15">
      <c r="H93" s="28">
        <v>47969</v>
      </c>
      <c r="I93" s="32">
        <v>5.3765169387755103</v>
      </c>
      <c r="J93" s="32">
        <v>5.3026999999999997</v>
      </c>
      <c r="K93" s="32">
        <v>4.9939621026712375</v>
      </c>
      <c r="L93" s="32">
        <v>5.2524544426494355</v>
      </c>
      <c r="M93" s="54">
        <f t="shared" si="6"/>
        <v>2031</v>
      </c>
      <c r="N93" s="3"/>
      <c r="O93" s="3"/>
    </row>
    <row r="94" spans="8:15">
      <c r="H94" s="28">
        <v>48000</v>
      </c>
      <c r="I94" s="32">
        <v>5.4174353061224494</v>
      </c>
      <c r="J94" s="32">
        <v>5.3444000000000003</v>
      </c>
      <c r="K94" s="32">
        <v>5.0106113474263809</v>
      </c>
      <c r="L94" s="32">
        <v>5.3812912762520204</v>
      </c>
      <c r="M94" s="54">
        <f t="shared" si="6"/>
        <v>2031</v>
      </c>
      <c r="N94" s="3"/>
      <c r="O94" s="3"/>
    </row>
    <row r="95" spans="8:15">
      <c r="H95" s="28">
        <v>48030</v>
      </c>
      <c r="I95" s="32">
        <v>5.507333265306122</v>
      </c>
      <c r="J95" s="32">
        <v>5.4413</v>
      </c>
      <c r="K95" s="32">
        <v>5.0564995436187976</v>
      </c>
      <c r="L95" s="32">
        <v>5.0966588045234262</v>
      </c>
      <c r="M95" s="54">
        <f t="shared" si="6"/>
        <v>2031</v>
      </c>
      <c r="N95" s="3"/>
      <c r="O95" s="3"/>
    </row>
    <row r="96" spans="8:15">
      <c r="H96" s="28">
        <v>48061</v>
      </c>
      <c r="I96" s="32">
        <v>5.6458026530612253</v>
      </c>
      <c r="J96" s="32">
        <v>5.5777000000000001</v>
      </c>
      <c r="K96" s="32">
        <v>5.3679020844094385</v>
      </c>
      <c r="L96" s="32">
        <v>5.2387226171243952</v>
      </c>
      <c r="M96" s="54">
        <f t="shared" si="6"/>
        <v>2031</v>
      </c>
      <c r="N96" s="3"/>
      <c r="O96" s="3"/>
    </row>
    <row r="97" spans="8:15">
      <c r="H97" s="28">
        <v>48092</v>
      </c>
      <c r="I97" s="32">
        <v>5.7852924489795923</v>
      </c>
      <c r="J97" s="32">
        <v>5.7135999999999996</v>
      </c>
      <c r="K97" s="32">
        <v>5.4615797794360628</v>
      </c>
      <c r="L97" s="32">
        <v>5.3742234248788376</v>
      </c>
      <c r="M97" s="54">
        <f t="shared" si="6"/>
        <v>2031</v>
      </c>
      <c r="N97" s="3"/>
      <c r="O97" s="3"/>
    </row>
    <row r="98" spans="8:15">
      <c r="H98" s="28">
        <v>48122</v>
      </c>
      <c r="I98" s="32">
        <v>5.9019251020408161</v>
      </c>
      <c r="J98" s="32">
        <v>5.8234000000000004</v>
      </c>
      <c r="K98" s="32">
        <v>5.7474432009572407</v>
      </c>
      <c r="L98" s="32">
        <v>5.706715347334411</v>
      </c>
      <c r="M98" s="54">
        <f t="shared" si="6"/>
        <v>2031</v>
      </c>
      <c r="N98" s="3"/>
      <c r="O98" s="3"/>
    </row>
    <row r="99" spans="8:15">
      <c r="H99" s="28">
        <v>48153</v>
      </c>
      <c r="I99" s="32">
        <v>6.2509046938775521</v>
      </c>
      <c r="J99" s="32">
        <v>6.1786000000000003</v>
      </c>
      <c r="K99" s="32">
        <v>6.2211244915526418</v>
      </c>
      <c r="L99" s="32">
        <v>5.6733954765751218</v>
      </c>
      <c r="M99" s="54">
        <f t="shared" si="6"/>
        <v>2031</v>
      </c>
      <c r="N99" s="3"/>
      <c r="O99" s="3"/>
    </row>
    <row r="100" spans="8:15">
      <c r="H100" s="28">
        <v>48183</v>
      </c>
      <c r="I100" s="32">
        <v>6.4732516326530609</v>
      </c>
      <c r="J100" s="32">
        <v>6.4177</v>
      </c>
      <c r="K100" s="32">
        <v>6.3952735362291246</v>
      </c>
      <c r="L100" s="32">
        <v>5.3734156704361888</v>
      </c>
      <c r="M100" s="54">
        <f t="shared" si="6"/>
        <v>2031</v>
      </c>
      <c r="N100" s="3"/>
      <c r="O100" s="3"/>
    </row>
    <row r="101" spans="8:15">
      <c r="H101" s="28">
        <v>48214</v>
      </c>
      <c r="I101" s="32">
        <v>6.8670271428571432</v>
      </c>
      <c r="J101" s="32">
        <v>6.8080999999999996</v>
      </c>
      <c r="K101" s="32">
        <v>6.8030258730564741</v>
      </c>
      <c r="L101" s="32">
        <v>6.1063518578352198</v>
      </c>
      <c r="M101" s="54">
        <f t="shared" si="6"/>
        <v>2032</v>
      </c>
      <c r="N101" s="3"/>
      <c r="O101" s="3"/>
    </row>
    <row r="102" spans="8:15">
      <c r="H102" s="28">
        <v>48245</v>
      </c>
      <c r="I102" s="32">
        <v>6.2373332653061233</v>
      </c>
      <c r="J102" s="32">
        <v>6.1807999999999996</v>
      </c>
      <c r="K102" s="32">
        <v>6.1285259142416288</v>
      </c>
      <c r="L102" s="32">
        <v>5.8644294022617141</v>
      </c>
      <c r="M102" s="54">
        <f t="shared" si="6"/>
        <v>2032</v>
      </c>
      <c r="N102" s="3"/>
      <c r="O102" s="3"/>
    </row>
    <row r="103" spans="8:15">
      <c r="H103" s="28">
        <v>48274</v>
      </c>
      <c r="I103" s="32">
        <v>5.6767210204081637</v>
      </c>
      <c r="J103" s="32">
        <v>5.6059000000000001</v>
      </c>
      <c r="K103" s="32">
        <v>5.5898920144780151</v>
      </c>
      <c r="L103" s="32">
        <v>5.6908631663974161</v>
      </c>
      <c r="M103" s="54">
        <f t="shared" si="6"/>
        <v>2032</v>
      </c>
      <c r="N103" s="3"/>
      <c r="O103" s="3"/>
    </row>
    <row r="104" spans="8:15">
      <c r="H104" s="28">
        <v>48305</v>
      </c>
      <c r="I104" s="32">
        <v>5.3991699999999998</v>
      </c>
      <c r="J104" s="32">
        <v>5.3234000000000004</v>
      </c>
      <c r="K104" s="32">
        <v>5.1587587938124235</v>
      </c>
      <c r="L104" s="32">
        <v>5.396032794830373</v>
      </c>
      <c r="M104" s="54">
        <f t="shared" si="6"/>
        <v>2032</v>
      </c>
      <c r="N104" s="3"/>
      <c r="O104" s="3"/>
    </row>
    <row r="105" spans="8:15">
      <c r="H105" s="28">
        <v>48335</v>
      </c>
      <c r="I105" s="32">
        <v>5.3840679591836746</v>
      </c>
      <c r="J105" s="32">
        <v>5.3101000000000003</v>
      </c>
      <c r="K105" s="32">
        <v>5.0138487005732149</v>
      </c>
      <c r="L105" s="32">
        <v>5.2599261712439427</v>
      </c>
      <c r="M105" s="54">
        <f t="shared" si="6"/>
        <v>2032</v>
      </c>
      <c r="N105" s="3"/>
      <c r="O105" s="3"/>
    </row>
    <row r="106" spans="8:15">
      <c r="H106" s="28">
        <v>48366</v>
      </c>
      <c r="I106" s="32">
        <v>5.4304965306122455</v>
      </c>
      <c r="J106" s="32">
        <v>5.3571999999999997</v>
      </c>
      <c r="K106" s="32">
        <v>5.0369212650641382</v>
      </c>
      <c r="L106" s="32">
        <v>5.3942153473344119</v>
      </c>
      <c r="M106" s="54">
        <f t="shared" si="6"/>
        <v>2032</v>
      </c>
      <c r="N106" s="3"/>
      <c r="O106" s="3"/>
    </row>
    <row r="107" spans="8:15">
      <c r="H107" s="28">
        <v>48396</v>
      </c>
      <c r="I107" s="32">
        <v>5.5129455102040819</v>
      </c>
      <c r="J107" s="32">
        <v>5.4467999999999996</v>
      </c>
      <c r="K107" s="32">
        <v>5.0782360576046797</v>
      </c>
      <c r="L107" s="32">
        <v>5.1022121163166405</v>
      </c>
      <c r="M107" s="54">
        <f t="shared" si="6"/>
        <v>2032</v>
      </c>
      <c r="N107" s="3"/>
      <c r="O107" s="3"/>
    </row>
    <row r="108" spans="8:15">
      <c r="H108" s="28">
        <v>48427</v>
      </c>
      <c r="I108" s="32">
        <v>5.593557755102041</v>
      </c>
      <c r="J108" s="32">
        <v>5.5265000000000004</v>
      </c>
      <c r="K108" s="32">
        <v>5.3251998548059696</v>
      </c>
      <c r="L108" s="32">
        <v>5.1870263327948312</v>
      </c>
      <c r="M108" s="54">
        <f t="shared" si="6"/>
        <v>2032</v>
      </c>
      <c r="N108" s="3"/>
      <c r="O108" s="3"/>
    </row>
    <row r="109" spans="8:15">
      <c r="H109" s="28">
        <v>48458</v>
      </c>
      <c r="I109" s="32">
        <v>5.7441700000000004</v>
      </c>
      <c r="J109" s="32">
        <v>5.6733000000000002</v>
      </c>
      <c r="K109" s="32">
        <v>5.3972438089624841</v>
      </c>
      <c r="L109" s="32">
        <v>5.3335327948303721</v>
      </c>
      <c r="M109" s="54">
        <f t="shared" si="6"/>
        <v>2032</v>
      </c>
      <c r="N109" s="3"/>
      <c r="O109" s="3"/>
    </row>
    <row r="110" spans="8:15">
      <c r="H110" s="28">
        <v>48488</v>
      </c>
      <c r="I110" s="32">
        <v>5.8444761224489792</v>
      </c>
      <c r="J110" s="32">
        <v>5.7670000000000003</v>
      </c>
      <c r="K110" s="32">
        <v>5.6758103392638155</v>
      </c>
      <c r="L110" s="32">
        <v>5.649869628432957</v>
      </c>
      <c r="M110" s="54">
        <f t="shared" si="6"/>
        <v>2032</v>
      </c>
      <c r="N110" s="3"/>
      <c r="O110" s="3"/>
    </row>
    <row r="111" spans="8:15">
      <c r="H111" s="28">
        <v>48519</v>
      </c>
      <c r="I111" s="32">
        <v>6.1992720408163269</v>
      </c>
      <c r="J111" s="32">
        <v>6.1280000000000001</v>
      </c>
      <c r="K111" s="32">
        <v>6.1477444868910851</v>
      </c>
      <c r="L111" s="32">
        <v>5.6223050080775456</v>
      </c>
      <c r="M111" s="54">
        <f t="shared" si="6"/>
        <v>2032</v>
      </c>
      <c r="N111" s="3"/>
      <c r="O111" s="3"/>
    </row>
    <row r="112" spans="8:15">
      <c r="H112" s="28">
        <v>48549</v>
      </c>
      <c r="I112" s="32">
        <v>6.3643740816326533</v>
      </c>
      <c r="J112" s="32">
        <v>6.3109999999999999</v>
      </c>
      <c r="K112" s="32">
        <v>6.2834049997107702</v>
      </c>
      <c r="L112" s="32">
        <v>5.2656814216478205</v>
      </c>
      <c r="M112" s="54">
        <f t="shared" si="6"/>
        <v>2032</v>
      </c>
      <c r="N112" s="3"/>
      <c r="O112" s="3"/>
    </row>
    <row r="113" spans="8:15">
      <c r="H113" s="28">
        <v>48580</v>
      </c>
      <c r="I113" s="32">
        <v>7.1093740816326534</v>
      </c>
      <c r="J113" s="32">
        <v>7.0456000000000003</v>
      </c>
      <c r="K113" s="32">
        <v>7.0298975261242429</v>
      </c>
      <c r="L113" s="32">
        <v>6.3461539579967701</v>
      </c>
      <c r="M113" s="54">
        <f t="shared" ref="M113:M159" si="7">YEAR(H113)</f>
        <v>2033</v>
      </c>
      <c r="N113" s="3"/>
      <c r="O113" s="3"/>
    </row>
    <row r="114" spans="8:15">
      <c r="H114" s="28">
        <v>48611</v>
      </c>
      <c r="I114" s="32">
        <v>6.7282516326530617</v>
      </c>
      <c r="J114" s="32">
        <v>6.6619999999999999</v>
      </c>
      <c r="K114" s="32">
        <v>6.6590407378592182</v>
      </c>
      <c r="L114" s="32">
        <v>6.3501927302100167</v>
      </c>
      <c r="M114" s="54">
        <f t="shared" si="7"/>
        <v>2033</v>
      </c>
      <c r="N114" s="3"/>
      <c r="O114" s="3"/>
    </row>
    <row r="115" spans="8:15">
      <c r="H115" s="28">
        <v>48639</v>
      </c>
      <c r="I115" s="32">
        <v>5.7542720408163275</v>
      </c>
      <c r="J115" s="32">
        <v>5.6820000000000004</v>
      </c>
      <c r="K115" s="32">
        <v>5.6462116819213382</v>
      </c>
      <c r="L115" s="32">
        <v>5.7675998384491125</v>
      </c>
      <c r="M115" s="54">
        <f t="shared" si="7"/>
        <v>2033</v>
      </c>
      <c r="N115" s="3"/>
      <c r="O115" s="3"/>
    </row>
    <row r="116" spans="8:15">
      <c r="H116" s="28">
        <v>48670</v>
      </c>
      <c r="I116" s="32">
        <v>5.438353673469388</v>
      </c>
      <c r="J116" s="32">
        <v>5.3616999999999999</v>
      </c>
      <c r="K116" s="32">
        <v>5.2116869484352559</v>
      </c>
      <c r="L116" s="32">
        <v>5.4348050080775447</v>
      </c>
      <c r="M116" s="54">
        <f t="shared" si="7"/>
        <v>2033</v>
      </c>
      <c r="N116" s="3"/>
      <c r="O116" s="3"/>
    </row>
    <row r="117" spans="8:15">
      <c r="H117" s="28">
        <v>48700</v>
      </c>
      <c r="I117" s="32">
        <v>5.4435577551020407</v>
      </c>
      <c r="J117" s="32">
        <v>5.3684000000000003</v>
      </c>
      <c r="K117" s="32">
        <v>5.061175720386446</v>
      </c>
      <c r="L117" s="32">
        <v>5.3187912762520204</v>
      </c>
      <c r="M117" s="54">
        <f t="shared" si="7"/>
        <v>2033</v>
      </c>
      <c r="N117" s="3"/>
      <c r="O117" s="3"/>
    </row>
    <row r="118" spans="8:15">
      <c r="H118" s="28">
        <v>48731</v>
      </c>
      <c r="I118" s="32">
        <v>5.4853944897959188</v>
      </c>
      <c r="J118" s="32">
        <v>5.4109999999999996</v>
      </c>
      <c r="K118" s="32">
        <v>5.0853274025929807</v>
      </c>
      <c r="L118" s="32">
        <v>5.4485368336025859</v>
      </c>
      <c r="M118" s="54">
        <f t="shared" si="7"/>
        <v>2033</v>
      </c>
      <c r="N118" s="3"/>
      <c r="O118" s="3"/>
    </row>
    <row r="119" spans="8:15">
      <c r="H119" s="28">
        <v>48761</v>
      </c>
      <c r="I119" s="32">
        <v>5.5730475510204078</v>
      </c>
      <c r="J119" s="32">
        <v>5.5057</v>
      </c>
      <c r="K119" s="32">
        <v>5.1587587938124244</v>
      </c>
      <c r="L119" s="32">
        <v>5.1616830371567053</v>
      </c>
      <c r="M119" s="54">
        <f t="shared" si="7"/>
        <v>2033</v>
      </c>
      <c r="N119" s="3"/>
      <c r="O119" s="3"/>
    </row>
    <row r="120" spans="8:15">
      <c r="H120" s="28">
        <v>48792</v>
      </c>
      <c r="I120" s="32">
        <v>5.6984557142857151</v>
      </c>
      <c r="J120" s="32">
        <v>5.6292999999999997</v>
      </c>
      <c r="K120" s="32">
        <v>5.4253008695683747</v>
      </c>
      <c r="L120" s="32">
        <v>5.2908227786752837</v>
      </c>
      <c r="M120" s="54">
        <f t="shared" si="7"/>
        <v>2033</v>
      </c>
      <c r="N120" s="3"/>
      <c r="O120" s="3"/>
    </row>
    <row r="121" spans="8:15">
      <c r="H121" s="28">
        <v>48823</v>
      </c>
      <c r="I121" s="32">
        <v>5.8323332653061222</v>
      </c>
      <c r="J121" s="32">
        <v>5.7596999999999996</v>
      </c>
      <c r="K121" s="32">
        <v>5.4971906640512307</v>
      </c>
      <c r="L121" s="32">
        <v>5.4207702746365118</v>
      </c>
      <c r="M121" s="54">
        <f t="shared" si="7"/>
        <v>2033</v>
      </c>
      <c r="N121" s="3"/>
      <c r="O121" s="3"/>
    </row>
    <row r="122" spans="8:15">
      <c r="H122" s="28">
        <v>48853</v>
      </c>
      <c r="I122" s="32">
        <v>5.9536597959183677</v>
      </c>
      <c r="J122" s="32">
        <v>5.8739999999999997</v>
      </c>
      <c r="K122" s="32">
        <v>5.8027351372428395</v>
      </c>
      <c r="L122" s="32">
        <v>5.7579067851373189</v>
      </c>
      <c r="M122" s="54">
        <f t="shared" si="7"/>
        <v>2033</v>
      </c>
      <c r="N122" s="3"/>
      <c r="O122" s="3"/>
    </row>
    <row r="123" spans="8:15">
      <c r="H123" s="28">
        <v>48884</v>
      </c>
      <c r="I123" s="32">
        <v>6.3134557142857144</v>
      </c>
      <c r="J123" s="32">
        <v>6.2397999999999998</v>
      </c>
      <c r="K123" s="32">
        <v>6.2462011318011292</v>
      </c>
      <c r="L123" s="32">
        <v>5.7352896607431347</v>
      </c>
      <c r="M123" s="54">
        <f t="shared" si="7"/>
        <v>2033</v>
      </c>
      <c r="N123" s="3"/>
      <c r="O123" s="3"/>
    </row>
    <row r="124" spans="8:15">
      <c r="H124" s="28">
        <v>48914</v>
      </c>
      <c r="I124" s="32">
        <v>6.523659795918368</v>
      </c>
      <c r="J124" s="32">
        <v>6.4672000000000001</v>
      </c>
      <c r="K124" s="32">
        <v>6.4239986220875345</v>
      </c>
      <c r="L124" s="32">
        <v>5.4232945072697909</v>
      </c>
      <c r="M124" s="54">
        <f t="shared" si="7"/>
        <v>2033</v>
      </c>
      <c r="N124" s="3"/>
      <c r="O124" s="3"/>
    </row>
    <row r="125" spans="8:15">
      <c r="H125" s="28">
        <v>48945</v>
      </c>
      <c r="I125" s="32">
        <v>7.0154965306122454</v>
      </c>
      <c r="J125" s="32">
        <v>6.9535999999999998</v>
      </c>
      <c r="K125" s="32">
        <v>6.9162304600798699</v>
      </c>
      <c r="L125" s="32">
        <v>6.2532621970920852</v>
      </c>
      <c r="M125" s="54">
        <f t="shared" si="7"/>
        <v>2034</v>
      </c>
      <c r="N125" s="3"/>
      <c r="O125" s="3"/>
    </row>
    <row r="126" spans="8:15">
      <c r="H126" s="28">
        <v>48976</v>
      </c>
      <c r="I126" s="32">
        <v>6.7844761224489805</v>
      </c>
      <c r="J126" s="32">
        <v>6.7169999999999996</v>
      </c>
      <c r="K126" s="32">
        <v>6.6930072526220252</v>
      </c>
      <c r="L126" s="32">
        <v>6.4058268174474975</v>
      </c>
      <c r="M126" s="54">
        <f t="shared" si="7"/>
        <v>2034</v>
      </c>
      <c r="N126" s="3"/>
      <c r="O126" s="3"/>
    </row>
    <row r="127" spans="8:15">
      <c r="H127" s="28">
        <v>49004</v>
      </c>
      <c r="I127" s="32">
        <v>5.8586597959183679</v>
      </c>
      <c r="J127" s="32">
        <v>5.7842000000000002</v>
      </c>
      <c r="K127" s="32">
        <v>5.7463640832416294</v>
      </c>
      <c r="L127" s="32">
        <v>5.8708914378029089</v>
      </c>
      <c r="M127" s="54">
        <f t="shared" si="7"/>
        <v>2034</v>
      </c>
      <c r="N127" s="3"/>
      <c r="O127" s="3"/>
    </row>
    <row r="128" spans="8:15">
      <c r="H128" s="28">
        <v>49035</v>
      </c>
      <c r="I128" s="32">
        <v>5.5394761224489795</v>
      </c>
      <c r="J128" s="32">
        <v>5.4608999999999996</v>
      </c>
      <c r="K128" s="32">
        <v>5.3135864927236787</v>
      </c>
      <c r="L128" s="32">
        <v>5.5348655896607442</v>
      </c>
      <c r="M128" s="54">
        <f t="shared" si="7"/>
        <v>2034</v>
      </c>
      <c r="N128" s="3"/>
      <c r="O128" s="3"/>
    </row>
    <row r="129" spans="8:15">
      <c r="H129" s="28">
        <v>49065</v>
      </c>
      <c r="I129" s="32">
        <v>5.5458026530612248</v>
      </c>
      <c r="J129" s="32">
        <v>5.4686000000000003</v>
      </c>
      <c r="K129" s="32">
        <v>5.1699096768737398</v>
      </c>
      <c r="L129" s="32">
        <v>5.4199625201938622</v>
      </c>
      <c r="M129" s="54">
        <f t="shared" si="7"/>
        <v>2034</v>
      </c>
      <c r="N129" s="3"/>
      <c r="O129" s="3"/>
    </row>
    <row r="130" spans="8:15">
      <c r="H130" s="28">
        <v>49096</v>
      </c>
      <c r="I130" s="32">
        <v>5.5920271428571429</v>
      </c>
      <c r="J130" s="32">
        <v>5.5155000000000003</v>
      </c>
      <c r="K130" s="32">
        <v>5.1835271147135931</v>
      </c>
      <c r="L130" s="32">
        <v>5.5540497576736678</v>
      </c>
      <c r="M130" s="54">
        <f t="shared" si="7"/>
        <v>2034</v>
      </c>
      <c r="N130" s="3"/>
      <c r="O130" s="3"/>
    </row>
    <row r="131" spans="8:15">
      <c r="H131" s="28">
        <v>49126</v>
      </c>
      <c r="I131" s="32">
        <v>5.6576393877551023</v>
      </c>
      <c r="J131" s="32">
        <v>5.5885999999999996</v>
      </c>
      <c r="K131" s="32">
        <v>5.2604527918693016</v>
      </c>
      <c r="L131" s="32">
        <v>5.2453865912762527</v>
      </c>
      <c r="M131" s="54">
        <f t="shared" si="7"/>
        <v>2034</v>
      </c>
      <c r="N131" s="3"/>
      <c r="O131" s="3"/>
    </row>
    <row r="132" spans="8:15">
      <c r="H132" s="28">
        <v>49157</v>
      </c>
      <c r="I132" s="32">
        <v>5.7584557142857147</v>
      </c>
      <c r="J132" s="32">
        <v>5.6881000000000004</v>
      </c>
      <c r="K132" s="32">
        <v>5.5162036904691405</v>
      </c>
      <c r="L132" s="32">
        <v>5.3501927302100167</v>
      </c>
      <c r="M132" s="54">
        <f t="shared" si="7"/>
        <v>2034</v>
      </c>
      <c r="N132" s="3"/>
      <c r="O132" s="3"/>
    </row>
    <row r="133" spans="8:15">
      <c r="H133" s="28">
        <v>49188</v>
      </c>
      <c r="I133" s="32">
        <v>5.8981495918367344</v>
      </c>
      <c r="J133" s="32">
        <v>5.8242000000000003</v>
      </c>
      <c r="K133" s="32">
        <v>5.5675388617974981</v>
      </c>
      <c r="L133" s="32">
        <v>5.4858954765751218</v>
      </c>
      <c r="M133" s="54">
        <f t="shared" si="7"/>
        <v>2034</v>
      </c>
      <c r="N133" s="3"/>
      <c r="O133" s="3"/>
    </row>
    <row r="134" spans="8:15">
      <c r="H134" s="28">
        <v>49218</v>
      </c>
      <c r="I134" s="32">
        <v>5.9996802040816331</v>
      </c>
      <c r="J134" s="32">
        <v>5.9191000000000003</v>
      </c>
      <c r="K134" s="32">
        <v>5.8231869872815647</v>
      </c>
      <c r="L134" s="32">
        <v>5.8034439418416808</v>
      </c>
      <c r="M134" s="54">
        <f t="shared" si="7"/>
        <v>2034</v>
      </c>
      <c r="N134" s="3"/>
      <c r="O134" s="3"/>
    </row>
    <row r="135" spans="8:15">
      <c r="H135" s="28">
        <v>49249</v>
      </c>
      <c r="I135" s="32">
        <v>6.3967210204081644</v>
      </c>
      <c r="J135" s="32">
        <v>6.3215000000000003</v>
      </c>
      <c r="K135" s="32">
        <v>6.2800134868902786</v>
      </c>
      <c r="L135" s="32">
        <v>5.8176806138933772</v>
      </c>
      <c r="M135" s="54">
        <f t="shared" si="7"/>
        <v>2034</v>
      </c>
      <c r="N135" s="3"/>
      <c r="O135" s="3"/>
    </row>
    <row r="136" spans="8:15">
      <c r="H136" s="28">
        <v>49279</v>
      </c>
      <c r="I136" s="32">
        <v>6.5695781632653061</v>
      </c>
      <c r="J136" s="32">
        <v>6.5121000000000002</v>
      </c>
      <c r="K136" s="32">
        <v>6.4668036248067766</v>
      </c>
      <c r="L136" s="32">
        <v>5.468730694668821</v>
      </c>
      <c r="M136" s="54">
        <f t="shared" si="7"/>
        <v>2034</v>
      </c>
      <c r="N136" s="3"/>
      <c r="O136" s="3"/>
    </row>
    <row r="137" spans="8:15">
      <c r="H137" s="28">
        <v>49310</v>
      </c>
      <c r="I137" s="32">
        <v>7.3207006122448988</v>
      </c>
      <c r="J137" s="32">
        <v>7.2526999999999999</v>
      </c>
      <c r="K137" s="32">
        <v>7.2181778742194433</v>
      </c>
      <c r="L137" s="32">
        <v>6.5552613893376419</v>
      </c>
      <c r="M137" s="54">
        <f t="shared" ref="M137:M148" si="8">YEAR(H137)</f>
        <v>2035</v>
      </c>
      <c r="N137" s="3"/>
      <c r="O137" s="3"/>
    </row>
    <row r="138" spans="8:15">
      <c r="H138" s="28">
        <v>49341</v>
      </c>
      <c r="I138" s="32">
        <v>6.899578163265307</v>
      </c>
      <c r="J138" s="32">
        <v>6.8297999999999996</v>
      </c>
      <c r="K138" s="32">
        <v>6.8048244025824927</v>
      </c>
      <c r="L138" s="32">
        <v>6.5197201938610672</v>
      </c>
      <c r="M138" s="54">
        <f t="shared" si="8"/>
        <v>2035</v>
      </c>
      <c r="N138" s="3"/>
      <c r="O138" s="3"/>
    </row>
    <row r="139" spans="8:15">
      <c r="H139" s="28">
        <v>49369</v>
      </c>
      <c r="I139" s="32">
        <v>5.9789659183673471</v>
      </c>
      <c r="J139" s="32">
        <v>5.9021999999999997</v>
      </c>
      <c r="K139" s="32">
        <v>5.8635768217801525</v>
      </c>
      <c r="L139" s="32">
        <v>5.9899342487883693</v>
      </c>
      <c r="M139" s="54">
        <f t="shared" si="8"/>
        <v>2035</v>
      </c>
      <c r="N139" s="3"/>
      <c r="O139" s="3"/>
    </row>
    <row r="140" spans="8:15">
      <c r="H140" s="28">
        <v>49400</v>
      </c>
      <c r="I140" s="32">
        <v>5.6644761224489804</v>
      </c>
      <c r="J140" s="32">
        <v>5.5834000000000001</v>
      </c>
      <c r="K140" s="32">
        <v>5.4176956590012102</v>
      </c>
      <c r="L140" s="32">
        <v>5.6585529886914392</v>
      </c>
      <c r="M140" s="54">
        <f t="shared" si="8"/>
        <v>2035</v>
      </c>
      <c r="N140" s="3"/>
      <c r="O140" s="3"/>
    </row>
    <row r="141" spans="8:15">
      <c r="H141" s="28">
        <v>49430</v>
      </c>
      <c r="I141" s="32">
        <v>5.6647822448979595</v>
      </c>
      <c r="J141" s="32">
        <v>5.5852000000000004</v>
      </c>
      <c r="K141" s="32">
        <v>5.2779756081085107</v>
      </c>
      <c r="L141" s="32">
        <v>5.5376927302100176</v>
      </c>
      <c r="M141" s="54">
        <f t="shared" si="8"/>
        <v>2035</v>
      </c>
      <c r="N141" s="3"/>
      <c r="O141" s="3"/>
    </row>
    <row r="142" spans="8:15">
      <c r="H142" s="28">
        <v>49461</v>
      </c>
      <c r="I142" s="32">
        <v>5.7084557142857149</v>
      </c>
      <c r="J142" s="32">
        <v>5.6295999999999999</v>
      </c>
      <c r="K142" s="32">
        <v>5.2945734663057689</v>
      </c>
      <c r="L142" s="32">
        <v>5.6692557350565442</v>
      </c>
      <c r="M142" s="54">
        <f t="shared" si="8"/>
        <v>2035</v>
      </c>
      <c r="N142" s="3"/>
      <c r="O142" s="3"/>
    </row>
    <row r="143" spans="8:15">
      <c r="H143" s="28">
        <v>49491</v>
      </c>
      <c r="I143" s="32">
        <v>5.7823332653061232</v>
      </c>
      <c r="J143" s="32">
        <v>5.7108999999999996</v>
      </c>
      <c r="K143" s="32">
        <v>5.3882511613323931</v>
      </c>
      <c r="L143" s="32">
        <v>5.3687710823909542</v>
      </c>
      <c r="M143" s="54">
        <f t="shared" si="8"/>
        <v>2035</v>
      </c>
      <c r="N143" s="3"/>
      <c r="O143" s="3"/>
    </row>
    <row r="144" spans="8:15">
      <c r="H144" s="28">
        <v>49522</v>
      </c>
      <c r="I144" s="32">
        <v>5.8996802040816325</v>
      </c>
      <c r="J144" s="32">
        <v>5.8265000000000002</v>
      </c>
      <c r="K144" s="32">
        <v>5.6805379025893492</v>
      </c>
      <c r="L144" s="32">
        <v>5.4899342487883693</v>
      </c>
      <c r="M144" s="54">
        <f t="shared" si="8"/>
        <v>2035</v>
      </c>
      <c r="N144" s="3"/>
      <c r="O144" s="3"/>
    </row>
    <row r="145" spans="8:15">
      <c r="H145" s="28">
        <v>49553</v>
      </c>
      <c r="I145" s="32">
        <v>6.0596802040816335</v>
      </c>
      <c r="J145" s="32">
        <v>5.9824999999999999</v>
      </c>
      <c r="K145" s="32">
        <v>5.7334146706542963</v>
      </c>
      <c r="L145" s="32">
        <v>5.6457298869143786</v>
      </c>
      <c r="M145" s="54">
        <f t="shared" si="8"/>
        <v>2035</v>
      </c>
      <c r="N145" s="3"/>
      <c r="O145" s="3"/>
    </row>
    <row r="146" spans="8:15">
      <c r="H146" s="28">
        <v>49583</v>
      </c>
      <c r="I146" s="32">
        <v>6.214986326530612</v>
      </c>
      <c r="J146" s="32">
        <v>6.1300999999999997</v>
      </c>
      <c r="K146" s="32">
        <v>5.994252838484873</v>
      </c>
      <c r="L146" s="32">
        <v>6.0164891760904693</v>
      </c>
      <c r="M146" s="54">
        <f t="shared" si="8"/>
        <v>2035</v>
      </c>
      <c r="N146" s="3"/>
      <c r="O146" s="3"/>
    </row>
    <row r="147" spans="8:15">
      <c r="H147" s="28">
        <v>49614</v>
      </c>
      <c r="I147" s="32">
        <v>6.5997822448979599</v>
      </c>
      <c r="J147" s="32">
        <v>6.5205000000000002</v>
      </c>
      <c r="K147" s="32">
        <v>6.4992285428329959</v>
      </c>
      <c r="L147" s="32">
        <v>6.0186095315024248</v>
      </c>
      <c r="M147" s="54">
        <f t="shared" si="8"/>
        <v>2035</v>
      </c>
      <c r="N147" s="3"/>
      <c r="O147" s="3"/>
    </row>
    <row r="148" spans="8:15">
      <c r="H148" s="28">
        <v>49644</v>
      </c>
      <c r="I148" s="32">
        <v>6.852435306122449</v>
      </c>
      <c r="J148" s="32">
        <v>6.7892999999999999</v>
      </c>
      <c r="K148" s="32">
        <v>6.7221948175014123</v>
      </c>
      <c r="L148" s="32">
        <v>5.7486176090468506</v>
      </c>
      <c r="M148" s="54">
        <f t="shared" si="8"/>
        <v>2035</v>
      </c>
      <c r="N148" s="3"/>
      <c r="O148" s="3"/>
    </row>
    <row r="149" spans="8:15">
      <c r="H149" s="28">
        <v>49675</v>
      </c>
      <c r="I149" s="32">
        <v>7.3722312244897958</v>
      </c>
      <c r="J149" s="32">
        <v>7.3032000000000004</v>
      </c>
      <c r="K149" s="32">
        <v>7.2578996834655101</v>
      </c>
      <c r="L149" s="32">
        <v>6.6062508885298881</v>
      </c>
      <c r="M149" s="54">
        <f t="shared" si="7"/>
        <v>2036</v>
      </c>
      <c r="N149" s="3"/>
      <c r="O149" s="3"/>
    </row>
    <row r="150" spans="8:15">
      <c r="H150" s="28">
        <v>49706</v>
      </c>
      <c r="I150" s="32">
        <v>6.7965169387755111</v>
      </c>
      <c r="J150" s="32">
        <v>6.7287999999999997</v>
      </c>
      <c r="K150" s="32">
        <v>6.6889991011068979</v>
      </c>
      <c r="L150" s="32">
        <v>6.4177411954765766</v>
      </c>
      <c r="M150" s="54">
        <f t="shared" si="7"/>
        <v>2036</v>
      </c>
      <c r="N150" s="3"/>
      <c r="O150" s="3"/>
    </row>
    <row r="151" spans="8:15">
      <c r="H151" s="28">
        <v>49735</v>
      </c>
      <c r="I151" s="32">
        <v>6.1877414285714289</v>
      </c>
      <c r="J151" s="32">
        <v>6.1067999999999998</v>
      </c>
      <c r="K151" s="32">
        <v>6.0632135991682121</v>
      </c>
      <c r="L151" s="32">
        <v>6.1965174474959621</v>
      </c>
      <c r="M151" s="54">
        <f t="shared" si="7"/>
        <v>2036</v>
      </c>
      <c r="N151" s="3"/>
      <c r="O151" s="3"/>
    </row>
    <row r="152" spans="8:15">
      <c r="H152" s="28">
        <v>49766</v>
      </c>
      <c r="I152" s="32">
        <v>5.8586597959183679</v>
      </c>
      <c r="J152" s="32">
        <v>5.7736000000000001</v>
      </c>
      <c r="K152" s="32">
        <v>5.6009915109814443</v>
      </c>
      <c r="L152" s="32">
        <v>5.8506975767366729</v>
      </c>
      <c r="M152" s="54">
        <f t="shared" si="7"/>
        <v>2036</v>
      </c>
      <c r="N152" s="3"/>
      <c r="O152" s="3"/>
    </row>
    <row r="153" spans="8:15">
      <c r="H153" s="28">
        <v>49796</v>
      </c>
      <c r="I153" s="32">
        <v>5.8460067346938773</v>
      </c>
      <c r="J153" s="32">
        <v>5.7626999999999997</v>
      </c>
      <c r="K153" s="32">
        <v>5.4711890657607896</v>
      </c>
      <c r="L153" s="32">
        <v>5.7170142164781916</v>
      </c>
      <c r="M153" s="54">
        <f t="shared" si="7"/>
        <v>2036</v>
      </c>
      <c r="N153" s="3"/>
      <c r="O153" s="3"/>
    </row>
    <row r="154" spans="8:15">
      <c r="H154" s="28">
        <v>49827</v>
      </c>
      <c r="I154" s="32">
        <v>5.8858026530612255</v>
      </c>
      <c r="J154" s="32">
        <v>5.8033999999999999</v>
      </c>
      <c r="K154" s="32">
        <v>5.4816719235695839</v>
      </c>
      <c r="L154" s="32">
        <v>5.8447403877221342</v>
      </c>
      <c r="M154" s="54">
        <f t="shared" si="7"/>
        <v>2036</v>
      </c>
      <c r="N154" s="3"/>
      <c r="O154" s="3"/>
    </row>
    <row r="155" spans="8:15">
      <c r="H155" s="28">
        <v>49857</v>
      </c>
      <c r="I155" s="32">
        <v>5.9490679591836733</v>
      </c>
      <c r="J155" s="32">
        <v>5.8742000000000001</v>
      </c>
      <c r="K155" s="32">
        <v>5.5512493229475606</v>
      </c>
      <c r="L155" s="32">
        <v>5.5337549273021009</v>
      </c>
      <c r="M155" s="54">
        <f t="shared" si="7"/>
        <v>2036</v>
      </c>
      <c r="N155" s="3"/>
      <c r="O155" s="3"/>
    </row>
    <row r="156" spans="8:15">
      <c r="H156" s="28">
        <v>49888</v>
      </c>
      <c r="I156" s="32">
        <v>6.1071291836734698</v>
      </c>
      <c r="J156" s="32">
        <v>6.0297999999999998</v>
      </c>
      <c r="K156" s="32">
        <v>5.8861869072501003</v>
      </c>
      <c r="L156" s="32">
        <v>5.6952048465266571</v>
      </c>
      <c r="M156" s="54">
        <f t="shared" si="7"/>
        <v>2036</v>
      </c>
      <c r="N156" s="3"/>
      <c r="O156" s="3"/>
    </row>
    <row r="157" spans="8:15">
      <c r="H157" s="28">
        <v>49919</v>
      </c>
      <c r="I157" s="32">
        <v>6.2839659183673477</v>
      </c>
      <c r="J157" s="32">
        <v>6.2023000000000001</v>
      </c>
      <c r="K157" s="32">
        <v>5.9472341380189588</v>
      </c>
      <c r="L157" s="32">
        <v>5.867660420032311</v>
      </c>
      <c r="M157" s="54">
        <f t="shared" si="7"/>
        <v>2036</v>
      </c>
      <c r="N157" s="3"/>
      <c r="O157" s="3"/>
    </row>
    <row r="158" spans="8:15">
      <c r="H158" s="28">
        <v>49949</v>
      </c>
      <c r="I158" s="32">
        <v>6.4315169387755109</v>
      </c>
      <c r="J158" s="32">
        <v>6.3422999999999998</v>
      </c>
      <c r="K158" s="32">
        <v>6.1742085642025009</v>
      </c>
      <c r="L158" s="32">
        <v>6.2307460420032319</v>
      </c>
      <c r="M158" s="54">
        <f t="shared" si="7"/>
        <v>2036</v>
      </c>
      <c r="N158" s="3"/>
      <c r="O158" s="3"/>
    </row>
    <row r="159" spans="8:15">
      <c r="H159" s="28">
        <v>49980</v>
      </c>
      <c r="I159" s="32">
        <v>6.8229455102040824</v>
      </c>
      <c r="J159" s="32">
        <v>6.7392000000000003</v>
      </c>
      <c r="K159" s="32">
        <v>6.7212184729015725</v>
      </c>
      <c r="L159" s="32">
        <v>6.2394294022617132</v>
      </c>
      <c r="M159" s="54">
        <f t="shared" si="7"/>
        <v>2036</v>
      </c>
      <c r="N159" s="3"/>
      <c r="O159" s="3"/>
    </row>
    <row r="160" spans="8:15">
      <c r="H160" s="28">
        <v>50010</v>
      </c>
      <c r="I160" s="32">
        <v>7.0897822448979602</v>
      </c>
      <c r="J160" s="32">
        <v>7.0218999999999996</v>
      </c>
      <c r="K160" s="32">
        <v>6.9555925634207343</v>
      </c>
      <c r="L160" s="32">
        <v>5.9834722132471736</v>
      </c>
      <c r="M160" s="54">
        <f t="shared" ref="M160:M223" si="9">YEAR(H160)</f>
        <v>2036</v>
      </c>
      <c r="N160" s="3"/>
      <c r="O160" s="3"/>
    </row>
    <row r="161" spans="8:15">
      <c r="H161" s="28">
        <v>50041</v>
      </c>
      <c r="I161" s="32">
        <v>7.6498842857142861</v>
      </c>
      <c r="J161" s="32">
        <v>7.5754000000000001</v>
      </c>
      <c r="K161" s="32">
        <v>7.519457263106494</v>
      </c>
      <c r="L161" s="32">
        <v>6.8809883683360269</v>
      </c>
      <c r="M161" s="54">
        <f t="shared" si="9"/>
        <v>2037</v>
      </c>
      <c r="N161" s="3"/>
      <c r="O161" s="3"/>
    </row>
    <row r="162" spans="8:15">
      <c r="H162" s="28">
        <v>50072</v>
      </c>
      <c r="I162" s="32">
        <v>7.405190408163266</v>
      </c>
      <c r="J162" s="32">
        <v>7.3253000000000004</v>
      </c>
      <c r="K162" s="32">
        <v>7.2608801038229123</v>
      </c>
      <c r="L162" s="32">
        <v>7.0200231017770607</v>
      </c>
      <c r="M162" s="54">
        <f t="shared" si="9"/>
        <v>2037</v>
      </c>
      <c r="N162" s="3"/>
      <c r="O162" s="3"/>
    </row>
    <row r="163" spans="8:15">
      <c r="H163" s="28">
        <v>50100</v>
      </c>
      <c r="I163" s="32">
        <v>6.3576393877551025</v>
      </c>
      <c r="J163" s="32">
        <v>6.2732000000000001</v>
      </c>
      <c r="K163" s="32">
        <v>6.2203023066264613</v>
      </c>
      <c r="L163" s="32">
        <v>6.3646313408723758</v>
      </c>
      <c r="M163" s="54">
        <f t="shared" si="9"/>
        <v>2037</v>
      </c>
      <c r="N163" s="3"/>
      <c r="O163" s="3"/>
    </row>
    <row r="164" spans="8:15">
      <c r="H164" s="28">
        <v>50131</v>
      </c>
      <c r="I164" s="32">
        <v>6.0143740816326527</v>
      </c>
      <c r="J164" s="32">
        <v>5.9261999999999997</v>
      </c>
      <c r="K164" s="32">
        <v>5.7470321084941505</v>
      </c>
      <c r="L164" s="32">
        <v>6.0047767366720528</v>
      </c>
      <c r="M164" s="54">
        <f t="shared" si="9"/>
        <v>2037</v>
      </c>
      <c r="N164" s="3"/>
      <c r="O164" s="3"/>
    </row>
    <row r="165" spans="8:15">
      <c r="H165" s="28">
        <v>50161</v>
      </c>
      <c r="I165" s="32">
        <v>6.0102924489795919</v>
      </c>
      <c r="J165" s="32">
        <v>5.9238</v>
      </c>
      <c r="K165" s="32">
        <v>5.6315151263658727</v>
      </c>
      <c r="L165" s="32">
        <v>5.8795747980613902</v>
      </c>
      <c r="M165" s="54">
        <f t="shared" si="9"/>
        <v>2037</v>
      </c>
      <c r="N165" s="3"/>
      <c r="O165" s="3"/>
    </row>
    <row r="166" spans="8:15">
      <c r="H166" s="28">
        <v>50192</v>
      </c>
      <c r="I166" s="32">
        <v>6.0471291836734702</v>
      </c>
      <c r="J166" s="32">
        <v>5.9615</v>
      </c>
      <c r="K166" s="32">
        <v>5.620929495441306</v>
      </c>
      <c r="L166" s="32">
        <v>6.0043728594507284</v>
      </c>
      <c r="M166" s="54">
        <f t="shared" si="9"/>
        <v>2037</v>
      </c>
      <c r="N166" s="3"/>
      <c r="O166" s="3"/>
    </row>
    <row r="167" spans="8:15">
      <c r="H167" s="28">
        <v>50222</v>
      </c>
      <c r="I167" s="32">
        <v>6.1185577551020414</v>
      </c>
      <c r="J167" s="32">
        <v>6.0404</v>
      </c>
      <c r="K167" s="32">
        <v>5.7071561395744244</v>
      </c>
      <c r="L167" s="32">
        <v>5.7014649434571893</v>
      </c>
      <c r="M167" s="54">
        <f t="shared" si="9"/>
        <v>2037</v>
      </c>
      <c r="N167" s="3"/>
      <c r="O167" s="3"/>
    </row>
    <row r="168" spans="8:15">
      <c r="H168" s="28">
        <v>50253</v>
      </c>
      <c r="I168" s="32">
        <v>6.2498842857142858</v>
      </c>
      <c r="J168" s="32">
        <v>6.1696999999999997</v>
      </c>
      <c r="K168" s="32">
        <v>6.0302748155631303</v>
      </c>
      <c r="L168" s="32">
        <v>5.8364609046849765</v>
      </c>
      <c r="M168" s="54">
        <f t="shared" si="9"/>
        <v>2037</v>
      </c>
      <c r="N168" s="3"/>
      <c r="O168" s="3"/>
    </row>
    <row r="169" spans="8:15">
      <c r="H169" s="28">
        <v>50284</v>
      </c>
      <c r="I169" s="32">
        <v>6.4675373469387765</v>
      </c>
      <c r="J169" s="32">
        <v>6.3822000000000001</v>
      </c>
      <c r="K169" s="32">
        <v>6.0927608699528033</v>
      </c>
      <c r="L169" s="32">
        <v>6.0493042003231023</v>
      </c>
      <c r="M169" s="54">
        <f t="shared" si="9"/>
        <v>2037</v>
      </c>
      <c r="N169" s="3"/>
      <c r="O169" s="3"/>
    </row>
    <row r="170" spans="8:15">
      <c r="H170" s="28">
        <v>50314</v>
      </c>
      <c r="I170" s="32">
        <v>6.5733536734693887</v>
      </c>
      <c r="J170" s="32">
        <v>6.4813000000000001</v>
      </c>
      <c r="K170" s="32">
        <v>6.290136638793868</v>
      </c>
      <c r="L170" s="32">
        <v>6.3710933764135715</v>
      </c>
      <c r="M170" s="54">
        <f t="shared" si="9"/>
        <v>2037</v>
      </c>
      <c r="N170" s="3"/>
      <c r="O170" s="3"/>
    </row>
    <row r="171" spans="8:15">
      <c r="H171" s="28">
        <v>50345</v>
      </c>
      <c r="I171" s="32">
        <v>6.962333265306123</v>
      </c>
      <c r="J171" s="32">
        <v>6.8757999999999999</v>
      </c>
      <c r="K171" s="32">
        <v>6.8432101613235172</v>
      </c>
      <c r="L171" s="32">
        <v>6.3773534733441046</v>
      </c>
      <c r="M171" s="54">
        <f t="shared" si="9"/>
        <v>2037</v>
      </c>
      <c r="N171" s="3"/>
      <c r="O171" s="3"/>
    </row>
    <row r="172" spans="8:15">
      <c r="H172" s="28">
        <v>50375</v>
      </c>
      <c r="I172" s="32">
        <v>7.2257006122448981</v>
      </c>
      <c r="J172" s="32">
        <v>7.1551999999999998</v>
      </c>
      <c r="K172" s="32">
        <v>7.0816951764735778</v>
      </c>
      <c r="L172" s="32">
        <v>6.1179633279483054</v>
      </c>
      <c r="M172" s="54">
        <f t="shared" si="9"/>
        <v>2037</v>
      </c>
      <c r="N172" s="3"/>
      <c r="O172" s="3"/>
    </row>
    <row r="173" spans="8:15">
      <c r="H173" s="28">
        <v>50406</v>
      </c>
      <c r="I173" s="32">
        <v>8.0469251020408166</v>
      </c>
      <c r="J173" s="32">
        <v>7.9644000000000004</v>
      </c>
      <c r="K173" s="32">
        <v>7.8723801426692219</v>
      </c>
      <c r="L173" s="32">
        <v>7.2738599353796465</v>
      </c>
      <c r="M173" s="54">
        <f t="shared" si="9"/>
        <v>2038</v>
      </c>
      <c r="N173" s="3"/>
      <c r="O173" s="3"/>
    </row>
    <row r="174" spans="8:15">
      <c r="H174" s="28">
        <v>50437</v>
      </c>
      <c r="I174" s="32">
        <v>7.669986326530613</v>
      </c>
      <c r="J174" s="32">
        <v>7.5849000000000002</v>
      </c>
      <c r="K174" s="32">
        <v>7.4902696982271078</v>
      </c>
      <c r="L174" s="32">
        <v>7.2820384491114716</v>
      </c>
      <c r="M174" s="54">
        <f t="shared" si="9"/>
        <v>2038</v>
      </c>
      <c r="N174" s="3"/>
      <c r="O174" s="3"/>
    </row>
    <row r="175" spans="8:15">
      <c r="H175" s="28">
        <v>50465</v>
      </c>
      <c r="I175" s="32">
        <v>6.5915169387755101</v>
      </c>
      <c r="J175" s="32">
        <v>6.5025000000000004</v>
      </c>
      <c r="K175" s="32">
        <v>6.4347897992436458</v>
      </c>
      <c r="L175" s="32">
        <v>6.5960529886914392</v>
      </c>
      <c r="M175" s="54">
        <f t="shared" si="9"/>
        <v>2038</v>
      </c>
      <c r="N175" s="3"/>
      <c r="O175" s="3"/>
    </row>
    <row r="176" spans="8:15">
      <c r="H176" s="28">
        <v>50496</v>
      </c>
      <c r="I176" s="32">
        <v>6.2489659183673476</v>
      </c>
      <c r="J176" s="32">
        <v>6.1562000000000001</v>
      </c>
      <c r="K176" s="32">
        <v>5.9438426251984673</v>
      </c>
      <c r="L176" s="32">
        <v>6.2369051696284341</v>
      </c>
      <c r="M176" s="54">
        <f t="shared" si="9"/>
        <v>2038</v>
      </c>
      <c r="N176" s="3"/>
      <c r="O176" s="3"/>
    </row>
    <row r="177" spans="8:15">
      <c r="H177" s="28">
        <v>50526</v>
      </c>
      <c r="I177" s="32">
        <v>6.2422312244897959</v>
      </c>
      <c r="J177" s="32">
        <v>6.1509999999999998</v>
      </c>
      <c r="K177" s="32">
        <v>5.8434332910887452</v>
      </c>
      <c r="L177" s="32">
        <v>6.1090780290791615</v>
      </c>
      <c r="M177" s="54">
        <f t="shared" si="9"/>
        <v>2038</v>
      </c>
      <c r="N177" s="3"/>
      <c r="O177" s="3"/>
    </row>
    <row r="178" spans="8:15">
      <c r="H178" s="28">
        <v>50557</v>
      </c>
      <c r="I178" s="32">
        <v>6.2804965306122451</v>
      </c>
      <c r="J178" s="32">
        <v>6.1901999999999999</v>
      </c>
      <c r="K178" s="32">
        <v>5.8433819045308599</v>
      </c>
      <c r="L178" s="32">
        <v>6.2352896607431356</v>
      </c>
      <c r="M178" s="54">
        <f t="shared" si="9"/>
        <v>2038</v>
      </c>
      <c r="N178" s="3"/>
      <c r="O178" s="3"/>
    </row>
    <row r="179" spans="8:15">
      <c r="H179" s="28">
        <v>50587</v>
      </c>
      <c r="I179" s="32">
        <v>6.3641700000000005</v>
      </c>
      <c r="J179" s="32">
        <v>6.2811000000000003</v>
      </c>
      <c r="K179" s="32">
        <v>5.9320237168846308</v>
      </c>
      <c r="L179" s="32">
        <v>5.9444980613893383</v>
      </c>
      <c r="M179" s="54">
        <f t="shared" si="9"/>
        <v>2038</v>
      </c>
      <c r="N179" s="3"/>
      <c r="O179" s="3"/>
    </row>
    <row r="180" spans="8:15">
      <c r="H180" s="28">
        <v>50618</v>
      </c>
      <c r="I180" s="32">
        <v>6.5116189795918373</v>
      </c>
      <c r="J180" s="32">
        <v>6.4261999999999997</v>
      </c>
      <c r="K180" s="32">
        <v>6.2824800416688173</v>
      </c>
      <c r="L180" s="32">
        <v>6.0954471728594513</v>
      </c>
      <c r="M180" s="54">
        <f t="shared" si="9"/>
        <v>2038</v>
      </c>
      <c r="N180" s="3"/>
      <c r="O180" s="3"/>
    </row>
    <row r="181" spans="8:15">
      <c r="H181" s="28">
        <v>50649</v>
      </c>
      <c r="I181" s="32">
        <v>6.7772312244897961</v>
      </c>
      <c r="J181" s="32">
        <v>6.6856999999999998</v>
      </c>
      <c r="K181" s="32">
        <v>6.3564252984671237</v>
      </c>
      <c r="L181" s="32">
        <v>6.3557460420032328</v>
      </c>
      <c r="M181" s="54">
        <f t="shared" si="9"/>
        <v>2038</v>
      </c>
      <c r="N181" s="3"/>
      <c r="O181" s="3"/>
    </row>
    <row r="182" spans="8:15">
      <c r="H182" s="28">
        <v>50679</v>
      </c>
      <c r="I182" s="32">
        <v>6.882945510204082</v>
      </c>
      <c r="J182" s="32">
        <v>6.7847</v>
      </c>
      <c r="K182" s="32">
        <v>6.5376143015740213</v>
      </c>
      <c r="L182" s="32">
        <v>6.6774342487883702</v>
      </c>
      <c r="M182" s="54">
        <f t="shared" si="9"/>
        <v>2038</v>
      </c>
      <c r="N182" s="3"/>
      <c r="O182" s="3"/>
    </row>
    <row r="183" spans="8:15">
      <c r="H183" s="28">
        <v>50710</v>
      </c>
      <c r="I183" s="32">
        <v>7.2883536734693877</v>
      </c>
      <c r="J183" s="32">
        <v>7.1952999999999996</v>
      </c>
      <c r="K183" s="32">
        <v>7.1431021131476395</v>
      </c>
      <c r="L183" s="32">
        <v>6.6999504038772226</v>
      </c>
      <c r="M183" s="54">
        <f t="shared" si="9"/>
        <v>2038</v>
      </c>
      <c r="N183" s="3"/>
      <c r="O183" s="3"/>
    </row>
    <row r="184" spans="8:15">
      <c r="H184" s="28">
        <v>50740</v>
      </c>
      <c r="I184" s="32">
        <v>7.581414897959184</v>
      </c>
      <c r="J184" s="32">
        <v>7.5037000000000003</v>
      </c>
      <c r="K184" s="32">
        <v>7.4195104080177492</v>
      </c>
      <c r="L184" s="32">
        <v>6.469942326332796</v>
      </c>
      <c r="M184" s="54">
        <f t="shared" si="9"/>
        <v>2038</v>
      </c>
      <c r="N184" s="3"/>
      <c r="O184" s="3"/>
    </row>
    <row r="185" spans="8:15">
      <c r="H185" s="28">
        <v>50771</v>
      </c>
      <c r="I185" s="32">
        <v>8.0935577551020419</v>
      </c>
      <c r="J185" s="32">
        <v>8.0100999999999996</v>
      </c>
      <c r="K185" s="32">
        <v>7.8631819488075836</v>
      </c>
      <c r="L185" s="32">
        <v>7.3200029079159954</v>
      </c>
      <c r="M185" s="54">
        <f t="shared" si="9"/>
        <v>2039</v>
      </c>
      <c r="N185" s="3"/>
      <c r="O185" s="3"/>
    </row>
    <row r="186" spans="8:15">
      <c r="H186" s="28">
        <v>50802</v>
      </c>
      <c r="I186" s="32">
        <v>7.9013128571428579</v>
      </c>
      <c r="J186" s="32">
        <v>7.8116000000000003</v>
      </c>
      <c r="K186" s="32">
        <v>7.6726405921653882</v>
      </c>
      <c r="L186" s="32">
        <v>7.510935864297255</v>
      </c>
      <c r="M186" s="54">
        <f t="shared" si="9"/>
        <v>2039</v>
      </c>
      <c r="N186" s="3"/>
      <c r="O186" s="3"/>
    </row>
    <row r="187" spans="8:15">
      <c r="H187" s="28">
        <v>50830</v>
      </c>
      <c r="I187" s="32">
        <v>6.8909046938775509</v>
      </c>
      <c r="J187" s="32">
        <v>6.7958999999999996</v>
      </c>
      <c r="K187" s="32">
        <v>6.690643470959257</v>
      </c>
      <c r="L187" s="32">
        <v>6.892296930533119</v>
      </c>
      <c r="M187" s="54">
        <f t="shared" si="9"/>
        <v>2039</v>
      </c>
      <c r="N187" s="3"/>
      <c r="O187" s="3"/>
    </row>
    <row r="188" spans="8:15">
      <c r="H188" s="28">
        <v>50861</v>
      </c>
      <c r="I188" s="32">
        <v>6.5302924489795924</v>
      </c>
      <c r="J188" s="32">
        <v>6.4318999999999997</v>
      </c>
      <c r="K188" s="32">
        <v>6.2140331465643408</v>
      </c>
      <c r="L188" s="32">
        <v>6.5152775444264952</v>
      </c>
      <c r="M188" s="54">
        <f t="shared" si="9"/>
        <v>2039</v>
      </c>
      <c r="N188" s="3"/>
      <c r="O188" s="3"/>
    </row>
    <row r="189" spans="8:15">
      <c r="H189" s="28">
        <v>50891</v>
      </c>
      <c r="I189" s="32">
        <v>6.5385577551020413</v>
      </c>
      <c r="J189" s="32">
        <v>6.4414999999999996</v>
      </c>
      <c r="K189" s="32">
        <v>6.1138293586861625</v>
      </c>
      <c r="L189" s="32">
        <v>6.4022928917609061</v>
      </c>
      <c r="M189" s="54">
        <f t="shared" si="9"/>
        <v>2039</v>
      </c>
      <c r="N189" s="3"/>
      <c r="O189" s="3"/>
    </row>
    <row r="190" spans="8:15">
      <c r="H190" s="28">
        <v>50922</v>
      </c>
      <c r="I190" s="32">
        <v>6.5990679591836736</v>
      </c>
      <c r="J190" s="32">
        <v>6.5025000000000004</v>
      </c>
      <c r="K190" s="32">
        <v>6.1193277203799914</v>
      </c>
      <c r="L190" s="32">
        <v>6.5505158319870773</v>
      </c>
      <c r="M190" s="54">
        <f t="shared" si="9"/>
        <v>2039</v>
      </c>
      <c r="N190" s="3"/>
      <c r="O190" s="3"/>
    </row>
    <row r="191" spans="8:15">
      <c r="H191" s="28">
        <v>50952</v>
      </c>
      <c r="I191" s="32">
        <v>6.6659046938775512</v>
      </c>
      <c r="J191" s="32">
        <v>6.5768000000000004</v>
      </c>
      <c r="K191" s="32">
        <v>6.198206086735377</v>
      </c>
      <c r="L191" s="32">
        <v>6.2430642972536363</v>
      </c>
      <c r="M191" s="54">
        <f t="shared" si="9"/>
        <v>2039</v>
      </c>
      <c r="N191" s="3"/>
      <c r="O191" s="3"/>
    </row>
    <row r="192" spans="8:15">
      <c r="H192" s="28">
        <v>50983</v>
      </c>
      <c r="I192" s="32">
        <v>6.7986597959183674</v>
      </c>
      <c r="J192" s="32">
        <v>6.7074999999999996</v>
      </c>
      <c r="K192" s="32">
        <v>6.539104511752722</v>
      </c>
      <c r="L192" s="32">
        <v>6.3794738287560593</v>
      </c>
      <c r="M192" s="54">
        <f t="shared" si="9"/>
        <v>2039</v>
      </c>
      <c r="N192" s="3"/>
      <c r="O192" s="3"/>
    </row>
    <row r="193" spans="8:15">
      <c r="H193" s="28">
        <v>51014</v>
      </c>
      <c r="I193" s="32">
        <v>7.0770271428571432</v>
      </c>
      <c r="J193" s="32">
        <v>6.9794</v>
      </c>
      <c r="K193" s="32">
        <v>6.6185995168027425</v>
      </c>
      <c r="L193" s="32">
        <v>6.652393861066237</v>
      </c>
      <c r="M193" s="54">
        <f t="shared" si="9"/>
        <v>2039</v>
      </c>
      <c r="N193" s="3"/>
      <c r="O193" s="3"/>
    </row>
    <row r="194" spans="8:15">
      <c r="H194" s="28">
        <v>51044</v>
      </c>
      <c r="I194" s="32">
        <v>7.1607006122448986</v>
      </c>
      <c r="J194" s="32">
        <v>7.0568999999999997</v>
      </c>
      <c r="K194" s="32">
        <v>6.7994288140044361</v>
      </c>
      <c r="L194" s="32">
        <v>6.9522726978998399</v>
      </c>
      <c r="M194" s="54">
        <f t="shared" si="9"/>
        <v>2039</v>
      </c>
      <c r="N194" s="3"/>
      <c r="O194" s="3"/>
    </row>
    <row r="195" spans="8:15">
      <c r="H195" s="28">
        <v>51075</v>
      </c>
      <c r="I195" s="32">
        <v>7.6160067346938778</v>
      </c>
      <c r="J195" s="32">
        <v>7.5163000000000002</v>
      </c>
      <c r="K195" s="32">
        <v>7.4245462906906008</v>
      </c>
      <c r="L195" s="32">
        <v>7.02416284329564</v>
      </c>
      <c r="M195" s="54">
        <f t="shared" si="9"/>
        <v>2039</v>
      </c>
      <c r="N195" s="3"/>
      <c r="O195" s="3"/>
    </row>
    <row r="196" spans="8:15">
      <c r="H196" s="28">
        <v>51105</v>
      </c>
      <c r="I196" s="32">
        <v>7.9147822448979595</v>
      </c>
      <c r="J196" s="32">
        <v>7.8304</v>
      </c>
      <c r="K196" s="32">
        <v>7.6854358450790636</v>
      </c>
      <c r="L196" s="32">
        <v>6.7998090468497594</v>
      </c>
      <c r="M196" s="54">
        <f t="shared" si="9"/>
        <v>2039</v>
      </c>
      <c r="N196" s="3"/>
      <c r="O196" s="3"/>
    </row>
    <row r="197" spans="8:15">
      <c r="H197" s="28">
        <v>51136</v>
      </c>
      <c r="I197" s="32">
        <v>8.3771291836734711</v>
      </c>
      <c r="J197" s="32">
        <v>8.2880000000000003</v>
      </c>
      <c r="K197" s="32">
        <v>8.0939589802747083</v>
      </c>
      <c r="L197" s="32">
        <v>7.600596607431342</v>
      </c>
      <c r="M197" s="54">
        <f t="shared" si="9"/>
        <v>2040</v>
      </c>
      <c r="N197" s="3"/>
      <c r="O197" s="3"/>
    </row>
    <row r="198" spans="8:15">
      <c r="H198" s="28">
        <v>51167</v>
      </c>
      <c r="I198" s="32">
        <v>7.8607006122448979</v>
      </c>
      <c r="J198" s="32">
        <v>7.7717000000000001</v>
      </c>
      <c r="K198" s="32">
        <v>7.5376994911561113</v>
      </c>
      <c r="L198" s="32">
        <v>7.4707500807754457</v>
      </c>
      <c r="M198" s="54">
        <f t="shared" si="9"/>
        <v>2040</v>
      </c>
      <c r="N198" s="3"/>
      <c r="O198" s="3"/>
    </row>
    <row r="199" spans="8:15">
      <c r="H199" s="28">
        <v>51196</v>
      </c>
      <c r="I199" s="32">
        <v>7.26386387755102</v>
      </c>
      <c r="J199" s="32">
        <v>7.1612999999999998</v>
      </c>
      <c r="K199" s="32">
        <v>6.9779457161012504</v>
      </c>
      <c r="L199" s="32">
        <v>7.2613397415185794</v>
      </c>
      <c r="M199" s="54">
        <f t="shared" si="9"/>
        <v>2040</v>
      </c>
      <c r="N199" s="3"/>
      <c r="O199" s="3"/>
    </row>
    <row r="200" spans="8:15">
      <c r="H200" s="28">
        <v>51227</v>
      </c>
      <c r="I200" s="32">
        <v>6.8394761224489802</v>
      </c>
      <c r="J200" s="32">
        <v>6.7347999999999999</v>
      </c>
      <c r="K200" s="32">
        <v>6.4794961046046797</v>
      </c>
      <c r="L200" s="32">
        <v>6.8212145395799686</v>
      </c>
      <c r="M200" s="54">
        <f t="shared" si="9"/>
        <v>2040</v>
      </c>
      <c r="N200" s="3"/>
      <c r="O200" s="3"/>
    </row>
    <row r="201" spans="8:15">
      <c r="H201" s="28">
        <v>51257</v>
      </c>
      <c r="I201" s="32">
        <v>6.8482516326530618</v>
      </c>
      <c r="J201" s="32">
        <v>6.7450000000000001</v>
      </c>
      <c r="K201" s="32">
        <v>6.4041634107434451</v>
      </c>
      <c r="L201" s="32">
        <v>6.7087347334410348</v>
      </c>
      <c r="M201" s="54">
        <f t="shared" si="9"/>
        <v>2040</v>
      </c>
      <c r="N201" s="3"/>
      <c r="O201" s="3"/>
    </row>
    <row r="202" spans="8:15">
      <c r="H202" s="28">
        <v>51288</v>
      </c>
      <c r="I202" s="32">
        <v>6.922639387755102</v>
      </c>
      <c r="J202" s="32">
        <v>6.8194999999999997</v>
      </c>
      <c r="K202" s="32">
        <v>6.4265165634239612</v>
      </c>
      <c r="L202" s="32">
        <v>6.8706894991922471</v>
      </c>
      <c r="M202" s="54">
        <f t="shared" si="9"/>
        <v>2040</v>
      </c>
      <c r="N202" s="3"/>
      <c r="O202" s="3"/>
    </row>
    <row r="203" spans="8:15">
      <c r="H203" s="28">
        <v>51318</v>
      </c>
      <c r="I203" s="32">
        <v>6.9839659183673479</v>
      </c>
      <c r="J203" s="32">
        <v>6.8884999999999996</v>
      </c>
      <c r="K203" s="32">
        <v>6.4796502642783382</v>
      </c>
      <c r="L203" s="32">
        <v>6.5577856219709219</v>
      </c>
      <c r="M203" s="54">
        <f t="shared" si="9"/>
        <v>2040</v>
      </c>
      <c r="N203" s="3"/>
      <c r="O203" s="3"/>
    </row>
    <row r="204" spans="8:15">
      <c r="H204" s="28">
        <v>51349</v>
      </c>
      <c r="I204" s="32">
        <v>7.0847822448979594</v>
      </c>
      <c r="J204" s="32">
        <v>6.9878999999999998</v>
      </c>
      <c r="K204" s="32">
        <v>6.7910014185110921</v>
      </c>
      <c r="L204" s="32">
        <v>6.6625917609046859</v>
      </c>
      <c r="M204" s="54">
        <f t="shared" si="9"/>
        <v>2040</v>
      </c>
      <c r="N204" s="3"/>
      <c r="O204" s="3"/>
    </row>
    <row r="205" spans="8:15">
      <c r="H205" s="28">
        <v>51380</v>
      </c>
      <c r="I205" s="32">
        <v>7.3617210204081633</v>
      </c>
      <c r="J205" s="32">
        <v>7.2584999999999997</v>
      </c>
      <c r="K205" s="32">
        <v>6.8641758769411041</v>
      </c>
      <c r="L205" s="32">
        <v>6.9340982229402277</v>
      </c>
      <c r="M205" s="54">
        <f t="shared" si="9"/>
        <v>2040</v>
      </c>
      <c r="N205" s="3"/>
      <c r="O205" s="3"/>
    </row>
    <row r="206" spans="8:15">
      <c r="H206" s="28">
        <v>51410</v>
      </c>
      <c r="I206" s="32">
        <v>7.4479455102040824</v>
      </c>
      <c r="J206" s="32">
        <v>7.3384</v>
      </c>
      <c r="K206" s="32">
        <v>7.0394554258910844</v>
      </c>
      <c r="L206" s="32">
        <v>7.2365012924071097</v>
      </c>
      <c r="M206" s="54">
        <f t="shared" si="9"/>
        <v>2040</v>
      </c>
      <c r="N206" s="3"/>
      <c r="O206" s="3"/>
    </row>
    <row r="207" spans="8:15">
      <c r="H207" s="28">
        <v>51441</v>
      </c>
      <c r="I207" s="32">
        <v>7.9163128571428576</v>
      </c>
      <c r="J207" s="32">
        <v>7.8106999999999998</v>
      </c>
      <c r="K207" s="32">
        <v>7.6712017685445737</v>
      </c>
      <c r="L207" s="32">
        <v>7.3213155088853004</v>
      </c>
      <c r="M207" s="54">
        <f t="shared" si="9"/>
        <v>2040</v>
      </c>
      <c r="N207" s="3"/>
      <c r="O207" s="3"/>
    </row>
    <row r="208" spans="8:15">
      <c r="H208" s="28">
        <v>51471</v>
      </c>
      <c r="I208" s="32">
        <v>8.1790679591836746</v>
      </c>
      <c r="J208" s="32">
        <v>8.0893999999999995</v>
      </c>
      <c r="K208" s="32">
        <v>7.904753674137555</v>
      </c>
      <c r="L208" s="32">
        <v>7.0613195476575132</v>
      </c>
      <c r="M208" s="54">
        <f t="shared" si="9"/>
        <v>2040</v>
      </c>
      <c r="N208" s="3"/>
      <c r="O208" s="3"/>
    </row>
    <row r="209" spans="8:15">
      <c r="H209" s="28">
        <v>51502</v>
      </c>
      <c r="I209" s="32">
        <v>8.8844761224489801</v>
      </c>
      <c r="J209" s="32">
        <v>8.7851999999999997</v>
      </c>
      <c r="K209" s="32">
        <v>8.5707748509011701</v>
      </c>
      <c r="L209" s="32">
        <v>8.1026159935379649</v>
      </c>
      <c r="M209" s="54">
        <f t="shared" si="9"/>
        <v>2041</v>
      </c>
      <c r="N209" s="3"/>
      <c r="O209" s="3"/>
    </row>
    <row r="210" spans="8:15">
      <c r="H210" s="28">
        <v>51533</v>
      </c>
      <c r="I210" s="32">
        <v>8.6344761224489801</v>
      </c>
      <c r="J210" s="32">
        <v>8.5300999999999991</v>
      </c>
      <c r="K210" s="32">
        <v>8.283883698222267</v>
      </c>
      <c r="L210" s="32">
        <v>8.2364003231017779</v>
      </c>
      <c r="M210" s="54">
        <f t="shared" si="9"/>
        <v>2041</v>
      </c>
      <c r="N210" s="3"/>
      <c r="O210" s="3"/>
    </row>
    <row r="211" spans="8:15">
      <c r="H211" s="28">
        <v>51561</v>
      </c>
      <c r="I211" s="32">
        <v>7.5773332653061232</v>
      </c>
      <c r="J211" s="32">
        <v>7.4686000000000003</v>
      </c>
      <c r="K211" s="32">
        <v>7.2001925789592578</v>
      </c>
      <c r="L211" s="32">
        <v>7.5715174474959621</v>
      </c>
      <c r="M211" s="54">
        <f t="shared" si="9"/>
        <v>2041</v>
      </c>
      <c r="N211" s="3"/>
      <c r="O211" s="3"/>
    </row>
    <row r="212" spans="8:15">
      <c r="H212" s="28">
        <v>51592</v>
      </c>
      <c r="I212" s="32">
        <v>7.1179455102040814</v>
      </c>
      <c r="J212" s="32">
        <v>7.0077999999999996</v>
      </c>
      <c r="K212" s="32">
        <v>6.7123799849451391</v>
      </c>
      <c r="L212" s="32">
        <v>7.0967597738287571</v>
      </c>
      <c r="M212" s="54">
        <f t="shared" si="9"/>
        <v>2041</v>
      </c>
      <c r="N212" s="3"/>
      <c r="O212" s="3"/>
    </row>
    <row r="213" spans="8:15">
      <c r="H213" s="28">
        <v>51622</v>
      </c>
      <c r="I213" s="32">
        <v>7.1550883673469396</v>
      </c>
      <c r="J213" s="32">
        <v>7.0457000000000001</v>
      </c>
      <c r="K213" s="32">
        <v>6.6549811997862038</v>
      </c>
      <c r="L213" s="32">
        <v>7.0123494345718917</v>
      </c>
      <c r="M213" s="54">
        <f t="shared" si="9"/>
        <v>2041</v>
      </c>
      <c r="N213" s="3"/>
      <c r="O213" s="3"/>
    </row>
    <row r="214" spans="8:15">
      <c r="H214" s="28">
        <v>51653</v>
      </c>
      <c r="I214" s="32">
        <v>7.2044761224489804</v>
      </c>
      <c r="J214" s="32">
        <v>7.0956999999999999</v>
      </c>
      <c r="K214" s="32">
        <v>6.6756385960564737</v>
      </c>
      <c r="L214" s="32">
        <v>7.1495667205169644</v>
      </c>
      <c r="M214" s="54">
        <f t="shared" si="9"/>
        <v>2041</v>
      </c>
      <c r="N214" s="3"/>
      <c r="O214" s="3"/>
    </row>
    <row r="215" spans="8:15">
      <c r="H215" s="28">
        <v>51683</v>
      </c>
      <c r="I215" s="32">
        <v>7.2777414285714288</v>
      </c>
      <c r="J215" s="32">
        <v>7.1764000000000001</v>
      </c>
      <c r="K215" s="32">
        <v>6.7182380525441703</v>
      </c>
      <c r="L215" s="32">
        <v>6.8484762520193874</v>
      </c>
      <c r="M215" s="54">
        <f t="shared" si="9"/>
        <v>2041</v>
      </c>
      <c r="N215" s="3"/>
      <c r="O215" s="3"/>
    </row>
    <row r="216" spans="8:15">
      <c r="H216" s="28">
        <v>51714</v>
      </c>
      <c r="I216" s="32">
        <v>7.3723332653061222</v>
      </c>
      <c r="J216" s="32">
        <v>7.2697000000000003</v>
      </c>
      <c r="K216" s="32">
        <v>7.0479855945002017</v>
      </c>
      <c r="L216" s="32">
        <v>6.94712326332795</v>
      </c>
      <c r="M216" s="54">
        <f t="shared" si="9"/>
        <v>2041</v>
      </c>
      <c r="N216" s="3"/>
      <c r="O216" s="3"/>
    </row>
    <row r="217" spans="8:15">
      <c r="H217" s="28">
        <v>51745</v>
      </c>
      <c r="I217" s="32">
        <v>7.6754965306122456</v>
      </c>
      <c r="J217" s="32">
        <v>7.5659999999999998</v>
      </c>
      <c r="K217" s="32">
        <v>7.1349830370016143</v>
      </c>
      <c r="L217" s="32">
        <v>7.2445788368336039</v>
      </c>
      <c r="M217" s="54">
        <f t="shared" si="9"/>
        <v>2041</v>
      </c>
      <c r="N217" s="3"/>
      <c r="O217" s="3"/>
    </row>
    <row r="218" spans="8:15">
      <c r="H218" s="28">
        <v>51775</v>
      </c>
      <c r="I218" s="32">
        <v>7.7714148979591844</v>
      </c>
      <c r="J218" s="32">
        <v>7.6554000000000002</v>
      </c>
      <c r="K218" s="32">
        <v>7.3152984686244444</v>
      </c>
      <c r="L218" s="32">
        <v>7.5565739903069478</v>
      </c>
      <c r="M218" s="54">
        <f t="shared" si="9"/>
        <v>2041</v>
      </c>
      <c r="N218" s="3"/>
      <c r="O218" s="3"/>
    </row>
    <row r="219" spans="8:15">
      <c r="H219" s="28">
        <v>51806</v>
      </c>
      <c r="I219" s="32">
        <v>8.2492720408163258</v>
      </c>
      <c r="J219" s="32">
        <v>8.1370000000000005</v>
      </c>
      <c r="K219" s="32">
        <v>7.9377438443005239</v>
      </c>
      <c r="L219" s="32">
        <v>7.6507783521809385</v>
      </c>
      <c r="M219" s="54">
        <f t="shared" si="9"/>
        <v>2041</v>
      </c>
      <c r="N219" s="3"/>
      <c r="O219" s="3"/>
    </row>
    <row r="220" spans="8:15">
      <c r="H220" s="28">
        <v>51836</v>
      </c>
      <c r="I220" s="32">
        <v>8.5419251020408176</v>
      </c>
      <c r="J220" s="32">
        <v>8.4450000000000003</v>
      </c>
      <c r="K220" s="32">
        <v>8.210760626350142</v>
      </c>
      <c r="L220" s="32">
        <v>7.4203663974151866</v>
      </c>
      <c r="M220" s="54">
        <f t="shared" si="9"/>
        <v>2041</v>
      </c>
      <c r="N220" s="3"/>
      <c r="O220" s="3"/>
    </row>
    <row r="221" spans="8:15">
      <c r="H221" s="28">
        <v>51867</v>
      </c>
      <c r="I221" s="32">
        <v>8.9886597959183678</v>
      </c>
      <c r="J221" s="32">
        <v>8.8872999999999998</v>
      </c>
      <c r="K221" s="32">
        <v>8.6251932157027031</v>
      </c>
      <c r="L221" s="32">
        <v>8.2057056542810987</v>
      </c>
      <c r="M221" s="54">
        <f t="shared" si="9"/>
        <v>2042</v>
      </c>
      <c r="N221" s="3"/>
      <c r="O221" s="3"/>
    </row>
    <row r="222" spans="8:15">
      <c r="H222" s="28">
        <v>51898</v>
      </c>
      <c r="I222" s="32">
        <v>8.935088367346939</v>
      </c>
      <c r="J222" s="32">
        <v>8.8247</v>
      </c>
      <c r="K222" s="32">
        <v>8.5470856477156101</v>
      </c>
      <c r="L222" s="32">
        <v>8.5338558966074327</v>
      </c>
      <c r="M222" s="54">
        <f t="shared" si="9"/>
        <v>2042</v>
      </c>
      <c r="N222" s="3"/>
      <c r="O222" s="3"/>
    </row>
    <row r="223" spans="8:15">
      <c r="H223" s="28">
        <v>51926</v>
      </c>
      <c r="I223" s="32">
        <v>7.975088367346939</v>
      </c>
      <c r="J223" s="32">
        <v>7.8583999999999996</v>
      </c>
      <c r="K223" s="32">
        <v>7.5437117184288018</v>
      </c>
      <c r="L223" s="32">
        <v>7.9650957996768996</v>
      </c>
      <c r="M223" s="54">
        <f t="shared" si="9"/>
        <v>2042</v>
      </c>
      <c r="N223" s="3"/>
      <c r="O223" s="3"/>
    </row>
    <row r="224" spans="8:15">
      <c r="H224" s="28">
        <v>51957</v>
      </c>
      <c r="I224" s="32">
        <v>7.4802924489795926</v>
      </c>
      <c r="J224" s="32">
        <v>7.3628</v>
      </c>
      <c r="K224" s="32">
        <v>7.0432580311746671</v>
      </c>
      <c r="L224" s="32">
        <v>7.4553017770597751</v>
      </c>
      <c r="M224" s="54">
        <f t="shared" ref="M224:M311" si="10">YEAR(H224)</f>
        <v>2042</v>
      </c>
      <c r="N224" s="3"/>
      <c r="O224" s="3"/>
    </row>
    <row r="225" spans="8:15">
      <c r="H225" s="28">
        <v>51987</v>
      </c>
      <c r="I225" s="32">
        <v>7.5247822448979589</v>
      </c>
      <c r="J225" s="32">
        <v>7.4080000000000004</v>
      </c>
      <c r="K225" s="32">
        <v>6.9933102969092378</v>
      </c>
      <c r="L225" s="32">
        <v>7.3781612277867543</v>
      </c>
      <c r="M225" s="54">
        <f t="shared" si="10"/>
        <v>2042</v>
      </c>
      <c r="N225" s="3"/>
      <c r="O225" s="3"/>
    </row>
    <row r="226" spans="8:15">
      <c r="H226" s="28">
        <v>52018</v>
      </c>
      <c r="I226" s="32">
        <v>7.5711087755102051</v>
      </c>
      <c r="J226" s="32">
        <v>7.4550000000000001</v>
      </c>
      <c r="K226" s="32">
        <v>6.9867328174997967</v>
      </c>
      <c r="L226" s="32">
        <v>7.5123494345718909</v>
      </c>
      <c r="M226" s="54">
        <f t="shared" si="10"/>
        <v>2042</v>
      </c>
      <c r="N226" s="3"/>
      <c r="O226" s="3"/>
    </row>
    <row r="227" spans="8:15">
      <c r="H227" s="28">
        <v>52048</v>
      </c>
      <c r="I227" s="32">
        <v>7.6391700000000009</v>
      </c>
      <c r="J227" s="32">
        <v>7.5305999999999997</v>
      </c>
      <c r="K227" s="32">
        <v>7.0486022331948357</v>
      </c>
      <c r="L227" s="32">
        <v>7.2061095315024248</v>
      </c>
      <c r="M227" s="54">
        <f t="shared" si="10"/>
        <v>2042</v>
      </c>
      <c r="N227" s="3"/>
      <c r="O227" s="3"/>
    </row>
    <row r="228" spans="8:15">
      <c r="H228" s="28">
        <v>52079</v>
      </c>
      <c r="I228" s="32">
        <v>7.7462108163265313</v>
      </c>
      <c r="J228" s="32">
        <v>7.6360999999999999</v>
      </c>
      <c r="K228" s="32">
        <v>7.384156456192013</v>
      </c>
      <c r="L228" s="32">
        <v>7.317074798061391</v>
      </c>
      <c r="M228" s="54">
        <f t="shared" si="10"/>
        <v>2042</v>
      </c>
      <c r="N228" s="3"/>
      <c r="O228" s="3"/>
    </row>
    <row r="229" spans="8:15">
      <c r="H229" s="28">
        <v>52110</v>
      </c>
      <c r="I229" s="32">
        <v>8.0501904081632656</v>
      </c>
      <c r="J229" s="32">
        <v>7.9332000000000003</v>
      </c>
      <c r="K229" s="32">
        <v>7.4623154107369913</v>
      </c>
      <c r="L229" s="32">
        <v>7.6153381260096946</v>
      </c>
      <c r="M229" s="54">
        <f t="shared" si="10"/>
        <v>2042</v>
      </c>
      <c r="N229" s="3"/>
      <c r="O229" s="3"/>
    </row>
    <row r="230" spans="8:15">
      <c r="H230" s="28">
        <v>52140</v>
      </c>
      <c r="I230" s="32">
        <v>8.1509046938775516</v>
      </c>
      <c r="J230" s="32">
        <v>8.0273000000000003</v>
      </c>
      <c r="K230" s="32">
        <v>7.6472042460116985</v>
      </c>
      <c r="L230" s="32">
        <v>7.9320788368336039</v>
      </c>
      <c r="M230" s="54">
        <f t="shared" si="10"/>
        <v>2042</v>
      </c>
      <c r="N230" s="3"/>
      <c r="O230" s="3"/>
    </row>
    <row r="231" spans="8:15">
      <c r="H231" s="28">
        <v>52171</v>
      </c>
      <c r="I231" s="32">
        <v>8.6505985714285707</v>
      </c>
      <c r="J231" s="32">
        <v>8.5302000000000007</v>
      </c>
      <c r="K231" s="32">
        <v>8.3140476077014931</v>
      </c>
      <c r="L231" s="32">
        <v>8.0478906300484656</v>
      </c>
      <c r="M231" s="54">
        <f t="shared" si="10"/>
        <v>2042</v>
      </c>
      <c r="N231" s="3"/>
      <c r="O231" s="3"/>
    </row>
    <row r="232" spans="8:15">
      <c r="H232" s="28">
        <v>52201</v>
      </c>
      <c r="I232" s="32">
        <v>8.9195781632653066</v>
      </c>
      <c r="J232" s="32">
        <v>8.8150999999999993</v>
      </c>
      <c r="K232" s="32">
        <v>8.5217520746776909</v>
      </c>
      <c r="L232" s="32">
        <v>7.7940537964458825</v>
      </c>
      <c r="M232" s="54">
        <f t="shared" si="10"/>
        <v>2042</v>
      </c>
      <c r="N232" s="3"/>
      <c r="O232" s="3"/>
    </row>
    <row r="233" spans="8:15">
      <c r="H233" s="28">
        <v>52232</v>
      </c>
      <c r="I233" s="32">
        <v>9.5644761224489798</v>
      </c>
      <c r="J233" s="32">
        <v>9.4515999999999991</v>
      </c>
      <c r="K233" s="32">
        <v>9.1536525770048414</v>
      </c>
      <c r="L233" s="32">
        <v>8.775475444264945</v>
      </c>
      <c r="M233" s="54">
        <f t="shared" si="10"/>
        <v>2043</v>
      </c>
      <c r="N233" s="3"/>
      <c r="O233" s="3"/>
    </row>
    <row r="234" spans="8:15">
      <c r="H234" s="28">
        <v>52263</v>
      </c>
      <c r="I234" s="32">
        <v>9.3451904081632655</v>
      </c>
      <c r="J234" s="32">
        <v>9.2264999999999997</v>
      </c>
      <c r="K234" s="32">
        <v>8.9415288660504224</v>
      </c>
      <c r="L234" s="32">
        <v>8.9396515347334411</v>
      </c>
      <c r="M234" s="54">
        <f t="shared" si="10"/>
        <v>2043</v>
      </c>
      <c r="N234" s="3"/>
      <c r="O234" s="3"/>
    </row>
    <row r="235" spans="8:15">
      <c r="H235" s="28">
        <v>52291</v>
      </c>
      <c r="I235" s="32">
        <v>8.3277414285714286</v>
      </c>
      <c r="J235" s="32">
        <v>8.2040000000000006</v>
      </c>
      <c r="K235" s="32">
        <v>7.8745383781004428</v>
      </c>
      <c r="L235" s="32">
        <v>8.3140457189014541</v>
      </c>
      <c r="M235" s="54">
        <f t="shared" si="10"/>
        <v>2043</v>
      </c>
      <c r="N235" s="3"/>
      <c r="O235" s="3"/>
    </row>
    <row r="236" spans="8:15">
      <c r="H236" s="28">
        <v>52322</v>
      </c>
      <c r="I236" s="32">
        <v>7.8227414285714296</v>
      </c>
      <c r="J236" s="32">
        <v>7.6985000000000001</v>
      </c>
      <c r="K236" s="32">
        <v>7.3817926745292457</v>
      </c>
      <c r="L236" s="32">
        <v>7.7941547657512134</v>
      </c>
      <c r="M236" s="54">
        <f t="shared" si="10"/>
        <v>2043</v>
      </c>
      <c r="N236" s="3"/>
      <c r="O236" s="3"/>
    </row>
    <row r="237" spans="8:15">
      <c r="H237" s="28">
        <v>52352</v>
      </c>
      <c r="I237" s="32">
        <v>7.8692720408163268</v>
      </c>
      <c r="J237" s="32">
        <v>7.7455999999999996</v>
      </c>
      <c r="K237" s="32">
        <v>7.342070865283179</v>
      </c>
      <c r="L237" s="32">
        <v>7.7190336025848163</v>
      </c>
      <c r="M237" s="54">
        <f t="shared" si="10"/>
        <v>2043</v>
      </c>
      <c r="N237" s="3"/>
      <c r="O237" s="3"/>
    </row>
    <row r="238" spans="8:15">
      <c r="H238" s="28">
        <v>52383</v>
      </c>
      <c r="I238" s="32">
        <v>7.917639387755103</v>
      </c>
      <c r="J238" s="32">
        <v>7.7946</v>
      </c>
      <c r="K238" s="32">
        <v>7.3445374200617186</v>
      </c>
      <c r="L238" s="32">
        <v>7.8552411954765766</v>
      </c>
      <c r="M238" s="54">
        <f t="shared" si="10"/>
        <v>2043</v>
      </c>
      <c r="N238" s="3"/>
      <c r="O238" s="3"/>
    </row>
    <row r="239" spans="8:15">
      <c r="H239" s="28">
        <v>52413</v>
      </c>
      <c r="I239" s="32">
        <v>7.9932516326530614</v>
      </c>
      <c r="J239" s="32">
        <v>7.8776000000000002</v>
      </c>
      <c r="K239" s="32">
        <v>7.3891923388648646</v>
      </c>
      <c r="L239" s="32">
        <v>7.5564730210016169</v>
      </c>
      <c r="M239" s="54">
        <f t="shared" si="10"/>
        <v>2043</v>
      </c>
      <c r="N239" s="3"/>
      <c r="O239" s="3"/>
    </row>
    <row r="240" spans="8:15">
      <c r="H240" s="28">
        <v>52444</v>
      </c>
      <c r="I240" s="32">
        <v>8.1199863265306131</v>
      </c>
      <c r="J240" s="32">
        <v>8.0023999999999997</v>
      </c>
      <c r="K240" s="32">
        <v>7.7496176558789829</v>
      </c>
      <c r="L240" s="32">
        <v>7.6869253634895003</v>
      </c>
      <c r="M240" s="54">
        <f t="shared" si="10"/>
        <v>2043</v>
      </c>
      <c r="N240" s="3"/>
      <c r="O240" s="3"/>
    </row>
    <row r="241" spans="8:15">
      <c r="H241" s="28">
        <v>52475</v>
      </c>
      <c r="I241" s="32">
        <v>8.4289659183673464</v>
      </c>
      <c r="J241" s="32">
        <v>8.3043999999999993</v>
      </c>
      <c r="K241" s="32">
        <v>7.8278793835397344</v>
      </c>
      <c r="L241" s="32">
        <v>7.990136187399032</v>
      </c>
      <c r="M241" s="54">
        <f t="shared" si="10"/>
        <v>2043</v>
      </c>
      <c r="N241" s="3"/>
      <c r="O241" s="3"/>
    </row>
    <row r="242" spans="8:15">
      <c r="H242" s="28">
        <v>52505</v>
      </c>
      <c r="I242" s="32">
        <v>8.5567210204081654</v>
      </c>
      <c r="J242" s="32">
        <v>8.4250000000000007</v>
      </c>
      <c r="K242" s="32">
        <v>8.0097877984570403</v>
      </c>
      <c r="L242" s="32">
        <v>8.333633764135703</v>
      </c>
      <c r="M242" s="54">
        <f t="shared" si="10"/>
        <v>2043</v>
      </c>
      <c r="N242" s="3"/>
      <c r="O242" s="3"/>
    </row>
    <row r="243" spans="8:15">
      <c r="H243" s="28">
        <v>52536</v>
      </c>
      <c r="I243" s="32">
        <v>9.0447822448979593</v>
      </c>
      <c r="J243" s="32">
        <v>8.9166000000000007</v>
      </c>
      <c r="K243" s="32">
        <v>8.7026327584372751</v>
      </c>
      <c r="L243" s="32">
        <v>8.4379350565428108</v>
      </c>
      <c r="M243" s="54">
        <f t="shared" si="10"/>
        <v>2043</v>
      </c>
      <c r="N243" s="3"/>
      <c r="O243" s="3"/>
    </row>
    <row r="244" spans="8:15">
      <c r="H244" s="28">
        <v>52566</v>
      </c>
      <c r="I244" s="32">
        <v>9.3401904081632665</v>
      </c>
      <c r="J244" s="32">
        <v>9.2272999999999996</v>
      </c>
      <c r="K244" s="32">
        <v>8.8907589468588135</v>
      </c>
      <c r="L244" s="32">
        <v>8.2102492730210024</v>
      </c>
      <c r="M244" s="54">
        <f t="shared" si="10"/>
        <v>2043</v>
      </c>
      <c r="N244" s="3"/>
      <c r="O244" s="3"/>
    </row>
    <row r="245" spans="8:15">
      <c r="H245" s="28">
        <v>52597</v>
      </c>
      <c r="I245" s="32">
        <v>9.7127414285714284</v>
      </c>
      <c r="J245" s="32">
        <v>9.5968999999999998</v>
      </c>
      <c r="K245" s="32">
        <v>9.2547813229249698</v>
      </c>
      <c r="L245" s="32">
        <v>8.9221838449111477</v>
      </c>
      <c r="M245" s="54">
        <f t="shared" si="10"/>
        <v>2044</v>
      </c>
      <c r="N245" s="3"/>
      <c r="O245" s="3"/>
    </row>
    <row r="246" spans="8:15">
      <c r="H246" s="28">
        <v>52628</v>
      </c>
      <c r="I246" s="32">
        <v>9.2071291836734694</v>
      </c>
      <c r="J246" s="32">
        <v>9.0912000000000006</v>
      </c>
      <c r="K246" s="32">
        <v>8.7479043159350542</v>
      </c>
      <c r="L246" s="32">
        <v>8.8030400646203546</v>
      </c>
      <c r="M246" s="54">
        <f t="shared" si="10"/>
        <v>2044</v>
      </c>
      <c r="N246" s="3"/>
      <c r="O246" s="3"/>
    </row>
    <row r="247" spans="8:15">
      <c r="H247" s="28">
        <v>52657</v>
      </c>
      <c r="I247" s="32">
        <v>8.6830475510204082</v>
      </c>
      <c r="J247" s="32">
        <v>8.5521999999999991</v>
      </c>
      <c r="K247" s="32">
        <v>8.2184686100330779</v>
      </c>
      <c r="L247" s="32">
        <v>8.6656208400646211</v>
      </c>
      <c r="M247" s="54">
        <f t="shared" si="10"/>
        <v>2044</v>
      </c>
      <c r="N247" s="3"/>
      <c r="O247" s="3"/>
    </row>
    <row r="248" spans="8:15">
      <c r="H248" s="28">
        <v>52688</v>
      </c>
      <c r="I248" s="32">
        <v>8.1791700000000009</v>
      </c>
      <c r="J248" s="32">
        <v>8.0478000000000005</v>
      </c>
      <c r="K248" s="32">
        <v>7.7246437887462687</v>
      </c>
      <c r="L248" s="32">
        <v>8.1468405492730227</v>
      </c>
      <c r="M248" s="54">
        <f t="shared" si="10"/>
        <v>2044</v>
      </c>
      <c r="N248" s="3"/>
      <c r="O248" s="3"/>
    </row>
    <row r="249" spans="8:15">
      <c r="H249" s="28">
        <v>52718</v>
      </c>
      <c r="I249" s="32">
        <v>8.2278434693877553</v>
      </c>
      <c r="J249" s="32">
        <v>8.0969999999999995</v>
      </c>
      <c r="K249" s="32">
        <v>7.6736683233231133</v>
      </c>
      <c r="L249" s="32">
        <v>8.0738397415185794</v>
      </c>
      <c r="M249" s="54">
        <f t="shared" si="10"/>
        <v>2044</v>
      </c>
      <c r="N249" s="3"/>
      <c r="O249" s="3"/>
    </row>
    <row r="250" spans="8:15">
      <c r="H250" s="28">
        <v>52749</v>
      </c>
      <c r="I250" s="32">
        <v>8.2783536734693897</v>
      </c>
      <c r="J250" s="32">
        <v>8.1480999999999995</v>
      </c>
      <c r="K250" s="32">
        <v>7.6586634484203309</v>
      </c>
      <c r="L250" s="32">
        <v>8.2121676898222962</v>
      </c>
      <c r="M250" s="54">
        <f t="shared" si="10"/>
        <v>2044</v>
      </c>
      <c r="N250" s="3"/>
      <c r="O250" s="3"/>
    </row>
    <row r="251" spans="8:15">
      <c r="H251" s="28">
        <v>52779</v>
      </c>
      <c r="I251" s="32">
        <v>8.34886387755102</v>
      </c>
      <c r="J251" s="32">
        <v>8.2260000000000009</v>
      </c>
      <c r="K251" s="32">
        <v>7.7052710564231539</v>
      </c>
      <c r="L251" s="32">
        <v>7.9083510500807774</v>
      </c>
      <c r="M251" s="54">
        <f t="shared" si="10"/>
        <v>2044</v>
      </c>
      <c r="N251" s="3"/>
      <c r="O251" s="3"/>
    </row>
    <row r="252" spans="8:15">
      <c r="H252" s="28">
        <v>52810</v>
      </c>
      <c r="I252" s="32">
        <v>8.4501904081632659</v>
      </c>
      <c r="J252" s="32">
        <v>8.3260000000000005</v>
      </c>
      <c r="K252" s="32">
        <v>8.0692934324893084</v>
      </c>
      <c r="L252" s="32">
        <v>8.0136620355411949</v>
      </c>
      <c r="M252" s="54">
        <f t="shared" si="10"/>
        <v>2044</v>
      </c>
      <c r="N252" s="3"/>
      <c r="O252" s="3"/>
    </row>
    <row r="253" spans="8:15">
      <c r="H253" s="28">
        <v>52841</v>
      </c>
      <c r="I253" s="32">
        <v>8.7772312244897961</v>
      </c>
      <c r="J253" s="32">
        <v>8.6456999999999997</v>
      </c>
      <c r="K253" s="32">
        <v>8.1483773450762396</v>
      </c>
      <c r="L253" s="32">
        <v>8.3347444264943462</v>
      </c>
      <c r="M253" s="54">
        <f t="shared" si="10"/>
        <v>2044</v>
      </c>
      <c r="N253" s="3"/>
      <c r="O253" s="3"/>
    </row>
    <row r="254" spans="8:15">
      <c r="H254" s="28">
        <v>52871</v>
      </c>
      <c r="I254" s="32">
        <v>8.9112108163265304</v>
      </c>
      <c r="J254" s="32">
        <v>8.7723999999999993</v>
      </c>
      <c r="K254" s="32">
        <v>8.3307482390145218</v>
      </c>
      <c r="L254" s="32">
        <v>8.6844011308562195</v>
      </c>
      <c r="M254" s="54">
        <f t="shared" si="10"/>
        <v>2044</v>
      </c>
      <c r="N254" s="3"/>
      <c r="O254" s="3"/>
    </row>
    <row r="255" spans="8:15">
      <c r="H255" s="28">
        <v>52902</v>
      </c>
      <c r="I255" s="32">
        <v>9.4253944897959183</v>
      </c>
      <c r="J255" s="32">
        <v>9.2895000000000003</v>
      </c>
      <c r="K255" s="32">
        <v>9.0411674017918493</v>
      </c>
      <c r="L255" s="32">
        <v>8.8145505654281102</v>
      </c>
      <c r="M255" s="54">
        <f t="shared" si="10"/>
        <v>2044</v>
      </c>
      <c r="N255" s="3"/>
      <c r="O255" s="3"/>
    </row>
    <row r="256" spans="8:15">
      <c r="H256" s="28">
        <v>52932</v>
      </c>
      <c r="I256" s="32">
        <v>9.7079455102040821</v>
      </c>
      <c r="J256" s="32">
        <v>9.5877999999999997</v>
      </c>
      <c r="K256" s="32">
        <v>9.234740565349334</v>
      </c>
      <c r="L256" s="32">
        <v>8.574142649434572</v>
      </c>
      <c r="M256" s="54">
        <f t="shared" si="10"/>
        <v>2044</v>
      </c>
      <c r="N256" s="3"/>
      <c r="O256" s="3"/>
    </row>
    <row r="257" spans="8:15">
      <c r="H257" s="28">
        <v>52963</v>
      </c>
      <c r="I257" s="32">
        <v>10.13855775510204</v>
      </c>
      <c r="J257" s="32">
        <v>10.014200000000001</v>
      </c>
      <c r="K257" s="32">
        <v>9.6348363050516337</v>
      </c>
      <c r="L257" s="32">
        <v>9.3435287560581592</v>
      </c>
      <c r="M257" s="54">
        <f t="shared" si="10"/>
        <v>2045</v>
      </c>
      <c r="N257" s="3"/>
      <c r="O257" s="3"/>
    </row>
    <row r="258" spans="8:15">
      <c r="H258" s="28">
        <v>52994</v>
      </c>
      <c r="I258" s="32">
        <v>10.099986326530614</v>
      </c>
      <c r="J258" s="32">
        <v>9.9662000000000006</v>
      </c>
      <c r="K258" s="32">
        <v>9.6233771026430013</v>
      </c>
      <c r="L258" s="32">
        <v>9.686521486268175</v>
      </c>
      <c r="M258" s="54">
        <f t="shared" si="10"/>
        <v>2045</v>
      </c>
      <c r="N258" s="3"/>
      <c r="O258" s="3"/>
    </row>
    <row r="259" spans="8:15">
      <c r="H259" s="28">
        <v>53022</v>
      </c>
      <c r="I259" s="32">
        <v>9.0979455102040809</v>
      </c>
      <c r="J259" s="32">
        <v>8.9588000000000001</v>
      </c>
      <c r="K259" s="32">
        <v>8.6140937191992748</v>
      </c>
      <c r="L259" s="32">
        <v>9.0761620355411949</v>
      </c>
      <c r="M259" s="54">
        <f t="shared" si="10"/>
        <v>2045</v>
      </c>
      <c r="N259" s="3"/>
      <c r="O259" s="3"/>
    </row>
    <row r="260" spans="8:15">
      <c r="H260" s="28">
        <v>53053</v>
      </c>
      <c r="I260" s="32">
        <v>8.5975373469387755</v>
      </c>
      <c r="J260" s="32">
        <v>8.4577000000000009</v>
      </c>
      <c r="K260" s="32">
        <v>8.1102485191246476</v>
      </c>
      <c r="L260" s="32">
        <v>8.5608147011308571</v>
      </c>
      <c r="M260" s="54">
        <f t="shared" si="10"/>
        <v>2045</v>
      </c>
      <c r="N260" s="3"/>
      <c r="O260" s="3"/>
    </row>
    <row r="261" spans="8:15">
      <c r="H261" s="28">
        <v>53083</v>
      </c>
      <c r="I261" s="32">
        <v>8.6474353061224498</v>
      </c>
      <c r="J261" s="32">
        <v>8.5082000000000004</v>
      </c>
      <c r="K261" s="32">
        <v>8.0578856166385648</v>
      </c>
      <c r="L261" s="32">
        <v>8.4890255250403879</v>
      </c>
      <c r="M261" s="54">
        <f t="shared" si="10"/>
        <v>2045</v>
      </c>
      <c r="N261" s="3"/>
      <c r="O261" s="3"/>
    </row>
    <row r="262" spans="8:15">
      <c r="H262" s="28">
        <v>53114</v>
      </c>
      <c r="I262" s="32">
        <v>8.700496530612245</v>
      </c>
      <c r="J262" s="32">
        <v>8.5618999999999996</v>
      </c>
      <c r="K262" s="32">
        <v>8.0437029266619611</v>
      </c>
      <c r="L262" s="32">
        <v>8.6298777059773837</v>
      </c>
      <c r="M262" s="54">
        <f t="shared" si="10"/>
        <v>2045</v>
      </c>
      <c r="N262" s="3"/>
      <c r="O262" s="3"/>
    </row>
    <row r="263" spans="8:15">
      <c r="H263" s="28">
        <v>53144</v>
      </c>
      <c r="I263" s="32">
        <v>8.7527414285714293</v>
      </c>
      <c r="J263" s="32">
        <v>8.6218000000000004</v>
      </c>
      <c r="K263" s="32">
        <v>8.0904133077805565</v>
      </c>
      <c r="L263" s="32">
        <v>8.3079875605815836</v>
      </c>
      <c r="M263" s="54">
        <f t="shared" si="10"/>
        <v>2045</v>
      </c>
      <c r="N263" s="3"/>
      <c r="O263" s="3"/>
    </row>
    <row r="264" spans="8:15">
      <c r="H264" s="28">
        <v>53175</v>
      </c>
      <c r="I264" s="32">
        <v>8.8427414285714292</v>
      </c>
      <c r="J264" s="32">
        <v>8.7106999999999992</v>
      </c>
      <c r="K264" s="32">
        <v>8.4469846329532068</v>
      </c>
      <c r="L264" s="32">
        <v>8.4020909531502426</v>
      </c>
      <c r="M264" s="54">
        <f t="shared" si="10"/>
        <v>2045</v>
      </c>
      <c r="N264" s="3"/>
      <c r="O264" s="3"/>
    </row>
    <row r="265" spans="8:15">
      <c r="H265" s="28">
        <v>53206</v>
      </c>
      <c r="I265" s="32">
        <v>9.1439659183673481</v>
      </c>
      <c r="J265" s="32">
        <v>9.0051000000000005</v>
      </c>
      <c r="K265" s="32">
        <v>8.51604816675232</v>
      </c>
      <c r="L265" s="32">
        <v>8.6976281098546036</v>
      </c>
      <c r="M265" s="54">
        <f t="shared" si="10"/>
        <v>2045</v>
      </c>
      <c r="N265" s="3"/>
      <c r="O265" s="3"/>
    </row>
    <row r="266" spans="8:15">
      <c r="H266" s="28">
        <v>53236</v>
      </c>
      <c r="I266" s="32">
        <v>9.2964148979591847</v>
      </c>
      <c r="J266" s="32">
        <v>9.1499000000000006</v>
      </c>
      <c r="K266" s="32">
        <v>8.6998578843114167</v>
      </c>
      <c r="L266" s="32">
        <v>9.0655602584814208</v>
      </c>
      <c r="M266" s="54">
        <f t="shared" si="10"/>
        <v>2045</v>
      </c>
      <c r="N266" s="3"/>
      <c r="O266" s="3"/>
    </row>
    <row r="267" spans="8:15">
      <c r="H267" s="28">
        <v>53267</v>
      </c>
      <c r="I267" s="32">
        <v>9.8366189795918366</v>
      </c>
      <c r="J267" s="32">
        <v>9.6926000000000005</v>
      </c>
      <c r="K267" s="32">
        <v>9.4093520890467932</v>
      </c>
      <c r="L267" s="32">
        <v>9.2214568659127636</v>
      </c>
      <c r="M267" s="54">
        <f t="shared" si="10"/>
        <v>2045</v>
      </c>
      <c r="N267" s="3"/>
      <c r="O267" s="3"/>
    </row>
    <row r="268" spans="8:15">
      <c r="H268" s="28">
        <v>53297</v>
      </c>
      <c r="I268" s="32">
        <v>10.121823061224491</v>
      </c>
      <c r="J268" s="32">
        <v>9.9932999999999996</v>
      </c>
      <c r="K268" s="32">
        <v>9.5950631092476808</v>
      </c>
      <c r="L268" s="32">
        <v>8.9836741518578354</v>
      </c>
      <c r="M268" s="54">
        <f t="shared" si="10"/>
        <v>2045</v>
      </c>
      <c r="N268" s="3"/>
      <c r="O268" s="3"/>
    </row>
    <row r="269" spans="8:15">
      <c r="H269" s="28">
        <v>53328</v>
      </c>
      <c r="I269" s="32">
        <v>10.672027142857143</v>
      </c>
      <c r="J269" s="32">
        <v>10.537000000000001</v>
      </c>
      <c r="K269" s="32">
        <v>10.152607262313433</v>
      </c>
      <c r="L269" s="32">
        <v>9.8713962843295651</v>
      </c>
      <c r="M269" s="54">
        <f t="shared" si="10"/>
        <v>2046</v>
      </c>
      <c r="N269" s="3"/>
      <c r="O269" s="3"/>
    </row>
    <row r="270" spans="8:15">
      <c r="H270" s="28">
        <v>53359</v>
      </c>
      <c r="I270" s="32">
        <v>10.504476122448981</v>
      </c>
      <c r="J270" s="32">
        <v>10.3626</v>
      </c>
      <c r="K270" s="32">
        <v>9.9839565793307798</v>
      </c>
      <c r="L270" s="32">
        <v>10.086763812600969</v>
      </c>
      <c r="M270" s="54">
        <f t="shared" si="10"/>
        <v>2046</v>
      </c>
      <c r="N270" s="3"/>
      <c r="O270" s="3"/>
    </row>
    <row r="271" spans="8:15">
      <c r="H271" s="28">
        <v>53387</v>
      </c>
      <c r="I271" s="32">
        <v>9.4590679591836739</v>
      </c>
      <c r="J271" s="32">
        <v>9.3126999999999995</v>
      </c>
      <c r="K271" s="32">
        <v>8.9375207145352977</v>
      </c>
      <c r="L271" s="32">
        <v>9.4334924071082398</v>
      </c>
      <c r="M271" s="54">
        <f t="shared" si="10"/>
        <v>2046</v>
      </c>
      <c r="N271" s="3"/>
      <c r="O271" s="3"/>
    </row>
    <row r="272" spans="8:15">
      <c r="H272" s="28">
        <v>53418</v>
      </c>
      <c r="I272" s="32">
        <v>8.9372312244897962</v>
      </c>
      <c r="J272" s="32">
        <v>8.7906999999999993</v>
      </c>
      <c r="K272" s="32">
        <v>8.4097807650435659</v>
      </c>
      <c r="L272" s="32">
        <v>8.8969415185783518</v>
      </c>
      <c r="M272" s="54">
        <f t="shared" si="10"/>
        <v>2046</v>
      </c>
      <c r="N272" s="3"/>
      <c r="O272" s="3"/>
    </row>
    <row r="273" spans="8:15">
      <c r="H273" s="28">
        <v>53448</v>
      </c>
      <c r="I273" s="32">
        <v>8.9891700000000014</v>
      </c>
      <c r="J273" s="32">
        <v>8.8430999999999997</v>
      </c>
      <c r="K273" s="32">
        <v>8.3690312246397749</v>
      </c>
      <c r="L273" s="32">
        <v>8.827171728594509</v>
      </c>
      <c r="M273" s="54">
        <f t="shared" si="10"/>
        <v>2046</v>
      </c>
      <c r="N273" s="3"/>
      <c r="O273" s="3"/>
    </row>
    <row r="274" spans="8:15">
      <c r="H274" s="28">
        <v>53479</v>
      </c>
      <c r="I274" s="32">
        <v>9.0443740816326539</v>
      </c>
      <c r="J274" s="32">
        <v>8.8987999999999996</v>
      </c>
      <c r="K274" s="32">
        <v>8.2072149538559902</v>
      </c>
      <c r="L274" s="32">
        <v>8.9701442649434568</v>
      </c>
      <c r="M274" s="54">
        <f t="shared" si="10"/>
        <v>2046</v>
      </c>
      <c r="N274" s="3"/>
      <c r="O274" s="3"/>
    </row>
    <row r="275" spans="8:15">
      <c r="H275" s="28">
        <v>53509</v>
      </c>
      <c r="I275" s="32">
        <v>9.0985577551020409</v>
      </c>
      <c r="J275" s="32">
        <v>8.9606999999999992</v>
      </c>
      <c r="K275" s="32">
        <v>8.3533583244844678</v>
      </c>
      <c r="L275" s="32">
        <v>8.6501725363489506</v>
      </c>
      <c r="M275" s="54">
        <f t="shared" si="10"/>
        <v>2046</v>
      </c>
      <c r="N275" s="3"/>
      <c r="O275" s="3"/>
    </row>
    <row r="276" spans="8:15">
      <c r="H276" s="28">
        <v>53540</v>
      </c>
      <c r="I276" s="32">
        <v>9.1830475510204082</v>
      </c>
      <c r="J276" s="32">
        <v>9.0442</v>
      </c>
      <c r="K276" s="32">
        <v>8.7612134344275905</v>
      </c>
      <c r="L276" s="32">
        <v>8.7388235864297261</v>
      </c>
      <c r="M276" s="54">
        <f t="shared" si="10"/>
        <v>2046</v>
      </c>
      <c r="N276" s="3"/>
      <c r="O276" s="3"/>
    </row>
    <row r="277" spans="8:15">
      <c r="H277" s="28">
        <v>53571</v>
      </c>
      <c r="I277" s="32">
        <v>9.5033536734693893</v>
      </c>
      <c r="J277" s="32">
        <v>9.3573000000000004</v>
      </c>
      <c r="K277" s="32">
        <v>8.8324865902158134</v>
      </c>
      <c r="L277" s="32">
        <v>9.0532420032310181</v>
      </c>
      <c r="M277" s="54">
        <f t="shared" si="10"/>
        <v>2046</v>
      </c>
      <c r="N277" s="3"/>
      <c r="O277" s="3"/>
    </row>
    <row r="278" spans="8:15">
      <c r="H278" s="28">
        <v>53601</v>
      </c>
      <c r="I278" s="32">
        <v>9.6467210204081635</v>
      </c>
      <c r="J278" s="32">
        <v>9.4932999999999996</v>
      </c>
      <c r="K278" s="32">
        <v>9.0170157195853164</v>
      </c>
      <c r="L278" s="32">
        <v>9.4121878836833606</v>
      </c>
      <c r="M278" s="54">
        <f t="shared" si="10"/>
        <v>2046</v>
      </c>
      <c r="N278" s="3"/>
      <c r="O278" s="3"/>
    </row>
    <row r="279" spans="8:15">
      <c r="H279" s="28">
        <v>53632</v>
      </c>
      <c r="I279" s="32">
        <v>10.221721020408163</v>
      </c>
      <c r="J279" s="32">
        <v>10.07</v>
      </c>
      <c r="K279" s="32">
        <v>9.7369927821294873</v>
      </c>
      <c r="L279" s="32">
        <v>9.602515024232634</v>
      </c>
      <c r="M279" s="54">
        <f t="shared" si="10"/>
        <v>2046</v>
      </c>
      <c r="N279" s="3"/>
      <c r="O279" s="3"/>
    </row>
    <row r="280" spans="8:15">
      <c r="H280" s="28">
        <v>53662</v>
      </c>
      <c r="I280" s="32">
        <v>10.508557755102041</v>
      </c>
      <c r="J280" s="32">
        <v>10.372299999999999</v>
      </c>
      <c r="K280" s="32">
        <v>9.9589827121980647</v>
      </c>
      <c r="L280" s="32">
        <v>9.3663478190630052</v>
      </c>
      <c r="M280" s="54">
        <f t="shared" si="10"/>
        <v>2046</v>
      </c>
      <c r="N280" s="3"/>
      <c r="O280" s="3"/>
    </row>
    <row r="281" spans="8:15">
      <c r="H281" s="28">
        <v>53693</v>
      </c>
      <c r="I281" s="32">
        <v>10.957639387755103</v>
      </c>
      <c r="J281" s="32">
        <v>10.8169</v>
      </c>
      <c r="K281" s="32">
        <v>10.349160846228319</v>
      </c>
      <c r="L281" s="32">
        <v>10.154009369951536</v>
      </c>
      <c r="M281" s="54">
        <f t="shared" ref="M281:M304" si="11">YEAR(H281)</f>
        <v>2047</v>
      </c>
      <c r="N281" s="3"/>
      <c r="O281" s="3"/>
    </row>
    <row r="282" spans="8:15">
      <c r="H282" s="28">
        <v>53724</v>
      </c>
      <c r="I282" s="32">
        <v>10.903965918367348</v>
      </c>
      <c r="J282" s="32">
        <v>10.754099999999999</v>
      </c>
      <c r="K282" s="32">
        <v>10.358513199763614</v>
      </c>
      <c r="L282" s="32">
        <v>10.482058642972538</v>
      </c>
      <c r="M282" s="54">
        <f t="shared" si="11"/>
        <v>2047</v>
      </c>
      <c r="N282" s="3"/>
      <c r="O282" s="3"/>
    </row>
    <row r="283" spans="8:15">
      <c r="H283" s="28">
        <v>53752</v>
      </c>
      <c r="I283" s="32">
        <v>9.813353673469388</v>
      </c>
      <c r="J283" s="32">
        <v>9.6599000000000004</v>
      </c>
      <c r="K283" s="32">
        <v>9.2803204421944336</v>
      </c>
      <c r="L283" s="32">
        <v>9.7840578352180945</v>
      </c>
      <c r="M283" s="54">
        <f t="shared" si="11"/>
        <v>2047</v>
      </c>
      <c r="N283" s="3"/>
      <c r="O283" s="3"/>
    </row>
    <row r="284" spans="8:15">
      <c r="H284" s="28">
        <v>53783</v>
      </c>
      <c r="I284" s="32">
        <v>9.2865169387755113</v>
      </c>
      <c r="J284" s="32">
        <v>9.1328999999999994</v>
      </c>
      <c r="K284" s="32">
        <v>8.7424059542412245</v>
      </c>
      <c r="L284" s="32">
        <v>9.2425594507269793</v>
      </c>
      <c r="M284" s="54">
        <f t="shared" si="11"/>
        <v>2047</v>
      </c>
      <c r="N284" s="3"/>
      <c r="O284" s="3"/>
    </row>
    <row r="285" spans="8:15">
      <c r="H285" s="28">
        <v>53813</v>
      </c>
      <c r="I285" s="32">
        <v>9.333455714285714</v>
      </c>
      <c r="J285" s="32">
        <v>9.1805000000000003</v>
      </c>
      <c r="K285" s="32">
        <v>8.7114712463937067</v>
      </c>
      <c r="L285" s="32">
        <v>9.1678421647819057</v>
      </c>
      <c r="M285" s="54">
        <f t="shared" si="11"/>
        <v>2047</v>
      </c>
      <c r="N285" s="3"/>
      <c r="O285" s="3"/>
    </row>
    <row r="286" spans="8:15">
      <c r="H286" s="28">
        <v>53844</v>
      </c>
      <c r="I286" s="32">
        <v>9.390700612244899</v>
      </c>
      <c r="J286" s="32">
        <v>9.2382000000000009</v>
      </c>
      <c r="K286" s="32">
        <v>8.2091162564977811</v>
      </c>
      <c r="L286" s="32">
        <v>9.3128340872374817</v>
      </c>
      <c r="M286" s="54">
        <f t="shared" si="11"/>
        <v>2047</v>
      </c>
      <c r="N286" s="3"/>
      <c r="O286" s="3"/>
    </row>
    <row r="287" spans="8:15">
      <c r="H287" s="28">
        <v>53874</v>
      </c>
      <c r="I287" s="32">
        <v>9.4469251020408169</v>
      </c>
      <c r="J287" s="32">
        <v>9.3021999999999991</v>
      </c>
      <c r="K287" s="32">
        <v>8.2568029822162163</v>
      </c>
      <c r="L287" s="32">
        <v>8.9948817447495966</v>
      </c>
      <c r="M287" s="54">
        <f t="shared" si="11"/>
        <v>2047</v>
      </c>
      <c r="N287" s="3"/>
      <c r="O287" s="3"/>
    </row>
    <row r="288" spans="8:15">
      <c r="H288" s="28">
        <v>53905</v>
      </c>
      <c r="I288" s="32">
        <v>9.5384557142857158</v>
      </c>
      <c r="J288" s="32">
        <v>9.3925000000000001</v>
      </c>
      <c r="K288" s="32">
        <v>9.0863361861738596</v>
      </c>
      <c r="L288" s="32">
        <v>9.090499676898224</v>
      </c>
      <c r="M288" s="54">
        <f t="shared" si="11"/>
        <v>2047</v>
      </c>
      <c r="N288" s="3"/>
      <c r="O288" s="3"/>
    </row>
    <row r="289" spans="8:15">
      <c r="H289" s="28">
        <v>53936</v>
      </c>
      <c r="I289" s="32">
        <v>9.8705985714285713</v>
      </c>
      <c r="J289" s="32">
        <v>9.7172000000000001</v>
      </c>
      <c r="K289" s="32">
        <v>9.1856664025679695</v>
      </c>
      <c r="L289" s="32">
        <v>9.4166305331179334</v>
      </c>
      <c r="M289" s="54">
        <f t="shared" si="11"/>
        <v>2047</v>
      </c>
      <c r="N289" s="3"/>
      <c r="O289" s="3"/>
    </row>
    <row r="290" spans="8:15">
      <c r="H290" s="28">
        <v>53966</v>
      </c>
      <c r="I290" s="32">
        <v>10.010598571428572</v>
      </c>
      <c r="J290" s="32">
        <v>9.8498000000000001</v>
      </c>
      <c r="K290" s="32">
        <v>9.3747175490314625</v>
      </c>
      <c r="L290" s="32">
        <v>9.7722444264943462</v>
      </c>
      <c r="M290" s="54">
        <f t="shared" si="11"/>
        <v>2047</v>
      </c>
      <c r="N290" s="3"/>
      <c r="O290" s="3"/>
    </row>
    <row r="291" spans="8:15">
      <c r="H291" s="28">
        <v>53997</v>
      </c>
      <c r="I291" s="32">
        <v>10.610598571428572</v>
      </c>
      <c r="J291" s="32">
        <v>10.451000000000001</v>
      </c>
      <c r="K291" s="32">
        <v>10.142586883525615</v>
      </c>
      <c r="L291" s="32">
        <v>9.9873090468497576</v>
      </c>
      <c r="M291" s="54">
        <f t="shared" si="11"/>
        <v>2047</v>
      </c>
      <c r="N291" s="3"/>
      <c r="O291" s="3"/>
    </row>
    <row r="292" spans="8:15">
      <c r="H292" s="28">
        <v>54027</v>
      </c>
      <c r="I292" s="32">
        <v>10.937333265306123</v>
      </c>
      <c r="J292" s="32">
        <v>10.7925</v>
      </c>
      <c r="K292" s="32">
        <v>10.316633155086326</v>
      </c>
      <c r="L292" s="32">
        <v>9.7906208400646211</v>
      </c>
      <c r="M292" s="54">
        <f t="shared" si="11"/>
        <v>2047</v>
      </c>
      <c r="N292" s="3"/>
      <c r="O292" s="3"/>
    </row>
    <row r="293" spans="8:15">
      <c r="H293" s="28">
        <v>54058</v>
      </c>
      <c r="I293" s="32">
        <v>11.35947612244898</v>
      </c>
      <c r="J293" s="32">
        <v>11.210699999999999</v>
      </c>
      <c r="K293" s="32">
        <v>10.746019232783784</v>
      </c>
      <c r="L293" s="32">
        <v>10.551626494345719</v>
      </c>
      <c r="M293" s="54">
        <f t="shared" si="11"/>
        <v>2048</v>
      </c>
      <c r="N293" s="3"/>
      <c r="O293" s="3"/>
    </row>
    <row r="294" spans="8:15">
      <c r="H294" s="28">
        <v>54089</v>
      </c>
      <c r="I294" s="32">
        <v>10.814272040816327</v>
      </c>
      <c r="J294" s="32">
        <v>10.6662</v>
      </c>
      <c r="K294" s="32">
        <v>10.237035376920533</v>
      </c>
      <c r="L294" s="32">
        <v>10.393306623586431</v>
      </c>
      <c r="M294" s="54">
        <f t="shared" si="11"/>
        <v>2048</v>
      </c>
      <c r="N294" s="3"/>
      <c r="O294" s="3"/>
    </row>
    <row r="295" spans="8:15">
      <c r="H295" s="28">
        <v>54118</v>
      </c>
      <c r="I295" s="32">
        <v>10.29508836734694</v>
      </c>
      <c r="J295" s="32">
        <v>10.1319</v>
      </c>
      <c r="K295" s="32">
        <v>9.7413092529919325</v>
      </c>
      <c r="L295" s="32">
        <v>10.260733925686591</v>
      </c>
      <c r="M295" s="54">
        <f t="shared" si="11"/>
        <v>2048</v>
      </c>
      <c r="N295" s="3"/>
      <c r="O295" s="3"/>
    </row>
    <row r="296" spans="8:15">
      <c r="H296" s="28">
        <v>54149</v>
      </c>
      <c r="I296" s="32">
        <v>9.771312857142858</v>
      </c>
      <c r="J296" s="32">
        <v>9.6081000000000003</v>
      </c>
      <c r="K296" s="32">
        <v>9.1926549744405008</v>
      </c>
      <c r="L296" s="32">
        <v>9.7222646203554124</v>
      </c>
      <c r="M296" s="54">
        <f t="shared" si="11"/>
        <v>2048</v>
      </c>
      <c r="N296" s="3"/>
      <c r="O296" s="3"/>
    </row>
    <row r="297" spans="8:15">
      <c r="H297" s="28">
        <v>54179</v>
      </c>
      <c r="I297" s="32">
        <v>9.8280475510204077</v>
      </c>
      <c r="J297" s="32">
        <v>9.6652000000000005</v>
      </c>
      <c r="K297" s="32">
        <v>9.172922536212182</v>
      </c>
      <c r="L297" s="32">
        <v>9.6572403877221333</v>
      </c>
      <c r="M297" s="54">
        <f t="shared" si="11"/>
        <v>2048</v>
      </c>
      <c r="N297" s="3"/>
      <c r="O297" s="3"/>
    </row>
    <row r="298" spans="8:15">
      <c r="H298" s="28">
        <v>54210</v>
      </c>
      <c r="I298" s="32">
        <v>9.8873332653061219</v>
      </c>
      <c r="J298" s="32">
        <v>9.7249999999999996</v>
      </c>
      <c r="K298" s="32">
        <v>8.6536099822137942</v>
      </c>
      <c r="L298" s="32">
        <v>9.8042516962843305</v>
      </c>
      <c r="M298" s="54">
        <f t="shared" si="11"/>
        <v>2048</v>
      </c>
      <c r="N298" s="3"/>
      <c r="O298" s="3"/>
    </row>
    <row r="299" spans="8:15">
      <c r="H299" s="28">
        <v>54240</v>
      </c>
      <c r="I299" s="32">
        <v>9.9460067346938779</v>
      </c>
      <c r="J299" s="32">
        <v>9.7911999999999999</v>
      </c>
      <c r="K299" s="32">
        <v>8.7052534728894706</v>
      </c>
      <c r="L299" s="32">
        <v>9.4887226171243935</v>
      </c>
      <c r="M299" s="54">
        <f t="shared" si="11"/>
        <v>2048</v>
      </c>
      <c r="N299" s="3"/>
      <c r="O299" s="3"/>
    </row>
    <row r="300" spans="8:15">
      <c r="H300" s="28">
        <v>54271</v>
      </c>
      <c r="I300" s="32">
        <v>10.09712918367347</v>
      </c>
      <c r="J300" s="32">
        <v>9.94</v>
      </c>
      <c r="K300" s="32">
        <v>9.5935728990689793</v>
      </c>
      <c r="L300" s="32">
        <v>9.6433066235864295</v>
      </c>
      <c r="M300" s="54">
        <f t="shared" si="11"/>
        <v>2048</v>
      </c>
      <c r="N300" s="3"/>
      <c r="O300" s="3"/>
    </row>
    <row r="301" spans="8:15">
      <c r="H301" s="28">
        <v>54302</v>
      </c>
      <c r="I301" s="32">
        <v>10.41121081632653</v>
      </c>
      <c r="J301" s="32">
        <v>10.247</v>
      </c>
      <c r="K301" s="32">
        <v>9.7114022763021381</v>
      </c>
      <c r="L301" s="32">
        <v>9.951565912762522</v>
      </c>
      <c r="M301" s="54">
        <f t="shared" si="11"/>
        <v>2048</v>
      </c>
      <c r="N301" s="3"/>
      <c r="O301" s="3"/>
    </row>
    <row r="302" spans="8:15">
      <c r="H302" s="28">
        <v>54332</v>
      </c>
      <c r="I302" s="32">
        <v>10.569476122448979</v>
      </c>
      <c r="J302" s="32">
        <v>10.397500000000001</v>
      </c>
      <c r="K302" s="32">
        <v>9.904924053301734</v>
      </c>
      <c r="L302" s="32">
        <v>10.325253311793215</v>
      </c>
      <c r="M302" s="54">
        <f t="shared" si="11"/>
        <v>2048</v>
      </c>
      <c r="N302" s="3"/>
      <c r="O302" s="3"/>
    </row>
    <row r="303" spans="8:15">
      <c r="H303" s="28">
        <v>54363</v>
      </c>
      <c r="I303" s="32">
        <v>11.214986326530612</v>
      </c>
      <c r="J303" s="32">
        <v>11.0434</v>
      </c>
      <c r="K303" s="32">
        <v>10.71595809642033</v>
      </c>
      <c r="L303" s="32">
        <v>10.585350242326333</v>
      </c>
      <c r="M303" s="54">
        <f t="shared" si="11"/>
        <v>2048</v>
      </c>
      <c r="N303" s="3"/>
      <c r="O303" s="3"/>
    </row>
    <row r="304" spans="8:15">
      <c r="H304" s="28">
        <v>54393</v>
      </c>
      <c r="I304" s="32">
        <v>11.499272040816328</v>
      </c>
      <c r="J304" s="32">
        <v>11.343299999999999</v>
      </c>
      <c r="K304" s="32">
        <v>10.872224618952401</v>
      </c>
      <c r="L304" s="32">
        <v>10.346658804523425</v>
      </c>
      <c r="M304" s="54">
        <f t="shared" si="11"/>
        <v>2048</v>
      </c>
      <c r="N304" s="3"/>
      <c r="O304" s="3"/>
    </row>
    <row r="305" spans="8:15">
      <c r="H305" s="28">
        <v>54424</v>
      </c>
      <c r="I305" s="32">
        <v>12.034272040816328</v>
      </c>
      <c r="J305" s="32">
        <v>11.872</v>
      </c>
      <c r="K305" s="32">
        <v>11.361887129050423</v>
      </c>
      <c r="L305" s="32">
        <v>11.219336510500808</v>
      </c>
      <c r="M305" s="54">
        <f t="shared" si="10"/>
        <v>2049</v>
      </c>
      <c r="N305" s="3"/>
      <c r="O305" s="3"/>
    </row>
    <row r="306" spans="8:15">
      <c r="H306" s="28">
        <v>54455</v>
      </c>
      <c r="I306" s="32">
        <v>11.858557755102041</v>
      </c>
      <c r="J306" s="32">
        <v>11.6896</v>
      </c>
      <c r="K306" s="32">
        <v>11.176330268523197</v>
      </c>
      <c r="L306" s="32">
        <v>11.426626494345719</v>
      </c>
      <c r="M306" s="54">
        <f t="shared" si="10"/>
        <v>2049</v>
      </c>
      <c r="N306" s="3"/>
      <c r="O306" s="3"/>
    </row>
    <row r="307" spans="8:15">
      <c r="H307" s="28">
        <v>54483</v>
      </c>
      <c r="I307" s="32">
        <v>10.737639387755102</v>
      </c>
      <c r="J307" s="32">
        <v>10.5656</v>
      </c>
      <c r="K307" s="32">
        <v>10.124550201707542</v>
      </c>
      <c r="L307" s="32">
        <v>10.698637802907918</v>
      </c>
      <c r="M307" s="54">
        <f t="shared" si="10"/>
        <v>2049</v>
      </c>
      <c r="N307" s="3"/>
      <c r="O307" s="3"/>
    </row>
    <row r="308" spans="8:15">
      <c r="H308" s="28">
        <v>54514</v>
      </c>
      <c r="I308" s="32">
        <v>10.14386387755102</v>
      </c>
      <c r="J308" s="32">
        <v>9.9731000000000005</v>
      </c>
      <c r="K308" s="32">
        <v>9.543008526108915</v>
      </c>
      <c r="L308" s="32">
        <v>10.090903554119549</v>
      </c>
      <c r="M308" s="54">
        <f t="shared" si="10"/>
        <v>2049</v>
      </c>
      <c r="N308" s="3"/>
      <c r="O308" s="3"/>
    </row>
    <row r="309" spans="8:15">
      <c r="H309" s="28">
        <v>54544</v>
      </c>
      <c r="I309" s="32">
        <v>10.18774142857143</v>
      </c>
      <c r="J309" s="32">
        <v>10.0177</v>
      </c>
      <c r="K309" s="32">
        <v>9.5055991119677294</v>
      </c>
      <c r="L309" s="32">
        <v>10.013157189014541</v>
      </c>
      <c r="M309" s="54">
        <f t="shared" si="10"/>
        <v>2049</v>
      </c>
      <c r="N309" s="3"/>
      <c r="O309" s="3"/>
    </row>
    <row r="310" spans="8:15">
      <c r="H310" s="28">
        <v>54575</v>
      </c>
      <c r="I310" s="32">
        <v>10.249272040816328</v>
      </c>
      <c r="J310" s="32">
        <v>10.079599999999999</v>
      </c>
      <c r="K310" s="32">
        <v>8.9888044993057665</v>
      </c>
      <c r="L310" s="32">
        <v>10.162389822294024</v>
      </c>
      <c r="M310" s="54">
        <f t="shared" si="10"/>
        <v>2049</v>
      </c>
      <c r="N310" s="3"/>
      <c r="O310" s="3"/>
    </row>
    <row r="311" spans="8:15">
      <c r="H311" s="28">
        <v>54605</v>
      </c>
      <c r="I311" s="32">
        <v>10.309986326530613</v>
      </c>
      <c r="J311" s="32">
        <v>10.1479</v>
      </c>
      <c r="K311" s="32">
        <v>9.3223546465453815</v>
      </c>
      <c r="L311" s="32">
        <v>9.8488801292407118</v>
      </c>
      <c r="M311" s="54">
        <f t="shared" si="10"/>
        <v>2049</v>
      </c>
      <c r="N311" s="3"/>
      <c r="O311" s="3"/>
    </row>
    <row r="312" spans="8:15">
      <c r="H312" s="28">
        <v>54636</v>
      </c>
      <c r="I312" s="32">
        <v>10.459782244897958</v>
      </c>
      <c r="J312" s="32">
        <v>10.295400000000001</v>
      </c>
      <c r="K312" s="32">
        <v>9.9303090128975402</v>
      </c>
      <c r="L312" s="32">
        <v>10.002151534733441</v>
      </c>
      <c r="M312" s="54">
        <f t="shared" ref="M312:M328" si="12">YEAR(H312)</f>
        <v>2049</v>
      </c>
      <c r="N312" s="3"/>
      <c r="O312" s="3"/>
    </row>
    <row r="313" spans="8:15">
      <c r="H313" s="28">
        <v>54667</v>
      </c>
      <c r="I313" s="32">
        <v>10.768455714285714</v>
      </c>
      <c r="J313" s="32">
        <v>10.597099999999999</v>
      </c>
      <c r="K313" s="32">
        <v>10.039145742500605</v>
      </c>
      <c r="L313" s="32">
        <v>10.305059450726979</v>
      </c>
      <c r="M313" s="54">
        <f t="shared" si="12"/>
        <v>2049</v>
      </c>
      <c r="N313" s="3"/>
      <c r="O313" s="3"/>
    </row>
    <row r="314" spans="8:15">
      <c r="H314" s="28">
        <v>54697</v>
      </c>
      <c r="I314" s="32">
        <v>10.925292448979592</v>
      </c>
      <c r="J314" s="32">
        <v>10.7462</v>
      </c>
      <c r="K314" s="32">
        <v>10.223726258427995</v>
      </c>
      <c r="L314" s="32">
        <v>10.677333279483038</v>
      </c>
      <c r="M314" s="54">
        <f t="shared" si="12"/>
        <v>2049</v>
      </c>
      <c r="N314" s="3"/>
      <c r="O314" s="3"/>
    </row>
    <row r="315" spans="8:15">
      <c r="H315" s="28">
        <v>54728</v>
      </c>
      <c r="I315" s="32">
        <v>11.579884285714288</v>
      </c>
      <c r="J315" s="32">
        <v>11.401</v>
      </c>
      <c r="K315" s="32">
        <v>11.063536773962886</v>
      </c>
      <c r="L315" s="32">
        <v>10.946416478190629</v>
      </c>
      <c r="M315" s="54">
        <f t="shared" si="12"/>
        <v>2049</v>
      </c>
      <c r="N315" s="3"/>
      <c r="O315" s="3"/>
    </row>
    <row r="316" spans="8:15">
      <c r="H316" s="28">
        <v>54758</v>
      </c>
      <c r="I316" s="32">
        <v>11.906414897959184</v>
      </c>
      <c r="J316" s="32">
        <v>11.7423</v>
      </c>
      <c r="K316" s="32">
        <v>11.246627079711578</v>
      </c>
      <c r="L316" s="32">
        <v>10.749526332794831</v>
      </c>
      <c r="M316" s="54">
        <f t="shared" si="12"/>
        <v>2049</v>
      </c>
      <c r="N316" s="3"/>
      <c r="O316" s="3"/>
    </row>
    <row r="317" spans="8:15">
      <c r="H317" s="28">
        <v>54789</v>
      </c>
      <c r="I317" s="32">
        <v>12.350394489795919</v>
      </c>
      <c r="J317" s="32">
        <v>12.181800000000001</v>
      </c>
      <c r="K317" s="32">
        <v>11.664399795326744</v>
      </c>
      <c r="L317" s="32">
        <v>11.532139418416802</v>
      </c>
      <c r="M317" s="54">
        <f t="shared" si="12"/>
        <v>2050</v>
      </c>
      <c r="N317" s="3"/>
      <c r="O317" s="3"/>
    </row>
    <row r="318" spans="8:15">
      <c r="H318" s="28">
        <v>54820</v>
      </c>
      <c r="I318" s="32">
        <v>12.213863877551022</v>
      </c>
      <c r="J318" s="32">
        <v>12.0379</v>
      </c>
      <c r="K318" s="32">
        <v>11.5547408807975</v>
      </c>
      <c r="L318" s="32">
        <v>11.778201615508886</v>
      </c>
      <c r="M318" s="54">
        <f t="shared" si="12"/>
        <v>2050</v>
      </c>
      <c r="N318" s="3"/>
      <c r="O318" s="3"/>
    </row>
    <row r="319" spans="8:15">
      <c r="H319" s="28">
        <v>54848</v>
      </c>
      <c r="I319" s="32">
        <v>11.238149591836734</v>
      </c>
      <c r="J319" s="32">
        <v>11.0562</v>
      </c>
      <c r="K319" s="32">
        <v>10.627007964719242</v>
      </c>
      <c r="L319" s="32">
        <v>11.193892245557352</v>
      </c>
      <c r="M319" s="54">
        <f t="shared" si="12"/>
        <v>2050</v>
      </c>
      <c r="N319" s="3"/>
      <c r="O319" s="3"/>
    </row>
    <row r="320" spans="8:15">
      <c r="H320" s="28">
        <v>54879</v>
      </c>
      <c r="I320" s="32">
        <v>10.68478224489796</v>
      </c>
      <c r="J320" s="32">
        <v>10.503299999999999</v>
      </c>
      <c r="K320" s="32">
        <v>10.041355364489714</v>
      </c>
      <c r="L320" s="32">
        <v>10.626141841680129</v>
      </c>
      <c r="M320" s="54">
        <f t="shared" si="12"/>
        <v>2050</v>
      </c>
      <c r="N320" s="3"/>
      <c r="O320" s="3"/>
    </row>
    <row r="321" spans="8:15">
      <c r="H321" s="28">
        <v>54909</v>
      </c>
      <c r="I321" s="32">
        <v>10.746823061224489</v>
      </c>
      <c r="J321" s="32">
        <v>10.5656</v>
      </c>
      <c r="K321" s="32">
        <v>9.9877077980564746</v>
      </c>
      <c r="L321" s="32">
        <v>10.566368012924073</v>
      </c>
      <c r="M321" s="54">
        <f t="shared" si="12"/>
        <v>2050</v>
      </c>
      <c r="N321" s="3"/>
      <c r="O321" s="3"/>
    </row>
    <row r="322" spans="8:15">
      <c r="H322" s="28">
        <v>54940</v>
      </c>
      <c r="I322" s="32">
        <v>10.811618979591838</v>
      </c>
      <c r="J322" s="32">
        <v>10.630699999999999</v>
      </c>
      <c r="K322" s="32">
        <v>9.4922386069173061</v>
      </c>
      <c r="L322" s="32">
        <v>10.718831663974154</v>
      </c>
      <c r="M322" s="54">
        <f t="shared" si="12"/>
        <v>2050</v>
      </c>
      <c r="N322" s="3"/>
      <c r="O322" s="3"/>
    </row>
    <row r="323" spans="8:15">
      <c r="H323" s="28">
        <v>54970</v>
      </c>
      <c r="I323" s="32">
        <v>10.875700612244898</v>
      </c>
      <c r="J323" s="32">
        <v>10.702299999999999</v>
      </c>
      <c r="K323" s="32">
        <v>9.8396631247862043</v>
      </c>
      <c r="L323" s="32">
        <v>10.408653957996771</v>
      </c>
      <c r="M323" s="54">
        <f t="shared" si="12"/>
        <v>2050</v>
      </c>
      <c r="N323" s="3"/>
      <c r="O323" s="3"/>
    </row>
    <row r="324" spans="8:15">
      <c r="H324" s="28">
        <v>55001</v>
      </c>
      <c r="I324" s="32">
        <v>11.027027142857143</v>
      </c>
      <c r="J324" s="32">
        <v>10.8513</v>
      </c>
      <c r="K324" s="32">
        <v>10.450854844285196</v>
      </c>
      <c r="L324" s="32">
        <v>10.563439903069469</v>
      </c>
      <c r="M324" s="54">
        <f t="shared" si="12"/>
        <v>2050</v>
      </c>
      <c r="N324" s="3"/>
      <c r="O324" s="3"/>
    </row>
    <row r="325" spans="8:15">
      <c r="H325" s="28">
        <v>55032</v>
      </c>
      <c r="I325" s="32">
        <v>11.316312857142858</v>
      </c>
      <c r="J325" s="32">
        <v>11.134</v>
      </c>
      <c r="K325" s="32">
        <v>10.584151575442114</v>
      </c>
      <c r="L325" s="32">
        <v>10.847163651050083</v>
      </c>
      <c r="M325" s="54">
        <f t="shared" si="12"/>
        <v>2050</v>
      </c>
      <c r="N325" s="3"/>
      <c r="O325" s="3"/>
    </row>
    <row r="326" spans="8:15">
      <c r="H326" s="28">
        <v>55062</v>
      </c>
      <c r="I326" s="32">
        <v>11.464884285714287</v>
      </c>
      <c r="J326" s="32">
        <v>11.275</v>
      </c>
      <c r="K326" s="32">
        <v>10.776285915378784</v>
      </c>
      <c r="L326" s="32">
        <v>11.211258966074315</v>
      </c>
      <c r="M326" s="54">
        <f t="shared" si="12"/>
        <v>2050</v>
      </c>
      <c r="N326" s="3"/>
      <c r="O326" s="3"/>
    </row>
    <row r="327" spans="8:15">
      <c r="H327" s="28">
        <v>55093</v>
      </c>
      <c r="I327" s="32">
        <v>12.148251632653061</v>
      </c>
      <c r="J327" s="32">
        <v>11.9579</v>
      </c>
      <c r="K327" s="32">
        <v>11.631666557953208</v>
      </c>
      <c r="L327" s="32">
        <v>11.508815508885299</v>
      </c>
      <c r="M327" s="54">
        <f t="shared" si="12"/>
        <v>2050</v>
      </c>
      <c r="N327" s="3"/>
      <c r="O327" s="3"/>
    </row>
    <row r="328" spans="8:15">
      <c r="H328" s="28">
        <v>55123</v>
      </c>
      <c r="I328" s="32">
        <v>12.475802653061226</v>
      </c>
      <c r="J328" s="32">
        <v>12.3002</v>
      </c>
      <c r="K328" s="32">
        <v>11.798210392062524</v>
      </c>
      <c r="L328" s="32">
        <v>11.312935056542813</v>
      </c>
      <c r="M328" s="54">
        <f t="shared" si="12"/>
        <v>2050</v>
      </c>
      <c r="N328" s="3"/>
      <c r="O328" s="3"/>
    </row>
    <row r="329" spans="8:15">
      <c r="H329" s="28">
        <v>55154</v>
      </c>
      <c r="I329" s="32">
        <v>12.634680204081633</v>
      </c>
      <c r="J329" s="32">
        <v>12.4604</v>
      </c>
      <c r="K329" s="32">
        <v>11.932432081261396</v>
      </c>
      <c r="L329" s="32">
        <v>11.813439903069467</v>
      </c>
      <c r="M329" s="54">
        <f t="shared" ref="M329:M340" si="13">YEAR(H329)</f>
        <v>2051</v>
      </c>
    </row>
    <row r="330" spans="8:15">
      <c r="H330" s="28">
        <v>55185</v>
      </c>
      <c r="I330" s="32">
        <v>12.49508836734694</v>
      </c>
      <c r="J330" s="32">
        <v>12.3134</v>
      </c>
      <c r="K330" s="32">
        <v>11.820203838837838</v>
      </c>
      <c r="L330" s="32">
        <v>12.056473021001617</v>
      </c>
      <c r="M330" s="54">
        <f t="shared" si="13"/>
        <v>2051</v>
      </c>
    </row>
    <row r="331" spans="8:15">
      <c r="H331" s="28">
        <v>55213</v>
      </c>
      <c r="I331" s="32">
        <v>11.496823061224491</v>
      </c>
      <c r="J331" s="32">
        <v>11.309699999999999</v>
      </c>
      <c r="K331" s="32">
        <v>10.871196887794675</v>
      </c>
      <c r="L331" s="32">
        <v>11.449849434571892</v>
      </c>
      <c r="M331" s="54">
        <f t="shared" si="13"/>
        <v>2051</v>
      </c>
    </row>
    <row r="332" spans="8:15">
      <c r="H332" s="28">
        <v>55244</v>
      </c>
      <c r="I332" s="32">
        <v>10.930802653061225</v>
      </c>
      <c r="J332" s="32">
        <v>10.744400000000001</v>
      </c>
      <c r="K332" s="32">
        <v>10.272029622841064</v>
      </c>
      <c r="L332" s="32">
        <v>10.869578836833604</v>
      </c>
      <c r="M332" s="54">
        <f t="shared" si="13"/>
        <v>2051</v>
      </c>
    </row>
    <row r="333" spans="8:15">
      <c r="H333" s="28">
        <v>55274</v>
      </c>
      <c r="I333" s="32">
        <v>10.994272040816327</v>
      </c>
      <c r="J333" s="32">
        <v>10.8081</v>
      </c>
      <c r="K333" s="32">
        <v>10.217148779018556</v>
      </c>
      <c r="L333" s="32">
        <v>10.811218578352182</v>
      </c>
      <c r="M333" s="54">
        <f t="shared" si="13"/>
        <v>2051</v>
      </c>
    </row>
    <row r="334" spans="8:15">
      <c r="H334" s="28">
        <v>55305</v>
      </c>
      <c r="I334" s="32">
        <v>11.060598571428573</v>
      </c>
      <c r="J334" s="32">
        <v>10.874700000000001</v>
      </c>
      <c r="K334" s="32">
        <v>9.7103231585865277</v>
      </c>
      <c r="L334" s="32">
        <v>10.965196768982231</v>
      </c>
      <c r="M334" s="54">
        <f t="shared" si="13"/>
        <v>2051</v>
      </c>
    </row>
    <row r="335" spans="8:15">
      <c r="H335" s="28">
        <v>55335</v>
      </c>
      <c r="I335" s="32">
        <v>11.126108775510204</v>
      </c>
      <c r="J335" s="32">
        <v>10.947699999999999</v>
      </c>
      <c r="K335" s="32">
        <v>10.065712592927794</v>
      </c>
      <c r="L335" s="32">
        <v>10.656432633279485</v>
      </c>
      <c r="M335" s="54">
        <f t="shared" si="13"/>
        <v>2051</v>
      </c>
    </row>
    <row r="336" spans="8:15">
      <c r="H336" s="28">
        <v>55366</v>
      </c>
      <c r="I336" s="32">
        <v>11.280904693877551</v>
      </c>
      <c r="J336" s="32">
        <v>11.100099999999999</v>
      </c>
      <c r="K336" s="32">
        <v>10.69093284272973</v>
      </c>
      <c r="L336" s="32">
        <v>10.814651534733441</v>
      </c>
      <c r="M336" s="54">
        <f t="shared" si="13"/>
        <v>2051</v>
      </c>
    </row>
    <row r="337" spans="8:13">
      <c r="H337" s="28">
        <v>55397</v>
      </c>
      <c r="I337" s="32">
        <v>11.576823061224491</v>
      </c>
      <c r="J337" s="32">
        <v>11.3893</v>
      </c>
      <c r="K337" s="32">
        <v>10.827364153917708</v>
      </c>
      <c r="L337" s="32">
        <v>11.104938287560582</v>
      </c>
      <c r="M337" s="54">
        <f t="shared" si="13"/>
        <v>2051</v>
      </c>
    </row>
    <row r="338" spans="8:13">
      <c r="H338" s="28">
        <v>55427</v>
      </c>
      <c r="I338" s="32">
        <v>11.728863877551021</v>
      </c>
      <c r="J338" s="32">
        <v>11.5337</v>
      </c>
      <c r="K338" s="32">
        <v>11.023866351274709</v>
      </c>
      <c r="L338" s="32">
        <v>11.472466558966076</v>
      </c>
      <c r="M338" s="54">
        <f t="shared" si="13"/>
        <v>2051</v>
      </c>
    </row>
    <row r="339" spans="8:13">
      <c r="H339" s="28">
        <v>55458</v>
      </c>
      <c r="I339" s="32">
        <v>12.427843469387756</v>
      </c>
      <c r="J339" s="32">
        <v>12.231999999999999</v>
      </c>
      <c r="K339" s="32">
        <v>11.898928045519563</v>
      </c>
      <c r="L339" s="32">
        <v>11.785471405492732</v>
      </c>
      <c r="M339" s="54">
        <f t="shared" si="13"/>
        <v>2051</v>
      </c>
    </row>
    <row r="340" spans="8:13">
      <c r="H340" s="28">
        <v>55488</v>
      </c>
      <c r="I340" s="32">
        <v>12.762945510204082</v>
      </c>
      <c r="J340" s="32">
        <v>12.5816</v>
      </c>
      <c r="K340" s="32">
        <v>12.069325871470353</v>
      </c>
      <c r="L340" s="32">
        <v>11.597062681744751</v>
      </c>
      <c r="M340" s="54">
        <f t="shared" si="13"/>
        <v>2051</v>
      </c>
    </row>
    <row r="341" spans="8:13">
      <c r="H341" s="28">
        <v>55519</v>
      </c>
      <c r="I341" s="32">
        <v>12.925598571428573</v>
      </c>
      <c r="J341" s="32">
        <v>12.7455</v>
      </c>
      <c r="K341" s="32">
        <v>12.20657936758451</v>
      </c>
      <c r="L341" s="32">
        <v>12.10130339256866</v>
      </c>
      <c r="M341" s="54">
        <f t="shared" ref="M341:M343" si="14">YEAR(H341)</f>
        <v>2052</v>
      </c>
    </row>
    <row r="342" spans="8:13">
      <c r="H342" s="28">
        <v>55550</v>
      </c>
      <c r="I342" s="32">
        <v>12.782741428571429</v>
      </c>
      <c r="J342" s="32">
        <v>12.5953</v>
      </c>
      <c r="K342" s="32">
        <v>12.091833183824527</v>
      </c>
      <c r="L342" s="32">
        <v>12.341105492730211</v>
      </c>
      <c r="M342" s="54">
        <f t="shared" si="14"/>
        <v>2052</v>
      </c>
    </row>
    <row r="343" spans="8:13">
      <c r="H343" s="28">
        <v>55579</v>
      </c>
      <c r="I343" s="32">
        <v>11.761516938775511</v>
      </c>
      <c r="J343" s="32">
        <v>11.569100000000001</v>
      </c>
      <c r="K343" s="32">
        <v>11.120986945679711</v>
      </c>
      <c r="L343" s="32">
        <v>11.711763812600971</v>
      </c>
      <c r="M343" s="54">
        <f t="shared" si="14"/>
        <v>2052</v>
      </c>
    </row>
    <row r="344" spans="8:13">
      <c r="H344" s="28">
        <v>55610</v>
      </c>
      <c r="I344" s="32">
        <v>11.18243530612245</v>
      </c>
      <c r="J344" s="32">
        <v>10.991</v>
      </c>
      <c r="K344" s="32">
        <v>10.508048083212586</v>
      </c>
      <c r="L344" s="32">
        <v>11.118569143780292</v>
      </c>
      <c r="M344" s="54">
        <f t="shared" ref="M344:M365" si="15">YEAR(H344)</f>
        <v>2052</v>
      </c>
    </row>
    <row r="345" spans="8:13">
      <c r="H345" s="28">
        <v>55640</v>
      </c>
      <c r="I345" s="32">
        <v>11.247333265306123</v>
      </c>
      <c r="J345" s="32">
        <v>11.056100000000001</v>
      </c>
      <c r="K345" s="32">
        <v>10.451933962000806</v>
      </c>
      <c r="L345" s="32">
        <v>11.061622455573506</v>
      </c>
      <c r="M345" s="54">
        <f t="shared" si="15"/>
        <v>2052</v>
      </c>
    </row>
    <row r="346" spans="8:13">
      <c r="H346" s="28">
        <v>55671</v>
      </c>
      <c r="I346" s="32">
        <v>11.315190408163266</v>
      </c>
      <c r="J346" s="32">
        <v>11.1242</v>
      </c>
      <c r="K346" s="32">
        <v>9.9333922063707139</v>
      </c>
      <c r="L346" s="32">
        <v>11.217115185783522</v>
      </c>
      <c r="M346" s="54">
        <f t="shared" si="15"/>
        <v>2052</v>
      </c>
    </row>
    <row r="347" spans="8:13">
      <c r="H347" s="28">
        <v>55701</v>
      </c>
      <c r="I347" s="32">
        <v>11.382231224489795</v>
      </c>
      <c r="J347" s="32">
        <v>11.198700000000001</v>
      </c>
      <c r="K347" s="32">
        <v>10.297003489973779</v>
      </c>
      <c r="L347" s="32">
        <v>10.909865589660743</v>
      </c>
      <c r="M347" s="54">
        <f t="shared" si="15"/>
        <v>2052</v>
      </c>
    </row>
    <row r="348" spans="8:13">
      <c r="H348" s="28">
        <v>55732</v>
      </c>
      <c r="I348" s="32">
        <v>11.540700612244898</v>
      </c>
      <c r="J348" s="32">
        <v>11.354699999999999</v>
      </c>
      <c r="K348" s="32">
        <v>10.936611975983865</v>
      </c>
      <c r="L348" s="32">
        <v>11.071719386106624</v>
      </c>
      <c r="M348" s="54">
        <f t="shared" si="15"/>
        <v>2052</v>
      </c>
    </row>
    <row r="349" spans="8:13">
      <c r="H349" s="28">
        <v>55763</v>
      </c>
      <c r="I349" s="32">
        <v>11.843353673469387</v>
      </c>
      <c r="J349" s="32">
        <v>11.650499999999999</v>
      </c>
      <c r="K349" s="32">
        <v>11.076075094087132</v>
      </c>
      <c r="L349" s="32">
        <v>11.368670113085622</v>
      </c>
      <c r="M349" s="54">
        <f t="shared" si="15"/>
        <v>2052</v>
      </c>
    </row>
    <row r="350" spans="8:13">
      <c r="H350" s="28">
        <v>55793</v>
      </c>
      <c r="I350" s="32">
        <v>11.99886387755102</v>
      </c>
      <c r="J350" s="32">
        <v>11.798299999999999</v>
      </c>
      <c r="K350" s="32">
        <v>11.277150695096005</v>
      </c>
      <c r="L350" s="32">
        <v>11.739631340872375</v>
      </c>
      <c r="M350" s="54">
        <f t="shared" si="15"/>
        <v>2052</v>
      </c>
    </row>
    <row r="351" spans="8:13">
      <c r="H351" s="28">
        <v>55824</v>
      </c>
      <c r="I351" s="32">
        <v>12.713965918367348</v>
      </c>
      <c r="J351" s="32">
        <v>12.5124</v>
      </c>
      <c r="K351" s="32">
        <v>12.172304533474385</v>
      </c>
      <c r="L351" s="32">
        <v>12.06858933764136</v>
      </c>
      <c r="M351" s="54">
        <f t="shared" si="15"/>
        <v>2052</v>
      </c>
    </row>
    <row r="352" spans="8:13">
      <c r="H352" s="28">
        <v>55854</v>
      </c>
      <c r="I352" s="32">
        <v>13.056721020408164</v>
      </c>
      <c r="J352" s="32">
        <v>12.8696</v>
      </c>
      <c r="K352" s="32">
        <v>12.346607737824526</v>
      </c>
      <c r="L352" s="32">
        <v>11.887753311793217</v>
      </c>
      <c r="M352" s="54">
        <f t="shared" si="15"/>
        <v>2052</v>
      </c>
    </row>
    <row r="353" spans="8:13">
      <c r="H353" s="28">
        <v>55885</v>
      </c>
      <c r="I353" s="32">
        <v>13.223047551020407</v>
      </c>
      <c r="J353" s="32">
        <v>13.037100000000001</v>
      </c>
      <c r="K353" s="32">
        <v>12.487149973643405</v>
      </c>
      <c r="L353" s="32">
        <v>12.395628917609049</v>
      </c>
      <c r="M353" s="54">
        <f t="shared" si="15"/>
        <v>2053</v>
      </c>
    </row>
    <row r="354" spans="8:13">
      <c r="H354" s="28">
        <v>55916</v>
      </c>
      <c r="I354" s="32">
        <v>13.077027142857144</v>
      </c>
      <c r="J354" s="32">
        <v>12.883699999999999</v>
      </c>
      <c r="K354" s="32">
        <v>12.369680302315452</v>
      </c>
      <c r="L354" s="32">
        <v>12.632300969305332</v>
      </c>
      <c r="M354" s="54">
        <f t="shared" si="15"/>
        <v>2053</v>
      </c>
    </row>
    <row r="355" spans="8:13">
      <c r="H355" s="28">
        <v>55944</v>
      </c>
      <c r="I355" s="32">
        <v>12.032333265306121</v>
      </c>
      <c r="J355" s="32">
        <v>11.8345</v>
      </c>
      <c r="K355" s="32">
        <v>11.376480911490116</v>
      </c>
      <c r="L355" s="32">
        <v>11.97973634894992</v>
      </c>
      <c r="M355" s="54">
        <f t="shared" si="15"/>
        <v>2053</v>
      </c>
    </row>
    <row r="356" spans="8:13">
      <c r="H356" s="28">
        <v>55975</v>
      </c>
      <c r="I356" s="32">
        <v>11.439884285714287</v>
      </c>
      <c r="J356" s="32">
        <v>11.2433</v>
      </c>
      <c r="K356" s="32">
        <v>10.749462132162163</v>
      </c>
      <c r="L356" s="32">
        <v>11.373314701130857</v>
      </c>
      <c r="M356" s="54">
        <f t="shared" si="15"/>
        <v>2053</v>
      </c>
    </row>
    <row r="357" spans="8:13">
      <c r="H357" s="28">
        <v>56005</v>
      </c>
      <c r="I357" s="32">
        <v>11.506312857142857</v>
      </c>
      <c r="J357" s="32">
        <v>11.309900000000001</v>
      </c>
      <c r="K357" s="32">
        <v>10.692063347003227</v>
      </c>
      <c r="L357" s="32">
        <v>11.31788255250404</v>
      </c>
      <c r="M357" s="54">
        <f t="shared" si="15"/>
        <v>2053</v>
      </c>
    </row>
    <row r="358" spans="8:13">
      <c r="H358" s="28">
        <v>56036</v>
      </c>
      <c r="I358" s="32">
        <v>11.575700612244898</v>
      </c>
      <c r="J358" s="32">
        <v>11.3795</v>
      </c>
      <c r="K358" s="32">
        <v>10.161599909943524</v>
      </c>
      <c r="L358" s="32">
        <v>11.474889822294024</v>
      </c>
      <c r="M358" s="54">
        <f t="shared" si="15"/>
        <v>2053</v>
      </c>
    </row>
    <row r="359" spans="8:13">
      <c r="H359" s="28">
        <v>56066</v>
      </c>
      <c r="I359" s="32">
        <v>11.644272040816327</v>
      </c>
      <c r="J359" s="32">
        <v>11.455500000000001</v>
      </c>
      <c r="K359" s="32">
        <v>10.53358720248205</v>
      </c>
      <c r="L359" s="32">
        <v>11.169154765751212</v>
      </c>
      <c r="M359" s="54">
        <f t="shared" si="15"/>
        <v>2053</v>
      </c>
    </row>
    <row r="360" spans="8:13">
      <c r="H360" s="28">
        <v>56097</v>
      </c>
      <c r="I360" s="32">
        <v>11.806312857142858</v>
      </c>
      <c r="J360" s="32">
        <v>11.6151</v>
      </c>
      <c r="K360" s="32">
        <v>11.1878922440476</v>
      </c>
      <c r="L360" s="32">
        <v>11.334542487883684</v>
      </c>
      <c r="M360" s="54">
        <f t="shared" si="15"/>
        <v>2053</v>
      </c>
    </row>
    <row r="361" spans="8:13">
      <c r="H361" s="28">
        <v>56128</v>
      </c>
      <c r="I361" s="32">
        <v>12.116006734693878</v>
      </c>
      <c r="J361" s="32">
        <v>11.9177</v>
      </c>
      <c r="K361" s="32">
        <v>11.3305927152977</v>
      </c>
      <c r="L361" s="32">
        <v>11.638460096930535</v>
      </c>
      <c r="M361" s="54">
        <f t="shared" si="15"/>
        <v>2053</v>
      </c>
    </row>
    <row r="362" spans="8:13">
      <c r="H362" s="28">
        <v>56158</v>
      </c>
      <c r="I362" s="32">
        <v>12.275088367346939</v>
      </c>
      <c r="J362" s="32">
        <v>12.069000000000001</v>
      </c>
      <c r="K362" s="32">
        <v>11.536241719958451</v>
      </c>
      <c r="L362" s="32">
        <v>12.012955250403877</v>
      </c>
      <c r="M362" s="54">
        <f t="shared" si="15"/>
        <v>2053</v>
      </c>
    </row>
    <row r="363" spans="8:13">
      <c r="H363" s="28">
        <v>56189</v>
      </c>
      <c r="I363" s="32">
        <v>13.006618979591837</v>
      </c>
      <c r="J363" s="32">
        <v>12.799200000000001</v>
      </c>
      <c r="K363" s="32">
        <v>12.452052954607101</v>
      </c>
      <c r="L363" s="32">
        <v>12.358169305331181</v>
      </c>
      <c r="M363" s="54">
        <f t="shared" si="15"/>
        <v>2053</v>
      </c>
    </row>
    <row r="364" spans="8:13">
      <c r="H364" s="28">
        <v>56219</v>
      </c>
      <c r="I364" s="32">
        <v>13.357333265306123</v>
      </c>
      <c r="J364" s="32">
        <v>13.164099999999999</v>
      </c>
      <c r="K364" s="32">
        <v>12.630364310472366</v>
      </c>
      <c r="L364" s="32">
        <v>12.18520888529887</v>
      </c>
      <c r="M364" s="54">
        <f t="shared" si="15"/>
        <v>2053</v>
      </c>
    </row>
    <row r="365" spans="8:13">
      <c r="H365" s="28">
        <v>0</v>
      </c>
      <c r="I365" s="32" t="e">
        <v>#N/A</v>
      </c>
      <c r="J365" s="32" t="e">
        <v>#N/A</v>
      </c>
      <c r="K365" s="32" t="e">
        <v>#N/A</v>
      </c>
      <c r="L365" s="32" t="e">
        <v>#N/A</v>
      </c>
      <c r="M365" s="54">
        <f t="shared" si="15"/>
        <v>1900</v>
      </c>
    </row>
    <row r="366" spans="8:13">
      <c r="H366" s="28"/>
      <c r="I366" s="32"/>
      <c r="J366" s="32"/>
      <c r="K366" s="32"/>
      <c r="L366" s="32"/>
      <c r="M366" s="54"/>
    </row>
    <row r="367" spans="8:13">
      <c r="H367" s="28"/>
      <c r="I367" s="32"/>
      <c r="J367" s="32"/>
      <c r="K367" s="32"/>
      <c r="L367" s="32"/>
      <c r="M367" s="54"/>
    </row>
    <row r="368" spans="8:13">
      <c r="H368" s="28"/>
      <c r="I368" s="32"/>
      <c r="J368" s="32"/>
      <c r="K368" s="32"/>
      <c r="L368" s="32"/>
      <c r="M368" s="54"/>
    </row>
    <row r="369" spans="8:13">
      <c r="H369" s="28"/>
      <c r="I369" s="32"/>
      <c r="J369" s="32"/>
      <c r="K369" s="32"/>
      <c r="L369" s="32"/>
      <c r="M369" s="54"/>
    </row>
    <row r="370" spans="8:13">
      <c r="H370" s="28"/>
      <c r="I370" s="32"/>
      <c r="J370" s="32"/>
      <c r="K370" s="32"/>
      <c r="L370" s="32"/>
      <c r="M370" s="54"/>
    </row>
    <row r="371" spans="8:13">
      <c r="H371" s="28"/>
      <c r="I371" s="32"/>
      <c r="J371" s="32"/>
      <c r="K371" s="32"/>
      <c r="L371" s="32"/>
      <c r="M371" s="54"/>
    </row>
    <row r="372" spans="8:13">
      <c r="H372" s="28"/>
      <c r="I372" s="32"/>
      <c r="J372" s="32"/>
      <c r="K372" s="32"/>
      <c r="L372" s="32"/>
      <c r="M372" s="54"/>
    </row>
    <row r="373" spans="8:13">
      <c r="H373" s="28"/>
      <c r="I373" s="32"/>
      <c r="J373" s="32"/>
      <c r="K373" s="32"/>
      <c r="L373" s="32"/>
      <c r="M373" s="54"/>
    </row>
    <row r="374" spans="8:13">
      <c r="H374" s="28"/>
      <c r="I374" s="32"/>
      <c r="J374" s="32"/>
      <c r="K374" s="32"/>
      <c r="L374" s="32"/>
      <c r="M374" s="54"/>
    </row>
    <row r="375" spans="8:13">
      <c r="H375" s="28"/>
      <c r="I375" s="32"/>
      <c r="J375" s="32"/>
      <c r="K375" s="32"/>
      <c r="L375" s="32"/>
      <c r="M375" s="54"/>
    </row>
    <row r="376" spans="8:13">
      <c r="H376" s="28"/>
      <c r="I376" s="32"/>
      <c r="J376" s="32"/>
      <c r="K376" s="32"/>
      <c r="L376" s="32"/>
      <c r="M376" s="54"/>
    </row>
    <row r="377" spans="8:13">
      <c r="H377" s="28"/>
      <c r="I377" s="32"/>
      <c r="J377" s="32"/>
      <c r="K377" s="32"/>
      <c r="L377" s="32"/>
      <c r="M377" s="54"/>
    </row>
    <row r="378" spans="8:13">
      <c r="H378" s="28"/>
      <c r="I378" s="32"/>
      <c r="J378" s="32"/>
      <c r="K378" s="32"/>
      <c r="L378" s="32"/>
      <c r="M378" s="54"/>
    </row>
    <row r="379" spans="8:13">
      <c r="H379" s="28"/>
      <c r="I379" s="32"/>
      <c r="J379" s="32"/>
      <c r="K379" s="32"/>
      <c r="L379" s="32"/>
      <c r="M379" s="54"/>
    </row>
    <row r="380" spans="8:13">
      <c r="H380" s="28"/>
    </row>
    <row r="381" spans="8:13">
      <c r="H381" s="28"/>
    </row>
    <row r="382" spans="8:13">
      <c r="H382" s="28"/>
    </row>
    <row r="383" spans="8:13">
      <c r="H383" s="28"/>
    </row>
    <row r="384" spans="8:13">
      <c r="H384" s="28"/>
    </row>
    <row r="385" spans="8:8">
      <c r="H385" s="28"/>
    </row>
    <row r="386" spans="8:8">
      <c r="H386" s="28"/>
    </row>
    <row r="387" spans="8:8">
      <c r="H387" s="28"/>
    </row>
    <row r="388" spans="8:8">
      <c r="H388" s="28"/>
    </row>
    <row r="389" spans="8:8">
      <c r="H389" s="28"/>
    </row>
    <row r="390" spans="8:8">
      <c r="H390" s="28"/>
    </row>
    <row r="391" spans="8:8">
      <c r="H391" s="28"/>
    </row>
    <row r="392" spans="8:8">
      <c r="H392" s="28"/>
    </row>
    <row r="393" spans="8:8">
      <c r="H393" s="28"/>
    </row>
    <row r="394" spans="8:8">
      <c r="H394" s="28"/>
    </row>
    <row r="395" spans="8:8">
      <c r="H395" s="28"/>
    </row>
    <row r="396" spans="8:8">
      <c r="H396" s="28"/>
    </row>
    <row r="397" spans="8:8">
      <c r="H397" s="28"/>
    </row>
    <row r="398" spans="8:8">
      <c r="H398" s="28"/>
    </row>
    <row r="399" spans="8:8">
      <c r="H399" s="28"/>
    </row>
    <row r="400" spans="8:8">
      <c r="H400" s="28"/>
    </row>
    <row r="401" spans="8:8">
      <c r="H401" s="28"/>
    </row>
    <row r="402" spans="8:8">
      <c r="H402" s="28"/>
    </row>
    <row r="403" spans="8:8">
      <c r="H403" s="28"/>
    </row>
    <row r="404" spans="8:8">
      <c r="H404" s="28"/>
    </row>
    <row r="405" spans="8:8">
      <c r="H405" s="28"/>
    </row>
    <row r="406" spans="8:8">
      <c r="H406" s="28"/>
    </row>
    <row r="407" spans="8:8">
      <c r="H407" s="28"/>
    </row>
    <row r="408" spans="8:8">
      <c r="H408" s="28"/>
    </row>
    <row r="409" spans="8:8">
      <c r="H409" s="28"/>
    </row>
    <row r="410" spans="8:8">
      <c r="H410" s="28"/>
    </row>
    <row r="411" spans="8:8">
      <c r="H411" s="28"/>
    </row>
    <row r="412" spans="8:8">
      <c r="H412" s="28"/>
    </row>
    <row r="413" spans="8:8">
      <c r="H413" s="28"/>
    </row>
    <row r="414" spans="8:8">
      <c r="H414" s="28"/>
    </row>
    <row r="415" spans="8:8">
      <c r="H415" s="28"/>
    </row>
    <row r="416" spans="8:8">
      <c r="H416" s="28"/>
    </row>
    <row r="417" spans="8:8">
      <c r="H417" s="28"/>
    </row>
    <row r="418" spans="8:8">
      <c r="H418" s="28"/>
    </row>
    <row r="419" spans="8:8">
      <c r="H419" s="28"/>
    </row>
    <row r="420" spans="8:8">
      <c r="H420" s="28"/>
    </row>
    <row r="421" spans="8:8">
      <c r="H421" s="28"/>
    </row>
    <row r="422" spans="8:8">
      <c r="H422" s="28"/>
    </row>
    <row r="423" spans="8:8">
      <c r="H423" s="28"/>
    </row>
    <row r="424" spans="8:8">
      <c r="H424" s="28"/>
    </row>
    <row r="425" spans="8:8">
      <c r="H425" s="28"/>
    </row>
    <row r="426" spans="8:8">
      <c r="H426" s="28"/>
    </row>
    <row r="427" spans="8:8">
      <c r="H427" s="28"/>
    </row>
    <row r="428" spans="8:8">
      <c r="H428" s="28"/>
    </row>
    <row r="429" spans="8:8">
      <c r="H429" s="28"/>
    </row>
    <row r="430" spans="8:8">
      <c r="H430" s="28"/>
    </row>
    <row r="431" spans="8:8">
      <c r="H431" s="28"/>
    </row>
    <row r="432" spans="8:8">
      <c r="H432" s="28"/>
    </row>
    <row r="433" spans="8:8">
      <c r="H433" s="28"/>
    </row>
    <row r="434" spans="8:8">
      <c r="H434" s="28"/>
    </row>
    <row r="435" spans="8:8">
      <c r="H435" s="28"/>
    </row>
    <row r="436" spans="8:8">
      <c r="H436" s="28"/>
    </row>
    <row r="437" spans="8:8">
      <c r="H437" s="28"/>
    </row>
    <row r="438" spans="8:8">
      <c r="H438" s="28"/>
    </row>
    <row r="439" spans="8:8">
      <c r="H439" s="28"/>
    </row>
    <row r="440" spans="8:8">
      <c r="H440" s="28"/>
    </row>
    <row r="441" spans="8:8">
      <c r="H441" s="28"/>
    </row>
    <row r="442" spans="8:8">
      <c r="H442" s="28"/>
    </row>
    <row r="443" spans="8:8">
      <c r="H443" s="28"/>
    </row>
    <row r="444" spans="8:8">
      <c r="H444" s="28"/>
    </row>
    <row r="445" spans="8:8">
      <c r="H445" s="28"/>
    </row>
    <row r="446" spans="8:8">
      <c r="H446" s="28"/>
    </row>
    <row r="447" spans="8:8">
      <c r="H447" s="28"/>
    </row>
    <row r="448" spans="8:8">
      <c r="H448" s="28"/>
    </row>
    <row r="449" spans="8:8">
      <c r="H449" s="28"/>
    </row>
    <row r="450" spans="8:8">
      <c r="H450" s="28"/>
    </row>
    <row r="451" spans="8:8">
      <c r="H451" s="28"/>
    </row>
    <row r="452" spans="8:8">
      <c r="H452" s="28"/>
    </row>
    <row r="453" spans="8:8">
      <c r="H453" s="28"/>
    </row>
    <row r="454" spans="8:8">
      <c r="H454" s="28"/>
    </row>
    <row r="455" spans="8:8">
      <c r="H455" s="28"/>
    </row>
    <row r="456" spans="8:8">
      <c r="H456" s="28"/>
    </row>
    <row r="457" spans="8:8">
      <c r="H457" s="28"/>
    </row>
    <row r="458" spans="8:8">
      <c r="H458" s="28"/>
    </row>
    <row r="459" spans="8:8">
      <c r="H459" s="28"/>
    </row>
    <row r="460" spans="8:8">
      <c r="H460" s="28"/>
    </row>
    <row r="461" spans="8:8">
      <c r="H461" s="28"/>
    </row>
    <row r="462" spans="8:8">
      <c r="H462" s="28"/>
    </row>
    <row r="463" spans="8:8">
      <c r="H463" s="28"/>
    </row>
    <row r="464" spans="8:8">
      <c r="H464" s="28"/>
    </row>
    <row r="465" spans="8:8">
      <c r="H465" s="28"/>
    </row>
    <row r="466" spans="8:8">
      <c r="H466" s="28"/>
    </row>
    <row r="467" spans="8:8">
      <c r="H467" s="28"/>
    </row>
    <row r="468" spans="8:8">
      <c r="H468" s="28"/>
    </row>
    <row r="469" spans="8:8">
      <c r="H469" s="28"/>
    </row>
    <row r="470" spans="8:8">
      <c r="H470" s="28"/>
    </row>
    <row r="471" spans="8:8">
      <c r="H471" s="28"/>
    </row>
    <row r="472" spans="8:8">
      <c r="H472" s="28"/>
    </row>
    <row r="473" spans="8:8">
      <c r="H473" s="28"/>
    </row>
    <row r="474" spans="8:8">
      <c r="H474" s="28"/>
    </row>
    <row r="475" spans="8:8">
      <c r="H475" s="28"/>
    </row>
    <row r="476" spans="8:8">
      <c r="H476" s="28"/>
    </row>
    <row r="477" spans="8:8">
      <c r="H477" s="28"/>
    </row>
    <row r="478" spans="8:8">
      <c r="H478" s="28"/>
    </row>
    <row r="479" spans="8:8">
      <c r="H479" s="28"/>
    </row>
    <row r="480" spans="8:8">
      <c r="H480" s="28"/>
    </row>
    <row r="481" spans="8:8">
      <c r="H481" s="28"/>
    </row>
    <row r="482" spans="8:8">
      <c r="H482" s="28"/>
    </row>
    <row r="483" spans="8:8">
      <c r="H483" s="28"/>
    </row>
    <row r="484" spans="8:8">
      <c r="H484" s="28"/>
    </row>
    <row r="485" spans="8:8">
      <c r="H485" s="28"/>
    </row>
    <row r="486" spans="8:8">
      <c r="H486" s="28"/>
    </row>
    <row r="487" spans="8:8">
      <c r="H487" s="28"/>
    </row>
    <row r="488" spans="8:8">
      <c r="H488" s="28"/>
    </row>
    <row r="489" spans="8:8">
      <c r="H489" s="28"/>
    </row>
    <row r="490" spans="8:8">
      <c r="H490" s="28"/>
    </row>
    <row r="491" spans="8:8">
      <c r="H491" s="28"/>
    </row>
    <row r="492" spans="8:8">
      <c r="H492" s="28"/>
    </row>
    <row r="493" spans="8:8">
      <c r="H493" s="28"/>
    </row>
    <row r="494" spans="8:8">
      <c r="H494" s="28"/>
    </row>
    <row r="495" spans="8:8">
      <c r="H495" s="28"/>
    </row>
    <row r="496" spans="8:8">
      <c r="H496" s="28"/>
    </row>
    <row r="497" spans="8:8">
      <c r="H497" s="28"/>
    </row>
    <row r="498" spans="8:8">
      <c r="H498" s="28"/>
    </row>
    <row r="499" spans="8:8">
      <c r="H499" s="28"/>
    </row>
    <row r="500" spans="8:8">
      <c r="H500" s="28"/>
    </row>
    <row r="501" spans="8:8">
      <c r="H501" s="28"/>
    </row>
    <row r="502" spans="8:8">
      <c r="H502" s="28"/>
    </row>
    <row r="503" spans="8:8">
      <c r="H503" s="28"/>
    </row>
    <row r="504" spans="8:8">
      <c r="H504" s="28"/>
    </row>
    <row r="505" spans="8:8">
      <c r="H505" s="28"/>
    </row>
    <row r="506" spans="8:8">
      <c r="H506" s="28"/>
    </row>
    <row r="507" spans="8:8">
      <c r="H507" s="28"/>
    </row>
    <row r="508" spans="8:8">
      <c r="H508" s="28"/>
    </row>
    <row r="509" spans="8:8">
      <c r="H509" s="28"/>
    </row>
    <row r="510" spans="8:8">
      <c r="H510" s="28"/>
    </row>
    <row r="511" spans="8:8">
      <c r="H511" s="28"/>
    </row>
    <row r="512" spans="8:8">
      <c r="H512" s="28"/>
    </row>
    <row r="513" spans="8:8">
      <c r="H513" s="28"/>
    </row>
    <row r="514" spans="8:8">
      <c r="H514" s="28"/>
    </row>
    <row r="515" spans="8:8">
      <c r="H515" s="28"/>
    </row>
    <row r="516" spans="8:8">
      <c r="H516" s="28"/>
    </row>
    <row r="517" spans="8:8">
      <c r="H517" s="28"/>
    </row>
    <row r="518" spans="8:8">
      <c r="H518" s="28"/>
    </row>
    <row r="519" spans="8:8">
      <c r="H519" s="28"/>
    </row>
    <row r="520" spans="8:8">
      <c r="H520" s="28"/>
    </row>
    <row r="521" spans="8:8">
      <c r="H521" s="28"/>
    </row>
    <row r="522" spans="8:8">
      <c r="H522" s="28"/>
    </row>
    <row r="523" spans="8:8">
      <c r="H523" s="28"/>
    </row>
    <row r="524" spans="8:8">
      <c r="H524" s="28"/>
    </row>
    <row r="525" spans="8:8">
      <c r="H525" s="28"/>
    </row>
    <row r="526" spans="8:8">
      <c r="H526" s="28"/>
    </row>
    <row r="527" spans="8:8">
      <c r="H527" s="28"/>
    </row>
    <row r="528" spans="8:8">
      <c r="H528" s="28"/>
    </row>
    <row r="529" spans="8:8">
      <c r="H529" s="28"/>
    </row>
    <row r="530" spans="8:8">
      <c r="H530" s="28"/>
    </row>
    <row r="531" spans="8:8">
      <c r="H531" s="28"/>
    </row>
    <row r="532" spans="8:8">
      <c r="H532" s="28"/>
    </row>
    <row r="533" spans="8:8">
      <c r="H533" s="28"/>
    </row>
    <row r="534" spans="8:8">
      <c r="H534" s="28"/>
    </row>
    <row r="535" spans="8:8">
      <c r="H535" s="28"/>
    </row>
    <row r="536" spans="8:8">
      <c r="H536" s="28"/>
    </row>
    <row r="537" spans="8:8">
      <c r="H537" s="28"/>
    </row>
    <row r="538" spans="8:8">
      <c r="H538" s="28"/>
    </row>
    <row r="539" spans="8:8">
      <c r="H539" s="28"/>
    </row>
    <row r="540" spans="8:8">
      <c r="H540" s="28"/>
    </row>
    <row r="541" spans="8:8">
      <c r="H541" s="28"/>
    </row>
    <row r="542" spans="8:8">
      <c r="H542" s="28"/>
    </row>
    <row r="543" spans="8:8">
      <c r="H543" s="28"/>
    </row>
    <row r="544" spans="8:8">
      <c r="H544" s="28"/>
    </row>
    <row r="545" spans="8:8">
      <c r="H545" s="28"/>
    </row>
    <row r="546" spans="8:8">
      <c r="H546" s="28"/>
    </row>
    <row r="547" spans="8:8">
      <c r="H547" s="28"/>
    </row>
    <row r="548" spans="8:8">
      <c r="H548" s="28"/>
    </row>
    <row r="549" spans="8:8">
      <c r="H549" s="28"/>
    </row>
    <row r="550" spans="8:8">
      <c r="H550" s="28"/>
    </row>
    <row r="551" spans="8:8">
      <c r="H551" s="28"/>
    </row>
    <row r="552" spans="8:8">
      <c r="H552" s="28"/>
    </row>
    <row r="553" spans="8:8">
      <c r="H553" s="28"/>
    </row>
    <row r="554" spans="8:8">
      <c r="H554" s="28"/>
    </row>
    <row r="555" spans="8:8">
      <c r="H555" s="28"/>
    </row>
    <row r="556" spans="8:8">
      <c r="H556" s="28"/>
    </row>
    <row r="557" spans="8:8">
      <c r="H557" s="28"/>
    </row>
    <row r="558" spans="8:8">
      <c r="H558" s="28"/>
    </row>
    <row r="559" spans="8:8">
      <c r="H559" s="28"/>
    </row>
    <row r="560" spans="8:8">
      <c r="H560" s="28"/>
    </row>
    <row r="561" spans="8:8">
      <c r="H561" s="28"/>
    </row>
    <row r="562" spans="8:8">
      <c r="H562" s="28"/>
    </row>
    <row r="563" spans="8:8">
      <c r="H563" s="28"/>
    </row>
    <row r="564" spans="8:8">
      <c r="H564" s="28"/>
    </row>
    <row r="565" spans="8:8">
      <c r="H565" s="28"/>
    </row>
    <row r="566" spans="8:8">
      <c r="H566" s="28"/>
    </row>
    <row r="567" spans="8:8">
      <c r="H567" s="28"/>
    </row>
    <row r="568" spans="8:8">
      <c r="H568" s="28"/>
    </row>
    <row r="569" spans="8:8">
      <c r="H569" s="28"/>
    </row>
    <row r="570" spans="8:8">
      <c r="H570" s="28"/>
    </row>
    <row r="571" spans="8:8">
      <c r="H571" s="28"/>
    </row>
    <row r="572" spans="8:8">
      <c r="H572" s="28"/>
    </row>
    <row r="573" spans="8:8">
      <c r="H573" s="28"/>
    </row>
    <row r="574" spans="8:8">
      <c r="H574" s="28"/>
    </row>
    <row r="575" spans="8:8">
      <c r="H575" s="28"/>
    </row>
    <row r="576" spans="8:8">
      <c r="H576" s="28"/>
    </row>
    <row r="577" spans="8:8">
      <c r="H577" s="28"/>
    </row>
    <row r="578" spans="8:8">
      <c r="H578" s="28"/>
    </row>
    <row r="579" spans="8:8">
      <c r="H579" s="28"/>
    </row>
    <row r="580" spans="8:8">
      <c r="H580" s="28"/>
    </row>
    <row r="581" spans="8:8">
      <c r="H581" s="28"/>
    </row>
    <row r="582" spans="8:8">
      <c r="H582" s="28"/>
    </row>
    <row r="583" spans="8:8">
      <c r="H583" s="28"/>
    </row>
    <row r="584" spans="8:8">
      <c r="H584" s="28"/>
    </row>
    <row r="585" spans="8:8">
      <c r="H585" s="28"/>
    </row>
    <row r="586" spans="8:8">
      <c r="H586" s="28"/>
    </row>
    <row r="587" spans="8:8">
      <c r="H587" s="28"/>
    </row>
    <row r="588" spans="8:8">
      <c r="H588" s="28"/>
    </row>
    <row r="589" spans="8:8">
      <c r="H589" s="28"/>
    </row>
    <row r="590" spans="8:8">
      <c r="H590" s="28"/>
    </row>
    <row r="591" spans="8:8">
      <c r="H591" s="28"/>
    </row>
    <row r="592" spans="8:8">
      <c r="H592" s="28"/>
    </row>
    <row r="593" spans="8:8">
      <c r="H593" s="28"/>
    </row>
    <row r="594" spans="8:8">
      <c r="H594" s="28"/>
    </row>
    <row r="595" spans="8:8">
      <c r="H595" s="28"/>
    </row>
    <row r="596" spans="8:8">
      <c r="H596" s="28"/>
    </row>
    <row r="597" spans="8:8">
      <c r="H597" s="28"/>
    </row>
    <row r="598" spans="8:8">
      <c r="H598" s="28"/>
    </row>
    <row r="599" spans="8:8">
      <c r="H599" s="28"/>
    </row>
    <row r="600" spans="8:8">
      <c r="H600" s="28"/>
    </row>
    <row r="601" spans="8:8">
      <c r="H601" s="28"/>
    </row>
    <row r="602" spans="8:8">
      <c r="H602" s="28"/>
    </row>
    <row r="603" spans="8:8">
      <c r="H603" s="28"/>
    </row>
    <row r="604" spans="8:8">
      <c r="H604" s="28"/>
    </row>
    <row r="605" spans="8:8">
      <c r="H605" s="28"/>
    </row>
    <row r="606" spans="8:8">
      <c r="H606" s="28"/>
    </row>
    <row r="607" spans="8:8">
      <c r="H607" s="28"/>
    </row>
    <row r="608" spans="8:8">
      <c r="H608" s="28"/>
    </row>
    <row r="609" spans="8:8">
      <c r="H609" s="28"/>
    </row>
    <row r="610" spans="8:8">
      <c r="H610" s="28"/>
    </row>
    <row r="611" spans="8:8">
      <c r="H611" s="28"/>
    </row>
    <row r="612" spans="8:8">
      <c r="H612" s="28"/>
    </row>
    <row r="613" spans="8:8">
      <c r="H613" s="28"/>
    </row>
    <row r="614" spans="8:8">
      <c r="H614" s="28"/>
    </row>
    <row r="615" spans="8:8">
      <c r="H615" s="28"/>
    </row>
    <row r="616" spans="8:8">
      <c r="H616" s="28"/>
    </row>
    <row r="617" spans="8:8">
      <c r="H617" s="28"/>
    </row>
    <row r="618" spans="8:8">
      <c r="H618" s="28"/>
    </row>
    <row r="619" spans="8:8">
      <c r="H619" s="28"/>
    </row>
    <row r="620" spans="8:8">
      <c r="H620" s="28"/>
    </row>
    <row r="621" spans="8:8">
      <c r="H621" s="28"/>
    </row>
    <row r="622" spans="8:8">
      <c r="H622" s="28"/>
    </row>
    <row r="623" spans="8:8">
      <c r="H623" s="28"/>
    </row>
    <row r="624" spans="8:8">
      <c r="H624" s="28"/>
    </row>
    <row r="625" spans="8:8">
      <c r="H625" s="28"/>
    </row>
    <row r="626" spans="8:8">
      <c r="H626" s="28"/>
    </row>
    <row r="627" spans="8:8">
      <c r="H627" s="28"/>
    </row>
  </sheetData>
  <phoneticPr fontId="10" type="noConversion"/>
  <printOptions horizontalCentered="1"/>
  <pageMargins left="0.25" right="0.25" top="0.75" bottom="0.75" header="0.3" footer="0.3"/>
  <pageSetup scale="99"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pageSetUpPr fitToPage="1"/>
  </sheetPr>
  <dimension ref="A1:V276"/>
  <sheetViews>
    <sheetView view="pageBreakPreview" topLeftCell="A2" zoomScale="60" zoomScaleNormal="100" workbookViewId="0">
      <selection activeCell="C15" sqref="C15"/>
    </sheetView>
  </sheetViews>
  <sheetFormatPr defaultColWidth="9.296875" defaultRowHeight="12.5" outlineLevelRow="1"/>
  <cols>
    <col min="1" max="1" width="18.5" style="97" customWidth="1"/>
    <col min="2" max="2" width="22.796875" style="97" customWidth="1"/>
    <col min="3" max="3" width="18.19921875" style="97" customWidth="1"/>
    <col min="4" max="4" width="18.296875" style="97" customWidth="1"/>
    <col min="5" max="5" width="18.5" style="97" customWidth="1"/>
    <col min="6" max="7" width="16.19921875" style="97" customWidth="1"/>
    <col min="8" max="8" width="3.796875" style="97" customWidth="1"/>
    <col min="9" max="9" width="9.5" style="97" customWidth="1"/>
    <col min="10" max="11" width="10" style="97" customWidth="1"/>
    <col min="12" max="12" width="9.296875" style="97" customWidth="1"/>
    <col min="13" max="13" width="30.19921875" style="97" customWidth="1"/>
    <col min="14" max="14" width="20" style="97" customWidth="1"/>
    <col min="15" max="15" width="14.69921875" style="97" customWidth="1"/>
    <col min="16" max="16" width="14.296875" style="97" customWidth="1"/>
    <col min="17" max="17" width="14.69921875" style="97" customWidth="1"/>
    <col min="18" max="18" width="13.69921875" style="97" customWidth="1"/>
    <col min="19" max="19" width="16" style="97" customWidth="1"/>
    <col min="20" max="20" width="15.19921875" style="97" bestFit="1" customWidth="1"/>
    <col min="21" max="21" width="13.796875" style="97" customWidth="1"/>
    <col min="22" max="16384" width="9.296875" style="97"/>
  </cols>
  <sheetData>
    <row r="1" spans="1:22" s="3" customFormat="1" ht="15" hidden="1">
      <c r="B1" s="1" t="s">
        <v>34</v>
      </c>
      <c r="C1" s="1"/>
      <c r="D1" s="10"/>
      <c r="E1" s="10"/>
      <c r="F1" s="10"/>
      <c r="G1" s="10"/>
      <c r="H1" s="29"/>
      <c r="I1" s="47"/>
      <c r="J1" s="47"/>
      <c r="K1" s="47"/>
    </row>
    <row r="2" spans="1:22" ht="5.25" customHeight="1"/>
    <row r="3" spans="1:22" ht="15">
      <c r="B3" s="1" t="str">
        <f>"Table "&amp;RIGHT('Table 4'!B3,1)+1</f>
        <v>Table 5</v>
      </c>
      <c r="C3" s="207"/>
      <c r="D3" s="207"/>
      <c r="E3" s="207"/>
      <c r="F3" s="207"/>
      <c r="G3" s="207"/>
      <c r="M3" s="97" t="s">
        <v>51</v>
      </c>
      <c r="O3" s="208"/>
    </row>
    <row r="4" spans="1:22" ht="26">
      <c r="B4" s="207" t="str">
        <f ca="1">'Table 1'!B5</f>
        <v>QF - Sch37 - UT - Solar T - 10.0 MW and 30.2% CF</v>
      </c>
      <c r="C4" s="207"/>
      <c r="D4" s="207"/>
      <c r="E4" s="207"/>
      <c r="F4" s="207"/>
      <c r="G4" s="207"/>
      <c r="K4" s="97">
        <f>MIN(K13:K24)</f>
        <v>45658</v>
      </c>
      <c r="M4" s="209" t="s">
        <v>290</v>
      </c>
      <c r="P4" s="210" t="s">
        <v>285</v>
      </c>
      <c r="Q4" s="210" t="s">
        <v>137</v>
      </c>
      <c r="R4" s="210" t="s">
        <v>136</v>
      </c>
      <c r="S4" s="210" t="s">
        <v>94</v>
      </c>
    </row>
    <row r="5" spans="1:22" ht="13">
      <c r="B5" s="207" t="str">
        <f>TEXT($K$5,"MMMM YYYY")&amp;"  through  "&amp;TEXT($K$6,"MMMM YYYY")</f>
        <v>January 2025  through  December 2039</v>
      </c>
      <c r="C5" s="207"/>
      <c r="D5" s="207"/>
      <c r="E5" s="207"/>
      <c r="F5" s="207"/>
      <c r="G5" s="207"/>
      <c r="J5" s="97" t="s">
        <v>36</v>
      </c>
      <c r="K5" s="211">
        <f>MIN(K13:K24)</f>
        <v>45658</v>
      </c>
      <c r="M5" s="97" t="s">
        <v>37</v>
      </c>
      <c r="O5" s="3" t="s">
        <v>76</v>
      </c>
      <c r="P5" s="3">
        <f>Q5+12</f>
        <v>49</v>
      </c>
      <c r="Q5" s="3">
        <f>R5+12</f>
        <v>37</v>
      </c>
      <c r="R5" s="3">
        <f>S5+12</f>
        <v>25</v>
      </c>
      <c r="S5" s="3">
        <v>13</v>
      </c>
    </row>
    <row r="6" spans="1:22" ht="13">
      <c r="B6" s="207" t="s">
        <v>38</v>
      </c>
      <c r="C6" s="207"/>
      <c r="D6" s="207"/>
      <c r="E6" s="207"/>
      <c r="F6" s="207"/>
      <c r="G6" s="207"/>
      <c r="J6" s="97" t="s">
        <v>39</v>
      </c>
      <c r="K6" s="211">
        <f>EDATE(K5,15*12-1)</f>
        <v>51105</v>
      </c>
      <c r="M6" s="209">
        <v>10</v>
      </c>
      <c r="N6" s="97" t="s">
        <v>32</v>
      </c>
      <c r="O6" s="3" t="s">
        <v>77</v>
      </c>
      <c r="P6">
        <f>P5+15*12-1</f>
        <v>228</v>
      </c>
      <c r="Q6">
        <f>Q5+15*12-1</f>
        <v>216</v>
      </c>
      <c r="R6">
        <f>R5+15*12-1</f>
        <v>204</v>
      </c>
      <c r="S6">
        <f>S5+15*12-1</f>
        <v>192</v>
      </c>
    </row>
    <row r="7" spans="1:22" ht="13">
      <c r="A7" s="212" t="str">
        <f>Q4</f>
        <v>15 Year Starting 2027</v>
      </c>
      <c r="B7" s="207"/>
      <c r="C7" s="213">
        <f ca="1">NPV($K$10,INDIRECT("C"&amp;$Q$5&amp;":C"&amp;$Q$6))</f>
        <v>-641059.46791037789</v>
      </c>
      <c r="D7" s="213">
        <f ca="1">NPV($K$10,INDIRECT("d"&amp;$Q$5&amp;":d"&amp;$Q$6))</f>
        <v>6607231.361897218</v>
      </c>
      <c r="E7" s="213">
        <f ca="1">NPV($K$10,INDIRECT("e"&amp;$Q$5&amp;":e"&amp;$Q$6))</f>
        <v>5966171.8939868417</v>
      </c>
      <c r="F7" s="214">
        <f ca="1">NPV($K$10,INDIRECT("f"&amp;$Q$5&amp;":f"&amp;$Q$6))</f>
        <v>247814.54765784348</v>
      </c>
      <c r="G7" s="215">
        <f ca="1">($C7+D7)/$F7</f>
        <v>24.075147929670006</v>
      </c>
      <c r="K7" s="211"/>
      <c r="M7" s="209"/>
      <c r="O7" s="3"/>
      <c r="P7"/>
      <c r="Q7"/>
      <c r="R7"/>
      <c r="S7"/>
    </row>
    <row r="8" spans="1:22" ht="13">
      <c r="A8" s="212" t="str">
        <f>R4</f>
        <v>15 Year Starting 2026</v>
      </c>
      <c r="C8" s="213">
        <f ca="1">NPV($K$10,INDIRECT("C"&amp;$R$5&amp;":C"&amp;$R$6))</f>
        <v>229732.96869671126</v>
      </c>
      <c r="D8" s="213">
        <f ca="1">NPV($K$10,INDIRECT("d"&amp;$R$5&amp;":d"&amp;$R$6))</f>
        <v>5696296.1822039988</v>
      </c>
      <c r="E8" s="213">
        <f ca="1">NPV($K$10,INDIRECT("e"&amp;$R$5&amp;":e"&amp;$R$6))</f>
        <v>5926029.1509007048</v>
      </c>
      <c r="F8" s="214">
        <f ca="1">NPV($K$10,INDIRECT("f"&amp;$R$5&amp;":f"&amp;$R$6))</f>
        <v>249062.78307520854</v>
      </c>
      <c r="G8" s="215">
        <f ca="1">($C8+D8)/$F8</f>
        <v>23.793314592133381</v>
      </c>
      <c r="M8" s="216">
        <f ca="1">ROUNDUP(SUM(OFFSET(F12,MATCH(K5,B13:B24,0),0,12))/(EDATE(K5,12)-K5)/24/Study_MW,4)</f>
        <v>0.3019</v>
      </c>
      <c r="N8" s="217" t="s">
        <v>33</v>
      </c>
    </row>
    <row r="9" spans="1:22" ht="13">
      <c r="A9" s="212"/>
      <c r="B9" s="212" t="str">
        <f>"Nominal NPV at "&amp;TEXT(J10,"0.00%")&amp;" Discount Rate"</f>
        <v>Nominal NPV at 6.38% Discount Rate</v>
      </c>
      <c r="J9" s="97" t="str">
        <f>'Table 1'!I42</f>
        <v>Discount Rate - 2025 IRP</v>
      </c>
    </row>
    <row r="10" spans="1:22" ht="13">
      <c r="A10" s="212" t="str">
        <f>S4</f>
        <v>15 Year Starting 2025</v>
      </c>
      <c r="C10" s="213">
        <f ca="1">NPV($K$10,INDIRECT("C"&amp;$S$5&amp;":C"&amp;$S$6))</f>
        <v>1151061.2731236327</v>
      </c>
      <c r="D10" s="213">
        <f ca="1">NPV($K$10,INDIRECT("d"&amp;$S$5&amp;":d"&amp;$S$6))</f>
        <v>4850973.6801927546</v>
      </c>
      <c r="E10" s="213">
        <f ca="1">NPV($K$10,INDIRECT("e"&amp;$S$5&amp;":e"&amp;$S$6))</f>
        <v>6002034.9533163942</v>
      </c>
      <c r="F10" s="214">
        <f ca="1">NPV($K$10,INDIRECT("f"&amp;$S$5&amp;":f"&amp;$S$6))</f>
        <v>250307.78013290139</v>
      </c>
      <c r="G10" s="215">
        <f ca="1">($C10+D10)/$F10</f>
        <v>23.978619242796189</v>
      </c>
      <c r="J10" s="218">
        <f>'Table 1'!I43</f>
        <v>6.3799999999999996E-2</v>
      </c>
      <c r="K10" s="219">
        <f>((1+J10)^(1/12))-1</f>
        <v>5.1672547259051793E-3</v>
      </c>
    </row>
    <row r="11" spans="1:22">
      <c r="B11" s="220"/>
      <c r="C11" s="221" t="s">
        <v>18</v>
      </c>
      <c r="D11" s="222" t="s">
        <v>40</v>
      </c>
      <c r="E11" s="222" t="s">
        <v>41</v>
      </c>
      <c r="F11" s="222" t="s">
        <v>41</v>
      </c>
      <c r="G11" s="223" t="s">
        <v>48</v>
      </c>
      <c r="S11" s="97" t="s">
        <v>142</v>
      </c>
      <c r="U11" s="97" t="s">
        <v>142</v>
      </c>
    </row>
    <row r="12" spans="1:22">
      <c r="B12" s="224" t="s">
        <v>42</v>
      </c>
      <c r="C12" s="221" t="s">
        <v>43</v>
      </c>
      <c r="D12" s="225" t="str">
        <f>TEXT((SUM(F25:F72)/(8760*3+8784))/Study_MW,"0.0%")&amp;" CF"</f>
        <v>29.8% CF</v>
      </c>
      <c r="E12" s="226" t="s">
        <v>47</v>
      </c>
      <c r="F12" s="224" t="s">
        <v>44</v>
      </c>
      <c r="G12" s="225" t="str">
        <f>D12</f>
        <v>29.8% CF</v>
      </c>
      <c r="I12" s="222" t="s">
        <v>45</v>
      </c>
      <c r="J12" s="227" t="s">
        <v>0</v>
      </c>
      <c r="K12" s="227" t="s">
        <v>46</v>
      </c>
      <c r="L12" s="227" t="s">
        <v>45</v>
      </c>
      <c r="M12" s="227"/>
      <c r="N12" s="223"/>
      <c r="P12" s="97" t="s">
        <v>41</v>
      </c>
      <c r="Q12" s="97" t="s">
        <v>67</v>
      </c>
      <c r="R12" s="97" t="s">
        <v>68</v>
      </c>
      <c r="S12" s="97" t="s">
        <v>18</v>
      </c>
      <c r="U12" s="97" t="s">
        <v>6</v>
      </c>
      <c r="V12" s="97" t="str">
        <f t="shared" ref="V12:V75" si="0">IFERROR(IF(AND(MONTH(K13)&gt;=6,MONTH(K13)&lt;=9),"Summer","Winter"),"-")</f>
        <v>Winter</v>
      </c>
    </row>
    <row r="13" spans="1:22" ht="13">
      <c r="B13" s="328">
        <v>45658</v>
      </c>
      <c r="C13" s="229" cm="1">
        <f t="array" ref="C13">IF(F13="","",-INDEX([2]Delta!$F$1:$JE$1000,$L$13,$I13))*1000</f>
        <v>13036.294825018558</v>
      </c>
      <c r="D13" s="230">
        <f>IF(ISNUMBER($F13),VLOOKUP($J13,'Table 1'!$B$13:$C$33,2,FALSE)/12*1000*Study_MW,"")</f>
        <v>0</v>
      </c>
      <c r="E13" s="231">
        <f t="shared" ref="E13:E16" si="1">IF(ISNUMBER(C13+D13),C13+D13,"")</f>
        <v>13036.294825018558</v>
      </c>
      <c r="F13" s="229">
        <f>IF(INDEX([2]Delta!$F$1:$JE$1440,$L$14,$I13)=0,"",INDEX([2]Delta!$F$1:$JE$1440,$L$14,$I13))</f>
        <v>1009.2312172900002</v>
      </c>
      <c r="G13" s="232">
        <f t="shared" ref="G13:G16" si="2">IF(ISNUMBER($F13),E13/$F13,"")</f>
        <v>12.91705468646102</v>
      </c>
      <c r="I13" s="233">
        <f>1</f>
        <v>1</v>
      </c>
      <c r="J13" s="234">
        <f>YEAR(B13)</f>
        <v>2025</v>
      </c>
      <c r="K13" s="228">
        <f t="shared" ref="K13:K24" si="3">IF(ISNUMBER(F13),B13,"")</f>
        <v>45658</v>
      </c>
      <c r="L13" s="97">
        <f>MATCH(M13,[2]Delta!$A$1:$A$1000,FALSE)</f>
        <v>840</v>
      </c>
      <c r="M13" s="212" t="s">
        <v>123</v>
      </c>
      <c r="V13" s="97" t="str">
        <f t="shared" si="0"/>
        <v>Winter</v>
      </c>
    </row>
    <row r="14" spans="1:22">
      <c r="B14" s="235">
        <f t="shared" ref="B14:B77" si="4">EDATE(B13,1)</f>
        <v>45689</v>
      </c>
      <c r="C14" s="97" cm="1">
        <f t="array" ref="C14">IF(F14="","",-INDEX([2]Delta!$F$1:$JE$1000,$L$13,$I14))*1000</f>
        <v>20017.944834282389</v>
      </c>
      <c r="D14" s="231">
        <f>IF(ISNUMBER($F14),VLOOKUP($J14,'Table 1'!$B$13:$C$33,2,FALSE)/12*1000*Study_MW,"")</f>
        <v>0</v>
      </c>
      <c r="E14" s="231">
        <f t="shared" si="1"/>
        <v>20017.944834282389</v>
      </c>
      <c r="F14" s="97">
        <f>IF(INDEX([2]Delta!$F$1:$JE$1440,$L$14,$I14)=0,"",INDEX([2]Delta!$F$1:$JE$1440,$L$14,$I14))</f>
        <v>1577.2992017599997</v>
      </c>
      <c r="G14" s="236">
        <f t="shared" si="2"/>
        <v>12.691279379299591</v>
      </c>
      <c r="I14" s="237">
        <f>I13+1</f>
        <v>2</v>
      </c>
      <c r="J14" s="234">
        <f t="shared" ref="J14:J77" si="5">YEAR(B14)</f>
        <v>2025</v>
      </c>
      <c r="K14" s="235">
        <f t="shared" si="3"/>
        <v>45689</v>
      </c>
      <c r="L14" s="97">
        <f>MATCH(M14,[2]Delta!$D$710:$D$1500,FALSE)+ROW([2]Delta!$D$709)</f>
        <v>1151</v>
      </c>
      <c r="M14" s="238" t="str">
        <f>[2]ImportData!$F$12</f>
        <v>PV_QF_UTN_Track_Sch37_UT</v>
      </c>
      <c r="V14" s="97" t="str">
        <f t="shared" si="0"/>
        <v>Winter</v>
      </c>
    </row>
    <row r="15" spans="1:22">
      <c r="B15" s="235">
        <f t="shared" si="4"/>
        <v>45717</v>
      </c>
      <c r="C15" s="97" cm="1">
        <f t="array" ref="C15">IF(F15="","",-INDEX([2]Delta!$F$1:$JE$1000,$L$13,$I15))*1000</f>
        <v>11432.517135202943</v>
      </c>
      <c r="D15" s="231">
        <f>IF(ISNUMBER($F15),VLOOKUP($J15,'Table 1'!$B$13:$C$33,2,FALSE)/12*1000*Study_MW,"")</f>
        <v>0</v>
      </c>
      <c r="E15" s="231">
        <f t="shared" si="1"/>
        <v>11432.517135202943</v>
      </c>
      <c r="F15" s="97">
        <f>IF(INDEX([2]Delta!$F$1:$JE$1440,$L$14,$I15)=0,"",INDEX([2]Delta!$F$1:$JE$1440,$L$14,$I15))</f>
        <v>1884.5984375800001</v>
      </c>
      <c r="G15" s="236">
        <f t="shared" si="2"/>
        <v>6.0662881318544226</v>
      </c>
      <c r="I15" s="237">
        <f t="shared" ref="I15:I24" si="6">I14+1</f>
        <v>3</v>
      </c>
      <c r="J15" s="234">
        <f t="shared" si="5"/>
        <v>2025</v>
      </c>
      <c r="K15" s="235">
        <f t="shared" si="3"/>
        <v>45717</v>
      </c>
      <c r="V15" s="97" t="str">
        <f t="shared" si="0"/>
        <v>Winter</v>
      </c>
    </row>
    <row r="16" spans="1:22">
      <c r="B16" s="235">
        <f t="shared" si="4"/>
        <v>45748</v>
      </c>
      <c r="C16" s="97" cm="1">
        <f t="array" ref="C16">IF(F16="","",-INDEX([2]Delta!$F$1:$JE$1000,$L$13,$I16))*1000</f>
        <v>4955.1840800704667</v>
      </c>
      <c r="D16" s="231">
        <f>IF(ISNUMBER($F16),VLOOKUP($J16,'Table 1'!$B$13:$C$33,2,FALSE)/12*1000*Study_MW,"")</f>
        <v>0</v>
      </c>
      <c r="E16" s="231">
        <f t="shared" si="1"/>
        <v>4955.1840800704667</v>
      </c>
      <c r="F16" s="97">
        <f>IF(INDEX([2]Delta!$F$1:$JE$1440,$L$14,$I16)=0,"",INDEX([2]Delta!$F$1:$JE$1440,$L$14,$I16))</f>
        <v>2450.35179647</v>
      </c>
      <c r="G16" s="236">
        <f t="shared" si="2"/>
        <v>2.0222337409709708</v>
      </c>
      <c r="I16" s="237">
        <f t="shared" si="6"/>
        <v>4</v>
      </c>
      <c r="J16" s="234">
        <f t="shared" si="5"/>
        <v>2025</v>
      </c>
      <c r="K16" s="235">
        <f t="shared" si="3"/>
        <v>45748</v>
      </c>
      <c r="L16" s="234">
        <f>YEAR(B13)</f>
        <v>2025</v>
      </c>
      <c r="M16" s="97">
        <f>SUMIF($J$13:$J$264,L16,$C$13:$C$264)</f>
        <v>608184.81909251201</v>
      </c>
      <c r="N16" s="97">
        <f>SUMIF($J$13:$J$264,L16,$D$13:$D$264)</f>
        <v>0</v>
      </c>
      <c r="O16" s="97">
        <f t="shared" ref="O16:O25" si="7">SUMIF($J$13:$J$264,L16,$F$13:$F$264)</f>
        <v>26439.988735669998</v>
      </c>
      <c r="P16" s="239">
        <f t="shared" ref="P16:P25" si="8">(M16+N16)/O16</f>
        <v>23.002461354002556</v>
      </c>
      <c r="Q16" s="240">
        <f>M16/O16</f>
        <v>23.002461354002556</v>
      </c>
      <c r="R16" s="240">
        <f>IFERROR(N16/O16,0)</f>
        <v>0</v>
      </c>
      <c r="S16" s="97">
        <f t="shared" ref="S16:S41" si="9">SUMIFS($C$13:$C$276,$J$13:$J$276,L16,$V$12:$V$275,"Summer")</f>
        <v>474649.01728647237</v>
      </c>
      <c r="U16" s="97">
        <f>SUMIFS($D$13:$D$276,$J$13:$J$276,L16,$V$12:$V$275,"Summer")</f>
        <v>0</v>
      </c>
      <c r="V16" s="97" t="str">
        <f t="shared" si="0"/>
        <v>Winter</v>
      </c>
    </row>
    <row r="17" spans="2:22">
      <c r="B17" s="235">
        <f t="shared" si="4"/>
        <v>45778</v>
      </c>
      <c r="C17" s="97" cm="1">
        <f t="array" ref="C17">IF(F17="","",-INDEX([2]Delta!$F$1:$JE$1000,$L$13,$I17))*1000</f>
        <v>40114.482293851324</v>
      </c>
      <c r="D17" s="231">
        <f>IF(ISNUMBER($F17),VLOOKUP($J17,'Table 1'!$B$13:$C$33,2,FALSE)/12*1000*Study_MW,"")</f>
        <v>0</v>
      </c>
      <c r="E17" s="231">
        <f t="shared" ref="E17" si="10">IF(ISNUMBER(C17+D17),C17+D17,"")</f>
        <v>40114.482293851324</v>
      </c>
      <c r="F17" s="97">
        <f>IF(INDEX([2]Delta!$F$1:$JE$1440,$L$14,$I17)=0,"",INDEX([2]Delta!$F$1:$JE$1440,$L$14,$I17))</f>
        <v>2874.4533476600004</v>
      </c>
      <c r="G17" s="236">
        <f t="shared" ref="G17" si="11">IF(ISNUMBER($F17),E17/$F17,"")</f>
        <v>13.955516907765167</v>
      </c>
      <c r="I17" s="237">
        <f t="shared" si="6"/>
        <v>5</v>
      </c>
      <c r="J17" s="234">
        <f t="shared" si="5"/>
        <v>2025</v>
      </c>
      <c r="K17" s="235">
        <f t="shared" si="3"/>
        <v>45778</v>
      </c>
      <c r="L17" s="234">
        <f>L16+1</f>
        <v>2026</v>
      </c>
      <c r="M17" s="97">
        <f>SUMIF($J$13:$J$264,L17,$C$13:$C$264)</f>
        <v>511527.56050473725</v>
      </c>
      <c r="N17" s="97">
        <f t="shared" ref="N17:N36" si="12">SUMIF($J$13:$J$264,L17,$D$13:$D$264)</f>
        <v>0</v>
      </c>
      <c r="O17" s="97">
        <f t="shared" si="7"/>
        <v>26302.169980450002</v>
      </c>
      <c r="P17" s="239">
        <f t="shared" si="8"/>
        <v>19.448112489765972</v>
      </c>
      <c r="Q17" s="240">
        <f t="shared" ref="Q17:Q33" si="13">M17/O17</f>
        <v>19.448112489765972</v>
      </c>
      <c r="R17" s="240">
        <f t="shared" ref="R17:R33" si="14">IFERROR(N17/O17,0)</f>
        <v>0</v>
      </c>
      <c r="S17" s="97">
        <f t="shared" si="9"/>
        <v>371338.65307480301</v>
      </c>
      <c r="U17" s="97">
        <f t="shared" ref="U17:U41" si="15">SUMIFS($D$13:$D$276,$J$13:$J$276,L17,$V$12:$V$275,"Summer")</f>
        <v>0</v>
      </c>
      <c r="V17" s="97" t="str">
        <f t="shared" si="0"/>
        <v>Summer</v>
      </c>
    </row>
    <row r="18" spans="2:22">
      <c r="B18" s="235">
        <f t="shared" si="4"/>
        <v>45809</v>
      </c>
      <c r="C18" s="97" cm="1">
        <f t="array" ref="C18">IF(F18="","",-INDEX([2]Delta!$F$1:$JE$1000,$L$13,$I18))*1000</f>
        <v>70351.615363586461</v>
      </c>
      <c r="D18" s="231">
        <f>IF(ISNUMBER($F18),VLOOKUP($J18,'Table 1'!$B$13:$C$33,2,FALSE)/12*1000*Study_MW,"")</f>
        <v>0</v>
      </c>
      <c r="E18" s="231">
        <f t="shared" ref="E18:E19" si="16">IF(ISNUMBER(C18+D18),C18+D18,"")</f>
        <v>70351.615363586461</v>
      </c>
      <c r="F18" s="97">
        <f>IF(INDEX([2]Delta!$F$1:$JE$1440,$L$14,$I18)=0,"",INDEX([2]Delta!$F$1:$JE$1440,$L$14,$I18))</f>
        <v>3482.7608652700005</v>
      </c>
      <c r="G18" s="236">
        <f t="shared" ref="G18:G19" si="17">IF(ISNUMBER($F18),E18/$F18,"")</f>
        <v>20.199955749224966</v>
      </c>
      <c r="I18" s="237">
        <f t="shared" si="6"/>
        <v>6</v>
      </c>
      <c r="J18" s="234">
        <f t="shared" si="5"/>
        <v>2025</v>
      </c>
      <c r="K18" s="235">
        <f t="shared" si="3"/>
        <v>45809</v>
      </c>
      <c r="L18" s="234">
        <f t="shared" ref="L18:L42" si="18">L17+1</f>
        <v>2027</v>
      </c>
      <c r="M18" s="97">
        <f t="shared" ref="M18:M36" si="19">SUMIF($J$13:$J$264,L18,$C$13:$C$264)</f>
        <v>517231.49139590532</v>
      </c>
      <c r="N18" s="97">
        <f t="shared" si="12"/>
        <v>0</v>
      </c>
      <c r="O18" s="97">
        <f t="shared" si="7"/>
        <v>26148.54084655</v>
      </c>
      <c r="P18" s="239">
        <f t="shared" si="8"/>
        <v>19.78051067672283</v>
      </c>
      <c r="Q18" s="240">
        <f t="shared" si="13"/>
        <v>19.78051067672283</v>
      </c>
      <c r="R18" s="240">
        <f t="shared" si="14"/>
        <v>0</v>
      </c>
      <c r="S18" s="97">
        <f t="shared" si="9"/>
        <v>307798.61168235948</v>
      </c>
      <c r="U18" s="97">
        <f t="shared" si="15"/>
        <v>0</v>
      </c>
      <c r="V18" s="97" t="str">
        <f t="shared" si="0"/>
        <v>Summer</v>
      </c>
    </row>
    <row r="19" spans="2:22">
      <c r="B19" s="235">
        <f t="shared" si="4"/>
        <v>45839</v>
      </c>
      <c r="C19" s="97" cm="1">
        <f t="array" ref="C19">IF(F19="","",-INDEX([2]Delta!$F$1:$JE$1000,$L$13,$I19))*1000</f>
        <v>146036.26549171167</v>
      </c>
      <c r="D19" s="231">
        <f>IF(ISNUMBER($F19),VLOOKUP($J19,'Table 1'!$B$13:$C$33,2,FALSE)/12*1000*Study_MW,"")</f>
        <v>0</v>
      </c>
      <c r="E19" s="231">
        <f t="shared" si="16"/>
        <v>146036.26549171167</v>
      </c>
      <c r="F19" s="97">
        <f>IF(INDEX([2]Delta!$F$1:$JE$1440,$L$14,$I19)=0,"",INDEX([2]Delta!$F$1:$JE$1440,$L$14,$I19))</f>
        <v>3409.7208603399999</v>
      </c>
      <c r="G19" s="236">
        <f t="shared" si="17"/>
        <v>42.829390285382388</v>
      </c>
      <c r="I19" s="237">
        <f t="shared" si="6"/>
        <v>7</v>
      </c>
      <c r="J19" s="234">
        <f t="shared" si="5"/>
        <v>2025</v>
      </c>
      <c r="K19" s="235">
        <f t="shared" si="3"/>
        <v>45839</v>
      </c>
      <c r="L19" s="234">
        <f t="shared" si="18"/>
        <v>2028</v>
      </c>
      <c r="M19" s="97">
        <f t="shared" si="19"/>
        <v>624376.14356655418</v>
      </c>
      <c r="N19" s="97">
        <f t="shared" si="12"/>
        <v>0</v>
      </c>
      <c r="O19" s="97">
        <f t="shared" si="7"/>
        <v>26020.827663560001</v>
      </c>
      <c r="P19" s="239">
        <f t="shared" si="8"/>
        <v>23.995245333450359</v>
      </c>
      <c r="Q19" s="240">
        <f t="shared" si="13"/>
        <v>23.995245333450359</v>
      </c>
      <c r="R19" s="240">
        <f t="shared" si="14"/>
        <v>0</v>
      </c>
      <c r="S19" s="97">
        <f t="shared" si="9"/>
        <v>347308.11917160463</v>
      </c>
      <c r="U19" s="97">
        <f t="shared" si="15"/>
        <v>0</v>
      </c>
      <c r="V19" s="97" t="str">
        <f t="shared" si="0"/>
        <v>Summer</v>
      </c>
    </row>
    <row r="20" spans="2:22">
      <c r="B20" s="235">
        <f t="shared" si="4"/>
        <v>45870</v>
      </c>
      <c r="C20" s="97" cm="1">
        <f t="array" ref="C20">IF(F20="","",-INDEX([2]Delta!$F$1:$JE$1000,$L$13,$I20))*1000</f>
        <v>179037.93109153048</v>
      </c>
      <c r="D20" s="231">
        <f>IF(ISNUMBER($F20),VLOOKUP($J20,'Table 1'!$B$13:$C$33,2,FALSE)/12*1000*Study_MW,"")</f>
        <v>0</v>
      </c>
      <c r="E20" s="231">
        <f t="shared" ref="E20:E22" si="20">IF(ISNUMBER(C20+D20),C20+D20,"")</f>
        <v>179037.93109153048</v>
      </c>
      <c r="F20" s="97">
        <f>IF(INDEX([2]Delta!$F$1:$JE$1440,$L$14,$I20)=0,"",INDEX([2]Delta!$F$1:$JE$1440,$L$14,$I20))</f>
        <v>2946.8956257999994</v>
      </c>
      <c r="G20" s="236">
        <f t="shared" ref="G20:G77" si="21">IF(ISNUMBER($F20),E20/$F20,"")</f>
        <v>60.75475816790312</v>
      </c>
      <c r="I20" s="237">
        <f t="shared" si="6"/>
        <v>8</v>
      </c>
      <c r="J20" s="234">
        <f t="shared" si="5"/>
        <v>2025</v>
      </c>
      <c r="K20" s="235">
        <f t="shared" si="3"/>
        <v>45870</v>
      </c>
      <c r="L20" s="234">
        <f t="shared" si="18"/>
        <v>2029</v>
      </c>
      <c r="M20" s="97">
        <f t="shared" si="19"/>
        <v>787089.83193649049</v>
      </c>
      <c r="N20" s="97">
        <f t="shared" si="12"/>
        <v>0</v>
      </c>
      <c r="O20" s="97">
        <f t="shared" si="7"/>
        <v>25888.739603120001</v>
      </c>
      <c r="P20" s="239">
        <f t="shared" si="8"/>
        <v>30.40278684875156</v>
      </c>
      <c r="Q20" s="240">
        <f t="shared" si="13"/>
        <v>30.40278684875156</v>
      </c>
      <c r="R20" s="240">
        <f t="shared" si="14"/>
        <v>0</v>
      </c>
      <c r="S20" s="97">
        <f t="shared" si="9"/>
        <v>437570.62378351839</v>
      </c>
      <c r="U20" s="97">
        <f t="shared" si="15"/>
        <v>0</v>
      </c>
      <c r="V20" s="97" t="str">
        <f t="shared" si="0"/>
        <v>Summer</v>
      </c>
    </row>
    <row r="21" spans="2:22">
      <c r="B21" s="235">
        <f t="shared" si="4"/>
        <v>45901</v>
      </c>
      <c r="C21" s="97" cm="1">
        <f t="array" ref="C21">IF(F21="","",-INDEX([2]Delta!$F$1:$JE$1000,$L$13,$I21))*1000</f>
        <v>79223.205339643755</v>
      </c>
      <c r="D21" s="231">
        <f>IF(ISNUMBER($F21),VLOOKUP($J21,'Table 1'!$B$13:$C$33,2,FALSE)/12*1000*Study_MW,"")</f>
        <v>0</v>
      </c>
      <c r="E21" s="231">
        <f t="shared" si="20"/>
        <v>79223.205339643755</v>
      </c>
      <c r="F21" s="97">
        <f>IF(INDEX([2]Delta!$F$1:$JE$1440,$L$14,$I21)=0,"",INDEX([2]Delta!$F$1:$JE$1440,$L$14,$I21))</f>
        <v>2515.9118679499993</v>
      </c>
      <c r="G21" s="236">
        <f t="shared" si="21"/>
        <v>31.48886348081658</v>
      </c>
      <c r="I21" s="237">
        <f t="shared" si="6"/>
        <v>9</v>
      </c>
      <c r="J21" s="234">
        <f t="shared" si="5"/>
        <v>2025</v>
      </c>
      <c r="K21" s="235">
        <f t="shared" si="3"/>
        <v>45901</v>
      </c>
      <c r="L21" s="234">
        <f t="shared" si="18"/>
        <v>2030</v>
      </c>
      <c r="M21" s="97">
        <f t="shared" si="19"/>
        <v>661359.45435761276</v>
      </c>
      <c r="N21" s="97">
        <f t="shared" si="12"/>
        <v>0</v>
      </c>
      <c r="O21" s="97">
        <f t="shared" si="7"/>
        <v>25759.55415167</v>
      </c>
      <c r="P21" s="239">
        <f t="shared" si="8"/>
        <v>25.674336227389116</v>
      </c>
      <c r="Q21" s="240">
        <f t="shared" si="13"/>
        <v>25.674336227389116</v>
      </c>
      <c r="R21" s="240">
        <f t="shared" si="14"/>
        <v>0</v>
      </c>
      <c r="S21" s="97">
        <f t="shared" si="9"/>
        <v>380608.74279192468</v>
      </c>
      <c r="U21" s="97">
        <f t="shared" si="15"/>
        <v>0</v>
      </c>
      <c r="V21" s="97" t="str">
        <f t="shared" si="0"/>
        <v>Winter</v>
      </c>
    </row>
    <row r="22" spans="2:22">
      <c r="B22" s="235">
        <f t="shared" si="4"/>
        <v>45931</v>
      </c>
      <c r="C22" s="97" cm="1">
        <f t="array" ref="C22">IF(F22="","",-INDEX([2]Delta!$F$1:$JE$1000,$L$13,$I22))*1000</f>
        <v>6247.8483503546158</v>
      </c>
      <c r="D22" s="231">
        <f>IF(ISNUMBER($F22),VLOOKUP($J22,'Table 1'!$B$13:$C$33,2,FALSE)/12*1000*Study_MW,"")</f>
        <v>0</v>
      </c>
      <c r="E22" s="231">
        <f t="shared" si="20"/>
        <v>6247.8483503546158</v>
      </c>
      <c r="F22" s="97">
        <f>IF(INDEX([2]Delta!$F$1:$JE$1440,$L$14,$I22)=0,"",INDEX([2]Delta!$F$1:$JE$1440,$L$14,$I22))</f>
        <v>1871.7486441000001</v>
      </c>
      <c r="G22" s="236">
        <f t="shared" si="21"/>
        <v>3.3379740223393042</v>
      </c>
      <c r="I22" s="237">
        <f t="shared" si="6"/>
        <v>10</v>
      </c>
      <c r="J22" s="234">
        <f t="shared" si="5"/>
        <v>2025</v>
      </c>
      <c r="K22" s="235">
        <f t="shared" si="3"/>
        <v>45931</v>
      </c>
      <c r="L22" s="234">
        <f t="shared" si="18"/>
        <v>2031</v>
      </c>
      <c r="M22" s="97">
        <f t="shared" si="19"/>
        <v>624989.37906864739</v>
      </c>
      <c r="N22" s="97">
        <f t="shared" si="12"/>
        <v>0</v>
      </c>
      <c r="O22" s="97">
        <f t="shared" si="7"/>
        <v>25646.789073580003</v>
      </c>
      <c r="P22" s="239">
        <f t="shared" si="8"/>
        <v>24.369108244917847</v>
      </c>
      <c r="Q22" s="240">
        <f t="shared" si="13"/>
        <v>24.369108244917847</v>
      </c>
      <c r="R22" s="240">
        <f t="shared" si="14"/>
        <v>0</v>
      </c>
      <c r="S22" s="97">
        <f t="shared" si="9"/>
        <v>347536.97890076367</v>
      </c>
      <c r="U22" s="97">
        <f t="shared" si="15"/>
        <v>0</v>
      </c>
      <c r="V22" s="97" t="str">
        <f t="shared" si="0"/>
        <v>Winter</v>
      </c>
    </row>
    <row r="23" spans="2:22" ht="13">
      <c r="B23" s="235">
        <f t="shared" si="4"/>
        <v>45962</v>
      </c>
      <c r="C23" s="97" cm="1">
        <f t="array" ref="C23">IF(F23="","",-INDEX([2]Delta!$F$1:$JE$1000,$L$13,$I23))*1000</f>
        <v>21958.279776968993</v>
      </c>
      <c r="D23" s="231">
        <f>IF(ISNUMBER($F23),VLOOKUP($J23,'Table 1'!$B$13:$C$33,2,FALSE)/12*1000*Study_MW,"")</f>
        <v>0</v>
      </c>
      <c r="E23" s="231">
        <f t="shared" ref="E23" si="22">IF(ISNUMBER(C23+D23),C23+D23,"")</f>
        <v>21958.279776968993</v>
      </c>
      <c r="F23" s="97">
        <f>IF(INDEX([2]Delta!$F$1:$JE$1440,$L$14,$I23)=0,"",INDEX([2]Delta!$F$1:$JE$1440,$L$14,$I23))</f>
        <v>1498.4912630500005</v>
      </c>
      <c r="G23" s="236">
        <f t="shared" ref="G23" si="23">IF(ISNUMBER($F23),E23/$F23,"")</f>
        <v>14.653592128575731</v>
      </c>
      <c r="I23" s="237">
        <f t="shared" si="6"/>
        <v>11</v>
      </c>
      <c r="J23" s="234">
        <f t="shared" si="5"/>
        <v>2025</v>
      </c>
      <c r="K23" s="235">
        <f t="shared" si="3"/>
        <v>45962</v>
      </c>
      <c r="L23" s="234">
        <f t="shared" si="18"/>
        <v>2032</v>
      </c>
      <c r="M23" s="97">
        <f t="shared" si="19"/>
        <v>-381214.09977357322</v>
      </c>
      <c r="N23" s="97">
        <f t="shared" si="12"/>
        <v>1108205.6892191046</v>
      </c>
      <c r="O23" s="97">
        <f t="shared" si="7"/>
        <v>25535.574071380001</v>
      </c>
      <c r="P23" s="239">
        <f t="shared" si="8"/>
        <v>28.469757030461118</v>
      </c>
      <c r="Q23" s="240">
        <f t="shared" si="13"/>
        <v>-14.928746019492623</v>
      </c>
      <c r="R23" s="240">
        <f t="shared" si="14"/>
        <v>43.398503049953739</v>
      </c>
      <c r="S23" s="97">
        <f t="shared" si="9"/>
        <v>-148866.45367450183</v>
      </c>
      <c r="T23" s="36"/>
      <c r="U23" s="97">
        <f t="shared" si="15"/>
        <v>369401.89640636812</v>
      </c>
      <c r="V23" s="97" t="str">
        <f t="shared" si="0"/>
        <v>Winter</v>
      </c>
    </row>
    <row r="24" spans="2:22">
      <c r="B24" s="241">
        <f t="shared" si="4"/>
        <v>45992</v>
      </c>
      <c r="C24" s="242" cm="1">
        <f t="array" ref="C24">IF(F24="","",-INDEX([2]Delta!$F$1:$JE$1000,$L$13,$I24))*1000</f>
        <v>15773.250510290381</v>
      </c>
      <c r="D24" s="243">
        <f>IF(F24&lt;&gt;0,VLOOKUP($J24,'Table 1'!$B$13:$C$33,2,FALSE)/12*1000*Study_MW,0)</f>
        <v>0</v>
      </c>
      <c r="E24" s="243">
        <f t="shared" ref="E24" si="24">IF(ISNUMBER(C24+D24),C24+D24,"")</f>
        <v>15773.250510290381</v>
      </c>
      <c r="F24" s="242">
        <f>IF(INDEX([2]Delta!$F$1:$JE$1440,$L$14,$I24)=0,"",INDEX([2]Delta!$F$1:$JE$1440,$L$14,$I24))</f>
        <v>918.5256083999999</v>
      </c>
      <c r="G24" s="244">
        <f t="shared" ref="G24" si="25">IF(ISNUMBER($F24),E24/$F24,"")</f>
        <v>17.172357924528807</v>
      </c>
      <c r="I24" s="245">
        <f t="shared" si="6"/>
        <v>12</v>
      </c>
      <c r="J24" s="234">
        <f t="shared" si="5"/>
        <v>2025</v>
      </c>
      <c r="K24" s="241">
        <f t="shared" si="3"/>
        <v>45992</v>
      </c>
      <c r="L24" s="234">
        <f t="shared" si="18"/>
        <v>2033</v>
      </c>
      <c r="M24" s="97">
        <f t="shared" si="19"/>
        <v>-429892.55221109302</v>
      </c>
      <c r="N24" s="97">
        <f t="shared" si="12"/>
        <v>1132364.5732573231</v>
      </c>
      <c r="O24" s="97">
        <f t="shared" si="7"/>
        <v>25386.817649420002</v>
      </c>
      <c r="P24" s="239">
        <f t="shared" si="8"/>
        <v>27.670739623494285</v>
      </c>
      <c r="Q24" s="240">
        <f t="shared" si="13"/>
        <v>-16.933692050248549</v>
      </c>
      <c r="R24" s="240">
        <f t="shared" si="14"/>
        <v>44.604431673742837</v>
      </c>
      <c r="S24" s="97">
        <f t="shared" si="9"/>
        <v>-147275.79374599917</v>
      </c>
      <c r="U24" s="97">
        <f t="shared" si="15"/>
        <v>377454.85775244108</v>
      </c>
      <c r="V24" s="97" t="str">
        <f t="shared" si="0"/>
        <v>Winter</v>
      </c>
    </row>
    <row r="25" spans="2:22" hidden="1" outlineLevel="1">
      <c r="B25" s="228">
        <f t="shared" si="4"/>
        <v>46023</v>
      </c>
      <c r="C25" s="229" cm="1">
        <f t="array" ref="C25">IF(F25="","",-INDEX([2]Delta!$F$1:$JE$1000,$L$13,$I25))*1000</f>
        <v>15767.015860968968</v>
      </c>
      <c r="D25" s="230">
        <f>IF(F25&lt;&gt;0,VLOOKUP($J25,'Table 1'!$B$13:$C$33,2,FALSE)/12*1000*Study_MW,0)</f>
        <v>0</v>
      </c>
      <c r="E25" s="230">
        <f t="shared" ref="E25:E77" si="26">C25+D25</f>
        <v>15767.015860968968</v>
      </c>
      <c r="F25" s="229">
        <f>IF(INDEX([2]Delta!$F$1:$JE$1440,$L$14,$I25)=0,"",INDEX([2]Delta!$F$1:$JE$1440,$L$14,$I25))</f>
        <v>990.97357848000013</v>
      </c>
      <c r="G25" s="232">
        <f t="shared" si="21"/>
        <v>15.91063193143164</v>
      </c>
      <c r="I25" s="233">
        <f>I13+13</f>
        <v>14</v>
      </c>
      <c r="J25" s="234">
        <f t="shared" si="5"/>
        <v>2026</v>
      </c>
      <c r="K25" s="228">
        <f>IF(ISNUMBER(F25),IF(F25&lt;&gt;0,B25,""),"")</f>
        <v>46023</v>
      </c>
      <c r="L25" s="234">
        <f t="shared" si="18"/>
        <v>2034</v>
      </c>
      <c r="M25" s="97">
        <f t="shared" si="19"/>
        <v>-423931.80608086183</v>
      </c>
      <c r="N25" s="97">
        <f t="shared" si="12"/>
        <v>1157050.1217985183</v>
      </c>
      <c r="O25" s="97">
        <f t="shared" si="7"/>
        <v>25283.22252263</v>
      </c>
      <c r="P25" s="239">
        <f t="shared" si="8"/>
        <v>28.996237131618475</v>
      </c>
      <c r="Q25" s="240">
        <f t="shared" si="13"/>
        <v>-16.76731697082591</v>
      </c>
      <c r="R25" s="240">
        <f t="shared" si="14"/>
        <v>45.763554102444381</v>
      </c>
      <c r="S25" s="97">
        <f t="shared" si="9"/>
        <v>-143773.26431072288</v>
      </c>
      <c r="U25" s="97">
        <f t="shared" si="15"/>
        <v>385683.37393283949</v>
      </c>
      <c r="V25" s="97" t="str">
        <f t="shared" si="0"/>
        <v>Winter</v>
      </c>
    </row>
    <row r="26" spans="2:22" hidden="1" outlineLevel="1">
      <c r="B26" s="235">
        <f t="shared" si="4"/>
        <v>46054</v>
      </c>
      <c r="C26" s="97" cm="1">
        <f t="array" ref="C26">IF(F26="","",-INDEX([2]Delta!$F$1:$JE$1000,$L$13,$I26))*1000</f>
        <v>28296.285132542835</v>
      </c>
      <c r="D26" s="231">
        <f>IF(F26&lt;&gt;0,VLOOKUP($J26,'Table 1'!$B$13:$C$33,2,FALSE)/12*1000*Study_MW,0)</f>
        <v>0</v>
      </c>
      <c r="E26" s="231">
        <f t="shared" si="26"/>
        <v>28296.285132542835</v>
      </c>
      <c r="F26" s="97">
        <f>IF(INDEX([2]Delta!$F$1:$JE$1440,$L$14,$I26)=0,"",INDEX([2]Delta!$F$1:$JE$1440,$L$14,$I26))</f>
        <v>1612.2736339400003</v>
      </c>
      <c r="G26" s="236">
        <f t="shared" si="21"/>
        <v>17.550547585023562</v>
      </c>
      <c r="I26" s="237">
        <f t="shared" ref="I26:I89" si="27">I14+13</f>
        <v>15</v>
      </c>
      <c r="J26" s="234">
        <f t="shared" si="5"/>
        <v>2026</v>
      </c>
      <c r="K26" s="235">
        <f t="shared" ref="K26:K89" si="28">IF(ISNUMBER(F26),IF(F26&lt;&gt;0,B26,""),"")</f>
        <v>46054</v>
      </c>
      <c r="L26" s="234">
        <f t="shared" si="18"/>
        <v>2035</v>
      </c>
      <c r="M26" s="97">
        <f t="shared" si="19"/>
        <v>-524916.37195859663</v>
      </c>
      <c r="N26" s="97">
        <f t="shared" si="12"/>
        <v>1182273.8141573474</v>
      </c>
      <c r="O26" s="97">
        <f>SUMIF($J$13:$J$264,L26,$F$13:$F$264)</f>
        <v>25122.644247320004</v>
      </c>
      <c r="P26" s="239">
        <f>(M26+N26)/O26</f>
        <v>26.165933638489324</v>
      </c>
      <c r="Q26" s="240">
        <f t="shared" si="13"/>
        <v>-20.894152971759446</v>
      </c>
      <c r="R26" s="240">
        <f t="shared" si="14"/>
        <v>47.060086610248767</v>
      </c>
      <c r="S26" s="97">
        <f t="shared" si="9"/>
        <v>-235373.27385969093</v>
      </c>
      <c r="U26" s="97">
        <f t="shared" si="15"/>
        <v>394091.27138578246</v>
      </c>
      <c r="V26" s="97" t="str">
        <f t="shared" si="0"/>
        <v>Winter</v>
      </c>
    </row>
    <row r="27" spans="2:22" hidden="1" outlineLevel="1">
      <c r="B27" s="235">
        <f t="shared" si="4"/>
        <v>46082</v>
      </c>
      <c r="C27" s="97" cm="1">
        <f t="array" ref="C27">IF(F27="","",-INDEX([2]Delta!$F$1:$JE$1000,$L$13,$I27))*1000</f>
        <v>10954.853124407236</v>
      </c>
      <c r="D27" s="231">
        <f>IF(F27&lt;&gt;0,VLOOKUP($J27,'Table 1'!$B$13:$C$33,2,FALSE)/12*1000*Study_MW,0)</f>
        <v>0</v>
      </c>
      <c r="E27" s="231">
        <f t="shared" si="26"/>
        <v>10954.853124407236</v>
      </c>
      <c r="F27" s="97">
        <f>IF(INDEX([2]Delta!$F$1:$JE$1440,$L$14,$I27)=0,"",INDEX([2]Delta!$F$1:$JE$1440,$L$14,$I27))</f>
        <v>1875.3030683899999</v>
      </c>
      <c r="G27" s="236">
        <f t="shared" si="21"/>
        <v>5.8416441102569534</v>
      </c>
      <c r="I27" s="237">
        <f t="shared" si="27"/>
        <v>16</v>
      </c>
      <c r="J27" s="234">
        <f t="shared" si="5"/>
        <v>2026</v>
      </c>
      <c r="K27" s="235">
        <f t="shared" si="28"/>
        <v>46082</v>
      </c>
      <c r="L27" s="234">
        <f t="shared" si="18"/>
        <v>2036</v>
      </c>
      <c r="M27" s="97">
        <f t="shared" si="19"/>
        <v>-577508.2412247794</v>
      </c>
      <c r="N27" s="97">
        <f t="shared" si="12"/>
        <v>1208047.3833143709</v>
      </c>
      <c r="O27" s="97">
        <f t="shared" ref="O27:O31" si="29">SUMIF($J$13:$J$264,L27,$F$13:$F$264)</f>
        <v>24978.752280279998</v>
      </c>
      <c r="P27" s="239">
        <f t="shared" ref="P27:P31" si="30">(M27+N27)/O27</f>
        <v>25.243019948093401</v>
      </c>
      <c r="Q27" s="240">
        <f t="shared" si="13"/>
        <v>-23.119979522784469</v>
      </c>
      <c r="R27" s="240">
        <f t="shared" si="14"/>
        <v>48.362999470877867</v>
      </c>
      <c r="S27" s="97">
        <f t="shared" si="9"/>
        <v>-224759.34435900854</v>
      </c>
      <c r="U27" s="97">
        <f t="shared" si="15"/>
        <v>402682.46110479027</v>
      </c>
      <c r="V27" s="97" t="str">
        <f t="shared" si="0"/>
        <v>Winter</v>
      </c>
    </row>
    <row r="28" spans="2:22" hidden="1" outlineLevel="1">
      <c r="B28" s="235">
        <f t="shared" si="4"/>
        <v>46113</v>
      </c>
      <c r="C28" s="97" cm="1">
        <f t="array" ref="C28">IF(F28="","",-INDEX([2]Delta!$F$1:$JE$1000,$L$13,$I28))*1000</f>
        <v>-7168.593673457508</v>
      </c>
      <c r="D28" s="231">
        <f>IF(F28&lt;&gt;0,VLOOKUP($J28,'Table 1'!$B$13:$C$33,2,FALSE)/12*1000*Study_MW,0)</f>
        <v>0</v>
      </c>
      <c r="E28" s="231">
        <f t="shared" si="26"/>
        <v>-7168.593673457508</v>
      </c>
      <c r="F28" s="97">
        <f>IF(INDEX([2]Delta!$F$1:$JE$1440,$L$14,$I28)=0,"",INDEX([2]Delta!$F$1:$JE$1440,$L$14,$I28))</f>
        <v>2445.8993738999993</v>
      </c>
      <c r="G28" s="236">
        <f t="shared" si="21"/>
        <v>-2.9308620583303671</v>
      </c>
      <c r="I28" s="237">
        <f t="shared" si="27"/>
        <v>17</v>
      </c>
      <c r="J28" s="234">
        <f t="shared" si="5"/>
        <v>2026</v>
      </c>
      <c r="K28" s="235">
        <f t="shared" si="28"/>
        <v>46113</v>
      </c>
      <c r="L28" s="234">
        <f t="shared" si="18"/>
        <v>2037</v>
      </c>
      <c r="M28" s="97">
        <f t="shared" si="19"/>
        <v>-638327.15852635005</v>
      </c>
      <c r="N28" s="97">
        <f t="shared" si="12"/>
        <v>1234382.8159160514</v>
      </c>
      <c r="O28" s="97">
        <f t="shared" si="29"/>
        <v>24901.149871010006</v>
      </c>
      <c r="P28" s="239">
        <f t="shared" si="30"/>
        <v>23.936872814200083</v>
      </c>
      <c r="Q28" s="240">
        <f t="shared" si="13"/>
        <v>-25.634445069120783</v>
      </c>
      <c r="R28" s="240">
        <f t="shared" si="14"/>
        <v>49.571317883320866</v>
      </c>
      <c r="S28" s="97">
        <f t="shared" si="9"/>
        <v>-290084.30586937902</v>
      </c>
      <c r="U28" s="97">
        <f t="shared" si="15"/>
        <v>411460.93863868376</v>
      </c>
      <c r="V28" s="97" t="str">
        <f t="shared" si="0"/>
        <v>Winter</v>
      </c>
    </row>
    <row r="29" spans="2:22" hidden="1" outlineLevel="1">
      <c r="B29" s="235">
        <f t="shared" si="4"/>
        <v>46143</v>
      </c>
      <c r="C29" s="97" cm="1">
        <f t="array" ref="C29">IF(F29="","",-INDEX([2]Delta!$F$1:$JE$1000,$L$13,$I29))*1000</f>
        <v>17386.240232022828</v>
      </c>
      <c r="D29" s="231">
        <f>IF(F29&lt;&gt;0,VLOOKUP($J29,'Table 1'!$B$13:$C$33,2,FALSE)/12*1000*Study_MW,0)</f>
        <v>0</v>
      </c>
      <c r="E29" s="231">
        <f t="shared" si="26"/>
        <v>17386.240232022828</v>
      </c>
      <c r="F29" s="97">
        <f>IF(INDEX([2]Delta!$F$1:$JE$1440,$L$14,$I29)=0,"",INDEX([2]Delta!$F$1:$JE$1440,$L$14,$I29))</f>
        <v>2906.5945530900003</v>
      </c>
      <c r="G29" s="236">
        <f t="shared" si="21"/>
        <v>5.9816530700986545</v>
      </c>
      <c r="I29" s="237">
        <f t="shared" si="27"/>
        <v>18</v>
      </c>
      <c r="J29" s="234">
        <f t="shared" si="5"/>
        <v>2026</v>
      </c>
      <c r="K29" s="235">
        <f t="shared" si="28"/>
        <v>46143</v>
      </c>
      <c r="L29" s="234">
        <f t="shared" si="18"/>
        <v>2038</v>
      </c>
      <c r="M29" s="97">
        <f t="shared" si="19"/>
        <v>-818639.06910591316</v>
      </c>
      <c r="N29" s="97">
        <f t="shared" si="12"/>
        <v>1261292.3616007054</v>
      </c>
      <c r="O29" s="97">
        <f t="shared" si="29"/>
        <v>24748.66946804</v>
      </c>
      <c r="P29" s="239">
        <f t="shared" si="30"/>
        <v>17.885943042975583</v>
      </c>
      <c r="Q29" s="240">
        <f t="shared" si="13"/>
        <v>-33.078104265891518</v>
      </c>
      <c r="R29" s="240">
        <f t="shared" si="14"/>
        <v>50.964047308867102</v>
      </c>
      <c r="S29" s="97">
        <f t="shared" si="9"/>
        <v>-383308.83218465897</v>
      </c>
      <c r="U29" s="97">
        <f t="shared" si="15"/>
        <v>420430.78720023518</v>
      </c>
      <c r="V29" s="97" t="str">
        <f t="shared" si="0"/>
        <v>Summer</v>
      </c>
    </row>
    <row r="30" spans="2:22" hidden="1" outlineLevel="1">
      <c r="B30" s="235">
        <f t="shared" si="4"/>
        <v>46174</v>
      </c>
      <c r="C30" s="97" cm="1">
        <f t="array" ref="C30">IF(F30="","",-INDEX([2]Delta!$F$1:$JE$1000,$L$13,$I30))*1000</f>
        <v>72164.503050902567</v>
      </c>
      <c r="D30" s="231">
        <f>IF(F30&lt;&gt;0,VLOOKUP($J30,'Table 1'!$B$13:$C$33,2,FALSE)/12*1000*Study_MW,0)</f>
        <v>0</v>
      </c>
      <c r="E30" s="231">
        <f t="shared" si="26"/>
        <v>72164.503050902567</v>
      </c>
      <c r="F30" s="97">
        <f>IF(INDEX([2]Delta!$F$1:$JE$1440,$L$14,$I30)=0,"",INDEX([2]Delta!$F$1:$JE$1440,$L$14,$I30))</f>
        <v>3462.4431192699994</v>
      </c>
      <c r="G30" s="236">
        <f t="shared" si="21"/>
        <v>20.842076119395514</v>
      </c>
      <c r="I30" s="237">
        <f t="shared" si="27"/>
        <v>19</v>
      </c>
      <c r="J30" s="234">
        <f t="shared" si="5"/>
        <v>2026</v>
      </c>
      <c r="K30" s="235">
        <f t="shared" si="28"/>
        <v>46174</v>
      </c>
      <c r="L30" s="234">
        <f t="shared" si="18"/>
        <v>2039</v>
      </c>
      <c r="M30" s="97">
        <f t="shared" si="19"/>
        <v>-940355.43764171598</v>
      </c>
      <c r="N30" s="97">
        <f t="shared" si="12"/>
        <v>1288788.5348636948</v>
      </c>
      <c r="O30" s="97">
        <f t="shared" si="29"/>
        <v>24620.722215670001</v>
      </c>
      <c r="P30" s="239">
        <f t="shared" si="30"/>
        <v>14.152025849193675</v>
      </c>
      <c r="Q30" s="240">
        <f t="shared" si="13"/>
        <v>-38.193657741007343</v>
      </c>
      <c r="R30" s="240">
        <f t="shared" si="14"/>
        <v>52.34568359020102</v>
      </c>
      <c r="S30" s="97">
        <f t="shared" si="9"/>
        <v>-465781.89983582706</v>
      </c>
      <c r="U30" s="97">
        <f t="shared" si="15"/>
        <v>429596.17828789842</v>
      </c>
      <c r="V30" s="97" t="str">
        <f t="shared" si="0"/>
        <v>Summer</v>
      </c>
    </row>
    <row r="31" spans="2:22" hidden="1" outlineLevel="1">
      <c r="B31" s="235">
        <f t="shared" si="4"/>
        <v>46204</v>
      </c>
      <c r="C31" s="97" cm="1">
        <f t="array" ref="C31">IF(F31="","",-INDEX([2]Delta!$F$1:$JE$1000,$L$13,$I31))*1000</f>
        <v>112148.62685273692</v>
      </c>
      <c r="D31" s="231">
        <f>IF(F31&lt;&gt;0,VLOOKUP($J31,'Table 1'!$B$13:$C$33,2,FALSE)/12*1000*Study_MW,0)</f>
        <v>0</v>
      </c>
      <c r="E31" s="231">
        <f t="shared" si="26"/>
        <v>112148.62685273692</v>
      </c>
      <c r="F31" s="97">
        <f>IF(INDEX([2]Delta!$F$1:$JE$1440,$L$14,$I31)=0,"",INDEX([2]Delta!$F$1:$JE$1440,$L$14,$I31))</f>
        <v>3320.9150693100005</v>
      </c>
      <c r="G31" s="236">
        <f t="shared" si="21"/>
        <v>33.770398975014587</v>
      </c>
      <c r="I31" s="237">
        <f t="shared" si="27"/>
        <v>20</v>
      </c>
      <c r="J31" s="234">
        <f t="shared" si="5"/>
        <v>2026</v>
      </c>
      <c r="K31" s="235">
        <f t="shared" si="28"/>
        <v>46204</v>
      </c>
      <c r="L31" s="234">
        <f t="shared" si="18"/>
        <v>2040</v>
      </c>
      <c r="M31" s="97">
        <f t="shared" si="19"/>
        <v>-911067.2064541158</v>
      </c>
      <c r="N31" s="97">
        <f t="shared" si="12"/>
        <v>1316884.1253159728</v>
      </c>
      <c r="O31" s="97">
        <f t="shared" si="29"/>
        <v>24542.709729060007</v>
      </c>
      <c r="P31" s="239">
        <f t="shared" si="30"/>
        <v>16.535130934680208</v>
      </c>
      <c r="Q31" s="240">
        <f t="shared" si="13"/>
        <v>-37.121704021759214</v>
      </c>
      <c r="R31" s="240">
        <f t="shared" si="14"/>
        <v>53.656834956439418</v>
      </c>
      <c r="S31" s="97">
        <f t="shared" si="9"/>
        <v>-433847.37600041262</v>
      </c>
      <c r="U31" s="97">
        <f t="shared" si="15"/>
        <v>438961.37510532443</v>
      </c>
      <c r="V31" s="97" t="str">
        <f t="shared" si="0"/>
        <v>Summer</v>
      </c>
    </row>
    <row r="32" spans="2:22" hidden="1" outlineLevel="1">
      <c r="B32" s="235">
        <f t="shared" si="4"/>
        <v>46235</v>
      </c>
      <c r="C32" s="97" cm="1">
        <f t="array" ref="C32">IF(F32="","",-INDEX([2]Delta!$F$1:$JE$1000,$L$13,$I32))*1000</f>
        <v>119535.73421676992</v>
      </c>
      <c r="D32" s="231">
        <f>IF(F32&lt;&gt;0,VLOOKUP($J32,'Table 1'!$B$13:$C$33,2,FALSE)/12*1000*Study_MW,0)</f>
        <v>0</v>
      </c>
      <c r="E32" s="231">
        <f t="shared" si="26"/>
        <v>119535.73421676992</v>
      </c>
      <c r="F32" s="97">
        <f>IF(INDEX([2]Delta!$F$1:$JE$1440,$L$14,$I32)=0,"",INDEX([2]Delta!$F$1:$JE$1440,$L$14,$I32))</f>
        <v>2922.91296177</v>
      </c>
      <c r="G32" s="236">
        <f t="shared" si="21"/>
        <v>40.896097755981017</v>
      </c>
      <c r="I32" s="237">
        <f t="shared" si="27"/>
        <v>21</v>
      </c>
      <c r="J32" s="234">
        <f t="shared" si="5"/>
        <v>2026</v>
      </c>
      <c r="K32" s="235">
        <f t="shared" si="28"/>
        <v>46235</v>
      </c>
      <c r="L32" s="234">
        <f t="shared" si="18"/>
        <v>2041</v>
      </c>
      <c r="M32" s="97">
        <f t="shared" si="19"/>
        <v>-887904.84833609289</v>
      </c>
      <c r="N32" s="97">
        <f t="shared" si="12"/>
        <v>1345592.1986166814</v>
      </c>
      <c r="O32" s="97">
        <f t="shared" ref="O32:O35" si="31">SUMIF($J$13:$J$264,L32,$F$13:$F$264)</f>
        <v>24385.711263519996</v>
      </c>
      <c r="P32" s="239">
        <f t="shared" ref="P32:P34" si="32">(M32+N32)/O32</f>
        <v>18.768669297141628</v>
      </c>
      <c r="Q32" s="240">
        <f t="shared" si="13"/>
        <v>-36.410865311292412</v>
      </c>
      <c r="R32" s="240">
        <f t="shared" si="14"/>
        <v>55.179534608434039</v>
      </c>
      <c r="S32" s="97">
        <f t="shared" si="9"/>
        <v>-365087.32108841103</v>
      </c>
      <c r="U32" s="97">
        <f t="shared" si="15"/>
        <v>448530.73287222697</v>
      </c>
      <c r="V32" s="97" t="str">
        <f t="shared" si="0"/>
        <v>Summer</v>
      </c>
    </row>
    <row r="33" spans="2:22" hidden="1" outlineLevel="1">
      <c r="B33" s="235">
        <f t="shared" si="4"/>
        <v>46266</v>
      </c>
      <c r="C33" s="97" cm="1">
        <f t="array" ref="C33">IF(F33="","",-INDEX([2]Delta!$F$1:$JE$1000,$L$13,$I33))*1000</f>
        <v>67489.788954393589</v>
      </c>
      <c r="D33" s="231">
        <f>IF(F33&lt;&gt;0,VLOOKUP($J33,'Table 1'!$B$13:$C$33,2,FALSE)/12*1000*Study_MW,0)</f>
        <v>0</v>
      </c>
      <c r="E33" s="231">
        <f t="shared" si="26"/>
        <v>67489.788954393589</v>
      </c>
      <c r="F33" s="97">
        <f>IF(INDEX([2]Delta!$F$1:$JE$1440,$L$14,$I33)=0,"",INDEX([2]Delta!$F$1:$JE$1440,$L$14,$I33))</f>
        <v>2544.6203898200001</v>
      </c>
      <c r="G33" s="236">
        <f t="shared" si="21"/>
        <v>26.522537202166976</v>
      </c>
      <c r="I33" s="237">
        <f t="shared" si="27"/>
        <v>22</v>
      </c>
      <c r="J33" s="234">
        <f t="shared" si="5"/>
        <v>2026</v>
      </c>
      <c r="K33" s="235">
        <f t="shared" si="28"/>
        <v>46266</v>
      </c>
      <c r="L33" s="234">
        <f t="shared" si="18"/>
        <v>2042</v>
      </c>
      <c r="M33" s="97">
        <f t="shared" si="19"/>
        <v>218816.17336501766</v>
      </c>
      <c r="N33" s="97">
        <f t="shared" si="12"/>
        <v>1374926.1085968853</v>
      </c>
      <c r="O33" s="97">
        <f t="shared" si="31"/>
        <v>24271.90965931</v>
      </c>
      <c r="P33" s="239">
        <f t="shared" si="32"/>
        <v>65.6620061763698</v>
      </c>
      <c r="Q33" s="240">
        <f t="shared" si="13"/>
        <v>9.0152022002556418</v>
      </c>
      <c r="R33" s="240">
        <f t="shared" si="14"/>
        <v>56.646803976114157</v>
      </c>
      <c r="S33" s="97">
        <f t="shared" si="9"/>
        <v>133537.7872899244</v>
      </c>
      <c r="U33" s="97">
        <f t="shared" si="15"/>
        <v>458308.70286562829</v>
      </c>
      <c r="V33" s="97" t="str">
        <f t="shared" si="0"/>
        <v>Winter</v>
      </c>
    </row>
    <row r="34" spans="2:22" hidden="1" outlineLevel="1">
      <c r="B34" s="235">
        <f t="shared" si="4"/>
        <v>46296</v>
      </c>
      <c r="C34" s="97" cm="1">
        <f t="array" ref="C34">IF(F34="","",-INDEX([2]Delta!$F$1:$JE$1000,$L$13,$I34))*1000</f>
        <v>12758.522789083145</v>
      </c>
      <c r="D34" s="231">
        <f>IF(F34&lt;&gt;0,VLOOKUP($J34,'Table 1'!$B$13:$C$33,2,FALSE)/12*1000*Study_MW,0)</f>
        <v>0</v>
      </c>
      <c r="E34" s="231">
        <f t="shared" si="26"/>
        <v>12758.522789083145</v>
      </c>
      <c r="F34" s="97">
        <f>IF(INDEX([2]Delta!$F$1:$JE$1440,$L$14,$I34)=0,"",INDEX([2]Delta!$F$1:$JE$1440,$L$14,$I34))</f>
        <v>1854.8687748799998</v>
      </c>
      <c r="G34" s="236">
        <f t="shared" si="21"/>
        <v>6.8783964460820437</v>
      </c>
      <c r="I34" s="237">
        <f t="shared" si="27"/>
        <v>23</v>
      </c>
      <c r="J34" s="234">
        <f t="shared" si="5"/>
        <v>2026</v>
      </c>
      <c r="K34" s="235">
        <f t="shared" si="28"/>
        <v>46296</v>
      </c>
      <c r="L34" s="234">
        <f t="shared" si="18"/>
        <v>2043</v>
      </c>
      <c r="M34" s="97">
        <f t="shared" si="19"/>
        <v>316214.45961921202</v>
      </c>
      <c r="N34" s="97">
        <f t="shared" si="12"/>
        <v>1404899.4981921716</v>
      </c>
      <c r="O34" s="97">
        <f t="shared" si="31"/>
        <v>24160.988303690003</v>
      </c>
      <c r="P34" s="239">
        <f t="shared" si="32"/>
        <v>71.235246513013095</v>
      </c>
      <c r="Q34" s="240">
        <f t="shared" ref="Q34" si="33">M34/O34</f>
        <v>13.087811460548489</v>
      </c>
      <c r="R34" s="240">
        <f t="shared" ref="R34" si="34">IFERROR(N34/O34,0)</f>
        <v>58.147435052464608</v>
      </c>
      <c r="S34" s="97">
        <f t="shared" si="9"/>
        <v>110167.45520614859</v>
      </c>
      <c r="U34" s="97">
        <f t="shared" si="15"/>
        <v>468299.83273072395</v>
      </c>
      <c r="V34" s="97" t="str">
        <f t="shared" si="0"/>
        <v>Winter</v>
      </c>
    </row>
    <row r="35" spans="2:22" hidden="1" outlineLevel="1">
      <c r="B35" s="235">
        <f t="shared" si="4"/>
        <v>46327</v>
      </c>
      <c r="C35" s="97" cm="1">
        <f t="array" ref="C35">IF(F35="","",-INDEX([2]Delta!$F$1:$JE$1000,$L$13,$I35))*1000</f>
        <v>30053.05833768216</v>
      </c>
      <c r="D35" s="231">
        <f>IF(F35&lt;&gt;0,VLOOKUP($J35,'Table 1'!$B$13:$C$33,2,FALSE)/12*1000*Study_MW,0)</f>
        <v>0</v>
      </c>
      <c r="E35" s="231">
        <f t="shared" si="26"/>
        <v>30053.05833768216</v>
      </c>
      <c r="F35" s="97">
        <f>IF(INDEX([2]Delta!$F$1:$JE$1440,$L$14,$I35)=0,"",INDEX([2]Delta!$F$1:$JE$1440,$L$14,$I35))</f>
        <v>1437.77135628</v>
      </c>
      <c r="G35" s="236">
        <f t="shared" si="21"/>
        <v>20.902529603482691</v>
      </c>
      <c r="I35" s="237">
        <f t="shared" si="27"/>
        <v>24</v>
      </c>
      <c r="J35" s="234">
        <f t="shared" si="5"/>
        <v>2026</v>
      </c>
      <c r="K35" s="235">
        <f t="shared" si="28"/>
        <v>46327</v>
      </c>
      <c r="L35" s="234">
        <f t="shared" si="18"/>
        <v>2044</v>
      </c>
      <c r="M35" s="97">
        <f t="shared" si="19"/>
        <v>68394.874106465984</v>
      </c>
      <c r="N35" s="97">
        <f t="shared" si="12"/>
        <v>1435526.3069034109</v>
      </c>
      <c r="O35" s="97">
        <f t="shared" si="31"/>
        <v>24009.114777460007</v>
      </c>
      <c r="P35" s="239">
        <f t="shared" ref="P35" si="35">(M35+N35)/O35</f>
        <v>62.639593127430629</v>
      </c>
      <c r="Q35" s="240">
        <f t="shared" ref="Q35" si="36">M35/O35</f>
        <v>2.848704533274828</v>
      </c>
      <c r="R35" s="240">
        <f t="shared" ref="R35" si="37">IFERROR(N35/O35,0)</f>
        <v>59.790888594155795</v>
      </c>
      <c r="S35" s="97">
        <f t="shared" si="9"/>
        <v>52576.743846176214</v>
      </c>
      <c r="U35" s="97">
        <f t="shared" si="15"/>
        <v>478508.76896780368</v>
      </c>
      <c r="V35" s="97" t="str">
        <f t="shared" si="0"/>
        <v>Winter</v>
      </c>
    </row>
    <row r="36" spans="2:22" hidden="1" outlineLevel="1">
      <c r="B36" s="241">
        <f t="shared" si="4"/>
        <v>46357</v>
      </c>
      <c r="C36" s="242" cm="1">
        <f t="array" ref="C36">IF(F36="","",-INDEX([2]Delta!$F$1:$JE$1000,$L$13,$I36))*1000</f>
        <v>32141.525626684597</v>
      </c>
      <c r="D36" s="243">
        <f>IF(F36&lt;&gt;0,VLOOKUP($J36,'Table 1'!$B$13:$C$33,2,FALSE)/12*1000*Study_MW,0)</f>
        <v>0</v>
      </c>
      <c r="E36" s="243">
        <f t="shared" si="26"/>
        <v>32141.525626684597</v>
      </c>
      <c r="F36" s="242">
        <f>IF(INDEX([2]Delta!$F$1:$JE$1440,$L$14,$I36)=0,"",INDEX([2]Delta!$F$1:$JE$1440,$L$14,$I36))</f>
        <v>927.59410131999982</v>
      </c>
      <c r="G36" s="244">
        <f t="shared" si="21"/>
        <v>34.65042045970975</v>
      </c>
      <c r="I36" s="245">
        <f t="shared" si="27"/>
        <v>25</v>
      </c>
      <c r="J36" s="234">
        <f t="shared" si="5"/>
        <v>2026</v>
      </c>
      <c r="K36" s="241">
        <f t="shared" si="28"/>
        <v>46357</v>
      </c>
      <c r="L36" s="234">
        <f t="shared" si="18"/>
        <v>2045</v>
      </c>
      <c r="M36" s="97">
        <f t="shared" si="19"/>
        <v>69885.882361986922</v>
      </c>
      <c r="N36" s="97">
        <f t="shared" si="12"/>
        <v>1466820.7810553024</v>
      </c>
      <c r="O36" s="97">
        <f t="shared" ref="O36" si="38">SUMIF($J$13:$J$264,L36,$F$13:$F$264)</f>
        <v>24009.114777460007</v>
      </c>
      <c r="P36" s="239">
        <f t="shared" ref="P36" si="39">(M36+N36)/O36</f>
        <v>64.005136285156368</v>
      </c>
      <c r="Q36" s="240">
        <f t="shared" ref="Q36" si="40">M36/O36</f>
        <v>2.9108062921002182</v>
      </c>
      <c r="R36" s="240">
        <f t="shared" ref="R36" si="41">IFERROR(N36/O36,0)</f>
        <v>61.094329993056142</v>
      </c>
      <c r="S36" s="97">
        <f t="shared" si="9"/>
        <v>53722.916862022859</v>
      </c>
      <c r="U36" s="97">
        <f t="shared" si="15"/>
        <v>488940.2603517673</v>
      </c>
      <c r="V36" s="97" t="str">
        <f t="shared" si="0"/>
        <v>Winter</v>
      </c>
    </row>
    <row r="37" spans="2:22" hidden="1" outlineLevel="1">
      <c r="B37" s="228">
        <f t="shared" si="4"/>
        <v>46388</v>
      </c>
      <c r="C37" s="229" cm="1">
        <f t="array" ref="C37">IF(F37="","",-INDEX([2]Delta!$F$1:$JE$1000,$L$13,$I37))*1000</f>
        <v>27500.376826283173</v>
      </c>
      <c r="D37" s="230">
        <f>IF(F37&lt;&gt;0,VLOOKUP($J37,'Table 1'!$B$13:$C$33,2,FALSE)/12*1000*Study_MW,0)</f>
        <v>0</v>
      </c>
      <c r="E37" s="230">
        <f t="shared" si="26"/>
        <v>27500.376826283173</v>
      </c>
      <c r="F37" s="229">
        <f>IF(INDEX([2]Delta!$F$1:$JE$1440,$L$14,$I37)=0,"",INDEX([2]Delta!$F$1:$JE$1440,$L$14,$I37))</f>
        <v>976.02328305000003</v>
      </c>
      <c r="G37" s="232">
        <f t="shared" si="21"/>
        <v>28.175943447113827</v>
      </c>
      <c r="I37" s="233">
        <f>I25+13</f>
        <v>27</v>
      </c>
      <c r="J37" s="234">
        <f t="shared" si="5"/>
        <v>2027</v>
      </c>
      <c r="K37" s="228">
        <f t="shared" si="28"/>
        <v>46388</v>
      </c>
      <c r="L37" s="234">
        <f t="shared" si="18"/>
        <v>2046</v>
      </c>
      <c r="M37" s="97">
        <f>SUMIF($J$13:$J$276,L37,$C$13:$C$276)</f>
        <v>71409.394597478255</v>
      </c>
      <c r="N37" s="97">
        <f>SUMIF($J$13:$J$276,L37,$D$13:$D$276)</f>
        <v>0</v>
      </c>
      <c r="O37" s="97">
        <f>SUMIF($J$13:$J$276,L37,$F$13:$F$276)</f>
        <v>24009.114777460007</v>
      </c>
      <c r="P37" s="239">
        <f t="shared" ref="P37" si="42">(M37+N37)/O37</f>
        <v>2.9742618692680041</v>
      </c>
      <c r="Q37" s="240">
        <f t="shared" ref="Q37" si="43">M37/O37</f>
        <v>2.9742618692680041</v>
      </c>
      <c r="R37" s="240">
        <f t="shared" ref="R37" si="44">IFERROR(N37/O37,0)</f>
        <v>0</v>
      </c>
      <c r="S37" s="97">
        <f t="shared" si="9"/>
        <v>54894.076449614964</v>
      </c>
      <c r="U37" s="97">
        <f t="shared" si="15"/>
        <v>0</v>
      </c>
      <c r="V37" s="97" t="str">
        <f t="shared" si="0"/>
        <v>Winter</v>
      </c>
    </row>
    <row r="38" spans="2:22" hidden="1" outlineLevel="1">
      <c r="B38" s="235">
        <f t="shared" si="4"/>
        <v>46419</v>
      </c>
      <c r="C38" s="97" cm="1">
        <f t="array" ref="C38">IF(F38="","",-INDEX([2]Delta!$F$1:$JE$1000,$L$13,$I38))*1000</f>
        <v>31040.689425455639</v>
      </c>
      <c r="D38" s="231">
        <f>IF(F38&lt;&gt;0,VLOOKUP($J38,'Table 1'!$B$13:$C$33,2,FALSE)/12*1000*Study_MW,0)</f>
        <v>0</v>
      </c>
      <c r="E38" s="231">
        <f t="shared" si="26"/>
        <v>31040.689425455639</v>
      </c>
      <c r="F38" s="97">
        <f>IF(INDEX([2]Delta!$F$1:$JE$1440,$L$14,$I38)=0,"",INDEX([2]Delta!$F$1:$JE$1440,$L$14,$I38))</f>
        <v>1649.6865692599999</v>
      </c>
      <c r="G38" s="236">
        <f t="shared" si="21"/>
        <v>18.816113317440394</v>
      </c>
      <c r="I38" s="237">
        <f t="shared" si="27"/>
        <v>28</v>
      </c>
      <c r="J38" s="234">
        <f t="shared" si="5"/>
        <v>2027</v>
      </c>
      <c r="K38" s="235">
        <f t="shared" si="28"/>
        <v>46419</v>
      </c>
      <c r="L38" s="234">
        <f t="shared" si="18"/>
        <v>2047</v>
      </c>
      <c r="M38" s="97">
        <f>SUMIF($J$13:$J$276,L38,$C$13:$C$276)</f>
        <v>0</v>
      </c>
      <c r="N38" s="97">
        <f>SUMIF($J$13:$J$276,L38,$D$13:$D$276)</f>
        <v>0</v>
      </c>
      <c r="O38" s="97">
        <f>SUMIF($J$13:$J$276,L38,$F$13:$F$276)</f>
        <v>0</v>
      </c>
      <c r="P38" s="239" t="e">
        <f t="shared" ref="P38:P41" si="45">(M38+N38)/O38</f>
        <v>#DIV/0!</v>
      </c>
      <c r="Q38" s="240" t="e">
        <f t="shared" ref="Q38:Q41" si="46">M38/O38</f>
        <v>#DIV/0!</v>
      </c>
      <c r="R38" s="240">
        <f t="shared" ref="R38:R41" si="47">IFERROR(N38/O38,0)</f>
        <v>0</v>
      </c>
      <c r="S38" s="97">
        <f t="shared" si="9"/>
        <v>0</v>
      </c>
      <c r="U38" s="97">
        <f t="shared" si="15"/>
        <v>0</v>
      </c>
      <c r="V38" s="97" t="str">
        <f t="shared" si="0"/>
        <v>Winter</v>
      </c>
    </row>
    <row r="39" spans="2:22" hidden="1" outlineLevel="1">
      <c r="B39" s="235">
        <f t="shared" si="4"/>
        <v>46447</v>
      </c>
      <c r="C39" s="97" cm="1">
        <f t="array" ref="C39">IF(F39="","",-INDEX([2]Delta!$F$1:$JE$1000,$L$13,$I39))*1000</f>
        <v>15364.163346865098</v>
      </c>
      <c r="D39" s="231">
        <f>IF(F39&lt;&gt;0,VLOOKUP($J39,'Table 1'!$B$13:$C$33,2,FALSE)/12*1000*Study_MW,0)</f>
        <v>0</v>
      </c>
      <c r="E39" s="231">
        <f t="shared" si="26"/>
        <v>15364.163346865098</v>
      </c>
      <c r="F39" s="97">
        <f>IF(INDEX([2]Delta!$F$1:$JE$1440,$L$14,$I39)=0,"",INDEX([2]Delta!$F$1:$JE$1440,$L$14,$I39))</f>
        <v>1876.3431634899998</v>
      </c>
      <c r="G39" s="236">
        <f t="shared" si="21"/>
        <v>8.1883546921596917</v>
      </c>
      <c r="I39" s="237">
        <f t="shared" si="27"/>
        <v>29</v>
      </c>
      <c r="J39" s="234">
        <f t="shared" si="5"/>
        <v>2027</v>
      </c>
      <c r="K39" s="235">
        <f t="shared" si="28"/>
        <v>46447</v>
      </c>
      <c r="L39" s="234">
        <f t="shared" si="18"/>
        <v>2048</v>
      </c>
      <c r="M39" s="97">
        <f>SUMIF($J$13:$J$352,L39,$C$13:$C$352)</f>
        <v>0</v>
      </c>
      <c r="N39" s="97">
        <f>SUMIF($J$13:$J$352,L39,$D$13:$D$352)</f>
        <v>0</v>
      </c>
      <c r="O39" s="97">
        <f>SUMIF($J$13:$J$352,L39,$F$13:$F$352)</f>
        <v>0</v>
      </c>
      <c r="P39" s="239" t="e">
        <f t="shared" si="45"/>
        <v>#DIV/0!</v>
      </c>
      <c r="Q39" s="240" t="e">
        <f t="shared" si="46"/>
        <v>#DIV/0!</v>
      </c>
      <c r="R39" s="240">
        <f t="shared" si="47"/>
        <v>0</v>
      </c>
      <c r="S39" s="97">
        <f t="shared" si="9"/>
        <v>0</v>
      </c>
      <c r="U39" s="97">
        <f t="shared" si="15"/>
        <v>0</v>
      </c>
      <c r="V39" s="97" t="str">
        <f t="shared" si="0"/>
        <v>Winter</v>
      </c>
    </row>
    <row r="40" spans="2:22" hidden="1" outlineLevel="1">
      <c r="B40" s="235">
        <f t="shared" si="4"/>
        <v>46478</v>
      </c>
      <c r="C40" s="97" cm="1">
        <f t="array" ref="C40">IF(F40="","",-INDEX([2]Delta!$F$1:$JE$1000,$L$13,$I40))*1000</f>
        <v>15409.969582187841</v>
      </c>
      <c r="D40" s="231">
        <f>IF(F40&lt;&gt;0,VLOOKUP($J40,'Table 1'!$B$13:$C$33,2,FALSE)/12*1000*Study_MW,0)</f>
        <v>0</v>
      </c>
      <c r="E40" s="231">
        <f t="shared" si="26"/>
        <v>15409.969582187841</v>
      </c>
      <c r="F40" s="97">
        <f>IF(INDEX([2]Delta!$F$1:$JE$1440,$L$14,$I40)=0,"",INDEX([2]Delta!$F$1:$JE$1440,$L$14,$I40))</f>
        <v>2415.5998060500006</v>
      </c>
      <c r="G40" s="236">
        <f t="shared" si="21"/>
        <v>6.3793553649047077</v>
      </c>
      <c r="I40" s="237">
        <f t="shared" si="27"/>
        <v>30</v>
      </c>
      <c r="J40" s="234">
        <f t="shared" si="5"/>
        <v>2027</v>
      </c>
      <c r="K40" s="235">
        <f t="shared" si="28"/>
        <v>46478</v>
      </c>
      <c r="L40" s="234">
        <f t="shared" si="18"/>
        <v>2049</v>
      </c>
      <c r="M40" s="97">
        <f>SUMIF($J$13:$J$352,L40,$C$13:$C$352)</f>
        <v>0</v>
      </c>
      <c r="N40" s="97">
        <f>SUMIF($J$13:$J$352,L40,$D$13:$D$352)</f>
        <v>0</v>
      </c>
      <c r="O40" s="97">
        <f>SUMIF($J$13:$J$352,L40,$F$13:$F$352)</f>
        <v>0</v>
      </c>
      <c r="P40" s="239" t="e">
        <f t="shared" si="45"/>
        <v>#DIV/0!</v>
      </c>
      <c r="Q40" s="240" t="e">
        <f t="shared" si="46"/>
        <v>#DIV/0!</v>
      </c>
      <c r="R40" s="240">
        <f t="shared" si="47"/>
        <v>0</v>
      </c>
      <c r="S40" s="97">
        <f t="shared" si="9"/>
        <v>0</v>
      </c>
      <c r="T40" s="215"/>
      <c r="U40" s="97">
        <f t="shared" si="15"/>
        <v>0</v>
      </c>
      <c r="V40" s="97" t="str">
        <f t="shared" si="0"/>
        <v>Winter</v>
      </c>
    </row>
    <row r="41" spans="2:22" hidden="1" outlineLevel="1">
      <c r="B41" s="235">
        <f t="shared" si="4"/>
        <v>46508</v>
      </c>
      <c r="C41" s="97" cm="1">
        <f t="array" ref="C41">IF(F41="","",-INDEX([2]Delta!$F$1:$JE$1000,$L$13,$I41))*1000</f>
        <v>32578.413842642476</v>
      </c>
      <c r="D41" s="231">
        <f>IF(F41&lt;&gt;0,VLOOKUP($J41,'Table 1'!$B$13:$C$33,2,FALSE)/12*1000*Study_MW,0)</f>
        <v>0</v>
      </c>
      <c r="E41" s="231">
        <f t="shared" si="26"/>
        <v>32578.413842642476</v>
      </c>
      <c r="F41" s="97">
        <f>IF(INDEX([2]Delta!$F$1:$JE$1440,$L$14,$I41)=0,"",INDEX([2]Delta!$F$1:$JE$1440,$L$14,$I41))</f>
        <v>2933.2778439900003</v>
      </c>
      <c r="G41" s="236">
        <f t="shared" si="21"/>
        <v>11.106487545798794</v>
      </c>
      <c r="I41" s="237">
        <f t="shared" si="27"/>
        <v>31</v>
      </c>
      <c r="J41" s="234">
        <f t="shared" si="5"/>
        <v>2027</v>
      </c>
      <c r="K41" s="235">
        <f t="shared" si="28"/>
        <v>46508</v>
      </c>
      <c r="L41" s="234">
        <f t="shared" si="18"/>
        <v>2050</v>
      </c>
      <c r="M41" s="97">
        <f>SUMIF($J$13:$J$352,L41,$C$13:$C$352)</f>
        <v>0</v>
      </c>
      <c r="N41" s="97">
        <f>SUMIF($J$13:$J$352,L41,$D$13:$D$352)</f>
        <v>0</v>
      </c>
      <c r="O41" s="97">
        <f>SUMIF($J$13:$J$352,L41,$F$13:$F$352)</f>
        <v>0</v>
      </c>
      <c r="P41" s="239" t="e">
        <f t="shared" si="45"/>
        <v>#DIV/0!</v>
      </c>
      <c r="Q41" s="240" t="e">
        <f t="shared" si="46"/>
        <v>#DIV/0!</v>
      </c>
      <c r="R41" s="240">
        <f t="shared" si="47"/>
        <v>0</v>
      </c>
      <c r="S41" s="97">
        <f t="shared" si="9"/>
        <v>0</v>
      </c>
      <c r="T41" s="215"/>
      <c r="U41" s="97">
        <f t="shared" si="15"/>
        <v>0</v>
      </c>
      <c r="V41" s="97" t="str">
        <f t="shared" si="0"/>
        <v>Summer</v>
      </c>
    </row>
    <row r="42" spans="2:22" hidden="1" outlineLevel="1">
      <c r="B42" s="235">
        <f t="shared" si="4"/>
        <v>46539</v>
      </c>
      <c r="C42" s="97" cm="1">
        <f t="array" ref="C42">IF(F42="","",-INDEX([2]Delta!$F$1:$JE$1000,$L$13,$I42))*1000</f>
        <v>51831.604528342723</v>
      </c>
      <c r="D42" s="231">
        <f>IF(F42&lt;&gt;0,VLOOKUP($J42,'Table 1'!$B$13:$C$33,2,FALSE)/12*1000*Study_MW,0)</f>
        <v>0</v>
      </c>
      <c r="E42" s="231">
        <f t="shared" si="26"/>
        <v>51831.604528342723</v>
      </c>
      <c r="F42" s="97">
        <f>IF(INDEX([2]Delta!$F$1:$JE$1440,$L$14,$I42)=0,"",INDEX([2]Delta!$F$1:$JE$1440,$L$14,$I42))</f>
        <v>3453.8930126599994</v>
      </c>
      <c r="G42" s="236">
        <f t="shared" si="21"/>
        <v>15.006719761833288</v>
      </c>
      <c r="I42" s="237">
        <f t="shared" si="27"/>
        <v>32</v>
      </c>
      <c r="J42" s="234">
        <f t="shared" si="5"/>
        <v>2027</v>
      </c>
      <c r="K42" s="235">
        <f t="shared" si="28"/>
        <v>46539</v>
      </c>
      <c r="L42" s="234">
        <f t="shared" si="18"/>
        <v>2051</v>
      </c>
      <c r="P42" s="239"/>
      <c r="Q42" s="240"/>
      <c r="R42" s="240"/>
      <c r="V42" s="97" t="str">
        <f t="shared" si="0"/>
        <v>Summer</v>
      </c>
    </row>
    <row r="43" spans="2:22" hidden="1" outlineLevel="1">
      <c r="B43" s="235">
        <f t="shared" si="4"/>
        <v>46569</v>
      </c>
      <c r="C43" s="97" cm="1">
        <f t="array" ref="C43">IF(F43="","",-INDEX([2]Delta!$F$1:$JE$1000,$L$13,$I43))*1000</f>
        <v>101296.11969123653</v>
      </c>
      <c r="D43" s="231">
        <f>IF(F43&lt;&gt;0,VLOOKUP($J43,'Table 1'!$B$13:$C$33,2,FALSE)/12*1000*Study_MW,0)</f>
        <v>0</v>
      </c>
      <c r="E43" s="231">
        <f t="shared" si="26"/>
        <v>101296.11969123653</v>
      </c>
      <c r="F43" s="97">
        <f>IF(INDEX([2]Delta!$F$1:$JE$1440,$L$14,$I43)=0,"",INDEX([2]Delta!$F$1:$JE$1440,$L$14,$I43))</f>
        <v>3262.0608994899999</v>
      </c>
      <c r="G43" s="236">
        <f t="shared" si="21"/>
        <v>31.052798464637327</v>
      </c>
      <c r="I43" s="237">
        <f t="shared" si="27"/>
        <v>33</v>
      </c>
      <c r="J43" s="234">
        <f t="shared" si="5"/>
        <v>2027</v>
      </c>
      <c r="K43" s="235">
        <f t="shared" si="28"/>
        <v>46569</v>
      </c>
      <c r="V43" s="97" t="str">
        <f t="shared" si="0"/>
        <v>Summer</v>
      </c>
    </row>
    <row r="44" spans="2:22" hidden="1" outlineLevel="1">
      <c r="B44" s="235">
        <f t="shared" si="4"/>
        <v>46600</v>
      </c>
      <c r="C44" s="97" cm="1">
        <f t="array" ref="C44">IF(F44="","",-INDEX([2]Delta!$F$1:$JE$1000,$L$13,$I44))*1000</f>
        <v>100730.99285474746</v>
      </c>
      <c r="D44" s="231">
        <f>IF(F44&lt;&gt;0,VLOOKUP($J44,'Table 1'!$B$13:$C$33,2,FALSE)/12*1000*Study_MW,0)</f>
        <v>0</v>
      </c>
      <c r="E44" s="231">
        <f t="shared" si="26"/>
        <v>100730.99285474746</v>
      </c>
      <c r="F44" s="97">
        <f>IF(INDEX([2]Delta!$F$1:$JE$1440,$L$14,$I44)=0,"",INDEX([2]Delta!$F$1:$JE$1440,$L$14,$I44))</f>
        <v>2933.1148036700006</v>
      </c>
      <c r="G44" s="236">
        <f t="shared" si="21"/>
        <v>34.342669686406353</v>
      </c>
      <c r="I44" s="237">
        <f t="shared" si="27"/>
        <v>34</v>
      </c>
      <c r="J44" s="234">
        <f t="shared" si="5"/>
        <v>2027</v>
      </c>
      <c r="K44" s="235">
        <f t="shared" si="28"/>
        <v>46600</v>
      </c>
      <c r="V44" s="97" t="str">
        <f t="shared" si="0"/>
        <v>Summer</v>
      </c>
    </row>
    <row r="45" spans="2:22" hidden="1" outlineLevel="1">
      <c r="B45" s="235">
        <f t="shared" si="4"/>
        <v>46631</v>
      </c>
      <c r="C45" s="97" cm="1">
        <f t="array" ref="C45">IF(F45="","",-INDEX([2]Delta!$F$1:$JE$1000,$L$13,$I45))*1000</f>
        <v>53939.894608032773</v>
      </c>
      <c r="D45" s="231">
        <f>IF(F45&lt;&gt;0,VLOOKUP($J45,'Table 1'!$B$13:$C$33,2,FALSE)/12*1000*Study_MW,0)</f>
        <v>0</v>
      </c>
      <c r="E45" s="231">
        <f t="shared" si="26"/>
        <v>53939.894608032773</v>
      </c>
      <c r="F45" s="97">
        <f>IF(INDEX([2]Delta!$F$1:$JE$1440,$L$14,$I45)=0,"",INDEX([2]Delta!$F$1:$JE$1440,$L$14,$I45))</f>
        <v>2473.0180403599998</v>
      </c>
      <c r="G45" s="236">
        <f t="shared" si="21"/>
        <v>21.811363171528132</v>
      </c>
      <c r="I45" s="237">
        <f t="shared" si="27"/>
        <v>35</v>
      </c>
      <c r="J45" s="234">
        <f t="shared" si="5"/>
        <v>2027</v>
      </c>
      <c r="K45" s="235">
        <f t="shared" si="28"/>
        <v>46631</v>
      </c>
      <c r="V45" s="97" t="str">
        <f t="shared" si="0"/>
        <v>Winter</v>
      </c>
    </row>
    <row r="46" spans="2:22" hidden="1" outlineLevel="1">
      <c r="B46" s="235">
        <f t="shared" si="4"/>
        <v>46661</v>
      </c>
      <c r="C46" s="97" cm="1">
        <f t="array" ref="C46">IF(F46="","",-INDEX([2]Delta!$F$1:$JE$1000,$L$13,$I46))*1000</f>
        <v>23055.823350065111</v>
      </c>
      <c r="D46" s="231">
        <f>IF(F46&lt;&gt;0,VLOOKUP($J46,'Table 1'!$B$13:$C$33,2,FALSE)/12*1000*Study_MW,0)</f>
        <v>0</v>
      </c>
      <c r="E46" s="231">
        <f t="shared" si="26"/>
        <v>23055.823350065111</v>
      </c>
      <c r="F46" s="97">
        <f>IF(INDEX([2]Delta!$F$1:$JE$1440,$L$14,$I46)=0,"",INDEX([2]Delta!$F$1:$JE$1440,$L$14,$I46))</f>
        <v>1858.1764026600006</v>
      </c>
      <c r="G46" s="236">
        <f t="shared" si="21"/>
        <v>12.407768884084653</v>
      </c>
      <c r="I46" s="237">
        <f t="shared" si="27"/>
        <v>36</v>
      </c>
      <c r="J46" s="234">
        <f t="shared" si="5"/>
        <v>2027</v>
      </c>
      <c r="K46" s="235">
        <f t="shared" si="28"/>
        <v>46661</v>
      </c>
      <c r="V46" s="97" t="str">
        <f t="shared" si="0"/>
        <v>Winter</v>
      </c>
    </row>
    <row r="47" spans="2:22" hidden="1" outlineLevel="1">
      <c r="B47" s="235">
        <f t="shared" si="4"/>
        <v>46692</v>
      </c>
      <c r="C47" s="97" cm="1">
        <f t="array" ref="C47">IF(F47="","",-INDEX([2]Delta!$F$1:$JE$1000,$L$13,$I47))*1000</f>
        <v>35463.268178253202</v>
      </c>
      <c r="D47" s="231">
        <f>IF(F47&lt;&gt;0,VLOOKUP($J47,'Table 1'!$B$13:$C$33,2,FALSE)/12*1000*Study_MW,0)</f>
        <v>0</v>
      </c>
      <c r="E47" s="231">
        <f t="shared" si="26"/>
        <v>35463.268178253202</v>
      </c>
      <c r="F47" s="97">
        <f>IF(INDEX([2]Delta!$F$1:$JE$1440,$L$14,$I47)=0,"",INDEX([2]Delta!$F$1:$JE$1440,$L$14,$I47))</f>
        <v>1404.1695316000005</v>
      </c>
      <c r="G47" s="236">
        <f t="shared" si="21"/>
        <v>25.255688419505933</v>
      </c>
      <c r="I47" s="237">
        <f t="shared" si="27"/>
        <v>37</v>
      </c>
      <c r="J47" s="234">
        <f t="shared" si="5"/>
        <v>2027</v>
      </c>
      <c r="K47" s="235">
        <f t="shared" si="28"/>
        <v>46692</v>
      </c>
      <c r="V47" s="97" t="str">
        <f t="shared" si="0"/>
        <v>Winter</v>
      </c>
    </row>
    <row r="48" spans="2:22" hidden="1" outlineLevel="1">
      <c r="B48" s="241">
        <f t="shared" si="4"/>
        <v>46722</v>
      </c>
      <c r="C48" s="242" cm="1">
        <f t="array" ref="C48">IF(F48="","",-INDEX([2]Delta!$F$1:$JE$1000,$L$13,$I48))*1000</f>
        <v>29020.175161793304</v>
      </c>
      <c r="D48" s="243">
        <f>IF(F48&lt;&gt;0,VLOOKUP($J48,'Table 1'!$B$13:$C$33,2,FALSE)/12*1000*Study_MW,0)</f>
        <v>0</v>
      </c>
      <c r="E48" s="243">
        <f t="shared" si="26"/>
        <v>29020.175161793304</v>
      </c>
      <c r="F48" s="242">
        <f>IF(INDEX([2]Delta!$F$1:$JE$1440,$L$14,$I48)=0,"",INDEX([2]Delta!$F$1:$JE$1440,$L$14,$I48))</f>
        <v>913.17749027000002</v>
      </c>
      <c r="G48" s="244">
        <f t="shared" si="21"/>
        <v>31.779336953665911</v>
      </c>
      <c r="I48" s="245">
        <f t="shared" si="27"/>
        <v>38</v>
      </c>
      <c r="J48" s="234">
        <f t="shared" si="5"/>
        <v>2027</v>
      </c>
      <c r="K48" s="241">
        <f t="shared" si="28"/>
        <v>46722</v>
      </c>
      <c r="V48" s="97" t="str">
        <f t="shared" si="0"/>
        <v>Winter</v>
      </c>
    </row>
    <row r="49" spans="2:22" hidden="1" outlineLevel="1">
      <c r="B49" s="228">
        <f t="shared" si="4"/>
        <v>46753</v>
      </c>
      <c r="C49" s="229" cm="1">
        <f t="array" ref="C49">IF(F49="","",-INDEX([2]Delta!$F$1:$JE$1000,$L$13,$I49))*1000</f>
        <v>19066.077276911528</v>
      </c>
      <c r="D49" s="230">
        <f>IF(F49&lt;&gt;0,VLOOKUP($J49,'Table 1'!$B$13:$C$33,2,FALSE)/12*1000*Study_MW,0)</f>
        <v>0</v>
      </c>
      <c r="E49" s="230">
        <f t="shared" si="26"/>
        <v>19066.077276911528</v>
      </c>
      <c r="F49" s="229">
        <f>IF(INDEX([2]Delta!$F$1:$JE$1440,$L$14,$I49)=0,"",INDEX([2]Delta!$F$1:$JE$1440,$L$14,$I49))</f>
        <v>992.67356983000002</v>
      </c>
      <c r="G49" s="232">
        <f t="shared" si="21"/>
        <v>19.206794515720492</v>
      </c>
      <c r="I49" s="233">
        <f>I37+13</f>
        <v>40</v>
      </c>
      <c r="J49" s="234">
        <f t="shared" si="5"/>
        <v>2028</v>
      </c>
      <c r="K49" s="228">
        <f t="shared" si="28"/>
        <v>46753</v>
      </c>
      <c r="V49" s="97" t="str">
        <f t="shared" si="0"/>
        <v>Winter</v>
      </c>
    </row>
    <row r="50" spans="2:22" hidden="1" outlineLevel="1">
      <c r="B50" s="235">
        <f t="shared" si="4"/>
        <v>46784</v>
      </c>
      <c r="C50" s="97" cm="1">
        <f t="array" ref="C50">IF(F50="","",-INDEX([2]Delta!$F$1:$JE$1000,$L$13,$I50))*1000</f>
        <v>48385.899327149673</v>
      </c>
      <c r="D50" s="231">
        <f>IF(F50&lt;&gt;0,VLOOKUP($J50,'Table 1'!$B$13:$C$33,2,FALSE)/12*1000*Study_MW,0)</f>
        <v>0</v>
      </c>
      <c r="E50" s="231">
        <f t="shared" si="26"/>
        <v>48385.899327149673</v>
      </c>
      <c r="F50" s="97">
        <f>IF(INDEX([2]Delta!$F$1:$JE$1440,$L$14,$I50)=0,"",INDEX([2]Delta!$F$1:$JE$1440,$L$14,$I50))</f>
        <v>1656.4841757099998</v>
      </c>
      <c r="G50" s="236">
        <f t="shared" si="21"/>
        <v>29.209997920089144</v>
      </c>
      <c r="I50" s="237">
        <f t="shared" si="27"/>
        <v>41</v>
      </c>
      <c r="J50" s="234">
        <f t="shared" si="5"/>
        <v>2028</v>
      </c>
      <c r="K50" s="235">
        <f t="shared" si="28"/>
        <v>46784</v>
      </c>
      <c r="V50" s="97" t="str">
        <f t="shared" si="0"/>
        <v>Winter</v>
      </c>
    </row>
    <row r="51" spans="2:22" hidden="1" outlineLevel="1">
      <c r="B51" s="235">
        <f t="shared" si="4"/>
        <v>46813</v>
      </c>
      <c r="C51" s="97" cm="1">
        <f t="array" ref="C51">IF(F51="","",-INDEX([2]Delta!$F$1:$JE$1000,$L$13,$I51))*1000</f>
        <v>20685.120773152448</v>
      </c>
      <c r="D51" s="231">
        <f>IF(F51&lt;&gt;0,VLOOKUP($J51,'Table 1'!$B$13:$C$33,2,FALSE)/12*1000*Study_MW,0)</f>
        <v>0</v>
      </c>
      <c r="E51" s="231">
        <f t="shared" si="26"/>
        <v>20685.120773152448</v>
      </c>
      <c r="F51" s="97">
        <f>IF(INDEX([2]Delta!$F$1:$JE$1440,$L$14,$I51)=0,"",INDEX([2]Delta!$F$1:$JE$1440,$L$14,$I51))</f>
        <v>1965.9264978900003</v>
      </c>
      <c r="G51" s="236">
        <f t="shared" si="21"/>
        <v>10.521817980150063</v>
      </c>
      <c r="I51" s="237">
        <f t="shared" si="27"/>
        <v>42</v>
      </c>
      <c r="J51" s="234">
        <f t="shared" si="5"/>
        <v>2028</v>
      </c>
      <c r="K51" s="235">
        <f t="shared" si="28"/>
        <v>46813</v>
      </c>
      <c r="V51" s="97" t="str">
        <f t="shared" si="0"/>
        <v>Winter</v>
      </c>
    </row>
    <row r="52" spans="2:22" hidden="1" outlineLevel="1">
      <c r="B52" s="235">
        <f t="shared" si="4"/>
        <v>46844</v>
      </c>
      <c r="C52" s="97" cm="1">
        <f t="array" ref="C52">IF(F52="","",-INDEX([2]Delta!$F$1:$JE$1000,$L$13,$I52))*1000</f>
        <v>25716.391091501919</v>
      </c>
      <c r="D52" s="231">
        <f>IF(F52&lt;&gt;0,VLOOKUP($J52,'Table 1'!$B$13:$C$33,2,FALSE)/12*1000*Study_MW,0)</f>
        <v>0</v>
      </c>
      <c r="E52" s="231">
        <f t="shared" si="26"/>
        <v>25716.391091501919</v>
      </c>
      <c r="F52" s="97">
        <f>IF(INDEX([2]Delta!$F$1:$JE$1440,$L$14,$I52)=0,"",INDEX([2]Delta!$F$1:$JE$1440,$L$14,$I52))</f>
        <v>2363.26342256</v>
      </c>
      <c r="G52" s="236">
        <f t="shared" si="21"/>
        <v>10.88172856483544</v>
      </c>
      <c r="I52" s="237">
        <f t="shared" si="27"/>
        <v>43</v>
      </c>
      <c r="J52" s="234">
        <f t="shared" si="5"/>
        <v>2028</v>
      </c>
      <c r="K52" s="235">
        <f t="shared" si="28"/>
        <v>46844</v>
      </c>
      <c r="V52" s="97" t="str">
        <f t="shared" si="0"/>
        <v>Winter</v>
      </c>
    </row>
    <row r="53" spans="2:22" hidden="1" outlineLevel="1">
      <c r="B53" s="235">
        <f t="shared" si="4"/>
        <v>46874</v>
      </c>
      <c r="C53" s="97" cm="1">
        <f t="array" ref="C53">IF(F53="","",-INDEX([2]Delta!$F$1:$JE$1000,$L$13,$I53))*1000</f>
        <v>51483.807524098665</v>
      </c>
      <c r="D53" s="231">
        <f>IF(F53&lt;&gt;0,VLOOKUP($J53,'Table 1'!$B$13:$C$33,2,FALSE)/12*1000*Study_MW,0)</f>
        <v>0</v>
      </c>
      <c r="E53" s="231">
        <f t="shared" si="26"/>
        <v>51483.807524098665</v>
      </c>
      <c r="F53" s="97">
        <f>IF(INDEX([2]Delta!$F$1:$JE$1440,$L$14,$I53)=0,"",INDEX([2]Delta!$F$1:$JE$1440,$L$14,$I53))</f>
        <v>3023.1549658700001</v>
      </c>
      <c r="G53" s="236">
        <f t="shared" si="21"/>
        <v>17.029827483316826</v>
      </c>
      <c r="I53" s="237">
        <f t="shared" si="27"/>
        <v>44</v>
      </c>
      <c r="J53" s="234">
        <f t="shared" si="5"/>
        <v>2028</v>
      </c>
      <c r="K53" s="235">
        <f t="shared" si="28"/>
        <v>46874</v>
      </c>
      <c r="V53" s="97" t="str">
        <f t="shared" si="0"/>
        <v>Summer</v>
      </c>
    </row>
    <row r="54" spans="2:22" hidden="1" outlineLevel="1">
      <c r="B54" s="235">
        <f t="shared" si="4"/>
        <v>46905</v>
      </c>
      <c r="C54" s="97" cm="1">
        <f t="array" ref="C54">IF(F54="","",-INDEX([2]Delta!$F$1:$JE$1000,$L$13,$I54))*1000</f>
        <v>34861.882750046789</v>
      </c>
      <c r="D54" s="231">
        <f>IF(F54&lt;&gt;0,VLOOKUP($J54,'Table 1'!$B$13:$C$33,2,FALSE)/12*1000*Study_MW,0)</f>
        <v>0</v>
      </c>
      <c r="E54" s="231">
        <f t="shared" si="26"/>
        <v>34861.882750046789</v>
      </c>
      <c r="F54" s="97">
        <f>IF(INDEX([2]Delta!$F$1:$JE$1440,$L$14,$I54)=0,"",INDEX([2]Delta!$F$1:$JE$1440,$L$14,$I54))</f>
        <v>3428.5364383000001</v>
      </c>
      <c r="G54" s="236">
        <f t="shared" si="21"/>
        <v>10.168152906472432</v>
      </c>
      <c r="I54" s="237">
        <f t="shared" si="27"/>
        <v>45</v>
      </c>
      <c r="J54" s="234">
        <f t="shared" si="5"/>
        <v>2028</v>
      </c>
      <c r="K54" s="235">
        <f t="shared" si="28"/>
        <v>46905</v>
      </c>
      <c r="V54" s="97" t="str">
        <f t="shared" si="0"/>
        <v>Summer</v>
      </c>
    </row>
    <row r="55" spans="2:22" hidden="1" outlineLevel="1">
      <c r="B55" s="235">
        <f t="shared" si="4"/>
        <v>46935</v>
      </c>
      <c r="C55" s="97" cm="1">
        <f t="array" ref="C55">IF(F55="","",-INDEX([2]Delta!$F$1:$JE$1000,$L$13,$I55))*1000</f>
        <v>128991.58144359535</v>
      </c>
      <c r="D55" s="231">
        <f>IF(F55&lt;&gt;0,VLOOKUP($J55,'Table 1'!$B$13:$C$33,2,FALSE)/12*1000*Study_MW,0)</f>
        <v>0</v>
      </c>
      <c r="E55" s="231">
        <f t="shared" si="26"/>
        <v>128991.58144359535</v>
      </c>
      <c r="F55" s="97">
        <f>IF(INDEX([2]Delta!$F$1:$JE$1440,$L$14,$I55)=0,"",INDEX([2]Delta!$F$1:$JE$1440,$L$14,$I55))</f>
        <v>3200.7805111400007</v>
      </c>
      <c r="G55" s="236">
        <f t="shared" si="21"/>
        <v>40.300039629288193</v>
      </c>
      <c r="I55" s="237">
        <f t="shared" si="27"/>
        <v>46</v>
      </c>
      <c r="J55" s="234">
        <f t="shared" si="5"/>
        <v>2028</v>
      </c>
      <c r="K55" s="235">
        <f t="shared" si="28"/>
        <v>46935</v>
      </c>
      <c r="V55" s="97" t="str">
        <f t="shared" si="0"/>
        <v>Summer</v>
      </c>
    </row>
    <row r="56" spans="2:22" hidden="1" outlineLevel="1">
      <c r="B56" s="235">
        <f t="shared" si="4"/>
        <v>46966</v>
      </c>
      <c r="C56" s="97" cm="1">
        <f t="array" ref="C56">IF(F56="","",-INDEX([2]Delta!$F$1:$JE$1000,$L$13,$I56))*1000</f>
        <v>111597.73661266081</v>
      </c>
      <c r="D56" s="231">
        <f>IF(F56&lt;&gt;0,VLOOKUP($J56,'Table 1'!$B$13:$C$33,2,FALSE)/12*1000*Study_MW,0)</f>
        <v>0</v>
      </c>
      <c r="E56" s="231">
        <f t="shared" si="26"/>
        <v>111597.73661266081</v>
      </c>
      <c r="F56" s="97">
        <f>IF(INDEX([2]Delta!$F$1:$JE$1440,$L$14,$I56)=0,"",INDEX([2]Delta!$F$1:$JE$1440,$L$14,$I56))</f>
        <v>2949.3040250600002</v>
      </c>
      <c r="G56" s="236">
        <f t="shared" si="21"/>
        <v>37.838668263571265</v>
      </c>
      <c r="I56" s="237">
        <f t="shared" si="27"/>
        <v>47</v>
      </c>
      <c r="J56" s="234">
        <f t="shared" si="5"/>
        <v>2028</v>
      </c>
      <c r="K56" s="235">
        <f t="shared" si="28"/>
        <v>46966</v>
      </c>
      <c r="V56" s="97" t="str">
        <f t="shared" si="0"/>
        <v>Summer</v>
      </c>
    </row>
    <row r="57" spans="2:22" hidden="1" outlineLevel="1">
      <c r="B57" s="235">
        <f t="shared" si="4"/>
        <v>46997</v>
      </c>
      <c r="C57" s="97" cm="1">
        <f t="array" ref="C57">IF(F57="","",-INDEX([2]Delta!$F$1:$JE$1000,$L$13,$I57))*1000</f>
        <v>71856.918365301681</v>
      </c>
      <c r="D57" s="231">
        <f>IF(F57&lt;&gt;0,VLOOKUP($J57,'Table 1'!$B$13:$C$33,2,FALSE)/12*1000*Study_MW,0)</f>
        <v>0</v>
      </c>
      <c r="E57" s="231">
        <f t="shared" si="26"/>
        <v>71856.918365301681</v>
      </c>
      <c r="F57" s="97">
        <f>IF(INDEX([2]Delta!$F$1:$JE$1440,$L$14,$I57)=0,"",INDEX([2]Delta!$F$1:$JE$1440,$L$14,$I57))</f>
        <v>2344.7581613900002</v>
      </c>
      <c r="G57" s="236">
        <f t="shared" si="21"/>
        <v>30.645769593015963</v>
      </c>
      <c r="I57" s="237">
        <f t="shared" si="27"/>
        <v>48</v>
      </c>
      <c r="J57" s="234">
        <f t="shared" si="5"/>
        <v>2028</v>
      </c>
      <c r="K57" s="235">
        <f t="shared" si="28"/>
        <v>46997</v>
      </c>
      <c r="V57" s="97" t="str">
        <f t="shared" si="0"/>
        <v>Winter</v>
      </c>
    </row>
    <row r="58" spans="2:22" hidden="1" outlineLevel="1">
      <c r="B58" s="235">
        <f t="shared" si="4"/>
        <v>47027</v>
      </c>
      <c r="C58" s="97" cm="1">
        <f t="array" ref="C58">IF(F58="","",-INDEX([2]Delta!$F$1:$JE$1000,$L$13,$I58))*1000</f>
        <v>38654.343740838158</v>
      </c>
      <c r="D58" s="231">
        <f>IF(F58&lt;&gt;0,VLOOKUP($J58,'Table 1'!$B$13:$C$33,2,FALSE)/12*1000*Study_MW,0)</f>
        <v>0</v>
      </c>
      <c r="E58" s="231">
        <f t="shared" si="26"/>
        <v>38654.343740838158</v>
      </c>
      <c r="F58" s="97">
        <f>IF(INDEX([2]Delta!$F$1:$JE$1440,$L$14,$I58)=0,"",INDEX([2]Delta!$F$1:$JE$1440,$L$14,$I58))</f>
        <v>1881.9586768499998</v>
      </c>
      <c r="G58" s="236">
        <f t="shared" si="21"/>
        <v>20.539422154336215</v>
      </c>
      <c r="I58" s="237">
        <f t="shared" si="27"/>
        <v>49</v>
      </c>
      <c r="J58" s="234">
        <f t="shared" si="5"/>
        <v>2028</v>
      </c>
      <c r="K58" s="235">
        <f t="shared" si="28"/>
        <v>47027</v>
      </c>
      <c r="V58" s="97" t="str">
        <f t="shared" si="0"/>
        <v>Winter</v>
      </c>
    </row>
    <row r="59" spans="2:22" hidden="1" outlineLevel="1">
      <c r="B59" s="235">
        <f t="shared" si="4"/>
        <v>47058</v>
      </c>
      <c r="C59" s="97" cm="1">
        <f t="array" ref="C59">IF(F59="","",-INDEX([2]Delta!$F$1:$JE$1000,$L$13,$I59))*1000</f>
        <v>36023.355796998658</v>
      </c>
      <c r="D59" s="231">
        <f>IF(F59&lt;&gt;0,VLOOKUP($J59,'Table 1'!$B$13:$C$33,2,FALSE)/12*1000*Study_MW,0)</f>
        <v>0</v>
      </c>
      <c r="E59" s="231">
        <f t="shared" si="26"/>
        <v>36023.355796998658</v>
      </c>
      <c r="F59" s="97">
        <f>IF(INDEX([2]Delta!$F$1:$JE$1440,$L$14,$I59)=0,"",INDEX([2]Delta!$F$1:$JE$1440,$L$14,$I59))</f>
        <v>1350.1879950500002</v>
      </c>
      <c r="G59" s="236">
        <f t="shared" si="21"/>
        <v>26.680251882749587</v>
      </c>
      <c r="I59" s="237">
        <f t="shared" si="27"/>
        <v>50</v>
      </c>
      <c r="J59" s="234">
        <f t="shared" si="5"/>
        <v>2028</v>
      </c>
      <c r="K59" s="235">
        <f t="shared" si="28"/>
        <v>47058</v>
      </c>
      <c r="V59" s="97" t="str">
        <f t="shared" si="0"/>
        <v>Winter</v>
      </c>
    </row>
    <row r="60" spans="2:22" hidden="1" outlineLevel="1">
      <c r="B60" s="241">
        <f t="shared" si="4"/>
        <v>47088</v>
      </c>
      <c r="C60" s="242" cm="1">
        <f t="array" ref="C60">IF(F60="","",-INDEX([2]Delta!$F$1:$JE$1000,$L$13,$I60))*1000</f>
        <v>37053.02886429854</v>
      </c>
      <c r="D60" s="243">
        <f>IF(F60&lt;&gt;0,VLOOKUP($J60,'Table 1'!$B$13:$C$33,2,FALSE)/12*1000*Study_MW,0)</f>
        <v>0</v>
      </c>
      <c r="E60" s="243">
        <f t="shared" si="26"/>
        <v>37053.02886429854</v>
      </c>
      <c r="F60" s="242">
        <f>IF(INDEX([2]Delta!$F$1:$JE$1440,$L$14,$I60)=0,"",INDEX([2]Delta!$F$1:$JE$1440,$L$14,$I60))</f>
        <v>863.79922391000014</v>
      </c>
      <c r="G60" s="244">
        <f t="shared" si="21"/>
        <v>42.895418100258816</v>
      </c>
      <c r="I60" s="245">
        <f t="shared" si="27"/>
        <v>51</v>
      </c>
      <c r="J60" s="234">
        <f t="shared" si="5"/>
        <v>2028</v>
      </c>
      <c r="K60" s="241">
        <f t="shared" si="28"/>
        <v>47088</v>
      </c>
      <c r="V60" s="97" t="str">
        <f t="shared" si="0"/>
        <v>Winter</v>
      </c>
    </row>
    <row r="61" spans="2:22" hidden="1" outlineLevel="1">
      <c r="B61" s="228">
        <f t="shared" si="4"/>
        <v>47119</v>
      </c>
      <c r="C61" s="229" cm="1">
        <f t="array" ref="C61">IF(F61="","",-INDEX([2]Delta!$F$1:$JE$1000,$L$13,$I61))*1000</f>
        <v>35527.65832797013</v>
      </c>
      <c r="D61" s="230">
        <f>IF(F61&lt;&gt;0,VLOOKUP($J61,'Table 1'!$B$13:$C$33,2,FALSE)/12*1000*Study_MW,0)</f>
        <v>0</v>
      </c>
      <c r="E61" s="230">
        <f t="shared" si="26"/>
        <v>35527.65832797013</v>
      </c>
      <c r="F61" s="229">
        <f>IF(INDEX([2]Delta!$F$1:$JE$1440,$L$14,$I61)=0,"",INDEX([2]Delta!$F$1:$JE$1440,$L$14,$I61))</f>
        <v>979.97985831999995</v>
      </c>
      <c r="G61" s="232">
        <f t="shared" si="21"/>
        <v>36.253457687258944</v>
      </c>
      <c r="I61" s="233">
        <f>I49+13</f>
        <v>53</v>
      </c>
      <c r="J61" s="234">
        <f t="shared" si="5"/>
        <v>2029</v>
      </c>
      <c r="K61" s="228">
        <f t="shared" si="28"/>
        <v>47119</v>
      </c>
      <c r="V61" s="97" t="str">
        <f t="shared" si="0"/>
        <v>Winter</v>
      </c>
    </row>
    <row r="62" spans="2:22" hidden="1" outlineLevel="1">
      <c r="B62" s="235">
        <f t="shared" si="4"/>
        <v>47150</v>
      </c>
      <c r="C62" s="97" cm="1">
        <f t="array" ref="C62">IF(F62="","",-INDEX([2]Delta!$F$1:$JE$1000,$L$13,$I62))*1000</f>
        <v>52724.094752556994</v>
      </c>
      <c r="D62" s="231">
        <f>IF(F62&lt;&gt;0,VLOOKUP($J62,'Table 1'!$B$13:$C$33,2,FALSE)/12*1000*Study_MW,0)</f>
        <v>0</v>
      </c>
      <c r="E62" s="231">
        <f t="shared" si="26"/>
        <v>52724.094752556994</v>
      </c>
      <c r="F62" s="97">
        <f>IF(INDEX([2]Delta!$F$1:$JE$1440,$L$14,$I62)=0,"",INDEX([2]Delta!$F$1:$JE$1440,$L$14,$I62))</f>
        <v>1635.1644810700002</v>
      </c>
      <c r="G62" s="236">
        <f t="shared" si="21"/>
        <v>32.243909015230081</v>
      </c>
      <c r="I62" s="237">
        <f t="shared" si="27"/>
        <v>54</v>
      </c>
      <c r="J62" s="234">
        <f t="shared" si="5"/>
        <v>2029</v>
      </c>
      <c r="K62" s="235">
        <f t="shared" si="28"/>
        <v>47150</v>
      </c>
      <c r="V62" s="97" t="str">
        <f t="shared" si="0"/>
        <v>Winter</v>
      </c>
    </row>
    <row r="63" spans="2:22" hidden="1" outlineLevel="1">
      <c r="B63" s="235">
        <f t="shared" si="4"/>
        <v>47178</v>
      </c>
      <c r="C63" s="97" cm="1">
        <f t="array" ref="C63">IF(F63="","",-INDEX([2]Delta!$F$1:$JE$1000,$L$13,$I63))*1000</f>
        <v>37683.084398791834</v>
      </c>
      <c r="D63" s="231">
        <f>IF(F63&lt;&gt;0,VLOOKUP($J63,'Table 1'!$B$13:$C$33,2,FALSE)/12*1000*Study_MW,0)</f>
        <v>0</v>
      </c>
      <c r="E63" s="231">
        <f t="shared" si="26"/>
        <v>37683.084398791834</v>
      </c>
      <c r="F63" s="97">
        <f>IF(INDEX([2]Delta!$F$1:$JE$1440,$L$14,$I63)=0,"",INDEX([2]Delta!$F$1:$JE$1440,$L$14,$I63))</f>
        <v>1985.7842854400003</v>
      </c>
      <c r="G63" s="236">
        <f t="shared" si="21"/>
        <v>18.976423912248958</v>
      </c>
      <c r="I63" s="237">
        <f t="shared" si="27"/>
        <v>55</v>
      </c>
      <c r="J63" s="234">
        <f t="shared" si="5"/>
        <v>2029</v>
      </c>
      <c r="K63" s="235">
        <f t="shared" si="28"/>
        <v>47178</v>
      </c>
      <c r="V63" s="97" t="str">
        <f t="shared" si="0"/>
        <v>Winter</v>
      </c>
    </row>
    <row r="64" spans="2:22" hidden="1" outlineLevel="1">
      <c r="B64" s="235">
        <f t="shared" si="4"/>
        <v>47209</v>
      </c>
      <c r="C64" s="97" cm="1">
        <f t="array" ref="C64">IF(F64="","",-INDEX([2]Delta!$F$1:$JE$1000,$L$13,$I64))*1000</f>
        <v>35224.243056945852</v>
      </c>
      <c r="D64" s="231">
        <f>IF(F64&lt;&gt;0,VLOOKUP($J64,'Table 1'!$B$13:$C$33,2,FALSE)/12*1000*Study_MW,0)</f>
        <v>0</v>
      </c>
      <c r="E64" s="231">
        <f t="shared" si="26"/>
        <v>35224.243056945852</v>
      </c>
      <c r="F64" s="97">
        <f>IF(INDEX([2]Delta!$F$1:$JE$1440,$L$14,$I64)=0,"",INDEX([2]Delta!$F$1:$JE$1440,$L$14,$I64))</f>
        <v>2398.4144127199997</v>
      </c>
      <c r="G64" s="236">
        <f t="shared" si="21"/>
        <v>14.686470724214276</v>
      </c>
      <c r="I64" s="237">
        <f t="shared" si="27"/>
        <v>56</v>
      </c>
      <c r="J64" s="234">
        <f t="shared" si="5"/>
        <v>2029</v>
      </c>
      <c r="K64" s="235">
        <f t="shared" si="28"/>
        <v>47209</v>
      </c>
      <c r="V64" s="97" t="str">
        <f t="shared" si="0"/>
        <v>Winter</v>
      </c>
    </row>
    <row r="65" spans="2:22" hidden="1" outlineLevel="1">
      <c r="B65" s="235">
        <f t="shared" si="4"/>
        <v>47239</v>
      </c>
      <c r="C65" s="97" cm="1">
        <f t="array" ref="C65">IF(F65="","",-INDEX([2]Delta!$F$1:$JE$1000,$L$13,$I65))*1000</f>
        <v>64752.640668330059</v>
      </c>
      <c r="D65" s="231">
        <f>IF(F65&lt;&gt;0,VLOOKUP($J65,'Table 1'!$B$13:$C$33,2,FALSE)/12*1000*Study_MW,0)</f>
        <v>0</v>
      </c>
      <c r="E65" s="231">
        <f t="shared" si="26"/>
        <v>64752.640668330059</v>
      </c>
      <c r="F65" s="97">
        <f>IF(INDEX([2]Delta!$F$1:$JE$1440,$L$14,$I65)=0,"",INDEX([2]Delta!$F$1:$JE$1440,$L$14,$I65))</f>
        <v>2998.1314770099998</v>
      </c>
      <c r="G65" s="236">
        <f t="shared" si="21"/>
        <v>21.597665467595533</v>
      </c>
      <c r="I65" s="237">
        <f t="shared" si="27"/>
        <v>57</v>
      </c>
      <c r="J65" s="234">
        <f t="shared" si="5"/>
        <v>2029</v>
      </c>
      <c r="K65" s="235">
        <f t="shared" si="28"/>
        <v>47239</v>
      </c>
      <c r="V65" s="97" t="str">
        <f t="shared" si="0"/>
        <v>Summer</v>
      </c>
    </row>
    <row r="66" spans="2:22" hidden="1" outlineLevel="1">
      <c r="B66" s="235">
        <f t="shared" si="4"/>
        <v>47270</v>
      </c>
      <c r="C66" s="97" cm="1">
        <f t="array" ref="C66">IF(F66="","",-INDEX([2]Delta!$F$1:$JE$1000,$L$13,$I66))*1000</f>
        <v>96315.482996018545</v>
      </c>
      <c r="D66" s="231">
        <f>IF(F66&lt;&gt;0,VLOOKUP($J66,'Table 1'!$B$13:$C$33,2,FALSE)/12*1000*Study_MW,0)</f>
        <v>0</v>
      </c>
      <c r="E66" s="231">
        <f t="shared" si="26"/>
        <v>96315.482996018545</v>
      </c>
      <c r="F66" s="97">
        <f>IF(INDEX([2]Delta!$F$1:$JE$1440,$L$14,$I66)=0,"",INDEX([2]Delta!$F$1:$JE$1440,$L$14,$I66))</f>
        <v>3426.8330463100006</v>
      </c>
      <c r="G66" s="236">
        <f t="shared" si="21"/>
        <v>28.106266542436508</v>
      </c>
      <c r="I66" s="237">
        <f t="shared" si="27"/>
        <v>58</v>
      </c>
      <c r="J66" s="234">
        <f t="shared" si="5"/>
        <v>2029</v>
      </c>
      <c r="K66" s="235">
        <f t="shared" si="28"/>
        <v>47270</v>
      </c>
      <c r="V66" s="97" t="str">
        <f t="shared" si="0"/>
        <v>Summer</v>
      </c>
    </row>
    <row r="67" spans="2:22" hidden="1" outlineLevel="1">
      <c r="B67" s="235">
        <f t="shared" si="4"/>
        <v>47300</v>
      </c>
      <c r="C67" s="97" cm="1">
        <f t="array" ref="C67">IF(F67="","",-INDEX([2]Delta!$F$1:$JE$1000,$L$13,$I67))*1000</f>
        <v>143194.19000862399</v>
      </c>
      <c r="D67" s="231">
        <f>IF(F67&lt;&gt;0,VLOOKUP($J67,'Table 1'!$B$13:$C$33,2,FALSE)/12*1000*Study_MW,0)</f>
        <v>0</v>
      </c>
      <c r="E67" s="231">
        <f t="shared" si="26"/>
        <v>143194.19000862399</v>
      </c>
      <c r="F67" s="97">
        <f>IF(INDEX([2]Delta!$F$1:$JE$1440,$L$14,$I67)=0,"",INDEX([2]Delta!$F$1:$JE$1440,$L$14,$I67))</f>
        <v>3177.5135041199997</v>
      </c>
      <c r="G67" s="236">
        <f t="shared" si="21"/>
        <v>45.06485647439635</v>
      </c>
      <c r="I67" s="237">
        <f t="shared" si="27"/>
        <v>59</v>
      </c>
      <c r="J67" s="234">
        <f t="shared" si="5"/>
        <v>2029</v>
      </c>
      <c r="K67" s="235">
        <f t="shared" si="28"/>
        <v>47300</v>
      </c>
      <c r="V67" s="97" t="str">
        <f t="shared" si="0"/>
        <v>Summer</v>
      </c>
    </row>
    <row r="68" spans="2:22" hidden="1" outlineLevel="1">
      <c r="B68" s="235">
        <f t="shared" si="4"/>
        <v>47331</v>
      </c>
      <c r="C68" s="97" cm="1">
        <f t="array" ref="C68">IF(F68="","",-INDEX([2]Delta!$F$1:$JE$1000,$L$13,$I68))*1000</f>
        <v>115465.17668210436</v>
      </c>
      <c r="D68" s="231">
        <f>IF(F68&lt;&gt;0,VLOOKUP($J68,'Table 1'!$B$13:$C$33,2,FALSE)/12*1000*Study_MW,0)</f>
        <v>0</v>
      </c>
      <c r="E68" s="231">
        <f t="shared" si="26"/>
        <v>115465.17668210436</v>
      </c>
      <c r="F68" s="97">
        <f>IF(INDEX([2]Delta!$F$1:$JE$1440,$L$14,$I68)=0,"",INDEX([2]Delta!$F$1:$JE$1440,$L$14,$I68))</f>
        <v>2899.15424214</v>
      </c>
      <c r="G68" s="236">
        <f t="shared" si="21"/>
        <v>39.827193394468786</v>
      </c>
      <c r="I68" s="237">
        <f t="shared" si="27"/>
        <v>60</v>
      </c>
      <c r="J68" s="234">
        <f t="shared" si="5"/>
        <v>2029</v>
      </c>
      <c r="K68" s="235">
        <f t="shared" si="28"/>
        <v>47331</v>
      </c>
      <c r="V68" s="97" t="str">
        <f t="shared" si="0"/>
        <v>Summer</v>
      </c>
    </row>
    <row r="69" spans="2:22" hidden="1" outlineLevel="1">
      <c r="B69" s="235">
        <f t="shared" si="4"/>
        <v>47362</v>
      </c>
      <c r="C69" s="97" cm="1">
        <f t="array" ref="C69">IF(F69="","",-INDEX([2]Delta!$F$1:$JE$1000,$L$13,$I69))*1000</f>
        <v>82595.774096771493</v>
      </c>
      <c r="D69" s="231">
        <f>IF(F69&lt;&gt;0,VLOOKUP($J69,'Table 1'!$B$13:$C$33,2,FALSE)/12*1000*Study_MW,0)</f>
        <v>0</v>
      </c>
      <c r="E69" s="231">
        <f t="shared" si="26"/>
        <v>82595.774096771493</v>
      </c>
      <c r="F69" s="97">
        <f>IF(INDEX([2]Delta!$F$1:$JE$1440,$L$14,$I69)=0,"",INDEX([2]Delta!$F$1:$JE$1440,$L$14,$I69))</f>
        <v>2343.9823211100002</v>
      </c>
      <c r="G69" s="236">
        <f t="shared" si="21"/>
        <v>35.237370756985065</v>
      </c>
      <c r="I69" s="237">
        <f t="shared" si="27"/>
        <v>61</v>
      </c>
      <c r="J69" s="234">
        <f t="shared" si="5"/>
        <v>2029</v>
      </c>
      <c r="K69" s="235">
        <f t="shared" si="28"/>
        <v>47362</v>
      </c>
      <c r="V69" s="97" t="str">
        <f t="shared" si="0"/>
        <v>Winter</v>
      </c>
    </row>
    <row r="70" spans="2:22" hidden="1" outlineLevel="1">
      <c r="B70" s="235">
        <f t="shared" si="4"/>
        <v>47392</v>
      </c>
      <c r="C70" s="97" cm="1">
        <f t="array" ref="C70">IF(F70="","",-INDEX([2]Delta!$F$1:$JE$1000,$L$13,$I70))*1000</f>
        <v>51437.068226760857</v>
      </c>
      <c r="D70" s="231">
        <f>IF(F70&lt;&gt;0,VLOOKUP($J70,'Table 1'!$B$13:$C$33,2,FALSE)/12*1000*Study_MW,0)</f>
        <v>0</v>
      </c>
      <c r="E70" s="231">
        <f t="shared" si="26"/>
        <v>51437.068226760857</v>
      </c>
      <c r="F70" s="97">
        <f>IF(INDEX([2]Delta!$F$1:$JE$1440,$L$14,$I70)=0,"",INDEX([2]Delta!$F$1:$JE$1440,$L$14,$I70))</f>
        <v>1828.8034874800001</v>
      </c>
      <c r="G70" s="236">
        <f t="shared" si="21"/>
        <v>28.126077284355233</v>
      </c>
      <c r="I70" s="237">
        <f t="shared" si="27"/>
        <v>62</v>
      </c>
      <c r="J70" s="234">
        <f t="shared" si="5"/>
        <v>2029</v>
      </c>
      <c r="K70" s="235">
        <f t="shared" si="28"/>
        <v>47392</v>
      </c>
      <c r="V70" s="97" t="str">
        <f t="shared" si="0"/>
        <v>Winter</v>
      </c>
    </row>
    <row r="71" spans="2:22" hidden="1" outlineLevel="1">
      <c r="B71" s="235">
        <f t="shared" si="4"/>
        <v>47423</v>
      </c>
      <c r="C71" s="97" cm="1">
        <f t="array" ref="C71">IF(F71="","",-INDEX([2]Delta!$F$1:$JE$1000,$L$13,$I71))*1000</f>
        <v>36764.787347136007</v>
      </c>
      <c r="D71" s="231">
        <f>IF(F71&lt;&gt;0,VLOOKUP($J71,'Table 1'!$B$13:$C$33,2,FALSE)/12*1000*Study_MW,0)</f>
        <v>0</v>
      </c>
      <c r="E71" s="231">
        <f t="shared" si="26"/>
        <v>36764.787347136007</v>
      </c>
      <c r="F71" s="97">
        <f>IF(INDEX([2]Delta!$F$1:$JE$1440,$L$14,$I71)=0,"",INDEX([2]Delta!$F$1:$JE$1440,$L$14,$I71))</f>
        <v>1325.0456961599998</v>
      </c>
      <c r="G71" s="236">
        <f t="shared" si="21"/>
        <v>27.746052421951074</v>
      </c>
      <c r="I71" s="237">
        <f t="shared" si="27"/>
        <v>63</v>
      </c>
      <c r="J71" s="234">
        <f t="shared" si="5"/>
        <v>2029</v>
      </c>
      <c r="K71" s="235">
        <f t="shared" si="28"/>
        <v>47423</v>
      </c>
      <c r="V71" s="97" t="str">
        <f t="shared" si="0"/>
        <v>Winter</v>
      </c>
    </row>
    <row r="72" spans="2:22" hidden="1" outlineLevel="1">
      <c r="B72" s="241">
        <f t="shared" si="4"/>
        <v>47453</v>
      </c>
      <c r="C72" s="242" cm="1">
        <f t="array" ref="C72">IF(F72="","",-INDEX([2]Delta!$F$1:$JE$1000,$L$13,$I72))*1000</f>
        <v>35405.631374480436</v>
      </c>
      <c r="D72" s="243">
        <f>IF(F72&lt;&gt;0,VLOOKUP($J72,'Table 1'!$B$13:$C$33,2,FALSE)/12*1000*Study_MW,0)</f>
        <v>0</v>
      </c>
      <c r="E72" s="243">
        <f t="shared" si="26"/>
        <v>35405.631374480436</v>
      </c>
      <c r="F72" s="242">
        <f>IF(INDEX([2]Delta!$F$1:$JE$1440,$L$14,$I72)=0,"",INDEX([2]Delta!$F$1:$JE$1440,$L$14,$I72))</f>
        <v>889.9327912399998</v>
      </c>
      <c r="G72" s="244">
        <f t="shared" si="21"/>
        <v>39.784612639284283</v>
      </c>
      <c r="I72" s="245">
        <f t="shared" si="27"/>
        <v>64</v>
      </c>
      <c r="J72" s="234">
        <f t="shared" si="5"/>
        <v>2029</v>
      </c>
      <c r="K72" s="241">
        <f t="shared" si="28"/>
        <v>47453</v>
      </c>
      <c r="V72" s="97" t="str">
        <f t="shared" si="0"/>
        <v>Winter</v>
      </c>
    </row>
    <row r="73" spans="2:22" hidden="1" outlineLevel="1">
      <c r="B73" s="228">
        <f t="shared" si="4"/>
        <v>47484</v>
      </c>
      <c r="C73" s="229" cm="1">
        <f t="array" ref="C73">IF(F73="","",-INDEX([2]Delta!$F$1:$JE$1000,$L$13,$I73))*1000</f>
        <v>36366.983467210957</v>
      </c>
      <c r="D73" s="230">
        <f>IF(F73&lt;&gt;0,VLOOKUP($J73,'Table 1'!$B$13:$C$33,2,FALSE)/12*1000*Study_MW,0)</f>
        <v>0</v>
      </c>
      <c r="E73" s="230">
        <f t="shared" si="26"/>
        <v>36366.983467210957</v>
      </c>
      <c r="F73" s="229">
        <f>IF(INDEX([2]Delta!$F$1:$JE$1440,$L$14,$I73)=0,"",INDEX([2]Delta!$F$1:$JE$1440,$L$14,$I73))</f>
        <v>988.75458489000016</v>
      </c>
      <c r="G73" s="232">
        <f t="shared" si="21"/>
        <v>36.780596543334177</v>
      </c>
      <c r="I73" s="233">
        <f>I61+13</f>
        <v>66</v>
      </c>
      <c r="J73" s="234">
        <f t="shared" si="5"/>
        <v>2030</v>
      </c>
      <c r="K73" s="228">
        <f t="shared" si="28"/>
        <v>47484</v>
      </c>
      <c r="V73" s="97" t="str">
        <f t="shared" si="0"/>
        <v>Winter</v>
      </c>
    </row>
    <row r="74" spans="2:22" hidden="1" outlineLevel="1">
      <c r="B74" s="235">
        <f t="shared" si="4"/>
        <v>47515</v>
      </c>
      <c r="C74" s="97" cm="1">
        <f t="array" ref="C74">IF(F74="","",-INDEX([2]Delta!$F$1:$JE$1000,$L$13,$I74))*1000</f>
        <v>44890.273654840712</v>
      </c>
      <c r="D74" s="231">
        <f>IF(F74&lt;&gt;0,VLOOKUP($J74,'Table 1'!$B$13:$C$33,2,FALSE)/12*1000*Study_MW,0)</f>
        <v>0</v>
      </c>
      <c r="E74" s="231">
        <f t="shared" si="26"/>
        <v>44890.273654840712</v>
      </c>
      <c r="F74" s="97">
        <f>IF(INDEX([2]Delta!$F$1:$JE$1440,$L$14,$I74)=0,"",INDEX([2]Delta!$F$1:$JE$1440,$L$14,$I74))</f>
        <v>1605.8728003599999</v>
      </c>
      <c r="G74" s="236">
        <f t="shared" si="21"/>
        <v>27.953816544359764</v>
      </c>
      <c r="I74" s="237">
        <f t="shared" si="27"/>
        <v>67</v>
      </c>
      <c r="J74" s="234">
        <f t="shared" si="5"/>
        <v>2030</v>
      </c>
      <c r="K74" s="235">
        <f t="shared" si="28"/>
        <v>47515</v>
      </c>
      <c r="V74" s="97" t="str">
        <f t="shared" si="0"/>
        <v>Winter</v>
      </c>
    </row>
    <row r="75" spans="2:22" hidden="1" outlineLevel="1">
      <c r="B75" s="235">
        <f t="shared" si="4"/>
        <v>47543</v>
      </c>
      <c r="C75" s="97" cm="1">
        <f t="array" ref="C75">IF(F75="","",-INDEX([2]Delta!$F$1:$JE$1000,$L$13,$I75))*1000</f>
        <v>34469.949817852466</v>
      </c>
      <c r="D75" s="231">
        <f>IF(F75&lt;&gt;0,VLOOKUP($J75,'Table 1'!$B$13:$C$33,2,FALSE)/12*1000*Study_MW,0)</f>
        <v>0</v>
      </c>
      <c r="E75" s="231">
        <f t="shared" si="26"/>
        <v>34469.949817852466</v>
      </c>
      <c r="F75" s="97">
        <f>IF(INDEX([2]Delta!$F$1:$JE$1440,$L$14,$I75)=0,"",INDEX([2]Delta!$F$1:$JE$1440,$L$14,$I75))</f>
        <v>2016.6196369400002</v>
      </c>
      <c r="G75" s="236">
        <f t="shared" si="21"/>
        <v>17.092935716006835</v>
      </c>
      <c r="I75" s="237">
        <f t="shared" si="27"/>
        <v>68</v>
      </c>
      <c r="J75" s="234">
        <f t="shared" si="5"/>
        <v>2030</v>
      </c>
      <c r="K75" s="235">
        <f t="shared" si="28"/>
        <v>47543</v>
      </c>
      <c r="V75" s="97" t="str">
        <f t="shared" si="0"/>
        <v>Winter</v>
      </c>
    </row>
    <row r="76" spans="2:22" hidden="1" outlineLevel="1">
      <c r="B76" s="235">
        <f t="shared" si="4"/>
        <v>47574</v>
      </c>
      <c r="C76" s="97" cm="1">
        <f t="array" ref="C76">IF(F76="","",-INDEX([2]Delta!$F$1:$JE$1000,$L$13,$I76))*1000</f>
        <v>11394.250782133895</v>
      </c>
      <c r="D76" s="231">
        <f>IF(F76&lt;&gt;0,VLOOKUP($J76,'Table 1'!$B$13:$C$33,2,FALSE)/12*1000*Study_MW,0)</f>
        <v>0</v>
      </c>
      <c r="E76" s="231">
        <f t="shared" si="26"/>
        <v>11394.250782133895</v>
      </c>
      <c r="F76" s="97">
        <f>IF(INDEX([2]Delta!$F$1:$JE$1440,$L$14,$I76)=0,"",INDEX([2]Delta!$F$1:$JE$1440,$L$14,$I76))</f>
        <v>2423.1268652000003</v>
      </c>
      <c r="G76" s="236">
        <f t="shared" si="21"/>
        <v>4.7022922925636559</v>
      </c>
      <c r="I76" s="237">
        <f t="shared" si="27"/>
        <v>69</v>
      </c>
      <c r="J76" s="234">
        <f t="shared" si="5"/>
        <v>2030</v>
      </c>
      <c r="K76" s="235">
        <f t="shared" si="28"/>
        <v>47574</v>
      </c>
      <c r="V76" s="97" t="str">
        <f t="shared" ref="V76:V139" si="48">IFERROR(IF(AND(MONTH(K77)&gt;=6,MONTH(K77)&lt;=9),"Summer","Winter"),"-")</f>
        <v>Winter</v>
      </c>
    </row>
    <row r="77" spans="2:22" hidden="1" outlineLevel="1">
      <c r="B77" s="235">
        <f t="shared" si="4"/>
        <v>47604</v>
      </c>
      <c r="C77" s="97" cm="1">
        <f t="array" ref="C77">IF(F77="","",-INDEX([2]Delta!$F$1:$JE$1000,$L$13,$I77))*1000</f>
        <v>32110.010759555735</v>
      </c>
      <c r="D77" s="231">
        <f>IF(F77&lt;&gt;0,VLOOKUP($J77,'Table 1'!$B$13:$C$33,2,FALSE)/12*1000*Study_MW,0)</f>
        <v>0</v>
      </c>
      <c r="E77" s="231">
        <f t="shared" si="26"/>
        <v>32110.010759555735</v>
      </c>
      <c r="F77" s="97">
        <f>IF(INDEX([2]Delta!$F$1:$JE$1440,$L$14,$I77)=0,"",INDEX([2]Delta!$F$1:$JE$1440,$L$14,$I77))</f>
        <v>2991.4872788600001</v>
      </c>
      <c r="G77" s="236">
        <f t="shared" si="21"/>
        <v>10.73379485397386</v>
      </c>
      <c r="I77" s="237">
        <f t="shared" si="27"/>
        <v>70</v>
      </c>
      <c r="J77" s="234">
        <f t="shared" si="5"/>
        <v>2030</v>
      </c>
      <c r="K77" s="235">
        <f t="shared" si="28"/>
        <v>47604</v>
      </c>
      <c r="V77" s="97" t="str">
        <f t="shared" si="48"/>
        <v>Summer</v>
      </c>
    </row>
    <row r="78" spans="2:22" hidden="1" outlineLevel="1">
      <c r="B78" s="235">
        <f t="shared" ref="B78:B141" si="49">EDATE(B77,1)</f>
        <v>47635</v>
      </c>
      <c r="C78" s="97" cm="1">
        <f t="array" ref="C78">IF(F78="","",-INDEX([2]Delta!$F$1:$JE$1000,$L$13,$I78))*1000</f>
        <v>78020.594835543307</v>
      </c>
      <c r="D78" s="231">
        <f>IF(F78&lt;&gt;0,VLOOKUP($J78,'Table 1'!$B$13:$C$33,2,FALSE)/12*1000*Study_MW,0)</f>
        <v>0</v>
      </c>
      <c r="E78" s="231">
        <f t="shared" ref="E78:E141" si="50">C78+D78</f>
        <v>78020.594835543307</v>
      </c>
      <c r="F78" s="97">
        <f>IF(INDEX([2]Delta!$F$1:$JE$1440,$L$14,$I78)=0,"",INDEX([2]Delta!$F$1:$JE$1440,$L$14,$I78))</f>
        <v>3344.8554662300003</v>
      </c>
      <c r="G78" s="236">
        <f t="shared" ref="G78:G141" si="51">IF(ISNUMBER($F78),E78/$F78,"")</f>
        <v>23.325550423104119</v>
      </c>
      <c r="I78" s="237">
        <f t="shared" si="27"/>
        <v>71</v>
      </c>
      <c r="J78" s="234">
        <f t="shared" ref="J78:J141" si="52">YEAR(B78)</f>
        <v>2030</v>
      </c>
      <c r="K78" s="235">
        <f t="shared" si="28"/>
        <v>47635</v>
      </c>
      <c r="V78" s="97" t="str">
        <f t="shared" si="48"/>
        <v>Summer</v>
      </c>
    </row>
    <row r="79" spans="2:22" hidden="1" outlineLevel="1">
      <c r="B79" s="235">
        <f t="shared" si="49"/>
        <v>47665</v>
      </c>
      <c r="C79" s="97" cm="1">
        <f t="array" ref="C79">IF(F79="","",-INDEX([2]Delta!$F$1:$JE$1000,$L$13,$I79))*1000</f>
        <v>127610.86138115752</v>
      </c>
      <c r="D79" s="231">
        <f>IF(F79&lt;&gt;0,VLOOKUP($J79,'Table 1'!$B$13:$C$33,2,FALSE)/12*1000*Study_MW,0)</f>
        <v>0</v>
      </c>
      <c r="E79" s="231">
        <f t="shared" si="50"/>
        <v>127610.86138115752</v>
      </c>
      <c r="F79" s="97">
        <f>IF(INDEX([2]Delta!$F$1:$JE$1440,$L$14,$I79)=0,"",INDEX([2]Delta!$F$1:$JE$1440,$L$14,$I79))</f>
        <v>3196.9870955799993</v>
      </c>
      <c r="G79" s="236">
        <f t="shared" si="51"/>
        <v>39.915976375877825</v>
      </c>
      <c r="I79" s="237">
        <f t="shared" si="27"/>
        <v>72</v>
      </c>
      <c r="J79" s="234">
        <f t="shared" si="52"/>
        <v>2030</v>
      </c>
      <c r="K79" s="235">
        <f t="shared" si="28"/>
        <v>47665</v>
      </c>
      <c r="V79" s="97" t="str">
        <f t="shared" si="48"/>
        <v>Summer</v>
      </c>
    </row>
    <row r="80" spans="2:22" hidden="1" outlineLevel="1">
      <c r="B80" s="235">
        <f t="shared" si="49"/>
        <v>47696</v>
      </c>
      <c r="C80" s="97" cm="1">
        <f t="array" ref="C80">IF(F80="","",-INDEX([2]Delta!$F$1:$JE$1000,$L$13,$I80))*1000</f>
        <v>102390.690440654</v>
      </c>
      <c r="D80" s="231">
        <f>IF(F80&lt;&gt;0,VLOOKUP($J80,'Table 1'!$B$13:$C$33,2,FALSE)/12*1000*Study_MW,0)</f>
        <v>0</v>
      </c>
      <c r="E80" s="231">
        <f t="shared" si="50"/>
        <v>102390.690440654</v>
      </c>
      <c r="F80" s="97">
        <f>IF(INDEX([2]Delta!$F$1:$JE$1440,$L$14,$I80)=0,"",INDEX([2]Delta!$F$1:$JE$1440,$L$14,$I80))</f>
        <v>2895.45255167</v>
      </c>
      <c r="G80" s="236">
        <f t="shared" si="51"/>
        <v>35.36258619800158</v>
      </c>
      <c r="I80" s="237">
        <f t="shared" si="27"/>
        <v>73</v>
      </c>
      <c r="J80" s="234">
        <f t="shared" si="52"/>
        <v>2030</v>
      </c>
      <c r="K80" s="235">
        <f t="shared" si="28"/>
        <v>47696</v>
      </c>
      <c r="V80" s="97" t="str">
        <f t="shared" si="48"/>
        <v>Summer</v>
      </c>
    </row>
    <row r="81" spans="2:22" hidden="1" outlineLevel="1">
      <c r="B81" s="235">
        <f t="shared" si="49"/>
        <v>47727</v>
      </c>
      <c r="C81" s="97" cm="1">
        <f t="array" ref="C81">IF(F81="","",-INDEX([2]Delta!$F$1:$JE$1000,$L$13,$I81))*1000</f>
        <v>72586.596134569845</v>
      </c>
      <c r="D81" s="231">
        <f>IF(F81&lt;&gt;0,VLOOKUP($J81,'Table 1'!$B$13:$C$33,2,FALSE)/12*1000*Study_MW,0)</f>
        <v>0</v>
      </c>
      <c r="E81" s="231">
        <f t="shared" si="50"/>
        <v>72586.596134569845</v>
      </c>
      <c r="F81" s="97">
        <f>IF(INDEX([2]Delta!$F$1:$JE$1440,$L$14,$I81)=0,"",INDEX([2]Delta!$F$1:$JE$1440,$L$14,$I81))</f>
        <v>2318.0169734499996</v>
      </c>
      <c r="G81" s="236">
        <f t="shared" si="51"/>
        <v>31.314091728386373</v>
      </c>
      <c r="I81" s="237">
        <f t="shared" si="27"/>
        <v>74</v>
      </c>
      <c r="J81" s="234">
        <f t="shared" si="52"/>
        <v>2030</v>
      </c>
      <c r="K81" s="235">
        <f t="shared" si="28"/>
        <v>47727</v>
      </c>
      <c r="V81" s="97" t="str">
        <f t="shared" si="48"/>
        <v>Winter</v>
      </c>
    </row>
    <row r="82" spans="2:22" hidden="1" outlineLevel="1">
      <c r="B82" s="235">
        <f t="shared" si="49"/>
        <v>47757</v>
      </c>
      <c r="C82" s="97" cm="1">
        <f t="array" ref="C82">IF(F82="","",-INDEX([2]Delta!$F$1:$JE$1000,$L$13,$I82))*1000</f>
        <v>39400.160412042169</v>
      </c>
      <c r="D82" s="231">
        <f>IF(F82&lt;&gt;0,VLOOKUP($J82,'Table 1'!$B$13:$C$33,2,FALSE)/12*1000*Study_MW,0)</f>
        <v>0</v>
      </c>
      <c r="E82" s="231">
        <f t="shared" si="50"/>
        <v>39400.160412042169</v>
      </c>
      <c r="F82" s="97">
        <f>IF(INDEX([2]Delta!$F$1:$JE$1440,$L$14,$I82)=0,"",INDEX([2]Delta!$F$1:$JE$1440,$L$14,$I82))</f>
        <v>1795.7770081999995</v>
      </c>
      <c r="G82" s="236">
        <f t="shared" si="51"/>
        <v>21.940452646475855</v>
      </c>
      <c r="I82" s="237">
        <f t="shared" si="27"/>
        <v>75</v>
      </c>
      <c r="J82" s="234">
        <f t="shared" si="52"/>
        <v>2030</v>
      </c>
      <c r="K82" s="235">
        <f t="shared" si="28"/>
        <v>47757</v>
      </c>
      <c r="V82" s="97" t="str">
        <f t="shared" si="48"/>
        <v>Winter</v>
      </c>
    </row>
    <row r="83" spans="2:22" hidden="1" outlineLevel="1">
      <c r="B83" s="235">
        <f t="shared" si="49"/>
        <v>47788</v>
      </c>
      <c r="C83" s="97" cm="1">
        <f t="array" ref="C83">IF(F83="","",-INDEX([2]Delta!$F$1:$JE$1000,$L$13,$I83))*1000</f>
        <v>44618.205344479065</v>
      </c>
      <c r="D83" s="231">
        <f>IF(F83&lt;&gt;0,VLOOKUP($J83,'Table 1'!$B$13:$C$33,2,FALSE)/12*1000*Study_MW,0)</f>
        <v>0</v>
      </c>
      <c r="E83" s="231">
        <f t="shared" si="50"/>
        <v>44618.205344479065</v>
      </c>
      <c r="F83" s="97">
        <f>IF(INDEX([2]Delta!$F$1:$JE$1440,$L$14,$I83)=0,"",INDEX([2]Delta!$F$1:$JE$1440,$L$14,$I83))</f>
        <v>1281.2717976499996</v>
      </c>
      <c r="G83" s="236">
        <f t="shared" si="51"/>
        <v>34.823372703835368</v>
      </c>
      <c r="I83" s="237">
        <f t="shared" si="27"/>
        <v>76</v>
      </c>
      <c r="J83" s="234">
        <f t="shared" si="52"/>
        <v>2030</v>
      </c>
      <c r="K83" s="235">
        <f t="shared" si="28"/>
        <v>47788</v>
      </c>
      <c r="V83" s="97" t="str">
        <f t="shared" si="48"/>
        <v>Winter</v>
      </c>
    </row>
    <row r="84" spans="2:22" hidden="1" outlineLevel="1">
      <c r="B84" s="241">
        <f t="shared" si="49"/>
        <v>47818</v>
      </c>
      <c r="C84" s="242" cm="1">
        <f t="array" ref="C84">IF(F84="","",-INDEX([2]Delta!$F$1:$JE$1000,$L$13,$I84))*1000</f>
        <v>37500.877327573107</v>
      </c>
      <c r="D84" s="243">
        <f>IF(F84&lt;&gt;0,VLOOKUP($J84,'Table 1'!$B$13:$C$33,2,FALSE)/12*1000*Study_MW,0)</f>
        <v>0</v>
      </c>
      <c r="E84" s="243">
        <f t="shared" si="50"/>
        <v>37500.877327573107</v>
      </c>
      <c r="F84" s="242">
        <f>IF(INDEX([2]Delta!$F$1:$JE$1440,$L$14,$I84)=0,"",INDEX([2]Delta!$F$1:$JE$1440,$L$14,$I84))</f>
        <v>901.33209263999993</v>
      </c>
      <c r="G84" s="244">
        <f t="shared" si="51"/>
        <v>41.606060223300283</v>
      </c>
      <c r="I84" s="245">
        <f t="shared" si="27"/>
        <v>77</v>
      </c>
      <c r="J84" s="234">
        <f t="shared" si="52"/>
        <v>2030</v>
      </c>
      <c r="K84" s="241">
        <f t="shared" si="28"/>
        <v>47818</v>
      </c>
      <c r="V84" s="97" t="str">
        <f t="shared" si="48"/>
        <v>Winter</v>
      </c>
    </row>
    <row r="85" spans="2:22" hidden="1" outlineLevel="1">
      <c r="B85" s="228">
        <f t="shared" si="49"/>
        <v>47849</v>
      </c>
      <c r="C85" s="229" cm="1">
        <f t="array" ref="C85">IF(F85="","",-INDEX([2]Delta!$F$1:$JE$1000,$L$13,$I85))*1000</f>
        <v>36934.510048060474</v>
      </c>
      <c r="D85" s="230">
        <f>IF(F85&lt;&gt;0,VLOOKUP($J85,'Table 1'!$B$13:$C$33,2,FALSE)/12*1000*Study_MW,0)</f>
        <v>0</v>
      </c>
      <c r="E85" s="230">
        <f t="shared" si="50"/>
        <v>36934.510048060474</v>
      </c>
      <c r="F85" s="229">
        <f>IF(INDEX([2]Delta!$F$1:$JE$1440,$L$14,$I85)=0,"",INDEX([2]Delta!$F$1:$JE$1440,$L$14,$I85))</f>
        <v>978.95428077999998</v>
      </c>
      <c r="G85" s="232">
        <f t="shared" si="51"/>
        <v>37.728534185102312</v>
      </c>
      <c r="I85" s="233">
        <f>I73+13</f>
        <v>79</v>
      </c>
      <c r="J85" s="234">
        <f t="shared" si="52"/>
        <v>2031</v>
      </c>
      <c r="K85" s="228">
        <f t="shared" si="28"/>
        <v>47849</v>
      </c>
      <c r="V85" s="97" t="str">
        <f t="shared" si="48"/>
        <v>Winter</v>
      </c>
    </row>
    <row r="86" spans="2:22" hidden="1" outlineLevel="1">
      <c r="B86" s="235">
        <f t="shared" si="49"/>
        <v>47880</v>
      </c>
      <c r="C86" s="97" cm="1">
        <f t="array" ref="C86">IF(F86="","",-INDEX([2]Delta!$F$1:$JE$1000,$L$13,$I86))*1000</f>
        <v>52995.029903315299</v>
      </c>
      <c r="D86" s="231">
        <f>IF(F86&lt;&gt;0,VLOOKUP($J86,'Table 1'!$B$13:$C$33,2,FALSE)/12*1000*Study_MW,0)</f>
        <v>0</v>
      </c>
      <c r="E86" s="231">
        <f t="shared" si="50"/>
        <v>52995.029903315299</v>
      </c>
      <c r="F86" s="97">
        <f>IF(INDEX([2]Delta!$F$1:$JE$1440,$L$14,$I86)=0,"",INDEX([2]Delta!$F$1:$JE$1440,$L$14,$I86))</f>
        <v>1529.9802256900002</v>
      </c>
      <c r="G86" s="236">
        <f t="shared" si="51"/>
        <v>34.637722117888984</v>
      </c>
      <c r="I86" s="237">
        <f t="shared" si="27"/>
        <v>80</v>
      </c>
      <c r="J86" s="234">
        <f t="shared" si="52"/>
        <v>2031</v>
      </c>
      <c r="K86" s="235">
        <f t="shared" si="28"/>
        <v>47880</v>
      </c>
      <c r="V86" s="97" t="str">
        <f t="shared" si="48"/>
        <v>Winter</v>
      </c>
    </row>
    <row r="87" spans="2:22" hidden="1" outlineLevel="1">
      <c r="B87" s="235">
        <f t="shared" si="49"/>
        <v>47908</v>
      </c>
      <c r="C87" s="97" cm="1">
        <f t="array" ref="C87">IF(F87="","",-INDEX([2]Delta!$F$1:$JE$1000,$L$13,$I87))*1000</f>
        <v>26180.012721881212</v>
      </c>
      <c r="D87" s="231">
        <f>IF(F87&lt;&gt;0,VLOOKUP($J87,'Table 1'!$B$13:$C$33,2,FALSE)/12*1000*Study_MW,0)</f>
        <v>0</v>
      </c>
      <c r="E87" s="231">
        <f t="shared" si="50"/>
        <v>26180.012721881212</v>
      </c>
      <c r="F87" s="97">
        <f>IF(INDEX([2]Delta!$F$1:$JE$1440,$L$14,$I87)=0,"",INDEX([2]Delta!$F$1:$JE$1440,$L$14,$I87))</f>
        <v>1828.0604844500003</v>
      </c>
      <c r="G87" s="236">
        <f t="shared" si="51"/>
        <v>14.321196122653385</v>
      </c>
      <c r="I87" s="237">
        <f t="shared" si="27"/>
        <v>81</v>
      </c>
      <c r="J87" s="234">
        <f t="shared" si="52"/>
        <v>2031</v>
      </c>
      <c r="K87" s="235">
        <f t="shared" si="28"/>
        <v>47908</v>
      </c>
      <c r="V87" s="97" t="str">
        <f t="shared" si="48"/>
        <v>Winter</v>
      </c>
    </row>
    <row r="88" spans="2:22" hidden="1" outlineLevel="1">
      <c r="B88" s="235">
        <f t="shared" si="49"/>
        <v>47939</v>
      </c>
      <c r="C88" s="97" cm="1">
        <f t="array" ref="C88">IF(F88="","",-INDEX([2]Delta!$F$1:$JE$1000,$L$13,$I88))*1000</f>
        <v>18155.173253806424</v>
      </c>
      <c r="D88" s="231">
        <f>IF(F88&lt;&gt;0,VLOOKUP($J88,'Table 1'!$B$13:$C$33,2,FALSE)/12*1000*Study_MW,0)</f>
        <v>0</v>
      </c>
      <c r="E88" s="231">
        <f t="shared" si="50"/>
        <v>18155.173253806424</v>
      </c>
      <c r="F88" s="97">
        <f>IF(INDEX([2]Delta!$F$1:$JE$1440,$L$14,$I88)=0,"",INDEX([2]Delta!$F$1:$JE$1440,$L$14,$I88))</f>
        <v>2376.8412425500001</v>
      </c>
      <c r="G88" s="236">
        <f t="shared" si="51"/>
        <v>7.6383617587889887</v>
      </c>
      <c r="I88" s="237">
        <f t="shared" si="27"/>
        <v>82</v>
      </c>
      <c r="J88" s="234">
        <f t="shared" si="52"/>
        <v>2031</v>
      </c>
      <c r="K88" s="235">
        <f t="shared" si="28"/>
        <v>47939</v>
      </c>
      <c r="V88" s="97" t="str">
        <f t="shared" si="48"/>
        <v>Winter</v>
      </c>
    </row>
    <row r="89" spans="2:22" hidden="1" outlineLevel="1">
      <c r="B89" s="235">
        <f t="shared" si="49"/>
        <v>47969</v>
      </c>
      <c r="C89" s="97" cm="1">
        <f t="array" ref="C89">IF(F89="","",-INDEX([2]Delta!$F$1:$JE$1000,$L$13,$I89))*1000</f>
        <v>23767.883430526126</v>
      </c>
      <c r="D89" s="231">
        <f>IF(F89&lt;&gt;0,VLOOKUP($J89,'Table 1'!$B$13:$C$33,2,FALSE)/12*1000*Study_MW,0)</f>
        <v>0</v>
      </c>
      <c r="E89" s="231">
        <f t="shared" si="50"/>
        <v>23767.883430526126</v>
      </c>
      <c r="F89" s="97">
        <f>IF(INDEX([2]Delta!$F$1:$JE$1440,$L$14,$I89)=0,"",INDEX([2]Delta!$F$1:$JE$1440,$L$14,$I89))</f>
        <v>2788.2197472299999</v>
      </c>
      <c r="G89" s="236">
        <f t="shared" si="51"/>
        <v>8.5243939091022849</v>
      </c>
      <c r="I89" s="237">
        <f t="shared" si="27"/>
        <v>83</v>
      </c>
      <c r="J89" s="234">
        <f t="shared" si="52"/>
        <v>2031</v>
      </c>
      <c r="K89" s="235">
        <f t="shared" si="28"/>
        <v>47969</v>
      </c>
      <c r="V89" s="97" t="str">
        <f t="shared" si="48"/>
        <v>Summer</v>
      </c>
    </row>
    <row r="90" spans="2:22" hidden="1" outlineLevel="1">
      <c r="B90" s="235">
        <f t="shared" si="49"/>
        <v>48000</v>
      </c>
      <c r="C90" s="97" cm="1">
        <f t="array" ref="C90">IF(F90="","",-INDEX([2]Delta!$F$1:$JE$1000,$L$13,$I90))*1000</f>
        <v>56207.234209330636</v>
      </c>
      <c r="D90" s="231">
        <f>IF(F90&lt;&gt;0,VLOOKUP($J90,'Table 1'!$B$13:$C$33,2,FALSE)/12*1000*Study_MW,0)</f>
        <v>0</v>
      </c>
      <c r="E90" s="231">
        <f t="shared" si="50"/>
        <v>56207.234209330636</v>
      </c>
      <c r="F90" s="97">
        <f>IF(INDEX([2]Delta!$F$1:$JE$1440,$L$14,$I90)=0,"",INDEX([2]Delta!$F$1:$JE$1440,$L$14,$I90))</f>
        <v>3378.2780393199996</v>
      </c>
      <c r="G90" s="236">
        <f t="shared" si="51"/>
        <v>16.637835475686416</v>
      </c>
      <c r="I90" s="237">
        <f t="shared" ref="I90:I96" si="53">I78+13</f>
        <v>84</v>
      </c>
      <c r="J90" s="234">
        <f t="shared" si="52"/>
        <v>2031</v>
      </c>
      <c r="K90" s="235">
        <f t="shared" ref="K90:K153" si="54">IF(ISNUMBER(F90),IF(F90&lt;&gt;0,B90,""),"")</f>
        <v>48000</v>
      </c>
      <c r="V90" s="97" t="str">
        <f t="shared" si="48"/>
        <v>Summer</v>
      </c>
    </row>
    <row r="91" spans="2:22" hidden="1" outlineLevel="1">
      <c r="B91" s="235">
        <f t="shared" si="49"/>
        <v>48030</v>
      </c>
      <c r="C91" s="97" cm="1">
        <f t="array" ref="C91">IF(F91="","",-INDEX([2]Delta!$F$1:$JE$1000,$L$13,$I91))*1000</f>
        <v>110765.44737213226</v>
      </c>
      <c r="D91" s="231">
        <f>IF(F91&lt;&gt;0,VLOOKUP($J91,'Table 1'!$B$13:$C$33,2,FALSE)/12*1000*Study_MW,0)</f>
        <v>0</v>
      </c>
      <c r="E91" s="231">
        <f t="shared" si="50"/>
        <v>110765.44737213226</v>
      </c>
      <c r="F91" s="97">
        <f>IF(INDEX([2]Delta!$F$1:$JE$1440,$L$14,$I91)=0,"",INDEX([2]Delta!$F$1:$JE$1440,$L$14,$I91))</f>
        <v>3307.4292345800004</v>
      </c>
      <c r="G91" s="236">
        <f t="shared" si="51"/>
        <v>33.489891851366551</v>
      </c>
      <c r="I91" s="237">
        <f t="shared" si="53"/>
        <v>85</v>
      </c>
      <c r="J91" s="234">
        <f t="shared" si="52"/>
        <v>2031</v>
      </c>
      <c r="K91" s="235">
        <f t="shared" si="54"/>
        <v>48030</v>
      </c>
      <c r="V91" s="97" t="str">
        <f t="shared" si="48"/>
        <v>Summer</v>
      </c>
    </row>
    <row r="92" spans="2:22" hidden="1" outlineLevel="1">
      <c r="B92" s="235">
        <f t="shared" si="49"/>
        <v>48061</v>
      </c>
      <c r="C92" s="97" cm="1">
        <f t="array" ref="C92">IF(F92="","",-INDEX([2]Delta!$F$1:$JE$1000,$L$13,$I92))*1000</f>
        <v>102601.15055210736</v>
      </c>
      <c r="D92" s="231">
        <f>IF(F92&lt;&gt;0,VLOOKUP($J92,'Table 1'!$B$13:$C$33,2,FALSE)/12*1000*Study_MW,0)</f>
        <v>0</v>
      </c>
      <c r="E92" s="231">
        <f t="shared" si="50"/>
        <v>102601.15055210736</v>
      </c>
      <c r="F92" s="97">
        <f>IF(INDEX([2]Delta!$F$1:$JE$1440,$L$14,$I92)=0,"",INDEX([2]Delta!$F$1:$JE$1440,$L$14,$I92))</f>
        <v>2858.488756960001</v>
      </c>
      <c r="G92" s="236">
        <f t="shared" si="51"/>
        <v>35.893494526535605</v>
      </c>
      <c r="I92" s="237">
        <f t="shared" si="53"/>
        <v>86</v>
      </c>
      <c r="J92" s="234">
        <f t="shared" si="52"/>
        <v>2031</v>
      </c>
      <c r="K92" s="235">
        <f t="shared" si="54"/>
        <v>48061</v>
      </c>
      <c r="V92" s="97" t="str">
        <f t="shared" si="48"/>
        <v>Summer</v>
      </c>
    </row>
    <row r="93" spans="2:22" hidden="1" outlineLevel="1">
      <c r="B93" s="235">
        <f t="shared" si="49"/>
        <v>48092</v>
      </c>
      <c r="C93" s="97" cm="1">
        <f t="array" ref="C93">IF(F93="","",-INDEX([2]Delta!$F$1:$JE$1000,$L$13,$I93))*1000</f>
        <v>77963.146767193393</v>
      </c>
      <c r="D93" s="231">
        <f>IF(F93&lt;&gt;0,VLOOKUP($J93,'Table 1'!$B$13:$C$33,2,FALSE)/12*1000*Study_MW,0)</f>
        <v>0</v>
      </c>
      <c r="E93" s="231">
        <f t="shared" si="50"/>
        <v>77963.146767193393</v>
      </c>
      <c r="F93" s="97">
        <f>IF(INDEX([2]Delta!$F$1:$JE$1440,$L$14,$I93)=0,"",INDEX([2]Delta!$F$1:$JE$1440,$L$14,$I93))</f>
        <v>2440.43451194</v>
      </c>
      <c r="G93" s="236">
        <f t="shared" si="51"/>
        <v>31.946420354962665</v>
      </c>
      <c r="I93" s="237">
        <f t="shared" si="53"/>
        <v>87</v>
      </c>
      <c r="J93" s="234">
        <f t="shared" si="52"/>
        <v>2031</v>
      </c>
      <c r="K93" s="235">
        <f t="shared" si="54"/>
        <v>48092</v>
      </c>
      <c r="V93" s="97" t="str">
        <f t="shared" si="48"/>
        <v>Winter</v>
      </c>
    </row>
    <row r="94" spans="2:22" hidden="1" outlineLevel="1">
      <c r="B94" s="235">
        <f t="shared" si="49"/>
        <v>48122</v>
      </c>
      <c r="C94" s="97" cm="1">
        <f t="array" ref="C94">IF(F94="","",-INDEX([2]Delta!$F$1:$JE$1000,$L$13,$I94))*1000</f>
        <v>46239.868525168276</v>
      </c>
      <c r="D94" s="231">
        <f>IF(F94&lt;&gt;0,VLOOKUP($J94,'Table 1'!$B$13:$C$33,2,FALSE)/12*1000*Study_MW,0)</f>
        <v>0</v>
      </c>
      <c r="E94" s="231">
        <f t="shared" si="50"/>
        <v>46239.868525168276</v>
      </c>
      <c r="F94" s="97">
        <f>IF(INDEX([2]Delta!$F$1:$JE$1440,$L$14,$I94)=0,"",INDEX([2]Delta!$F$1:$JE$1440,$L$14,$I94))</f>
        <v>1815.5961847999999</v>
      </c>
      <c r="G94" s="236">
        <f t="shared" si="51"/>
        <v>25.468145897355424</v>
      </c>
      <c r="I94" s="237">
        <f t="shared" si="53"/>
        <v>88</v>
      </c>
      <c r="J94" s="234">
        <f t="shared" si="52"/>
        <v>2031</v>
      </c>
      <c r="K94" s="235">
        <f t="shared" si="54"/>
        <v>48122</v>
      </c>
      <c r="V94" s="97" t="str">
        <f t="shared" si="48"/>
        <v>Winter</v>
      </c>
    </row>
    <row r="95" spans="2:22" hidden="1" outlineLevel="1">
      <c r="B95" s="235">
        <f t="shared" si="49"/>
        <v>48153</v>
      </c>
      <c r="C95" s="97" cm="1">
        <f t="array" ref="C95">IF(F95="","",-INDEX([2]Delta!$F$1:$JE$1000,$L$13,$I95))*1000</f>
        <v>48209.877186993253</v>
      </c>
      <c r="D95" s="231">
        <f>IF(F95&lt;&gt;0,VLOOKUP($J95,'Table 1'!$B$13:$C$33,2,FALSE)/12*1000*Study_MW,0)</f>
        <v>0</v>
      </c>
      <c r="E95" s="231">
        <f t="shared" si="50"/>
        <v>48209.877186993253</v>
      </c>
      <c r="F95" s="97">
        <f>IF(INDEX([2]Delta!$F$1:$JE$1440,$L$14,$I95)=0,"",INDEX([2]Delta!$F$1:$JE$1440,$L$14,$I95))</f>
        <v>1453.5365251000001</v>
      </c>
      <c r="G95" s="236">
        <f t="shared" si="51"/>
        <v>33.167296696363735</v>
      </c>
      <c r="I95" s="237">
        <f t="shared" si="53"/>
        <v>89</v>
      </c>
      <c r="J95" s="234">
        <f t="shared" si="52"/>
        <v>2031</v>
      </c>
      <c r="K95" s="235">
        <f t="shared" si="54"/>
        <v>48153</v>
      </c>
      <c r="V95" s="97" t="str">
        <f t="shared" si="48"/>
        <v>Winter</v>
      </c>
    </row>
    <row r="96" spans="2:22" hidden="1" outlineLevel="1">
      <c r="B96" s="241">
        <f t="shared" si="49"/>
        <v>48183</v>
      </c>
      <c r="C96" s="242" cm="1">
        <f t="array" ref="C96">IF(F96="","",-INDEX([2]Delta!$F$1:$JE$1000,$L$13,$I96))*1000</f>
        <v>24970.045098132687</v>
      </c>
      <c r="D96" s="243">
        <f>IF(F96&lt;&gt;0,VLOOKUP($J96,'Table 1'!$B$13:$C$33,2,FALSE)/12*1000*Study_MW,0)</f>
        <v>0</v>
      </c>
      <c r="E96" s="243">
        <f t="shared" si="50"/>
        <v>24970.045098132687</v>
      </c>
      <c r="F96" s="242">
        <f>IF(INDEX([2]Delta!$F$1:$JE$1440,$L$14,$I96)=0,"",INDEX([2]Delta!$F$1:$JE$1440,$L$14,$I96))</f>
        <v>890.96984018000012</v>
      </c>
      <c r="G96" s="244">
        <f t="shared" si="51"/>
        <v>28.025690626169858</v>
      </c>
      <c r="I96" s="245">
        <f t="shared" si="53"/>
        <v>90</v>
      </c>
      <c r="J96" s="234">
        <f t="shared" si="52"/>
        <v>2031</v>
      </c>
      <c r="K96" s="241">
        <f t="shared" si="54"/>
        <v>48183</v>
      </c>
      <c r="V96" s="97" t="str">
        <f t="shared" si="48"/>
        <v>Winter</v>
      </c>
    </row>
    <row r="97" spans="2:22" hidden="1" outlineLevel="1">
      <c r="B97" s="228">
        <f t="shared" si="49"/>
        <v>48214</v>
      </c>
      <c r="C97" s="229" cm="1">
        <f t="array" ref="C97">IF(F97="","",-INDEX([2]Delta!$F$1:$JE$1000,$L$13,$I97))*1000</f>
        <v>-6730.1128708277247</v>
      </c>
      <c r="D97" s="230">
        <f>IF(F97&lt;&gt;0,VLOOKUP($J97,'Table 1'!$B$13:$C$33,2,FALSE)/12*1000*Study_MW,0)</f>
        <v>92350.47410159203</v>
      </c>
      <c r="E97" s="230">
        <f t="shared" si="50"/>
        <v>85620.361230764305</v>
      </c>
      <c r="F97" s="229">
        <f>IF(INDEX([2]Delta!$F$1:$JE$1440,$L$14,$I97)=0,"",INDEX([2]Delta!$F$1:$JE$1440,$L$14,$I97))</f>
        <v>962.09093146999999</v>
      </c>
      <c r="G97" s="232">
        <f t="shared" si="51"/>
        <v>88.994042486132855</v>
      </c>
      <c r="I97" s="233">
        <f>I85+13</f>
        <v>92</v>
      </c>
      <c r="J97" s="234">
        <f t="shared" si="52"/>
        <v>2032</v>
      </c>
      <c r="K97" s="228">
        <f t="shared" si="54"/>
        <v>48214</v>
      </c>
      <c r="V97" s="97" t="str">
        <f t="shared" si="48"/>
        <v>Winter</v>
      </c>
    </row>
    <row r="98" spans="2:22" hidden="1" outlineLevel="1">
      <c r="B98" s="235">
        <f t="shared" si="49"/>
        <v>48245</v>
      </c>
      <c r="C98" s="97" cm="1">
        <f t="array" ref="C98">IF(F98="","",-INDEX([2]Delta!$F$1:$JE$1000,$L$13,$I98))*1000</f>
        <v>-6387.1405378595227</v>
      </c>
      <c r="D98" s="231">
        <f>IF(F98&lt;&gt;0,VLOOKUP($J98,'Table 1'!$B$13:$C$33,2,FALSE)/12*1000*Study_MW,0)</f>
        <v>92350.47410159203</v>
      </c>
      <c r="E98" s="231">
        <f t="shared" si="50"/>
        <v>85963.333563732507</v>
      </c>
      <c r="F98" s="97">
        <f>IF(INDEX([2]Delta!$F$1:$JE$1440,$L$14,$I98)=0,"",INDEX([2]Delta!$F$1:$JE$1440,$L$14,$I98))</f>
        <v>1642.96621387</v>
      </c>
      <c r="G98" s="236">
        <f t="shared" si="51"/>
        <v>52.322033671797932</v>
      </c>
      <c r="I98" s="237">
        <f t="shared" ref="I98:I120" si="55">I86+13</f>
        <v>93</v>
      </c>
      <c r="J98" s="234">
        <f t="shared" si="52"/>
        <v>2032</v>
      </c>
      <c r="K98" s="235">
        <f t="shared" si="54"/>
        <v>48245</v>
      </c>
      <c r="V98" s="97" t="str">
        <f t="shared" si="48"/>
        <v>Winter</v>
      </c>
    </row>
    <row r="99" spans="2:22" hidden="1" outlineLevel="1">
      <c r="B99" s="235">
        <f t="shared" si="49"/>
        <v>48274</v>
      </c>
      <c r="C99" s="97" cm="1">
        <f t="array" ref="C99">IF(F99="","",-INDEX([2]Delta!$F$1:$JE$1000,$L$13,$I99))*1000</f>
        <v>-56094.112205741112</v>
      </c>
      <c r="D99" s="231">
        <f>IF(F99&lt;&gt;0,VLOOKUP($J99,'Table 1'!$B$13:$C$33,2,FALSE)/12*1000*Study_MW,0)</f>
        <v>92350.47410159203</v>
      </c>
      <c r="E99" s="231">
        <f t="shared" si="50"/>
        <v>36256.361895850918</v>
      </c>
      <c r="F99" s="97">
        <f>IF(INDEX([2]Delta!$F$1:$JE$1440,$L$14,$I99)=0,"",INDEX([2]Delta!$F$1:$JE$1440,$L$14,$I99))</f>
        <v>1830.8560564900004</v>
      </c>
      <c r="G99" s="236">
        <f t="shared" si="51"/>
        <v>19.80295598189149</v>
      </c>
      <c r="I99" s="237">
        <f t="shared" si="55"/>
        <v>94</v>
      </c>
      <c r="J99" s="234">
        <f t="shared" si="52"/>
        <v>2032</v>
      </c>
      <c r="K99" s="235">
        <f t="shared" si="54"/>
        <v>48274</v>
      </c>
      <c r="V99" s="97" t="str">
        <f t="shared" si="48"/>
        <v>Winter</v>
      </c>
    </row>
    <row r="100" spans="2:22" hidden="1" outlineLevel="1">
      <c r="B100" s="235">
        <f t="shared" si="49"/>
        <v>48305</v>
      </c>
      <c r="C100" s="97" cm="1">
        <f t="array" ref="C100">IF(F100="","",-INDEX([2]Delta!$F$1:$JE$1000,$L$13,$I100))*1000</f>
        <v>-56215.92816078919</v>
      </c>
      <c r="D100" s="231">
        <f>IF(F100&lt;&gt;0,VLOOKUP($J100,'Table 1'!$B$13:$C$33,2,FALSE)/12*1000*Study_MW,0)</f>
        <v>92350.47410159203</v>
      </c>
      <c r="E100" s="231">
        <f t="shared" si="50"/>
        <v>36134.54594080284</v>
      </c>
      <c r="F100" s="97">
        <f>IF(INDEX([2]Delta!$F$1:$JE$1440,$L$14,$I100)=0,"",INDEX([2]Delta!$F$1:$JE$1440,$L$14,$I100))</f>
        <v>2357.03981075</v>
      </c>
      <c r="G100" s="236">
        <f t="shared" si="51"/>
        <v>15.33047756597076</v>
      </c>
      <c r="I100" s="237">
        <f t="shared" si="55"/>
        <v>95</v>
      </c>
      <c r="J100" s="234">
        <f t="shared" si="52"/>
        <v>2032</v>
      </c>
      <c r="K100" s="235">
        <f t="shared" si="54"/>
        <v>48305</v>
      </c>
      <c r="V100" s="97" t="str">
        <f t="shared" si="48"/>
        <v>Winter</v>
      </c>
    </row>
    <row r="101" spans="2:22" hidden="1" outlineLevel="1">
      <c r="B101" s="235">
        <f t="shared" si="49"/>
        <v>48335</v>
      </c>
      <c r="C101" s="97" cm="1">
        <f t="array" ref="C101">IF(F101="","",-INDEX([2]Delta!$F$1:$JE$1000,$L$13,$I101))*1000</f>
        <v>-47733.575795922661</v>
      </c>
      <c r="D101" s="231">
        <f>IF(F101&lt;&gt;0,VLOOKUP($J101,'Table 1'!$B$13:$C$33,2,FALSE)/12*1000*Study_MW,0)</f>
        <v>92350.47410159203</v>
      </c>
      <c r="E101" s="231">
        <f t="shared" si="50"/>
        <v>44616.898305669369</v>
      </c>
      <c r="F101" s="97">
        <f>IF(INDEX([2]Delta!$F$1:$JE$1440,$L$14,$I101)=0,"",INDEX([2]Delta!$F$1:$JE$1440,$L$14,$I101))</f>
        <v>2862.1680780699999</v>
      </c>
      <c r="G101" s="236">
        <f t="shared" si="51"/>
        <v>15.588496932631283</v>
      </c>
      <c r="I101" s="237">
        <f t="shared" si="55"/>
        <v>96</v>
      </c>
      <c r="J101" s="234">
        <f t="shared" si="52"/>
        <v>2032</v>
      </c>
      <c r="K101" s="235">
        <f t="shared" si="54"/>
        <v>48335</v>
      </c>
      <c r="V101" s="97" t="str">
        <f t="shared" si="48"/>
        <v>Summer</v>
      </c>
    </row>
    <row r="102" spans="2:22" hidden="1" outlineLevel="1">
      <c r="B102" s="235">
        <f t="shared" si="49"/>
        <v>48366</v>
      </c>
      <c r="C102" s="97" cm="1">
        <f t="array" ref="C102">IF(F102="","",-INDEX([2]Delta!$F$1:$JE$1000,$L$13,$I102))*1000</f>
        <v>-38631.266686614254</v>
      </c>
      <c r="D102" s="231">
        <f>IF(F102&lt;&gt;0,VLOOKUP($J102,'Table 1'!$B$13:$C$33,2,FALSE)/12*1000*Study_MW,0)</f>
        <v>92350.47410159203</v>
      </c>
      <c r="E102" s="231">
        <f t="shared" si="50"/>
        <v>53719.207414977776</v>
      </c>
      <c r="F102" s="97">
        <f>IF(INDEX([2]Delta!$F$1:$JE$1440,$L$14,$I102)=0,"",INDEX([2]Delta!$F$1:$JE$1440,$L$14,$I102))</f>
        <v>3370.1622729700002</v>
      </c>
      <c r="G102" s="236">
        <f t="shared" si="51"/>
        <v>15.939650101072733</v>
      </c>
      <c r="I102" s="237">
        <f t="shared" si="55"/>
        <v>97</v>
      </c>
      <c r="J102" s="234">
        <f t="shared" si="52"/>
        <v>2032</v>
      </c>
      <c r="K102" s="235">
        <f t="shared" si="54"/>
        <v>48366</v>
      </c>
      <c r="V102" s="97" t="str">
        <f t="shared" si="48"/>
        <v>Summer</v>
      </c>
    </row>
    <row r="103" spans="2:22" hidden="1" outlineLevel="1">
      <c r="B103" s="235">
        <f t="shared" si="49"/>
        <v>48396</v>
      </c>
      <c r="C103" s="97" cm="1">
        <f t="array" ref="C103">IF(F103="","",-INDEX([2]Delta!$F$1:$JE$1000,$L$13,$I103))*1000</f>
        <v>-58421.300142519613</v>
      </c>
      <c r="D103" s="231">
        <f>IF(F103&lt;&gt;0,VLOOKUP($J103,'Table 1'!$B$13:$C$33,2,FALSE)/12*1000*Study_MW,0)</f>
        <v>92350.47410159203</v>
      </c>
      <c r="E103" s="231">
        <f t="shared" si="50"/>
        <v>33929.173959072417</v>
      </c>
      <c r="F103" s="97">
        <f>IF(INDEX([2]Delta!$F$1:$JE$1440,$L$14,$I103)=0,"",INDEX([2]Delta!$F$1:$JE$1440,$L$14,$I103))</f>
        <v>3182.9806352599994</v>
      </c>
      <c r="G103" s="236">
        <f t="shared" si="51"/>
        <v>10.659560282339241</v>
      </c>
      <c r="I103" s="237">
        <f t="shared" si="55"/>
        <v>98</v>
      </c>
      <c r="J103" s="234">
        <f t="shared" si="52"/>
        <v>2032</v>
      </c>
      <c r="K103" s="235">
        <f t="shared" si="54"/>
        <v>48396</v>
      </c>
      <c r="V103" s="97" t="str">
        <f t="shared" si="48"/>
        <v>Summer</v>
      </c>
    </row>
    <row r="104" spans="2:22" hidden="1" outlineLevel="1">
      <c r="B104" s="235">
        <f t="shared" si="49"/>
        <v>48427</v>
      </c>
      <c r="C104" s="97" cm="1">
        <f t="array" ref="C104">IF(F104="","",-INDEX([2]Delta!$F$1:$JE$1000,$L$13,$I104))*1000</f>
        <v>-19090.249904715165</v>
      </c>
      <c r="D104" s="231">
        <f>IF(F104&lt;&gt;0,VLOOKUP($J104,'Table 1'!$B$13:$C$33,2,FALSE)/12*1000*Study_MW,0)</f>
        <v>92350.47410159203</v>
      </c>
      <c r="E104" s="231">
        <f t="shared" si="50"/>
        <v>73260.224196876865</v>
      </c>
      <c r="F104" s="97">
        <f>IF(INDEX([2]Delta!$F$1:$JE$1440,$L$14,$I104)=0,"",INDEX([2]Delta!$F$1:$JE$1440,$L$14,$I104))</f>
        <v>2862.0089902499994</v>
      </c>
      <c r="G104" s="236">
        <f t="shared" si="51"/>
        <v>25.597482204441821</v>
      </c>
      <c r="I104" s="237">
        <f t="shared" si="55"/>
        <v>99</v>
      </c>
      <c r="J104" s="234">
        <f t="shared" si="52"/>
        <v>2032</v>
      </c>
      <c r="K104" s="235">
        <f t="shared" si="54"/>
        <v>48427</v>
      </c>
      <c r="V104" s="97" t="str">
        <f t="shared" si="48"/>
        <v>Summer</v>
      </c>
    </row>
    <row r="105" spans="2:22" hidden="1" outlineLevel="1">
      <c r="B105" s="235">
        <f t="shared" si="49"/>
        <v>48458</v>
      </c>
      <c r="C105" s="97" cm="1">
        <f t="array" ref="C105">IF(F105="","",-INDEX([2]Delta!$F$1:$JE$1000,$L$13,$I105))*1000</f>
        <v>-32723.636940652796</v>
      </c>
      <c r="D105" s="231">
        <f>IF(F105&lt;&gt;0,VLOOKUP($J105,'Table 1'!$B$13:$C$33,2,FALSE)/12*1000*Study_MW,0)</f>
        <v>92350.47410159203</v>
      </c>
      <c r="E105" s="231">
        <f t="shared" si="50"/>
        <v>59626.837160939234</v>
      </c>
      <c r="F105" s="97">
        <f>IF(INDEX([2]Delta!$F$1:$JE$1440,$L$14,$I105)=0,"",INDEX([2]Delta!$F$1:$JE$1440,$L$14,$I105))</f>
        <v>2413.0660878500003</v>
      </c>
      <c r="G105" s="236">
        <f t="shared" si="51"/>
        <v>24.709989279268228</v>
      </c>
      <c r="I105" s="237">
        <f t="shared" si="55"/>
        <v>100</v>
      </c>
      <c r="J105" s="234">
        <f t="shared" si="52"/>
        <v>2032</v>
      </c>
      <c r="K105" s="235">
        <f t="shared" si="54"/>
        <v>48458</v>
      </c>
      <c r="V105" s="97" t="str">
        <f t="shared" si="48"/>
        <v>Winter</v>
      </c>
    </row>
    <row r="106" spans="2:22" hidden="1" outlineLevel="1">
      <c r="B106" s="235">
        <f t="shared" si="49"/>
        <v>48488</v>
      </c>
      <c r="C106" s="97" cm="1">
        <f t="array" ref="C106">IF(F106="","",-INDEX([2]Delta!$F$1:$JE$1000,$L$13,$I106))*1000</f>
        <v>-40324.166541118757</v>
      </c>
      <c r="D106" s="231">
        <f>IF(F106&lt;&gt;0,VLOOKUP($J106,'Table 1'!$B$13:$C$33,2,FALSE)/12*1000*Study_MW,0)</f>
        <v>92350.47410159203</v>
      </c>
      <c r="E106" s="231">
        <f t="shared" si="50"/>
        <v>52026.307560473273</v>
      </c>
      <c r="F106" s="97">
        <f>IF(INDEX([2]Delta!$F$1:$JE$1440,$L$14,$I106)=0,"",INDEX([2]Delta!$F$1:$JE$1440,$L$14,$I106))</f>
        <v>1813.1297019600001</v>
      </c>
      <c r="G106" s="236">
        <f t="shared" si="51"/>
        <v>28.694200698511882</v>
      </c>
      <c r="I106" s="237">
        <f t="shared" si="55"/>
        <v>101</v>
      </c>
      <c r="J106" s="234">
        <f t="shared" si="52"/>
        <v>2032</v>
      </c>
      <c r="K106" s="235">
        <f t="shared" si="54"/>
        <v>48488</v>
      </c>
      <c r="V106" s="97" t="str">
        <f t="shared" si="48"/>
        <v>Winter</v>
      </c>
    </row>
    <row r="107" spans="2:22" hidden="1" outlineLevel="1">
      <c r="B107" s="235">
        <f t="shared" si="49"/>
        <v>48519</v>
      </c>
      <c r="C107" s="97" cm="1">
        <f t="array" ref="C107">IF(F107="","",-INDEX([2]Delta!$F$1:$JE$1000,$L$13,$I107))*1000</f>
        <v>6545.2032052235154</v>
      </c>
      <c r="D107" s="231">
        <f>IF(F107&lt;&gt;0,VLOOKUP($J107,'Table 1'!$B$13:$C$33,2,FALSE)/12*1000*Study_MW,0)</f>
        <v>92350.47410159203</v>
      </c>
      <c r="E107" s="231">
        <f t="shared" si="50"/>
        <v>98895.677306815545</v>
      </c>
      <c r="F107" s="97">
        <f>IF(INDEX([2]Delta!$F$1:$JE$1440,$L$14,$I107)=0,"",INDEX([2]Delta!$F$1:$JE$1440,$L$14,$I107))</f>
        <v>1370.1290581100002</v>
      </c>
      <c r="G107" s="236">
        <f t="shared" si="51"/>
        <v>72.179826215229241</v>
      </c>
      <c r="I107" s="237">
        <f t="shared" si="55"/>
        <v>102</v>
      </c>
      <c r="J107" s="234">
        <f t="shared" si="52"/>
        <v>2032</v>
      </c>
      <c r="K107" s="235">
        <f t="shared" si="54"/>
        <v>48519</v>
      </c>
      <c r="V107" s="97" t="str">
        <f t="shared" si="48"/>
        <v>Winter</v>
      </c>
    </row>
    <row r="108" spans="2:22" hidden="1" outlineLevel="1">
      <c r="B108" s="241">
        <f t="shared" si="49"/>
        <v>48549</v>
      </c>
      <c r="C108" s="242" cm="1">
        <f t="array" ref="C108">IF(F108="","",-INDEX([2]Delta!$F$1:$JE$1000,$L$13,$I108))*1000</f>
        <v>-25407.813192035974</v>
      </c>
      <c r="D108" s="243">
        <f>IF(F108&lt;&gt;0,VLOOKUP($J108,'Table 1'!$B$13:$C$33,2,FALSE)/12*1000*Study_MW,0)</f>
        <v>92350.47410159203</v>
      </c>
      <c r="E108" s="243">
        <f t="shared" si="50"/>
        <v>66942.660909556056</v>
      </c>
      <c r="F108" s="242">
        <f>IF(INDEX([2]Delta!$F$1:$JE$1440,$L$14,$I108)=0,"",INDEX([2]Delta!$F$1:$JE$1440,$L$14,$I108))</f>
        <v>868.97623432999978</v>
      </c>
      <c r="G108" s="244">
        <f t="shared" si="51"/>
        <v>77.036239041877081</v>
      </c>
      <c r="I108" s="245">
        <f t="shared" si="55"/>
        <v>103</v>
      </c>
      <c r="J108" s="234">
        <f t="shared" si="52"/>
        <v>2032</v>
      </c>
      <c r="K108" s="241">
        <f t="shared" si="54"/>
        <v>48549</v>
      </c>
      <c r="V108" s="97" t="str">
        <f t="shared" si="48"/>
        <v>Winter</v>
      </c>
    </row>
    <row r="109" spans="2:22" hidden="1" outlineLevel="1">
      <c r="B109" s="228">
        <f t="shared" si="49"/>
        <v>48580</v>
      </c>
      <c r="C109" s="229" cm="1">
        <f t="array" ref="C109">IF(F109="","",-INDEX([2]Delta!$F$1:$JE$1000,$L$13,$I109))*1000</f>
        <v>-13979.242673522094</v>
      </c>
      <c r="D109" s="230">
        <f>IF(F109&lt;&gt;0,VLOOKUP($J109,'Table 1'!$B$13:$C$33,2,FALSE)/12*1000*Study_MW,0)</f>
        <v>94363.71443811027</v>
      </c>
      <c r="E109" s="230">
        <f t="shared" si="50"/>
        <v>80384.471764588176</v>
      </c>
      <c r="F109" s="229">
        <f>IF(INDEX([2]Delta!$F$1:$JE$1440,$L$14,$I109)=0,"",INDEX([2]Delta!$F$1:$JE$1440,$L$14,$I109))</f>
        <v>968.48659963</v>
      </c>
      <c r="G109" s="232">
        <f t="shared" si="51"/>
        <v>83.000086728405137</v>
      </c>
      <c r="I109" s="233">
        <f>I97+13</f>
        <v>105</v>
      </c>
      <c r="J109" s="234">
        <f t="shared" si="52"/>
        <v>2033</v>
      </c>
      <c r="K109" s="228">
        <f t="shared" si="54"/>
        <v>48580</v>
      </c>
      <c r="V109" s="97" t="str">
        <f t="shared" si="48"/>
        <v>Winter</v>
      </c>
    </row>
    <row r="110" spans="2:22" hidden="1" outlineLevel="1">
      <c r="B110" s="235">
        <f t="shared" si="49"/>
        <v>48611</v>
      </c>
      <c r="C110" s="97" cm="1">
        <f t="array" ref="C110">IF(F110="","",-INDEX([2]Delta!$F$1:$JE$1000,$L$13,$I110))*1000</f>
        <v>-7211.1880586453481</v>
      </c>
      <c r="D110" s="231">
        <f>IF(F110&lt;&gt;0,VLOOKUP($J110,'Table 1'!$B$13:$C$33,2,FALSE)/12*1000*Study_MW,0)</f>
        <v>94363.71443811027</v>
      </c>
      <c r="E110" s="231">
        <f t="shared" si="50"/>
        <v>87152.526379464922</v>
      </c>
      <c r="F110" s="97">
        <f>IF(INDEX([2]Delta!$F$1:$JE$1440,$L$14,$I110)=0,"",INDEX([2]Delta!$F$1:$JE$1440,$L$14,$I110))</f>
        <v>1578.7918623399999</v>
      </c>
      <c r="G110" s="236">
        <f t="shared" si="51"/>
        <v>55.202036733513538</v>
      </c>
      <c r="I110" s="237">
        <f t="shared" si="55"/>
        <v>106</v>
      </c>
      <c r="J110" s="234">
        <f t="shared" si="52"/>
        <v>2033</v>
      </c>
      <c r="K110" s="235">
        <f t="shared" si="54"/>
        <v>48611</v>
      </c>
      <c r="V110" s="97" t="str">
        <f t="shared" si="48"/>
        <v>Winter</v>
      </c>
    </row>
    <row r="111" spans="2:22" hidden="1" outlineLevel="1">
      <c r="B111" s="235">
        <f t="shared" si="49"/>
        <v>48639</v>
      </c>
      <c r="C111" s="97" cm="1">
        <f t="array" ref="C111">IF(F111="","",-INDEX([2]Delta!$F$1:$JE$1000,$L$13,$I111))*1000</f>
        <v>-62530.02231138089</v>
      </c>
      <c r="D111" s="231">
        <f>IF(F111&lt;&gt;0,VLOOKUP($J111,'Table 1'!$B$13:$C$33,2,FALSE)/12*1000*Study_MW,0)</f>
        <v>94363.71443811027</v>
      </c>
      <c r="E111" s="231">
        <f t="shared" si="50"/>
        <v>31833.69212672938</v>
      </c>
      <c r="F111" s="97">
        <f>IF(INDEX([2]Delta!$F$1:$JE$1440,$L$14,$I111)=0,"",INDEX([2]Delta!$F$1:$JE$1440,$L$14,$I111))</f>
        <v>1873.16354269</v>
      </c>
      <c r="G111" s="236">
        <f t="shared" si="51"/>
        <v>16.994614405645471</v>
      </c>
      <c r="I111" s="237">
        <f t="shared" si="55"/>
        <v>107</v>
      </c>
      <c r="J111" s="234">
        <f t="shared" si="52"/>
        <v>2033</v>
      </c>
      <c r="K111" s="235">
        <f t="shared" si="54"/>
        <v>48639</v>
      </c>
      <c r="V111" s="97" t="str">
        <f t="shared" si="48"/>
        <v>Winter</v>
      </c>
    </row>
    <row r="112" spans="2:22" hidden="1" outlineLevel="1">
      <c r="B112" s="235">
        <f t="shared" si="49"/>
        <v>48670</v>
      </c>
      <c r="C112" s="97" cm="1">
        <f t="array" ref="C112">IF(F112="","",-INDEX([2]Delta!$F$1:$JE$1000,$L$13,$I112))*1000</f>
        <v>-47701.273800659692</v>
      </c>
      <c r="D112" s="231">
        <f>IF(F112&lt;&gt;0,VLOOKUP($J112,'Table 1'!$B$13:$C$33,2,FALSE)/12*1000*Study_MW,0)</f>
        <v>94363.71443811027</v>
      </c>
      <c r="E112" s="231">
        <f t="shared" si="50"/>
        <v>46662.440637450578</v>
      </c>
      <c r="F112" s="97">
        <f>IF(INDEX([2]Delta!$F$1:$JE$1440,$L$14,$I112)=0,"",INDEX([2]Delta!$F$1:$JE$1440,$L$14,$I112))</f>
        <v>2292.9652299700001</v>
      </c>
      <c r="G112" s="236">
        <f t="shared" si="51"/>
        <v>20.35026088819545</v>
      </c>
      <c r="I112" s="237">
        <f t="shared" si="55"/>
        <v>108</v>
      </c>
      <c r="J112" s="234">
        <f t="shared" si="52"/>
        <v>2033</v>
      </c>
      <c r="K112" s="235">
        <f t="shared" si="54"/>
        <v>48670</v>
      </c>
      <c r="V112" s="97" t="str">
        <f t="shared" si="48"/>
        <v>Winter</v>
      </c>
    </row>
    <row r="113" spans="2:22" hidden="1" outlineLevel="1">
      <c r="B113" s="235">
        <f t="shared" si="49"/>
        <v>48700</v>
      </c>
      <c r="C113" s="97" cm="1">
        <f t="array" ref="C113">IF(F113="","",-INDEX([2]Delta!$F$1:$JE$1000,$L$13,$I113))*1000</f>
        <v>-63977.75254350563</v>
      </c>
      <c r="D113" s="231">
        <f>IF(F113&lt;&gt;0,VLOOKUP($J113,'Table 1'!$B$13:$C$33,2,FALSE)/12*1000*Study_MW,0)</f>
        <v>94363.71443811027</v>
      </c>
      <c r="E113" s="231">
        <f t="shared" si="50"/>
        <v>30385.961894604639</v>
      </c>
      <c r="F113" s="97">
        <f>IF(INDEX([2]Delta!$F$1:$JE$1440,$L$14,$I113)=0,"",INDEX([2]Delta!$F$1:$JE$1440,$L$14,$I113))</f>
        <v>2928.8787824099995</v>
      </c>
      <c r="G113" s="236">
        <f t="shared" si="51"/>
        <v>10.374605489682247</v>
      </c>
      <c r="I113" s="237">
        <f t="shared" si="55"/>
        <v>109</v>
      </c>
      <c r="J113" s="234">
        <f t="shared" si="52"/>
        <v>2033</v>
      </c>
      <c r="K113" s="235">
        <f t="shared" si="54"/>
        <v>48700</v>
      </c>
      <c r="V113" s="97" t="str">
        <f t="shared" si="48"/>
        <v>Summer</v>
      </c>
    </row>
    <row r="114" spans="2:22" hidden="1" outlineLevel="1">
      <c r="B114" s="235">
        <f t="shared" si="49"/>
        <v>48731</v>
      </c>
      <c r="C114" s="97" cm="1">
        <f t="array" ref="C114">IF(F114="","",-INDEX([2]Delta!$F$1:$JE$1000,$L$13,$I114))*1000</f>
        <v>-6020.2697195927612</v>
      </c>
      <c r="D114" s="231">
        <f>IF(F114&lt;&gt;0,VLOOKUP($J114,'Table 1'!$B$13:$C$33,2,FALSE)/12*1000*Study_MW,0)</f>
        <v>94363.71443811027</v>
      </c>
      <c r="E114" s="231">
        <f t="shared" si="50"/>
        <v>88343.444718517509</v>
      </c>
      <c r="F114" s="97">
        <f>IF(INDEX([2]Delta!$F$1:$JE$1440,$L$14,$I114)=0,"",INDEX([2]Delta!$F$1:$JE$1440,$L$14,$I114))</f>
        <v>3363.6009865999999</v>
      </c>
      <c r="G114" s="236">
        <f t="shared" si="51"/>
        <v>26.264543586014629</v>
      </c>
      <c r="I114" s="237">
        <f t="shared" si="55"/>
        <v>110</v>
      </c>
      <c r="J114" s="234">
        <f t="shared" si="52"/>
        <v>2033</v>
      </c>
      <c r="K114" s="235">
        <f t="shared" si="54"/>
        <v>48731</v>
      </c>
      <c r="V114" s="97" t="str">
        <f t="shared" si="48"/>
        <v>Summer</v>
      </c>
    </row>
    <row r="115" spans="2:22" hidden="1" outlineLevel="1">
      <c r="B115" s="235">
        <f t="shared" si="49"/>
        <v>48761</v>
      </c>
      <c r="C115" s="97" cm="1">
        <f t="array" ref="C115">IF(F115="","",-INDEX([2]Delta!$F$1:$JE$1000,$L$13,$I115))*1000</f>
        <v>-62460.393944638781</v>
      </c>
      <c r="D115" s="231">
        <f>IF(F115&lt;&gt;0,VLOOKUP($J115,'Table 1'!$B$13:$C$33,2,FALSE)/12*1000*Study_MW,0)</f>
        <v>94363.71443811027</v>
      </c>
      <c r="E115" s="231">
        <f t="shared" si="50"/>
        <v>31903.320493471489</v>
      </c>
      <c r="F115" s="97">
        <f>IF(INDEX([2]Delta!$F$1:$JE$1440,$L$14,$I115)=0,"",INDEX([2]Delta!$F$1:$JE$1440,$L$14,$I115))</f>
        <v>3161.8832740999997</v>
      </c>
      <c r="G115" s="236">
        <f t="shared" si="51"/>
        <v>10.089974147623293</v>
      </c>
      <c r="I115" s="237">
        <f t="shared" si="55"/>
        <v>111</v>
      </c>
      <c r="J115" s="234">
        <f t="shared" si="52"/>
        <v>2033</v>
      </c>
      <c r="K115" s="235">
        <f t="shared" si="54"/>
        <v>48761</v>
      </c>
      <c r="V115" s="97" t="str">
        <f t="shared" si="48"/>
        <v>Summer</v>
      </c>
    </row>
    <row r="116" spans="2:22" hidden="1" outlineLevel="1">
      <c r="B116" s="235">
        <f t="shared" si="49"/>
        <v>48792</v>
      </c>
      <c r="C116" s="97" cm="1">
        <f t="array" ref="C116">IF(F116="","",-INDEX([2]Delta!$F$1:$JE$1000,$L$13,$I116))*1000</f>
        <v>-42716.295120051655</v>
      </c>
      <c r="D116" s="231">
        <f>IF(F116&lt;&gt;0,VLOOKUP($J116,'Table 1'!$B$13:$C$33,2,FALSE)/12*1000*Study_MW,0)</f>
        <v>94363.71443811027</v>
      </c>
      <c r="E116" s="231">
        <f t="shared" si="50"/>
        <v>51647.419318058615</v>
      </c>
      <c r="F116" s="97">
        <f>IF(INDEX([2]Delta!$F$1:$JE$1440,$L$14,$I116)=0,"",INDEX([2]Delta!$F$1:$JE$1440,$L$14,$I116))</f>
        <v>2834.53881219</v>
      </c>
      <c r="G116" s="236">
        <f t="shared" si="51"/>
        <v>18.220748679096467</v>
      </c>
      <c r="I116" s="237">
        <f t="shared" si="55"/>
        <v>112</v>
      </c>
      <c r="J116" s="234">
        <f t="shared" si="52"/>
        <v>2033</v>
      </c>
      <c r="K116" s="235">
        <f t="shared" si="54"/>
        <v>48792</v>
      </c>
      <c r="V116" s="97" t="str">
        <f t="shared" si="48"/>
        <v>Summer</v>
      </c>
    </row>
    <row r="117" spans="2:22" hidden="1" outlineLevel="1">
      <c r="B117" s="235">
        <f t="shared" si="49"/>
        <v>48823</v>
      </c>
      <c r="C117" s="97" cm="1">
        <f t="array" ref="C117">IF(F117="","",-INDEX([2]Delta!$F$1:$JE$1000,$L$13,$I117))*1000</f>
        <v>-36078.834961715984</v>
      </c>
      <c r="D117" s="231">
        <f>IF(F117&lt;&gt;0,VLOOKUP($J117,'Table 1'!$B$13:$C$33,2,FALSE)/12*1000*Study_MW,0)</f>
        <v>94363.71443811027</v>
      </c>
      <c r="E117" s="231">
        <f t="shared" si="50"/>
        <v>58284.879476394286</v>
      </c>
      <c r="F117" s="97">
        <f>IF(INDEX([2]Delta!$F$1:$JE$1440,$L$14,$I117)=0,"",INDEX([2]Delta!$F$1:$JE$1440,$L$14,$I117))</f>
        <v>2349.4683110700003</v>
      </c>
      <c r="G117" s="236">
        <f t="shared" si="51"/>
        <v>24.807689127694619</v>
      </c>
      <c r="I117" s="237">
        <f t="shared" si="55"/>
        <v>113</v>
      </c>
      <c r="J117" s="234">
        <f t="shared" si="52"/>
        <v>2033</v>
      </c>
      <c r="K117" s="235">
        <f t="shared" si="54"/>
        <v>48823</v>
      </c>
      <c r="V117" s="97" t="str">
        <f t="shared" si="48"/>
        <v>Winter</v>
      </c>
    </row>
    <row r="118" spans="2:22" hidden="1" outlineLevel="1">
      <c r="B118" s="235">
        <f t="shared" si="49"/>
        <v>48853</v>
      </c>
      <c r="C118" s="97" cm="1">
        <f t="array" ref="C118">IF(F118="","",-INDEX([2]Delta!$F$1:$JE$1000,$L$13,$I118))*1000</f>
        <v>-60869.211187440669</v>
      </c>
      <c r="D118" s="231">
        <f>IF(F118&lt;&gt;0,VLOOKUP($J118,'Table 1'!$B$13:$C$33,2,FALSE)/12*1000*Study_MW,0)</f>
        <v>94363.71443811027</v>
      </c>
      <c r="E118" s="231">
        <f t="shared" si="50"/>
        <v>33494.503250669601</v>
      </c>
      <c r="F118" s="97">
        <f>IF(INDEX([2]Delta!$F$1:$JE$1440,$L$14,$I118)=0,"",INDEX([2]Delta!$F$1:$JE$1440,$L$14,$I118))</f>
        <v>1813.5373819399997</v>
      </c>
      <c r="G118" s="236">
        <f t="shared" si="51"/>
        <v>18.469155135274601</v>
      </c>
      <c r="I118" s="237">
        <f t="shared" si="55"/>
        <v>114</v>
      </c>
      <c r="J118" s="234">
        <f t="shared" si="52"/>
        <v>2033</v>
      </c>
      <c r="K118" s="235">
        <f t="shared" si="54"/>
        <v>48853</v>
      </c>
      <c r="V118" s="97" t="str">
        <f t="shared" si="48"/>
        <v>Winter</v>
      </c>
    </row>
    <row r="119" spans="2:22" hidden="1" outlineLevel="1">
      <c r="B119" s="235">
        <f t="shared" si="49"/>
        <v>48884</v>
      </c>
      <c r="C119" s="97" cm="1">
        <f t="array" ref="C119">IF(F119="","",-INDEX([2]Delta!$F$1:$JE$1000,$L$13,$I119))*1000</f>
        <v>-9435.4121237302024</v>
      </c>
      <c r="D119" s="231">
        <f>IF(F119&lt;&gt;0,VLOOKUP($J119,'Table 1'!$B$13:$C$33,2,FALSE)/12*1000*Study_MW,0)</f>
        <v>94363.71443811027</v>
      </c>
      <c r="E119" s="231">
        <f t="shared" si="50"/>
        <v>84928.302314380067</v>
      </c>
      <c r="F119" s="97">
        <f>IF(INDEX([2]Delta!$F$1:$JE$1440,$L$14,$I119)=0,"",INDEX([2]Delta!$F$1:$JE$1440,$L$14,$I119))</f>
        <v>1331.42446817</v>
      </c>
      <c r="G119" s="236">
        <f t="shared" si="51"/>
        <v>63.787548107112137</v>
      </c>
      <c r="I119" s="237">
        <f t="shared" si="55"/>
        <v>115</v>
      </c>
      <c r="J119" s="234">
        <f t="shared" si="52"/>
        <v>2033</v>
      </c>
      <c r="K119" s="235">
        <f t="shared" si="54"/>
        <v>48884</v>
      </c>
      <c r="V119" s="97" t="str">
        <f t="shared" si="48"/>
        <v>Winter</v>
      </c>
    </row>
    <row r="120" spans="2:22" hidden="1" outlineLevel="1">
      <c r="B120" s="241">
        <f t="shared" si="49"/>
        <v>48914</v>
      </c>
      <c r="C120" s="242" cm="1">
        <f t="array" ref="C120">IF(F120="","",-INDEX([2]Delta!$F$1:$JE$1000,$L$13,$I120))*1000</f>
        <v>-16912.655766209355</v>
      </c>
      <c r="D120" s="243">
        <f>IF(F120&lt;&gt;0,VLOOKUP($J120,'Table 1'!$B$13:$C$33,2,FALSE)/12*1000*Study_MW,0)</f>
        <v>94363.71443811027</v>
      </c>
      <c r="E120" s="243">
        <f t="shared" si="50"/>
        <v>77451.058671900915</v>
      </c>
      <c r="F120" s="242">
        <f>IF(INDEX([2]Delta!$F$1:$JE$1440,$L$14,$I120)=0,"",INDEX([2]Delta!$F$1:$JE$1440,$L$14,$I120))</f>
        <v>890.07839831000013</v>
      </c>
      <c r="G120" s="244">
        <f t="shared" si="51"/>
        <v>87.015996364992048</v>
      </c>
      <c r="I120" s="245">
        <f t="shared" si="55"/>
        <v>116</v>
      </c>
      <c r="J120" s="234">
        <f t="shared" si="52"/>
        <v>2033</v>
      </c>
      <c r="K120" s="241">
        <f t="shared" si="54"/>
        <v>48914</v>
      </c>
      <c r="V120" s="97" t="str">
        <f t="shared" si="48"/>
        <v>Winter</v>
      </c>
    </row>
    <row r="121" spans="2:22" hidden="1" outlineLevel="1">
      <c r="B121" s="228">
        <f t="shared" si="49"/>
        <v>48945</v>
      </c>
      <c r="C121" s="229" cm="1">
        <f t="array" ref="C121">IF(F121="","",-INDEX([2]Delta!$F$1:$JE$1000,$L$13,$I121))*1000</f>
        <v>-9136.7576687407563</v>
      </c>
      <c r="D121" s="230">
        <f>IF(F121&lt;&gt;0,VLOOKUP($J121,'Table 1'!$B$13:$C$33,2,FALSE)/12*1000*Study_MW,0)</f>
        <v>96420.843483209872</v>
      </c>
      <c r="E121" s="230">
        <f t="shared" si="50"/>
        <v>87284.085814469116</v>
      </c>
      <c r="F121" s="229">
        <f>IF(INDEX([2]Delta!$F$1:$JE$1440,$L$14,$I121)=0,"",INDEX([2]Delta!$F$1:$JE$1440,$L$14,$I121))</f>
        <v>977.71186953999995</v>
      </c>
      <c r="G121" s="232">
        <f t="shared" si="51"/>
        <v>89.273832643082343</v>
      </c>
      <c r="I121" s="233">
        <f>I109+13</f>
        <v>118</v>
      </c>
      <c r="J121" s="234">
        <f t="shared" si="52"/>
        <v>2034</v>
      </c>
      <c r="K121" s="228">
        <f t="shared" si="54"/>
        <v>48945</v>
      </c>
      <c r="V121" s="97" t="str">
        <f t="shared" si="48"/>
        <v>Winter</v>
      </c>
    </row>
    <row r="122" spans="2:22" hidden="1" outlineLevel="1">
      <c r="B122" s="235">
        <f t="shared" si="49"/>
        <v>48976</v>
      </c>
      <c r="C122" s="97" cm="1">
        <f t="array" ref="C122">IF(F122="","",-INDEX([2]Delta!$F$1:$JE$1000,$L$13,$I122))*1000</f>
        <v>-19969.024844205705</v>
      </c>
      <c r="D122" s="231">
        <f>IF(F122&lt;&gt;0,VLOOKUP($J122,'Table 1'!$B$13:$C$33,2,FALSE)/12*1000*Study_MW,0)</f>
        <v>96420.843483209872</v>
      </c>
      <c r="E122" s="231">
        <f t="shared" si="50"/>
        <v>76451.818639004166</v>
      </c>
      <c r="F122" s="97">
        <f>IF(INDEX([2]Delta!$F$1:$JE$1440,$L$14,$I122)=0,"",INDEX([2]Delta!$F$1:$JE$1440,$L$14,$I122))</f>
        <v>1579.3849399599999</v>
      </c>
      <c r="G122" s="236">
        <f t="shared" si="51"/>
        <v>48.406070429505561</v>
      </c>
      <c r="I122" s="237">
        <f t="shared" ref="I122:I185" si="56">I110+13</f>
        <v>119</v>
      </c>
      <c r="J122" s="234">
        <f t="shared" si="52"/>
        <v>2034</v>
      </c>
      <c r="K122" s="235">
        <f t="shared" si="54"/>
        <v>48976</v>
      </c>
      <c r="V122" s="97" t="str">
        <f t="shared" si="48"/>
        <v>Winter</v>
      </c>
    </row>
    <row r="123" spans="2:22" hidden="1" outlineLevel="1">
      <c r="B123" s="235">
        <f t="shared" si="49"/>
        <v>49004</v>
      </c>
      <c r="C123" s="97" cm="1">
        <f t="array" ref="C123">IF(F123="","",-INDEX([2]Delta!$F$1:$JE$1000,$L$13,$I123))*1000</f>
        <v>-52259.272272356611</v>
      </c>
      <c r="D123" s="231">
        <f>IF(F123&lt;&gt;0,VLOOKUP($J123,'Table 1'!$B$13:$C$33,2,FALSE)/12*1000*Study_MW,0)</f>
        <v>96420.843483209872</v>
      </c>
      <c r="E123" s="231">
        <f t="shared" si="50"/>
        <v>44161.571210853261</v>
      </c>
      <c r="F123" s="97">
        <f>IF(INDEX([2]Delta!$F$1:$JE$1440,$L$14,$I123)=0,"",INDEX([2]Delta!$F$1:$JE$1440,$L$14,$I123))</f>
        <v>1908.0464284000004</v>
      </c>
      <c r="G123" s="236">
        <f t="shared" si="51"/>
        <v>23.144914376053791</v>
      </c>
      <c r="I123" s="237">
        <f t="shared" si="56"/>
        <v>120</v>
      </c>
      <c r="J123" s="234">
        <f t="shared" si="52"/>
        <v>2034</v>
      </c>
      <c r="K123" s="235">
        <f t="shared" si="54"/>
        <v>49004</v>
      </c>
      <c r="V123" s="97" t="str">
        <f t="shared" si="48"/>
        <v>Winter</v>
      </c>
    </row>
    <row r="124" spans="2:22" hidden="1" outlineLevel="1">
      <c r="B124" s="235">
        <f t="shared" si="49"/>
        <v>49035</v>
      </c>
      <c r="C124" s="97" cm="1">
        <f t="array" ref="C124">IF(F124="","",-INDEX([2]Delta!$F$1:$JE$1000,$L$13,$I124))*1000</f>
        <v>-40597.281174836098</v>
      </c>
      <c r="D124" s="231">
        <f>IF(F124&lt;&gt;0,VLOOKUP($J124,'Table 1'!$B$13:$C$33,2,FALSE)/12*1000*Study_MW,0)</f>
        <v>96420.843483209872</v>
      </c>
      <c r="E124" s="231">
        <f t="shared" si="50"/>
        <v>55823.562308373774</v>
      </c>
      <c r="F124" s="97">
        <f>IF(INDEX([2]Delta!$F$1:$JE$1440,$L$14,$I124)=0,"",INDEX([2]Delta!$F$1:$JE$1440,$L$14,$I124))</f>
        <v>2293.6851086100005</v>
      </c>
      <c r="G124" s="236">
        <f t="shared" si="51"/>
        <v>24.337936405840598</v>
      </c>
      <c r="I124" s="237">
        <f t="shared" si="56"/>
        <v>121</v>
      </c>
      <c r="J124" s="234">
        <f t="shared" si="52"/>
        <v>2034</v>
      </c>
      <c r="K124" s="235">
        <f t="shared" si="54"/>
        <v>49035</v>
      </c>
      <c r="V124" s="97" t="str">
        <f t="shared" si="48"/>
        <v>Winter</v>
      </c>
    </row>
    <row r="125" spans="2:22" hidden="1" outlineLevel="1">
      <c r="B125" s="235">
        <f t="shared" si="49"/>
        <v>49065</v>
      </c>
      <c r="C125" s="97" cm="1">
        <f t="array" ref="C125">IF(F125="","",-INDEX([2]Delta!$F$1:$JE$1000,$L$13,$I125))*1000</f>
        <v>-102913.33035983553</v>
      </c>
      <c r="D125" s="231">
        <f>IF(F125&lt;&gt;0,VLOOKUP($J125,'Table 1'!$B$13:$C$33,2,FALSE)/12*1000*Study_MW,0)</f>
        <v>96420.843483209872</v>
      </c>
      <c r="E125" s="231">
        <f t="shared" si="50"/>
        <v>-6492.486876625655</v>
      </c>
      <c r="F125" s="97">
        <f>IF(INDEX([2]Delta!$F$1:$JE$1440,$L$14,$I125)=0,"",INDEX([2]Delta!$F$1:$JE$1440,$L$14,$I125))</f>
        <v>2934.1483729800002</v>
      </c>
      <c r="G125" s="236">
        <f t="shared" si="51"/>
        <v>-2.2127329811994851</v>
      </c>
      <c r="I125" s="237">
        <f t="shared" si="56"/>
        <v>122</v>
      </c>
      <c r="J125" s="234">
        <f t="shared" si="52"/>
        <v>2034</v>
      </c>
      <c r="K125" s="235">
        <f t="shared" si="54"/>
        <v>49065</v>
      </c>
      <c r="V125" s="97" t="str">
        <f t="shared" si="48"/>
        <v>Summer</v>
      </c>
    </row>
    <row r="126" spans="2:22" hidden="1" outlineLevel="1">
      <c r="B126" s="235">
        <f t="shared" si="49"/>
        <v>49096</v>
      </c>
      <c r="C126" s="97" cm="1">
        <f t="array" ref="C126">IF(F126="","",-INDEX([2]Delta!$F$1:$JE$1000,$L$13,$I126))*1000</f>
        <v>-33189.24647467793</v>
      </c>
      <c r="D126" s="231">
        <f>IF(F126&lt;&gt;0,VLOOKUP($J126,'Table 1'!$B$13:$C$33,2,FALSE)/12*1000*Study_MW,0)</f>
        <v>96420.843483209872</v>
      </c>
      <c r="E126" s="231">
        <f t="shared" si="50"/>
        <v>63231.597008531942</v>
      </c>
      <c r="F126" s="97">
        <f>IF(INDEX([2]Delta!$F$1:$JE$1440,$L$14,$I126)=0,"",INDEX([2]Delta!$F$1:$JE$1440,$L$14,$I126))</f>
        <v>3327.5947563400009</v>
      </c>
      <c r="G126" s="236">
        <f t="shared" si="51"/>
        <v>19.002192766429271</v>
      </c>
      <c r="I126" s="237">
        <f t="shared" si="56"/>
        <v>123</v>
      </c>
      <c r="J126" s="234">
        <f t="shared" si="52"/>
        <v>2034</v>
      </c>
      <c r="K126" s="235">
        <f t="shared" si="54"/>
        <v>49096</v>
      </c>
      <c r="V126" s="97" t="str">
        <f t="shared" si="48"/>
        <v>Summer</v>
      </c>
    </row>
    <row r="127" spans="2:22" hidden="1" outlineLevel="1">
      <c r="B127" s="235">
        <f t="shared" si="49"/>
        <v>49126</v>
      </c>
      <c r="C127" s="97" cm="1">
        <f t="array" ref="C127">IF(F127="","",-INDEX([2]Delta!$F$1:$JE$1000,$L$13,$I127))*1000</f>
        <v>-44239.922365970415</v>
      </c>
      <c r="D127" s="231">
        <f>IF(F127&lt;&gt;0,VLOOKUP($J127,'Table 1'!$B$13:$C$33,2,FALSE)/12*1000*Study_MW,0)</f>
        <v>96420.843483209872</v>
      </c>
      <c r="E127" s="231">
        <f t="shared" si="50"/>
        <v>52180.921117239457</v>
      </c>
      <c r="F127" s="97">
        <f>IF(INDEX([2]Delta!$F$1:$JE$1440,$L$14,$I127)=0,"",INDEX([2]Delta!$F$1:$JE$1440,$L$14,$I127))</f>
        <v>3106.5443336899993</v>
      </c>
      <c r="G127" s="236">
        <f t="shared" si="51"/>
        <v>16.797095264775503</v>
      </c>
      <c r="I127" s="237">
        <f t="shared" si="56"/>
        <v>124</v>
      </c>
      <c r="J127" s="234">
        <f t="shared" si="52"/>
        <v>2034</v>
      </c>
      <c r="K127" s="235">
        <f t="shared" si="54"/>
        <v>49126</v>
      </c>
      <c r="V127" s="97" t="str">
        <f t="shared" si="48"/>
        <v>Summer</v>
      </c>
    </row>
    <row r="128" spans="2:22" hidden="1" outlineLevel="1">
      <c r="B128" s="235">
        <f t="shared" si="49"/>
        <v>49157</v>
      </c>
      <c r="C128" s="97" cm="1">
        <f t="array" ref="C128">IF(F128="","",-INDEX([2]Delta!$F$1:$JE$1000,$L$13,$I128))*1000</f>
        <v>-22552.407458399102</v>
      </c>
      <c r="D128" s="231">
        <f>IF(F128&lt;&gt;0,VLOOKUP($J128,'Table 1'!$B$13:$C$33,2,FALSE)/12*1000*Study_MW,0)</f>
        <v>96420.843483209872</v>
      </c>
      <c r="E128" s="231">
        <f t="shared" si="50"/>
        <v>73868.43602481077</v>
      </c>
      <c r="F128" s="97">
        <f>IF(INDEX([2]Delta!$F$1:$JE$1440,$L$14,$I128)=0,"",INDEX([2]Delta!$F$1:$JE$1440,$L$14,$I128))</f>
        <v>2862.47172378</v>
      </c>
      <c r="G128" s="236">
        <f t="shared" si="51"/>
        <v>25.805822084161854</v>
      </c>
      <c r="I128" s="237">
        <f t="shared" si="56"/>
        <v>125</v>
      </c>
      <c r="J128" s="234">
        <f t="shared" si="52"/>
        <v>2034</v>
      </c>
      <c r="K128" s="235">
        <f t="shared" si="54"/>
        <v>49157</v>
      </c>
      <c r="V128" s="97" t="str">
        <f t="shared" si="48"/>
        <v>Summer</v>
      </c>
    </row>
    <row r="129" spans="2:22" hidden="1" outlineLevel="1">
      <c r="B129" s="235">
        <f t="shared" si="49"/>
        <v>49188</v>
      </c>
      <c r="C129" s="97" cm="1">
        <f t="array" ref="C129">IF(F129="","",-INDEX([2]Delta!$F$1:$JE$1000,$L$13,$I129))*1000</f>
        <v>-43791.688011675433</v>
      </c>
      <c r="D129" s="231">
        <f>IF(F129&lt;&gt;0,VLOOKUP($J129,'Table 1'!$B$13:$C$33,2,FALSE)/12*1000*Study_MW,0)</f>
        <v>96420.843483209872</v>
      </c>
      <c r="E129" s="231">
        <f t="shared" si="50"/>
        <v>52629.155471534439</v>
      </c>
      <c r="F129" s="97">
        <f>IF(INDEX([2]Delta!$F$1:$JE$1440,$L$14,$I129)=0,"",INDEX([2]Delta!$F$1:$JE$1440,$L$14,$I129))</f>
        <v>2275.7246723899998</v>
      </c>
      <c r="G129" s="236">
        <f t="shared" si="51"/>
        <v>23.126328114315569</v>
      </c>
      <c r="I129" s="237">
        <f t="shared" si="56"/>
        <v>126</v>
      </c>
      <c r="J129" s="234">
        <f t="shared" si="52"/>
        <v>2034</v>
      </c>
      <c r="K129" s="235">
        <f t="shared" si="54"/>
        <v>49188</v>
      </c>
      <c r="V129" s="97" t="str">
        <f t="shared" si="48"/>
        <v>Winter</v>
      </c>
    </row>
    <row r="130" spans="2:22" hidden="1" outlineLevel="1">
      <c r="B130" s="235">
        <f t="shared" si="49"/>
        <v>49218</v>
      </c>
      <c r="C130" s="97" cm="1">
        <f t="array" ref="C130">IF(F130="","",-INDEX([2]Delta!$F$1:$JE$1000,$L$13,$I130))*1000</f>
        <v>-43336.77163568791</v>
      </c>
      <c r="D130" s="231">
        <f>IF(F130&lt;&gt;0,VLOOKUP($J130,'Table 1'!$B$13:$C$33,2,FALSE)/12*1000*Study_MW,0)</f>
        <v>96420.843483209872</v>
      </c>
      <c r="E130" s="231">
        <f t="shared" si="50"/>
        <v>53084.071847521962</v>
      </c>
      <c r="F130" s="97">
        <f>IF(INDEX([2]Delta!$F$1:$JE$1440,$L$14,$I130)=0,"",INDEX([2]Delta!$F$1:$JE$1440,$L$14,$I130))</f>
        <v>1826.5507563699996</v>
      </c>
      <c r="G130" s="236">
        <f t="shared" si="51"/>
        <v>29.062467419749524</v>
      </c>
      <c r="I130" s="237">
        <f t="shared" si="56"/>
        <v>127</v>
      </c>
      <c r="J130" s="234">
        <f t="shared" si="52"/>
        <v>2034</v>
      </c>
      <c r="K130" s="235">
        <f t="shared" si="54"/>
        <v>49218</v>
      </c>
      <c r="V130" s="97" t="str">
        <f t="shared" si="48"/>
        <v>Winter</v>
      </c>
    </row>
    <row r="131" spans="2:22" hidden="1" outlineLevel="1">
      <c r="B131" s="235">
        <f t="shared" si="49"/>
        <v>49249</v>
      </c>
      <c r="C131" s="97" cm="1">
        <f t="array" ref="C131">IF(F131="","",-INDEX([2]Delta!$F$1:$JE$1000,$L$13,$I131))*1000</f>
        <v>-11240.916071692482</v>
      </c>
      <c r="D131" s="231">
        <f>IF(F131&lt;&gt;0,VLOOKUP($J131,'Table 1'!$B$13:$C$33,2,FALSE)/12*1000*Study_MW,0)</f>
        <v>96420.843483209872</v>
      </c>
      <c r="E131" s="231">
        <f t="shared" si="50"/>
        <v>85179.92741151739</v>
      </c>
      <c r="F131" s="97">
        <f>IF(INDEX([2]Delta!$F$1:$JE$1440,$L$14,$I131)=0,"",INDEX([2]Delta!$F$1:$JE$1440,$L$14,$I131))</f>
        <v>1310.4362672700001</v>
      </c>
      <c r="G131" s="236">
        <f t="shared" si="51"/>
        <v>65.001198104025804</v>
      </c>
      <c r="I131" s="237">
        <f t="shared" si="56"/>
        <v>128</v>
      </c>
      <c r="J131" s="234">
        <f t="shared" si="52"/>
        <v>2034</v>
      </c>
      <c r="K131" s="235">
        <f t="shared" si="54"/>
        <v>49249</v>
      </c>
      <c r="V131" s="97" t="str">
        <f t="shared" si="48"/>
        <v>Winter</v>
      </c>
    </row>
    <row r="132" spans="2:22" hidden="1" outlineLevel="1">
      <c r="B132" s="241">
        <f t="shared" si="49"/>
        <v>49279</v>
      </c>
      <c r="C132" s="242" cm="1">
        <f t="array" ref="C132">IF(F132="","",-INDEX([2]Delta!$F$1:$JE$1000,$L$13,$I132))*1000</f>
        <v>-705.18774278389174</v>
      </c>
      <c r="D132" s="243">
        <f>IF(F132&lt;&gt;0,VLOOKUP($J132,'Table 1'!$B$13:$C$33,2,FALSE)/12*1000*Study_MW,0)</f>
        <v>96420.843483209872</v>
      </c>
      <c r="E132" s="243">
        <f t="shared" si="50"/>
        <v>95715.65574042598</v>
      </c>
      <c r="F132" s="242">
        <f>IF(INDEX([2]Delta!$F$1:$JE$1440,$L$14,$I132)=0,"",INDEX([2]Delta!$F$1:$JE$1440,$L$14,$I132))</f>
        <v>880.92329329999995</v>
      </c>
      <c r="G132" s="244">
        <f t="shared" si="51"/>
        <v>108.65379138956409</v>
      </c>
      <c r="I132" s="245">
        <f t="shared" si="56"/>
        <v>129</v>
      </c>
      <c r="J132" s="234">
        <f t="shared" si="52"/>
        <v>2034</v>
      </c>
      <c r="K132" s="241">
        <f t="shared" si="54"/>
        <v>49279</v>
      </c>
      <c r="V132" s="97" t="str">
        <f t="shared" si="48"/>
        <v>Winter</v>
      </c>
    </row>
    <row r="133" spans="2:22" hidden="1" outlineLevel="1">
      <c r="B133" s="228">
        <f t="shared" si="49"/>
        <v>49310</v>
      </c>
      <c r="C133" s="229" cm="1">
        <f t="array" ref="C133">IF(F133="","",-INDEX([2]Delta!$F$1:$JE$1000,$L$13,$I133))*1000</f>
        <v>-10699.723112258653</v>
      </c>
      <c r="D133" s="230">
        <f>IF(F133&lt;&gt;0,VLOOKUP($J133,'Table 1'!$B$13:$C$33,2,FALSE)/12*1000*Study_MW,0)</f>
        <v>98522.817846445614</v>
      </c>
      <c r="E133" s="230">
        <f t="shared" si="50"/>
        <v>87823.094734186961</v>
      </c>
      <c r="F133" s="229">
        <f>IF(INDEX([2]Delta!$F$1:$JE$1440,$L$14,$I133)=0,"",INDEX([2]Delta!$F$1:$JE$1440,$L$14,$I133))</f>
        <v>950.98045435000006</v>
      </c>
      <c r="G133" s="232">
        <f t="shared" si="51"/>
        <v>92.350052340680847</v>
      </c>
      <c r="I133" s="233">
        <f t="shared" si="56"/>
        <v>131</v>
      </c>
      <c r="J133" s="234">
        <f t="shared" si="52"/>
        <v>2035</v>
      </c>
      <c r="K133" s="228">
        <f t="shared" si="54"/>
        <v>49310</v>
      </c>
      <c r="V133" s="97" t="str">
        <f t="shared" si="48"/>
        <v>Winter</v>
      </c>
    </row>
    <row r="134" spans="2:22" hidden="1" outlineLevel="1">
      <c r="B134" s="235">
        <f t="shared" si="49"/>
        <v>49341</v>
      </c>
      <c r="C134" s="97" cm="1">
        <f t="array" ref="C134">IF(F134="","",-INDEX([2]Delta!$F$1:$JE$1000,$L$13,$I134))*1000</f>
        <v>-24484.068413003115</v>
      </c>
      <c r="D134" s="231">
        <f>IF(F134&lt;&gt;0,VLOOKUP($J134,'Table 1'!$B$13:$C$33,2,FALSE)/12*1000*Study_MW,0)</f>
        <v>98522.817846445614</v>
      </c>
      <c r="E134" s="231">
        <f t="shared" si="50"/>
        <v>74038.749433442499</v>
      </c>
      <c r="F134" s="97">
        <f>IF(INDEX([2]Delta!$F$1:$JE$1440,$L$14,$I134)=0,"",INDEX([2]Delta!$F$1:$JE$1440,$L$14,$I134))</f>
        <v>1586.7769607000002</v>
      </c>
      <c r="G134" s="236">
        <f t="shared" si="51"/>
        <v>46.659833906827465</v>
      </c>
      <c r="I134" s="237">
        <f t="shared" si="56"/>
        <v>132</v>
      </c>
      <c r="J134" s="234">
        <f t="shared" si="52"/>
        <v>2035</v>
      </c>
      <c r="K134" s="235">
        <f t="shared" si="54"/>
        <v>49341</v>
      </c>
      <c r="V134" s="97" t="str">
        <f t="shared" si="48"/>
        <v>Winter</v>
      </c>
    </row>
    <row r="135" spans="2:22" hidden="1" outlineLevel="1">
      <c r="B135" s="235">
        <f t="shared" si="49"/>
        <v>49369</v>
      </c>
      <c r="C135" s="97" cm="1">
        <f t="array" ref="C135">IF(F135="","",-INDEX([2]Delta!$F$1:$JE$1000,$L$13,$I135))*1000</f>
        <v>-60054.995303107717</v>
      </c>
      <c r="D135" s="231">
        <f>IF(F135&lt;&gt;0,VLOOKUP($J135,'Table 1'!$B$13:$C$33,2,FALSE)/12*1000*Study_MW,0)</f>
        <v>98522.817846445614</v>
      </c>
      <c r="E135" s="231">
        <f t="shared" si="50"/>
        <v>38467.822543337898</v>
      </c>
      <c r="F135" s="97">
        <f>IF(INDEX([2]Delta!$F$1:$JE$1440,$L$14,$I135)=0,"",INDEX([2]Delta!$F$1:$JE$1440,$L$14,$I135))</f>
        <v>1927.0212810600003</v>
      </c>
      <c r="G135" s="236">
        <f t="shared" si="51"/>
        <v>19.962323676144266</v>
      </c>
      <c r="I135" s="237">
        <f t="shared" si="56"/>
        <v>133</v>
      </c>
      <c r="J135" s="234">
        <f t="shared" si="52"/>
        <v>2035</v>
      </c>
      <c r="K135" s="235">
        <f t="shared" si="54"/>
        <v>49369</v>
      </c>
      <c r="V135" s="97" t="str">
        <f t="shared" si="48"/>
        <v>Winter</v>
      </c>
    </row>
    <row r="136" spans="2:22" hidden="1" outlineLevel="1">
      <c r="B136" s="235">
        <f t="shared" si="49"/>
        <v>49400</v>
      </c>
      <c r="C136" s="97" cm="1">
        <f t="array" ref="C136">IF(F136="","",-INDEX([2]Delta!$F$1:$JE$1000,$L$13,$I136))*1000</f>
        <v>-48551.844563611667</v>
      </c>
      <c r="D136" s="231">
        <f>IF(F136&lt;&gt;0,VLOOKUP($J136,'Table 1'!$B$13:$C$33,2,FALSE)/12*1000*Study_MW,0)</f>
        <v>98522.817846445614</v>
      </c>
      <c r="E136" s="231">
        <f t="shared" si="50"/>
        <v>49970.973282833947</v>
      </c>
      <c r="F136" s="97">
        <f>IF(INDEX([2]Delta!$F$1:$JE$1440,$L$14,$I136)=0,"",INDEX([2]Delta!$F$1:$JE$1440,$L$14,$I136))</f>
        <v>2327.44092499</v>
      </c>
      <c r="G136" s="236">
        <f t="shared" si="51"/>
        <v>21.470350867465584</v>
      </c>
      <c r="I136" s="237">
        <f t="shared" si="56"/>
        <v>134</v>
      </c>
      <c r="J136" s="234">
        <f t="shared" si="52"/>
        <v>2035</v>
      </c>
      <c r="K136" s="235">
        <f t="shared" si="54"/>
        <v>49400</v>
      </c>
      <c r="V136" s="97" t="str">
        <f t="shared" si="48"/>
        <v>Winter</v>
      </c>
    </row>
    <row r="137" spans="2:22" hidden="1" outlineLevel="1">
      <c r="B137" s="235">
        <f t="shared" si="49"/>
        <v>49430</v>
      </c>
      <c r="C137" s="97" cm="1">
        <f t="array" ref="C137">IF(F137="","",-INDEX([2]Delta!$F$1:$JE$1000,$L$13,$I137))*1000</f>
        <v>-82974.198377356515</v>
      </c>
      <c r="D137" s="231">
        <f>IF(F137&lt;&gt;0,VLOOKUP($J137,'Table 1'!$B$13:$C$33,2,FALSE)/12*1000*Study_MW,0)</f>
        <v>98522.817846445614</v>
      </c>
      <c r="E137" s="231">
        <f t="shared" si="50"/>
        <v>15548.619469089099</v>
      </c>
      <c r="F137" s="97">
        <f>IF(INDEX([2]Delta!$F$1:$JE$1440,$L$14,$I137)=0,"",INDEX([2]Delta!$F$1:$JE$1440,$L$14,$I137))</f>
        <v>2909.4112598199999</v>
      </c>
      <c r="G137" s="236">
        <f t="shared" si="51"/>
        <v>5.3442494307425843</v>
      </c>
      <c r="I137" s="237">
        <f t="shared" si="56"/>
        <v>135</v>
      </c>
      <c r="J137" s="234">
        <f t="shared" si="52"/>
        <v>2035</v>
      </c>
      <c r="K137" s="235">
        <f t="shared" si="54"/>
        <v>49430</v>
      </c>
      <c r="V137" s="97" t="str">
        <f t="shared" si="48"/>
        <v>Summer</v>
      </c>
    </row>
    <row r="138" spans="2:22" hidden="1" outlineLevel="1">
      <c r="B138" s="235">
        <f t="shared" si="49"/>
        <v>49461</v>
      </c>
      <c r="C138" s="97" cm="1">
        <f t="array" ref="C138">IF(F138="","",-INDEX([2]Delta!$F$1:$JE$1000,$L$13,$I138))*1000</f>
        <v>-63968.44790456089</v>
      </c>
      <c r="D138" s="231">
        <f>IF(F138&lt;&gt;0,VLOOKUP($J138,'Table 1'!$B$13:$C$33,2,FALSE)/12*1000*Study_MW,0)</f>
        <v>98522.817846445614</v>
      </c>
      <c r="E138" s="231">
        <f t="shared" si="50"/>
        <v>34554.369941884725</v>
      </c>
      <c r="F138" s="97">
        <f>IF(INDEX([2]Delta!$F$1:$JE$1440,$L$14,$I138)=0,"",INDEX([2]Delta!$F$1:$JE$1440,$L$14,$I138))</f>
        <v>3325.4267622599996</v>
      </c>
      <c r="G138" s="236">
        <f t="shared" si="51"/>
        <v>10.390958037037377</v>
      </c>
      <c r="I138" s="237">
        <f t="shared" si="56"/>
        <v>136</v>
      </c>
      <c r="J138" s="234">
        <f t="shared" si="52"/>
        <v>2035</v>
      </c>
      <c r="K138" s="235">
        <f t="shared" si="54"/>
        <v>49461</v>
      </c>
      <c r="V138" s="97" t="str">
        <f t="shared" si="48"/>
        <v>Summer</v>
      </c>
    </row>
    <row r="139" spans="2:22" hidden="1" outlineLevel="1">
      <c r="B139" s="235">
        <f t="shared" si="49"/>
        <v>49491</v>
      </c>
      <c r="C139" s="97" cm="1">
        <f t="array" ref="C139">IF(F139="","",-INDEX([2]Delta!$F$1:$JE$1000,$L$13,$I139))*1000</f>
        <v>-77898.997693212557</v>
      </c>
      <c r="D139" s="231">
        <f>IF(F139&lt;&gt;0,VLOOKUP($J139,'Table 1'!$B$13:$C$33,2,FALSE)/12*1000*Study_MW,0)</f>
        <v>98522.817846445614</v>
      </c>
      <c r="E139" s="231">
        <f t="shared" si="50"/>
        <v>20623.820153233057</v>
      </c>
      <c r="F139" s="97">
        <f>IF(INDEX([2]Delta!$F$1:$JE$1440,$L$14,$I139)=0,"",INDEX([2]Delta!$F$1:$JE$1440,$L$14,$I139))</f>
        <v>3083.4850432499993</v>
      </c>
      <c r="G139" s="236">
        <f t="shared" si="51"/>
        <v>6.6884774415819805</v>
      </c>
      <c r="I139" s="237">
        <f t="shared" si="56"/>
        <v>137</v>
      </c>
      <c r="J139" s="234">
        <f t="shared" si="52"/>
        <v>2035</v>
      </c>
      <c r="K139" s="235">
        <f t="shared" si="54"/>
        <v>49491</v>
      </c>
      <c r="V139" s="97" t="str">
        <f t="shared" si="48"/>
        <v>Summer</v>
      </c>
    </row>
    <row r="140" spans="2:22" hidden="1" outlineLevel="1">
      <c r="B140" s="235">
        <f t="shared" si="49"/>
        <v>49522</v>
      </c>
      <c r="C140" s="97" cm="1">
        <f t="array" ref="C140">IF(F140="","",-INDEX([2]Delta!$F$1:$JE$1000,$L$13,$I140))*1000</f>
        <v>-54862.179957273838</v>
      </c>
      <c r="D140" s="231">
        <f>IF(F140&lt;&gt;0,VLOOKUP($J140,'Table 1'!$B$13:$C$33,2,FALSE)/12*1000*Study_MW,0)</f>
        <v>98522.817846445614</v>
      </c>
      <c r="E140" s="231">
        <f t="shared" si="50"/>
        <v>43660.637889171776</v>
      </c>
      <c r="F140" s="97">
        <f>IF(INDEX([2]Delta!$F$1:$JE$1440,$L$14,$I140)=0,"",INDEX([2]Delta!$F$1:$JE$1440,$L$14,$I140))</f>
        <v>2813.3629431200002</v>
      </c>
      <c r="G140" s="236">
        <f t="shared" si="51"/>
        <v>15.51902074915099</v>
      </c>
      <c r="I140" s="237">
        <f t="shared" si="56"/>
        <v>138</v>
      </c>
      <c r="J140" s="234">
        <f t="shared" si="52"/>
        <v>2035</v>
      </c>
      <c r="K140" s="235">
        <f t="shared" si="54"/>
        <v>49522</v>
      </c>
      <c r="V140" s="97" t="str">
        <f t="shared" ref="V140:V203" si="57">IFERROR(IF(AND(MONTH(K141)&gt;=6,MONTH(K141)&lt;=9),"Summer","Winter"),"-")</f>
        <v>Summer</v>
      </c>
    </row>
    <row r="141" spans="2:22" hidden="1" outlineLevel="1">
      <c r="B141" s="235">
        <f t="shared" si="49"/>
        <v>49553</v>
      </c>
      <c r="C141" s="97" cm="1">
        <f t="array" ref="C141">IF(F141="","",-INDEX([2]Delta!$F$1:$JE$1000,$L$13,$I141))*1000</f>
        <v>-38643.648304643648</v>
      </c>
      <c r="D141" s="231">
        <f>IF(F141&lt;&gt;0,VLOOKUP($J141,'Table 1'!$B$13:$C$33,2,FALSE)/12*1000*Study_MW,0)</f>
        <v>98522.817846445614</v>
      </c>
      <c r="E141" s="231">
        <f t="shared" si="50"/>
        <v>59879.169541801966</v>
      </c>
      <c r="F141" s="97">
        <f>IF(INDEX([2]Delta!$F$1:$JE$1440,$L$14,$I141)=0,"",INDEX([2]Delta!$F$1:$JE$1440,$L$14,$I141))</f>
        <v>2274.61957893</v>
      </c>
      <c r="G141" s="236">
        <f t="shared" si="51"/>
        <v>26.32491608551511</v>
      </c>
      <c r="I141" s="237">
        <f t="shared" si="56"/>
        <v>139</v>
      </c>
      <c r="J141" s="234">
        <f t="shared" si="52"/>
        <v>2035</v>
      </c>
      <c r="K141" s="235">
        <f t="shared" si="54"/>
        <v>49553</v>
      </c>
      <c r="V141" s="97" t="str">
        <f t="shared" si="57"/>
        <v>Winter</v>
      </c>
    </row>
    <row r="142" spans="2:22" hidden="1" outlineLevel="1">
      <c r="B142" s="235">
        <f t="shared" ref="B142:B205" si="58">EDATE(B141,1)</f>
        <v>49583</v>
      </c>
      <c r="C142" s="97" cm="1">
        <f t="array" ref="C142">IF(F142="","",-INDEX([2]Delta!$F$1:$JE$1000,$L$13,$I142))*1000</f>
        <v>-39586.854752873478</v>
      </c>
      <c r="D142" s="231">
        <f>IF(F142&lt;&gt;0,VLOOKUP($J142,'Table 1'!$B$13:$C$33,2,FALSE)/12*1000*Study_MW,0)</f>
        <v>98522.817846445614</v>
      </c>
      <c r="E142" s="231">
        <f t="shared" ref="E142:E192" si="59">C142+D142</f>
        <v>58935.963093572136</v>
      </c>
      <c r="F142" s="97">
        <f>IF(INDEX([2]Delta!$F$1:$JE$1440,$L$14,$I142)=0,"",INDEX([2]Delta!$F$1:$JE$1440,$L$14,$I142))</f>
        <v>1774.6858332499999</v>
      </c>
      <c r="G142" s="236">
        <f t="shared" ref="G142:G192" si="60">IF(ISNUMBER($F142),E142/$F142,"")</f>
        <v>33.209237369998114</v>
      </c>
      <c r="I142" s="237">
        <f t="shared" si="56"/>
        <v>140</v>
      </c>
      <c r="J142" s="234">
        <f t="shared" ref="J142:J192" si="61">YEAR(B142)</f>
        <v>2035</v>
      </c>
      <c r="K142" s="235">
        <f t="shared" si="54"/>
        <v>49583</v>
      </c>
      <c r="V142" s="97" t="str">
        <f t="shared" si="57"/>
        <v>Winter</v>
      </c>
    </row>
    <row r="143" spans="2:22" hidden="1" outlineLevel="1">
      <c r="B143" s="235">
        <f t="shared" si="58"/>
        <v>49614</v>
      </c>
      <c r="C143" s="97" cm="1">
        <f t="array" ref="C143">IF(F143="","",-INDEX([2]Delta!$F$1:$JE$1000,$L$13,$I143))*1000</f>
        <v>-12710.791979037822</v>
      </c>
      <c r="D143" s="231">
        <f>IF(F143&lt;&gt;0,VLOOKUP($J143,'Table 1'!$B$13:$C$33,2,FALSE)/12*1000*Study_MW,0)</f>
        <v>98522.817846445614</v>
      </c>
      <c r="E143" s="231">
        <f t="shared" si="59"/>
        <v>85812.025867407792</v>
      </c>
      <c r="F143" s="97">
        <f>IF(INDEX([2]Delta!$F$1:$JE$1440,$L$14,$I143)=0,"",INDEX([2]Delta!$F$1:$JE$1440,$L$14,$I143))</f>
        <v>1285.83516022</v>
      </c>
      <c r="G143" s="236">
        <f t="shared" si="60"/>
        <v>66.73641266173324</v>
      </c>
      <c r="I143" s="237">
        <f t="shared" si="56"/>
        <v>141</v>
      </c>
      <c r="J143" s="234">
        <f t="shared" si="61"/>
        <v>2035</v>
      </c>
      <c r="K143" s="235">
        <f t="shared" si="54"/>
        <v>49614</v>
      </c>
      <c r="V143" s="97" t="str">
        <f t="shared" si="57"/>
        <v>Winter</v>
      </c>
    </row>
    <row r="144" spans="2:22" hidden="1" outlineLevel="1">
      <c r="B144" s="241">
        <f t="shared" si="58"/>
        <v>49644</v>
      </c>
      <c r="C144" s="242" cm="1">
        <f t="array" ref="C144">IF(F144="","",-INDEX([2]Delta!$F$1:$JE$1000,$L$13,$I144))*1000</f>
        <v>-10480.621597656864</v>
      </c>
      <c r="D144" s="243">
        <f>IF(F144&lt;&gt;0,VLOOKUP($J144,'Table 1'!$B$13:$C$33,2,FALSE)/12*1000*Study_MW,0)</f>
        <v>98522.817846445614</v>
      </c>
      <c r="E144" s="243">
        <f t="shared" si="59"/>
        <v>88042.19624878875</v>
      </c>
      <c r="F144" s="242">
        <f>IF(INDEX([2]Delta!$F$1:$JE$1440,$L$14,$I144)=0,"",INDEX([2]Delta!$F$1:$JE$1440,$L$14,$I144))</f>
        <v>863.59804537000002</v>
      </c>
      <c r="G144" s="244">
        <f t="shared" si="60"/>
        <v>101.94811894353923</v>
      </c>
      <c r="I144" s="245">
        <f t="shared" si="56"/>
        <v>142</v>
      </c>
      <c r="J144" s="234">
        <f t="shared" si="61"/>
        <v>2035</v>
      </c>
      <c r="K144" s="241">
        <f t="shared" si="54"/>
        <v>49644</v>
      </c>
      <c r="V144" s="97" t="str">
        <f t="shared" si="57"/>
        <v>Winter</v>
      </c>
    </row>
    <row r="145" spans="2:22" hidden="1" outlineLevel="1">
      <c r="B145" s="228">
        <f t="shared" si="58"/>
        <v>49675</v>
      </c>
      <c r="C145" s="229" cm="1">
        <f t="array" ref="C145">IF(F145="","",-INDEX([2]Delta!$F$1:$JE$1000,$L$13,$I145))*1000</f>
        <v>-52348.071227548644</v>
      </c>
      <c r="D145" s="230">
        <f>IF(F145&lt;&gt;0,VLOOKUP($J145,'Table 1'!$B$13:$C$33,2,FALSE)/12*1000*Study_MW,0)</f>
        <v>100670.61527619757</v>
      </c>
      <c r="E145" s="230">
        <f t="shared" si="59"/>
        <v>48322.544048648924</v>
      </c>
      <c r="F145" s="229">
        <f>IF(INDEX([2]Delta!$F$1:$JE$1440,$L$14,$I145)=0,"",INDEX([2]Delta!$F$1:$JE$1440,$L$14,$I145))</f>
        <v>959.34547411000017</v>
      </c>
      <c r="G145" s="232">
        <f t="shared" si="60"/>
        <v>50.370325761403635</v>
      </c>
      <c r="I145" s="233">
        <f t="shared" si="56"/>
        <v>144</v>
      </c>
      <c r="J145" s="234">
        <f t="shared" si="61"/>
        <v>2036</v>
      </c>
      <c r="K145" s="228">
        <f t="shared" si="54"/>
        <v>49675</v>
      </c>
      <c r="V145" s="97" t="str">
        <f t="shared" si="57"/>
        <v>Winter</v>
      </c>
    </row>
    <row r="146" spans="2:22" hidden="1" outlineLevel="1">
      <c r="B146" s="235">
        <f t="shared" si="58"/>
        <v>49706</v>
      </c>
      <c r="C146" s="97" cm="1">
        <f t="array" ref="C146">IF(F146="","",-INDEX([2]Delta!$F$1:$JE$1000,$L$13,$I146))*1000</f>
        <v>-21125.285220376099</v>
      </c>
      <c r="D146" s="231">
        <f>IF(F146&lt;&gt;0,VLOOKUP($J146,'Table 1'!$B$13:$C$33,2,FALSE)/12*1000*Study_MW,0)</f>
        <v>100670.61527619757</v>
      </c>
      <c r="E146" s="231">
        <f t="shared" si="59"/>
        <v>79545.330055821469</v>
      </c>
      <c r="F146" s="97">
        <f>IF(INDEX([2]Delta!$F$1:$JE$1440,$L$14,$I146)=0,"",INDEX([2]Delta!$F$1:$JE$1440,$L$14,$I146))</f>
        <v>1579.1101791300002</v>
      </c>
      <c r="G146" s="236">
        <f t="shared" si="60"/>
        <v>50.373514848499305</v>
      </c>
      <c r="I146" s="237">
        <f t="shared" si="56"/>
        <v>145</v>
      </c>
      <c r="J146" s="234">
        <f t="shared" si="61"/>
        <v>2036</v>
      </c>
      <c r="K146" s="235">
        <f t="shared" si="54"/>
        <v>49706</v>
      </c>
      <c r="V146" s="97" t="str">
        <f t="shared" si="57"/>
        <v>Winter</v>
      </c>
    </row>
    <row r="147" spans="2:22" hidden="1" outlineLevel="1">
      <c r="B147" s="235">
        <f t="shared" si="58"/>
        <v>49735</v>
      </c>
      <c r="C147" s="97" cm="1">
        <f t="array" ref="C147">IF(F147="","",-INDEX([2]Delta!$F$1:$JE$1000,$L$13,$I147))*1000</f>
        <v>-66849.726219719741</v>
      </c>
      <c r="D147" s="231">
        <f>IF(F147&lt;&gt;0,VLOOKUP($J147,'Table 1'!$B$13:$C$33,2,FALSE)/12*1000*Study_MW,0)</f>
        <v>100670.61527619757</v>
      </c>
      <c r="E147" s="231">
        <f t="shared" si="59"/>
        <v>33820.889056477827</v>
      </c>
      <c r="F147" s="97">
        <f>IF(INDEX([2]Delta!$F$1:$JE$1440,$L$14,$I147)=0,"",INDEX([2]Delta!$F$1:$JE$1440,$L$14,$I147))</f>
        <v>2033.3962154799999</v>
      </c>
      <c r="G147" s="236">
        <f t="shared" si="60"/>
        <v>16.632709748844558</v>
      </c>
      <c r="I147" s="237">
        <f t="shared" si="56"/>
        <v>146</v>
      </c>
      <c r="J147" s="234">
        <f t="shared" si="61"/>
        <v>2036</v>
      </c>
      <c r="K147" s="235">
        <f t="shared" si="54"/>
        <v>49735</v>
      </c>
      <c r="V147" s="97" t="str">
        <f t="shared" si="57"/>
        <v>Winter</v>
      </c>
    </row>
    <row r="148" spans="2:22" hidden="1" outlineLevel="1">
      <c r="B148" s="235">
        <f t="shared" si="58"/>
        <v>49766</v>
      </c>
      <c r="C148" s="97" cm="1">
        <f t="array" ref="C148">IF(F148="","",-INDEX([2]Delta!$F$1:$JE$1000,$L$13,$I148))*1000</f>
        <v>-39369.324568513548</v>
      </c>
      <c r="D148" s="231">
        <f>IF(F148&lt;&gt;0,VLOOKUP($J148,'Table 1'!$B$13:$C$33,2,FALSE)/12*1000*Study_MW,0)</f>
        <v>100670.61527619757</v>
      </c>
      <c r="E148" s="231">
        <f t="shared" si="59"/>
        <v>61301.29070768402</v>
      </c>
      <c r="F148" s="97">
        <f>IF(INDEX([2]Delta!$F$1:$JE$1440,$L$14,$I148)=0,"",INDEX([2]Delta!$F$1:$JE$1440,$L$14,$I148))</f>
        <v>2342.8511580500008</v>
      </c>
      <c r="G148" s="236">
        <f t="shared" si="60"/>
        <v>26.165251897054461</v>
      </c>
      <c r="I148" s="237">
        <f t="shared" si="56"/>
        <v>147</v>
      </c>
      <c r="J148" s="234">
        <f t="shared" si="61"/>
        <v>2036</v>
      </c>
      <c r="K148" s="235">
        <f t="shared" si="54"/>
        <v>49766</v>
      </c>
      <c r="V148" s="97" t="str">
        <f t="shared" si="57"/>
        <v>Winter</v>
      </c>
    </row>
    <row r="149" spans="2:22" hidden="1" outlineLevel="1">
      <c r="B149" s="235">
        <f t="shared" si="58"/>
        <v>49796</v>
      </c>
      <c r="C149" s="97" cm="1">
        <f t="array" ref="C149">IF(F149="","",-INDEX([2]Delta!$F$1:$JE$1000,$L$13,$I149))*1000</f>
        <v>-52963.967238989426</v>
      </c>
      <c r="D149" s="231">
        <f>IF(F149&lt;&gt;0,VLOOKUP($J149,'Table 1'!$B$13:$C$33,2,FALSE)/12*1000*Study_MW,0)</f>
        <v>100670.61527619757</v>
      </c>
      <c r="E149" s="231">
        <f t="shared" si="59"/>
        <v>47706.648037208142</v>
      </c>
      <c r="F149" s="97">
        <f>IF(INDEX([2]Delta!$F$1:$JE$1440,$L$14,$I149)=0,"",INDEX([2]Delta!$F$1:$JE$1440,$L$14,$I149))</f>
        <v>2929.1268118100002</v>
      </c>
      <c r="G149" s="236">
        <f t="shared" si="60"/>
        <v>16.286986225676142</v>
      </c>
      <c r="I149" s="237">
        <f t="shared" si="56"/>
        <v>148</v>
      </c>
      <c r="J149" s="234">
        <f t="shared" si="61"/>
        <v>2036</v>
      </c>
      <c r="K149" s="235">
        <f t="shared" si="54"/>
        <v>49796</v>
      </c>
      <c r="V149" s="97" t="str">
        <f t="shared" si="57"/>
        <v>Summer</v>
      </c>
    </row>
    <row r="150" spans="2:22" hidden="1" outlineLevel="1">
      <c r="B150" s="235">
        <f t="shared" si="58"/>
        <v>49827</v>
      </c>
      <c r="C150" s="97" cm="1">
        <f t="array" ref="C150">IF(F150="","",-INDEX([2]Delta!$F$1:$JE$1000,$L$13,$I150))*1000</f>
        <v>-48072.978606782272</v>
      </c>
      <c r="D150" s="231">
        <f>IF(F150&lt;&gt;0,VLOOKUP($J150,'Table 1'!$B$13:$C$33,2,FALSE)/12*1000*Study_MW,0)</f>
        <v>100670.61527619757</v>
      </c>
      <c r="E150" s="231">
        <f t="shared" si="59"/>
        <v>52597.636669415297</v>
      </c>
      <c r="F150" s="97">
        <f>IF(INDEX([2]Delta!$F$1:$JE$1440,$L$14,$I150)=0,"",INDEX([2]Delta!$F$1:$JE$1440,$L$14,$I150))</f>
        <v>3245.2163247699996</v>
      </c>
      <c r="G150" s="236">
        <f t="shared" si="60"/>
        <v>16.207744386082826</v>
      </c>
      <c r="I150" s="237">
        <f t="shared" si="56"/>
        <v>149</v>
      </c>
      <c r="J150" s="234">
        <f t="shared" si="61"/>
        <v>2036</v>
      </c>
      <c r="K150" s="235">
        <f t="shared" si="54"/>
        <v>49827</v>
      </c>
      <c r="V150" s="97" t="str">
        <f t="shared" si="57"/>
        <v>Summer</v>
      </c>
    </row>
    <row r="151" spans="2:22" hidden="1" outlineLevel="1">
      <c r="B151" s="235">
        <f t="shared" si="58"/>
        <v>49857</v>
      </c>
      <c r="C151" s="97" cm="1">
        <f t="array" ref="C151">IF(F151="","",-INDEX([2]Delta!$F$1:$JE$1000,$L$13,$I151))*1000</f>
        <v>-69409.491483369493</v>
      </c>
      <c r="D151" s="231">
        <f>IF(F151&lt;&gt;0,VLOOKUP($J151,'Table 1'!$B$13:$C$33,2,FALSE)/12*1000*Study_MW,0)</f>
        <v>100670.61527619757</v>
      </c>
      <c r="E151" s="231">
        <f t="shared" si="59"/>
        <v>31261.123792828075</v>
      </c>
      <c r="F151" s="97">
        <f>IF(INDEX([2]Delta!$F$1:$JE$1440,$L$14,$I151)=0,"",INDEX([2]Delta!$F$1:$JE$1440,$L$14,$I151))</f>
        <v>3094.6890829999998</v>
      </c>
      <c r="G151" s="236">
        <f t="shared" si="60"/>
        <v>10.10153942913175</v>
      </c>
      <c r="I151" s="237">
        <f t="shared" si="56"/>
        <v>150</v>
      </c>
      <c r="J151" s="234">
        <f t="shared" si="61"/>
        <v>2036</v>
      </c>
      <c r="K151" s="235">
        <f t="shared" si="54"/>
        <v>49857</v>
      </c>
      <c r="V151" s="97" t="str">
        <f t="shared" si="57"/>
        <v>Summer</v>
      </c>
    </row>
    <row r="152" spans="2:22" hidden="1" outlineLevel="1">
      <c r="B152" s="235">
        <f t="shared" si="58"/>
        <v>49888</v>
      </c>
      <c r="C152" s="97" cm="1">
        <f t="array" ref="C152">IF(F152="","",-INDEX([2]Delta!$F$1:$JE$1000,$L$13,$I152))*1000</f>
        <v>-47594.811977483914</v>
      </c>
      <c r="D152" s="231">
        <f>IF(F152&lt;&gt;0,VLOOKUP($J152,'Table 1'!$B$13:$C$33,2,FALSE)/12*1000*Study_MW,0)</f>
        <v>100670.61527619757</v>
      </c>
      <c r="E152" s="231">
        <f t="shared" si="59"/>
        <v>53075.803298713654</v>
      </c>
      <c r="F152" s="97">
        <f>IF(INDEX([2]Delta!$F$1:$JE$1440,$L$14,$I152)=0,"",INDEX([2]Delta!$F$1:$JE$1440,$L$14,$I152))</f>
        <v>2801.8636749799994</v>
      </c>
      <c r="G152" s="236">
        <f t="shared" si="60"/>
        <v>18.943035584731838</v>
      </c>
      <c r="I152" s="237">
        <f t="shared" si="56"/>
        <v>151</v>
      </c>
      <c r="J152" s="234">
        <f t="shared" si="61"/>
        <v>2036</v>
      </c>
      <c r="K152" s="235">
        <f t="shared" si="54"/>
        <v>49888</v>
      </c>
      <c r="V152" s="97" t="str">
        <f t="shared" si="57"/>
        <v>Summer</v>
      </c>
    </row>
    <row r="153" spans="2:22" hidden="1" outlineLevel="1">
      <c r="B153" s="235">
        <f t="shared" si="58"/>
        <v>49919</v>
      </c>
      <c r="C153" s="97" cm="1">
        <f t="array" ref="C153">IF(F153="","",-INDEX([2]Delta!$F$1:$JE$1000,$L$13,$I153))*1000</f>
        <v>-59682.062291372858</v>
      </c>
      <c r="D153" s="231">
        <f>IF(F153&lt;&gt;0,VLOOKUP($J153,'Table 1'!$B$13:$C$33,2,FALSE)/12*1000*Study_MW,0)</f>
        <v>100670.61527619757</v>
      </c>
      <c r="E153" s="231">
        <f t="shared" si="59"/>
        <v>40988.55298482471</v>
      </c>
      <c r="F153" s="97">
        <f>IF(INDEX([2]Delta!$F$1:$JE$1440,$L$14,$I153)=0,"",INDEX([2]Delta!$F$1:$JE$1440,$L$14,$I153))</f>
        <v>2223.7194702199999</v>
      </c>
      <c r="G153" s="236">
        <f t="shared" si="60"/>
        <v>18.432429779809219</v>
      </c>
      <c r="I153" s="237">
        <f t="shared" si="56"/>
        <v>152</v>
      </c>
      <c r="J153" s="234">
        <f t="shared" si="61"/>
        <v>2036</v>
      </c>
      <c r="K153" s="235">
        <f t="shared" si="54"/>
        <v>49919</v>
      </c>
      <c r="V153" s="97" t="str">
        <f t="shared" si="57"/>
        <v>Winter</v>
      </c>
    </row>
    <row r="154" spans="2:22" hidden="1" outlineLevel="1">
      <c r="B154" s="235">
        <f t="shared" si="58"/>
        <v>49949</v>
      </c>
      <c r="C154" s="97" cm="1">
        <f t="array" ref="C154">IF(F154="","",-INDEX([2]Delta!$F$1:$JE$1000,$L$13,$I154))*1000</f>
        <v>-65921.892015365302</v>
      </c>
      <c r="D154" s="231">
        <f>IF(F154&lt;&gt;0,VLOOKUP($J154,'Table 1'!$B$13:$C$33,2,FALSE)/12*1000*Study_MW,0)</f>
        <v>100670.61527619757</v>
      </c>
      <c r="E154" s="231">
        <f t="shared" si="59"/>
        <v>34748.723260832267</v>
      </c>
      <c r="F154" s="97">
        <f>IF(INDEX([2]Delta!$F$1:$JE$1440,$L$14,$I154)=0,"",INDEX([2]Delta!$F$1:$JE$1440,$L$14,$I154))</f>
        <v>1725.2788047600004</v>
      </c>
      <c r="G154" s="236">
        <f t="shared" si="60"/>
        <v>20.1409321003431</v>
      </c>
      <c r="I154" s="237">
        <f t="shared" si="56"/>
        <v>153</v>
      </c>
      <c r="J154" s="234">
        <f t="shared" si="61"/>
        <v>2036</v>
      </c>
      <c r="K154" s="235">
        <f t="shared" ref="K154:K192" si="62">IF(ISNUMBER(F154),IF(F154&lt;&gt;0,B154,""),"")</f>
        <v>49949</v>
      </c>
      <c r="V154" s="97" t="str">
        <f t="shared" si="57"/>
        <v>Winter</v>
      </c>
    </row>
    <row r="155" spans="2:22" hidden="1" outlineLevel="1">
      <c r="B155" s="235">
        <f t="shared" si="58"/>
        <v>49980</v>
      </c>
      <c r="C155" s="97" cm="1">
        <f t="array" ref="C155">IF(F155="","",-INDEX([2]Delta!$F$1:$JE$1000,$L$13,$I155))*1000</f>
        <v>-22983.045400091214</v>
      </c>
      <c r="D155" s="231">
        <f>IF(F155&lt;&gt;0,VLOOKUP($J155,'Table 1'!$B$13:$C$33,2,FALSE)/12*1000*Study_MW,0)</f>
        <v>100670.61527619757</v>
      </c>
      <c r="E155" s="231">
        <f t="shared" si="59"/>
        <v>77687.569876106354</v>
      </c>
      <c r="F155" s="97">
        <f>IF(INDEX([2]Delta!$F$1:$JE$1440,$L$14,$I155)=0,"",INDEX([2]Delta!$F$1:$JE$1440,$L$14,$I155))</f>
        <v>1204.0000256200005</v>
      </c>
      <c r="G155" s="236">
        <f t="shared" si="60"/>
        <v>64.524558324740141</v>
      </c>
      <c r="I155" s="237">
        <f t="shared" si="56"/>
        <v>154</v>
      </c>
      <c r="J155" s="234">
        <f t="shared" si="61"/>
        <v>2036</v>
      </c>
      <c r="K155" s="235">
        <f t="shared" si="62"/>
        <v>49980</v>
      </c>
      <c r="V155" s="97" t="str">
        <f t="shared" si="57"/>
        <v>Winter</v>
      </c>
    </row>
    <row r="156" spans="2:22" hidden="1" outlineLevel="1">
      <c r="B156" s="241">
        <f t="shared" si="58"/>
        <v>50010</v>
      </c>
      <c r="C156" s="242" cm="1">
        <f t="array" ref="C156">IF(F156="","",-INDEX([2]Delta!$F$1:$JE$1000,$L$13,$I156))*1000</f>
        <v>-31187.584975166828</v>
      </c>
      <c r="D156" s="243">
        <f>IF(F156&lt;&gt;0,VLOOKUP($J156,'Table 1'!$B$13:$C$33,2,FALSE)/12*1000*Study_MW,0)</f>
        <v>100670.61527619757</v>
      </c>
      <c r="E156" s="243">
        <f t="shared" si="59"/>
        <v>69483.03030103074</v>
      </c>
      <c r="F156" s="242">
        <f>IF(INDEX([2]Delta!$F$1:$JE$1440,$L$14,$I156)=0,"",INDEX([2]Delta!$F$1:$JE$1440,$L$14,$I156))</f>
        <v>840.15505834999999</v>
      </c>
      <c r="G156" s="244">
        <f t="shared" si="60"/>
        <v>82.70262686686678</v>
      </c>
      <c r="I156" s="245">
        <f t="shared" si="56"/>
        <v>155</v>
      </c>
      <c r="J156" s="234">
        <f t="shared" si="61"/>
        <v>2036</v>
      </c>
      <c r="K156" s="241">
        <f t="shared" si="62"/>
        <v>50010</v>
      </c>
      <c r="V156" s="97" t="str">
        <f t="shared" si="57"/>
        <v>Winter</v>
      </c>
    </row>
    <row r="157" spans="2:22" hidden="1" outlineLevel="1">
      <c r="B157" s="228">
        <f t="shared" si="58"/>
        <v>50041</v>
      </c>
      <c r="C157" s="229" cm="1">
        <f t="array" ref="C157">IF(F157="","",-INDEX([2]Delta!$F$1:$JE$1000,$L$13,$I157))*1000</f>
        <v>-41508.259409019956</v>
      </c>
      <c r="D157" s="230">
        <f>IF(F157&lt;&gt;0,VLOOKUP($J157,'Table 1'!$B$13:$C$33,2,FALSE)/12*1000*Study_MW,0)</f>
        <v>102865.23465967094</v>
      </c>
      <c r="E157" s="230">
        <f t="shared" si="59"/>
        <v>61356.975250650983</v>
      </c>
      <c r="F157" s="229">
        <f>IF(INDEX([2]Delta!$F$1:$JE$1440,$L$14,$I157)=0,"",INDEX([2]Delta!$F$1:$JE$1440,$L$14,$I157))</f>
        <v>938.18805118</v>
      </c>
      <c r="G157" s="232">
        <f t="shared" si="60"/>
        <v>65.399442226406151</v>
      </c>
      <c r="I157" s="233">
        <f t="shared" si="56"/>
        <v>157</v>
      </c>
      <c r="J157" s="234">
        <f t="shared" si="61"/>
        <v>2037</v>
      </c>
      <c r="K157" s="228">
        <f t="shared" si="62"/>
        <v>50041</v>
      </c>
      <c r="V157" s="97" t="str">
        <f t="shared" si="57"/>
        <v>Winter</v>
      </c>
    </row>
    <row r="158" spans="2:22" hidden="1" outlineLevel="1">
      <c r="B158" s="235">
        <f t="shared" si="58"/>
        <v>50072</v>
      </c>
      <c r="C158" s="97" cm="1">
        <f t="array" ref="C158">IF(F158="","",-INDEX([2]Delta!$F$1:$JE$1000,$L$13,$I158))*1000</f>
        <v>-10744.82448353956</v>
      </c>
      <c r="D158" s="231">
        <f>IF(F158&lt;&gt;0,VLOOKUP($J158,'Table 1'!$B$13:$C$33,2,FALSE)/12*1000*Study_MW,0)</f>
        <v>102865.23465967094</v>
      </c>
      <c r="E158" s="231">
        <f t="shared" si="59"/>
        <v>92120.41017613138</v>
      </c>
      <c r="F158" s="97">
        <f>IF(INDEX([2]Delta!$F$1:$JE$1440,$L$14,$I158)=0,"",INDEX([2]Delta!$F$1:$JE$1440,$L$14,$I158))</f>
        <v>1526.3937318399999</v>
      </c>
      <c r="G158" s="236">
        <f t="shared" si="60"/>
        <v>60.351669595160296</v>
      </c>
      <c r="I158" s="237">
        <f t="shared" si="56"/>
        <v>158</v>
      </c>
      <c r="J158" s="234">
        <f t="shared" si="61"/>
        <v>2037</v>
      </c>
      <c r="K158" s="235">
        <f t="shared" si="62"/>
        <v>50072</v>
      </c>
      <c r="V158" s="97" t="str">
        <f t="shared" si="57"/>
        <v>Winter</v>
      </c>
    </row>
    <row r="159" spans="2:22" hidden="1" outlineLevel="1">
      <c r="B159" s="235">
        <f t="shared" si="58"/>
        <v>50100</v>
      </c>
      <c r="C159" s="97" cm="1">
        <f t="array" ref="C159">IF(F159="","",-INDEX([2]Delta!$F$1:$JE$1000,$L$13,$I159))*1000</f>
        <v>-68914.262407401111</v>
      </c>
      <c r="D159" s="231">
        <f>IF(F159&lt;&gt;0,VLOOKUP($J159,'Table 1'!$B$13:$C$33,2,FALSE)/12*1000*Study_MW,0)</f>
        <v>102865.23465967094</v>
      </c>
      <c r="E159" s="231">
        <f t="shared" si="59"/>
        <v>33950.972252269828</v>
      </c>
      <c r="F159" s="97">
        <f>IF(INDEX([2]Delta!$F$1:$JE$1440,$L$14,$I159)=0,"",INDEX([2]Delta!$F$1:$JE$1440,$L$14,$I159))</f>
        <v>1775.4125532099999</v>
      </c>
      <c r="G159" s="236">
        <f t="shared" si="60"/>
        <v>19.122863692095361</v>
      </c>
      <c r="I159" s="237">
        <f t="shared" si="56"/>
        <v>159</v>
      </c>
      <c r="J159" s="234">
        <f t="shared" si="61"/>
        <v>2037</v>
      </c>
      <c r="K159" s="235">
        <f t="shared" si="62"/>
        <v>50100</v>
      </c>
      <c r="V159" s="97" t="str">
        <f t="shared" si="57"/>
        <v>Winter</v>
      </c>
    </row>
    <row r="160" spans="2:22" hidden="1" outlineLevel="1">
      <c r="B160" s="235">
        <f t="shared" si="58"/>
        <v>50131</v>
      </c>
      <c r="C160" s="97" cm="1">
        <f t="array" ref="C160">IF(F160="","",-INDEX([2]Delta!$F$1:$JE$1000,$L$13,$I160))*1000</f>
        <v>-62768.350436410401</v>
      </c>
      <c r="D160" s="231">
        <f>IF(F160&lt;&gt;0,VLOOKUP($J160,'Table 1'!$B$13:$C$33,2,FALSE)/12*1000*Study_MW,0)</f>
        <v>102865.23465967094</v>
      </c>
      <c r="E160" s="231">
        <f t="shared" si="59"/>
        <v>40096.884223260538</v>
      </c>
      <c r="F160" s="97">
        <f>IF(INDEX([2]Delta!$F$1:$JE$1440,$L$14,$I160)=0,"",INDEX([2]Delta!$F$1:$JE$1440,$L$14,$I160))</f>
        <v>2315.6152866399998</v>
      </c>
      <c r="G160" s="236">
        <f t="shared" si="60"/>
        <v>17.31586609166061</v>
      </c>
      <c r="I160" s="237">
        <f t="shared" si="56"/>
        <v>160</v>
      </c>
      <c r="J160" s="234">
        <f t="shared" si="61"/>
        <v>2037</v>
      </c>
      <c r="K160" s="235">
        <f t="shared" si="62"/>
        <v>50131</v>
      </c>
      <c r="V160" s="97" t="str">
        <f t="shared" si="57"/>
        <v>Winter</v>
      </c>
    </row>
    <row r="161" spans="2:22" hidden="1" outlineLevel="1">
      <c r="B161" s="235">
        <f t="shared" si="58"/>
        <v>50161</v>
      </c>
      <c r="C161" s="97" cm="1">
        <f t="array" ref="C161">IF(F161="","",-INDEX([2]Delta!$F$1:$JE$1000,$L$13,$I161))*1000</f>
        <v>-56970.605949871242</v>
      </c>
      <c r="D161" s="231">
        <f>IF(F161&lt;&gt;0,VLOOKUP($J161,'Table 1'!$B$13:$C$33,2,FALSE)/12*1000*Study_MW,0)</f>
        <v>102865.23465967094</v>
      </c>
      <c r="E161" s="231">
        <f t="shared" si="59"/>
        <v>45894.628709799697</v>
      </c>
      <c r="F161" s="97">
        <f>IF(INDEX([2]Delta!$F$1:$JE$1440,$L$14,$I161)=0,"",INDEX([2]Delta!$F$1:$JE$1440,$L$14,$I161))</f>
        <v>2751.77092365</v>
      </c>
      <c r="G161" s="236">
        <f t="shared" si="60"/>
        <v>16.678215586682708</v>
      </c>
      <c r="I161" s="237">
        <f t="shared" si="56"/>
        <v>161</v>
      </c>
      <c r="J161" s="234">
        <f t="shared" si="61"/>
        <v>2037</v>
      </c>
      <c r="K161" s="235">
        <f t="shared" si="62"/>
        <v>50161</v>
      </c>
      <c r="V161" s="97" t="str">
        <f t="shared" si="57"/>
        <v>Summer</v>
      </c>
    </row>
    <row r="162" spans="2:22" hidden="1" outlineLevel="1">
      <c r="B162" s="235">
        <f t="shared" si="58"/>
        <v>50192</v>
      </c>
      <c r="C162" s="97" cm="1">
        <f t="array" ref="C162">IF(F162="","",-INDEX([2]Delta!$F$1:$JE$1000,$L$13,$I162))*1000</f>
        <v>-56575.638280599378</v>
      </c>
      <c r="D162" s="231">
        <f>IF(F162&lt;&gt;0,VLOOKUP($J162,'Table 1'!$B$13:$C$33,2,FALSE)/12*1000*Study_MW,0)</f>
        <v>102865.23465967094</v>
      </c>
      <c r="E162" s="231">
        <f t="shared" si="59"/>
        <v>46289.596379071561</v>
      </c>
      <c r="F162" s="97">
        <f>IF(INDEX([2]Delta!$F$1:$JE$1440,$L$14,$I162)=0,"",INDEX([2]Delta!$F$1:$JE$1440,$L$14,$I162))</f>
        <v>3278.01147575</v>
      </c>
      <c r="G162" s="236">
        <f t="shared" si="60"/>
        <v>14.12124293081696</v>
      </c>
      <c r="I162" s="237">
        <f t="shared" si="56"/>
        <v>162</v>
      </c>
      <c r="J162" s="234">
        <f t="shared" si="61"/>
        <v>2037</v>
      </c>
      <c r="K162" s="235">
        <f t="shared" si="62"/>
        <v>50192</v>
      </c>
      <c r="V162" s="97" t="str">
        <f t="shared" si="57"/>
        <v>Summer</v>
      </c>
    </row>
    <row r="163" spans="2:22" hidden="1" outlineLevel="1">
      <c r="B163" s="235">
        <f t="shared" si="58"/>
        <v>50222</v>
      </c>
      <c r="C163" s="97" cm="1">
        <f t="array" ref="C163">IF(F163="","",-INDEX([2]Delta!$F$1:$JE$1000,$L$13,$I163))*1000</f>
        <v>-83224.79482331255</v>
      </c>
      <c r="D163" s="231">
        <f>IF(F163&lt;&gt;0,VLOOKUP($J163,'Table 1'!$B$13:$C$33,2,FALSE)/12*1000*Study_MW,0)</f>
        <v>102865.23465967094</v>
      </c>
      <c r="E163" s="231">
        <f t="shared" si="59"/>
        <v>19640.43983635839</v>
      </c>
      <c r="F163" s="97">
        <f>IF(INDEX([2]Delta!$F$1:$JE$1440,$L$14,$I163)=0,"",INDEX([2]Delta!$F$1:$JE$1440,$L$14,$I163))</f>
        <v>3144.0221058300008</v>
      </c>
      <c r="G163" s="236">
        <f t="shared" si="60"/>
        <v>6.2469153126941661</v>
      </c>
      <c r="I163" s="237">
        <f t="shared" si="56"/>
        <v>163</v>
      </c>
      <c r="J163" s="234">
        <f t="shared" si="61"/>
        <v>2037</v>
      </c>
      <c r="K163" s="235">
        <f t="shared" si="62"/>
        <v>50222</v>
      </c>
      <c r="V163" s="97" t="str">
        <f t="shared" si="57"/>
        <v>Summer</v>
      </c>
    </row>
    <row r="164" spans="2:22" hidden="1" outlineLevel="1">
      <c r="B164" s="235">
        <f t="shared" si="58"/>
        <v>50253</v>
      </c>
      <c r="C164" s="97" cm="1">
        <f t="array" ref="C164">IF(F164="","",-INDEX([2]Delta!$F$1:$JE$1000,$L$13,$I164))*1000</f>
        <v>-78138.811612981954</v>
      </c>
      <c r="D164" s="231">
        <f>IF(F164&lt;&gt;0,VLOOKUP($J164,'Table 1'!$B$13:$C$33,2,FALSE)/12*1000*Study_MW,0)</f>
        <v>102865.23465967094</v>
      </c>
      <c r="E164" s="231">
        <f t="shared" si="59"/>
        <v>24726.423046688986</v>
      </c>
      <c r="F164" s="97">
        <f>IF(INDEX([2]Delta!$F$1:$JE$1440,$L$14,$I164)=0,"",INDEX([2]Delta!$F$1:$JE$1440,$L$14,$I164))</f>
        <v>2767.2201105300001</v>
      </c>
      <c r="G164" s="236">
        <f t="shared" si="60"/>
        <v>8.9354738904210933</v>
      </c>
      <c r="I164" s="237">
        <f t="shared" si="56"/>
        <v>164</v>
      </c>
      <c r="J164" s="234">
        <f t="shared" si="61"/>
        <v>2037</v>
      </c>
      <c r="K164" s="235">
        <f t="shared" si="62"/>
        <v>50253</v>
      </c>
      <c r="V164" s="97" t="str">
        <f t="shared" si="57"/>
        <v>Summer</v>
      </c>
    </row>
    <row r="165" spans="2:22" hidden="1" outlineLevel="1">
      <c r="B165" s="235">
        <f t="shared" si="58"/>
        <v>50284</v>
      </c>
      <c r="C165" s="97" cm="1">
        <f t="array" ref="C165">IF(F165="","",-INDEX([2]Delta!$F$1:$JE$1000,$L$13,$I165))*1000</f>
        <v>-72145.061152485141</v>
      </c>
      <c r="D165" s="231">
        <f>IF(F165&lt;&gt;0,VLOOKUP($J165,'Table 1'!$B$13:$C$33,2,FALSE)/12*1000*Study_MW,0)</f>
        <v>102865.23465967094</v>
      </c>
      <c r="E165" s="231">
        <f t="shared" si="59"/>
        <v>30720.173507185798</v>
      </c>
      <c r="F165" s="97">
        <f>IF(INDEX([2]Delta!$F$1:$JE$1440,$L$14,$I165)=0,"",INDEX([2]Delta!$F$1:$JE$1440,$L$14,$I165))</f>
        <v>2409.0777962400007</v>
      </c>
      <c r="G165" s="236">
        <f t="shared" si="60"/>
        <v>12.751839544215926</v>
      </c>
      <c r="I165" s="237">
        <f t="shared" si="56"/>
        <v>165</v>
      </c>
      <c r="J165" s="234">
        <f t="shared" si="61"/>
        <v>2037</v>
      </c>
      <c r="K165" s="235">
        <f t="shared" si="62"/>
        <v>50284</v>
      </c>
      <c r="V165" s="97" t="str">
        <f t="shared" si="57"/>
        <v>Winter</v>
      </c>
    </row>
    <row r="166" spans="2:22" hidden="1" outlineLevel="1">
      <c r="B166" s="235">
        <f t="shared" si="58"/>
        <v>50314</v>
      </c>
      <c r="C166" s="97" cm="1">
        <f t="array" ref="C166">IF(F166="","",-INDEX([2]Delta!$F$1:$JE$1000,$L$13,$I166))*1000</f>
        <v>-67802.030617545824</v>
      </c>
      <c r="D166" s="231">
        <f>IF(F166&lt;&gt;0,VLOOKUP($J166,'Table 1'!$B$13:$C$33,2,FALSE)/12*1000*Study_MW,0)</f>
        <v>102865.23465967094</v>
      </c>
      <c r="E166" s="231">
        <f t="shared" si="59"/>
        <v>35063.204042125115</v>
      </c>
      <c r="F166" s="97">
        <f>IF(INDEX([2]Delta!$F$1:$JE$1440,$L$14,$I166)=0,"",INDEX([2]Delta!$F$1:$JE$1440,$L$14,$I166))</f>
        <v>1756.0667195200003</v>
      </c>
      <c r="G166" s="236">
        <f t="shared" si="60"/>
        <v>19.966897414757238</v>
      </c>
      <c r="I166" s="237">
        <f t="shared" si="56"/>
        <v>166</v>
      </c>
      <c r="J166" s="234">
        <f t="shared" si="61"/>
        <v>2037</v>
      </c>
      <c r="K166" s="235">
        <f t="shared" si="62"/>
        <v>50314</v>
      </c>
      <c r="V166" s="97" t="str">
        <f t="shared" si="57"/>
        <v>Winter</v>
      </c>
    </row>
    <row r="167" spans="2:22" hidden="1" outlineLevel="1">
      <c r="B167" s="235">
        <f t="shared" si="58"/>
        <v>50345</v>
      </c>
      <c r="C167" s="97" cm="1">
        <f t="array" ref="C167">IF(F167="","",-INDEX([2]Delta!$F$1:$JE$1000,$L$13,$I167))*1000</f>
        <v>-24028.595511626918</v>
      </c>
      <c r="D167" s="231">
        <f>IF(F167&lt;&gt;0,VLOOKUP($J167,'Table 1'!$B$13:$C$33,2,FALSE)/12*1000*Study_MW,0)</f>
        <v>102865.23465967094</v>
      </c>
      <c r="E167" s="231">
        <f t="shared" si="59"/>
        <v>78836.639148044022</v>
      </c>
      <c r="F167" s="97">
        <f>IF(INDEX([2]Delta!$F$1:$JE$1440,$L$14,$I167)=0,"",INDEX([2]Delta!$F$1:$JE$1440,$L$14,$I167))</f>
        <v>1361.1865503500005</v>
      </c>
      <c r="G167" s="236">
        <f t="shared" si="60"/>
        <v>57.917586041217376</v>
      </c>
      <c r="I167" s="237">
        <f t="shared" si="56"/>
        <v>167</v>
      </c>
      <c r="J167" s="234">
        <f t="shared" si="61"/>
        <v>2037</v>
      </c>
      <c r="K167" s="235">
        <f t="shared" si="62"/>
        <v>50345</v>
      </c>
      <c r="V167" s="97" t="str">
        <f t="shared" si="57"/>
        <v>Winter</v>
      </c>
    </row>
    <row r="168" spans="2:22" hidden="1" outlineLevel="1">
      <c r="B168" s="241">
        <f t="shared" si="58"/>
        <v>50375</v>
      </c>
      <c r="C168" s="242" cm="1">
        <f t="array" ref="C168">IF(F168="","",-INDEX([2]Delta!$F$1:$JE$1000,$L$13,$I168))*1000</f>
        <v>-15505.923841556069</v>
      </c>
      <c r="D168" s="243">
        <f>IF(F168&lt;&gt;0,VLOOKUP($J168,'Table 1'!$B$13:$C$33,2,FALSE)/12*1000*Study_MW,0)</f>
        <v>102865.23465967094</v>
      </c>
      <c r="E168" s="243">
        <f t="shared" si="59"/>
        <v>87359.310818114871</v>
      </c>
      <c r="F168" s="242">
        <f>IF(INDEX([2]Delta!$F$1:$JE$1440,$L$14,$I168)=0,"",INDEX([2]Delta!$F$1:$JE$1440,$L$14,$I168))</f>
        <v>878.18456627000012</v>
      </c>
      <c r="G168" s="244">
        <f t="shared" si="60"/>
        <v>99.477164793688743</v>
      </c>
      <c r="I168" s="245">
        <f t="shared" si="56"/>
        <v>168</v>
      </c>
      <c r="J168" s="234">
        <f t="shared" si="61"/>
        <v>2037</v>
      </c>
      <c r="K168" s="241">
        <f t="shared" si="62"/>
        <v>50375</v>
      </c>
      <c r="V168" s="97" t="str">
        <f t="shared" si="57"/>
        <v>Winter</v>
      </c>
    </row>
    <row r="169" spans="2:22" hidden="1" outlineLevel="1">
      <c r="B169" s="228">
        <f t="shared" si="58"/>
        <v>50406</v>
      </c>
      <c r="C169" s="229" cm="1">
        <f t="array" ref="C169">IF(F169="","",-INDEX([2]Delta!$F$1:$JE$1000,$L$13,$I169))*1000</f>
        <v>-19293.859573386726</v>
      </c>
      <c r="D169" s="230">
        <f>IF(F169&lt;&gt;0,VLOOKUP($J169,'Table 1'!$B$13:$C$33,2,FALSE)/12*1000*Study_MW,0)</f>
        <v>105107.69680005879</v>
      </c>
      <c r="E169" s="230">
        <f t="shared" si="59"/>
        <v>85813.837226672069</v>
      </c>
      <c r="F169" s="229">
        <f>IF(INDEX([2]Delta!$F$1:$JE$1440,$L$14,$I169)=0,"",INDEX([2]Delta!$F$1:$JE$1440,$L$14,$I169))</f>
        <v>923.77153154000018</v>
      </c>
      <c r="G169" s="232">
        <f t="shared" si="60"/>
        <v>92.895087472130271</v>
      </c>
      <c r="I169" s="233">
        <f t="shared" si="56"/>
        <v>170</v>
      </c>
      <c r="J169" s="234">
        <f t="shared" si="61"/>
        <v>2038</v>
      </c>
      <c r="K169" s="228">
        <f t="shared" si="62"/>
        <v>50406</v>
      </c>
      <c r="V169" s="97" t="str">
        <f t="shared" si="57"/>
        <v>Winter</v>
      </c>
    </row>
    <row r="170" spans="2:22" hidden="1" outlineLevel="1">
      <c r="B170" s="235">
        <f t="shared" si="58"/>
        <v>50437</v>
      </c>
      <c r="C170" s="97" cm="1">
        <f t="array" ref="C170">IF(F170="","",-INDEX([2]Delta!$F$1:$JE$1000,$L$13,$I170))*1000</f>
        <v>-48884.866012100247</v>
      </c>
      <c r="D170" s="231">
        <f>IF(F170&lt;&gt;0,VLOOKUP($J170,'Table 1'!$B$13:$C$33,2,FALSE)/12*1000*Study_MW,0)</f>
        <v>105107.69680005879</v>
      </c>
      <c r="E170" s="231">
        <f t="shared" si="59"/>
        <v>56222.830787958548</v>
      </c>
      <c r="F170" s="97">
        <f>IF(INDEX([2]Delta!$F$1:$JE$1440,$L$14,$I170)=0,"",INDEX([2]Delta!$F$1:$JE$1440,$L$14,$I170))</f>
        <v>1561.3700155500001</v>
      </c>
      <c r="G170" s="236">
        <f t="shared" si="60"/>
        <v>36.008652803642953</v>
      </c>
      <c r="I170" s="237">
        <f t="shared" si="56"/>
        <v>171</v>
      </c>
      <c r="J170" s="234">
        <f t="shared" si="61"/>
        <v>2038</v>
      </c>
      <c r="K170" s="235">
        <f t="shared" si="62"/>
        <v>50437</v>
      </c>
      <c r="V170" s="97" t="str">
        <f t="shared" si="57"/>
        <v>Winter</v>
      </c>
    </row>
    <row r="171" spans="2:22" hidden="1" outlineLevel="1">
      <c r="B171" s="235">
        <f t="shared" si="58"/>
        <v>50465</v>
      </c>
      <c r="C171" s="97" cm="1">
        <f t="array" ref="C171">IF(F171="","",-INDEX([2]Delta!$F$1:$JE$1000,$L$13,$I171))*1000</f>
        <v>-74762.202060272102</v>
      </c>
      <c r="D171" s="231">
        <f>IF(F171&lt;&gt;0,VLOOKUP($J171,'Table 1'!$B$13:$C$33,2,FALSE)/12*1000*Study_MW,0)</f>
        <v>105107.69680005879</v>
      </c>
      <c r="E171" s="231">
        <f t="shared" si="59"/>
        <v>30345.494739786693</v>
      </c>
      <c r="F171" s="97">
        <f>IF(INDEX([2]Delta!$F$1:$JE$1440,$L$14,$I171)=0,"",INDEX([2]Delta!$F$1:$JE$1440,$L$14,$I171))</f>
        <v>1775.8924689200001</v>
      </c>
      <c r="G171" s="236">
        <f t="shared" si="60"/>
        <v>17.087461809126964</v>
      </c>
      <c r="I171" s="237">
        <f t="shared" si="56"/>
        <v>172</v>
      </c>
      <c r="J171" s="234">
        <f t="shared" si="61"/>
        <v>2038</v>
      </c>
      <c r="K171" s="235">
        <f t="shared" si="62"/>
        <v>50465</v>
      </c>
      <c r="V171" s="97" t="str">
        <f t="shared" si="57"/>
        <v>Winter</v>
      </c>
    </row>
    <row r="172" spans="2:22" hidden="1" outlineLevel="1">
      <c r="B172" s="235">
        <f t="shared" si="58"/>
        <v>50496</v>
      </c>
      <c r="C172" s="97" cm="1">
        <f t="array" ref="C172">IF(F172="","",-INDEX([2]Delta!$F$1:$JE$1000,$L$13,$I172))*1000</f>
        <v>-70330.94749704469</v>
      </c>
      <c r="D172" s="231">
        <f>IF(F172&lt;&gt;0,VLOOKUP($J172,'Table 1'!$B$13:$C$33,2,FALSE)/12*1000*Study_MW,0)</f>
        <v>105107.69680005879</v>
      </c>
      <c r="E172" s="231">
        <f t="shared" si="59"/>
        <v>34776.749303014105</v>
      </c>
      <c r="F172" s="97">
        <f>IF(INDEX([2]Delta!$F$1:$JE$1440,$L$14,$I172)=0,"",INDEX([2]Delta!$F$1:$JE$1440,$L$14,$I172))</f>
        <v>2286.2798164399996</v>
      </c>
      <c r="G172" s="236">
        <f t="shared" si="60"/>
        <v>15.211064303216174</v>
      </c>
      <c r="I172" s="237">
        <f t="shared" si="56"/>
        <v>173</v>
      </c>
      <c r="J172" s="234">
        <f t="shared" si="61"/>
        <v>2038</v>
      </c>
      <c r="K172" s="235">
        <f t="shared" si="62"/>
        <v>50496</v>
      </c>
      <c r="V172" s="97" t="str">
        <f t="shared" si="57"/>
        <v>Winter</v>
      </c>
    </row>
    <row r="173" spans="2:22" hidden="1" outlineLevel="1">
      <c r="B173" s="235">
        <f t="shared" si="58"/>
        <v>50526</v>
      </c>
      <c r="C173" s="97" cm="1">
        <f t="array" ref="C173">IF(F173="","",-INDEX([2]Delta!$F$1:$JE$1000,$L$13,$I173))*1000</f>
        <v>-81351.195410970831</v>
      </c>
      <c r="D173" s="231">
        <f>IF(F173&lt;&gt;0,VLOOKUP($J173,'Table 1'!$B$13:$C$33,2,FALSE)/12*1000*Study_MW,0)</f>
        <v>105107.69680005879</v>
      </c>
      <c r="E173" s="231">
        <f t="shared" si="59"/>
        <v>23756.501389087964</v>
      </c>
      <c r="F173" s="97">
        <f>IF(INDEX([2]Delta!$F$1:$JE$1440,$L$14,$I173)=0,"",INDEX([2]Delta!$F$1:$JE$1440,$L$14,$I173))</f>
        <v>2776.2437775899994</v>
      </c>
      <c r="G173" s="236">
        <f t="shared" si="60"/>
        <v>8.5570660548082333</v>
      </c>
      <c r="I173" s="237">
        <f t="shared" si="56"/>
        <v>174</v>
      </c>
      <c r="J173" s="234">
        <f t="shared" si="61"/>
        <v>2038</v>
      </c>
      <c r="K173" s="235">
        <f t="shared" si="62"/>
        <v>50526</v>
      </c>
      <c r="V173" s="97" t="str">
        <f t="shared" si="57"/>
        <v>Summer</v>
      </c>
    </row>
    <row r="174" spans="2:22" hidden="1" outlineLevel="1">
      <c r="B174" s="235">
        <f t="shared" si="58"/>
        <v>50557</v>
      </c>
      <c r="C174" s="97" cm="1">
        <f t="array" ref="C174">IF(F174="","",-INDEX([2]Delta!$F$1:$JE$1000,$L$13,$I174))*1000</f>
        <v>-97415.820267051458</v>
      </c>
      <c r="D174" s="231">
        <f>IF(F174&lt;&gt;0,VLOOKUP($J174,'Table 1'!$B$13:$C$33,2,FALSE)/12*1000*Study_MW,0)</f>
        <v>105107.69680005879</v>
      </c>
      <c r="E174" s="231">
        <f t="shared" si="59"/>
        <v>7691.8765330073365</v>
      </c>
      <c r="F174" s="97">
        <f>IF(INDEX([2]Delta!$F$1:$JE$1440,$L$14,$I174)=0,"",INDEX([2]Delta!$F$1:$JE$1440,$L$14,$I174))</f>
        <v>3268.9876291599994</v>
      </c>
      <c r="G174" s="236">
        <f t="shared" si="60"/>
        <v>2.3529842892014385</v>
      </c>
      <c r="I174" s="237">
        <f t="shared" si="56"/>
        <v>175</v>
      </c>
      <c r="J174" s="234">
        <f t="shared" si="61"/>
        <v>2038</v>
      </c>
      <c r="K174" s="235">
        <f t="shared" si="62"/>
        <v>50557</v>
      </c>
      <c r="V174" s="97" t="str">
        <f t="shared" si="57"/>
        <v>Summer</v>
      </c>
    </row>
    <row r="175" spans="2:22" hidden="1" outlineLevel="1">
      <c r="B175" s="235">
        <f t="shared" si="58"/>
        <v>50587</v>
      </c>
      <c r="C175" s="97" cm="1">
        <f t="array" ref="C175">IF(F175="","",-INDEX([2]Delta!$F$1:$JE$1000,$L$13,$I175))*1000</f>
        <v>-114938.43573525373</v>
      </c>
      <c r="D175" s="231">
        <f>IF(F175&lt;&gt;0,VLOOKUP($J175,'Table 1'!$B$13:$C$33,2,FALSE)/12*1000*Study_MW,0)</f>
        <v>105107.69680005879</v>
      </c>
      <c r="E175" s="231">
        <f t="shared" si="59"/>
        <v>-9830.7389351949387</v>
      </c>
      <c r="F175" s="97">
        <f>IF(INDEX([2]Delta!$F$1:$JE$1440,$L$14,$I175)=0,"",INDEX([2]Delta!$F$1:$JE$1440,$L$14,$I175))</f>
        <v>3087.4253160000003</v>
      </c>
      <c r="G175" s="236">
        <f t="shared" si="60"/>
        <v>-3.1841220204579477</v>
      </c>
      <c r="I175" s="237">
        <f t="shared" si="56"/>
        <v>176</v>
      </c>
      <c r="J175" s="234">
        <f t="shared" si="61"/>
        <v>2038</v>
      </c>
      <c r="K175" s="235">
        <f t="shared" si="62"/>
        <v>50587</v>
      </c>
      <c r="V175" s="97" t="str">
        <f t="shared" si="57"/>
        <v>Summer</v>
      </c>
    </row>
    <row r="176" spans="2:22" hidden="1" outlineLevel="1">
      <c r="B176" s="235">
        <f t="shared" si="58"/>
        <v>50618</v>
      </c>
      <c r="C176" s="97" cm="1">
        <f t="array" ref="C176">IF(F176="","",-INDEX([2]Delta!$F$1:$JE$1000,$L$13,$I176))*1000</f>
        <v>-103499.00308805809</v>
      </c>
      <c r="D176" s="231">
        <f>IF(F176&lt;&gt;0,VLOOKUP($J176,'Table 1'!$B$13:$C$33,2,FALSE)/12*1000*Study_MW,0)</f>
        <v>105107.69680005879</v>
      </c>
      <c r="E176" s="231">
        <f t="shared" si="59"/>
        <v>1608.693712000706</v>
      </c>
      <c r="F176" s="97">
        <f>IF(INDEX([2]Delta!$F$1:$JE$1440,$L$14,$I176)=0,"",INDEX([2]Delta!$F$1:$JE$1440,$L$14,$I176))</f>
        <v>2776.0894657400004</v>
      </c>
      <c r="G176" s="236">
        <f t="shared" si="60"/>
        <v>0.57948194100145445</v>
      </c>
      <c r="I176" s="237">
        <f t="shared" si="56"/>
        <v>177</v>
      </c>
      <c r="J176" s="234">
        <f t="shared" si="61"/>
        <v>2038</v>
      </c>
      <c r="K176" s="235">
        <f t="shared" si="62"/>
        <v>50618</v>
      </c>
      <c r="V176" s="97" t="str">
        <f t="shared" si="57"/>
        <v>Summer</v>
      </c>
    </row>
    <row r="177" spans="2:22" hidden="1" outlineLevel="1">
      <c r="B177" s="235">
        <f t="shared" si="58"/>
        <v>50649</v>
      </c>
      <c r="C177" s="97" cm="1">
        <f t="array" ref="C177">IF(F177="","",-INDEX([2]Delta!$F$1:$JE$1000,$L$13,$I177))*1000</f>
        <v>-67455.573094295687</v>
      </c>
      <c r="D177" s="231">
        <f>IF(F177&lt;&gt;0,VLOOKUP($J177,'Table 1'!$B$13:$C$33,2,FALSE)/12*1000*Study_MW,0)</f>
        <v>105107.69680005879</v>
      </c>
      <c r="E177" s="231">
        <f t="shared" si="59"/>
        <v>37652.123705763108</v>
      </c>
      <c r="F177" s="97">
        <f>IF(INDEX([2]Delta!$F$1:$JE$1440,$L$14,$I177)=0,"",INDEX([2]Delta!$F$1:$JE$1440,$L$14,$I177))</f>
        <v>2340.6241452700006</v>
      </c>
      <c r="G177" s="236">
        <f t="shared" si="60"/>
        <v>16.086360461525437</v>
      </c>
      <c r="I177" s="237">
        <f t="shared" si="56"/>
        <v>178</v>
      </c>
      <c r="J177" s="234">
        <f t="shared" si="61"/>
        <v>2038</v>
      </c>
      <c r="K177" s="235">
        <f t="shared" si="62"/>
        <v>50649</v>
      </c>
      <c r="V177" s="97" t="str">
        <f t="shared" si="57"/>
        <v>Winter</v>
      </c>
    </row>
    <row r="178" spans="2:22" hidden="1" outlineLevel="1">
      <c r="B178" s="235">
        <f t="shared" si="58"/>
        <v>50679</v>
      </c>
      <c r="C178" s="97" cm="1">
        <f t="array" ref="C178">IF(F178="","",-INDEX([2]Delta!$F$1:$JE$1000,$L$13,$I178))*1000</f>
        <v>-108193.58257981366</v>
      </c>
      <c r="D178" s="231">
        <f>IF(F178&lt;&gt;0,VLOOKUP($J178,'Table 1'!$B$13:$C$33,2,FALSE)/12*1000*Study_MW,0)</f>
        <v>105107.69680005879</v>
      </c>
      <c r="E178" s="231">
        <f t="shared" si="59"/>
        <v>-3085.8857797548699</v>
      </c>
      <c r="F178" s="97">
        <f>IF(INDEX([2]Delta!$F$1:$JE$1440,$L$14,$I178)=0,"",INDEX([2]Delta!$F$1:$JE$1440,$L$14,$I178))</f>
        <v>1758.69827201</v>
      </c>
      <c r="G178" s="236">
        <f t="shared" si="60"/>
        <v>-1.7546419581273822</v>
      </c>
      <c r="I178" s="237">
        <f t="shared" si="56"/>
        <v>179</v>
      </c>
      <c r="J178" s="234">
        <f t="shared" si="61"/>
        <v>2038</v>
      </c>
      <c r="K178" s="235">
        <f t="shared" si="62"/>
        <v>50679</v>
      </c>
      <c r="V178" s="97" t="str">
        <f t="shared" si="57"/>
        <v>Winter</v>
      </c>
    </row>
    <row r="179" spans="2:22" hidden="1" outlineLevel="1">
      <c r="B179" s="235">
        <f t="shared" si="58"/>
        <v>50710</v>
      </c>
      <c r="C179" s="97" cm="1">
        <f t="array" ref="C179">IF(F179="","",-INDEX([2]Delta!$F$1:$JE$1000,$L$13,$I179))*1000</f>
        <v>-2255.2061119713471</v>
      </c>
      <c r="D179" s="231">
        <f>IF(F179&lt;&gt;0,VLOOKUP($J179,'Table 1'!$B$13:$C$33,2,FALSE)/12*1000*Study_MW,0)</f>
        <v>105107.69680005879</v>
      </c>
      <c r="E179" s="231">
        <f t="shared" si="59"/>
        <v>102852.49068808745</v>
      </c>
      <c r="F179" s="97">
        <f>IF(INDEX([2]Delta!$F$1:$JE$1440,$L$14,$I179)=0,"",INDEX([2]Delta!$F$1:$JE$1440,$L$14,$I179))</f>
        <v>1328.99681932</v>
      </c>
      <c r="G179" s="236">
        <f t="shared" si="60"/>
        <v>77.391073622518803</v>
      </c>
      <c r="I179" s="237">
        <f t="shared" si="56"/>
        <v>180</v>
      </c>
      <c r="J179" s="234">
        <f t="shared" si="61"/>
        <v>2038</v>
      </c>
      <c r="K179" s="235">
        <f t="shared" si="62"/>
        <v>50710</v>
      </c>
      <c r="V179" s="97" t="str">
        <f t="shared" si="57"/>
        <v>Winter</v>
      </c>
    </row>
    <row r="180" spans="2:22" hidden="1" outlineLevel="1">
      <c r="B180" s="241">
        <f t="shared" si="58"/>
        <v>50740</v>
      </c>
      <c r="C180" s="242" cm="1">
        <f t="array" ref="C180">IF(F180="","",-INDEX([2]Delta!$F$1:$JE$1000,$L$13,$I180))*1000</f>
        <v>-30258.377675694646</v>
      </c>
      <c r="D180" s="243">
        <f>IF(F180&lt;&gt;0,VLOOKUP($J180,'Table 1'!$B$13:$C$33,2,FALSE)/12*1000*Study_MW,0)</f>
        <v>105107.69680005879</v>
      </c>
      <c r="E180" s="243">
        <f t="shared" si="59"/>
        <v>74849.319124364149</v>
      </c>
      <c r="F180" s="242">
        <f>IF(INDEX([2]Delta!$F$1:$JE$1440,$L$14,$I180)=0,"",INDEX([2]Delta!$F$1:$JE$1440,$L$14,$I180))</f>
        <v>864.29021049999994</v>
      </c>
      <c r="G180" s="244">
        <f t="shared" si="60"/>
        <v>86.602067471136948</v>
      </c>
      <c r="I180" s="245">
        <f t="shared" si="56"/>
        <v>181</v>
      </c>
      <c r="J180" s="234">
        <f t="shared" si="61"/>
        <v>2038</v>
      </c>
      <c r="K180" s="241">
        <f t="shared" si="62"/>
        <v>50740</v>
      </c>
      <c r="V180" s="97" t="str">
        <f t="shared" si="57"/>
        <v>Winter</v>
      </c>
    </row>
    <row r="181" spans="2:22" hidden="1" outlineLevel="1">
      <c r="B181" s="228">
        <f t="shared" si="58"/>
        <v>50771</v>
      </c>
      <c r="C181" s="229" cm="1">
        <f t="array" ref="C181">IF(F181="","",-INDEX([2]Delta!$F$1:$JE$1000,$L$13,$I181))*1000</f>
        <v>-31875.414412206737</v>
      </c>
      <c r="D181" s="230">
        <f>IF(F181&lt;&gt;0,VLOOKUP($J181,'Table 1'!$B$13:$C$33,2,FALSE)/12*1000*Study_MW,0)</f>
        <v>107399.04457197461</v>
      </c>
      <c r="E181" s="230">
        <f t="shared" si="59"/>
        <v>75523.630159767868</v>
      </c>
      <c r="F181" s="229">
        <f>IF(INDEX([2]Delta!$F$1:$JE$1440,$L$14,$I181)=0,"",INDEX([2]Delta!$F$1:$JE$1440,$L$14,$I181))</f>
        <v>939.26067726000008</v>
      </c>
      <c r="G181" s="232">
        <f t="shared" si="60"/>
        <v>80.407529015357582</v>
      </c>
      <c r="I181" s="233">
        <f t="shared" si="56"/>
        <v>183</v>
      </c>
      <c r="J181" s="234">
        <f t="shared" si="61"/>
        <v>2039</v>
      </c>
      <c r="K181" s="228">
        <f t="shared" si="62"/>
        <v>50771</v>
      </c>
      <c r="V181" s="97" t="str">
        <f t="shared" si="57"/>
        <v>Winter</v>
      </c>
    </row>
    <row r="182" spans="2:22" hidden="1" outlineLevel="1">
      <c r="B182" s="235">
        <f t="shared" si="58"/>
        <v>50802</v>
      </c>
      <c r="C182" s="97" cm="1">
        <f t="array" ref="C182">IF(F182="","",-INDEX([2]Delta!$F$1:$JE$1000,$L$13,$I182))*1000</f>
        <v>-44433.136704043136</v>
      </c>
      <c r="D182" s="231">
        <f>IF(F182&lt;&gt;0,VLOOKUP($J182,'Table 1'!$B$13:$C$33,2,FALSE)/12*1000*Study_MW,0)</f>
        <v>107399.04457197461</v>
      </c>
      <c r="E182" s="231">
        <f t="shared" si="59"/>
        <v>62965.90786793147</v>
      </c>
      <c r="F182" s="97">
        <f>IF(INDEX([2]Delta!$F$1:$JE$1440,$L$14,$I182)=0,"",INDEX([2]Delta!$F$1:$JE$1440,$L$14,$I182))</f>
        <v>1531.1488196500002</v>
      </c>
      <c r="G182" s="236">
        <f t="shared" si="60"/>
        <v>41.123310196800219</v>
      </c>
      <c r="I182" s="237">
        <f t="shared" si="56"/>
        <v>184</v>
      </c>
      <c r="J182" s="234">
        <f t="shared" si="61"/>
        <v>2039</v>
      </c>
      <c r="K182" s="235">
        <f t="shared" si="62"/>
        <v>50802</v>
      </c>
      <c r="V182" s="97" t="str">
        <f t="shared" si="57"/>
        <v>Winter</v>
      </c>
    </row>
    <row r="183" spans="2:22" hidden="1" outlineLevel="1">
      <c r="B183" s="235">
        <f t="shared" si="58"/>
        <v>50830</v>
      </c>
      <c r="C183" s="97" cm="1">
        <f t="array" ref="C183">IF(F183="","",-INDEX([2]Delta!$F$1:$JE$1000,$L$13,$I183))*1000</f>
        <v>-78765.608334346325</v>
      </c>
      <c r="D183" s="231">
        <f>IF(F183&lt;&gt;0,VLOOKUP($J183,'Table 1'!$B$13:$C$33,2,FALSE)/12*1000*Study_MW,0)</f>
        <v>107399.04457197461</v>
      </c>
      <c r="E183" s="231">
        <f t="shared" si="59"/>
        <v>28633.436237628281</v>
      </c>
      <c r="F183" s="97">
        <f>IF(INDEX([2]Delta!$F$1:$JE$1440,$L$14,$I183)=0,"",INDEX([2]Delta!$F$1:$JE$1440,$L$14,$I183))</f>
        <v>1816.6372755100001</v>
      </c>
      <c r="G183" s="236">
        <f t="shared" si="60"/>
        <v>15.761779538289927</v>
      </c>
      <c r="I183" s="237">
        <f t="shared" si="56"/>
        <v>185</v>
      </c>
      <c r="J183" s="234">
        <f t="shared" si="61"/>
        <v>2039</v>
      </c>
      <c r="K183" s="235">
        <f t="shared" si="62"/>
        <v>50830</v>
      </c>
      <c r="V183" s="97" t="str">
        <f t="shared" si="57"/>
        <v>Winter</v>
      </c>
    </row>
    <row r="184" spans="2:22" hidden="1" outlineLevel="1">
      <c r="B184" s="235">
        <f t="shared" si="58"/>
        <v>50861</v>
      </c>
      <c r="C184" s="97" cm="1">
        <f t="array" ref="C184">IF(F184="","",-INDEX([2]Delta!$F$1:$JE$1000,$L$13,$I184))*1000</f>
        <v>-108402.42800800479</v>
      </c>
      <c r="D184" s="231">
        <f>IF(F184&lt;&gt;0,VLOOKUP($J184,'Table 1'!$B$13:$C$33,2,FALSE)/12*1000*Study_MW,0)</f>
        <v>107399.04457197461</v>
      </c>
      <c r="E184" s="231">
        <f t="shared" si="59"/>
        <v>-1003.3834360301844</v>
      </c>
      <c r="F184" s="97">
        <f>IF(INDEX([2]Delta!$F$1:$JE$1440,$L$14,$I184)=0,"",INDEX([2]Delta!$F$1:$JE$1440,$L$14,$I184))</f>
        <v>2223.7706496400001</v>
      </c>
      <c r="G184" s="236">
        <f t="shared" si="60"/>
        <v>-0.45120814783332952</v>
      </c>
      <c r="I184" s="237">
        <f t="shared" si="56"/>
        <v>186</v>
      </c>
      <c r="J184" s="234">
        <f t="shared" si="61"/>
        <v>2039</v>
      </c>
      <c r="K184" s="235">
        <f t="shared" si="62"/>
        <v>50861</v>
      </c>
      <c r="V184" s="97" t="str">
        <f t="shared" si="57"/>
        <v>Winter</v>
      </c>
    </row>
    <row r="185" spans="2:22" hidden="1" outlineLevel="1">
      <c r="B185" s="235">
        <f t="shared" si="58"/>
        <v>50891</v>
      </c>
      <c r="C185" s="97" cm="1">
        <f t="array" ref="C185">IF(F185="","",-INDEX([2]Delta!$F$1:$JE$1000,$L$13,$I185))*1000</f>
        <v>-93313.795948663028</v>
      </c>
      <c r="D185" s="231">
        <f>IF(F185&lt;&gt;0,VLOOKUP($J185,'Table 1'!$B$13:$C$33,2,FALSE)/12*1000*Study_MW,0)</f>
        <v>107399.04457197461</v>
      </c>
      <c r="E185" s="231">
        <f t="shared" si="59"/>
        <v>14085.248623311578</v>
      </c>
      <c r="F185" s="97">
        <f>IF(INDEX([2]Delta!$F$1:$JE$1440,$L$14,$I185)=0,"",INDEX([2]Delta!$F$1:$JE$1440,$L$14,$I185))</f>
        <v>2840.4943030399995</v>
      </c>
      <c r="G185" s="236">
        <f t="shared" si="60"/>
        <v>4.9587315166367478</v>
      </c>
      <c r="I185" s="237">
        <f t="shared" si="56"/>
        <v>187</v>
      </c>
      <c r="J185" s="234">
        <f t="shared" si="61"/>
        <v>2039</v>
      </c>
      <c r="K185" s="235">
        <f t="shared" si="62"/>
        <v>50891</v>
      </c>
      <c r="V185" s="97" t="str">
        <f t="shared" si="57"/>
        <v>Summer</v>
      </c>
    </row>
    <row r="186" spans="2:22" hidden="1" outlineLevel="1">
      <c r="B186" s="235">
        <f t="shared" si="58"/>
        <v>50922</v>
      </c>
      <c r="C186" s="97" cm="1">
        <f t="array" ref="C186">IF(F186="","",-INDEX([2]Delta!$F$1:$JE$1000,$L$13,$I186))*1000</f>
        <v>-117311.32222707674</v>
      </c>
      <c r="D186" s="231">
        <f>IF(F186&lt;&gt;0,VLOOKUP($J186,'Table 1'!$B$13:$C$33,2,FALSE)/12*1000*Study_MW,0)</f>
        <v>107399.04457197461</v>
      </c>
      <c r="E186" s="231">
        <f t="shared" si="59"/>
        <v>-9912.2776551021379</v>
      </c>
      <c r="F186" s="97">
        <f>IF(INDEX([2]Delta!$F$1:$JE$1440,$L$14,$I186)=0,"",INDEX([2]Delta!$F$1:$JE$1440,$L$14,$I186))</f>
        <v>3262.0979391299998</v>
      </c>
      <c r="G186" s="236">
        <f t="shared" si="60"/>
        <v>-3.0386204951730353</v>
      </c>
      <c r="I186" s="237">
        <f t="shared" ref="I186:I252" si="63">I174+13</f>
        <v>188</v>
      </c>
      <c r="J186" s="234">
        <f t="shared" si="61"/>
        <v>2039</v>
      </c>
      <c r="K186" s="235">
        <f t="shared" si="62"/>
        <v>50922</v>
      </c>
      <c r="V186" s="97" t="str">
        <f t="shared" si="57"/>
        <v>Summer</v>
      </c>
    </row>
    <row r="187" spans="2:22" hidden="1" outlineLevel="1">
      <c r="B187" s="235">
        <f t="shared" si="58"/>
        <v>50952</v>
      </c>
      <c r="C187" s="97" cm="1">
        <f t="array" ref="C187">IF(F187="","",-INDEX([2]Delta!$F$1:$JE$1000,$L$13,$I187))*1000</f>
        <v>-115660.47701518983</v>
      </c>
      <c r="D187" s="231">
        <f>IF(F187&lt;&gt;0,VLOOKUP($J187,'Table 1'!$B$13:$C$33,2,FALSE)/12*1000*Study_MW,0)</f>
        <v>107399.04457197461</v>
      </c>
      <c r="E187" s="231">
        <f t="shared" si="59"/>
        <v>-8261.4324432152207</v>
      </c>
      <c r="F187" s="97">
        <f>IF(INDEX([2]Delta!$F$1:$JE$1440,$L$14,$I187)=0,"",INDEX([2]Delta!$F$1:$JE$1440,$L$14,$I187))</f>
        <v>3066.4674417299998</v>
      </c>
      <c r="G187" s="236">
        <f t="shared" si="60"/>
        <v>-2.6941203845146298</v>
      </c>
      <c r="I187" s="237">
        <f t="shared" si="63"/>
        <v>189</v>
      </c>
      <c r="J187" s="234">
        <f t="shared" si="61"/>
        <v>2039</v>
      </c>
      <c r="K187" s="235">
        <f t="shared" si="62"/>
        <v>50952</v>
      </c>
      <c r="V187" s="97" t="str">
        <f t="shared" si="57"/>
        <v>Summer</v>
      </c>
    </row>
    <row r="188" spans="2:22" hidden="1" outlineLevel="1">
      <c r="B188" s="235">
        <f t="shared" si="58"/>
        <v>50983</v>
      </c>
      <c r="C188" s="97" cm="1">
        <f t="array" ref="C188">IF(F188="","",-INDEX([2]Delta!$F$1:$JE$1000,$L$13,$I188))*1000</f>
        <v>-166338.45265539276</v>
      </c>
      <c r="D188" s="231">
        <f>IF(F188&lt;&gt;0,VLOOKUP($J188,'Table 1'!$B$13:$C$33,2,FALSE)/12*1000*Study_MW,0)</f>
        <v>107399.04457197461</v>
      </c>
      <c r="E188" s="231">
        <f t="shared" si="59"/>
        <v>-58939.408083418151</v>
      </c>
      <c r="F188" s="97">
        <f>IF(INDEX([2]Delta!$F$1:$JE$1440,$L$14,$I188)=0,"",INDEX([2]Delta!$F$1:$JE$1440,$L$14,$I188))</f>
        <v>2749.0012205400003</v>
      </c>
      <c r="G188" s="236">
        <f t="shared" si="60"/>
        <v>-21.440298986786331</v>
      </c>
      <c r="I188" s="237">
        <f t="shared" si="63"/>
        <v>190</v>
      </c>
      <c r="J188" s="234">
        <f t="shared" si="61"/>
        <v>2039</v>
      </c>
      <c r="K188" s="235">
        <f t="shared" si="62"/>
        <v>50983</v>
      </c>
      <c r="V188" s="97" t="str">
        <f t="shared" si="57"/>
        <v>Summer</v>
      </c>
    </row>
    <row r="189" spans="2:22" hidden="1" outlineLevel="1">
      <c r="B189" s="235">
        <f t="shared" si="58"/>
        <v>51014</v>
      </c>
      <c r="C189" s="97" cm="1">
        <f t="array" ref="C189">IF(F189="","",-INDEX([2]Delta!$F$1:$JE$1000,$L$13,$I189))*1000</f>
        <v>-66471.647938167735</v>
      </c>
      <c r="D189" s="231">
        <f>IF(F189&lt;&gt;0,VLOOKUP($J189,'Table 1'!$B$13:$C$33,2,FALSE)/12*1000*Study_MW,0)</f>
        <v>107399.04457197461</v>
      </c>
      <c r="E189" s="231">
        <f t="shared" si="59"/>
        <v>40927.396633806871</v>
      </c>
      <c r="F189" s="97">
        <f>IF(INDEX([2]Delta!$F$1:$JE$1440,$L$14,$I189)=0,"",INDEX([2]Delta!$F$1:$JE$1440,$L$14,$I189))</f>
        <v>2278.5686430300002</v>
      </c>
      <c r="G189" s="236">
        <f t="shared" si="60"/>
        <v>17.961888819545216</v>
      </c>
      <c r="I189" s="237">
        <f t="shared" si="63"/>
        <v>191</v>
      </c>
      <c r="J189" s="234">
        <f t="shared" si="61"/>
        <v>2039</v>
      </c>
      <c r="K189" s="235">
        <f t="shared" si="62"/>
        <v>51014</v>
      </c>
      <c r="V189" s="97" t="str">
        <f t="shared" si="57"/>
        <v>Winter</v>
      </c>
    </row>
    <row r="190" spans="2:22" hidden="1" outlineLevel="1">
      <c r="B190" s="235">
        <f t="shared" si="58"/>
        <v>51044</v>
      </c>
      <c r="C190" s="97" cm="1">
        <f t="array" ref="C190">IF(F190="","",-INDEX([2]Delta!$F$1:$JE$1000,$L$13,$I190))*1000</f>
        <v>-65418.084198245197</v>
      </c>
      <c r="D190" s="231">
        <f>IF(F190&lt;&gt;0,VLOOKUP($J190,'Table 1'!$B$13:$C$33,2,FALSE)/12*1000*Study_MW,0)</f>
        <v>107399.04457197461</v>
      </c>
      <c r="E190" s="231">
        <f t="shared" si="59"/>
        <v>41980.960373729409</v>
      </c>
      <c r="F190" s="97">
        <f>IF(INDEX([2]Delta!$F$1:$JE$1440,$L$14,$I190)=0,"",INDEX([2]Delta!$F$1:$JE$1440,$L$14,$I190))</f>
        <v>1758.8104474399997</v>
      </c>
      <c r="G190" s="236">
        <f t="shared" si="60"/>
        <v>23.868950991753508</v>
      </c>
      <c r="I190" s="237">
        <f t="shared" si="63"/>
        <v>192</v>
      </c>
      <c r="J190" s="234">
        <f t="shared" si="61"/>
        <v>2039</v>
      </c>
      <c r="K190" s="235">
        <f t="shared" si="62"/>
        <v>51044</v>
      </c>
      <c r="V190" s="97" t="str">
        <f t="shared" si="57"/>
        <v>Winter</v>
      </c>
    </row>
    <row r="191" spans="2:22" hidden="1" outlineLevel="1">
      <c r="B191" s="235">
        <f t="shared" si="58"/>
        <v>51075</v>
      </c>
      <c r="C191" s="97" cm="1">
        <f t="array" ref="C191">IF(F191="","",-INDEX([2]Delta!$F$1:$JE$1000,$L$13,$I191))*1000</f>
        <v>-41590.772849493078</v>
      </c>
      <c r="D191" s="231">
        <f>IF(F191&lt;&gt;0,VLOOKUP($J191,'Table 1'!$B$13:$C$33,2,FALSE)/12*1000*Study_MW,0)</f>
        <v>107399.04457197461</v>
      </c>
      <c r="E191" s="231">
        <f t="shared" si="59"/>
        <v>65808.271722481528</v>
      </c>
      <c r="F191" s="97">
        <f>IF(INDEX([2]Delta!$F$1:$JE$1440,$L$14,$I191)=0,"",INDEX([2]Delta!$F$1:$JE$1440,$L$14,$I191))</f>
        <v>1291.2462063799996</v>
      </c>
      <c r="G191" s="236">
        <f t="shared" si="60"/>
        <v>50.964929381651075</v>
      </c>
      <c r="I191" s="237">
        <f t="shared" si="63"/>
        <v>193</v>
      </c>
      <c r="J191" s="234">
        <f t="shared" si="61"/>
        <v>2039</v>
      </c>
      <c r="K191" s="235">
        <f t="shared" si="62"/>
        <v>51075</v>
      </c>
      <c r="V191" s="97" t="str">
        <f t="shared" si="57"/>
        <v>Winter</v>
      </c>
    </row>
    <row r="192" spans="2:22" hidden="1" outlineLevel="1">
      <c r="B192" s="241">
        <f t="shared" si="58"/>
        <v>51105</v>
      </c>
      <c r="C192" s="242" cm="1">
        <f t="array" ref="C192">IF(F192="","",-INDEX([2]Delta!$F$1:$JE$1000,$L$13,$I192))*1000</f>
        <v>-10774.297350886627</v>
      </c>
      <c r="D192" s="243">
        <f>IF(F192&lt;&gt;0,VLOOKUP($J192,'Table 1'!$B$13:$C$33,2,FALSE)/12*1000*Study_MW,0)</f>
        <v>107399.04457197461</v>
      </c>
      <c r="E192" s="243">
        <f t="shared" si="59"/>
        <v>96624.747221087979</v>
      </c>
      <c r="F192" s="242">
        <f>IF(INDEX([2]Delta!$F$1:$JE$1440,$L$14,$I192)=0,"",INDEX([2]Delta!$F$1:$JE$1440,$L$14,$I192))</f>
        <v>863.2185923200002</v>
      </c>
      <c r="G192" s="244">
        <f t="shared" si="60"/>
        <v>111.93543336618568</v>
      </c>
      <c r="I192" s="245">
        <f t="shared" si="63"/>
        <v>194</v>
      </c>
      <c r="J192" s="234">
        <f t="shared" si="61"/>
        <v>2039</v>
      </c>
      <c r="K192" s="241">
        <f t="shared" si="62"/>
        <v>51105</v>
      </c>
      <c r="V192" s="97" t="str">
        <f t="shared" si="57"/>
        <v>Winter</v>
      </c>
    </row>
    <row r="193" spans="2:22" ht="13" collapsed="1">
      <c r="B193" s="228">
        <f t="shared" si="58"/>
        <v>51136</v>
      </c>
      <c r="C193" s="229" cm="1">
        <f t="array" ref="C193">IF(F193="","",-INDEX([2]Delta!$F$1:$JE$1000,$L$13,$I193))*1000</f>
        <v>-31130.376271401474</v>
      </c>
      <c r="D193" s="230">
        <f>IF(F193&lt;&gt;0,VLOOKUP($J193,'Table 1'!$B$13:$C$33,2,FALSE)/12*1000*Study_MW,0)</f>
        <v>109740.34377633111</v>
      </c>
      <c r="E193" s="230">
        <f t="shared" ref="E193:E216" si="64">C193+D193</f>
        <v>78609.967504929635</v>
      </c>
      <c r="F193" s="229">
        <f>IF(INDEX([2]Delta!$F$1:$JE$1440,$L$14,$I193)=0,"",INDEX([2]Delta!$F$1:$JE$1440,$L$14,$I193))</f>
        <v>949.07595705000006</v>
      </c>
      <c r="G193" s="232">
        <f t="shared" ref="G193:G216" si="65">IF(ISNUMBER($F193),E193/$F193,"")</f>
        <v>82.827898990584416</v>
      </c>
      <c r="I193" s="233">
        <f t="shared" si="63"/>
        <v>196</v>
      </c>
      <c r="J193" s="234">
        <f t="shared" ref="J193:J240" si="66">YEAR(B193)</f>
        <v>2040</v>
      </c>
      <c r="K193" s="228">
        <f t="shared" ref="K193:K240" si="67">IF(ISNUMBER(F193),IF(F193&lt;&gt;0,B193,""),"")</f>
        <v>51136</v>
      </c>
      <c r="M193" s="36"/>
      <c r="V193" s="97" t="str">
        <f t="shared" si="57"/>
        <v>Winter</v>
      </c>
    </row>
    <row r="194" spans="2:22" ht="13">
      <c r="B194" s="235">
        <f t="shared" si="58"/>
        <v>51167</v>
      </c>
      <c r="C194" s="97" cm="1">
        <f t="array" ref="C194">IF(F194="","",-INDEX([2]Delta!$F$1:$JE$1000,$L$13,$I194))*1000</f>
        <v>-54536.447484362725</v>
      </c>
      <c r="D194" s="231">
        <f>IF(F194&lt;&gt;0,VLOOKUP($J194,'Table 1'!$B$13:$C$33,2,FALSE)/12*1000*Study_MW,0)</f>
        <v>109740.34377633111</v>
      </c>
      <c r="E194" s="231">
        <f t="shared" si="64"/>
        <v>55203.896291968384</v>
      </c>
      <c r="F194" s="97">
        <f>IF(INDEX([2]Delta!$F$1:$JE$1440,$L$14,$I194)=0,"",INDEX([2]Delta!$F$1:$JE$1440,$L$14,$I194))</f>
        <v>1568.61744198</v>
      </c>
      <c r="G194" s="236">
        <f t="shared" si="65"/>
        <v>35.192708441573124</v>
      </c>
      <c r="I194" s="237">
        <f t="shared" si="63"/>
        <v>197</v>
      </c>
      <c r="J194" s="234">
        <f t="shared" si="66"/>
        <v>2040</v>
      </c>
      <c r="K194" s="235">
        <f t="shared" si="67"/>
        <v>51167</v>
      </c>
      <c r="M194" s="36"/>
      <c r="V194" s="97" t="str">
        <f t="shared" si="57"/>
        <v>Winter</v>
      </c>
    </row>
    <row r="195" spans="2:22" ht="13">
      <c r="B195" s="235">
        <f t="shared" si="58"/>
        <v>51196</v>
      </c>
      <c r="C195" s="97" cm="1">
        <f t="array" ref="C195">IF(F195="","",-INDEX([2]Delta!$F$1:$JE$1000,$L$13,$I195))*1000</f>
        <v>-76014.720277307788</v>
      </c>
      <c r="D195" s="231">
        <f>IF(F195&lt;&gt;0,VLOOKUP($J195,'Table 1'!$B$13:$C$33,2,FALSE)/12*1000*Study_MW,0)</f>
        <v>109740.34377633111</v>
      </c>
      <c r="E195" s="231">
        <f t="shared" si="64"/>
        <v>33725.623499023321</v>
      </c>
      <c r="F195" s="97">
        <f>IF(INDEX([2]Delta!$F$1:$JE$1440,$L$14,$I195)=0,"",INDEX([2]Delta!$F$1:$JE$1440,$L$14,$I195))</f>
        <v>1880.4161396800002</v>
      </c>
      <c r="G195" s="236">
        <f t="shared" si="65"/>
        <v>17.93519146499273</v>
      </c>
      <c r="I195" s="237">
        <f t="shared" si="63"/>
        <v>198</v>
      </c>
      <c r="J195" s="234">
        <f t="shared" si="66"/>
        <v>2040</v>
      </c>
      <c r="K195" s="235">
        <f t="shared" si="67"/>
        <v>51196</v>
      </c>
      <c r="M195" s="36"/>
      <c r="V195" s="97" t="str">
        <f t="shared" si="57"/>
        <v>Winter</v>
      </c>
    </row>
    <row r="196" spans="2:22" ht="13">
      <c r="B196" s="235">
        <f t="shared" si="58"/>
        <v>51227</v>
      </c>
      <c r="C196" s="97" cm="1">
        <f t="array" ref="C196">IF(F196="","",-INDEX([2]Delta!$F$1:$JE$1000,$L$13,$I196))*1000</f>
        <v>-90458.471307356376</v>
      </c>
      <c r="D196" s="231">
        <f>IF(F196&lt;&gt;0,VLOOKUP($J196,'Table 1'!$B$13:$C$33,2,FALSE)/12*1000*Study_MW,0)</f>
        <v>109740.34377633111</v>
      </c>
      <c r="E196" s="231">
        <f t="shared" si="64"/>
        <v>19281.872468974732</v>
      </c>
      <c r="F196" s="97">
        <f>IF(INDEX([2]Delta!$F$1:$JE$1440,$L$14,$I196)=0,"",INDEX([2]Delta!$F$1:$JE$1440,$L$14,$I196))</f>
        <v>2271.1516071400001</v>
      </c>
      <c r="G196" s="236">
        <f t="shared" si="65"/>
        <v>8.4899098802373096</v>
      </c>
      <c r="I196" s="237">
        <f t="shared" si="63"/>
        <v>199</v>
      </c>
      <c r="J196" s="234">
        <f t="shared" si="66"/>
        <v>2040</v>
      </c>
      <c r="K196" s="235">
        <f t="shared" si="67"/>
        <v>51227</v>
      </c>
      <c r="M196" s="36"/>
      <c r="V196" s="97" t="str">
        <f t="shared" si="57"/>
        <v>Winter</v>
      </c>
    </row>
    <row r="197" spans="2:22" ht="13">
      <c r="B197" s="235">
        <f t="shared" si="58"/>
        <v>51257</v>
      </c>
      <c r="C197" s="97" cm="1">
        <f t="array" ref="C197">IF(F197="","",-INDEX([2]Delta!$F$1:$JE$1000,$L$13,$I197))*1000</f>
        <v>-124946.42017449951</v>
      </c>
      <c r="D197" s="231">
        <f>IF(F197&lt;&gt;0,VLOOKUP($J197,'Table 1'!$B$13:$C$33,2,FALSE)/12*1000*Study_MW,0)</f>
        <v>109740.34377633111</v>
      </c>
      <c r="E197" s="231">
        <f t="shared" si="64"/>
        <v>-15206.076398168399</v>
      </c>
      <c r="F197" s="97">
        <f>IF(INDEX([2]Delta!$F$1:$JE$1440,$L$14,$I197)=0,"",INDEX([2]Delta!$F$1:$JE$1440,$L$14,$I197))</f>
        <v>2839.0469496800001</v>
      </c>
      <c r="G197" s="236">
        <f t="shared" si="65"/>
        <v>-5.3560496418991361</v>
      </c>
      <c r="I197" s="237">
        <f t="shared" si="63"/>
        <v>200</v>
      </c>
      <c r="J197" s="234">
        <f t="shared" si="66"/>
        <v>2040</v>
      </c>
      <c r="K197" s="235">
        <f t="shared" si="67"/>
        <v>51257</v>
      </c>
      <c r="M197" s="36"/>
      <c r="V197" s="97" t="str">
        <f t="shared" si="57"/>
        <v>Summer</v>
      </c>
    </row>
    <row r="198" spans="2:22" ht="13">
      <c r="B198" s="235">
        <f t="shared" si="58"/>
        <v>51288</v>
      </c>
      <c r="C198" s="97" cm="1">
        <f t="array" ref="C198">IF(F198="","",-INDEX([2]Delta!$F$1:$JE$1000,$L$13,$I198))*1000</f>
        <v>-127359.24192673701</v>
      </c>
      <c r="D198" s="231">
        <f>IF(F198&lt;&gt;0,VLOOKUP($J198,'Table 1'!$B$13:$C$33,2,FALSE)/12*1000*Study_MW,0)</f>
        <v>109740.34377633111</v>
      </c>
      <c r="E198" s="231">
        <f t="shared" si="64"/>
        <v>-17618.898150405905</v>
      </c>
      <c r="F198" s="97">
        <f>IF(INDEX([2]Delta!$F$1:$JE$1440,$L$14,$I198)=0,"",INDEX([2]Delta!$F$1:$JE$1440,$L$14,$I198))</f>
        <v>3245.0010887600001</v>
      </c>
      <c r="G198" s="236">
        <f t="shared" si="65"/>
        <v>-5.4295507670040708</v>
      </c>
      <c r="I198" s="237">
        <f t="shared" si="63"/>
        <v>201</v>
      </c>
      <c r="J198" s="234">
        <f t="shared" si="66"/>
        <v>2040</v>
      </c>
      <c r="K198" s="235">
        <f t="shared" si="67"/>
        <v>51288</v>
      </c>
      <c r="M198" s="36"/>
      <c r="V198" s="97" t="str">
        <f t="shared" si="57"/>
        <v>Summer</v>
      </c>
    </row>
    <row r="199" spans="2:22" ht="13">
      <c r="B199" s="235">
        <f t="shared" si="58"/>
        <v>51318</v>
      </c>
      <c r="C199" s="97" cm="1">
        <f t="array" ref="C199">IF(F199="","",-INDEX([2]Delta!$F$1:$JE$1000,$L$13,$I199))*1000</f>
        <v>-100628.26843977018</v>
      </c>
      <c r="D199" s="231">
        <f>IF(F199&lt;&gt;0,VLOOKUP($J199,'Table 1'!$B$13:$C$33,2,FALSE)/12*1000*Study_MW,0)</f>
        <v>109740.34377633111</v>
      </c>
      <c r="E199" s="231">
        <f t="shared" si="64"/>
        <v>9112.0753365609271</v>
      </c>
      <c r="F199" s="97">
        <f>IF(INDEX([2]Delta!$F$1:$JE$1440,$L$14,$I199)=0,"",INDEX([2]Delta!$F$1:$JE$1440,$L$14,$I199))</f>
        <v>3008.91074673</v>
      </c>
      <c r="G199" s="236">
        <f t="shared" si="65"/>
        <v>3.028363452277099</v>
      </c>
      <c r="I199" s="237">
        <f t="shared" si="63"/>
        <v>202</v>
      </c>
      <c r="J199" s="234">
        <f t="shared" si="66"/>
        <v>2040</v>
      </c>
      <c r="K199" s="235">
        <f t="shared" si="67"/>
        <v>51318</v>
      </c>
      <c r="M199" s="36"/>
      <c r="V199" s="97" t="str">
        <f t="shared" si="57"/>
        <v>Summer</v>
      </c>
    </row>
    <row r="200" spans="2:22" ht="13">
      <c r="B200" s="235">
        <f t="shared" si="58"/>
        <v>51349</v>
      </c>
      <c r="C200" s="97" cm="1">
        <f t="array" ref="C200">IF(F200="","",-INDEX([2]Delta!$F$1:$JE$1000,$L$13,$I200))*1000</f>
        <v>-130447.0918492807</v>
      </c>
      <c r="D200" s="231">
        <f>IF(F200&lt;&gt;0,VLOOKUP($J200,'Table 1'!$B$13:$C$33,2,FALSE)/12*1000*Study_MW,0)</f>
        <v>109740.34377633111</v>
      </c>
      <c r="E200" s="231">
        <f t="shared" si="64"/>
        <v>-20706.748072949587</v>
      </c>
      <c r="F200" s="97">
        <f>IF(INDEX([2]Delta!$F$1:$JE$1440,$L$14,$I200)=0,"",INDEX([2]Delta!$F$1:$JE$1440,$L$14,$I200))</f>
        <v>2745.32156811</v>
      </c>
      <c r="G200" s="236">
        <f t="shared" si="65"/>
        <v>-7.5425583339604989</v>
      </c>
      <c r="I200" s="237">
        <f t="shared" si="63"/>
        <v>203</v>
      </c>
      <c r="J200" s="234">
        <f t="shared" si="66"/>
        <v>2040</v>
      </c>
      <c r="K200" s="235">
        <f t="shared" si="67"/>
        <v>51349</v>
      </c>
      <c r="M200" s="36"/>
      <c r="V200" s="97" t="str">
        <f t="shared" si="57"/>
        <v>Summer</v>
      </c>
    </row>
    <row r="201" spans="2:22" ht="13">
      <c r="B201" s="235">
        <f t="shared" si="58"/>
        <v>51380</v>
      </c>
      <c r="C201" s="97" cm="1">
        <f t="array" ref="C201">IF(F201="","",-INDEX([2]Delta!$F$1:$JE$1000,$L$13,$I201))*1000</f>
        <v>-75412.773784624733</v>
      </c>
      <c r="D201" s="231">
        <f>IF(F201&lt;&gt;0,VLOOKUP($J201,'Table 1'!$B$13:$C$33,2,FALSE)/12*1000*Study_MW,0)</f>
        <v>109740.34377633111</v>
      </c>
      <c r="E201" s="231">
        <f t="shared" si="64"/>
        <v>34327.569991706376</v>
      </c>
      <c r="F201" s="97">
        <f>IF(INDEX([2]Delta!$F$1:$JE$1440,$L$14,$I201)=0,"",INDEX([2]Delta!$F$1:$JE$1440,$L$14,$I201))</f>
        <v>2219.60774894</v>
      </c>
      <c r="G201" s="236">
        <f t="shared" si="65"/>
        <v>15.46560197769174</v>
      </c>
      <c r="I201" s="237">
        <f t="shared" si="63"/>
        <v>204</v>
      </c>
      <c r="J201" s="234">
        <f t="shared" si="66"/>
        <v>2040</v>
      </c>
      <c r="K201" s="235">
        <f t="shared" si="67"/>
        <v>51380</v>
      </c>
      <c r="M201" s="36"/>
      <c r="V201" s="97" t="str">
        <f t="shared" si="57"/>
        <v>Winter</v>
      </c>
    </row>
    <row r="202" spans="2:22" ht="13">
      <c r="B202" s="235">
        <f t="shared" si="58"/>
        <v>51410</v>
      </c>
      <c r="C202" s="97" cm="1">
        <f t="array" ref="C202">IF(F202="","",-INDEX([2]Delta!$F$1:$JE$1000,$L$13,$I202))*1000</f>
        <v>-68538.67054557486</v>
      </c>
      <c r="D202" s="231">
        <f>IF(F202&lt;&gt;0,VLOOKUP($J202,'Table 1'!$B$13:$C$33,2,FALSE)/12*1000*Study_MW,0)</f>
        <v>109740.34377633111</v>
      </c>
      <c r="E202" s="231">
        <f t="shared" si="64"/>
        <v>41201.673230756249</v>
      </c>
      <c r="F202" s="97">
        <f>IF(INDEX([2]Delta!$F$1:$JE$1440,$L$14,$I202)=0,"",INDEX([2]Delta!$F$1:$JE$1440,$L$14,$I202))</f>
        <v>1731.7649350699999</v>
      </c>
      <c r="G202" s="236">
        <f t="shared" si="65"/>
        <v>23.791723920712617</v>
      </c>
      <c r="I202" s="237">
        <f t="shared" si="63"/>
        <v>205</v>
      </c>
      <c r="J202" s="234">
        <f t="shared" si="66"/>
        <v>2040</v>
      </c>
      <c r="K202" s="235">
        <f t="shared" si="67"/>
        <v>51410</v>
      </c>
      <c r="M202" s="36"/>
      <c r="V202" s="97" t="str">
        <f t="shared" si="57"/>
        <v>Winter</v>
      </c>
    </row>
    <row r="203" spans="2:22" ht="13">
      <c r="B203" s="235">
        <f t="shared" si="58"/>
        <v>51441</v>
      </c>
      <c r="C203" s="97" cm="1">
        <f t="array" ref="C203">IF(F203="","",-INDEX([2]Delta!$F$1:$JE$1000,$L$13,$I203))*1000</f>
        <v>-18054.429117020845</v>
      </c>
      <c r="D203" s="231">
        <f>IF(F203&lt;&gt;0,VLOOKUP($J203,'Table 1'!$B$13:$C$33,2,FALSE)/12*1000*Study_MW,0)</f>
        <v>109740.34377633111</v>
      </c>
      <c r="E203" s="231">
        <f t="shared" si="64"/>
        <v>91685.914659310263</v>
      </c>
      <c r="F203" s="97">
        <f>IF(INDEX([2]Delta!$F$1:$JE$1440,$L$14,$I203)=0,"",INDEX([2]Delta!$F$1:$JE$1440,$L$14,$I203))</f>
        <v>1254.7371490100002</v>
      </c>
      <c r="G203" s="236">
        <f t="shared" si="65"/>
        <v>73.071810085204973</v>
      </c>
      <c r="I203" s="237">
        <f t="shared" si="63"/>
        <v>206</v>
      </c>
      <c r="J203" s="234">
        <f t="shared" si="66"/>
        <v>2040</v>
      </c>
      <c r="K203" s="235">
        <f t="shared" si="67"/>
        <v>51441</v>
      </c>
      <c r="M203" s="36"/>
      <c r="V203" s="97" t="str">
        <f t="shared" si="57"/>
        <v>Winter</v>
      </c>
    </row>
    <row r="204" spans="2:22" ht="13">
      <c r="B204" s="241">
        <f t="shared" si="58"/>
        <v>51471</v>
      </c>
      <c r="C204" s="242" cm="1">
        <f t="array" ref="C204">IF(F204="","",-INDEX([2]Delta!$F$1:$JE$1000,$L$13,$I204))*1000</f>
        <v>-13540.295276179677</v>
      </c>
      <c r="D204" s="243">
        <f>IF(F204&lt;&gt;0,VLOOKUP($J204,'Table 1'!$B$13:$C$33,2,FALSE)/12*1000*Study_MW,0)</f>
        <v>109740.34377633111</v>
      </c>
      <c r="E204" s="243">
        <f t="shared" si="64"/>
        <v>96200.048500151432</v>
      </c>
      <c r="F204" s="242">
        <f>IF(INDEX([2]Delta!$F$1:$JE$1440,$L$14,$I204)=0,"",INDEX([2]Delta!$F$1:$JE$1440,$L$14,$I204))</f>
        <v>829.05839691000006</v>
      </c>
      <c r="G204" s="244">
        <f t="shared" si="65"/>
        <v>116.03531049043171</v>
      </c>
      <c r="I204" s="245">
        <f t="shared" si="63"/>
        <v>207</v>
      </c>
      <c r="J204" s="234">
        <f t="shared" si="66"/>
        <v>2040</v>
      </c>
      <c r="K204" s="241">
        <f t="shared" si="67"/>
        <v>51471</v>
      </c>
      <c r="M204" s="36"/>
      <c r="V204" s="97" t="str">
        <f t="shared" ref="V204:V267" si="68">IFERROR(IF(AND(MONTH(K205)&gt;=6,MONTH(K205)&lt;=9),"Summer","Winter"),"-")</f>
        <v>Winter</v>
      </c>
    </row>
    <row r="205" spans="2:22" ht="13">
      <c r="B205" s="228">
        <f t="shared" si="58"/>
        <v>51502</v>
      </c>
      <c r="C205" s="229" cm="1">
        <f t="array" ref="C205">IF(F205="","",-INDEX([2]Delta!$F$1:$JE$1000,$L$13,$I205))*1000</f>
        <v>-15350.87038630445</v>
      </c>
      <c r="D205" s="230">
        <f>IF(F205&lt;&gt;0,VLOOKUP($J205,'Table 1'!$B$13:$C$33,2,FALSE)/12*1000*Study_MW,0)</f>
        <v>112132.68321805674</v>
      </c>
      <c r="E205" s="230">
        <f t="shared" si="64"/>
        <v>96781.812831752293</v>
      </c>
      <c r="F205" s="229">
        <f>IF(INDEX([2]Delta!$F$1:$JE$1440,$L$14,$I205)=0,"",INDEX([2]Delta!$F$1:$JE$1440,$L$14,$I205))</f>
        <v>936.02100701000006</v>
      </c>
      <c r="G205" s="232">
        <f t="shared" si="65"/>
        <v>103.39705210346665</v>
      </c>
      <c r="I205" s="233">
        <f t="shared" si="63"/>
        <v>209</v>
      </c>
      <c r="J205" s="234">
        <f t="shared" si="66"/>
        <v>2041</v>
      </c>
      <c r="K205" s="228">
        <f t="shared" si="67"/>
        <v>51502</v>
      </c>
      <c r="M205" s="36"/>
      <c r="V205" s="97" t="str">
        <f t="shared" si="68"/>
        <v>Winter</v>
      </c>
    </row>
    <row r="206" spans="2:22" ht="13">
      <c r="B206" s="235">
        <f t="shared" ref="B206:B252" si="69">EDATE(B205,1)</f>
        <v>51533</v>
      </c>
      <c r="C206" s="97" cm="1">
        <f t="array" ref="C206">IF(F206="","",-INDEX([2]Delta!$F$1:$JE$1000,$L$13,$I206))*1000</f>
        <v>-53120.174411396874</v>
      </c>
      <c r="D206" s="231">
        <f>IF(F206&lt;&gt;0,VLOOKUP($J206,'Table 1'!$B$13:$C$33,2,FALSE)/12*1000*Study_MW,0)</f>
        <v>112132.68321805674</v>
      </c>
      <c r="E206" s="231">
        <f t="shared" si="64"/>
        <v>59012.508806659869</v>
      </c>
      <c r="F206" s="97">
        <f>IF(INDEX([2]Delta!$F$1:$JE$1440,$L$14,$I206)=0,"",INDEX([2]Delta!$F$1:$JE$1440,$L$14,$I206))</f>
        <v>1520.2262509899999</v>
      </c>
      <c r="G206" s="236">
        <f t="shared" si="65"/>
        <v>38.818240882388274</v>
      </c>
      <c r="I206" s="237">
        <f t="shared" si="63"/>
        <v>210</v>
      </c>
      <c r="J206" s="234">
        <f t="shared" si="66"/>
        <v>2041</v>
      </c>
      <c r="K206" s="235">
        <f t="shared" si="67"/>
        <v>51533</v>
      </c>
      <c r="M206" s="36"/>
      <c r="V206" s="97" t="str">
        <f t="shared" si="68"/>
        <v>Winter</v>
      </c>
    </row>
    <row r="207" spans="2:22" ht="13">
      <c r="B207" s="235">
        <f t="shared" si="69"/>
        <v>51561</v>
      </c>
      <c r="C207" s="97" cm="1">
        <f t="array" ref="C207">IF(F207="","",-INDEX([2]Delta!$F$1:$JE$1000,$L$13,$I207))*1000</f>
        <v>-91996.342268517765</v>
      </c>
      <c r="D207" s="231">
        <f>IF(F207&lt;&gt;0,VLOOKUP($J207,'Table 1'!$B$13:$C$33,2,FALSE)/12*1000*Study_MW,0)</f>
        <v>112132.68321805674</v>
      </c>
      <c r="E207" s="231">
        <f t="shared" si="64"/>
        <v>20136.340949538979</v>
      </c>
      <c r="F207" s="97">
        <f>IF(INDEX([2]Delta!$F$1:$JE$1440,$L$14,$I207)=0,"",INDEX([2]Delta!$F$1:$JE$1440,$L$14,$I207))</f>
        <v>1909.0665896300002</v>
      </c>
      <c r="G207" s="236">
        <f t="shared" si="65"/>
        <v>10.547741529247359</v>
      </c>
      <c r="I207" s="237">
        <f t="shared" si="63"/>
        <v>211</v>
      </c>
      <c r="J207" s="234">
        <f t="shared" si="66"/>
        <v>2041</v>
      </c>
      <c r="K207" s="235">
        <f t="shared" si="67"/>
        <v>51561</v>
      </c>
      <c r="M207" s="36"/>
      <c r="V207" s="97" t="str">
        <f t="shared" si="68"/>
        <v>Winter</v>
      </c>
    </row>
    <row r="208" spans="2:22" ht="13">
      <c r="B208" s="235">
        <f t="shared" si="69"/>
        <v>51592</v>
      </c>
      <c r="C208" s="97" cm="1">
        <f t="array" ref="C208">IF(F208="","",-INDEX([2]Delta!$F$1:$JE$1000,$L$13,$I208))*1000</f>
        <v>-98768.083620991092</v>
      </c>
      <c r="D208" s="231">
        <f>IF(F208&lt;&gt;0,VLOOKUP($J208,'Table 1'!$B$13:$C$33,2,FALSE)/12*1000*Study_MW,0)</f>
        <v>112132.68321805674</v>
      </c>
      <c r="E208" s="231">
        <f t="shared" si="64"/>
        <v>13364.599597065651</v>
      </c>
      <c r="F208" s="97">
        <f>IF(INDEX([2]Delta!$F$1:$JE$1440,$L$14,$I208)=0,"",INDEX([2]Delta!$F$1:$JE$1440,$L$14,$I208))</f>
        <v>2293.8934323899998</v>
      </c>
      <c r="G208" s="236">
        <f t="shared" si="65"/>
        <v>5.8261641139715543</v>
      </c>
      <c r="I208" s="237">
        <f t="shared" si="63"/>
        <v>212</v>
      </c>
      <c r="J208" s="234">
        <f t="shared" si="66"/>
        <v>2041</v>
      </c>
      <c r="K208" s="235">
        <f t="shared" si="67"/>
        <v>51592</v>
      </c>
      <c r="M208" s="36"/>
      <c r="V208" s="97" t="str">
        <f t="shared" si="68"/>
        <v>Winter</v>
      </c>
    </row>
    <row r="209" spans="2:22" ht="13">
      <c r="B209" s="235">
        <f t="shared" si="69"/>
        <v>51622</v>
      </c>
      <c r="C209" s="97" cm="1">
        <f t="array" ref="C209">IF(F209="","",-INDEX([2]Delta!$F$1:$JE$1000,$L$13,$I209))*1000</f>
        <v>-138910.85936871241</v>
      </c>
      <c r="D209" s="231">
        <f>IF(F209&lt;&gt;0,VLOOKUP($J209,'Table 1'!$B$13:$C$33,2,FALSE)/12*1000*Study_MW,0)</f>
        <v>112132.68321805674</v>
      </c>
      <c r="E209" s="231">
        <f t="shared" si="64"/>
        <v>-26778.176150655665</v>
      </c>
      <c r="F209" s="97">
        <f>IF(INDEX([2]Delta!$F$1:$JE$1440,$L$14,$I209)=0,"",INDEX([2]Delta!$F$1:$JE$1440,$L$14,$I209))</f>
        <v>2831.9412906400003</v>
      </c>
      <c r="G209" s="236">
        <f t="shared" si="65"/>
        <v>-9.4557666993880272</v>
      </c>
      <c r="I209" s="237">
        <f t="shared" si="63"/>
        <v>213</v>
      </c>
      <c r="J209" s="234">
        <f t="shared" si="66"/>
        <v>2041</v>
      </c>
      <c r="K209" s="235">
        <f t="shared" si="67"/>
        <v>51622</v>
      </c>
      <c r="M209" s="36"/>
      <c r="V209" s="97" t="str">
        <f t="shared" si="68"/>
        <v>Summer</v>
      </c>
    </row>
    <row r="210" spans="2:22" ht="13">
      <c r="B210" s="235">
        <f t="shared" si="69"/>
        <v>51653</v>
      </c>
      <c r="C210" s="97" cm="1">
        <f t="array" ref="C210">IF(F210="","",-INDEX([2]Delta!$F$1:$JE$1000,$L$13,$I210))*1000</f>
        <v>-84952.325750899035</v>
      </c>
      <c r="D210" s="231">
        <f>IF(F210&lt;&gt;0,VLOOKUP($J210,'Table 1'!$B$13:$C$33,2,FALSE)/12*1000*Study_MW,0)</f>
        <v>112132.68321805674</v>
      </c>
      <c r="E210" s="231">
        <f t="shared" si="64"/>
        <v>27180.357467157708</v>
      </c>
      <c r="F210" s="97">
        <f>IF(INDEX([2]Delta!$F$1:$JE$1440,$L$14,$I210)=0,"",INDEX([2]Delta!$F$1:$JE$1440,$L$14,$I210))</f>
        <v>3166.4631747100002</v>
      </c>
      <c r="G210" s="236">
        <f t="shared" si="65"/>
        <v>8.5838223808325242</v>
      </c>
      <c r="I210" s="237">
        <f t="shared" si="63"/>
        <v>214</v>
      </c>
      <c r="J210" s="234">
        <f t="shared" si="66"/>
        <v>2041</v>
      </c>
      <c r="K210" s="235">
        <f t="shared" si="67"/>
        <v>51653</v>
      </c>
      <c r="M210" s="36"/>
      <c r="V210" s="97" t="str">
        <f t="shared" si="68"/>
        <v>Summer</v>
      </c>
    </row>
    <row r="211" spans="2:22" ht="13">
      <c r="B211" s="235">
        <f t="shared" si="69"/>
        <v>51683</v>
      </c>
      <c r="C211" s="97" cm="1">
        <f t="array" ref="C211">IF(F211="","",-INDEX([2]Delta!$F$1:$JE$1000,$L$13,$I211))*1000</f>
        <v>-85541.716225219716</v>
      </c>
      <c r="D211" s="231">
        <f>IF(F211&lt;&gt;0,VLOOKUP($J211,'Table 1'!$B$13:$C$33,2,FALSE)/12*1000*Study_MW,0)</f>
        <v>112132.68321805674</v>
      </c>
      <c r="E211" s="231">
        <f t="shared" si="64"/>
        <v>26590.966992837028</v>
      </c>
      <c r="F211" s="97">
        <f>IF(INDEX([2]Delta!$F$1:$JE$1440,$L$14,$I211)=0,"",INDEX([2]Delta!$F$1:$JE$1440,$L$14,$I211))</f>
        <v>3026.4811171399997</v>
      </c>
      <c r="G211" s="236">
        <f t="shared" si="65"/>
        <v>8.786100412866702</v>
      </c>
      <c r="I211" s="237">
        <f t="shared" si="63"/>
        <v>215</v>
      </c>
      <c r="J211" s="234">
        <f t="shared" si="66"/>
        <v>2041</v>
      </c>
      <c r="K211" s="235">
        <f t="shared" si="67"/>
        <v>51683</v>
      </c>
      <c r="M211" s="36"/>
      <c r="V211" s="97" t="str">
        <f t="shared" si="68"/>
        <v>Summer</v>
      </c>
    </row>
    <row r="212" spans="2:22" ht="13">
      <c r="B212" s="235">
        <f t="shared" si="69"/>
        <v>51714</v>
      </c>
      <c r="C212" s="97" cm="1">
        <f t="array" ref="C212">IF(F212="","",-INDEX([2]Delta!$F$1:$JE$1000,$L$13,$I212))*1000</f>
        <v>-75305.952296541363</v>
      </c>
      <c r="D212" s="231">
        <f>IF(F212&lt;&gt;0,VLOOKUP($J212,'Table 1'!$B$13:$C$33,2,FALSE)/12*1000*Study_MW,0)</f>
        <v>112132.68321805674</v>
      </c>
      <c r="E212" s="231">
        <f t="shared" si="64"/>
        <v>36826.73092151538</v>
      </c>
      <c r="F212" s="97">
        <f>IF(INDEX([2]Delta!$F$1:$JE$1440,$L$14,$I212)=0,"",INDEX([2]Delta!$F$1:$JE$1440,$L$14,$I212))</f>
        <v>2741.0284156100001</v>
      </c>
      <c r="G212" s="236">
        <f t="shared" si="65"/>
        <v>13.435369991711598</v>
      </c>
      <c r="I212" s="237">
        <f t="shared" si="63"/>
        <v>216</v>
      </c>
      <c r="J212" s="234">
        <f t="shared" si="66"/>
        <v>2041</v>
      </c>
      <c r="K212" s="235">
        <f t="shared" si="67"/>
        <v>51714</v>
      </c>
      <c r="M212" s="36"/>
      <c r="V212" s="97" t="str">
        <f t="shared" si="68"/>
        <v>Summer</v>
      </c>
    </row>
    <row r="213" spans="2:22" ht="13">
      <c r="B213" s="235">
        <f t="shared" si="69"/>
        <v>51745</v>
      </c>
      <c r="C213" s="97" cm="1">
        <f t="array" ref="C213">IF(F213="","",-INDEX([2]Delta!$F$1:$JE$1000,$L$13,$I213))*1000</f>
        <v>-119287.32681575093</v>
      </c>
      <c r="D213" s="231">
        <f>IF(F213&lt;&gt;0,VLOOKUP($J213,'Table 1'!$B$13:$C$33,2,FALSE)/12*1000*Study_MW,0)</f>
        <v>112132.68321805674</v>
      </c>
      <c r="E213" s="231">
        <f t="shared" si="64"/>
        <v>-7154.6435976941866</v>
      </c>
      <c r="F213" s="97">
        <f>IF(INDEX([2]Delta!$F$1:$JE$1440,$L$14,$I213)=0,"",INDEX([2]Delta!$F$1:$JE$1440,$L$14,$I213))</f>
        <v>2194.3894015000001</v>
      </c>
      <c r="G213" s="236">
        <f t="shared" si="65"/>
        <v>-3.2604256987404092</v>
      </c>
      <c r="I213" s="237">
        <f t="shared" si="63"/>
        <v>217</v>
      </c>
      <c r="J213" s="234">
        <f t="shared" si="66"/>
        <v>2041</v>
      </c>
      <c r="K213" s="235">
        <f t="shared" si="67"/>
        <v>51745</v>
      </c>
      <c r="M213" s="36"/>
      <c r="V213" s="97" t="str">
        <f t="shared" si="68"/>
        <v>Winter</v>
      </c>
    </row>
    <row r="214" spans="2:22" ht="13">
      <c r="B214" s="235">
        <f t="shared" si="69"/>
        <v>51775</v>
      </c>
      <c r="C214" s="97" cm="1">
        <f t="array" ref="C214">IF(F214="","",-INDEX([2]Delta!$F$1:$JE$1000,$L$13,$I214))*1000</f>
        <v>-65297.805083610001</v>
      </c>
      <c r="D214" s="231">
        <f>IF(F214&lt;&gt;0,VLOOKUP($J214,'Table 1'!$B$13:$C$33,2,FALSE)/12*1000*Study_MW,0)</f>
        <v>112132.68321805674</v>
      </c>
      <c r="E214" s="231">
        <f t="shared" si="64"/>
        <v>46834.878134446742</v>
      </c>
      <c r="F214" s="97">
        <f>IF(INDEX([2]Delta!$F$1:$JE$1440,$L$14,$I214)=0,"",INDEX([2]Delta!$F$1:$JE$1440,$L$14,$I214))</f>
        <v>1700.0022344399999</v>
      </c>
      <c r="G214" s="236">
        <f t="shared" si="65"/>
        <v>27.549892103450489</v>
      </c>
      <c r="I214" s="237">
        <f t="shared" si="63"/>
        <v>218</v>
      </c>
      <c r="J214" s="234">
        <f t="shared" si="66"/>
        <v>2041</v>
      </c>
      <c r="K214" s="235">
        <f t="shared" si="67"/>
        <v>51775</v>
      </c>
      <c r="M214" s="36"/>
      <c r="V214" s="97" t="str">
        <f t="shared" si="68"/>
        <v>Winter</v>
      </c>
    </row>
    <row r="215" spans="2:22" ht="13">
      <c r="B215" s="235">
        <f t="shared" si="69"/>
        <v>51806</v>
      </c>
      <c r="C215" s="97" cm="1">
        <f t="array" ref="C215">IF(F215="","",-INDEX([2]Delta!$F$1:$JE$1000,$L$13,$I215))*1000</f>
        <v>-39486.45446887349</v>
      </c>
      <c r="D215" s="231">
        <f>IF(F215&lt;&gt;0,VLOOKUP($J215,'Table 1'!$B$13:$C$33,2,FALSE)/12*1000*Study_MW,0)</f>
        <v>112132.68321805674</v>
      </c>
      <c r="E215" s="231">
        <f t="shared" si="64"/>
        <v>72646.228749183254</v>
      </c>
      <c r="F215" s="97">
        <f>IF(INDEX([2]Delta!$F$1:$JE$1440,$L$14,$I215)=0,"",INDEX([2]Delta!$F$1:$JE$1440,$L$14,$I215))</f>
        <v>1212.93730177</v>
      </c>
      <c r="G215" s="236">
        <f t="shared" si="65"/>
        <v>59.892814445703806</v>
      </c>
      <c r="I215" s="237">
        <f t="shared" si="63"/>
        <v>219</v>
      </c>
      <c r="J215" s="234">
        <f t="shared" si="66"/>
        <v>2041</v>
      </c>
      <c r="K215" s="235">
        <f t="shared" si="67"/>
        <v>51806</v>
      </c>
      <c r="M215" s="36"/>
      <c r="V215" s="97" t="str">
        <f t="shared" si="68"/>
        <v>Winter</v>
      </c>
    </row>
    <row r="216" spans="2:22" ht="13">
      <c r="B216" s="241">
        <f t="shared" si="69"/>
        <v>51836</v>
      </c>
      <c r="C216" s="242" cm="1">
        <f t="array" ref="C216">IF(F216="","",-INDEX([2]Delta!$F$1:$JE$1000,$L$13,$I216))*1000</f>
        <v>-19886.937639275857</v>
      </c>
      <c r="D216" s="243">
        <f>IF(F216&lt;&gt;0,VLOOKUP($J216,'Table 1'!$B$13:$C$33,2,FALSE)/12*1000*Study_MW,0)</f>
        <v>112132.68321805674</v>
      </c>
      <c r="E216" s="243">
        <f t="shared" si="64"/>
        <v>92245.745578780887</v>
      </c>
      <c r="F216" s="242">
        <f>IF(INDEX([2]Delta!$F$1:$JE$1440,$L$14,$I216)=0,"",INDEX([2]Delta!$F$1:$JE$1440,$L$14,$I216))</f>
        <v>853.26104768999994</v>
      </c>
      <c r="G216" s="244">
        <f t="shared" si="65"/>
        <v>108.10964103953199</v>
      </c>
      <c r="I216" s="245">
        <f t="shared" si="63"/>
        <v>220</v>
      </c>
      <c r="J216" s="234">
        <f t="shared" si="66"/>
        <v>2041</v>
      </c>
      <c r="K216" s="241">
        <f t="shared" si="67"/>
        <v>51836</v>
      </c>
      <c r="M216" s="36"/>
      <c r="V216" s="97" t="str">
        <f t="shared" si="68"/>
        <v>Winter</v>
      </c>
    </row>
    <row r="217" spans="2:22" ht="13">
      <c r="B217" s="228">
        <f t="shared" si="69"/>
        <v>51867</v>
      </c>
      <c r="C217" s="229" cm="1">
        <f t="array" ref="C217">IF(F217="","",-INDEX([2]Delta!$F$1:$JE$1000,$L$13,$I217))*1000</f>
        <v>20192.457369921613</v>
      </c>
      <c r="D217" s="230">
        <f>IF(F217&lt;&gt;0,VLOOKUP($J217,'Table 1'!$B$13:$C$33,2,FALSE)/12*1000*Study_MW,0)</f>
        <v>114577.17571640707</v>
      </c>
      <c r="E217" s="230">
        <f t="shared" ref="E217:E240" si="70">C217+D217</f>
        <v>134769.63308632869</v>
      </c>
      <c r="F217" s="229">
        <f>IF(INDEX([2]Delta!$F$1:$JE$1440,$L$14,$I217)=0,"",INDEX([2]Delta!$F$1:$JE$1440,$L$14,$I217))</f>
        <v>926.47425748000001</v>
      </c>
      <c r="G217" s="232">
        <f t="shared" ref="G217:G240" si="71">IF(ISNUMBER($F217),E217/$F217,"")</f>
        <v>145.46505960446288</v>
      </c>
      <c r="I217" s="233">
        <f t="shared" si="63"/>
        <v>222</v>
      </c>
      <c r="J217" s="234">
        <f t="shared" si="66"/>
        <v>2042</v>
      </c>
      <c r="K217" s="228">
        <f t="shared" si="67"/>
        <v>51867</v>
      </c>
      <c r="M217" s="36"/>
      <c r="V217" s="97" t="str">
        <f t="shared" si="68"/>
        <v>Winter</v>
      </c>
    </row>
    <row r="218" spans="2:22" ht="13">
      <c r="B218" s="235">
        <f t="shared" si="69"/>
        <v>51898</v>
      </c>
      <c r="C218" s="97" cm="1">
        <f t="array" ref="C218">IF(F218="","",-INDEX([2]Delta!$F$1:$JE$1000,$L$13,$I218))*1000</f>
        <v>18125.438248142018</v>
      </c>
      <c r="D218" s="231">
        <f>IF(F218&lt;&gt;0,VLOOKUP($J218,'Table 1'!$B$13:$C$33,2,FALSE)/12*1000*Study_MW,0)</f>
        <v>114577.17571640707</v>
      </c>
      <c r="E218" s="231">
        <f t="shared" si="70"/>
        <v>132702.61396454909</v>
      </c>
      <c r="F218" s="97">
        <f>IF(INDEX([2]Delta!$F$1:$JE$1440,$L$14,$I218)=0,"",INDEX([2]Delta!$F$1:$JE$1440,$L$14,$I218))</f>
        <v>1447.9606671900005</v>
      </c>
      <c r="G218" s="236">
        <f t="shared" si="71"/>
        <v>91.647941115748509</v>
      </c>
      <c r="I218" s="237">
        <f t="shared" si="63"/>
        <v>223</v>
      </c>
      <c r="J218" s="234">
        <f t="shared" si="66"/>
        <v>2042</v>
      </c>
      <c r="K218" s="235">
        <f t="shared" si="67"/>
        <v>51898</v>
      </c>
      <c r="M218" s="36"/>
      <c r="V218" s="97" t="str">
        <f t="shared" si="68"/>
        <v>Winter</v>
      </c>
    </row>
    <row r="219" spans="2:22" ht="13">
      <c r="B219" s="235">
        <f t="shared" si="69"/>
        <v>51926</v>
      </c>
      <c r="C219" s="97" cm="1">
        <f t="array" ref="C219">IF(F219="","",-INDEX([2]Delta!$F$1:$JE$1000,$L$13,$I219))*1000</f>
        <v>15341.821885824174</v>
      </c>
      <c r="D219" s="231">
        <f>IF(F219&lt;&gt;0,VLOOKUP($J219,'Table 1'!$B$13:$C$33,2,FALSE)/12*1000*Study_MW,0)</f>
        <v>114577.17571640707</v>
      </c>
      <c r="E219" s="231">
        <f t="shared" si="70"/>
        <v>129918.99760223125</v>
      </c>
      <c r="F219" s="97">
        <f>IF(INDEX([2]Delta!$F$1:$JE$1440,$L$14,$I219)=0,"",INDEX([2]Delta!$F$1:$JE$1440,$L$14,$I219))</f>
        <v>1730.0613657000001</v>
      </c>
      <c r="G219" s="236">
        <f t="shared" si="71"/>
        <v>75.095022741961941</v>
      </c>
      <c r="I219" s="237">
        <f t="shared" si="63"/>
        <v>224</v>
      </c>
      <c r="J219" s="234">
        <f t="shared" si="66"/>
        <v>2042</v>
      </c>
      <c r="K219" s="235">
        <f t="shared" si="67"/>
        <v>51926</v>
      </c>
      <c r="M219" s="36"/>
      <c r="V219" s="97" t="str">
        <f t="shared" si="68"/>
        <v>Winter</v>
      </c>
    </row>
    <row r="220" spans="2:22" ht="13">
      <c r="B220" s="235">
        <f t="shared" si="69"/>
        <v>51957</v>
      </c>
      <c r="C220" s="97" cm="1">
        <f t="array" ref="C220">IF(F220="","",-INDEX([2]Delta!$F$1:$JE$1000,$L$13,$I220))*1000</f>
        <v>-1903.971332769288</v>
      </c>
      <c r="D220" s="231">
        <f>IF(F220&lt;&gt;0,VLOOKUP($J220,'Table 1'!$B$13:$C$33,2,FALSE)/12*1000*Study_MW,0)</f>
        <v>114577.17571640707</v>
      </c>
      <c r="E220" s="231">
        <f t="shared" si="70"/>
        <v>112673.20438363779</v>
      </c>
      <c r="F220" s="97">
        <f>IF(INDEX([2]Delta!$F$1:$JE$1440,$L$14,$I220)=0,"",INDEX([2]Delta!$F$1:$JE$1440,$L$14,$I220))</f>
        <v>2249.4229491599995</v>
      </c>
      <c r="G220" s="236">
        <f t="shared" si="71"/>
        <v>50.089826115499207</v>
      </c>
      <c r="I220" s="237">
        <f t="shared" si="63"/>
        <v>225</v>
      </c>
      <c r="J220" s="234">
        <f t="shared" si="66"/>
        <v>2042</v>
      </c>
      <c r="K220" s="235">
        <f t="shared" si="67"/>
        <v>51957</v>
      </c>
      <c r="M220" s="36"/>
      <c r="V220" s="97" t="str">
        <f t="shared" si="68"/>
        <v>Winter</v>
      </c>
    </row>
    <row r="221" spans="2:22" ht="13">
      <c r="B221" s="235">
        <f t="shared" si="69"/>
        <v>51987</v>
      </c>
      <c r="C221" s="97" cm="1">
        <f t="array" ref="C221">IF(F221="","",-INDEX([2]Delta!$F$1:$JE$1000,$L$13,$I221))*1000</f>
        <v>12092.858204148797</v>
      </c>
      <c r="D221" s="231">
        <f>IF(F221&lt;&gt;0,VLOOKUP($J221,'Table 1'!$B$13:$C$33,2,FALSE)/12*1000*Study_MW,0)</f>
        <v>114577.17571640707</v>
      </c>
      <c r="E221" s="231">
        <f t="shared" si="70"/>
        <v>126670.03392055587</v>
      </c>
      <c r="F221" s="97">
        <f>IF(INDEX([2]Delta!$F$1:$JE$1440,$L$14,$I221)=0,"",INDEX([2]Delta!$F$1:$JE$1440,$L$14,$I221))</f>
        <v>2638.7481731300004</v>
      </c>
      <c r="G221" s="236">
        <f t="shared" si="71"/>
        <v>48.00383576213104</v>
      </c>
      <c r="I221" s="237">
        <f t="shared" si="63"/>
        <v>226</v>
      </c>
      <c r="J221" s="234">
        <f t="shared" si="66"/>
        <v>2042</v>
      </c>
      <c r="K221" s="235">
        <f t="shared" si="67"/>
        <v>51987</v>
      </c>
      <c r="M221" s="36"/>
      <c r="V221" s="97" t="str">
        <f t="shared" si="68"/>
        <v>Summer</v>
      </c>
    </row>
    <row r="222" spans="2:22" ht="13">
      <c r="B222" s="235">
        <f t="shared" si="69"/>
        <v>52018</v>
      </c>
      <c r="C222" s="97" cm="1">
        <f t="array" ref="C222">IF(F222="","",-INDEX([2]Delta!$F$1:$JE$1000,$L$13,$I222))*1000</f>
        <v>29167.605078064298</v>
      </c>
      <c r="D222" s="231">
        <f>IF(F222&lt;&gt;0,VLOOKUP($J222,'Table 1'!$B$13:$C$33,2,FALSE)/12*1000*Study_MW,0)</f>
        <v>114577.17571640707</v>
      </c>
      <c r="E222" s="231">
        <f t="shared" si="70"/>
        <v>143744.78079447139</v>
      </c>
      <c r="F222" s="97">
        <f>IF(INDEX([2]Delta!$F$1:$JE$1440,$L$14,$I222)=0,"",INDEX([2]Delta!$F$1:$JE$1440,$L$14,$I222))</f>
        <v>3197.1744743000004</v>
      </c>
      <c r="G222" s="236">
        <f t="shared" si="71"/>
        <v>44.959942583660009</v>
      </c>
      <c r="I222" s="237">
        <f t="shared" si="63"/>
        <v>227</v>
      </c>
      <c r="J222" s="234">
        <f t="shared" si="66"/>
        <v>2042</v>
      </c>
      <c r="K222" s="235">
        <f t="shared" si="67"/>
        <v>52018</v>
      </c>
      <c r="M222" s="36"/>
      <c r="V222" s="97" t="str">
        <f t="shared" si="68"/>
        <v>Summer</v>
      </c>
    </row>
    <row r="223" spans="2:22" ht="13">
      <c r="B223" s="235">
        <f t="shared" si="69"/>
        <v>52048</v>
      </c>
      <c r="C223" s="97" cm="1">
        <f t="array" ref="C223">IF(F223="","",-INDEX([2]Delta!$F$1:$JE$1000,$L$13,$I223))*1000</f>
        <v>112180.62384662335</v>
      </c>
      <c r="D223" s="231">
        <f>IF(F223&lt;&gt;0,VLOOKUP($J223,'Table 1'!$B$13:$C$33,2,FALSE)/12*1000*Study_MW,0)</f>
        <v>114577.17571640707</v>
      </c>
      <c r="E223" s="231">
        <f t="shared" si="70"/>
        <v>226757.79956303042</v>
      </c>
      <c r="F223" s="97">
        <f>IF(INDEX([2]Delta!$F$1:$JE$1440,$L$14,$I223)=0,"",INDEX([2]Delta!$F$1:$JE$1440,$L$14,$I223))</f>
        <v>3130.1237498300002</v>
      </c>
      <c r="G223" s="236">
        <f t="shared" si="71"/>
        <v>72.443717145478942</v>
      </c>
      <c r="I223" s="237">
        <f t="shared" si="63"/>
        <v>228</v>
      </c>
      <c r="J223" s="234">
        <f t="shared" si="66"/>
        <v>2042</v>
      </c>
      <c r="K223" s="235">
        <f t="shared" si="67"/>
        <v>52048</v>
      </c>
      <c r="M223" s="36"/>
      <c r="V223" s="97" t="str">
        <f t="shared" si="68"/>
        <v>Summer</v>
      </c>
    </row>
    <row r="224" spans="2:22" ht="13">
      <c r="B224" s="235">
        <f t="shared" si="69"/>
        <v>52079</v>
      </c>
      <c r="C224" s="97" cm="1">
        <f t="array" ref="C224">IF(F224="","",-INDEX([2]Delta!$F$1:$JE$1000,$L$13,$I224))*1000</f>
        <v>-37691.494889426394</v>
      </c>
      <c r="D224" s="231">
        <f>IF(F224&lt;&gt;0,VLOOKUP($J224,'Table 1'!$B$13:$C$33,2,FALSE)/12*1000*Study_MW,0)</f>
        <v>114577.17571640707</v>
      </c>
      <c r="E224" s="231">
        <f t="shared" si="70"/>
        <v>76885.680826980679</v>
      </c>
      <c r="F224" s="97">
        <f>IF(INDEX([2]Delta!$F$1:$JE$1440,$L$14,$I224)=0,"",INDEX([2]Delta!$F$1:$JE$1440,$L$14,$I224))</f>
        <v>2705.2501844200001</v>
      </c>
      <c r="G224" s="236">
        <f t="shared" si="71"/>
        <v>28.420913255926756</v>
      </c>
      <c r="I224" s="237">
        <f t="shared" si="63"/>
        <v>229</v>
      </c>
      <c r="J224" s="234">
        <f t="shared" si="66"/>
        <v>2042</v>
      </c>
      <c r="K224" s="235">
        <f t="shared" si="67"/>
        <v>52079</v>
      </c>
      <c r="M224" s="36"/>
      <c r="V224" s="97" t="str">
        <f t="shared" si="68"/>
        <v>Summer</v>
      </c>
    </row>
    <row r="225" spans="2:22" ht="13">
      <c r="B225" s="235">
        <f t="shared" si="69"/>
        <v>52110</v>
      </c>
      <c r="C225" s="97" cm="1">
        <f t="array" ref="C225">IF(F225="","",-INDEX([2]Delta!$F$1:$JE$1000,$L$13,$I225))*1000</f>
        <v>29881.053254663129</v>
      </c>
      <c r="D225" s="231">
        <f>IF(F225&lt;&gt;0,VLOOKUP($J225,'Table 1'!$B$13:$C$33,2,FALSE)/12*1000*Study_MW,0)</f>
        <v>114577.17571640707</v>
      </c>
      <c r="E225" s="231">
        <f t="shared" si="70"/>
        <v>144458.2289710702</v>
      </c>
      <c r="F225" s="97">
        <f>IF(INDEX([2]Delta!$F$1:$JE$1440,$L$14,$I225)=0,"",INDEX([2]Delta!$F$1:$JE$1440,$L$14,$I225))</f>
        <v>2309.6070947799999</v>
      </c>
      <c r="G225" s="236">
        <f t="shared" si="71"/>
        <v>62.546668347860475</v>
      </c>
      <c r="I225" s="237">
        <f t="shared" si="63"/>
        <v>230</v>
      </c>
      <c r="J225" s="234">
        <f t="shared" si="66"/>
        <v>2042</v>
      </c>
      <c r="K225" s="235">
        <f t="shared" si="67"/>
        <v>52110</v>
      </c>
      <c r="M225" s="36"/>
      <c r="V225" s="97" t="str">
        <f t="shared" si="68"/>
        <v>Winter</v>
      </c>
    </row>
    <row r="226" spans="2:22" ht="13">
      <c r="B226" s="235">
        <f t="shared" si="69"/>
        <v>52140</v>
      </c>
      <c r="C226" s="97" cm="1">
        <f t="array" ref="C226">IF(F226="","",-INDEX([2]Delta!$F$1:$JE$1000,$L$13,$I226))*1000</f>
        <v>14091.326045669121</v>
      </c>
      <c r="D226" s="231">
        <f>IF(F226&lt;&gt;0,VLOOKUP($J226,'Table 1'!$B$13:$C$33,2,FALSE)/12*1000*Study_MW,0)</f>
        <v>114577.17571640707</v>
      </c>
      <c r="E226" s="231">
        <f t="shared" si="70"/>
        <v>128668.50176207619</v>
      </c>
      <c r="F226" s="97">
        <f>IF(INDEX([2]Delta!$F$1:$JE$1440,$L$14,$I226)=0,"",INDEX([2]Delta!$F$1:$JE$1440,$L$14,$I226))</f>
        <v>1718.2652553299997</v>
      </c>
      <c r="G226" s="236">
        <f t="shared" si="71"/>
        <v>74.882793190952867</v>
      </c>
      <c r="I226" s="237">
        <f t="shared" si="63"/>
        <v>231</v>
      </c>
      <c r="J226" s="234">
        <f t="shared" si="66"/>
        <v>2042</v>
      </c>
      <c r="K226" s="235">
        <f t="shared" si="67"/>
        <v>52140</v>
      </c>
      <c r="M226" s="36"/>
      <c r="V226" s="97" t="str">
        <f t="shared" si="68"/>
        <v>Winter</v>
      </c>
    </row>
    <row r="227" spans="2:22" ht="13">
      <c r="B227" s="235">
        <f t="shared" si="69"/>
        <v>52171</v>
      </c>
      <c r="C227" s="97" cm="1">
        <f t="array" ref="C227">IF(F227="","",-INDEX([2]Delta!$F$1:$JE$1000,$L$13,$I227))*1000</f>
        <v>6631.9775767115061</v>
      </c>
      <c r="D227" s="231">
        <f>IF(F227&lt;&gt;0,VLOOKUP($J227,'Table 1'!$B$13:$C$33,2,FALSE)/12*1000*Study_MW,0)</f>
        <v>114577.17571640707</v>
      </c>
      <c r="E227" s="231">
        <f t="shared" si="70"/>
        <v>121209.15329311858</v>
      </c>
      <c r="F227" s="97">
        <f>IF(INDEX([2]Delta!$F$1:$JE$1440,$L$14,$I227)=0,"",INDEX([2]Delta!$F$1:$JE$1440,$L$14,$I227))</f>
        <v>1375.6149794700002</v>
      </c>
      <c r="G227" s="236">
        <f t="shared" si="71"/>
        <v>88.112702392800557</v>
      </c>
      <c r="I227" s="237">
        <f t="shared" si="63"/>
        <v>232</v>
      </c>
      <c r="J227" s="234">
        <f t="shared" si="66"/>
        <v>2042</v>
      </c>
      <c r="K227" s="235">
        <f t="shared" si="67"/>
        <v>52171</v>
      </c>
      <c r="M227" s="36"/>
      <c r="V227" s="97" t="str">
        <f t="shared" si="68"/>
        <v>Winter</v>
      </c>
    </row>
    <row r="228" spans="2:22" ht="13">
      <c r="B228" s="241">
        <f t="shared" si="69"/>
        <v>52201</v>
      </c>
      <c r="C228" s="242" cm="1">
        <f t="array" ref="C228">IF(F228="","",-INDEX([2]Delta!$F$1:$JE$1000,$L$13,$I228))*1000</f>
        <v>706.47807744535385</v>
      </c>
      <c r="D228" s="243">
        <f>IF(F228&lt;&gt;0,VLOOKUP($J228,'Table 1'!$B$13:$C$33,2,FALSE)/12*1000*Study_MW,0)</f>
        <v>114577.17571640707</v>
      </c>
      <c r="E228" s="243">
        <f t="shared" si="70"/>
        <v>115283.65379385243</v>
      </c>
      <c r="F228" s="242">
        <f>IF(INDEX([2]Delta!$F$1:$JE$1440,$L$14,$I228)=0,"",INDEX([2]Delta!$F$1:$JE$1440,$L$14,$I228))</f>
        <v>843.20650852000006</v>
      </c>
      <c r="G228" s="244">
        <f t="shared" si="71"/>
        <v>136.72054547610031</v>
      </c>
      <c r="I228" s="245">
        <f t="shared" si="63"/>
        <v>233</v>
      </c>
      <c r="J228" s="234">
        <f t="shared" si="66"/>
        <v>2042</v>
      </c>
      <c r="K228" s="241">
        <f t="shared" si="67"/>
        <v>52201</v>
      </c>
      <c r="M228" s="36"/>
      <c r="V228" s="97" t="str">
        <f t="shared" si="68"/>
        <v>Winter</v>
      </c>
    </row>
    <row r="229" spans="2:22" ht="13" hidden="1">
      <c r="B229" s="228">
        <f t="shared" si="69"/>
        <v>52232</v>
      </c>
      <c r="C229" s="229" cm="1">
        <f t="array" ref="C229">IF(F229="","",-INDEX([2]Delta!$F$1:$JE$1000,$L$13,$I229))*1000</f>
        <v>52179.369573073927</v>
      </c>
      <c r="D229" s="230">
        <f>IF(F229&lt;&gt;0,VLOOKUP($J229,'Table 1'!$B$13:$C$33,2,FALSE)/12*1000*Study_MW,0)</f>
        <v>117074.95818268099</v>
      </c>
      <c r="E229" s="230">
        <f t="shared" si="70"/>
        <v>169254.32775575493</v>
      </c>
      <c r="F229" s="229">
        <f>IF(INDEX([2]Delta!$F$1:$JE$1440,$L$14,$I229)=0,"",INDEX([2]Delta!$F$1:$JE$1440,$L$14,$I229))</f>
        <v>910.30135752000012</v>
      </c>
      <c r="G229" s="232">
        <f t="shared" si="71"/>
        <v>185.93219306721321</v>
      </c>
      <c r="I229" s="233">
        <f t="shared" si="63"/>
        <v>235</v>
      </c>
      <c r="J229" s="234">
        <f t="shared" si="66"/>
        <v>2043</v>
      </c>
      <c r="K229" s="228">
        <f t="shared" si="67"/>
        <v>52232</v>
      </c>
      <c r="M229" s="36"/>
      <c r="V229" s="97" t="str">
        <f t="shared" si="68"/>
        <v>Winter</v>
      </c>
    </row>
    <row r="230" spans="2:22" ht="13" hidden="1">
      <c r="B230" s="235">
        <f t="shared" si="69"/>
        <v>52263</v>
      </c>
      <c r="C230" s="97" cm="1">
        <f t="array" ref="C230">IF(F230="","",-INDEX([2]Delta!$F$1:$JE$1000,$L$13,$I230))*1000</f>
        <v>21209.996793597384</v>
      </c>
      <c r="D230" s="231">
        <f>IF(F230&lt;&gt;0,VLOOKUP($J230,'Table 1'!$B$13:$C$33,2,FALSE)/12*1000*Study_MW,0)</f>
        <v>117074.95818268099</v>
      </c>
      <c r="E230" s="231">
        <f t="shared" si="70"/>
        <v>138284.95497627836</v>
      </c>
      <c r="F230" s="97">
        <f>IF(INDEX([2]Delta!$F$1:$JE$1440,$L$14,$I230)=0,"",INDEX([2]Delta!$F$1:$JE$1440,$L$14,$I230))</f>
        <v>1481.02321749</v>
      </c>
      <c r="G230" s="236">
        <f t="shared" si="71"/>
        <v>93.371226962018966</v>
      </c>
      <c r="I230" s="237">
        <f t="shared" si="63"/>
        <v>236</v>
      </c>
      <c r="J230" s="234">
        <f t="shared" si="66"/>
        <v>2043</v>
      </c>
      <c r="K230" s="235">
        <f t="shared" si="67"/>
        <v>52263</v>
      </c>
      <c r="M230" s="36"/>
      <c r="V230" s="97" t="str">
        <f t="shared" si="68"/>
        <v>Winter</v>
      </c>
    </row>
    <row r="231" spans="2:22" ht="13" hidden="1">
      <c r="B231" s="235">
        <f t="shared" si="69"/>
        <v>52291</v>
      </c>
      <c r="C231" s="97" cm="1">
        <f t="array" ref="C231">IF(F231="","",-INDEX([2]Delta!$F$1:$JE$1000,$L$13,$I231))*1000</f>
        <v>9997.5292642193381</v>
      </c>
      <c r="D231" s="231">
        <f>IF(F231&lt;&gt;0,VLOOKUP($J231,'Table 1'!$B$13:$C$33,2,FALSE)/12*1000*Study_MW,0)</f>
        <v>117074.95818268099</v>
      </c>
      <c r="E231" s="231">
        <f t="shared" si="70"/>
        <v>127072.48744690033</v>
      </c>
      <c r="F231" s="97">
        <f>IF(INDEX([2]Delta!$F$1:$JE$1440,$L$14,$I231)=0,"",INDEX([2]Delta!$F$1:$JE$1440,$L$14,$I231))</f>
        <v>1722.6402055899996</v>
      </c>
      <c r="G231" s="236">
        <f t="shared" si="71"/>
        <v>73.766121929900237</v>
      </c>
      <c r="I231" s="237">
        <f t="shared" si="63"/>
        <v>237</v>
      </c>
      <c r="J231" s="234">
        <f t="shared" si="66"/>
        <v>2043</v>
      </c>
      <c r="K231" s="235">
        <f t="shared" si="67"/>
        <v>52291</v>
      </c>
      <c r="M231" s="36"/>
      <c r="V231" s="97" t="str">
        <f t="shared" si="68"/>
        <v>Winter</v>
      </c>
    </row>
    <row r="232" spans="2:22" ht="13" hidden="1">
      <c r="B232" s="235">
        <f t="shared" si="69"/>
        <v>52322</v>
      </c>
      <c r="C232" s="97" cm="1">
        <f t="array" ref="C232">IF(F232="","",-INDEX([2]Delta!$F$1:$JE$1000,$L$13,$I232))*1000</f>
        <v>5785.9379870533303</v>
      </c>
      <c r="D232" s="231">
        <f>IF(F232&lt;&gt;0,VLOOKUP($J232,'Table 1'!$B$13:$C$33,2,FALSE)/12*1000*Study_MW,0)</f>
        <v>117074.95818268099</v>
      </c>
      <c r="E232" s="231">
        <f t="shared" si="70"/>
        <v>122860.89616973432</v>
      </c>
      <c r="F232" s="97">
        <f>IF(INDEX([2]Delta!$F$1:$JE$1440,$L$14,$I232)=0,"",INDEX([2]Delta!$F$1:$JE$1440,$L$14,$I232))</f>
        <v>2246.7859575100001</v>
      </c>
      <c r="G232" s="236">
        <f t="shared" si="71"/>
        <v>54.682955338520486</v>
      </c>
      <c r="I232" s="237">
        <f t="shared" si="63"/>
        <v>238</v>
      </c>
      <c r="J232" s="234">
        <f t="shared" si="66"/>
        <v>2043</v>
      </c>
      <c r="K232" s="235">
        <f t="shared" si="67"/>
        <v>52322</v>
      </c>
      <c r="M232" s="36"/>
      <c r="V232" s="97" t="str">
        <f t="shared" si="68"/>
        <v>Winter</v>
      </c>
    </row>
    <row r="233" spans="2:22" ht="13" hidden="1">
      <c r="B233" s="235">
        <f t="shared" si="69"/>
        <v>52352</v>
      </c>
      <c r="C233" s="97" cm="1">
        <f t="array" ref="C233">IF(F233="","",-INDEX([2]Delta!$F$1:$JE$1000,$L$13,$I233))*1000</f>
        <v>13165.119044184394</v>
      </c>
      <c r="D233" s="231">
        <f>IF(F233&lt;&gt;0,VLOOKUP($J233,'Table 1'!$B$13:$C$33,2,FALSE)/12*1000*Study_MW,0)</f>
        <v>117074.95818268099</v>
      </c>
      <c r="E233" s="231">
        <f t="shared" si="70"/>
        <v>130240.07722686538</v>
      </c>
      <c r="F233" s="97">
        <f>IF(INDEX([2]Delta!$F$1:$JE$1440,$L$14,$I233)=0,"",INDEX([2]Delta!$F$1:$JE$1440,$L$14,$I233))</f>
        <v>2669.9773080700006</v>
      </c>
      <c r="G233" s="236">
        <f t="shared" si="71"/>
        <v>48.779469710553357</v>
      </c>
      <c r="I233" s="237">
        <f t="shared" si="63"/>
        <v>239</v>
      </c>
      <c r="J233" s="234">
        <f t="shared" si="66"/>
        <v>2043</v>
      </c>
      <c r="K233" s="235">
        <f t="shared" si="67"/>
        <v>52352</v>
      </c>
      <c r="M233" s="36"/>
      <c r="V233" s="97" t="str">
        <f t="shared" si="68"/>
        <v>Summer</v>
      </c>
    </row>
    <row r="234" spans="2:22" ht="13" hidden="1">
      <c r="B234" s="235">
        <f t="shared" si="69"/>
        <v>52383</v>
      </c>
      <c r="C234" s="97" cm="1">
        <f t="array" ref="C234">IF(F234="","",-INDEX([2]Delta!$F$1:$JE$1000,$L$13,$I234))*1000</f>
        <v>40364.771427706728</v>
      </c>
      <c r="D234" s="231">
        <f>IF(F234&lt;&gt;0,VLOOKUP($J234,'Table 1'!$B$13:$C$33,2,FALSE)/12*1000*Study_MW,0)</f>
        <v>117074.95818268099</v>
      </c>
      <c r="E234" s="231">
        <f t="shared" si="70"/>
        <v>157439.7296103877</v>
      </c>
      <c r="F234" s="97">
        <f>IF(INDEX([2]Delta!$F$1:$JE$1440,$L$14,$I234)=0,"",INDEX([2]Delta!$F$1:$JE$1440,$L$14,$I234))</f>
        <v>3180.5758904700001</v>
      </c>
      <c r="G234" s="236">
        <f t="shared" si="71"/>
        <v>49.500384531658675</v>
      </c>
      <c r="I234" s="237">
        <f t="shared" si="63"/>
        <v>240</v>
      </c>
      <c r="J234" s="234">
        <f t="shared" si="66"/>
        <v>2043</v>
      </c>
      <c r="K234" s="235">
        <f t="shared" si="67"/>
        <v>52383</v>
      </c>
      <c r="M234" s="36"/>
      <c r="V234" s="97" t="str">
        <f t="shared" si="68"/>
        <v>Summer</v>
      </c>
    </row>
    <row r="235" spans="2:22" ht="13" hidden="1">
      <c r="B235" s="235">
        <f t="shared" si="69"/>
        <v>52413</v>
      </c>
      <c r="C235" s="97" cm="1">
        <f t="array" ref="C235">IF(F235="","",-INDEX([2]Delta!$F$1:$JE$1000,$L$13,$I235))*1000</f>
        <v>13331.304367064149</v>
      </c>
      <c r="D235" s="231">
        <f>IF(F235&lt;&gt;0,VLOOKUP($J235,'Table 1'!$B$13:$C$33,2,FALSE)/12*1000*Study_MW,0)</f>
        <v>117074.95818268099</v>
      </c>
      <c r="E235" s="231">
        <f t="shared" si="70"/>
        <v>130406.26254974514</v>
      </c>
      <c r="F235" s="97">
        <f>IF(INDEX([2]Delta!$F$1:$JE$1440,$L$14,$I235)=0,"",INDEX([2]Delta!$F$1:$JE$1440,$L$14,$I235))</f>
        <v>3050.56921947</v>
      </c>
      <c r="G235" s="236">
        <f t="shared" si="71"/>
        <v>42.748173592468646</v>
      </c>
      <c r="I235" s="237">
        <f t="shared" si="63"/>
        <v>241</v>
      </c>
      <c r="J235" s="234">
        <f t="shared" si="66"/>
        <v>2043</v>
      </c>
      <c r="K235" s="235">
        <f t="shared" si="67"/>
        <v>52413</v>
      </c>
      <c r="M235" s="36"/>
      <c r="V235" s="97" t="str">
        <f t="shared" si="68"/>
        <v>Summer</v>
      </c>
    </row>
    <row r="236" spans="2:22" ht="13" hidden="1">
      <c r="B236" s="235">
        <f t="shared" si="69"/>
        <v>52444</v>
      </c>
      <c r="C236" s="97" cm="1">
        <f t="array" ref="C236">IF(F236="","",-INDEX([2]Delta!$F$1:$JE$1000,$L$13,$I236))*1000</f>
        <v>30086.931539117359</v>
      </c>
      <c r="D236" s="231">
        <f>IF(F236&lt;&gt;0,VLOOKUP($J236,'Table 1'!$B$13:$C$33,2,FALSE)/12*1000*Study_MW,0)</f>
        <v>117074.95818268099</v>
      </c>
      <c r="E236" s="231">
        <f t="shared" si="70"/>
        <v>147161.88972179836</v>
      </c>
      <c r="F236" s="97">
        <f>IF(INDEX([2]Delta!$F$1:$JE$1440,$L$14,$I236)=0,"",INDEX([2]Delta!$F$1:$JE$1440,$L$14,$I236))</f>
        <v>2684.9672834700009</v>
      </c>
      <c r="G236" s="236">
        <f t="shared" si="71"/>
        <v>54.809565326103012</v>
      </c>
      <c r="I236" s="237">
        <f t="shared" si="63"/>
        <v>242</v>
      </c>
      <c r="J236" s="234">
        <f t="shared" si="66"/>
        <v>2043</v>
      </c>
      <c r="K236" s="235">
        <f t="shared" si="67"/>
        <v>52444</v>
      </c>
      <c r="M236" s="36"/>
      <c r="V236" s="97" t="str">
        <f t="shared" si="68"/>
        <v>Summer</v>
      </c>
    </row>
    <row r="237" spans="2:22" ht="13" hidden="1">
      <c r="B237" s="235">
        <f t="shared" si="69"/>
        <v>52475</v>
      </c>
      <c r="C237" s="97" cm="1">
        <f t="array" ref="C237">IF(F237="","",-INDEX([2]Delta!$F$1:$JE$1000,$L$13,$I237))*1000</f>
        <v>26384.447872260353</v>
      </c>
      <c r="D237" s="231">
        <f>IF(F237&lt;&gt;0,VLOOKUP($J237,'Table 1'!$B$13:$C$33,2,FALSE)/12*1000*Study_MW,0)</f>
        <v>117074.95818268099</v>
      </c>
      <c r="E237" s="231">
        <f t="shared" si="70"/>
        <v>143459.40605494136</v>
      </c>
      <c r="F237" s="97">
        <f>IF(INDEX([2]Delta!$F$1:$JE$1440,$L$14,$I237)=0,"",INDEX([2]Delta!$F$1:$JE$1440,$L$14,$I237))</f>
        <v>2337.4703882600002</v>
      </c>
      <c r="G237" s="236">
        <f t="shared" si="71"/>
        <v>61.373785428670921</v>
      </c>
      <c r="I237" s="237">
        <f t="shared" si="63"/>
        <v>243</v>
      </c>
      <c r="J237" s="234">
        <f t="shared" si="66"/>
        <v>2043</v>
      </c>
      <c r="K237" s="235">
        <f t="shared" si="67"/>
        <v>52475</v>
      </c>
      <c r="M237" s="36"/>
      <c r="V237" s="97" t="str">
        <f t="shared" si="68"/>
        <v>Winter</v>
      </c>
    </row>
    <row r="238" spans="2:22" ht="13" hidden="1">
      <c r="B238" s="235">
        <f t="shared" si="69"/>
        <v>52505</v>
      </c>
      <c r="C238" s="97" cm="1">
        <f t="array" ref="C238">IF(F238="","",-INDEX([2]Delta!$F$1:$JE$1000,$L$13,$I238))*1000</f>
        <v>15283.028188780008</v>
      </c>
      <c r="D238" s="231">
        <f>IF(F238&lt;&gt;0,VLOOKUP($J238,'Table 1'!$B$13:$C$33,2,FALSE)/12*1000*Study_MW,0)</f>
        <v>117074.95818268099</v>
      </c>
      <c r="E238" s="231">
        <f t="shared" si="70"/>
        <v>132357.98637146101</v>
      </c>
      <c r="F238" s="97">
        <f>IF(INDEX([2]Delta!$F$1:$JE$1440,$L$14,$I238)=0,"",INDEX([2]Delta!$F$1:$JE$1440,$L$14,$I238))</f>
        <v>1703.8694072599997</v>
      </c>
      <c r="G238" s="236">
        <f t="shared" si="71"/>
        <v>77.680828006828591</v>
      </c>
      <c r="I238" s="237">
        <f t="shared" si="63"/>
        <v>244</v>
      </c>
      <c r="J238" s="234">
        <f t="shared" si="66"/>
        <v>2043</v>
      </c>
      <c r="K238" s="235">
        <f t="shared" si="67"/>
        <v>52505</v>
      </c>
      <c r="M238" s="36"/>
      <c r="V238" s="97" t="str">
        <f t="shared" si="68"/>
        <v>Winter</v>
      </c>
    </row>
    <row r="239" spans="2:22" ht="13" hidden="1">
      <c r="B239" s="235">
        <f t="shared" si="69"/>
        <v>52536</v>
      </c>
      <c r="C239" s="97" cm="1">
        <f t="array" ref="C239">IF(F239="","",-INDEX([2]Delta!$F$1:$JE$1000,$L$13,$I239))*1000</f>
        <v>71000.619609985733</v>
      </c>
      <c r="D239" s="231">
        <f>IF(F239&lt;&gt;0,VLOOKUP($J239,'Table 1'!$B$13:$C$33,2,FALSE)/12*1000*Study_MW,0)</f>
        <v>117074.95818268099</v>
      </c>
      <c r="E239" s="231">
        <f t="shared" si="70"/>
        <v>188075.57779266674</v>
      </c>
      <c r="F239" s="97">
        <f>IF(INDEX([2]Delta!$F$1:$JE$1440,$L$14,$I239)=0,"",INDEX([2]Delta!$F$1:$JE$1440,$L$14,$I239))</f>
        <v>1320.7266529100002</v>
      </c>
      <c r="G239" s="236">
        <f t="shared" si="71"/>
        <v>142.40310618270152</v>
      </c>
      <c r="I239" s="237">
        <f t="shared" si="63"/>
        <v>245</v>
      </c>
      <c r="J239" s="234">
        <f t="shared" si="66"/>
        <v>2043</v>
      </c>
      <c r="K239" s="235">
        <f t="shared" si="67"/>
        <v>52536</v>
      </c>
      <c r="M239" s="36"/>
      <c r="V239" s="97" t="str">
        <f t="shared" si="68"/>
        <v>Winter</v>
      </c>
    </row>
    <row r="240" spans="2:22" ht="13" hidden="1">
      <c r="B240" s="241">
        <f t="shared" si="69"/>
        <v>52566</v>
      </c>
      <c r="C240" s="242" cm="1">
        <f t="array" ref="C240">IF(F240="","",-INDEX([2]Delta!$F$1:$JE$1000,$L$13,$I240))*1000</f>
        <v>17425.40395216929</v>
      </c>
      <c r="D240" s="243">
        <f>IF(F240&lt;&gt;0,VLOOKUP($J240,'Table 1'!$B$13:$C$33,2,FALSE)/12*1000*Study_MW,0)</f>
        <v>117074.95818268099</v>
      </c>
      <c r="E240" s="243">
        <f t="shared" si="70"/>
        <v>134500.36213485029</v>
      </c>
      <c r="F240" s="242">
        <f>IF(INDEX([2]Delta!$F$1:$JE$1440,$L$14,$I240)=0,"",INDEX([2]Delta!$F$1:$JE$1440,$L$14,$I240))</f>
        <v>852.08141567000018</v>
      </c>
      <c r="G240" s="244">
        <f t="shared" si="71"/>
        <v>157.84919100610981</v>
      </c>
      <c r="I240" s="245">
        <f t="shared" si="63"/>
        <v>246</v>
      </c>
      <c r="J240" s="234">
        <f t="shared" si="66"/>
        <v>2043</v>
      </c>
      <c r="K240" s="241">
        <f t="shared" si="67"/>
        <v>52566</v>
      </c>
      <c r="M240" s="36"/>
      <c r="V240" s="97" t="str">
        <f t="shared" si="68"/>
        <v>Winter</v>
      </c>
    </row>
    <row r="241" spans="2:22" ht="13" hidden="1">
      <c r="B241" s="228">
        <f t="shared" si="69"/>
        <v>52597</v>
      </c>
      <c r="C241" s="229" cm="1">
        <f t="array" ref="C241">IF(F241="","",-INDEX([2]Delta!$F$1:$JE$1000,$L$13,$I241))*1000</f>
        <v>-29716.956763637427</v>
      </c>
      <c r="D241" s="230">
        <f>IF(F241&lt;&gt;0,VLOOKUP($J241,'Table 1'!$B$13:$C$33,2,FALSE)/12*1000*Study_MW,0)</f>
        <v>119627.19224195092</v>
      </c>
      <c r="E241" s="230">
        <f t="shared" ref="E241:E252" si="72">C241+D241</f>
        <v>89910.235478313494</v>
      </c>
      <c r="F241" s="229">
        <f>IF(INDEX([2]Delta!$F$1:$JE$1440,$L$14,$I241)=0,"",INDEX([2]Delta!$F$1:$JE$1440,$L$14,$I241))</f>
        <v>896.16683260999991</v>
      </c>
      <c r="G241" s="232">
        <f t="shared" ref="G241:G252" si="73">IF(ISNUMBER($F241),E241/$F241,"")</f>
        <v>100.32756425102072</v>
      </c>
      <c r="I241" s="233">
        <f t="shared" si="63"/>
        <v>248</v>
      </c>
      <c r="J241" s="234">
        <f t="shared" ref="J241:J252" si="74">YEAR(B241)</f>
        <v>2044</v>
      </c>
      <c r="K241" s="228">
        <f t="shared" ref="K241:K252" si="75">IF(ISNUMBER(F241),IF(F241&lt;&gt;0,B241,""),"")</f>
        <v>52597</v>
      </c>
      <c r="M241" s="36">
        <f t="shared" ref="M241:M256" si="76">Inflation</f>
        <v>2.18E-2</v>
      </c>
      <c r="V241" s="97" t="str">
        <f t="shared" si="68"/>
        <v>Winter</v>
      </c>
    </row>
    <row r="242" spans="2:22" ht="13" hidden="1">
      <c r="B242" s="235">
        <f t="shared" si="69"/>
        <v>52628</v>
      </c>
      <c r="C242" s="97" cm="1">
        <f t="array" ref="C242">IF(F242="","",-INDEX([2]Delta!$F$1:$JE$1000,$L$13,$I242))*1000</f>
        <v>22240.378794340359</v>
      </c>
      <c r="D242" s="231">
        <f>IF(F242&lt;&gt;0,VLOOKUP($J242,'Table 1'!$B$13:$C$33,2,FALSE)/12*1000*Study_MW,0)</f>
        <v>119627.19224195092</v>
      </c>
      <c r="E242" s="231">
        <f t="shared" si="72"/>
        <v>141867.57103629128</v>
      </c>
      <c r="F242" s="97">
        <f>IF(INDEX([2]Delta!$F$1:$JE$1440,$L$14,$I242)=0,"",INDEX([2]Delta!$F$1:$JE$1440,$L$14,$I242))</f>
        <v>1539.6951873300002</v>
      </c>
      <c r="G242" s="236">
        <f t="shared" si="73"/>
        <v>92.140036679795799</v>
      </c>
      <c r="I242" s="237">
        <f t="shared" si="63"/>
        <v>249</v>
      </c>
      <c r="J242" s="234">
        <f t="shared" si="74"/>
        <v>2044</v>
      </c>
      <c r="K242" s="235">
        <f t="shared" si="75"/>
        <v>52628</v>
      </c>
      <c r="M242" s="36">
        <f t="shared" si="76"/>
        <v>2.18E-2</v>
      </c>
      <c r="V242" s="97" t="str">
        <f t="shared" si="68"/>
        <v>Winter</v>
      </c>
    </row>
    <row r="243" spans="2:22" ht="13" hidden="1">
      <c r="B243" s="235">
        <f t="shared" si="69"/>
        <v>52657</v>
      </c>
      <c r="C243" s="97" cm="1">
        <f t="array" ref="C243">IF(F243="","",-INDEX([2]Delta!$F$1:$JE$1000,$L$13,$I243))*1000</f>
        <v>7735.2909378132608</v>
      </c>
      <c r="D243" s="231">
        <f>IF(F243&lt;&gt;0,VLOOKUP($J243,'Table 1'!$B$13:$C$33,2,FALSE)/12*1000*Study_MW,0)</f>
        <v>119627.19224195092</v>
      </c>
      <c r="E243" s="231">
        <f t="shared" si="72"/>
        <v>127362.48317976418</v>
      </c>
      <c r="F243" s="97">
        <f>IF(INDEX([2]Delta!$F$1:$JE$1440,$L$14,$I243)=0,"",INDEX([2]Delta!$F$1:$JE$1440,$L$14,$I243))</f>
        <v>1771.8060981100004</v>
      </c>
      <c r="G243" s="236">
        <f t="shared" si="73"/>
        <v>71.88285632136764</v>
      </c>
      <c r="I243" s="237">
        <f t="shared" si="63"/>
        <v>250</v>
      </c>
      <c r="J243" s="234">
        <f t="shared" si="74"/>
        <v>2044</v>
      </c>
      <c r="K243" s="235">
        <f t="shared" si="75"/>
        <v>52657</v>
      </c>
      <c r="M243" s="36">
        <f t="shared" si="76"/>
        <v>2.18E-2</v>
      </c>
      <c r="V243" s="97" t="str">
        <f t="shared" si="68"/>
        <v>Winter</v>
      </c>
    </row>
    <row r="244" spans="2:22" ht="13" hidden="1">
      <c r="B244" s="235">
        <f t="shared" si="69"/>
        <v>52688</v>
      </c>
      <c r="C244" s="97" cm="1">
        <f t="array" ref="C244">IF(F244="","",-INDEX([2]Delta!$F$1:$JE$1000,$L$13,$I244))*1000</f>
        <v>9199.4139501402969</v>
      </c>
      <c r="D244" s="231">
        <f>IF(F244&lt;&gt;0,VLOOKUP($J244,'Table 1'!$B$13:$C$33,2,FALSE)/12*1000*Study_MW,0)</f>
        <v>119627.19224195092</v>
      </c>
      <c r="E244" s="231">
        <f t="shared" si="72"/>
        <v>128826.60619209122</v>
      </c>
      <c r="F244" s="97">
        <f>IF(INDEX([2]Delta!$F$1:$JE$1440,$L$14,$I244)=0,"",INDEX([2]Delta!$F$1:$JE$1440,$L$14,$I244))</f>
        <v>2168.8921894100004</v>
      </c>
      <c r="G244" s="236">
        <f t="shared" si="73"/>
        <v>59.397422712438129</v>
      </c>
      <c r="I244" s="237">
        <f t="shared" si="63"/>
        <v>251</v>
      </c>
      <c r="J244" s="234">
        <f t="shared" si="74"/>
        <v>2044</v>
      </c>
      <c r="K244" s="235">
        <f t="shared" si="75"/>
        <v>52688</v>
      </c>
      <c r="M244" s="36">
        <f t="shared" si="76"/>
        <v>2.18E-2</v>
      </c>
      <c r="V244" s="97" t="str">
        <f t="shared" si="68"/>
        <v>Winter</v>
      </c>
    </row>
    <row r="245" spans="2:22" ht="13" hidden="1">
      <c r="B245" s="235">
        <f t="shared" si="69"/>
        <v>52718</v>
      </c>
      <c r="C245" s="97" cm="1">
        <f t="array" ref="C245">IF(F245="","",-INDEX([2]Delta!$F$1:$JE$1000,$L$13,$I245))*1000</f>
        <v>14977.657366445783</v>
      </c>
      <c r="D245" s="231">
        <f>IF(F245&lt;&gt;0,VLOOKUP($J245,'Table 1'!$B$13:$C$33,2,FALSE)/12*1000*Study_MW,0)</f>
        <v>119627.19224195092</v>
      </c>
      <c r="E245" s="231">
        <f t="shared" si="72"/>
        <v>134604.8496083967</v>
      </c>
      <c r="F245" s="97">
        <f>IF(INDEX([2]Delta!$F$1:$JE$1440,$L$14,$I245)=0,"",INDEX([2]Delta!$F$1:$JE$1440,$L$14,$I245))</f>
        <v>2770.3962676799997</v>
      </c>
      <c r="G245" s="236">
        <f t="shared" si="73"/>
        <v>48.586857836448871</v>
      </c>
      <c r="I245" s="237">
        <f t="shared" si="63"/>
        <v>252</v>
      </c>
      <c r="J245" s="234">
        <f t="shared" si="74"/>
        <v>2044</v>
      </c>
      <c r="K245" s="235">
        <f t="shared" si="75"/>
        <v>52718</v>
      </c>
      <c r="M245" s="36">
        <f t="shared" si="76"/>
        <v>2.18E-2</v>
      </c>
      <c r="V245" s="97" t="str">
        <f t="shared" si="68"/>
        <v>Summer</v>
      </c>
    </row>
    <row r="246" spans="2:22" ht="13" hidden="1">
      <c r="B246" s="235">
        <f t="shared" si="69"/>
        <v>52749</v>
      </c>
      <c r="C246" s="97" cm="1">
        <f t="array" ref="C246">IF(F246="","",-INDEX([2]Delta!$F$1:$JE$1000,$L$13,$I246))*1000</f>
        <v>24268.736744880698</v>
      </c>
      <c r="D246" s="231">
        <f>IF(F246&lt;&gt;0,VLOOKUP($J246,'Table 1'!$B$13:$C$33,2,FALSE)/12*1000*Study_MW,0)</f>
        <v>119627.19224195092</v>
      </c>
      <c r="E246" s="231">
        <f t="shared" si="72"/>
        <v>143895.92898683163</v>
      </c>
      <c r="F246" s="97">
        <f>IF(INDEX([2]Delta!$F$1:$JE$1440,$L$14,$I246)=0,"",INDEX([2]Delta!$F$1:$JE$1440,$L$14,$I246))</f>
        <v>3181.5955221899999</v>
      </c>
      <c r="G246" s="236">
        <f t="shared" si="73"/>
        <v>45.227599794892591</v>
      </c>
      <c r="I246" s="237">
        <f t="shared" si="63"/>
        <v>253</v>
      </c>
      <c r="J246" s="234">
        <f t="shared" si="74"/>
        <v>2044</v>
      </c>
      <c r="K246" s="235">
        <f t="shared" si="75"/>
        <v>52749</v>
      </c>
      <c r="M246" s="36">
        <f t="shared" si="76"/>
        <v>2.18E-2</v>
      </c>
      <c r="V246" s="97" t="str">
        <f t="shared" si="68"/>
        <v>Summer</v>
      </c>
    </row>
    <row r="247" spans="2:22" ht="13" hidden="1">
      <c r="B247" s="235">
        <f t="shared" si="69"/>
        <v>52779</v>
      </c>
      <c r="C247" s="97" cm="1">
        <f t="array" ref="C247">IF(F247="","",-INDEX([2]Delta!$F$1:$JE$1000,$L$13,$I247))*1000</f>
        <v>-15296.317272644956</v>
      </c>
      <c r="D247" s="231">
        <f>IF(F247&lt;&gt;0,VLOOKUP($J247,'Table 1'!$B$13:$C$33,2,FALSE)/12*1000*Study_MW,0)</f>
        <v>119627.19224195092</v>
      </c>
      <c r="E247" s="231">
        <f t="shared" si="72"/>
        <v>104330.87496930597</v>
      </c>
      <c r="F247" s="97">
        <f>IF(INDEX([2]Delta!$F$1:$JE$1440,$L$14,$I247)=0,"",INDEX([2]Delta!$F$1:$JE$1440,$L$14,$I247))</f>
        <v>2990.7928160000006</v>
      </c>
      <c r="G247" s="236">
        <f t="shared" si="73"/>
        <v>34.884019518557629</v>
      </c>
      <c r="I247" s="237">
        <f t="shared" si="63"/>
        <v>254</v>
      </c>
      <c r="J247" s="234">
        <f t="shared" si="74"/>
        <v>2044</v>
      </c>
      <c r="K247" s="235">
        <f t="shared" si="75"/>
        <v>52779</v>
      </c>
      <c r="M247" s="36">
        <f t="shared" si="76"/>
        <v>2.18E-2</v>
      </c>
      <c r="V247" s="97" t="str">
        <f t="shared" si="68"/>
        <v>Summer</v>
      </c>
    </row>
    <row r="248" spans="2:22" ht="13" hidden="1">
      <c r="B248" s="235">
        <f t="shared" si="69"/>
        <v>52810</v>
      </c>
      <c r="C248" s="97" cm="1">
        <f t="array" ref="C248">IF(F248="","",-INDEX([2]Delta!$F$1:$JE$1000,$L$13,$I248))*1000</f>
        <v>27211.611061764415</v>
      </c>
      <c r="D248" s="231">
        <f>IF(F248&lt;&gt;0,VLOOKUP($J248,'Table 1'!$B$13:$C$33,2,FALSE)/12*1000*Study_MW,0)</f>
        <v>119627.19224195092</v>
      </c>
      <c r="E248" s="231">
        <f t="shared" si="72"/>
        <v>146838.80330371534</v>
      </c>
      <c r="F248" s="97">
        <f>IF(INDEX([2]Delta!$F$1:$JE$1440,$L$14,$I248)=0,"",INDEX([2]Delta!$F$1:$JE$1440,$L$14,$I248))</f>
        <v>2681.16106171</v>
      </c>
      <c r="G248" s="236">
        <f t="shared" si="73"/>
        <v>54.766871487408515</v>
      </c>
      <c r="I248" s="237">
        <f t="shared" si="63"/>
        <v>255</v>
      </c>
      <c r="J248" s="234">
        <f t="shared" si="74"/>
        <v>2044</v>
      </c>
      <c r="K248" s="235">
        <f t="shared" si="75"/>
        <v>52810</v>
      </c>
      <c r="M248" s="36">
        <f t="shared" si="76"/>
        <v>2.18E-2</v>
      </c>
      <c r="V248" s="97" t="str">
        <f t="shared" si="68"/>
        <v>Summer</v>
      </c>
    </row>
    <row r="249" spans="2:22" ht="13" hidden="1">
      <c r="B249" s="235">
        <f t="shared" si="69"/>
        <v>52841</v>
      </c>
      <c r="C249" s="97" cm="1">
        <f t="array" ref="C249">IF(F249="","",-INDEX([2]Delta!$F$1:$JE$1000,$L$13,$I249))*1000</f>
        <v>16392.713312176056</v>
      </c>
      <c r="D249" s="231">
        <f>IF(F249&lt;&gt;0,VLOOKUP($J249,'Table 1'!$B$13:$C$33,2,FALSE)/12*1000*Study_MW,0)</f>
        <v>119627.19224195092</v>
      </c>
      <c r="E249" s="231">
        <f t="shared" si="72"/>
        <v>136019.90555412698</v>
      </c>
      <c r="F249" s="97">
        <f>IF(INDEX([2]Delta!$F$1:$JE$1440,$L$14,$I249)=0,"",INDEX([2]Delta!$F$1:$JE$1440,$L$14,$I249))</f>
        <v>2222.3378718000008</v>
      </c>
      <c r="G249" s="236">
        <f t="shared" si="73"/>
        <v>61.205772209585994</v>
      </c>
      <c r="I249" s="237">
        <f t="shared" si="63"/>
        <v>256</v>
      </c>
      <c r="J249" s="234">
        <f t="shared" si="74"/>
        <v>2044</v>
      </c>
      <c r="K249" s="235">
        <f t="shared" si="75"/>
        <v>52841</v>
      </c>
      <c r="M249" s="36">
        <f t="shared" si="76"/>
        <v>2.18E-2</v>
      </c>
      <c r="V249" s="97" t="str">
        <f t="shared" si="68"/>
        <v>Winter</v>
      </c>
    </row>
    <row r="250" spans="2:22" ht="13" hidden="1">
      <c r="B250" s="235">
        <f t="shared" si="69"/>
        <v>52871</v>
      </c>
      <c r="C250" s="97" cm="1">
        <f t="array" ref="C250">IF(F250="","",-INDEX([2]Delta!$F$1:$JE$1000,$L$13,$I250))*1000</f>
        <v>6790.077924815705</v>
      </c>
      <c r="D250" s="231">
        <f>IF(F250&lt;&gt;0,VLOOKUP($J250,'Table 1'!$B$13:$C$33,2,FALSE)/12*1000*Study_MW,0)</f>
        <v>119627.19224195092</v>
      </c>
      <c r="E250" s="231">
        <f t="shared" si="72"/>
        <v>126417.27016676663</v>
      </c>
      <c r="F250" s="97">
        <f>IF(INDEX([2]Delta!$F$1:$JE$1440,$L$14,$I250)=0,"",INDEX([2]Delta!$F$1:$JE$1440,$L$14,$I250))</f>
        <v>1715.4063269599999</v>
      </c>
      <c r="G250" s="236">
        <f t="shared" si="73"/>
        <v>73.695233706407123</v>
      </c>
      <c r="I250" s="237">
        <f t="shared" si="63"/>
        <v>257</v>
      </c>
      <c r="J250" s="234">
        <f t="shared" si="74"/>
        <v>2044</v>
      </c>
      <c r="K250" s="235">
        <f t="shared" si="75"/>
        <v>52871</v>
      </c>
      <c r="M250" s="36">
        <f t="shared" si="76"/>
        <v>2.18E-2</v>
      </c>
      <c r="V250" s="97" t="str">
        <f t="shared" si="68"/>
        <v>Winter</v>
      </c>
    </row>
    <row r="251" spans="2:22" ht="13" hidden="1">
      <c r="B251" s="235">
        <f t="shared" si="69"/>
        <v>52902</v>
      </c>
      <c r="C251" s="97" cm="1">
        <f t="array" ref="C251">IF(F251="","",-INDEX([2]Delta!$F$1:$JE$1000,$L$13,$I251))*1000</f>
        <v>-29524.113369814586</v>
      </c>
      <c r="D251" s="231">
        <f>IF(F251&lt;&gt;0,VLOOKUP($J251,'Table 1'!$B$13:$C$33,2,FALSE)/12*1000*Study_MW,0)</f>
        <v>119627.19224195092</v>
      </c>
      <c r="E251" s="231">
        <f t="shared" si="72"/>
        <v>90103.078872136335</v>
      </c>
      <c r="F251" s="97">
        <f>IF(INDEX([2]Delta!$F$1:$JE$1440,$L$14,$I251)=0,"",INDEX([2]Delta!$F$1:$JE$1440,$L$14,$I251))</f>
        <v>1259.3806884100004</v>
      </c>
      <c r="G251" s="236">
        <f t="shared" si="73"/>
        <v>71.545545918997476</v>
      </c>
      <c r="I251" s="237">
        <f t="shared" si="63"/>
        <v>258</v>
      </c>
      <c r="J251" s="234">
        <f t="shared" si="74"/>
        <v>2044</v>
      </c>
      <c r="K251" s="235">
        <f t="shared" si="75"/>
        <v>52902</v>
      </c>
      <c r="M251" s="36">
        <f t="shared" si="76"/>
        <v>2.18E-2</v>
      </c>
      <c r="V251" s="97" t="str">
        <f t="shared" si="68"/>
        <v>Winter</v>
      </c>
    </row>
    <row r="252" spans="2:22" ht="13" hidden="1" collapsed="1">
      <c r="B252" s="241">
        <f t="shared" si="69"/>
        <v>52932</v>
      </c>
      <c r="C252" s="242" cm="1">
        <f t="array" ref="C252">IF(F252="","",-INDEX([2]Delta!$F$1:$JE$1000,$L$13,$I252))*1000</f>
        <v>14116.381420186372</v>
      </c>
      <c r="D252" s="243">
        <f>IF(F252&lt;&gt;0,VLOOKUP($J252,'Table 1'!$B$13:$C$33,2,FALSE)/12*1000*Study_MW,0)</f>
        <v>119627.19224195092</v>
      </c>
      <c r="E252" s="243">
        <f t="shared" si="72"/>
        <v>133743.57366213729</v>
      </c>
      <c r="F252" s="242">
        <f>IF(INDEX([2]Delta!$F$1:$JE$1440,$L$14,$I252)=0,"",INDEX([2]Delta!$F$1:$JE$1440,$L$14,$I252))</f>
        <v>811.48391525000011</v>
      </c>
      <c r="G252" s="244">
        <f t="shared" si="73"/>
        <v>164.81358551750699</v>
      </c>
      <c r="I252" s="245">
        <f t="shared" si="63"/>
        <v>259</v>
      </c>
      <c r="J252" s="234">
        <f t="shared" si="74"/>
        <v>2044</v>
      </c>
      <c r="K252" s="241">
        <f t="shared" si="75"/>
        <v>52932</v>
      </c>
      <c r="M252" s="36">
        <f t="shared" si="76"/>
        <v>2.18E-2</v>
      </c>
      <c r="V252" s="97" t="str">
        <f t="shared" si="68"/>
        <v>Winter</v>
      </c>
    </row>
    <row r="253" spans="2:22" ht="13" hidden="1">
      <c r="B253" s="228">
        <f t="shared" ref="B253:B276" si="77">EDATE(B252,1)</f>
        <v>52963</v>
      </c>
      <c r="C253" s="229">
        <f>(C241*(1+M253))*IF(AND(MONTH(K253)=2,OR(J241=2036,J241=2040)),28/29,1)</f>
        <v>-30364.786421084726</v>
      </c>
      <c r="D253" s="230">
        <f>IF(ISNUMBER($F253)*SUM(F253:F264)&lt;&gt;0,VLOOKUP($J253,'Table 1'!$B$13:$C$33,2,FALSE)/12*1000*Study_MW,0)</f>
        <v>122235.06508794182</v>
      </c>
      <c r="E253" s="230">
        <f t="shared" ref="E253:E264" si="78">C253+D253</f>
        <v>91870.278666857106</v>
      </c>
      <c r="F253" s="229">
        <f t="shared" ref="F253:F276" si="79">F241*IF(AND(MONTH(B253)=2,OR(J241=2036,J241=2040)),28/29,1)</f>
        <v>896.16683260999991</v>
      </c>
      <c r="G253" s="232">
        <f t="shared" ref="G253:G264" si="80">IFERROR(E253/$F253,0)</f>
        <v>102.51470521319533</v>
      </c>
      <c r="I253" s="233">
        <f t="shared" ref="I253:I276" si="81">I241+13</f>
        <v>261</v>
      </c>
      <c r="J253" s="234">
        <f t="shared" ref="J253:J276" si="82">YEAR(B253)</f>
        <v>2045</v>
      </c>
      <c r="K253" s="228">
        <f t="shared" ref="K253:K276" si="83">IF(ISNUMBER(F253),IF(F253&lt;&gt;0,B253,""),"")</f>
        <v>52963</v>
      </c>
      <c r="M253" s="36">
        <f t="shared" si="76"/>
        <v>2.18E-2</v>
      </c>
      <c r="V253" s="97" t="str">
        <f t="shared" si="68"/>
        <v>Winter</v>
      </c>
    </row>
    <row r="254" spans="2:22" ht="13" hidden="1">
      <c r="B254" s="235">
        <f t="shared" si="77"/>
        <v>52994</v>
      </c>
      <c r="C254" s="97">
        <f t="shared" ref="C254:C264" si="84">(C242*(1+M254))*IF(AND(MONTH(K254)=2,OR(J242=2036,J242=2040)),28/29,1)</f>
        <v>22725.219052056978</v>
      </c>
      <c r="D254" s="231">
        <f>IF(ISNUMBER($F254)*SUM(F254:F265)&lt;&gt;0,VLOOKUP($J254,'Table 1'!$B$13:$C$33,2,FALSE)/12*1000*Study_MW,0)</f>
        <v>122235.06508794182</v>
      </c>
      <c r="E254" s="231">
        <f t="shared" si="78"/>
        <v>144960.28413999881</v>
      </c>
      <c r="F254" s="97">
        <f t="shared" si="79"/>
        <v>1539.6951873300002</v>
      </c>
      <c r="G254" s="236">
        <f t="shared" si="80"/>
        <v>94.148689515212283</v>
      </c>
      <c r="I254" s="237">
        <f t="shared" si="81"/>
        <v>262</v>
      </c>
      <c r="J254" s="234">
        <f t="shared" si="82"/>
        <v>2045</v>
      </c>
      <c r="K254" s="235">
        <f t="shared" si="83"/>
        <v>52994</v>
      </c>
      <c r="M254" s="36">
        <f t="shared" si="76"/>
        <v>2.18E-2</v>
      </c>
      <c r="V254" s="97" t="str">
        <f t="shared" si="68"/>
        <v>Winter</v>
      </c>
    </row>
    <row r="255" spans="2:22" ht="13" hidden="1">
      <c r="B255" s="235">
        <f t="shared" si="77"/>
        <v>53022</v>
      </c>
      <c r="C255" s="97">
        <f t="shared" si="84"/>
        <v>7903.9202802575901</v>
      </c>
      <c r="D255" s="231">
        <f>IF(ISNUMBER($F255)*SUM(F255:F266)&lt;&gt;0,VLOOKUP($J255,'Table 1'!$B$13:$C$33,2,FALSE)/12*1000*Study_MW,0)</f>
        <v>122235.06508794182</v>
      </c>
      <c r="E255" s="231">
        <f t="shared" si="78"/>
        <v>130138.98536819941</v>
      </c>
      <c r="F255" s="97">
        <f t="shared" si="79"/>
        <v>1771.8060981100004</v>
      </c>
      <c r="G255" s="236">
        <f t="shared" si="80"/>
        <v>73.449902620280909</v>
      </c>
      <c r="I255" s="237">
        <f t="shared" si="81"/>
        <v>263</v>
      </c>
      <c r="J255" s="234">
        <f t="shared" si="82"/>
        <v>2045</v>
      </c>
      <c r="K255" s="235">
        <f t="shared" si="83"/>
        <v>53022</v>
      </c>
      <c r="M255" s="36">
        <f t="shared" si="76"/>
        <v>2.18E-2</v>
      </c>
      <c r="V255" s="97" t="str">
        <f t="shared" si="68"/>
        <v>Winter</v>
      </c>
    </row>
    <row r="256" spans="2:22" ht="13" hidden="1">
      <c r="B256" s="235">
        <f t="shared" si="77"/>
        <v>53053</v>
      </c>
      <c r="C256" s="97">
        <f t="shared" si="84"/>
        <v>9399.9611742533561</v>
      </c>
      <c r="D256" s="231">
        <f>IF(ISNUMBER($F256)*SUM(F256:F267)&lt;&gt;0,VLOOKUP($J256,'Table 1'!$B$13:$C$33,2,FALSE)/12*1000*Study_MW,0)</f>
        <v>122235.06508794182</v>
      </c>
      <c r="E256" s="231">
        <f t="shared" si="78"/>
        <v>131635.02626219517</v>
      </c>
      <c r="F256" s="97">
        <f t="shared" si="79"/>
        <v>2168.8921894100004</v>
      </c>
      <c r="G256" s="236">
        <f t="shared" si="80"/>
        <v>60.6922865529815</v>
      </c>
      <c r="I256" s="237">
        <f t="shared" si="81"/>
        <v>264</v>
      </c>
      <c r="J256" s="234">
        <f t="shared" si="82"/>
        <v>2045</v>
      </c>
      <c r="K256" s="235">
        <f t="shared" si="83"/>
        <v>53053</v>
      </c>
      <c r="M256" s="36">
        <f t="shared" si="76"/>
        <v>2.18E-2</v>
      </c>
      <c r="V256" s="97" t="str">
        <f t="shared" si="68"/>
        <v>Winter</v>
      </c>
    </row>
    <row r="257" spans="2:22" ht="13" hidden="1">
      <c r="B257" s="235">
        <f t="shared" si="77"/>
        <v>53083</v>
      </c>
      <c r="C257" s="97">
        <f t="shared" si="84"/>
        <v>15304.170297034301</v>
      </c>
      <c r="D257" s="231">
        <f>IF(ISNUMBER($F257)*SUM(F257:F268)&lt;&gt;0,VLOOKUP($J257,'Table 1'!$B$13:$C$33,2,FALSE)/12*1000*Study_MW,0)</f>
        <v>122235.06508794182</v>
      </c>
      <c r="E257" s="231">
        <f t="shared" si="78"/>
        <v>137539.23538497611</v>
      </c>
      <c r="F257" s="97">
        <f t="shared" si="79"/>
        <v>2770.3962676799997</v>
      </c>
      <c r="G257" s="236">
        <f t="shared" si="80"/>
        <v>49.646051357178216</v>
      </c>
      <c r="I257" s="237">
        <f t="shared" si="81"/>
        <v>265</v>
      </c>
      <c r="J257" s="234">
        <f t="shared" si="82"/>
        <v>2045</v>
      </c>
      <c r="K257" s="235">
        <f t="shared" si="83"/>
        <v>53083</v>
      </c>
      <c r="M257" s="36">
        <f t="shared" ref="M257:M276" si="85">Inflation</f>
        <v>2.18E-2</v>
      </c>
      <c r="V257" s="97" t="str">
        <f t="shared" si="68"/>
        <v>Summer</v>
      </c>
    </row>
    <row r="258" spans="2:22" ht="13" hidden="1">
      <c r="B258" s="235">
        <f t="shared" si="77"/>
        <v>53114</v>
      </c>
      <c r="C258" s="97">
        <f t="shared" si="84"/>
        <v>24797.795205919097</v>
      </c>
      <c r="D258" s="231">
        <f>IF(ISNUMBER($F258)*SUM(F258:F269)&lt;&gt;0,VLOOKUP($J258,'Table 1'!$B$13:$C$33,2,FALSE)/12*1000*Study_MW,0)</f>
        <v>122235.06508794182</v>
      </c>
      <c r="E258" s="231">
        <f t="shared" si="78"/>
        <v>147032.86029386093</v>
      </c>
      <c r="F258" s="97">
        <f t="shared" si="79"/>
        <v>3181.5955221899999</v>
      </c>
      <c r="G258" s="236">
        <f t="shared" si="80"/>
        <v>46.213561487744748</v>
      </c>
      <c r="I258" s="237">
        <f t="shared" si="81"/>
        <v>266</v>
      </c>
      <c r="J258" s="234">
        <f t="shared" si="82"/>
        <v>2045</v>
      </c>
      <c r="K258" s="235">
        <f t="shared" si="83"/>
        <v>53114</v>
      </c>
      <c r="M258" s="36">
        <f t="shared" si="85"/>
        <v>2.18E-2</v>
      </c>
      <c r="V258" s="97" t="str">
        <f t="shared" si="68"/>
        <v>Summer</v>
      </c>
    </row>
    <row r="259" spans="2:22" ht="13" hidden="1">
      <c r="B259" s="235">
        <f t="shared" si="77"/>
        <v>53144</v>
      </c>
      <c r="C259" s="97">
        <f t="shared" si="84"/>
        <v>-15629.776989188616</v>
      </c>
      <c r="D259" s="231">
        <f>IF(ISNUMBER($F259)*SUM(F259:F270)&lt;&gt;0,VLOOKUP($J259,'Table 1'!$B$13:$C$33,2,FALSE)/12*1000*Study_MW,0)</f>
        <v>122235.06508794182</v>
      </c>
      <c r="E259" s="231">
        <f t="shared" si="78"/>
        <v>106605.28809875321</v>
      </c>
      <c r="F259" s="97">
        <f t="shared" si="79"/>
        <v>2990.7928160000006</v>
      </c>
      <c r="G259" s="236">
        <f t="shared" si="80"/>
        <v>35.644491162490873</v>
      </c>
      <c r="I259" s="237">
        <f t="shared" si="81"/>
        <v>267</v>
      </c>
      <c r="J259" s="234">
        <f t="shared" si="82"/>
        <v>2045</v>
      </c>
      <c r="K259" s="235">
        <f t="shared" si="83"/>
        <v>53144</v>
      </c>
      <c r="M259" s="36">
        <f t="shared" si="85"/>
        <v>2.18E-2</v>
      </c>
      <c r="V259" s="97" t="str">
        <f t="shared" si="68"/>
        <v>Summer</v>
      </c>
    </row>
    <row r="260" spans="2:22" ht="13" hidden="1">
      <c r="B260" s="235">
        <f t="shared" si="77"/>
        <v>53175</v>
      </c>
      <c r="C260" s="97">
        <f t="shared" si="84"/>
        <v>27804.824182910881</v>
      </c>
      <c r="D260" s="231">
        <f>IF(ISNUMBER($F260)*SUM(F260:F271)&lt;&gt;0,VLOOKUP($J260,'Table 1'!$B$13:$C$33,2,FALSE)/12*1000*Study_MW,0)</f>
        <v>122235.06508794182</v>
      </c>
      <c r="E260" s="231">
        <f t="shared" si="78"/>
        <v>150039.8892708527</v>
      </c>
      <c r="F260" s="97">
        <f t="shared" si="79"/>
        <v>2681.16106171</v>
      </c>
      <c r="G260" s="236">
        <f t="shared" si="80"/>
        <v>55.960789306390922</v>
      </c>
      <c r="I260" s="237">
        <f t="shared" si="81"/>
        <v>268</v>
      </c>
      <c r="J260" s="234">
        <f t="shared" si="82"/>
        <v>2045</v>
      </c>
      <c r="K260" s="235">
        <f t="shared" si="83"/>
        <v>53175</v>
      </c>
      <c r="M260" s="36">
        <f t="shared" si="85"/>
        <v>2.18E-2</v>
      </c>
      <c r="V260" s="97" t="str">
        <f t="shared" si="68"/>
        <v>Summer</v>
      </c>
    </row>
    <row r="261" spans="2:22" ht="13" hidden="1">
      <c r="B261" s="235">
        <f t="shared" si="77"/>
        <v>53206</v>
      </c>
      <c r="C261" s="97">
        <f t="shared" si="84"/>
        <v>16750.074462381494</v>
      </c>
      <c r="D261" s="231">
        <f>IF(ISNUMBER($F261)*SUM(F261:F272)&lt;&gt;0,VLOOKUP($J261,'Table 1'!$B$13:$C$33,2,FALSE)/12*1000*Study_MW,0)</f>
        <v>122235.06508794182</v>
      </c>
      <c r="E261" s="231">
        <f t="shared" si="78"/>
        <v>138985.13955032331</v>
      </c>
      <c r="F261" s="97">
        <f t="shared" si="79"/>
        <v>2222.3378718000008</v>
      </c>
      <c r="G261" s="236">
        <f t="shared" si="80"/>
        <v>62.540058068556043</v>
      </c>
      <c r="I261" s="237">
        <f t="shared" si="81"/>
        <v>269</v>
      </c>
      <c r="J261" s="234">
        <f t="shared" si="82"/>
        <v>2045</v>
      </c>
      <c r="K261" s="235">
        <f t="shared" si="83"/>
        <v>53206</v>
      </c>
      <c r="M261" s="36">
        <f t="shared" si="85"/>
        <v>2.18E-2</v>
      </c>
      <c r="V261" s="97" t="str">
        <f t="shared" si="68"/>
        <v>Winter</v>
      </c>
    </row>
    <row r="262" spans="2:22" ht="13" hidden="1">
      <c r="B262" s="235">
        <f t="shared" si="77"/>
        <v>53236</v>
      </c>
      <c r="C262" s="97">
        <f t="shared" si="84"/>
        <v>6938.1016235766874</v>
      </c>
      <c r="D262" s="231">
        <f>IF(ISNUMBER($F262)*SUM(F262:F273)&lt;&gt;0,VLOOKUP($J262,'Table 1'!$B$13:$C$33,2,FALSE)/12*1000*Study_MW,0)</f>
        <v>122235.06508794182</v>
      </c>
      <c r="E262" s="231">
        <f t="shared" si="78"/>
        <v>129173.16671151851</v>
      </c>
      <c r="F262" s="97">
        <f t="shared" si="79"/>
        <v>1715.4063269599999</v>
      </c>
      <c r="G262" s="236">
        <f t="shared" si="80"/>
        <v>75.301789833337011</v>
      </c>
      <c r="I262" s="237">
        <f t="shared" si="81"/>
        <v>270</v>
      </c>
      <c r="J262" s="234">
        <f t="shared" si="82"/>
        <v>2045</v>
      </c>
      <c r="K262" s="235">
        <f t="shared" si="83"/>
        <v>53236</v>
      </c>
      <c r="M262" s="36">
        <f t="shared" si="85"/>
        <v>2.18E-2</v>
      </c>
      <c r="V262" s="97" t="str">
        <f t="shared" si="68"/>
        <v>Winter</v>
      </c>
    </row>
    <row r="263" spans="2:22" ht="13" hidden="1">
      <c r="B263" s="235">
        <f t="shared" si="77"/>
        <v>53267</v>
      </c>
      <c r="C263" s="97">
        <f t="shared" si="84"/>
        <v>-30167.739041276545</v>
      </c>
      <c r="D263" s="231">
        <f>IF(ISNUMBER($F263)*SUM(F263:F274)&lt;&gt;0,VLOOKUP($J263,'Table 1'!$B$13:$C$33,2,FALSE)/12*1000*Study_MW,0)</f>
        <v>122235.06508794182</v>
      </c>
      <c r="E263" s="231">
        <f t="shared" si="78"/>
        <v>92067.326046665286</v>
      </c>
      <c r="F263" s="97">
        <f t="shared" si="79"/>
        <v>1259.3806884100004</v>
      </c>
      <c r="G263" s="236">
        <f t="shared" si="80"/>
        <v>73.105238863796288</v>
      </c>
      <c r="I263" s="237">
        <f t="shared" si="81"/>
        <v>271</v>
      </c>
      <c r="J263" s="234">
        <f t="shared" si="82"/>
        <v>2045</v>
      </c>
      <c r="K263" s="235">
        <f t="shared" si="83"/>
        <v>53267</v>
      </c>
      <c r="M263" s="36">
        <f t="shared" si="85"/>
        <v>2.18E-2</v>
      </c>
      <c r="V263" s="97" t="str">
        <f t="shared" si="68"/>
        <v>Winter</v>
      </c>
    </row>
    <row r="264" spans="2:22" ht="13" hidden="1">
      <c r="B264" s="241">
        <f t="shared" si="77"/>
        <v>53297</v>
      </c>
      <c r="C264" s="242">
        <f t="shared" si="84"/>
        <v>14424.118535146436</v>
      </c>
      <c r="D264" s="243">
        <f>IF(ISNUMBER($F264)*SUM(F264:F275)&lt;&gt;0,VLOOKUP($J264,'Table 1'!$B$13:$C$33,2,FALSE)/12*1000*Study_MW,0)</f>
        <v>122235.06508794182</v>
      </c>
      <c r="E264" s="243">
        <f t="shared" si="78"/>
        <v>136659.18362308826</v>
      </c>
      <c r="F264" s="242">
        <f t="shared" si="79"/>
        <v>811.48391525000011</v>
      </c>
      <c r="G264" s="244">
        <f t="shared" si="80"/>
        <v>168.40652174970913</v>
      </c>
      <c r="I264" s="245">
        <f t="shared" si="81"/>
        <v>272</v>
      </c>
      <c r="J264" s="234">
        <f t="shared" si="82"/>
        <v>2045</v>
      </c>
      <c r="K264" s="241">
        <f t="shared" si="83"/>
        <v>53297</v>
      </c>
      <c r="M264" s="36">
        <f t="shared" si="85"/>
        <v>2.18E-2</v>
      </c>
      <c r="V264" s="97" t="str">
        <f t="shared" si="68"/>
        <v>Winter</v>
      </c>
    </row>
    <row r="265" spans="2:22" ht="13" hidden="1">
      <c r="B265" s="228">
        <f t="shared" si="77"/>
        <v>53328</v>
      </c>
      <c r="C265" s="229">
        <f>(C253*(1+M265))*IF(AND(MONTH(K265)=2,OR(J253=2036,J253=2040)),28/29,1)</f>
        <v>-31026.738765064372</v>
      </c>
      <c r="D265" s="230">
        <f>IF(ISNUMBER($F265)*SUM(F265:F276)&lt;&gt;0,VLOOKUP($J265,'Table 1'!$B$13:$C$38,2,FALSE)/12*1000*Study_MW,0)</f>
        <v>0</v>
      </c>
      <c r="E265" s="230">
        <f t="shared" ref="E265:E276" si="86">C265+D265</f>
        <v>-31026.738765064372</v>
      </c>
      <c r="F265" s="229">
        <f t="shared" si="79"/>
        <v>896.16683260999991</v>
      </c>
      <c r="G265" s="232">
        <f t="shared" ref="G265:G276" si="87">IFERROR(E265/$F265,0)</f>
        <v>-34.621610213694218</v>
      </c>
      <c r="I265" s="233">
        <f t="shared" si="81"/>
        <v>274</v>
      </c>
      <c r="J265" s="234">
        <f t="shared" si="82"/>
        <v>2046</v>
      </c>
      <c r="K265" s="228">
        <f t="shared" si="83"/>
        <v>53328</v>
      </c>
      <c r="M265" s="36">
        <f t="shared" si="85"/>
        <v>2.18E-2</v>
      </c>
      <c r="V265" s="97" t="str">
        <f t="shared" si="68"/>
        <v>Winter</v>
      </c>
    </row>
    <row r="266" spans="2:22" ht="13" hidden="1">
      <c r="B266" s="235">
        <f t="shared" si="77"/>
        <v>53359</v>
      </c>
      <c r="C266" s="97">
        <f t="shared" ref="C266:C276" si="88">(C254*(1+M266))*IF(AND(MONTH(K266)=2,OR(J254=2036,J254=2040)),28/29,1)</f>
        <v>23220.628827391822</v>
      </c>
      <c r="D266" s="231">
        <f>IF(ISNUMBER($F266)*SUM(F266:F276)&lt;&gt;0,VLOOKUP($J266,'Table 1'!$B$13:$C$38,2,FALSE)/12*1000*Study_MW,0)</f>
        <v>0</v>
      </c>
      <c r="E266" s="231">
        <f t="shared" si="86"/>
        <v>23220.628827391822</v>
      </c>
      <c r="F266" s="97">
        <f t="shared" si="79"/>
        <v>1539.6951873300002</v>
      </c>
      <c r="G266" s="236">
        <f t="shared" si="87"/>
        <v>15.081315456768383</v>
      </c>
      <c r="I266" s="237">
        <f t="shared" si="81"/>
        <v>275</v>
      </c>
      <c r="J266" s="234">
        <f t="shared" si="82"/>
        <v>2046</v>
      </c>
      <c r="K266" s="235">
        <f t="shared" si="83"/>
        <v>53359</v>
      </c>
      <c r="M266" s="36">
        <f t="shared" si="85"/>
        <v>2.18E-2</v>
      </c>
      <c r="V266" s="97" t="str">
        <f t="shared" si="68"/>
        <v>Winter</v>
      </c>
    </row>
    <row r="267" spans="2:22" ht="13" hidden="1">
      <c r="B267" s="235">
        <f t="shared" si="77"/>
        <v>53387</v>
      </c>
      <c r="C267" s="97">
        <f t="shared" si="88"/>
        <v>8076.2257423672063</v>
      </c>
      <c r="D267" s="231">
        <f>IF(ISNUMBER($F267)*SUM(F267:F276)&lt;&gt;0,VLOOKUP($J267,'Table 1'!$B$13:$C$38,2,FALSE)/12*1000*Study_MW,0)</f>
        <v>0</v>
      </c>
      <c r="E267" s="231">
        <f t="shared" si="86"/>
        <v>8076.2257423672063</v>
      </c>
      <c r="F267" s="97">
        <f t="shared" si="79"/>
        <v>1771.8060981100004</v>
      </c>
      <c r="G267" s="236">
        <f t="shared" si="87"/>
        <v>4.5581882526435482</v>
      </c>
      <c r="I267" s="237">
        <f t="shared" si="81"/>
        <v>276</v>
      </c>
      <c r="J267" s="234">
        <f t="shared" si="82"/>
        <v>2046</v>
      </c>
      <c r="K267" s="235">
        <f t="shared" si="83"/>
        <v>53387</v>
      </c>
      <c r="M267" s="36">
        <f t="shared" si="85"/>
        <v>2.18E-2</v>
      </c>
      <c r="V267" s="97" t="str">
        <f t="shared" si="68"/>
        <v>Winter</v>
      </c>
    </row>
    <row r="268" spans="2:22" ht="13" hidden="1">
      <c r="B268" s="235">
        <f t="shared" si="77"/>
        <v>53418</v>
      </c>
      <c r="C268" s="97">
        <f t="shared" si="88"/>
        <v>9604.8803278520791</v>
      </c>
      <c r="D268" s="231">
        <f>IF(ISNUMBER($F268)*SUM(F268:F276)&lt;&gt;0,VLOOKUP($J268,'Table 1'!$B$13:$C$38,2,FALSE)/12*1000*Study_MW,0)</f>
        <v>0</v>
      </c>
      <c r="E268" s="231">
        <f t="shared" si="86"/>
        <v>9604.8803278520791</v>
      </c>
      <c r="F268" s="97">
        <f t="shared" si="79"/>
        <v>2168.8921894100004</v>
      </c>
      <c r="G268" s="236">
        <f t="shared" si="87"/>
        <v>4.4284729202998685</v>
      </c>
      <c r="I268" s="237">
        <f t="shared" si="81"/>
        <v>277</v>
      </c>
      <c r="J268" s="234">
        <f t="shared" si="82"/>
        <v>2046</v>
      </c>
      <c r="K268" s="235">
        <f t="shared" si="83"/>
        <v>53418</v>
      </c>
      <c r="M268" s="36">
        <f t="shared" si="85"/>
        <v>2.18E-2</v>
      </c>
      <c r="V268" s="97" t="str">
        <f t="shared" ref="V268:V275" si="89">IFERROR(IF(AND(MONTH(K269)&gt;=6,MONTH(K269)&lt;=9),"Summer","Winter"),"-")</f>
        <v>Winter</v>
      </c>
    </row>
    <row r="269" spans="2:22" ht="13" hidden="1">
      <c r="B269" s="235">
        <f t="shared" si="77"/>
        <v>53448</v>
      </c>
      <c r="C269" s="97">
        <f t="shared" si="88"/>
        <v>15637.801209509649</v>
      </c>
      <c r="D269" s="231">
        <f>IF(ISNUMBER($F269)*SUM(F269:F276)&lt;&gt;0,VLOOKUP($J269,'Table 1'!$B$13:$C$38,2,FALSE)/12*1000*Study_MW,0)</f>
        <v>0</v>
      </c>
      <c r="E269" s="231">
        <f t="shared" si="86"/>
        <v>15637.801209509649</v>
      </c>
      <c r="F269" s="97">
        <f t="shared" si="79"/>
        <v>2770.3962676799997</v>
      </c>
      <c r="G269" s="236">
        <f t="shared" si="87"/>
        <v>5.6446080988280931</v>
      </c>
      <c r="I269" s="237">
        <f t="shared" si="81"/>
        <v>278</v>
      </c>
      <c r="J269" s="234">
        <f t="shared" si="82"/>
        <v>2046</v>
      </c>
      <c r="K269" s="235">
        <f t="shared" si="83"/>
        <v>53448</v>
      </c>
      <c r="M269" s="36">
        <f t="shared" si="85"/>
        <v>2.18E-2</v>
      </c>
      <c r="V269" s="97" t="str">
        <f t="shared" si="89"/>
        <v>Summer</v>
      </c>
    </row>
    <row r="270" spans="2:22" ht="13" hidden="1">
      <c r="B270" s="235">
        <f t="shared" si="77"/>
        <v>53479</v>
      </c>
      <c r="C270" s="97">
        <f t="shared" si="88"/>
        <v>25338.387141408133</v>
      </c>
      <c r="D270" s="231">
        <f>IF(ISNUMBER($F270)*SUM(F270:F276)&lt;&gt;0,VLOOKUP($J270,'Table 1'!$B$13:$C$38,2,FALSE)/12*1000*Study_MW,0)</f>
        <v>0</v>
      </c>
      <c r="E270" s="231">
        <f t="shared" si="86"/>
        <v>25338.387141408133</v>
      </c>
      <c r="F270" s="97">
        <f t="shared" si="79"/>
        <v>3181.5955221899999</v>
      </c>
      <c r="G270" s="236">
        <f t="shared" si="87"/>
        <v>7.9640504158010836</v>
      </c>
      <c r="I270" s="237">
        <f t="shared" si="81"/>
        <v>279</v>
      </c>
      <c r="J270" s="234">
        <f t="shared" si="82"/>
        <v>2046</v>
      </c>
      <c r="K270" s="235">
        <f t="shared" si="83"/>
        <v>53479</v>
      </c>
      <c r="M270" s="36">
        <f t="shared" si="85"/>
        <v>2.18E-2</v>
      </c>
      <c r="V270" s="97" t="str">
        <f t="shared" si="89"/>
        <v>Summer</v>
      </c>
    </row>
    <row r="271" spans="2:22" ht="13" hidden="1">
      <c r="B271" s="235">
        <f t="shared" si="77"/>
        <v>53509</v>
      </c>
      <c r="C271" s="97">
        <f t="shared" si="88"/>
        <v>-15970.50612755293</v>
      </c>
      <c r="D271" s="231">
        <f>IF(ISNUMBER($F271)*SUM(F271:F276)&lt;&gt;0,VLOOKUP($J271,'Table 1'!$B$13:$C$38,2,FALSE)/12*1000*Study_MW,0)</f>
        <v>0</v>
      </c>
      <c r="E271" s="231">
        <f t="shared" si="86"/>
        <v>-15970.50612755293</v>
      </c>
      <c r="F271" s="97">
        <f t="shared" si="79"/>
        <v>2990.7928160000006</v>
      </c>
      <c r="G271" s="236">
        <f t="shared" si="87"/>
        <v>-5.3398904939568794</v>
      </c>
      <c r="I271" s="237">
        <f t="shared" si="81"/>
        <v>280</v>
      </c>
      <c r="J271" s="234">
        <f t="shared" si="82"/>
        <v>2046</v>
      </c>
      <c r="K271" s="235">
        <f t="shared" si="83"/>
        <v>53509</v>
      </c>
      <c r="M271" s="36">
        <f t="shared" si="85"/>
        <v>2.18E-2</v>
      </c>
      <c r="V271" s="97" t="str">
        <f t="shared" si="89"/>
        <v>Summer</v>
      </c>
    </row>
    <row r="272" spans="2:22" ht="13" hidden="1">
      <c r="B272" s="235">
        <f t="shared" si="77"/>
        <v>53540</v>
      </c>
      <c r="C272" s="97">
        <f t="shared" si="88"/>
        <v>28410.969350098341</v>
      </c>
      <c r="D272" s="231">
        <f>IF(ISNUMBER($F272)*SUM(F272:F276)&lt;&gt;0,VLOOKUP($J272,'Table 1'!$B$13:$C$38,2,FALSE)/12*1000*Study_MW,0)</f>
        <v>0</v>
      </c>
      <c r="E272" s="231">
        <f t="shared" si="86"/>
        <v>28410.969350098341</v>
      </c>
      <c r="F272" s="97">
        <f t="shared" si="79"/>
        <v>2681.16106171</v>
      </c>
      <c r="G272" s="236">
        <f t="shared" si="87"/>
        <v>10.596517216305646</v>
      </c>
      <c r="I272" s="237">
        <f t="shared" si="81"/>
        <v>281</v>
      </c>
      <c r="J272" s="234">
        <f t="shared" si="82"/>
        <v>2046</v>
      </c>
      <c r="K272" s="235">
        <f t="shared" si="83"/>
        <v>53540</v>
      </c>
      <c r="M272" s="36">
        <f t="shared" si="85"/>
        <v>2.18E-2</v>
      </c>
      <c r="V272" s="97" t="str">
        <f t="shared" si="89"/>
        <v>Summer</v>
      </c>
    </row>
    <row r="273" spans="2:22" ht="13" hidden="1">
      <c r="B273" s="235">
        <f t="shared" si="77"/>
        <v>53571</v>
      </c>
      <c r="C273" s="97">
        <f t="shared" si="88"/>
        <v>17115.226085661412</v>
      </c>
      <c r="D273" s="231">
        <f>IF(ISNUMBER($F273)*SUM(F273:F276)&lt;&gt;0,VLOOKUP($J273,'Table 1'!$B$13:$C$38,2,FALSE)/12*1000*Study_MW,0)</f>
        <v>0</v>
      </c>
      <c r="E273" s="231">
        <f t="shared" si="86"/>
        <v>17115.226085661412</v>
      </c>
      <c r="F273" s="97">
        <f t="shared" si="79"/>
        <v>2222.3378718000008</v>
      </c>
      <c r="G273" s="236">
        <f t="shared" si="87"/>
        <v>7.701450937250506</v>
      </c>
      <c r="I273" s="237">
        <f t="shared" si="81"/>
        <v>282</v>
      </c>
      <c r="J273" s="234">
        <f t="shared" si="82"/>
        <v>2046</v>
      </c>
      <c r="K273" s="235">
        <f t="shared" si="83"/>
        <v>53571</v>
      </c>
      <c r="M273" s="36">
        <f t="shared" si="85"/>
        <v>2.18E-2</v>
      </c>
      <c r="V273" s="97" t="str">
        <f t="shared" si="89"/>
        <v>Winter</v>
      </c>
    </row>
    <row r="274" spans="2:22" ht="13" hidden="1">
      <c r="B274" s="235">
        <f t="shared" si="77"/>
        <v>53601</v>
      </c>
      <c r="C274" s="97">
        <f t="shared" si="88"/>
        <v>7089.3522389706595</v>
      </c>
      <c r="D274" s="231">
        <f>IF(ISNUMBER($F274)*SUM(F274:F276)&lt;&gt;0,VLOOKUP($J274,'Table 1'!$B$13:$C$38,2,FALSE)/12*1000*Study_MW,0)</f>
        <v>0</v>
      </c>
      <c r="E274" s="231">
        <f t="shared" si="86"/>
        <v>7089.3522389706595</v>
      </c>
      <c r="F274" s="97">
        <f t="shared" si="79"/>
        <v>1715.4063269599999</v>
      </c>
      <c r="G274" s="236">
        <f t="shared" si="87"/>
        <v>4.1327539298133704</v>
      </c>
      <c r="I274" s="237">
        <f t="shared" si="81"/>
        <v>283</v>
      </c>
      <c r="J274" s="234">
        <f t="shared" si="82"/>
        <v>2046</v>
      </c>
      <c r="K274" s="235">
        <f t="shared" si="83"/>
        <v>53601</v>
      </c>
      <c r="M274" s="36">
        <f t="shared" si="85"/>
        <v>2.18E-2</v>
      </c>
      <c r="V274" s="97" t="str">
        <f t="shared" si="89"/>
        <v>Winter</v>
      </c>
    </row>
    <row r="275" spans="2:22" ht="13" hidden="1">
      <c r="B275" s="235">
        <f t="shared" si="77"/>
        <v>53632</v>
      </c>
      <c r="C275" s="97">
        <f t="shared" si="88"/>
        <v>-30825.395752376375</v>
      </c>
      <c r="D275" s="231">
        <f>IF(ISNUMBER($F275)*SUM(F275:F276)&lt;&gt;0,VLOOKUP($J275,'Table 1'!$B$13:$C$38,2,FALSE)/12*1000*Study_MW,0)</f>
        <v>0</v>
      </c>
      <c r="E275" s="231">
        <f t="shared" si="86"/>
        <v>-30825.395752376375</v>
      </c>
      <c r="F275" s="97">
        <f t="shared" si="79"/>
        <v>1259.3806884100004</v>
      </c>
      <c r="G275" s="236">
        <f t="shared" si="87"/>
        <v>-24.476630486762669</v>
      </c>
      <c r="I275" s="237">
        <f t="shared" si="81"/>
        <v>284</v>
      </c>
      <c r="J275" s="234">
        <f t="shared" si="82"/>
        <v>2046</v>
      </c>
      <c r="K275" s="235">
        <f t="shared" si="83"/>
        <v>53632</v>
      </c>
      <c r="M275" s="36">
        <f t="shared" si="85"/>
        <v>2.18E-2</v>
      </c>
      <c r="V275" s="97" t="str">
        <f t="shared" si="89"/>
        <v>Winter</v>
      </c>
    </row>
    <row r="276" spans="2:22" ht="13" hidden="1">
      <c r="B276" s="241">
        <f t="shared" si="77"/>
        <v>53662</v>
      </c>
      <c r="C276" s="242">
        <f t="shared" si="88"/>
        <v>14738.564319212628</v>
      </c>
      <c r="D276" s="243">
        <f>IF(ISNUMBER($F276)*SUM(F276:F276)&lt;&gt;0,VLOOKUP($J276,'Table 1'!$B$13:$C$38,2,FALSE)/12*1000*Study_MW,0)</f>
        <v>0</v>
      </c>
      <c r="E276" s="243">
        <f t="shared" si="86"/>
        <v>14738.564319212628</v>
      </c>
      <c r="F276" s="242">
        <f t="shared" si="79"/>
        <v>811.48391525000011</v>
      </c>
      <c r="G276" s="244">
        <f t="shared" si="87"/>
        <v>18.162484853038652</v>
      </c>
      <c r="I276" s="245">
        <f t="shared" si="81"/>
        <v>285</v>
      </c>
      <c r="J276" s="234">
        <f t="shared" si="82"/>
        <v>2046</v>
      </c>
      <c r="K276" s="241">
        <f t="shared" si="83"/>
        <v>53662</v>
      </c>
      <c r="M276" s="36">
        <f t="shared" si="85"/>
        <v>2.18E-2</v>
      </c>
    </row>
  </sheetData>
  <printOptions horizontalCentered="1"/>
  <pageMargins left="0.25" right="0.25" top="0.75" bottom="0.75" header="0.3" footer="0.3"/>
  <pageSetup scale="34" orientation="portrait" r:id="rId1"/>
  <headerFooter alignWithMargins="0">
    <oddFooter>&amp;L&amp;8NPC Group - &amp;F   ( &amp;A )&amp;C &amp;R &amp;8&amp;D  &amp;T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2AFC-0E02-488B-9437-8EACD545CAEC}">
  <dimension ref="A1:H62"/>
  <sheetViews>
    <sheetView zoomScale="70" zoomScaleNormal="70" workbookViewId="0">
      <selection activeCell="A5" sqref="A5"/>
    </sheetView>
  </sheetViews>
  <sheetFormatPr defaultRowHeight="13"/>
  <cols>
    <col min="1" max="1" width="42.5" customWidth="1"/>
    <col min="2" max="2" width="19" customWidth="1"/>
    <col min="3" max="3" width="16.69921875" customWidth="1"/>
    <col min="4" max="4" width="17.5" customWidth="1"/>
    <col min="5" max="5" width="16" customWidth="1"/>
    <col min="6" max="6" width="17.296875" customWidth="1"/>
    <col min="7" max="7" width="16.5" customWidth="1"/>
    <col min="8" max="8" width="16" customWidth="1"/>
    <col min="9" max="9" width="14.5" customWidth="1"/>
    <col min="10" max="10" width="15.796875" customWidth="1"/>
    <col min="11" max="12" width="15.5" customWidth="1"/>
    <col min="13" max="13" width="14.5" customWidth="1"/>
    <col min="14" max="14" width="16.19921875" customWidth="1"/>
    <col min="15" max="16" width="16" customWidth="1"/>
    <col min="17" max="17" width="17.5" customWidth="1"/>
    <col min="18" max="18" width="17.19921875" customWidth="1"/>
    <col min="19" max="19" width="16.69921875" customWidth="1"/>
    <col min="20" max="20" width="14.5" customWidth="1"/>
    <col min="21" max="21" width="15.296875" customWidth="1"/>
    <col min="22" max="22" width="14.5" customWidth="1"/>
  </cols>
  <sheetData>
    <row r="1" spans="1:8">
      <c r="A1" s="161" t="s">
        <v>92</v>
      </c>
    </row>
    <row r="2" spans="1:8" ht="39">
      <c r="A2" s="161" t="s">
        <v>9</v>
      </c>
      <c r="B2" s="103" t="str">
        <f>'WD_.PX.DJW._.PTC.2028'!B2</f>
        <v>WD_.PX.DJW._.PTC.Utility_Scale</v>
      </c>
      <c r="C2" s="103"/>
      <c r="D2" s="103"/>
      <c r="E2" s="103"/>
      <c r="F2" s="103" t="str">
        <f>'PV_.PX.WMV._.PTC.2032'!$B$2</f>
        <v>PV_.PX.WMV._.PTC.Utility_Scale</v>
      </c>
      <c r="G2" s="103"/>
      <c r="H2" s="103"/>
    </row>
    <row r="3" spans="1:8" s="161" customFormat="1">
      <c r="A3" s="161" t="s">
        <v>87</v>
      </c>
      <c r="B3" s="188">
        <f>'WD_.PX.DJW._.PTC.2028'!R52</f>
        <v>2028</v>
      </c>
      <c r="C3" s="189"/>
      <c r="D3" s="189"/>
      <c r="E3" s="184"/>
      <c r="F3" s="184">
        <f>'PV_.PX.WMV._.PTC.2032'!R52</f>
        <v>2032</v>
      </c>
      <c r="G3" s="184"/>
      <c r="H3" s="184"/>
    </row>
    <row r="4" spans="1:8">
      <c r="B4" s="190" t="s">
        <v>120</v>
      </c>
      <c r="C4" s="191"/>
      <c r="D4" s="191"/>
      <c r="E4" s="163"/>
      <c r="F4" s="163" t="s">
        <v>117</v>
      </c>
      <c r="G4" s="163"/>
      <c r="H4" s="163"/>
    </row>
    <row r="5" spans="1:8" ht="53.25" customHeight="1">
      <c r="B5" s="181" t="str">
        <f>CONCATENATE('WD_.PX.DJW._.PTC.2028'!B2,'WD_.PX.DJW._.PTC.2028'!R52)</f>
        <v>WD_.PX.DJW._.PTC.Utility_Scale2028</v>
      </c>
      <c r="C5" s="103"/>
      <c r="D5" s="103"/>
      <c r="E5" s="103"/>
      <c r="F5" s="103" t="str">
        <f>CONCATENATE('PV_.PX.WMV._.PTC.2032'!B2,'PV_.PX.WMV._.PTC.2032'!R52)</f>
        <v>PV_.PX.WMV._.PTC.Utility_Scale2032</v>
      </c>
      <c r="G5" s="103"/>
      <c r="H5" s="103"/>
    </row>
    <row r="6" spans="1:8">
      <c r="A6" s="69">
        <v>2024</v>
      </c>
      <c r="B6" s="71">
        <f>IFERROR(INDEX('WD_.PX.DJW._.PTC.2028'!$L$10:$L$37,MATCH($A6,'WD_.PX.DJW._.PTC.2028'!$B$10:$B$37,0),1),0)</f>
        <v>0</v>
      </c>
      <c r="C6" s="71"/>
      <c r="D6" s="71"/>
      <c r="E6" s="71"/>
      <c r="F6" s="71">
        <f>IFERROR(INDEX('PV_.PX.WMV._.PTC.2032'!$L$10:$L$37,MATCH($A6,'PV_.PX.WMV._.PTC.2032'!$B$10:$B$37,0),1),0)</f>
        <v>0</v>
      </c>
      <c r="G6" s="71"/>
      <c r="H6" s="71"/>
    </row>
    <row r="7" spans="1:8">
      <c r="A7" s="69">
        <f t="shared" ref="A7:A27" si="0">A6+1</f>
        <v>2025</v>
      </c>
      <c r="B7" s="71">
        <f>IFERROR(INDEX('WD_.PX.DJW._.PTC.2028'!$L$10:$L$37,MATCH($A7,'WD_.PX.DJW._.PTC.2028'!$B$10:$B$37,0),1),0)</f>
        <v>0</v>
      </c>
      <c r="C7" s="71"/>
      <c r="D7" s="71"/>
      <c r="E7" s="71"/>
      <c r="F7" s="71">
        <f>IFERROR(INDEX('PV_.PX.WMV._.PTC.2032'!$L$10:$L$37,MATCH($A7,'PV_.PX.WMV._.PTC.2032'!$B$10:$B$37,0),1),0)</f>
        <v>0</v>
      </c>
      <c r="G7" s="71"/>
      <c r="H7" s="71"/>
    </row>
    <row r="8" spans="1:8">
      <c r="A8" s="69">
        <f t="shared" si="0"/>
        <v>2026</v>
      </c>
      <c r="B8" s="71">
        <f>IFERROR(INDEX('WD_.PX.DJW._.PTC.2028'!$L$10:$L$37,MATCH($A8,'WD_.PX.DJW._.PTC.2028'!$B$10:$B$37,0),1),0)</f>
        <v>0</v>
      </c>
      <c r="C8" s="71"/>
      <c r="D8" s="71"/>
      <c r="E8" s="71"/>
      <c r="F8" s="71">
        <f>IFERROR(INDEX('PV_.PX.WMV._.PTC.2032'!$L$10:$L$37,MATCH($A8,'PV_.PX.WMV._.PTC.2032'!$B$10:$B$37,0),1),0)</f>
        <v>0</v>
      </c>
      <c r="G8" s="71"/>
      <c r="H8" s="71"/>
    </row>
    <row r="9" spans="1:8">
      <c r="A9" s="69">
        <f t="shared" si="0"/>
        <v>2027</v>
      </c>
      <c r="B9" s="71">
        <f>IFERROR(INDEX('WD_.PX.DJW._.PTC.2028'!$L$10:$L$37,MATCH($A9,'WD_.PX.DJW._.PTC.2028'!$B$10:$B$37,0),1),0)</f>
        <v>0</v>
      </c>
      <c r="C9" s="71"/>
      <c r="D9" s="71"/>
      <c r="E9" s="71"/>
      <c r="F9" s="71">
        <f>IFERROR(INDEX('PV_.PX.WMV._.PTC.2032'!$L$10:$L$37,MATCH($A9,'PV_.PX.WMV._.PTC.2032'!$B$10:$B$37,0),1),0)</f>
        <v>0</v>
      </c>
      <c r="G9" s="71"/>
      <c r="H9" s="71"/>
    </row>
    <row r="10" spans="1:8">
      <c r="A10" s="69">
        <f t="shared" si="0"/>
        <v>2028</v>
      </c>
      <c r="B10" s="71">
        <f>IFERROR(INDEX('WD_.PX.DJW._.PTC.2028'!$L$10:$L$37,MATCH($A10,'WD_.PX.DJW._.PTC.2028'!$B$10:$B$37,0),1),0)</f>
        <v>126.39500223190998</v>
      </c>
      <c r="C10" s="71"/>
      <c r="D10" s="71"/>
      <c r="E10" s="71"/>
      <c r="F10" s="71">
        <f>IFERROR(INDEX('PV_.PX.WMV._.PTC.2032'!$L$10:$L$37,MATCH($A10,'PV_.PX.WMV._.PTC.2032'!$B$10:$B$37,0),1),0)</f>
        <v>0</v>
      </c>
      <c r="G10" s="71"/>
      <c r="H10" s="71"/>
    </row>
    <row r="11" spans="1:8">
      <c r="A11" s="69">
        <f t="shared" si="0"/>
        <v>2029</v>
      </c>
      <c r="B11" s="71">
        <f>IFERROR(INDEX('WD_.PX.DJW._.PTC.2028'!$L$10:$L$37,MATCH($A11,'WD_.PX.DJW._.PTC.2028'!$B$10:$B$37,0),1),0)</f>
        <v>129.15041331157036</v>
      </c>
      <c r="C11" s="71"/>
      <c r="D11" s="71"/>
      <c r="E11" s="71"/>
      <c r="F11" s="71">
        <f>IFERROR(INDEX('PV_.PX.WMV._.PTC.2032'!$L$10:$L$37,MATCH($A11,'PV_.PX.WMV._.PTC.2032'!$B$10:$B$37,0),1),0)</f>
        <v>0</v>
      </c>
      <c r="G11" s="71"/>
      <c r="H11" s="71"/>
    </row>
    <row r="12" spans="1:8">
      <c r="A12" s="69">
        <f t="shared" si="0"/>
        <v>2030</v>
      </c>
      <c r="B12" s="71">
        <f>IFERROR(INDEX('WD_.PX.DJW._.PTC.2028'!$L$10:$L$37,MATCH($A12,'WD_.PX.DJW._.PTC.2028'!$B$10:$B$37,0),1),0)</f>
        <v>131.965892253747</v>
      </c>
      <c r="C12" s="71"/>
      <c r="D12" s="71"/>
      <c r="E12" s="71"/>
      <c r="F12" s="71">
        <f>IFERROR(INDEX('PV_.PX.WMV._.PTC.2032'!$L$10:$L$37,MATCH($A12,'PV_.PX.WMV._.PTC.2032'!$B$10:$B$37,0),1),0)</f>
        <v>0</v>
      </c>
      <c r="G12" s="71"/>
      <c r="H12" s="71"/>
    </row>
    <row r="13" spans="1:8">
      <c r="A13" s="69">
        <f t="shared" si="0"/>
        <v>2031</v>
      </c>
      <c r="B13" s="71">
        <f>IFERROR(INDEX('WD_.PX.DJW._.PTC.2028'!$L$10:$L$37,MATCH($A13,'WD_.PX.DJW._.PTC.2028'!$B$10:$B$37,0),1),0)</f>
        <v>134.84274870028713</v>
      </c>
      <c r="C13" s="71"/>
      <c r="D13" s="71"/>
      <c r="E13" s="71"/>
      <c r="F13" s="71">
        <f>IFERROR(INDEX('PV_.PX.WMV._.PTC.2032'!$L$10:$L$37,MATCH($A13,'PV_.PX.WMV._.PTC.2032'!$B$10:$B$37,0),1),0)</f>
        <v>0</v>
      </c>
      <c r="G13" s="71"/>
      <c r="H13" s="71"/>
    </row>
    <row r="14" spans="1:8">
      <c r="A14" s="69">
        <f t="shared" si="0"/>
        <v>2032</v>
      </c>
      <c r="B14" s="71">
        <f>IFERROR(INDEX('WD_.PX.DJW._.PTC.2028'!$L$10:$L$37,MATCH($A14,'WD_.PX.DJW._.PTC.2028'!$B$10:$B$37,0),1),0)</f>
        <v>137.7823205845483</v>
      </c>
      <c r="C14" s="71"/>
      <c r="D14" s="71"/>
      <c r="E14" s="71"/>
      <c r="F14" s="71">
        <f>IFERROR(INDEX('PV_.PX.WMV._.PTC.2032'!$L$10:$L$37,MATCH($A14,'PV_.PX.WMV._.PTC.2032'!$B$10:$B$37,0),1),0)</f>
        <v>114.05450490382023</v>
      </c>
      <c r="G14" s="71"/>
      <c r="H14" s="71"/>
    </row>
    <row r="15" spans="1:8">
      <c r="A15" s="69">
        <f t="shared" si="0"/>
        <v>2033</v>
      </c>
      <c r="B15" s="71">
        <f>IFERROR(INDEX('WD_.PX.DJW._.PTC.2028'!$L$10:$L$37,MATCH($A15,'WD_.PX.DJW._.PTC.2028'!$B$10:$B$37,0),1),0)</f>
        <v>140.7859751749379</v>
      </c>
      <c r="C15" s="71"/>
      <c r="D15" s="71"/>
      <c r="E15" s="71"/>
      <c r="F15" s="71">
        <f>IFERROR(INDEX('PV_.PX.WMV._.PTC.2032'!$L$10:$L$37,MATCH($A15,'PV_.PX.WMV._.PTC.2032'!$B$10:$B$37,0),1),0)</f>
        <v>116.54089311208642</v>
      </c>
      <c r="G15" s="71"/>
      <c r="H15" s="71"/>
    </row>
    <row r="16" spans="1:8">
      <c r="A16" s="69">
        <f t="shared" si="0"/>
        <v>2034</v>
      </c>
      <c r="B16" s="71">
        <f>IFERROR(INDEX('WD_.PX.DJW._.PTC.2028'!$L$10:$L$37,MATCH($A16,'WD_.PX.DJW._.PTC.2028'!$B$10:$B$37,0),1),0)</f>
        <v>143.8551095387084</v>
      </c>
      <c r="C16" s="71"/>
      <c r="D16" s="71"/>
      <c r="E16" s="71"/>
      <c r="F16" s="71">
        <f>IFERROR(INDEX('PV_.PX.WMV._.PTC.2032'!$L$10:$L$37,MATCH($A16,'PV_.PX.WMV._.PTC.2032'!$B$10:$B$37,0),1),0)</f>
        <v>119.08148466881191</v>
      </c>
      <c r="G16" s="71"/>
      <c r="H16" s="71"/>
    </row>
    <row r="17" spans="1:8">
      <c r="A17" s="69">
        <f t="shared" si="0"/>
        <v>2035</v>
      </c>
      <c r="B17" s="71">
        <f>IFERROR(INDEX('WD_.PX.DJW._.PTC.2028'!$L$10:$L$37,MATCH($A17,'WD_.PX.DJW._.PTC.2028'!$B$10:$B$37,0),1),0)</f>
        <v>146.99115088980372</v>
      </c>
      <c r="C17" s="71"/>
      <c r="D17" s="71"/>
      <c r="E17" s="71"/>
      <c r="F17" s="71">
        <f>IFERROR(INDEX('PV_.PX.WMV._.PTC.2032'!$L$10:$L$37,MATCH($A17,'PV_.PX.WMV._.PTC.2032'!$B$10:$B$37,0),1),0)</f>
        <v>121.67746100408927</v>
      </c>
      <c r="G17" s="71"/>
      <c r="H17" s="71"/>
    </row>
    <row r="18" spans="1:8">
      <c r="A18" s="69">
        <f t="shared" si="0"/>
        <v>2036</v>
      </c>
      <c r="B18" s="71">
        <f>IFERROR(INDEX('WD_.PX.DJW._.PTC.2028'!$L$10:$L$37,MATCH($A18,'WD_.PX.DJW._.PTC.2028'!$B$10:$B$37,0),1),0)</f>
        <v>150.19555798024498</v>
      </c>
      <c r="C18" s="71"/>
      <c r="D18" s="71"/>
      <c r="E18" s="71"/>
      <c r="F18" s="71">
        <f>IFERROR(INDEX('PV_.PX.WMV._.PTC.2032'!$L$10:$L$37,MATCH($A18,'PV_.PX.WMV._.PTC.2032'!$B$10:$B$37,0),1),0)</f>
        <v>124.33002965484222</v>
      </c>
      <c r="G18" s="71"/>
      <c r="H18" s="71"/>
    </row>
    <row r="19" spans="1:8">
      <c r="A19" s="69">
        <f t="shared" si="0"/>
        <v>2037</v>
      </c>
      <c r="B19" s="71">
        <f>IFERROR(INDEX('WD_.PX.DJW._.PTC.2028'!$L$10:$L$37,MATCH($A19,'WD_.PX.DJW._.PTC.2028'!$B$10:$B$37,0),1),0)</f>
        <v>153.46982110013059</v>
      </c>
      <c r="C19" s="71"/>
      <c r="D19" s="71"/>
      <c r="E19" s="71"/>
      <c r="F19" s="71">
        <f>IFERROR(INDEX('PV_.PX.WMV._.PTC.2032'!$L$10:$L$37,MATCH($A19,'PV_.PX.WMV._.PTC.2032'!$B$10:$B$37,0),1),0)</f>
        <v>127.0404242648258</v>
      </c>
      <c r="G19" s="71"/>
      <c r="H19" s="71"/>
    </row>
    <row r="20" spans="1:8">
      <c r="A20" s="69">
        <f t="shared" si="0"/>
        <v>2038</v>
      </c>
      <c r="B20" s="71">
        <f>IFERROR(INDEX('WD_.PX.DJW._.PTC.2028'!$L$10:$L$37,MATCH($A20,'WD_.PX.DJW._.PTC.2028'!$B$10:$B$37,0),1),0)</f>
        <v>156.81546323712431</v>
      </c>
      <c r="C20" s="71"/>
      <c r="D20" s="71"/>
      <c r="E20" s="71"/>
      <c r="F20" s="71">
        <f>IFERROR(INDEX('PV_.PX.WMV._.PTC.2032'!$L$10:$L$37,MATCH($A20,'PV_.PX.WMV._.PTC.2032'!$B$10:$B$37,0),1),0)</f>
        <v>129.80990554443616</v>
      </c>
      <c r="G20" s="71"/>
      <c r="H20" s="71"/>
    </row>
    <row r="21" spans="1:8">
      <c r="A21" s="69">
        <f t="shared" si="0"/>
        <v>2039</v>
      </c>
      <c r="B21" s="71">
        <f>IFERROR(INDEX('WD_.PX.DJW._.PTC.2028'!$L$10:$L$37,MATCH($A21,'WD_.PX.DJW._.PTC.2028'!$B$10:$B$37,0),1),0)</f>
        <v>160.23404030835289</v>
      </c>
      <c r="C21" s="71"/>
      <c r="D21" s="71"/>
      <c r="E21" s="71"/>
      <c r="F21" s="71">
        <f>IFERROR(INDEX('PV_.PX.WMV._.PTC.2032'!$L$10:$L$37,MATCH($A21,'PV_.PX.WMV._.PTC.2032'!$B$10:$B$37,0),1),0)</f>
        <v>132.63976146267257</v>
      </c>
      <c r="G21" s="71"/>
      <c r="H21" s="71"/>
    </row>
    <row r="22" spans="1:8">
      <c r="A22" s="69">
        <f t="shared" si="0"/>
        <v>2040</v>
      </c>
      <c r="B22" s="71">
        <f>IFERROR(INDEX('WD_.PX.DJW._.PTC.2028'!$L$10:$L$37,MATCH($A22,'WD_.PX.DJW._.PTC.2028'!$B$10:$B$37,0),1),0)</f>
        <v>163.72714243584304</v>
      </c>
      <c r="C22" s="71"/>
      <c r="D22" s="71"/>
      <c r="E22" s="71"/>
      <c r="F22" s="71">
        <f>IFERROR(INDEX('PV_.PX.WMV._.PTC.2032'!$L$10:$L$37,MATCH($A22,'PV_.PX.WMV._.PTC.2032'!$B$10:$B$37,0),1),0)</f>
        <v>135.53130830292841</v>
      </c>
      <c r="G22" s="71"/>
      <c r="H22" s="71"/>
    </row>
    <row r="23" spans="1:8">
      <c r="A23" s="69">
        <f t="shared" si="0"/>
        <v>2041</v>
      </c>
      <c r="B23" s="71">
        <f>IFERROR(INDEX('WD_.PX.DJW._.PTC.2028'!$L$10:$L$37,MATCH($A23,'WD_.PX.DJW._.PTC.2028'!$B$10:$B$37,0),1),0)</f>
        <v>167.29639406247026</v>
      </c>
      <c r="C23" s="71"/>
      <c r="D23" s="71"/>
      <c r="E23" s="71"/>
      <c r="F23" s="71">
        <f>IFERROR(INDEX('PV_.PX.WMV._.PTC.2032'!$L$10:$L$37,MATCH($A23,'PV_.PX.WMV._.PTC.2032'!$B$10:$B$37,0),1),0)</f>
        <v>138.48589075897229</v>
      </c>
      <c r="G23" s="71"/>
      <c r="H23" s="71"/>
    </row>
    <row r="24" spans="1:8">
      <c r="A24" s="69">
        <f t="shared" si="0"/>
        <v>2042</v>
      </c>
      <c r="B24" s="71">
        <f>IFERROR(INDEX('WD_.PX.DJW._.PTC.2028'!$L$10:$L$37,MATCH($A24,'WD_.PX.DJW._.PTC.2028'!$B$10:$B$37,0),1),0)</f>
        <v>170.94345545929335</v>
      </c>
      <c r="C24" s="71"/>
      <c r="D24" s="71"/>
      <c r="E24" s="71"/>
      <c r="F24" s="71">
        <f>IFERROR(INDEX('PV_.PX.WMV._.PTC.2032'!$L$10:$L$37,MATCH($A24,'PV_.PX.WMV._.PTC.2032'!$B$10:$B$37,0),1),0)</f>
        <v>141.50488318270089</v>
      </c>
      <c r="G24" s="71"/>
      <c r="H24" s="71"/>
    </row>
    <row r="25" spans="1:8">
      <c r="A25" s="69">
        <f t="shared" si="0"/>
        <v>2043</v>
      </c>
      <c r="B25" s="71">
        <f>IFERROR(INDEX('WD_.PX.DJW._.PTC.2028'!$L$10:$L$37,MATCH($A25,'WD_.PX.DJW._.PTC.2028'!$B$10:$B$37,0),1),0)</f>
        <v>174.67002284150325</v>
      </c>
      <c r="C25" s="71"/>
      <c r="D25" s="71"/>
      <c r="E25" s="71"/>
      <c r="F25" s="71">
        <f>IFERROR(INDEX('PV_.PX.WMV._.PTC.2032'!$L$10:$L$37,MATCH($A25,'PV_.PX.WMV._.PTC.2032'!$B$10:$B$37,0),1),0)</f>
        <v>144.58968968011985</v>
      </c>
      <c r="G25" s="71"/>
      <c r="H25" s="71"/>
    </row>
    <row r="26" spans="1:8">
      <c r="A26" s="69">
        <f t="shared" si="0"/>
        <v>2044</v>
      </c>
      <c r="B26" s="71">
        <f>IFERROR(INDEX('WD_.PX.DJW._.PTC.2028'!$L$10:$L$37,MATCH($A26,'WD_.PX.DJW._.PTC.2028'!$B$10:$B$37,0),1),0)</f>
        <v>178.47782929601362</v>
      </c>
      <c r="C26" s="71"/>
      <c r="D26" s="71"/>
      <c r="E26" s="71"/>
      <c r="F26" s="71">
        <f>IFERROR(INDEX('PV_.PX.WMV._.PTC.2032'!$L$10:$L$37,MATCH($A26,'PV_.PX.WMV._.PTC.2032'!$B$10:$B$37,0),1),0)</f>
        <v>147.741744879192</v>
      </c>
      <c r="G26" s="71"/>
      <c r="H26" s="71"/>
    </row>
    <row r="27" spans="1:8">
      <c r="A27" s="69">
        <f t="shared" si="0"/>
        <v>2045</v>
      </c>
      <c r="B27" s="71">
        <f>IFERROR(INDEX('WD_.PX.DJW._.PTC.2028'!$L$10:$L$37,MATCH($A27,'WD_.PX.DJW._.PTC.2028'!$B$10:$B$37,0),1),0)</f>
        <v>182.3686460568976</v>
      </c>
      <c r="C27" s="71"/>
      <c r="D27" s="71"/>
      <c r="E27" s="71"/>
      <c r="F27" s="71">
        <f>IFERROR(INDEX('PV_.PX.WMV._.PTC.2032'!$L$10:$L$37,MATCH($A27,'PV_.PX.WMV._.PTC.2032'!$B$10:$B$37,0),1),0)</f>
        <v>150.9625149856281</v>
      </c>
      <c r="G27" s="71"/>
      <c r="H27" s="71"/>
    </row>
    <row r="28" spans="1:8">
      <c r="A28" s="69">
        <f t="shared" ref="A28:A32" si="1">A27+1</f>
        <v>2046</v>
      </c>
      <c r="B28" s="71">
        <f>IFERROR(INDEX('WD_.PX.DJW._.PTC.2028'!$L$10:$L$37,MATCH($A28,'WD_.PX.DJW._.PTC.2028'!$B$10:$B$37,0),1),0)</f>
        <v>186.34428250538804</v>
      </c>
      <c r="C28" s="71"/>
      <c r="D28" s="71"/>
      <c r="E28" s="71"/>
      <c r="F28" s="71">
        <f>IFERROR(INDEX('PV_.PX.WMV._.PTC.2032'!$L$10:$L$37,MATCH($A28,'PV_.PX.WMV._.PTC.2032'!$B$10:$B$37,0),1),0)</f>
        <v>154.253497782887</v>
      </c>
      <c r="G28" s="71"/>
      <c r="H28" s="71"/>
    </row>
    <row r="29" spans="1:8">
      <c r="A29" s="69">
        <f t="shared" si="1"/>
        <v>2047</v>
      </c>
      <c r="B29" s="71">
        <f>IFERROR(INDEX('WD_.PX.DJW._.PTC.2028'!$L$10:$L$37,MATCH($A29,'WD_.PX.DJW._.PTC.2028'!$B$10:$B$37,0),1),0)</f>
        <v>190.40658779316078</v>
      </c>
      <c r="C29" s="71"/>
      <c r="D29" s="71"/>
      <c r="E29" s="71"/>
      <c r="F29" s="71">
        <f>IFERROR(INDEX('PV_.PX.WMV._.PTC.2032'!$L$10:$L$37,MATCH($A29,'PV_.PX.WMV._.PTC.2032'!$B$10:$B$37,0),1),0)</f>
        <v>157.61622397590955</v>
      </c>
      <c r="G29" s="71"/>
      <c r="H29" s="71"/>
    </row>
    <row r="30" spans="1:8">
      <c r="A30" s="69">
        <f t="shared" si="1"/>
        <v>2048</v>
      </c>
      <c r="B30" s="71">
        <f>IFERROR(INDEX('WD_.PX.DJW._.PTC.2028'!$L$10:$L$37,MATCH($A30,'WD_.PX.DJW._.PTC.2028'!$B$10:$B$37,0),1),0)</f>
        <v>194.55745133466252</v>
      </c>
      <c r="C30" s="71"/>
      <c r="D30" s="71"/>
      <c r="E30" s="71"/>
      <c r="F30" s="71">
        <f>IFERROR(INDEX('PV_.PX.WMV._.PTC.2032'!$L$10:$L$37,MATCH($A30,'PV_.PX.WMV._.PTC.2032'!$B$10:$B$37,0),1),0)</f>
        <v>161.0522575986615</v>
      </c>
      <c r="G30" s="71"/>
      <c r="H30" s="71"/>
    </row>
    <row r="31" spans="1:8">
      <c r="A31" s="69">
        <f t="shared" si="1"/>
        <v>2049</v>
      </c>
      <c r="B31" s="71">
        <f>IFERROR(INDEX('WD_.PX.DJW._.PTC.2028'!$L$10:$L$37,MATCH($A31,'WD_.PX.DJW._.PTC.2028'!$B$10:$B$37,0),1),0)</f>
        <v>198.79880369979094</v>
      </c>
      <c r="C31" s="71"/>
      <c r="D31" s="71"/>
      <c r="E31" s="71"/>
      <c r="F31" s="71">
        <f>IFERROR(INDEX('PV_.PX.WMV._.PTC.2032'!$L$10:$L$37,MATCH($A31,'PV_.PX.WMV._.PTC.2032'!$B$10:$B$37,0),1),0)</f>
        <v>164.56319675308313</v>
      </c>
      <c r="G31" s="71"/>
      <c r="H31" s="71"/>
    </row>
    <row r="32" spans="1:8">
      <c r="A32" s="69">
        <f t="shared" si="1"/>
        <v>2050</v>
      </c>
      <c r="B32" s="71">
        <f>IFERROR(INDEX('WD_.PX.DJW._.PTC.2028'!$L$10:$L$37,MATCH($A32,'WD_.PX.DJW._.PTC.2028'!$B$10:$B$37,0),1),0)</f>
        <v>203.13261754486666</v>
      </c>
      <c r="C32" s="71"/>
      <c r="D32" s="71"/>
      <c r="E32" s="71"/>
      <c r="F32" s="71">
        <f>IFERROR(INDEX('PV_.PX.WMV._.PTC.2032'!$L$10:$L$37,MATCH($A32,'PV_.PX.WMV._.PTC.2032'!$B$10:$B$37,0),1),0)</f>
        <v>168.15067437973642</v>
      </c>
      <c r="G32" s="71"/>
      <c r="H32" s="71"/>
    </row>
    <row r="33" spans="1:8">
      <c r="A33" s="69"/>
      <c r="B33" s="182"/>
      <c r="C33" s="183"/>
      <c r="D33" s="183"/>
    </row>
    <row r="34" spans="1:8">
      <c r="A34" t="s">
        <v>281</v>
      </c>
    </row>
    <row r="35" spans="1:8" s="186" customFormat="1">
      <c r="A35" s="185" t="s">
        <v>9</v>
      </c>
      <c r="B35" s="193">
        <f>-PMT(Discount_Rate,COUNT(B10:B32),NPV(Discount_Rate,B10:B32))</f>
        <v>152.82690875106033</v>
      </c>
      <c r="C35" s="193"/>
      <c r="D35" s="193"/>
      <c r="E35" s="193"/>
      <c r="F35" s="193">
        <f>-PMT(Discount_Rate,COUNT(F14:F32),NPV(Discount_Rate,F14:F32))</f>
        <v>134.05644638637514</v>
      </c>
      <c r="G35" s="193"/>
      <c r="H35" s="193"/>
    </row>
    <row r="36" spans="1:8">
      <c r="A36" t="s">
        <v>32</v>
      </c>
      <c r="B36" s="180">
        <f>'WD_.PX.DJW._.PTC.2028'!$R$54</f>
        <v>403.03573570578232</v>
      </c>
      <c r="C36" s="180"/>
      <c r="D36" s="180"/>
      <c r="E36" s="180"/>
      <c r="F36" s="180">
        <f>'PV_.PX.WMV._.PTC.2032'!$R$54</f>
        <v>225.47842103047057</v>
      </c>
      <c r="G36" s="180"/>
      <c r="H36" s="180"/>
    </row>
    <row r="37" spans="1:8" s="326" customFormat="1">
      <c r="B37" s="327"/>
      <c r="C37" s="327"/>
      <c r="D37" s="327"/>
      <c r="E37" s="327"/>
      <c r="F37" s="327"/>
      <c r="G37" s="327"/>
      <c r="H37" s="327"/>
    </row>
    <row r="38" spans="1:8" s="336" customFormat="1"/>
    <row r="39" spans="1:8" s="336" customFormat="1">
      <c r="A39" s="337"/>
      <c r="B39" s="338"/>
      <c r="C39" s="338"/>
      <c r="D39" s="338"/>
      <c r="E39" s="338"/>
      <c r="F39" s="338"/>
      <c r="G39" s="338"/>
      <c r="H39" s="338"/>
    </row>
    <row r="40" spans="1:8" s="336" customFormat="1">
      <c r="B40" s="339"/>
      <c r="E40" s="340"/>
    </row>
    <row r="41" spans="1:8" s="336" customFormat="1">
      <c r="B41" s="339"/>
      <c r="E41" s="340"/>
    </row>
    <row r="42" spans="1:8" s="336" customFormat="1">
      <c r="B42" s="339"/>
      <c r="E42" s="340"/>
    </row>
    <row r="43" spans="1:8" s="336" customFormat="1">
      <c r="B43" s="339"/>
      <c r="E43" s="340"/>
    </row>
    <row r="44" spans="1:8" s="336" customFormat="1">
      <c r="A44" s="341"/>
      <c r="B44" s="339"/>
      <c r="E44" s="340"/>
    </row>
    <row r="45" spans="1:8" s="336" customFormat="1" hidden="1">
      <c r="A45" s="341"/>
      <c r="B45" s="339"/>
      <c r="D45" s="342"/>
      <c r="E45" s="340"/>
    </row>
    <row r="46" spans="1:8" s="336" customFormat="1" hidden="1">
      <c r="A46" s="341"/>
      <c r="B46" s="339"/>
      <c r="D46" s="342"/>
      <c r="E46" s="340"/>
    </row>
    <row r="47" spans="1:8" s="336" customFormat="1" hidden="1">
      <c r="A47" s="341"/>
      <c r="B47" s="339"/>
      <c r="D47" s="342"/>
      <c r="E47" s="340"/>
    </row>
    <row r="48" spans="1:8" s="336" customFormat="1" hidden="1">
      <c r="A48" s="341"/>
      <c r="B48" s="339"/>
      <c r="D48" s="342"/>
      <c r="E48" s="340"/>
    </row>
    <row r="49" spans="1:8" s="336" customFormat="1" hidden="1">
      <c r="A49" s="341"/>
      <c r="B49" s="339"/>
      <c r="D49" s="342"/>
      <c r="E49" s="340"/>
    </row>
    <row r="50" spans="1:8" s="336" customFormat="1" hidden="1">
      <c r="A50" s="341"/>
      <c r="B50" s="339"/>
      <c r="D50" s="342"/>
      <c r="E50" s="340"/>
    </row>
    <row r="51" spans="1:8" s="336" customFormat="1" hidden="1">
      <c r="B51" s="339"/>
      <c r="D51" s="342"/>
      <c r="E51" s="340"/>
    </row>
    <row r="52" spans="1:8" s="336" customFormat="1" hidden="1">
      <c r="B52" s="339"/>
    </row>
    <row r="53" spans="1:8" s="336" customFormat="1">
      <c r="B53" s="339"/>
    </row>
    <row r="54" spans="1:8" s="336" customFormat="1">
      <c r="A54" s="337"/>
      <c r="B54" s="343"/>
      <c r="C54" s="338"/>
      <c r="D54" s="338"/>
      <c r="E54" s="338"/>
      <c r="F54" s="338"/>
      <c r="G54" s="338"/>
      <c r="H54" s="338"/>
    </row>
    <row r="55" spans="1:8" s="336" customFormat="1">
      <c r="B55" s="339"/>
      <c r="E55" s="340"/>
    </row>
    <row r="56" spans="1:8" s="336" customFormat="1">
      <c r="B56" s="339"/>
      <c r="E56" s="340"/>
    </row>
    <row r="57" spans="1:8" s="336" customFormat="1">
      <c r="B57" s="339"/>
      <c r="E57" s="340"/>
    </row>
    <row r="58" spans="1:8" s="336" customFormat="1">
      <c r="B58" s="339"/>
      <c r="E58" s="340"/>
    </row>
    <row r="59" spans="1:8" s="336" customFormat="1">
      <c r="B59" s="339"/>
      <c r="E59" s="340"/>
    </row>
    <row r="60" spans="1:8" s="336" customFormat="1">
      <c r="B60" s="339"/>
      <c r="E60" s="340"/>
    </row>
    <row r="61" spans="1:8" s="336" customFormat="1">
      <c r="B61" s="339"/>
      <c r="E61" s="340"/>
    </row>
    <row r="62" spans="1:8">
      <c r="B62" s="158"/>
      <c r="E62" s="177"/>
    </row>
  </sheetData>
  <sortState xmlns:xlrd2="http://schemas.microsoft.com/office/spreadsheetml/2017/richdata2" ref="A55:V58">
    <sortCondition descending="1" ref="F55:F58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05448-3FE4-476F-9D17-A6A31D5A3ADD}">
  <sheetPr>
    <tabColor rgb="FFCCFFCC"/>
    <pageSetUpPr fitToPage="1"/>
  </sheetPr>
  <dimension ref="B1:AC89"/>
  <sheetViews>
    <sheetView zoomScale="70" zoomScaleNormal="70" workbookViewId="0">
      <selection activeCell="A49" sqref="A49"/>
    </sheetView>
  </sheetViews>
  <sheetFormatPr defaultColWidth="9.296875" defaultRowHeight="13"/>
  <cols>
    <col min="1" max="1" width="13.296875" style="62" customWidth="1"/>
    <col min="2" max="2" width="15" style="62" customWidth="1"/>
    <col min="3" max="3" width="19.296875" style="62" customWidth="1"/>
    <col min="4" max="4" width="22.796875" style="62" customWidth="1"/>
    <col min="5" max="5" width="11.19921875" style="62" customWidth="1"/>
    <col min="6" max="6" width="4.19921875" style="62" customWidth="1"/>
    <col min="7" max="8" width="9.5" style="62" bestFit="1" customWidth="1"/>
    <col min="9" max="9" width="10.5" style="62" customWidth="1"/>
    <col min="10" max="10" width="12.69921875" style="62" customWidth="1"/>
    <col min="11" max="11" width="14" style="62" customWidth="1"/>
    <col min="12" max="12" width="13.296875" style="62" customWidth="1"/>
    <col min="13" max="13" width="3.19921875" style="62" customWidth="1"/>
    <col min="14" max="14" width="15" style="62" hidden="1" customWidth="1"/>
    <col min="15" max="15" width="5.69921875" style="62" customWidth="1"/>
    <col min="16" max="16" width="9.296875" style="62" customWidth="1"/>
    <col min="17" max="18" width="16" style="62" customWidth="1"/>
    <col min="19" max="19" width="23.5" style="62" customWidth="1"/>
    <col min="20" max="20" width="18.19921875" style="62" customWidth="1"/>
    <col min="21" max="21" width="13.296875" style="62" customWidth="1"/>
    <col min="22" max="22" width="18.19921875" style="62" customWidth="1"/>
    <col min="23" max="23" width="12.796875" style="62" customWidth="1"/>
    <col min="24" max="24" width="15.296875" style="62" customWidth="1"/>
    <col min="25" max="26" width="9.296875" style="62"/>
    <col min="27" max="27" width="13.296875" style="62" customWidth="1"/>
    <col min="28" max="28" width="13.69921875" style="62" customWidth="1"/>
    <col min="29" max="29" width="12" style="62" bestFit="1" customWidth="1"/>
    <col min="30" max="16384" width="9.296875" style="62"/>
  </cols>
  <sheetData>
    <row r="1" spans="2:29" ht="15">
      <c r="B1" s="60" t="s">
        <v>53</v>
      </c>
      <c r="C1" s="61"/>
      <c r="D1" s="61"/>
      <c r="E1" s="61"/>
      <c r="F1" s="61"/>
      <c r="G1" s="61"/>
      <c r="H1" s="61"/>
      <c r="I1" s="61"/>
      <c r="J1" s="61"/>
      <c r="K1" s="61"/>
    </row>
    <row r="2" spans="2:29" ht="15">
      <c r="B2" s="60" t="str">
        <f>T52</f>
        <v>WD_.PX.DJW._.PTC.Utility_Scale</v>
      </c>
      <c r="C2" s="61"/>
      <c r="D2" s="61"/>
      <c r="E2" s="61"/>
      <c r="F2" s="61"/>
      <c r="G2" s="61"/>
      <c r="H2" s="61"/>
      <c r="I2" s="61"/>
      <c r="J2" s="61"/>
      <c r="K2" s="61"/>
    </row>
    <row r="3" spans="2:29" ht="15">
      <c r="B3" s="60" t="str">
        <f>TEXT($C$61,"0%")&amp;" Capacity Factor"</f>
        <v>41% Capacity Factor</v>
      </c>
      <c r="C3" s="61"/>
      <c r="D3" s="61"/>
      <c r="E3" s="61"/>
      <c r="F3" s="61"/>
      <c r="G3" s="61"/>
      <c r="H3" s="61"/>
      <c r="I3" s="61"/>
      <c r="J3" s="61"/>
      <c r="K3" s="61"/>
    </row>
    <row r="4" spans="2:29">
      <c r="B4" s="61"/>
      <c r="C4" s="61"/>
      <c r="D4" s="61"/>
      <c r="E4" s="61"/>
      <c r="F4" s="61"/>
      <c r="G4" s="61"/>
      <c r="H4" s="61"/>
      <c r="I4" s="61"/>
    </row>
    <row r="5" spans="2:29" ht="51.75" customHeight="1">
      <c r="B5" s="63" t="s">
        <v>0</v>
      </c>
      <c r="C5" s="64" t="s">
        <v>10</v>
      </c>
      <c r="D5" s="64" t="s">
        <v>11</v>
      </c>
      <c r="E5" s="64" t="s">
        <v>12</v>
      </c>
      <c r="F5" s="14"/>
      <c r="G5" s="64" t="s">
        <v>59</v>
      </c>
      <c r="H5" s="14" t="s">
        <v>13</v>
      </c>
      <c r="I5" s="64" t="s">
        <v>119</v>
      </c>
      <c r="J5" s="64" t="s">
        <v>69</v>
      </c>
      <c r="K5" s="14" t="s">
        <v>49</v>
      </c>
      <c r="L5" s="64" t="s">
        <v>92</v>
      </c>
      <c r="N5" s="113"/>
      <c r="O5" s="113"/>
      <c r="Q5" s="113"/>
      <c r="T5" s="155"/>
      <c r="Z5" s="113"/>
      <c r="AA5" s="113"/>
    </row>
    <row r="6" spans="2:29" ht="24" customHeight="1">
      <c r="B6" s="65"/>
      <c r="C6" s="66" t="s">
        <v>8</v>
      </c>
      <c r="D6" s="67" t="s">
        <v>9</v>
      </c>
      <c r="E6" s="67" t="s">
        <v>9</v>
      </c>
      <c r="F6" s="67"/>
      <c r="G6" s="66" t="s">
        <v>31</v>
      </c>
      <c r="H6" s="15" t="s">
        <v>31</v>
      </c>
      <c r="I6" s="15" t="s">
        <v>31</v>
      </c>
      <c r="J6" s="66" t="s">
        <v>31</v>
      </c>
      <c r="K6" s="16" t="s">
        <v>9</v>
      </c>
      <c r="L6" s="67" t="s">
        <v>9</v>
      </c>
      <c r="W6" s="88"/>
      <c r="X6" s="88"/>
    </row>
    <row r="7" spans="2:29">
      <c r="C7" s="68" t="s">
        <v>1</v>
      </c>
      <c r="D7" s="68" t="s">
        <v>2</v>
      </c>
      <c r="E7" s="68" t="s">
        <v>3</v>
      </c>
      <c r="F7" s="68"/>
      <c r="G7" s="68" t="s">
        <v>5</v>
      </c>
      <c r="H7" s="68" t="s">
        <v>7</v>
      </c>
      <c r="I7" s="68" t="s">
        <v>22</v>
      </c>
      <c r="J7" s="68" t="s">
        <v>22</v>
      </c>
      <c r="K7" s="68" t="s">
        <v>23</v>
      </c>
      <c r="L7" s="68" t="s">
        <v>24</v>
      </c>
      <c r="R7" s="74"/>
      <c r="S7" s="88"/>
      <c r="U7" s="88"/>
    </row>
    <row r="8" spans="2:29" ht="21.75" customHeight="1">
      <c r="R8" s="74"/>
      <c r="X8" s="74"/>
    </row>
    <row r="9" spans="2:29" ht="15">
      <c r="B9" s="38">
        <f>C50</f>
        <v>0</v>
      </c>
    </row>
    <row r="10" spans="2:29">
      <c r="B10" s="69">
        <v>2024</v>
      </c>
      <c r="C10" s="175">
        <f>INDEX('2025 IRP Assumptions'!$E$2:$E$28,MATCH($T$52,'2025 IRP Assumptions'!$C$2:$C$28,0),1)</f>
        <v>1392.68</v>
      </c>
      <c r="D10" s="71"/>
      <c r="E10" s="246">
        <f>INDEX('2025 IRP Assumptions'!$E$31:$E$57,MATCH($T$52,'2025 IRP Assumptions'!$C$31:$C$57,0),1)</f>
        <v>31.65</v>
      </c>
      <c r="F10" s="71"/>
      <c r="G10" s="72"/>
      <c r="H10" s="71"/>
      <c r="I10" s="71"/>
      <c r="J10" s="72"/>
      <c r="K10" s="72"/>
      <c r="L10" s="71"/>
      <c r="S10" s="178"/>
      <c r="T10" s="73"/>
      <c r="X10" s="176"/>
    </row>
    <row r="11" spans="2:29">
      <c r="B11" s="69">
        <f t="shared" ref="B11:B36" si="0">B10+1</f>
        <v>2025</v>
      </c>
      <c r="C11" s="73">
        <f>$C$10*INDEX('2025 IRP Assumptions'!$E$172:$E$192,MATCH(B11,'2025 IRP Assumptions'!$S$172:$S$192,0),1)</f>
        <v>1392.68</v>
      </c>
      <c r="D11" s="71"/>
      <c r="E11" s="71" cm="1">
        <f t="array" ref="E11">$E$10*INDEX('2025 IRP Assumptions'!$E$275:$E$298,'WD_.PX.DJW._.PTC.2028'!$B11-2023,1)</f>
        <v>32.339970000000001</v>
      </c>
      <c r="F11" s="71"/>
      <c r="G11" s="72"/>
      <c r="H11" s="71"/>
      <c r="I11" s="71"/>
      <c r="J11" s="72"/>
      <c r="K11" s="72"/>
      <c r="L11" s="71"/>
      <c r="R11" s="176"/>
      <c r="S11" s="176"/>
      <c r="U11" s="174"/>
      <c r="X11" s="176"/>
    </row>
    <row r="12" spans="2:29">
      <c r="B12" s="69">
        <f t="shared" si="0"/>
        <v>2026</v>
      </c>
      <c r="C12" s="73">
        <f>$C$10*INDEX('2025 IRP Assumptions'!$E$172:$E$192,MATCH(B12,'2025 IRP Assumptions'!$S$172:$S$192,0),1)</f>
        <v>1423.736764</v>
      </c>
      <c r="D12" s="71"/>
      <c r="E12" s="71" cm="1">
        <f t="array" ref="E12">$E$10*INDEX('2025 IRP Assumptions'!$E$275:$E$298,'WD_.PX.DJW._.PTC.2028'!$B12-2023,1)</f>
        <v>33.044981346</v>
      </c>
      <c r="F12" s="71"/>
      <c r="G12" s="72"/>
      <c r="H12" s="71"/>
      <c r="I12" s="71"/>
      <c r="J12" s="72"/>
      <c r="K12" s="72"/>
      <c r="L12" s="71"/>
      <c r="Q12" s="166"/>
      <c r="R12" s="176"/>
      <c r="S12" s="176"/>
      <c r="X12" s="176"/>
      <c r="AC12" s="157"/>
    </row>
    <row r="13" spans="2:29">
      <c r="B13" s="69">
        <f t="shared" si="0"/>
        <v>2027</v>
      </c>
      <c r="C13" s="73">
        <f>$C$10*INDEX('2025 IRP Assumptions'!$E$172:$E$192,MATCH(B13,'2025 IRP Assumptions'!$S$172:$S$192,0),1)</f>
        <v>1439.3347800000001</v>
      </c>
      <c r="D13" s="71"/>
      <c r="E13" s="71" cm="1">
        <f t="array" ref="E13">$E$10*INDEX('2025 IRP Assumptions'!$E$275:$E$298,'WD_.PX.DJW._.PTC.2028'!$B13-2023,1)</f>
        <v>33.765361931999998</v>
      </c>
      <c r="F13" s="71"/>
      <c r="G13" s="72"/>
      <c r="H13" s="71"/>
      <c r="I13" s="71"/>
      <c r="J13" s="72"/>
      <c r="K13" s="72"/>
      <c r="L13" s="71"/>
      <c r="P13" s="88"/>
      <c r="Q13" s="72"/>
      <c r="R13" s="176"/>
      <c r="S13" s="176"/>
      <c r="U13" s="178"/>
      <c r="X13" s="176"/>
      <c r="Y13" s="178"/>
    </row>
    <row r="14" spans="2:29">
      <c r="B14" s="69">
        <f t="shared" si="0"/>
        <v>2028</v>
      </c>
      <c r="C14" s="73">
        <f>$C$10*INDEX('2025 IRP Assumptions'!$E$172:$E$192,MATCH(B14,'2025 IRP Assumptions'!$S$172:$S$192,0),1)</f>
        <v>1454.9327960000001</v>
      </c>
      <c r="D14" s="246">
        <f>C14*$C$60</f>
        <v>91.893555395359996</v>
      </c>
      <c r="E14" s="71" cm="1">
        <f t="array" ref="E14">$E$10*INDEX('2025 IRP Assumptions'!$E$275:$E$298,'WD_.PX.DJW._.PTC.2028'!$B14-2023,1)</f>
        <v>34.501446836549995</v>
      </c>
      <c r="F14" s="280"/>
      <c r="G14" s="72">
        <f t="shared" ref="G14" si="1">(D14+E14+F14)/(8.76*$C$61)</f>
        <v>34.978891923519001</v>
      </c>
      <c r="H14" s="71"/>
      <c r="I14" s="71">
        <f>-INDEX('2025 IRP Assumptions'!$E$243:$E$272,MATCH(B14,'2025 IRP Assumptions'!$S$243:$S$272,0),1)*1.1</f>
        <v>-46.673000000000002</v>
      </c>
      <c r="J14" s="72">
        <f t="shared" ref="J14" si="2">(G14+H14+I14)</f>
        <v>-11.694108076481001</v>
      </c>
      <c r="K14" s="72">
        <f t="shared" ref="K14" si="3">ROUND(J14*$C$61*8.76,2)</f>
        <v>-42.26</v>
      </c>
      <c r="L14" s="71">
        <f t="shared" ref="L14" si="4">(D14+E14+F14)</f>
        <v>126.39500223190998</v>
      </c>
      <c r="P14" s="88"/>
      <c r="Q14" s="72"/>
      <c r="U14" s="178"/>
      <c r="W14" s="88"/>
      <c r="X14" s="176"/>
      <c r="Y14" s="178"/>
    </row>
    <row r="15" spans="2:29">
      <c r="B15" s="69">
        <f t="shared" si="0"/>
        <v>2029</v>
      </c>
      <c r="C15" s="73"/>
      <c r="D15" s="71" cm="1">
        <f t="array" ref="D15">D14*INDEX('2025 IRP Assumptions'!$E$275:$E$298,'WD_.PX.DJW._.PTC.2028'!$B15-2023,1)/INDEX('2025 IRP Assumptions'!$E$275:$E$298,'WD_.PX.DJW._.PTC.2028'!$B15-2023-1,1)</f>
        <v>93.896834925520352</v>
      </c>
      <c r="E15" s="71" cm="1">
        <f t="array" ref="E15">$E$10*INDEX('2025 IRP Assumptions'!$E$275:$E$298,'WD_.PX.DJW._.PTC.2028'!$B15-2023,1)</f>
        <v>35.253578386050002</v>
      </c>
      <c r="F15" s="71"/>
      <c r="G15" s="72">
        <f t="shared" ref="G15:G31" si="5">(D15+E15+F15)/(8.76*$C$61)</f>
        <v>35.741431776032051</v>
      </c>
      <c r="H15" s="71"/>
      <c r="I15" s="71">
        <f>-INDEX('2025 IRP Assumptions'!$E$243:$E$272,MATCH(B15,'2025 IRP Assumptions'!$S$243:$S$272,0),1)*1.1</f>
        <v>-46.673000000000002</v>
      </c>
      <c r="J15" s="72">
        <f t="shared" ref="J15:J31" si="6">(G15+H15+I15)</f>
        <v>-10.93156822396795</v>
      </c>
      <c r="K15" s="72">
        <f t="shared" ref="K15:K31" si="7">ROUND(J15*$C$61*8.76,2)</f>
        <v>-39.5</v>
      </c>
      <c r="L15" s="71">
        <f t="shared" ref="L15:L31" si="8">(D15+E15+F15)</f>
        <v>129.15041331157036</v>
      </c>
      <c r="P15" s="88"/>
      <c r="Q15" s="72"/>
      <c r="U15" s="178"/>
      <c r="V15" s="88"/>
      <c r="W15" s="88"/>
      <c r="X15" s="176"/>
      <c r="Y15" s="178"/>
      <c r="Z15" s="88"/>
    </row>
    <row r="16" spans="2:29">
      <c r="B16" s="69">
        <f t="shared" si="0"/>
        <v>2030</v>
      </c>
      <c r="C16" s="73"/>
      <c r="D16" s="71" cm="1">
        <f t="array" ref="D16">D15*INDEX('2025 IRP Assumptions'!$E$275:$E$298,'WD_.PX.DJW._.PTC.2028'!$B16-2023,1)/INDEX('2025 IRP Assumptions'!$E$275:$E$298,'WD_.PX.DJW._.PTC.2028'!$B16-2023-1,1)</f>
        <v>95.943785877446999</v>
      </c>
      <c r="E16" s="71" cm="1">
        <f t="array" ref="E16">$E$10*INDEX('2025 IRP Assumptions'!$E$275:$E$298,'WD_.PX.DJW._.PTC.2028'!$B16-2023,1)</f>
        <v>36.022106376299995</v>
      </c>
      <c r="F16" s="71"/>
      <c r="G16" s="72">
        <f t="shared" si="5"/>
        <v>36.520594969926734</v>
      </c>
      <c r="H16" s="71"/>
      <c r="I16" s="71">
        <f>-INDEX('2025 IRP Assumptions'!$E$243:$E$272,MATCH(B16,'2025 IRP Assumptions'!$S$243:$S$272,0),1)*1.1</f>
        <v>-48.136000000000003</v>
      </c>
      <c r="J16" s="72">
        <f t="shared" si="6"/>
        <v>-11.615405030073269</v>
      </c>
      <c r="K16" s="72">
        <f t="shared" si="7"/>
        <v>-41.97</v>
      </c>
      <c r="L16" s="71">
        <f t="shared" si="8"/>
        <v>131.965892253747</v>
      </c>
      <c r="P16" s="88"/>
      <c r="Q16" s="72"/>
      <c r="U16" s="178"/>
      <c r="V16" s="88"/>
      <c r="W16" s="88"/>
      <c r="X16" s="176"/>
      <c r="Y16" s="178"/>
      <c r="Z16" s="88"/>
      <c r="AA16" s="88"/>
    </row>
    <row r="17" spans="2:27">
      <c r="B17" s="69">
        <f t="shared" si="0"/>
        <v>2031</v>
      </c>
      <c r="C17" s="73"/>
      <c r="D17" s="71" cm="1">
        <f t="array" ref="D17">D16*INDEX('2025 IRP Assumptions'!$E$275:$E$298,'WD_.PX.DJW._.PTC.2028'!$B17-2023,1)/INDEX('2025 IRP Assumptions'!$E$275:$E$298,'WD_.PX.DJW._.PTC.2028'!$B17-2023-1,1)</f>
        <v>98.035360406237118</v>
      </c>
      <c r="E17" s="71" cm="1">
        <f t="array" ref="E17">$E$10*INDEX('2025 IRP Assumptions'!$E$275:$E$298,'WD_.PX.DJW._.PTC.2028'!$B17-2023,1)</f>
        <v>36.80738829405</v>
      </c>
      <c r="F17" s="71"/>
      <c r="G17" s="72">
        <f t="shared" si="5"/>
        <v>37.31674393900046</v>
      </c>
      <c r="H17" s="71"/>
      <c r="I17" s="71">
        <f>-INDEX('2025 IRP Assumptions'!$E$243:$E$272,MATCH(B17,'2025 IRP Assumptions'!$S$243:$S$272,0),1)*1.1</f>
        <v>-49.588000000000001</v>
      </c>
      <c r="J17" s="72">
        <f t="shared" si="6"/>
        <v>-12.271256060999541</v>
      </c>
      <c r="K17" s="72">
        <f t="shared" si="7"/>
        <v>-44.34</v>
      </c>
      <c r="L17" s="71">
        <f t="shared" si="8"/>
        <v>134.84274870028713</v>
      </c>
      <c r="P17" s="88"/>
      <c r="Q17" s="72"/>
      <c r="U17" s="178"/>
      <c r="V17" s="88"/>
      <c r="W17" s="88"/>
      <c r="X17" s="176"/>
      <c r="Y17" s="178"/>
      <c r="Z17" s="88"/>
      <c r="AA17" s="88"/>
    </row>
    <row r="18" spans="2:27">
      <c r="B18" s="69">
        <f t="shared" si="0"/>
        <v>2032</v>
      </c>
      <c r="C18" s="73"/>
      <c r="D18" s="71" cm="1">
        <f t="array" ref="D18">D17*INDEX('2025 IRP Assumptions'!$E$275:$E$298,'WD_.PX.DJW._.PTC.2028'!$B18-2023,1)/INDEX('2025 IRP Assumptions'!$E$275:$E$298,'WD_.PX.DJW._.PTC.2028'!$B18-2023-1,1)</f>
        <v>100.17253123589829</v>
      </c>
      <c r="E18" s="71" cm="1">
        <f t="array" ref="E18">$E$10*INDEX('2025 IRP Assumptions'!$E$275:$E$298,'WD_.PX.DJW._.PTC.2028'!$B18-2023,1)</f>
        <v>37.609789348650004</v>
      </c>
      <c r="F18" s="71"/>
      <c r="G18" s="72">
        <f t="shared" si="5"/>
        <v>38.130248946519082</v>
      </c>
      <c r="H18" s="71"/>
      <c r="I18" s="71">
        <f>-INDEX('2025 IRP Assumptions'!$E$243:$E$272,MATCH(B18,'2025 IRP Assumptions'!$S$243:$S$272,0),1)*1.1</f>
        <v>-49.588000000000001</v>
      </c>
      <c r="J18" s="72">
        <f t="shared" si="6"/>
        <v>-11.457751053480919</v>
      </c>
      <c r="K18" s="72">
        <f t="shared" si="7"/>
        <v>-41.4</v>
      </c>
      <c r="L18" s="71">
        <f t="shared" si="8"/>
        <v>137.7823205845483</v>
      </c>
      <c r="P18" s="88"/>
      <c r="Q18" s="72"/>
      <c r="T18" s="88"/>
      <c r="V18" s="88"/>
      <c r="W18" s="88"/>
      <c r="Y18" s="88"/>
      <c r="Z18" s="88"/>
      <c r="AA18" s="88"/>
    </row>
    <row r="19" spans="2:27">
      <c r="B19" s="69">
        <f t="shared" si="0"/>
        <v>2033</v>
      </c>
      <c r="C19" s="73"/>
      <c r="D19" s="71" cm="1">
        <f t="array" ref="D19">D18*INDEX('2025 IRP Assumptions'!$E$275:$E$298,'WD_.PX.DJW._.PTC.2028'!$B19-2023,1)/INDEX('2025 IRP Assumptions'!$E$275:$E$298,'WD_.PX.DJW._.PTC.2028'!$B19-2023-1,1)</f>
        <v>102.35629241803791</v>
      </c>
      <c r="E19" s="71" cm="1">
        <f t="array" ref="E19">$E$10*INDEX('2025 IRP Assumptions'!$E$275:$E$298,'WD_.PX.DJW._.PTC.2028'!$B19-2023,1)</f>
        <v>38.429682756899993</v>
      </c>
      <c r="F19" s="71"/>
      <c r="G19" s="72">
        <f t="shared" si="5"/>
        <v>38.961488374008844</v>
      </c>
      <c r="H19" s="71"/>
      <c r="I19" s="71">
        <f>-INDEX('2025 IRP Assumptions'!$E$243:$E$272,MATCH(B19,'2025 IRP Assumptions'!$S$243:$S$272,0),1)*1.1</f>
        <v>-51.051000000000002</v>
      </c>
      <c r="J19" s="72">
        <f t="shared" si="6"/>
        <v>-12.089511625991157</v>
      </c>
      <c r="K19" s="72">
        <f t="shared" si="7"/>
        <v>-43.69</v>
      </c>
      <c r="L19" s="71">
        <f t="shared" si="8"/>
        <v>140.7859751749379</v>
      </c>
      <c r="P19" s="88"/>
      <c r="Q19" s="72"/>
      <c r="T19" s="88"/>
      <c r="V19" s="88"/>
      <c r="W19" s="88"/>
      <c r="Y19" s="88"/>
      <c r="Z19" s="88"/>
      <c r="AA19" s="88"/>
    </row>
    <row r="20" spans="2:27">
      <c r="B20" s="69">
        <f t="shared" si="0"/>
        <v>2034</v>
      </c>
      <c r="C20" s="73"/>
      <c r="D20" s="71" cm="1">
        <f t="array" ref="D20">D19*INDEX('2025 IRP Assumptions'!$E$275:$E$298,'WD_.PX.DJW._.PTC.2028'!$B20-2023,1)/INDEX('2025 IRP Assumptions'!$E$275:$E$298,'WD_.PX.DJW._.PTC.2028'!$B20-2023-1,1)</f>
        <v>104.58765966905843</v>
      </c>
      <c r="E20" s="71" cm="1">
        <f t="array" ref="E20">$E$10*INDEX('2025 IRP Assumptions'!$E$275:$E$298,'WD_.PX.DJW._.PTC.2028'!$B20-2023,1)</f>
        <v>39.267449869649994</v>
      </c>
      <c r="F20" s="71"/>
      <c r="G20" s="72">
        <f t="shared" si="5"/>
        <v>39.810848849608277</v>
      </c>
      <c r="H20" s="71"/>
      <c r="I20" s="71">
        <f>-INDEX('2025 IRP Assumptions'!$E$243:$E$272,MATCH(B20,'2025 IRP Assumptions'!$S$243:$S$272,0),1)*1.1</f>
        <v>-52.514000000000003</v>
      </c>
      <c r="J20" s="72">
        <f t="shared" si="6"/>
        <v>-12.703151150391726</v>
      </c>
      <c r="K20" s="72">
        <f t="shared" si="7"/>
        <v>-45.9</v>
      </c>
      <c r="L20" s="71">
        <f t="shared" si="8"/>
        <v>143.8551095387084</v>
      </c>
      <c r="P20" s="88"/>
      <c r="Q20" s="72"/>
      <c r="T20" s="88"/>
      <c r="V20" s="88"/>
      <c r="W20" s="88"/>
      <c r="Y20" s="88"/>
      <c r="Z20" s="88"/>
      <c r="AA20" s="88"/>
    </row>
    <row r="21" spans="2:27">
      <c r="B21" s="69">
        <f t="shared" si="0"/>
        <v>2035</v>
      </c>
      <c r="C21" s="73"/>
      <c r="D21" s="71" cm="1">
        <f t="array" ref="D21">D20*INDEX('2025 IRP Assumptions'!$E$275:$E$298,'WD_.PX.DJW._.PTC.2028'!$B21-2023,1)/INDEX('2025 IRP Assumptions'!$E$275:$E$298,'WD_.PX.DJW._.PTC.2028'!$B21-2023-1,1)</f>
        <v>106.86767062305373</v>
      </c>
      <c r="E21" s="71" cm="1">
        <f t="array" ref="E21">$E$10*INDEX('2025 IRP Assumptions'!$E$275:$E$298,'WD_.PX.DJW._.PTC.2028'!$B21-2023,1)</f>
        <v>40.123480266749993</v>
      </c>
      <c r="F21" s="71"/>
      <c r="G21" s="72">
        <f t="shared" si="5"/>
        <v>40.678725344332179</v>
      </c>
      <c r="H21" s="71"/>
      <c r="I21" s="71">
        <f>-INDEX('2025 IRP Assumptions'!$E$243:$E$272,MATCH(B21,'2025 IRP Assumptions'!$S$243:$S$272,0),1)*1.1</f>
        <v>-52.514000000000003</v>
      </c>
      <c r="J21" s="72">
        <f t="shared" si="6"/>
        <v>-11.835274655667824</v>
      </c>
      <c r="K21" s="72">
        <f t="shared" si="7"/>
        <v>-42.77</v>
      </c>
      <c r="L21" s="71">
        <f t="shared" si="8"/>
        <v>146.99115088980372</v>
      </c>
      <c r="P21" s="88"/>
      <c r="Q21" s="72"/>
      <c r="T21" s="88"/>
      <c r="V21" s="88"/>
      <c r="W21" s="88"/>
      <c r="Y21" s="88"/>
      <c r="Z21" s="88"/>
      <c r="AA21" s="88"/>
    </row>
    <row r="22" spans="2:27">
      <c r="B22" s="69">
        <f t="shared" si="0"/>
        <v>2036</v>
      </c>
      <c r="C22" s="73"/>
      <c r="D22" s="71" cm="1">
        <f t="array" ref="D22">D21*INDEX('2025 IRP Assumptions'!$E$275:$E$298,'WD_.PX.DJW._.PTC.2028'!$B22-2023,1)/INDEX('2025 IRP Assumptions'!$E$275:$E$298,'WD_.PX.DJW._.PTC.2028'!$B22-2023-1,1)</f>
        <v>109.19738584339498</v>
      </c>
      <c r="E22" s="71" cm="1">
        <f t="array" ref="E22">$E$10*INDEX('2025 IRP Assumptions'!$E$275:$E$298,'WD_.PX.DJW._.PTC.2028'!$B22-2023,1)</f>
        <v>40.998172136849995</v>
      </c>
      <c r="F22" s="71"/>
      <c r="G22" s="72">
        <f t="shared" si="5"/>
        <v>41.565521557127411</v>
      </c>
      <c r="H22" s="71"/>
      <c r="I22" s="71">
        <f>-INDEX('2025 IRP Assumptions'!$E$243:$E$272,MATCH(B22,'2025 IRP Assumptions'!$S$243:$S$272,0),1)*1.1</f>
        <v>-53.966000000000008</v>
      </c>
      <c r="J22" s="72">
        <f t="shared" si="6"/>
        <v>-12.400478442872597</v>
      </c>
      <c r="K22" s="72">
        <f t="shared" si="7"/>
        <v>-44.81</v>
      </c>
      <c r="L22" s="71">
        <f t="shared" si="8"/>
        <v>150.19555798024498</v>
      </c>
      <c r="P22" s="88"/>
      <c r="Q22" s="72"/>
      <c r="T22" s="88"/>
      <c r="V22" s="88"/>
      <c r="W22" s="88"/>
      <c r="Y22" s="88"/>
      <c r="Z22" s="88"/>
      <c r="AA22" s="88"/>
    </row>
    <row r="23" spans="2:27">
      <c r="B23" s="69">
        <f t="shared" si="0"/>
        <v>2037</v>
      </c>
      <c r="C23" s="73"/>
      <c r="D23" s="71" cm="1">
        <f t="array" ref="D23">D22*INDEX('2025 IRP Assumptions'!$E$275:$E$298,'WD_.PX.DJW._.PTC.2028'!$B23-2023,1)/INDEX('2025 IRP Assumptions'!$E$275:$E$298,'WD_.PX.DJW._.PTC.2028'!$B23-2023-1,1)</f>
        <v>111.57788882273059</v>
      </c>
      <c r="E23" s="71" cm="1">
        <f t="array" ref="E23">$E$10*INDEX('2025 IRP Assumptions'!$E$275:$E$298,'WD_.PX.DJW._.PTC.2028'!$B23-2023,1)</f>
        <v>41.891932277399995</v>
      </c>
      <c r="F23" s="71"/>
      <c r="G23" s="72">
        <f t="shared" si="5"/>
        <v>42.471649914872934</v>
      </c>
      <c r="H23" s="71"/>
      <c r="I23" s="71">
        <f>-INDEX('2025 IRP Assumptions'!$E$243:$E$272,MATCH(B23,'2025 IRP Assumptions'!$S$243:$S$272,0),1)*1.1</f>
        <v>-55.429000000000002</v>
      </c>
      <c r="J23" s="72">
        <f t="shared" si="6"/>
        <v>-12.957350085127068</v>
      </c>
      <c r="K23" s="72">
        <f t="shared" si="7"/>
        <v>-46.82</v>
      </c>
      <c r="L23" s="71">
        <f t="shared" si="8"/>
        <v>153.46982110013059</v>
      </c>
      <c r="P23" s="88"/>
      <c r="Q23" s="72"/>
      <c r="T23" s="88"/>
      <c r="V23" s="88"/>
      <c r="W23" s="88"/>
      <c r="Y23" s="88"/>
      <c r="Z23" s="88"/>
      <c r="AA23" s="88"/>
    </row>
    <row r="24" spans="2:27">
      <c r="B24" s="69">
        <f t="shared" si="0"/>
        <v>2038</v>
      </c>
      <c r="C24" s="73"/>
      <c r="D24" s="71" cm="1">
        <f t="array" ref="D24">D23*INDEX('2025 IRP Assumptions'!$E$275:$E$298,'WD_.PX.DJW._.PTC.2028'!$B24-2023,1)/INDEX('2025 IRP Assumptions'!$E$275:$E$298,'WD_.PX.DJW._.PTC.2028'!$B24-2023-1,1)</f>
        <v>114.0102868259743</v>
      </c>
      <c r="E24" s="71" cm="1">
        <f t="array" ref="E24">$E$10*INDEX('2025 IRP Assumptions'!$E$275:$E$298,'WD_.PX.DJW._.PTC.2028'!$B24-2023,1)</f>
        <v>42.805176411150001</v>
      </c>
      <c r="F24" s="71"/>
      <c r="G24" s="72">
        <f t="shared" si="5"/>
        <v>43.397531893259654</v>
      </c>
      <c r="H24" s="71"/>
      <c r="I24" s="71"/>
      <c r="J24" s="72">
        <f t="shared" si="6"/>
        <v>43.397531893259654</v>
      </c>
      <c r="K24" s="72">
        <f t="shared" si="7"/>
        <v>156.82</v>
      </c>
      <c r="L24" s="71">
        <f t="shared" si="8"/>
        <v>156.81546323712431</v>
      </c>
      <c r="P24" s="88"/>
      <c r="Q24" s="72"/>
      <c r="T24" s="88"/>
      <c r="V24" s="88"/>
      <c r="W24" s="88"/>
      <c r="Y24" s="88"/>
      <c r="Z24" s="88"/>
      <c r="AA24" s="88"/>
    </row>
    <row r="25" spans="2:27">
      <c r="B25" s="69">
        <f t="shared" si="0"/>
        <v>2039</v>
      </c>
      <c r="C25" s="73"/>
      <c r="D25" s="71" cm="1">
        <f t="array" ref="D25">D24*INDEX('2025 IRP Assumptions'!$E$275:$E$298,'WD_.PX.DJW._.PTC.2028'!$B25-2023,1)/INDEX('2025 IRP Assumptions'!$E$275:$E$298,'WD_.PX.DJW._.PTC.2028'!$B25-2023-1,1)</f>
        <v>116.49571105890288</v>
      </c>
      <c r="E25" s="71" cm="1">
        <f t="array" ref="E25">$E$10*INDEX('2025 IRP Assumptions'!$E$275:$E$298,'WD_.PX.DJW._.PTC.2028'!$B25-2023,1)</f>
        <v>43.738329249449997</v>
      </c>
      <c r="F25" s="71"/>
      <c r="G25" s="72">
        <f t="shared" si="5"/>
        <v>44.343598080966366</v>
      </c>
      <c r="H25" s="71"/>
      <c r="I25" s="71"/>
      <c r="J25" s="72">
        <f t="shared" si="6"/>
        <v>44.343598080966366</v>
      </c>
      <c r="K25" s="72">
        <f t="shared" si="7"/>
        <v>160.22999999999999</v>
      </c>
      <c r="L25" s="71">
        <f t="shared" si="8"/>
        <v>160.23404030835289</v>
      </c>
      <c r="P25" s="88"/>
      <c r="Q25" s="72"/>
      <c r="T25" s="88"/>
      <c r="V25" s="88"/>
      <c r="W25" s="88"/>
      <c r="Y25" s="88"/>
      <c r="Z25" s="88"/>
      <c r="AA25" s="88"/>
    </row>
    <row r="26" spans="2:27">
      <c r="B26" s="69">
        <f t="shared" si="0"/>
        <v>2040</v>
      </c>
      <c r="C26" s="73"/>
      <c r="D26" s="71" cm="1">
        <f t="array" ref="D26">D25*INDEX('2025 IRP Assumptions'!$E$275:$E$298,'WD_.PX.DJW._.PTC.2028'!$B26-2023,1)/INDEX('2025 IRP Assumptions'!$E$275:$E$298,'WD_.PX.DJW._.PTC.2028'!$B26-2023-1,1)</f>
        <v>119.03531759544305</v>
      </c>
      <c r="E26" s="71" cm="1">
        <f t="array" ref="E26">$E$10*INDEX('2025 IRP Assumptions'!$E$275:$E$298,'WD_.PX.DJW._.PTC.2028'!$B26-2023,1)</f>
        <v>44.691824840399995</v>
      </c>
      <c r="F26" s="71"/>
      <c r="G26" s="72">
        <f t="shared" si="5"/>
        <v>45.310288532627638</v>
      </c>
      <c r="H26" s="71"/>
      <c r="I26" s="71"/>
      <c r="J26" s="72">
        <f t="shared" si="6"/>
        <v>45.310288532627638</v>
      </c>
      <c r="K26" s="72">
        <f t="shared" si="7"/>
        <v>163.72999999999999</v>
      </c>
      <c r="L26" s="71">
        <f t="shared" si="8"/>
        <v>163.72714243584304</v>
      </c>
      <c r="P26" s="88"/>
      <c r="Q26" s="72"/>
      <c r="T26" s="88"/>
      <c r="V26" s="88"/>
      <c r="W26" s="88"/>
      <c r="Y26" s="88"/>
      <c r="Z26" s="88"/>
      <c r="AA26" s="88"/>
    </row>
    <row r="27" spans="2:27">
      <c r="B27" s="69">
        <f t="shared" si="0"/>
        <v>2041</v>
      </c>
      <c r="C27" s="73"/>
      <c r="D27" s="71" cm="1">
        <f t="array" ref="D27">D26*INDEX('2025 IRP Assumptions'!$E$275:$E$298,'WD_.PX.DJW._.PTC.2028'!$B27-2023,1)/INDEX('2025 IRP Assumptions'!$E$275:$E$298,'WD_.PX.DJW._.PTC.2028'!$B27-2023-1,1)</f>
        <v>121.63028746197025</v>
      </c>
      <c r="E27" s="71" cm="1">
        <f t="array" ref="E27">$E$10*INDEX('2025 IRP Assumptions'!$E$275:$E$298,'WD_.PX.DJW._.PTC.2028'!$B27-2023,1)</f>
        <v>45.666106600499994</v>
      </c>
      <c r="F27" s="71"/>
      <c r="G27" s="72">
        <f t="shared" si="5"/>
        <v>46.298052800921774</v>
      </c>
      <c r="H27" s="71"/>
      <c r="I27" s="71"/>
      <c r="J27" s="72">
        <f t="shared" si="6"/>
        <v>46.298052800921774</v>
      </c>
      <c r="K27" s="72">
        <f t="shared" si="7"/>
        <v>167.3</v>
      </c>
      <c r="L27" s="71">
        <f t="shared" si="8"/>
        <v>167.29639406247026</v>
      </c>
      <c r="P27" s="88"/>
      <c r="Q27" s="72"/>
    </row>
    <row r="28" spans="2:27">
      <c r="B28" s="69">
        <f t="shared" si="0"/>
        <v>2042</v>
      </c>
      <c r="C28" s="73"/>
      <c r="D28" s="71" cm="1">
        <f t="array" ref="D28">D27*INDEX('2025 IRP Assumptions'!$E$275:$E$298,'WD_.PX.DJW._.PTC.2028'!$B28-2023,1)/INDEX('2025 IRP Assumptions'!$E$275:$E$298,'WD_.PX.DJW._.PTC.2028'!$B28-2023-1,1)</f>
        <v>124.28182773319334</v>
      </c>
      <c r="E28" s="71" cm="1">
        <f t="array" ref="E28">$E$10*INDEX('2025 IRP Assumptions'!$E$275:$E$298,'WD_.PX.DJW._.PTC.2028'!$B28-2023,1)</f>
        <v>46.661627726100001</v>
      </c>
      <c r="F28" s="71"/>
      <c r="G28" s="72">
        <f t="shared" si="5"/>
        <v>47.307350353714618</v>
      </c>
      <c r="H28" s="71"/>
      <c r="I28" s="71"/>
      <c r="J28" s="72">
        <f t="shared" si="6"/>
        <v>47.307350353714618</v>
      </c>
      <c r="K28" s="72">
        <f t="shared" si="7"/>
        <v>170.94</v>
      </c>
      <c r="L28" s="71">
        <f t="shared" si="8"/>
        <v>170.94345545929335</v>
      </c>
      <c r="P28" s="88"/>
      <c r="Q28" s="72"/>
    </row>
    <row r="29" spans="2:27">
      <c r="B29" s="69">
        <f t="shared" si="0"/>
        <v>2043</v>
      </c>
      <c r="C29" s="73"/>
      <c r="D29" s="71" cm="1">
        <f t="array" ref="D29">D28*INDEX('2025 IRP Assumptions'!$E$275:$E$298,'WD_.PX.DJW._.PTC.2028'!$B29-2023,1)/INDEX('2025 IRP Assumptions'!$E$275:$E$298,'WD_.PX.DJW._.PTC.2028'!$B29-2023-1,1)</f>
        <v>126.99117161645326</v>
      </c>
      <c r="E29" s="71" cm="1">
        <f t="array" ref="E29">$E$10*INDEX('2025 IRP Assumptions'!$E$275:$E$298,'WD_.PX.DJW._.PTC.2028'!$B29-2023,1)</f>
        <v>47.678851225049996</v>
      </c>
      <c r="F29" s="71"/>
      <c r="G29" s="72">
        <f t="shared" si="5"/>
        <v>48.33865060614756</v>
      </c>
      <c r="H29" s="71"/>
      <c r="I29" s="71"/>
      <c r="J29" s="72">
        <f t="shared" si="6"/>
        <v>48.33865060614756</v>
      </c>
      <c r="K29" s="72">
        <f t="shared" si="7"/>
        <v>174.67</v>
      </c>
      <c r="L29" s="71">
        <f t="shared" si="8"/>
        <v>174.67002284150325</v>
      </c>
      <c r="P29" s="88"/>
      <c r="Q29" s="72"/>
    </row>
    <row r="30" spans="2:27">
      <c r="B30" s="69">
        <f t="shared" si="0"/>
        <v>2044</v>
      </c>
      <c r="C30" s="73"/>
      <c r="D30" s="71" cm="1">
        <f t="array" ref="D30">D29*INDEX('2025 IRP Assumptions'!$E$275:$E$298,'WD_.PX.DJW._.PTC.2028'!$B30-2023,1)/INDEX('2025 IRP Assumptions'!$E$275:$E$298,'WD_.PX.DJW._.PTC.2028'!$B30-2023-1,1)</f>
        <v>129.75957912611361</v>
      </c>
      <c r="E30" s="71" cm="1">
        <f t="array" ref="E30">$E$10*INDEX('2025 IRP Assumptions'!$E$275:$E$298,'WD_.PX.DJW._.PTC.2028'!$B30-2023,1)</f>
        <v>48.718250169900003</v>
      </c>
      <c r="F30" s="71"/>
      <c r="G30" s="72">
        <f t="shared" si="5"/>
        <v>49.392433177341431</v>
      </c>
      <c r="H30" s="71"/>
      <c r="I30" s="71"/>
      <c r="J30" s="72">
        <f t="shared" si="6"/>
        <v>49.392433177341431</v>
      </c>
      <c r="K30" s="72">
        <f t="shared" si="7"/>
        <v>178.48</v>
      </c>
      <c r="L30" s="71">
        <f t="shared" si="8"/>
        <v>178.47782929601362</v>
      </c>
      <c r="P30" s="88"/>
      <c r="Q30" s="72"/>
    </row>
    <row r="31" spans="2:27">
      <c r="B31" s="69">
        <f t="shared" si="0"/>
        <v>2045</v>
      </c>
      <c r="C31" s="73"/>
      <c r="D31" s="71" cm="1">
        <f t="array" ref="D31">D30*INDEX('2025 IRP Assumptions'!$E$275:$E$298,'WD_.PX.DJW._.PTC.2028'!$B31-2023,1)/INDEX('2025 IRP Assumptions'!$E$275:$E$298,'WD_.PX.DJW._.PTC.2028'!$B31-2023-1,1)</f>
        <v>132.58833801084759</v>
      </c>
      <c r="E31" s="71" cm="1">
        <f t="array" ref="E31">$E$10*INDEX('2025 IRP Assumptions'!$E$275:$E$298,'WD_.PX.DJW._.PTC.2028'!$B31-2023,1)</f>
        <v>49.780308046050003</v>
      </c>
      <c r="F31" s="71"/>
      <c r="G31" s="72">
        <f t="shared" si="5"/>
        <v>50.469188243364265</v>
      </c>
      <c r="H31" s="71"/>
      <c r="I31" s="71"/>
      <c r="J31" s="72">
        <f t="shared" si="6"/>
        <v>50.469188243364265</v>
      </c>
      <c r="K31" s="72">
        <f t="shared" si="7"/>
        <v>182.37</v>
      </c>
      <c r="L31" s="71">
        <f t="shared" si="8"/>
        <v>182.3686460568976</v>
      </c>
      <c r="P31" s="88"/>
      <c r="Q31" s="72"/>
    </row>
    <row r="32" spans="2:27">
      <c r="B32" s="69">
        <f t="shared" si="0"/>
        <v>2046</v>
      </c>
      <c r="C32" s="73"/>
      <c r="D32" s="71" cm="1">
        <f t="array" ref="D32">D31*INDEX('2025 IRP Assumptions'!$E$275:$E$298,'WD_.PX.DJW._.PTC.2028'!$B32-2023,1)/INDEX('2025 IRP Assumptions'!$E$275:$E$298,'WD_.PX.DJW._.PTC.2028'!$B32-2023-1,1)</f>
        <v>135.47876375363805</v>
      </c>
      <c r="E32" s="71" cm="1">
        <f t="array" ref="E32">$E$10*INDEX('2025 IRP Assumptions'!$E$275:$E$298,'WD_.PX.DJW._.PTC.2028'!$B32-2023,1)</f>
        <v>50.865518751749995</v>
      </c>
      <c r="F32" s="71"/>
      <c r="G32" s="72">
        <f t="shared" ref="G32:G33" si="9">(D32+E32+F32)/(8.76*$C$61)</f>
        <v>51.569416537231426</v>
      </c>
      <c r="H32" s="71"/>
      <c r="I32" s="71"/>
      <c r="J32" s="72">
        <f t="shared" ref="J32:J33" si="10">(G32+H32+I32)</f>
        <v>51.569416537231426</v>
      </c>
      <c r="K32" s="72">
        <f t="shared" ref="K32:K33" si="11">ROUND(J32*$C$61*8.76,2)</f>
        <v>186.34</v>
      </c>
      <c r="L32" s="71">
        <f t="shared" ref="L32:L33" si="12">(D32+E32+F32)</f>
        <v>186.34428250538804</v>
      </c>
      <c r="P32" s="88"/>
      <c r="Q32" s="72"/>
    </row>
    <row r="33" spans="2:17">
      <c r="B33" s="69">
        <f t="shared" si="0"/>
        <v>2047</v>
      </c>
      <c r="C33" s="73"/>
      <c r="D33" s="71" cm="1">
        <f t="array" ref="D33">D32*INDEX('2025 IRP Assumptions'!$E$275:$E$298,'WD_.PX.DJW._.PTC.2028'!$B33-2023,1)/INDEX('2025 IRP Assumptions'!$E$275:$E$298,'WD_.PX.DJW._.PTC.2028'!$B33-2023-1,1)</f>
        <v>138.43220075196078</v>
      </c>
      <c r="E33" s="71" cm="1">
        <f t="array" ref="E33">$E$10*INDEX('2025 IRP Assumptions'!$E$275:$E$298,'WD_.PX.DJW._.PTC.2028'!$B33-2023,1)</f>
        <v>51.974387041199996</v>
      </c>
      <c r="F33" s="71"/>
      <c r="G33" s="72">
        <f t="shared" si="9"/>
        <v>52.693629798137309</v>
      </c>
      <c r="H33" s="71"/>
      <c r="I33" s="71"/>
      <c r="J33" s="72">
        <f t="shared" si="10"/>
        <v>52.693629798137309</v>
      </c>
      <c r="K33" s="72">
        <f t="shared" si="11"/>
        <v>190.41</v>
      </c>
      <c r="L33" s="71">
        <f t="shared" si="12"/>
        <v>190.40658779316078</v>
      </c>
      <c r="P33" s="88"/>
      <c r="Q33" s="72"/>
    </row>
    <row r="34" spans="2:17" ht="14">
      <c r="B34" s="69">
        <f t="shared" si="0"/>
        <v>2048</v>
      </c>
      <c r="C34" s="73"/>
      <c r="D34" s="273">
        <f t="shared" ref="D34:E36" si="13">D33*D33/D32</f>
        <v>141.45002267572409</v>
      </c>
      <c r="E34" s="273">
        <f t="shared" si="13"/>
        <v>53.107428658938439</v>
      </c>
      <c r="F34" s="71"/>
      <c r="G34" s="72">
        <f t="shared" ref="G34:G35" si="14">(D34+E34+F34)/(8.76*$C$61)</f>
        <v>53.842350907703533</v>
      </c>
      <c r="H34" s="71"/>
      <c r="I34" s="71"/>
      <c r="J34" s="72">
        <f t="shared" ref="J34:J35" si="15">(G34+H34+I34)</f>
        <v>53.842350907703533</v>
      </c>
      <c r="K34" s="72">
        <f t="shared" ref="K34:K35" si="16">ROUND(J34*$C$61*8.76,2)</f>
        <v>194.56</v>
      </c>
      <c r="L34" s="71">
        <f t="shared" ref="L34:L35" si="17">(D34+E34+F34)</f>
        <v>194.55745133466252</v>
      </c>
      <c r="P34" s="88"/>
      <c r="Q34" s="72"/>
    </row>
    <row r="35" spans="2:17" ht="14">
      <c r="B35" s="69">
        <f t="shared" si="0"/>
        <v>2049</v>
      </c>
      <c r="C35" s="73"/>
      <c r="D35" s="273">
        <f t="shared" si="13"/>
        <v>144.53363311627811</v>
      </c>
      <c r="E35" s="273">
        <f t="shared" si="13"/>
        <v>54.26517058351282</v>
      </c>
      <c r="F35" s="71"/>
      <c r="G35" s="72">
        <f t="shared" si="14"/>
        <v>55.016114137021582</v>
      </c>
      <c r="H35" s="71"/>
      <c r="I35" s="71"/>
      <c r="J35" s="72">
        <f t="shared" si="15"/>
        <v>55.016114137021582</v>
      </c>
      <c r="K35" s="72">
        <f t="shared" si="16"/>
        <v>198.8</v>
      </c>
      <c r="L35" s="71">
        <f t="shared" si="17"/>
        <v>198.79880369979094</v>
      </c>
      <c r="P35" s="88"/>
      <c r="Q35" s="72"/>
    </row>
    <row r="36" spans="2:17" ht="14">
      <c r="B36" s="69">
        <f t="shared" si="0"/>
        <v>2050</v>
      </c>
      <c r="C36" s="73"/>
      <c r="D36" s="273">
        <f t="shared" si="13"/>
        <v>147.68446626326389</v>
      </c>
      <c r="E36" s="273">
        <f t="shared" si="13"/>
        <v>55.448151281602769</v>
      </c>
      <c r="F36" s="71"/>
      <c r="G36" s="72">
        <f t="shared" ref="G36" si="18">(D36+E36+F36)/(8.76*$C$61)</f>
        <v>56.215465404292516</v>
      </c>
      <c r="H36" s="71"/>
      <c r="I36" s="71"/>
      <c r="J36" s="72">
        <f t="shared" ref="J36" si="19">(G36+H36+I36)</f>
        <v>56.215465404292516</v>
      </c>
      <c r="K36" s="72">
        <f t="shared" ref="K36" si="20">ROUND(J36*$C$61*8.76,2)</f>
        <v>203.13</v>
      </c>
      <c r="L36" s="71">
        <f t="shared" ref="L36" si="21">(D36+E36+F36)</f>
        <v>203.13261754486666</v>
      </c>
      <c r="P36" s="88"/>
      <c r="Q36" s="72"/>
    </row>
    <row r="37" spans="2:17">
      <c r="B37" s="69"/>
      <c r="C37" s="73"/>
      <c r="D37" s="71"/>
      <c r="E37" s="71"/>
      <c r="F37" s="71"/>
      <c r="G37" s="72"/>
      <c r="H37" s="71"/>
      <c r="I37" s="71"/>
      <c r="J37" s="71"/>
      <c r="K37" s="71"/>
      <c r="L37" s="71"/>
      <c r="M37" s="71"/>
    </row>
    <row r="38" spans="2:17">
      <c r="B38" s="69" t="s">
        <v>279</v>
      </c>
      <c r="C38" s="73"/>
      <c r="D38" s="71"/>
      <c r="E38" s="71"/>
      <c r="F38" s="71"/>
      <c r="G38" s="72"/>
      <c r="H38" s="71"/>
      <c r="I38" s="71"/>
      <c r="J38" s="71"/>
      <c r="K38" s="72">
        <f>-PMT(Discount_Rate,COUNT(K$14:K$28),NPV(Discount_Rate,K$14:K$28))</f>
        <v>5.8630296466387</v>
      </c>
      <c r="L38" s="72">
        <f>-PMT(Discount_Rate,COUNT(L$14:L$28),NPV(Discount_Rate,L$14:L$28))</f>
        <v>144.03027369857293</v>
      </c>
      <c r="M38" s="75"/>
    </row>
    <row r="39" spans="2:17">
      <c r="B39" s="69" t="s">
        <v>280</v>
      </c>
      <c r="K39" s="72">
        <f>-PMT(Discount_Rate,COUNT(K$13:K$32),NPV(Discount_Rate,K$13:K$32))</f>
        <v>27.718429266860596</v>
      </c>
      <c r="L39" s="72">
        <f>-PMT(Discount_Rate,COUNT(L$13:L$32),NPV(Discount_Rate,L$13:L$32))</f>
        <v>148.56111862873229</v>
      </c>
    </row>
    <row r="40" spans="2:17" ht="14">
      <c r="B40" s="76" t="s">
        <v>25</v>
      </c>
      <c r="C40" s="77"/>
      <c r="D40" s="77"/>
      <c r="E40" s="77"/>
      <c r="F40" s="77"/>
      <c r="G40" s="77"/>
      <c r="H40" s="77"/>
      <c r="I40" s="77"/>
    </row>
    <row r="42" spans="2:17">
      <c r="B42" s="62" t="s">
        <v>60</v>
      </c>
      <c r="C42" s="78" t="s">
        <v>61</v>
      </c>
      <c r="D42" s="159" t="s">
        <v>197</v>
      </c>
    </row>
    <row r="43" spans="2:17">
      <c r="C43" s="78" t="str">
        <f>C7</f>
        <v>(a)</v>
      </c>
      <c r="D43" s="62" t="s">
        <v>62</v>
      </c>
    </row>
    <row r="44" spans="2:17">
      <c r="C44" s="78" t="str">
        <f>D7</f>
        <v>(b)</v>
      </c>
      <c r="D44" s="72" t="str">
        <f>"= "&amp;C7&amp;" x "&amp;C60</f>
        <v>= (a) x 0.06316</v>
      </c>
    </row>
    <row r="45" spans="2:17">
      <c r="C45" s="78">
        <f>F7</f>
        <v>0</v>
      </c>
      <c r="D45" s="72" t="str">
        <f>"= ("&amp;$D$7&amp;" + "&amp;$E$7&amp;") /  (8.76 x "&amp;TEXT(C61,"0.0%")&amp;")"</f>
        <v>= ((b) + (c)) /  (8.76 x 41.2%)</v>
      </c>
    </row>
    <row r="46" spans="2:17">
      <c r="C46" s="78" t="str">
        <f>J7</f>
        <v>(g)</v>
      </c>
      <c r="D46" s="72" t="str">
        <f>"= "&amp;$G$7&amp;" + "&amp;$H$7</f>
        <v>= (e) + (f)</v>
      </c>
    </row>
    <row r="47" spans="2:17">
      <c r="C47" s="78" t="str">
        <f>K7</f>
        <v>(h)</v>
      </c>
      <c r="D47" t="str">
        <f>D42</f>
        <v>Plant Costs  - 2025 IRP - Table 7.1 &amp; 7.2</v>
      </c>
    </row>
    <row r="48" spans="2:17">
      <c r="C48" s="78"/>
      <c r="D48" s="72"/>
    </row>
    <row r="50" spans="2:20">
      <c r="C50" s="322"/>
      <c r="D50" s="77"/>
      <c r="E50" s="77"/>
      <c r="F50" s="77"/>
      <c r="G50" s="77"/>
      <c r="H50" s="77"/>
      <c r="I50" s="77"/>
    </row>
    <row r="51" spans="2:20">
      <c r="C51" s="311"/>
      <c r="D51" s="322"/>
      <c r="E51" s="322"/>
      <c r="F51" s="322"/>
      <c r="G51" s="322"/>
      <c r="H51" s="322"/>
      <c r="I51" s="61"/>
    </row>
    <row r="52" spans="2:20">
      <c r="Q52" s="62" t="s">
        <v>87</v>
      </c>
      <c r="R52" s="69">
        <v>2028</v>
      </c>
      <c r="T52" s="174" t="s">
        <v>157</v>
      </c>
    </row>
    <row r="53" spans="2:20">
      <c r="B53"/>
      <c r="C53" s="323"/>
      <c r="P53" s="156"/>
      <c r="T53" s="174"/>
    </row>
    <row r="54" spans="2:20">
      <c r="B54"/>
      <c r="C54" s="324"/>
      <c r="Q54" s="62" t="s">
        <v>215</v>
      </c>
      <c r="R54" s="88">
        <v>403.03573570578232</v>
      </c>
      <c r="T54" s="62" t="s">
        <v>289</v>
      </c>
    </row>
    <row r="55" spans="2:20" ht="24" customHeight="1">
      <c r="B55"/>
      <c r="C55" s="88"/>
      <c r="R55" s="113"/>
      <c r="S55" s="113"/>
    </row>
    <row r="56" spans="2:20">
      <c r="B56"/>
      <c r="C56" s="85"/>
      <c r="M56" s="169"/>
      <c r="N56" s="43"/>
      <c r="O56" s="93"/>
      <c r="P56" s="43"/>
      <c r="Q56" s="43"/>
    </row>
    <row r="57" spans="2:20">
      <c r="B57"/>
      <c r="C57" s="92"/>
      <c r="J57" s="170"/>
      <c r="M57" s="171"/>
      <c r="N57" s="87"/>
      <c r="P57" s="86"/>
    </row>
    <row r="58" spans="2:20">
      <c r="B58" s="164"/>
      <c r="C58" s="88"/>
      <c r="L58" s="171"/>
      <c r="M58" s="171"/>
      <c r="N58" s="171"/>
      <c r="P58" s="86"/>
    </row>
    <row r="59" spans="2:20">
      <c r="B59"/>
      <c r="C59" s="104"/>
      <c r="L59" s="171"/>
      <c r="M59" s="171"/>
      <c r="N59" s="171"/>
      <c r="P59" s="171"/>
    </row>
    <row r="60" spans="2:20">
      <c r="C60" s="172">
        <v>6.3159999999999994E-2</v>
      </c>
      <c r="D60" s="62" t="s">
        <v>277</v>
      </c>
      <c r="E60" s="165"/>
      <c r="F60" s="321" t="s">
        <v>278</v>
      </c>
      <c r="J60" s="272"/>
      <c r="L60" s="158"/>
      <c r="M60" s="90"/>
      <c r="N60" s="90"/>
      <c r="P60" s="91"/>
    </row>
    <row r="61" spans="2:20">
      <c r="C61" s="173">
        <v>0.41249600628770289</v>
      </c>
      <c r="D61" s="62" t="s">
        <v>35</v>
      </c>
    </row>
    <row r="62" spans="2:20">
      <c r="C62" s="179"/>
      <c r="D62" s="89"/>
    </row>
    <row r="64" spans="2:20" ht="14">
      <c r="C64" s="118"/>
      <c r="D64" s="118"/>
      <c r="E64" s="118"/>
      <c r="F64" s="118"/>
    </row>
    <row r="65" spans="3:6" ht="14.5">
      <c r="C65" s="274"/>
      <c r="D65" s="118"/>
      <c r="E65" s="255"/>
      <c r="F65" s="281"/>
    </row>
    <row r="66" spans="3:6" ht="14.5">
      <c r="C66" s="274"/>
      <c r="D66" s="118"/>
      <c r="E66" s="255"/>
      <c r="F66" s="281"/>
    </row>
    <row r="67" spans="3:6" ht="14.5">
      <c r="C67" s="274"/>
      <c r="D67" s="118"/>
      <c r="E67" s="255"/>
      <c r="F67" s="281"/>
    </row>
    <row r="68" spans="3:6" ht="14.5">
      <c r="C68" s="274"/>
      <c r="D68" s="118"/>
      <c r="E68" s="255"/>
      <c r="F68" s="281"/>
    </row>
    <row r="69" spans="3:6" ht="14.5">
      <c r="C69" s="274"/>
      <c r="D69" s="118"/>
      <c r="E69" s="255"/>
      <c r="F69" s="281"/>
    </row>
    <row r="70" spans="3:6" ht="14.5">
      <c r="C70" s="274"/>
      <c r="D70" s="118"/>
      <c r="E70" s="255"/>
      <c r="F70" s="281"/>
    </row>
    <row r="71" spans="3:6" ht="14.5">
      <c r="C71" s="274"/>
      <c r="D71" s="118"/>
      <c r="E71" s="255"/>
      <c r="F71" s="281"/>
    </row>
    <row r="72" spans="3:6" ht="14.5">
      <c r="C72" s="274"/>
      <c r="D72" s="118"/>
      <c r="E72" s="255"/>
      <c r="F72" s="281"/>
    </row>
    <row r="73" spans="3:6" ht="14.5">
      <c r="C73" s="274"/>
      <c r="D73" s="118"/>
      <c r="E73" s="255"/>
      <c r="F73" s="281"/>
    </row>
    <row r="74" spans="3:6" ht="14.5">
      <c r="C74" s="274"/>
      <c r="D74" s="118"/>
      <c r="E74" s="255"/>
      <c r="F74" s="281"/>
    </row>
    <row r="75" spans="3:6" ht="14">
      <c r="C75" s="118"/>
      <c r="D75" s="118"/>
      <c r="E75" s="118"/>
      <c r="F75" s="118"/>
    </row>
    <row r="76" spans="3:6" ht="14">
      <c r="C76" s="118"/>
      <c r="D76" s="118"/>
      <c r="E76" s="118"/>
      <c r="F76" s="118"/>
    </row>
    <row r="77" spans="3:6" ht="14">
      <c r="C77" s="118"/>
      <c r="D77" s="118"/>
      <c r="E77" s="275"/>
      <c r="F77" s="275"/>
    </row>
    <row r="80" spans="3:6">
      <c r="C80" s="86"/>
      <c r="D80" s="89"/>
    </row>
    <row r="81" spans="3:4">
      <c r="C81" s="86"/>
      <c r="D81" s="89"/>
    </row>
    <row r="82" spans="3:4">
      <c r="C82" s="86"/>
      <c r="D82" s="89"/>
    </row>
    <row r="83" spans="3:4">
      <c r="C83" s="86"/>
      <c r="D83" s="89"/>
    </row>
    <row r="84" spans="3:4">
      <c r="C84" s="86"/>
      <c r="D84" s="89"/>
    </row>
    <row r="85" spans="3:4">
      <c r="C85" s="86"/>
      <c r="D85" s="89"/>
    </row>
    <row r="86" spans="3:4">
      <c r="C86" s="86"/>
      <c r="D86" s="89"/>
    </row>
    <row r="87" spans="3:4">
      <c r="C87" s="86"/>
      <c r="D87" s="89"/>
    </row>
    <row r="88" spans="3:4">
      <c r="C88" s="86"/>
      <c r="D88" s="89"/>
    </row>
    <row r="89" spans="3:4">
      <c r="C89" s="86"/>
      <c r="D89" s="89"/>
    </row>
  </sheetData>
  <hyperlinks>
    <hyperlink ref="F60" r:id="rId1" xr:uid="{D2A740F7-215F-48F0-9D26-1C6809B16A07}"/>
  </hyperlinks>
  <printOptions horizontalCentered="1"/>
  <pageMargins left="0.8" right="0.3" top="0.4" bottom="0.4" header="0.5" footer="0.2"/>
  <pageSetup scale="53" orientation="landscape" r:id="rId2"/>
  <headerFooter alignWithMargins="0"/>
  <rowBreaks count="1" manualBreakCount="1">
    <brk id="49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426B6-186E-4C38-9807-6E39AAAB71D0}">
  <dimension ref="A1:AC418"/>
  <sheetViews>
    <sheetView topLeftCell="C395" zoomScale="80" zoomScaleNormal="80" workbookViewId="0">
      <selection activeCell="D414" sqref="D414"/>
    </sheetView>
  </sheetViews>
  <sheetFormatPr defaultColWidth="9.296875" defaultRowHeight="14.5"/>
  <cols>
    <col min="1" max="1" width="22.5" style="255" customWidth="1"/>
    <col min="2" max="2" width="54.5" style="255" customWidth="1"/>
    <col min="3" max="3" width="48.5" style="255" customWidth="1"/>
    <col min="4" max="4" width="37.69921875" style="255" customWidth="1"/>
    <col min="5" max="6" width="9.296875" style="255"/>
    <col min="7" max="7" width="17.796875" style="255" customWidth="1"/>
    <col min="8" max="8" width="15.19921875" style="255" customWidth="1"/>
    <col min="9" max="9" width="23.796875" style="255" customWidth="1"/>
    <col min="10" max="10" width="11.296875" style="255" customWidth="1"/>
    <col min="11" max="11" width="16" style="255" customWidth="1"/>
    <col min="12" max="12" width="9.296875" style="255"/>
    <col min="13" max="13" width="21.69921875" style="255" customWidth="1"/>
    <col min="14" max="21" width="9.296875" style="255"/>
    <col min="22" max="22" width="40.19921875" style="255" customWidth="1"/>
    <col min="23" max="24" width="33.296875" style="255" customWidth="1"/>
    <col min="25" max="25" width="14" style="255" customWidth="1"/>
    <col min="26" max="29" width="33.296875" style="255" customWidth="1"/>
    <col min="30" max="16384" width="9.296875" style="255"/>
  </cols>
  <sheetData>
    <row r="1" spans="1:29" s="253" customFormat="1">
      <c r="A1" s="253" t="s">
        <v>95</v>
      </c>
      <c r="B1" s="253" t="s">
        <v>96</v>
      </c>
      <c r="C1" s="253" t="s">
        <v>97</v>
      </c>
      <c r="D1" s="253" t="s">
        <v>98</v>
      </c>
      <c r="E1" s="253" t="s">
        <v>99</v>
      </c>
      <c r="F1" s="253" t="s">
        <v>100</v>
      </c>
      <c r="G1" s="253" t="s">
        <v>101</v>
      </c>
      <c r="H1" s="253" t="s">
        <v>102</v>
      </c>
      <c r="I1" s="253" t="s">
        <v>103</v>
      </c>
      <c r="J1" s="253" t="s">
        <v>104</v>
      </c>
      <c r="K1" s="253" t="s">
        <v>105</v>
      </c>
      <c r="L1" s="253" t="s">
        <v>106</v>
      </c>
      <c r="M1" s="253" t="s">
        <v>107</v>
      </c>
      <c r="N1" s="253" t="s">
        <v>108</v>
      </c>
      <c r="O1" s="253" t="s">
        <v>109</v>
      </c>
      <c r="P1" s="253" t="s">
        <v>110</v>
      </c>
      <c r="U1" s="254"/>
      <c r="V1" s="254"/>
      <c r="W1" s="254"/>
      <c r="X1" s="254"/>
      <c r="Y1" s="254"/>
      <c r="Z1" s="254"/>
      <c r="AA1" s="254"/>
      <c r="AB1" s="254"/>
      <c r="AC1" s="254"/>
    </row>
    <row r="2" spans="1:29">
      <c r="A2" s="255" t="s">
        <v>143</v>
      </c>
      <c r="B2" s="255" t="s">
        <v>112</v>
      </c>
      <c r="C2" s="255" t="s">
        <v>144</v>
      </c>
      <c r="D2" s="255" t="s">
        <v>145</v>
      </c>
      <c r="E2" s="255">
        <v>1289.55</v>
      </c>
      <c r="G2" s="255" t="s">
        <v>8</v>
      </c>
      <c r="H2" s="255">
        <v>1</v>
      </c>
      <c r="L2" s="255" t="s">
        <v>146</v>
      </c>
      <c r="M2" s="255" t="s">
        <v>147</v>
      </c>
      <c r="P2" s="255" t="s">
        <v>148</v>
      </c>
      <c r="U2" s="254"/>
      <c r="V2" s="253"/>
      <c r="W2" s="254"/>
      <c r="X2" s="254"/>
      <c r="Y2" s="254"/>
      <c r="Z2" s="254"/>
      <c r="AA2" s="254"/>
      <c r="AB2" s="254"/>
      <c r="AC2" s="254"/>
    </row>
    <row r="3" spans="1:29">
      <c r="A3" s="255" t="s">
        <v>143</v>
      </c>
      <c r="B3" s="255" t="s">
        <v>112</v>
      </c>
      <c r="C3" s="255" t="s">
        <v>149</v>
      </c>
      <c r="D3" s="255" t="s">
        <v>145</v>
      </c>
      <c r="E3" s="255">
        <v>1350.37</v>
      </c>
      <c r="G3" s="255" t="s">
        <v>8</v>
      </c>
      <c r="H3" s="255">
        <v>1</v>
      </c>
      <c r="L3" s="255" t="s">
        <v>146</v>
      </c>
      <c r="M3" s="255" t="s">
        <v>147</v>
      </c>
      <c r="P3" s="255" t="s">
        <v>148</v>
      </c>
    </row>
    <row r="4" spans="1:29">
      <c r="A4" s="255" t="s">
        <v>143</v>
      </c>
      <c r="B4" s="255" t="s">
        <v>112</v>
      </c>
      <c r="C4" s="255" t="s">
        <v>150</v>
      </c>
      <c r="D4" s="255" t="s">
        <v>145</v>
      </c>
      <c r="E4" s="255">
        <v>1289.55</v>
      </c>
      <c r="G4" s="255" t="s">
        <v>8</v>
      </c>
      <c r="H4" s="255">
        <v>1</v>
      </c>
      <c r="I4" s="256"/>
      <c r="J4" s="256"/>
      <c r="L4" s="255" t="s">
        <v>146</v>
      </c>
      <c r="M4" s="255" t="s">
        <v>147</v>
      </c>
      <c r="P4" s="255" t="s">
        <v>148</v>
      </c>
      <c r="U4" s="254"/>
      <c r="V4" s="257"/>
      <c r="W4" s="258"/>
      <c r="X4" s="259"/>
      <c r="Y4" s="259"/>
      <c r="Z4" s="260"/>
      <c r="AA4" s="259"/>
      <c r="AB4" s="261"/>
      <c r="AC4" s="259"/>
    </row>
    <row r="5" spans="1:29">
      <c r="A5" s="255" t="s">
        <v>143</v>
      </c>
      <c r="B5" s="255" t="s">
        <v>112</v>
      </c>
      <c r="C5" s="255" t="s">
        <v>151</v>
      </c>
      <c r="D5" s="255" t="s">
        <v>145</v>
      </c>
      <c r="E5" s="255">
        <v>1216.55</v>
      </c>
      <c r="G5" s="255" t="s">
        <v>8</v>
      </c>
      <c r="H5" s="255">
        <v>1</v>
      </c>
      <c r="I5" s="256"/>
      <c r="J5" s="256"/>
      <c r="L5" s="255" t="s">
        <v>146</v>
      </c>
      <c r="M5" s="255" t="s">
        <v>147</v>
      </c>
      <c r="P5" s="255" t="s">
        <v>148</v>
      </c>
      <c r="U5" s="254"/>
      <c r="V5" s="257"/>
      <c r="W5" s="258"/>
      <c r="X5" s="259"/>
      <c r="Y5" s="259"/>
      <c r="Z5" s="260"/>
      <c r="AA5" s="259"/>
      <c r="AB5" s="261"/>
      <c r="AC5" s="259"/>
    </row>
    <row r="6" spans="1:29">
      <c r="A6" s="255" t="s">
        <v>143</v>
      </c>
      <c r="B6" s="255" t="s">
        <v>112</v>
      </c>
      <c r="C6" s="255" t="s">
        <v>206</v>
      </c>
      <c r="D6" s="255" t="s">
        <v>145</v>
      </c>
      <c r="E6" s="255">
        <v>1240.8800000000001</v>
      </c>
      <c r="G6" s="255" t="s">
        <v>8</v>
      </c>
      <c r="H6" s="255">
        <v>1</v>
      </c>
      <c r="I6" s="256"/>
      <c r="J6" s="256"/>
      <c r="L6" s="255" t="s">
        <v>146</v>
      </c>
      <c r="M6" s="255" t="s">
        <v>147</v>
      </c>
      <c r="P6" s="255" t="s">
        <v>148</v>
      </c>
      <c r="U6" s="254"/>
      <c r="V6" s="257"/>
      <c r="W6" s="258"/>
      <c r="X6" s="259"/>
      <c r="Y6" s="259"/>
      <c r="Z6" s="260"/>
      <c r="AA6" s="259"/>
      <c r="AB6" s="261"/>
      <c r="AC6" s="259"/>
    </row>
    <row r="7" spans="1:29">
      <c r="A7" s="255" t="s">
        <v>143</v>
      </c>
      <c r="B7" s="255" t="s">
        <v>112</v>
      </c>
      <c r="C7" s="255" t="s">
        <v>152</v>
      </c>
      <c r="D7" s="255" t="s">
        <v>145</v>
      </c>
      <c r="E7" s="255">
        <v>1289.55</v>
      </c>
      <c r="G7" s="255" t="s">
        <v>8</v>
      </c>
      <c r="H7" s="255">
        <v>1</v>
      </c>
      <c r="L7" s="255" t="s">
        <v>146</v>
      </c>
      <c r="M7" s="255" t="s">
        <v>147</v>
      </c>
      <c r="P7" s="255" t="s">
        <v>148</v>
      </c>
      <c r="U7" s="254"/>
      <c r="V7" s="257"/>
      <c r="W7" s="258"/>
      <c r="X7" s="259"/>
      <c r="Y7" s="259"/>
      <c r="Z7" s="260"/>
      <c r="AA7" s="259"/>
      <c r="AB7" s="261"/>
      <c r="AC7" s="259"/>
    </row>
    <row r="8" spans="1:29">
      <c r="A8" s="255" t="s">
        <v>143</v>
      </c>
      <c r="B8" s="255" t="s">
        <v>112</v>
      </c>
      <c r="C8" s="255" t="s">
        <v>153</v>
      </c>
      <c r="D8" s="255" t="s">
        <v>145</v>
      </c>
      <c r="E8" s="255">
        <v>1240.8800000000001</v>
      </c>
      <c r="G8" s="255" t="s">
        <v>8</v>
      </c>
      <c r="H8" s="255">
        <v>1</v>
      </c>
      <c r="I8" s="256"/>
      <c r="J8" s="256"/>
      <c r="L8" s="255" t="s">
        <v>146</v>
      </c>
      <c r="M8" s="255" t="s">
        <v>147</v>
      </c>
      <c r="P8" s="255" t="s">
        <v>148</v>
      </c>
      <c r="U8" s="254"/>
      <c r="V8" s="257"/>
      <c r="W8" s="258"/>
      <c r="X8" s="259"/>
      <c r="Y8" s="259"/>
      <c r="Z8" s="260"/>
      <c r="AA8" s="259"/>
      <c r="AB8" s="261"/>
      <c r="AC8" s="259"/>
    </row>
    <row r="9" spans="1:29">
      <c r="A9" s="255" t="s">
        <v>143</v>
      </c>
      <c r="B9" s="255" t="s">
        <v>112</v>
      </c>
      <c r="C9" s="255" t="s">
        <v>154</v>
      </c>
      <c r="D9" s="255" t="s">
        <v>145</v>
      </c>
      <c r="E9" s="255">
        <v>1392.68</v>
      </c>
      <c r="G9" s="255" t="s">
        <v>8</v>
      </c>
      <c r="H9" s="255">
        <v>1</v>
      </c>
      <c r="L9" s="255" t="s">
        <v>146</v>
      </c>
      <c r="M9" s="255" t="s">
        <v>155</v>
      </c>
      <c r="P9" s="255" t="s">
        <v>156</v>
      </c>
    </row>
    <row r="10" spans="1:29">
      <c r="A10" s="255" t="s">
        <v>143</v>
      </c>
      <c r="B10" s="255" t="s">
        <v>112</v>
      </c>
      <c r="C10" s="255" t="s">
        <v>157</v>
      </c>
      <c r="D10" s="255" t="s">
        <v>145</v>
      </c>
      <c r="E10" s="255">
        <v>1392.68</v>
      </c>
      <c r="G10" s="255" t="s">
        <v>8</v>
      </c>
      <c r="H10" s="255">
        <v>1</v>
      </c>
      <c r="I10" s="256"/>
      <c r="J10" s="256"/>
      <c r="L10" s="255" t="s">
        <v>146</v>
      </c>
      <c r="M10" s="255" t="s">
        <v>155</v>
      </c>
      <c r="P10" s="255" t="s">
        <v>156</v>
      </c>
      <c r="U10" s="254"/>
      <c r="V10" s="257"/>
      <c r="W10" s="258"/>
      <c r="X10" s="259"/>
      <c r="Y10" s="259"/>
      <c r="Z10" s="260"/>
      <c r="AA10" s="259"/>
      <c r="AB10" s="261"/>
      <c r="AC10" s="259"/>
    </row>
    <row r="11" spans="1:29">
      <c r="A11" s="255" t="s">
        <v>143</v>
      </c>
      <c r="B11" s="255" t="s">
        <v>112</v>
      </c>
      <c r="C11" s="255" t="s">
        <v>158</v>
      </c>
      <c r="D11" s="255" t="s">
        <v>145</v>
      </c>
      <c r="E11" s="255">
        <v>1577.43</v>
      </c>
      <c r="G11" s="255" t="s">
        <v>8</v>
      </c>
      <c r="H11" s="255">
        <v>1</v>
      </c>
      <c r="I11" s="256"/>
      <c r="J11" s="256"/>
      <c r="L11" s="255" t="s">
        <v>146</v>
      </c>
      <c r="M11" s="255" t="s">
        <v>155</v>
      </c>
      <c r="P11" s="255" t="s">
        <v>156</v>
      </c>
      <c r="U11" s="254"/>
      <c r="V11" s="257"/>
      <c r="W11" s="258"/>
      <c r="X11" s="259"/>
      <c r="Y11" s="259"/>
      <c r="Z11" s="260"/>
      <c r="AA11" s="259"/>
      <c r="AB11" s="261"/>
      <c r="AC11" s="259"/>
    </row>
    <row r="12" spans="1:29">
      <c r="A12" s="255" t="s">
        <v>143</v>
      </c>
      <c r="B12" s="255" t="s">
        <v>112</v>
      </c>
      <c r="C12" s="255" t="s">
        <v>159</v>
      </c>
      <c r="D12" s="255" t="s">
        <v>145</v>
      </c>
      <c r="E12" s="255">
        <v>2503.4899999999998</v>
      </c>
      <c r="G12" s="255" t="s">
        <v>8</v>
      </c>
      <c r="H12" s="255">
        <v>1</v>
      </c>
      <c r="I12" s="256"/>
      <c r="J12" s="256"/>
      <c r="L12" s="255" t="s">
        <v>146</v>
      </c>
      <c r="M12" s="255" t="s">
        <v>160</v>
      </c>
      <c r="P12" s="255" t="s">
        <v>156</v>
      </c>
      <c r="U12" s="254"/>
      <c r="V12" s="257"/>
      <c r="W12" s="258"/>
      <c r="X12" s="259"/>
      <c r="Y12" s="259"/>
      <c r="Z12" s="260"/>
      <c r="AA12" s="259"/>
      <c r="AB12" s="261"/>
      <c r="AC12" s="259"/>
    </row>
    <row r="13" spans="1:29">
      <c r="A13" s="255" t="s">
        <v>143</v>
      </c>
      <c r="B13" s="255" t="s">
        <v>112</v>
      </c>
      <c r="C13" s="255" t="s">
        <v>161</v>
      </c>
      <c r="D13" s="255" t="s">
        <v>145</v>
      </c>
      <c r="E13" s="255">
        <v>2503.4899999999998</v>
      </c>
      <c r="G13" s="255" t="s">
        <v>8</v>
      </c>
      <c r="H13" s="255">
        <v>1</v>
      </c>
      <c r="L13" s="255" t="s">
        <v>146</v>
      </c>
      <c r="M13" s="255" t="s">
        <v>160</v>
      </c>
      <c r="P13" s="255" t="s">
        <v>156</v>
      </c>
      <c r="U13" s="254"/>
      <c r="V13" s="257"/>
      <c r="W13" s="258"/>
      <c r="X13" s="259"/>
      <c r="Y13" s="259"/>
      <c r="Z13" s="260"/>
      <c r="AA13" s="259"/>
      <c r="AB13" s="261"/>
      <c r="AC13" s="259"/>
    </row>
    <row r="14" spans="1:29">
      <c r="A14" s="255" t="s">
        <v>143</v>
      </c>
      <c r="B14" s="255" t="s">
        <v>112</v>
      </c>
      <c r="C14" s="255" t="s">
        <v>162</v>
      </c>
      <c r="D14" s="255" t="s">
        <v>145</v>
      </c>
      <c r="E14" s="255">
        <v>1392.68</v>
      </c>
      <c r="G14" s="255" t="s">
        <v>8</v>
      </c>
      <c r="H14" s="255">
        <v>1</v>
      </c>
      <c r="I14" s="256"/>
      <c r="J14" s="256"/>
      <c r="L14" s="255" t="s">
        <v>146</v>
      </c>
      <c r="M14" s="255" t="s">
        <v>155</v>
      </c>
      <c r="P14" s="255" t="s">
        <v>156</v>
      </c>
      <c r="U14" s="254"/>
      <c r="V14" s="257"/>
      <c r="W14" s="258"/>
      <c r="X14" s="259"/>
      <c r="Y14" s="259"/>
      <c r="Z14" s="260"/>
      <c r="AA14" s="259"/>
      <c r="AB14" s="261"/>
      <c r="AC14" s="259"/>
    </row>
    <row r="15" spans="1:29">
      <c r="A15" s="255" t="s">
        <v>163</v>
      </c>
      <c r="B15" s="255" t="s">
        <v>112</v>
      </c>
      <c r="C15" s="255" t="s">
        <v>164</v>
      </c>
      <c r="D15" s="255" t="s">
        <v>145</v>
      </c>
      <c r="E15" s="255">
        <v>1542.83</v>
      </c>
      <c r="G15" s="255" t="s">
        <v>8</v>
      </c>
      <c r="H15" s="255">
        <v>1</v>
      </c>
      <c r="I15" s="256"/>
      <c r="J15" s="256"/>
      <c r="L15" s="255" t="s">
        <v>146</v>
      </c>
      <c r="M15" s="255" t="s">
        <v>165</v>
      </c>
      <c r="P15" s="255" t="s">
        <v>166</v>
      </c>
      <c r="U15" s="254"/>
      <c r="V15" s="257"/>
      <c r="W15" s="254"/>
      <c r="X15" s="259"/>
      <c r="Y15" s="254"/>
      <c r="Z15" s="260"/>
      <c r="AA15" s="259"/>
      <c r="AB15" s="261"/>
      <c r="AC15" s="259"/>
    </row>
    <row r="16" spans="1:29">
      <c r="A16" s="255" t="s">
        <v>163</v>
      </c>
      <c r="B16" s="255" t="s">
        <v>112</v>
      </c>
      <c r="C16" s="255" t="s">
        <v>167</v>
      </c>
      <c r="D16" s="255" t="s">
        <v>145</v>
      </c>
      <c r="E16" s="255">
        <v>1542.83</v>
      </c>
      <c r="G16" s="255" t="s">
        <v>8</v>
      </c>
      <c r="H16" s="255">
        <v>1</v>
      </c>
      <c r="I16" s="256"/>
      <c r="J16" s="256"/>
      <c r="L16" s="255" t="s">
        <v>146</v>
      </c>
      <c r="M16" s="255" t="s">
        <v>165</v>
      </c>
      <c r="P16" s="255" t="s">
        <v>166</v>
      </c>
      <c r="U16" s="254"/>
      <c r="V16" s="257"/>
      <c r="W16" s="258"/>
      <c r="X16" s="259"/>
      <c r="Y16" s="259"/>
      <c r="Z16" s="260"/>
      <c r="AA16" s="259"/>
      <c r="AB16" s="261"/>
      <c r="AC16" s="259"/>
    </row>
    <row r="17" spans="1:29">
      <c r="A17" s="255" t="s">
        <v>163</v>
      </c>
      <c r="B17" s="255" t="s">
        <v>112</v>
      </c>
      <c r="C17" s="255" t="s">
        <v>168</v>
      </c>
      <c r="D17" s="255" t="s">
        <v>145</v>
      </c>
      <c r="E17" s="255">
        <v>1587.77</v>
      </c>
      <c r="G17" s="255" t="s">
        <v>8</v>
      </c>
      <c r="H17" s="255">
        <v>1</v>
      </c>
      <c r="I17" s="256"/>
      <c r="J17" s="256"/>
      <c r="L17" s="255" t="s">
        <v>146</v>
      </c>
      <c r="M17" s="255" t="s">
        <v>165</v>
      </c>
      <c r="P17" s="255" t="s">
        <v>166</v>
      </c>
      <c r="U17" s="254"/>
      <c r="V17" s="257"/>
      <c r="W17" s="258"/>
      <c r="X17" s="259"/>
      <c r="Y17" s="259"/>
      <c r="Z17" s="260"/>
      <c r="AA17" s="259"/>
      <c r="AB17" s="261"/>
      <c r="AC17" s="259"/>
    </row>
    <row r="18" spans="1:29">
      <c r="A18" s="255" t="s">
        <v>163</v>
      </c>
      <c r="B18" s="255" t="s">
        <v>112</v>
      </c>
      <c r="C18" s="255" t="s">
        <v>169</v>
      </c>
      <c r="D18" s="255" t="s">
        <v>145</v>
      </c>
      <c r="E18" s="255">
        <v>1720.51</v>
      </c>
      <c r="G18" s="255" t="s">
        <v>8</v>
      </c>
      <c r="H18" s="255">
        <v>1</v>
      </c>
      <c r="I18" s="256"/>
      <c r="J18" s="256"/>
      <c r="L18" s="255" t="s">
        <v>146</v>
      </c>
      <c r="M18" s="255" t="s">
        <v>165</v>
      </c>
      <c r="P18" s="255" t="s">
        <v>166</v>
      </c>
      <c r="U18" s="254"/>
      <c r="V18" s="257"/>
      <c r="W18" s="258"/>
      <c r="X18" s="259"/>
      <c r="Y18" s="259"/>
      <c r="Z18" s="260"/>
      <c r="AA18" s="259"/>
      <c r="AB18" s="261"/>
      <c r="AC18" s="259"/>
    </row>
    <row r="19" spans="1:29">
      <c r="A19" s="255" t="s">
        <v>163</v>
      </c>
      <c r="B19" s="255" t="s">
        <v>112</v>
      </c>
      <c r="C19" s="255" t="s">
        <v>170</v>
      </c>
      <c r="D19" s="255" t="s">
        <v>145</v>
      </c>
      <c r="E19" s="255">
        <v>1542.83</v>
      </c>
      <c r="G19" s="255" t="s">
        <v>8</v>
      </c>
      <c r="H19" s="255">
        <v>1</v>
      </c>
      <c r="I19" s="256"/>
      <c r="J19" s="256"/>
      <c r="L19" s="255" t="s">
        <v>146</v>
      </c>
      <c r="M19" s="255" t="s">
        <v>165</v>
      </c>
      <c r="P19" s="255" t="s">
        <v>166</v>
      </c>
      <c r="U19" s="254"/>
      <c r="V19" s="257"/>
      <c r="W19" s="258"/>
      <c r="X19" s="259"/>
      <c r="Y19" s="259"/>
      <c r="Z19" s="260"/>
      <c r="AA19" s="259"/>
      <c r="AB19" s="261"/>
      <c r="AC19" s="259"/>
    </row>
    <row r="20" spans="1:29">
      <c r="A20" s="255" t="s">
        <v>163</v>
      </c>
      <c r="B20" s="255" t="s">
        <v>112</v>
      </c>
      <c r="C20" s="255" t="s">
        <v>171</v>
      </c>
      <c r="D20" s="255" t="s">
        <v>145</v>
      </c>
      <c r="E20" s="255">
        <v>1720.51</v>
      </c>
      <c r="G20" s="255" t="s">
        <v>8</v>
      </c>
      <c r="H20" s="255">
        <v>1</v>
      </c>
      <c r="I20" s="256"/>
      <c r="J20" s="256"/>
      <c r="L20" s="255" t="s">
        <v>146</v>
      </c>
      <c r="M20" s="255" t="s">
        <v>165</v>
      </c>
      <c r="P20" s="255" t="s">
        <v>166</v>
      </c>
      <c r="U20" s="254"/>
      <c r="V20" s="257"/>
      <c r="W20" s="258"/>
      <c r="X20" s="259"/>
      <c r="Y20" s="259"/>
      <c r="Z20" s="260"/>
      <c r="AA20" s="259"/>
      <c r="AB20" s="261"/>
      <c r="AC20" s="259"/>
    </row>
    <row r="21" spans="1:29">
      <c r="A21" s="255" t="s">
        <v>163</v>
      </c>
      <c r="B21" s="255" t="s">
        <v>112</v>
      </c>
      <c r="C21" s="255" t="s">
        <v>172</v>
      </c>
      <c r="D21" s="255" t="s">
        <v>145</v>
      </c>
      <c r="E21" s="255">
        <v>1752.97</v>
      </c>
      <c r="G21" s="255" t="s">
        <v>8</v>
      </c>
      <c r="H21" s="255">
        <v>1</v>
      </c>
      <c r="I21" s="256"/>
      <c r="J21" s="256"/>
      <c r="L21" s="255" t="s">
        <v>146</v>
      </c>
      <c r="M21" s="255" t="s">
        <v>165</v>
      </c>
      <c r="P21" s="255" t="s">
        <v>166</v>
      </c>
      <c r="U21" s="254"/>
      <c r="V21" s="257"/>
      <c r="W21" s="258"/>
      <c r="X21" s="259"/>
      <c r="Y21" s="259"/>
      <c r="Z21" s="260"/>
      <c r="AA21" s="259"/>
      <c r="AB21" s="261"/>
      <c r="AC21" s="259"/>
    </row>
    <row r="22" spans="1:29">
      <c r="A22" s="255" t="s">
        <v>163</v>
      </c>
      <c r="B22" s="255" t="s">
        <v>112</v>
      </c>
      <c r="C22" s="255" t="s">
        <v>173</v>
      </c>
      <c r="D22" s="255" t="s">
        <v>145</v>
      </c>
      <c r="E22" s="255">
        <v>1587.77</v>
      </c>
      <c r="G22" s="255" t="s">
        <v>8</v>
      </c>
      <c r="H22" s="255">
        <v>1</v>
      </c>
      <c r="I22" s="256"/>
      <c r="J22" s="256"/>
      <c r="L22" s="255" t="s">
        <v>146</v>
      </c>
      <c r="M22" s="255" t="s">
        <v>165</v>
      </c>
      <c r="P22" s="255" t="s">
        <v>166</v>
      </c>
      <c r="U22" s="254"/>
      <c r="V22" s="257"/>
      <c r="W22" s="258"/>
      <c r="X22" s="259"/>
      <c r="Y22" s="259"/>
      <c r="Z22" s="260"/>
      <c r="AA22" s="259"/>
      <c r="AB22" s="261"/>
      <c r="AC22" s="259"/>
    </row>
    <row r="23" spans="1:29">
      <c r="A23" s="255" t="s">
        <v>163</v>
      </c>
      <c r="B23" s="255" t="s">
        <v>112</v>
      </c>
      <c r="C23" s="255" t="s">
        <v>174</v>
      </c>
      <c r="D23" s="255" t="s">
        <v>145</v>
      </c>
      <c r="E23" s="255">
        <v>1542.83</v>
      </c>
      <c r="G23" s="255" t="s">
        <v>8</v>
      </c>
      <c r="H23" s="255">
        <v>1</v>
      </c>
      <c r="I23" s="256"/>
      <c r="J23" s="256"/>
      <c r="L23" s="255" t="s">
        <v>146</v>
      </c>
      <c r="M23" s="255" t="s">
        <v>165</v>
      </c>
      <c r="P23" s="255" t="s">
        <v>166</v>
      </c>
      <c r="U23" s="254"/>
      <c r="V23" s="257"/>
      <c r="W23" s="258"/>
      <c r="X23" s="259"/>
      <c r="Y23" s="259"/>
      <c r="Z23" s="260"/>
      <c r="AA23" s="259"/>
      <c r="AB23" s="261"/>
      <c r="AC23" s="259"/>
    </row>
    <row r="24" spans="1:29">
      <c r="A24" s="255" t="s">
        <v>163</v>
      </c>
      <c r="B24" s="255" t="s">
        <v>112</v>
      </c>
      <c r="C24" s="255" t="s">
        <v>175</v>
      </c>
      <c r="D24" s="255" t="s">
        <v>145</v>
      </c>
      <c r="E24" s="255">
        <v>1671.82</v>
      </c>
      <c r="G24" s="255" t="s">
        <v>8</v>
      </c>
      <c r="H24" s="255">
        <v>1</v>
      </c>
      <c r="I24" s="256"/>
      <c r="J24" s="256"/>
      <c r="L24" s="255" t="s">
        <v>146</v>
      </c>
      <c r="M24" s="255" t="s">
        <v>165</v>
      </c>
      <c r="P24" s="255" t="s">
        <v>166</v>
      </c>
      <c r="U24" s="254"/>
      <c r="V24" s="257"/>
      <c r="W24" s="258"/>
      <c r="X24" s="259"/>
      <c r="Y24" s="259"/>
      <c r="Z24" s="260"/>
      <c r="AA24" s="259"/>
      <c r="AB24" s="261"/>
      <c r="AC24" s="259"/>
    </row>
    <row r="25" spans="1:29">
      <c r="A25" s="255" t="s">
        <v>163</v>
      </c>
      <c r="B25" s="255" t="s">
        <v>112</v>
      </c>
      <c r="C25" s="255" t="s">
        <v>176</v>
      </c>
      <c r="D25" s="255" t="s">
        <v>145</v>
      </c>
      <c r="E25" s="255">
        <v>1542.83</v>
      </c>
      <c r="G25" s="255" t="s">
        <v>8</v>
      </c>
      <c r="H25" s="255">
        <v>1</v>
      </c>
      <c r="I25" s="256"/>
      <c r="J25" s="256"/>
      <c r="L25" s="255" t="s">
        <v>146</v>
      </c>
      <c r="M25" s="255" t="s">
        <v>165</v>
      </c>
      <c r="P25" s="255" t="s">
        <v>166</v>
      </c>
      <c r="U25" s="254"/>
      <c r="V25" s="257"/>
      <c r="W25" s="258"/>
      <c r="X25" s="259"/>
      <c r="Y25" s="259"/>
      <c r="Z25" s="260"/>
      <c r="AA25" s="259"/>
      <c r="AB25" s="261"/>
      <c r="AC25" s="259"/>
    </row>
    <row r="26" spans="1:29">
      <c r="A26" s="255" t="s">
        <v>163</v>
      </c>
      <c r="B26" s="255" t="s">
        <v>112</v>
      </c>
      <c r="C26" s="255" t="s">
        <v>177</v>
      </c>
      <c r="D26" s="255" t="s">
        <v>145</v>
      </c>
      <c r="E26" s="255">
        <v>1671.82</v>
      </c>
      <c r="G26" s="255" t="s">
        <v>8</v>
      </c>
      <c r="H26" s="255">
        <v>1</v>
      </c>
      <c r="I26" s="256"/>
      <c r="J26" s="256"/>
      <c r="L26" s="255" t="s">
        <v>146</v>
      </c>
      <c r="M26" s="255" t="s">
        <v>165</v>
      </c>
      <c r="P26" s="255" t="s">
        <v>166</v>
      </c>
      <c r="U26" s="254"/>
      <c r="V26" s="257"/>
      <c r="W26" s="258"/>
      <c r="X26" s="259"/>
      <c r="Y26" s="259"/>
      <c r="Z26" s="260"/>
      <c r="AA26" s="259"/>
      <c r="AB26" s="261"/>
      <c r="AC26" s="259"/>
    </row>
    <row r="27" spans="1:29">
      <c r="A27" s="255" t="s">
        <v>163</v>
      </c>
      <c r="B27" s="255" t="s">
        <v>112</v>
      </c>
      <c r="C27" s="255" t="s">
        <v>178</v>
      </c>
      <c r="D27" s="255" t="s">
        <v>145</v>
      </c>
      <c r="E27" s="255">
        <v>2531.0100000000002</v>
      </c>
      <c r="G27" s="255" t="s">
        <v>8</v>
      </c>
      <c r="H27" s="255">
        <v>1</v>
      </c>
      <c r="I27" s="256"/>
      <c r="J27" s="256"/>
      <c r="L27" s="255" t="s">
        <v>146</v>
      </c>
      <c r="M27" s="255" t="s">
        <v>165</v>
      </c>
      <c r="P27" s="255" t="s">
        <v>179</v>
      </c>
      <c r="U27" s="254"/>
      <c r="V27" s="257"/>
      <c r="W27" s="258"/>
      <c r="X27" s="259"/>
      <c r="Y27" s="259"/>
      <c r="Z27" s="260"/>
      <c r="AA27" s="259"/>
      <c r="AB27" s="261"/>
      <c r="AC27" s="259"/>
    </row>
    <row r="28" spans="1:29">
      <c r="A28" s="255" t="s">
        <v>163</v>
      </c>
      <c r="B28" s="255" t="s">
        <v>112</v>
      </c>
      <c r="C28" s="255" t="s">
        <v>180</v>
      </c>
      <c r="D28" s="255" t="s">
        <v>145</v>
      </c>
      <c r="E28" s="255">
        <v>2811.56</v>
      </c>
      <c r="G28" s="255" t="s">
        <v>8</v>
      </c>
      <c r="H28" s="255">
        <v>1</v>
      </c>
      <c r="I28" s="256"/>
      <c r="J28" s="256"/>
      <c r="L28" s="255" t="s">
        <v>146</v>
      </c>
      <c r="M28" s="255" t="s">
        <v>165</v>
      </c>
      <c r="P28" s="255" t="s">
        <v>179</v>
      </c>
      <c r="U28" s="254"/>
      <c r="V28" s="257"/>
      <c r="W28" s="258"/>
      <c r="X28" s="259"/>
      <c r="Y28" s="259"/>
      <c r="Z28" s="260"/>
      <c r="AA28" s="259"/>
      <c r="AB28" s="261"/>
      <c r="AC28" s="259"/>
    </row>
    <row r="29" spans="1:29" customFormat="1" ht="13">
      <c r="A29" t="s">
        <v>143</v>
      </c>
      <c r="B29" t="s">
        <v>112</v>
      </c>
      <c r="C29" t="s">
        <v>282</v>
      </c>
      <c r="D29" t="s">
        <v>145</v>
      </c>
      <c r="E29">
        <v>1235.75</v>
      </c>
      <c r="G29" t="s">
        <v>8</v>
      </c>
      <c r="H29">
        <v>1</v>
      </c>
      <c r="I29" s="325"/>
      <c r="J29" s="325"/>
      <c r="L29" t="s">
        <v>146</v>
      </c>
      <c r="M29" t="s">
        <v>113</v>
      </c>
      <c r="P29" t="s">
        <v>283</v>
      </c>
      <c r="Q29" t="b">
        <v>0</v>
      </c>
    </row>
    <row r="30" spans="1:29">
      <c r="I30" s="256"/>
      <c r="J30" s="256"/>
      <c r="U30" s="254"/>
      <c r="V30" s="257"/>
      <c r="W30" s="258"/>
      <c r="X30" s="259"/>
      <c r="Y30" s="259"/>
      <c r="Z30" s="260"/>
      <c r="AA30" s="259"/>
      <c r="AB30" s="261"/>
      <c r="AC30" s="259"/>
    </row>
    <row r="31" spans="1:29">
      <c r="A31" s="255" t="s">
        <v>143</v>
      </c>
      <c r="B31" s="255" t="s">
        <v>112</v>
      </c>
      <c r="C31" s="255" t="s">
        <v>144</v>
      </c>
      <c r="D31" s="255" t="s">
        <v>139</v>
      </c>
      <c r="E31" s="255">
        <v>20.52</v>
      </c>
      <c r="G31" s="255" t="s">
        <v>181</v>
      </c>
      <c r="H31" s="255">
        <v>1</v>
      </c>
      <c r="I31" s="256"/>
      <c r="J31" s="256"/>
      <c r="L31" s="255" t="s">
        <v>146</v>
      </c>
      <c r="M31" s="255" t="s">
        <v>113</v>
      </c>
      <c r="P31" s="255" t="s">
        <v>148</v>
      </c>
      <c r="U31" s="254"/>
      <c r="V31" s="257"/>
      <c r="W31" s="258"/>
      <c r="X31" s="259"/>
      <c r="Y31" s="259"/>
      <c r="Z31" s="260"/>
      <c r="AA31" s="259"/>
      <c r="AB31" s="261"/>
      <c r="AC31" s="259"/>
    </row>
    <row r="32" spans="1:29">
      <c r="A32" s="255" t="s">
        <v>143</v>
      </c>
      <c r="B32" s="255" t="s">
        <v>112</v>
      </c>
      <c r="C32" s="255" t="s">
        <v>149</v>
      </c>
      <c r="D32" s="255" t="s">
        <v>139</v>
      </c>
      <c r="E32" s="255">
        <v>20.52</v>
      </c>
      <c r="G32" s="255" t="s">
        <v>181</v>
      </c>
      <c r="H32" s="255">
        <v>1</v>
      </c>
      <c r="I32" s="256"/>
      <c r="J32" s="256"/>
      <c r="L32" s="255" t="s">
        <v>146</v>
      </c>
      <c r="M32" s="255" t="s">
        <v>113</v>
      </c>
      <c r="P32" s="255" t="s">
        <v>148</v>
      </c>
      <c r="U32" s="254"/>
      <c r="V32" s="257"/>
      <c r="W32" s="258"/>
      <c r="X32" s="259"/>
      <c r="Y32" s="259"/>
      <c r="Z32" s="260"/>
      <c r="AA32" s="259"/>
      <c r="AB32" s="261"/>
      <c r="AC32" s="259"/>
    </row>
    <row r="33" spans="1:29">
      <c r="A33" s="255" t="s">
        <v>143</v>
      </c>
      <c r="B33" s="255" t="s">
        <v>112</v>
      </c>
      <c r="C33" s="255" t="s">
        <v>150</v>
      </c>
      <c r="D33" s="255" t="s">
        <v>139</v>
      </c>
      <c r="E33" s="255">
        <v>20.52</v>
      </c>
      <c r="G33" s="255" t="s">
        <v>181</v>
      </c>
      <c r="H33" s="255">
        <v>1</v>
      </c>
      <c r="I33" s="256"/>
      <c r="J33" s="256"/>
      <c r="L33" s="255" t="s">
        <v>146</v>
      </c>
      <c r="M33" s="255" t="s">
        <v>113</v>
      </c>
      <c r="P33" s="255" t="s">
        <v>148</v>
      </c>
      <c r="U33" s="254"/>
      <c r="V33" s="257"/>
      <c r="W33" s="258"/>
      <c r="X33" s="259"/>
      <c r="Y33" s="259"/>
      <c r="Z33" s="260"/>
      <c r="AA33" s="259"/>
      <c r="AB33" s="261"/>
      <c r="AC33" s="259"/>
    </row>
    <row r="34" spans="1:29">
      <c r="A34" s="255" t="s">
        <v>143</v>
      </c>
      <c r="B34" s="255" t="s">
        <v>112</v>
      </c>
      <c r="C34" s="255" t="s">
        <v>151</v>
      </c>
      <c r="D34" s="255" t="s">
        <v>139</v>
      </c>
      <c r="E34" s="255">
        <v>20.52</v>
      </c>
      <c r="G34" s="255" t="s">
        <v>181</v>
      </c>
      <c r="H34" s="255">
        <v>1</v>
      </c>
      <c r="I34" s="256"/>
      <c r="J34" s="256"/>
      <c r="L34" s="255" t="s">
        <v>146</v>
      </c>
      <c r="M34" s="255" t="s">
        <v>113</v>
      </c>
      <c r="P34" s="255" t="s">
        <v>148</v>
      </c>
      <c r="U34" s="254"/>
      <c r="V34" s="257"/>
      <c r="W34" s="258"/>
      <c r="X34" s="259"/>
      <c r="Y34" s="259"/>
      <c r="Z34" s="260"/>
      <c r="AA34" s="259"/>
      <c r="AB34" s="261"/>
      <c r="AC34" s="259"/>
    </row>
    <row r="35" spans="1:29">
      <c r="A35" s="255" t="s">
        <v>143</v>
      </c>
      <c r="B35" s="255" t="s">
        <v>112</v>
      </c>
      <c r="C35" s="255" t="s">
        <v>152</v>
      </c>
      <c r="D35" s="255" t="s">
        <v>139</v>
      </c>
      <c r="E35" s="255">
        <v>20.52</v>
      </c>
      <c r="G35" s="255" t="s">
        <v>181</v>
      </c>
      <c r="H35" s="255">
        <v>1</v>
      </c>
      <c r="I35" s="256"/>
      <c r="J35" s="256"/>
      <c r="L35" s="255" t="s">
        <v>146</v>
      </c>
      <c r="M35" s="255" t="s">
        <v>113</v>
      </c>
      <c r="P35" s="255" t="s">
        <v>148</v>
      </c>
      <c r="U35" s="254"/>
      <c r="V35" s="257"/>
      <c r="W35" s="258"/>
      <c r="X35" s="259"/>
      <c r="Y35" s="259"/>
      <c r="Z35" s="260"/>
      <c r="AA35" s="259"/>
      <c r="AB35" s="261"/>
      <c r="AC35" s="259"/>
    </row>
    <row r="36" spans="1:29">
      <c r="A36" s="255" t="s">
        <v>143</v>
      </c>
      <c r="B36" s="255" t="s">
        <v>112</v>
      </c>
      <c r="C36" s="255" t="s">
        <v>206</v>
      </c>
      <c r="D36" s="255" t="s">
        <v>139</v>
      </c>
      <c r="E36" s="255">
        <v>20.52</v>
      </c>
      <c r="G36" s="255" t="s">
        <v>181</v>
      </c>
      <c r="H36" s="255">
        <v>1</v>
      </c>
      <c r="I36" s="256"/>
      <c r="J36" s="256"/>
      <c r="L36" s="255" t="s">
        <v>146</v>
      </c>
      <c r="M36" s="255" t="s">
        <v>113</v>
      </c>
      <c r="P36" s="255" t="s">
        <v>148</v>
      </c>
      <c r="U36" s="254"/>
      <c r="V36" s="257"/>
      <c r="W36" s="258"/>
      <c r="X36" s="259"/>
      <c r="Y36" s="259"/>
      <c r="Z36" s="260"/>
      <c r="AA36" s="259"/>
      <c r="AB36" s="261"/>
      <c r="AC36" s="259"/>
    </row>
    <row r="37" spans="1:29">
      <c r="A37" s="255" t="s">
        <v>143</v>
      </c>
      <c r="B37" s="255" t="s">
        <v>112</v>
      </c>
      <c r="C37" s="255" t="s">
        <v>153</v>
      </c>
      <c r="D37" s="255" t="s">
        <v>139</v>
      </c>
      <c r="E37" s="255">
        <v>20.52</v>
      </c>
      <c r="G37" s="255" t="s">
        <v>181</v>
      </c>
      <c r="H37" s="255">
        <v>1</v>
      </c>
      <c r="I37" s="256"/>
      <c r="J37" s="256"/>
      <c r="L37" s="255" t="s">
        <v>146</v>
      </c>
      <c r="M37" s="255" t="s">
        <v>113</v>
      </c>
      <c r="P37" s="255" t="s">
        <v>148</v>
      </c>
      <c r="U37" s="254"/>
      <c r="V37" s="257"/>
      <c r="W37" s="258"/>
      <c r="X37" s="259"/>
      <c r="Y37" s="259"/>
      <c r="Z37" s="260"/>
      <c r="AA37" s="259"/>
      <c r="AB37" s="261"/>
      <c r="AC37" s="259"/>
    </row>
    <row r="38" spans="1:29">
      <c r="A38" s="255" t="s">
        <v>143</v>
      </c>
      <c r="B38" s="255" t="s">
        <v>112</v>
      </c>
      <c r="C38" s="255" t="s">
        <v>154</v>
      </c>
      <c r="D38" s="255" t="s">
        <v>139</v>
      </c>
      <c r="E38" s="255">
        <v>31.65</v>
      </c>
      <c r="G38" s="255" t="s">
        <v>181</v>
      </c>
      <c r="H38" s="255">
        <v>1</v>
      </c>
      <c r="I38" s="256"/>
      <c r="J38" s="256"/>
      <c r="L38" s="255" t="s">
        <v>146</v>
      </c>
      <c r="M38" s="255" t="s">
        <v>113</v>
      </c>
      <c r="P38" s="255" t="s">
        <v>156</v>
      </c>
      <c r="U38" s="254"/>
      <c r="V38" s="257"/>
      <c r="W38" s="258"/>
      <c r="X38" s="259"/>
      <c r="Y38" s="259"/>
      <c r="Z38" s="260"/>
      <c r="AA38" s="259"/>
      <c r="AB38" s="261"/>
      <c r="AC38" s="259"/>
    </row>
    <row r="39" spans="1:29">
      <c r="A39" s="255" t="s">
        <v>143</v>
      </c>
      <c r="B39" s="255" t="s">
        <v>112</v>
      </c>
      <c r="C39" s="255" t="s">
        <v>157</v>
      </c>
      <c r="D39" s="255" t="s">
        <v>139</v>
      </c>
      <c r="E39" s="255">
        <v>31.65</v>
      </c>
      <c r="G39" s="255" t="s">
        <v>181</v>
      </c>
      <c r="H39" s="255">
        <v>1</v>
      </c>
      <c r="I39" s="256"/>
      <c r="J39" s="256"/>
      <c r="L39" s="255" t="s">
        <v>146</v>
      </c>
      <c r="M39" s="255" t="s">
        <v>113</v>
      </c>
      <c r="P39" s="255" t="s">
        <v>156</v>
      </c>
      <c r="U39" s="254"/>
      <c r="V39" s="257"/>
      <c r="W39" s="258"/>
      <c r="X39" s="259"/>
      <c r="Y39" s="259"/>
      <c r="Z39" s="260"/>
      <c r="AA39" s="259"/>
      <c r="AB39" s="261"/>
      <c r="AC39" s="259"/>
    </row>
    <row r="40" spans="1:29">
      <c r="A40" s="255" t="s">
        <v>143</v>
      </c>
      <c r="B40" s="255" t="s">
        <v>112</v>
      </c>
      <c r="C40" s="255" t="s">
        <v>158</v>
      </c>
      <c r="D40" s="255" t="s">
        <v>139</v>
      </c>
      <c r="E40" s="255">
        <v>31.65</v>
      </c>
      <c r="G40" s="255" t="s">
        <v>181</v>
      </c>
      <c r="H40" s="255">
        <v>1</v>
      </c>
      <c r="I40" s="256"/>
      <c r="J40" s="256"/>
      <c r="L40" s="255" t="s">
        <v>146</v>
      </c>
      <c r="M40" s="255" t="s">
        <v>113</v>
      </c>
      <c r="P40" s="255" t="s">
        <v>156</v>
      </c>
      <c r="U40" s="254"/>
      <c r="V40" s="257"/>
      <c r="W40" s="258"/>
      <c r="X40" s="259"/>
      <c r="Y40" s="259"/>
      <c r="Z40" s="260"/>
      <c r="AA40" s="259"/>
      <c r="AB40" s="261"/>
      <c r="AC40" s="259"/>
    </row>
    <row r="41" spans="1:29">
      <c r="A41" s="255" t="s">
        <v>143</v>
      </c>
      <c r="B41" s="255" t="s">
        <v>112</v>
      </c>
      <c r="C41" s="255" t="s">
        <v>159</v>
      </c>
      <c r="D41" s="255" t="s">
        <v>139</v>
      </c>
      <c r="E41" s="255">
        <v>38.79</v>
      </c>
      <c r="G41" s="255" t="s">
        <v>181</v>
      </c>
      <c r="H41" s="255">
        <v>1</v>
      </c>
      <c r="I41" s="256"/>
      <c r="J41" s="256"/>
      <c r="L41" s="255" t="s">
        <v>146</v>
      </c>
      <c r="M41" s="255" t="s">
        <v>113</v>
      </c>
      <c r="P41" s="255" t="s">
        <v>156</v>
      </c>
      <c r="U41" s="254"/>
      <c r="V41" s="257"/>
      <c r="W41" s="258"/>
      <c r="X41" s="259"/>
      <c r="Y41" s="259"/>
      <c r="Z41" s="260"/>
      <c r="AA41" s="259"/>
      <c r="AB41" s="261"/>
      <c r="AC41" s="259"/>
    </row>
    <row r="42" spans="1:29">
      <c r="A42" s="255" t="s">
        <v>143</v>
      </c>
      <c r="B42" s="255" t="s">
        <v>112</v>
      </c>
      <c r="C42" s="255" t="s">
        <v>161</v>
      </c>
      <c r="D42" s="255" t="s">
        <v>139</v>
      </c>
      <c r="E42" s="255">
        <v>38.79</v>
      </c>
      <c r="G42" s="255" t="s">
        <v>181</v>
      </c>
      <c r="H42" s="255">
        <v>1</v>
      </c>
      <c r="I42" s="256"/>
      <c r="J42" s="256"/>
      <c r="L42" s="255" t="s">
        <v>146</v>
      </c>
      <c r="M42" s="255" t="s">
        <v>113</v>
      </c>
      <c r="P42" s="255" t="s">
        <v>156</v>
      </c>
      <c r="U42" s="254"/>
      <c r="V42" s="257"/>
      <c r="W42" s="258"/>
      <c r="X42" s="259"/>
      <c r="Y42" s="259"/>
      <c r="Z42" s="260"/>
      <c r="AA42" s="259"/>
      <c r="AB42" s="261"/>
      <c r="AC42" s="259"/>
    </row>
    <row r="43" spans="1:29">
      <c r="A43" s="255" t="s">
        <v>143</v>
      </c>
      <c r="B43" s="255" t="s">
        <v>112</v>
      </c>
      <c r="C43" s="255" t="s">
        <v>162</v>
      </c>
      <c r="D43" s="255" t="s">
        <v>139</v>
      </c>
      <c r="E43" s="255">
        <v>31.65</v>
      </c>
      <c r="G43" s="255" t="s">
        <v>181</v>
      </c>
      <c r="H43" s="255">
        <v>1</v>
      </c>
      <c r="I43" s="256"/>
      <c r="J43" s="256"/>
      <c r="L43" s="255" t="s">
        <v>146</v>
      </c>
      <c r="M43" s="255" t="s">
        <v>113</v>
      </c>
      <c r="P43" s="255" t="s">
        <v>156</v>
      </c>
      <c r="U43" s="254"/>
      <c r="V43" s="257"/>
      <c r="W43" s="258"/>
      <c r="X43" s="259"/>
      <c r="Y43" s="259"/>
      <c r="Z43" s="260"/>
      <c r="AA43" s="259"/>
      <c r="AB43" s="261"/>
      <c r="AC43" s="259"/>
    </row>
    <row r="44" spans="1:29">
      <c r="A44" s="255" t="s">
        <v>163</v>
      </c>
      <c r="B44" s="255" t="s">
        <v>112</v>
      </c>
      <c r="C44" s="255" t="s">
        <v>164</v>
      </c>
      <c r="D44" s="255" t="s">
        <v>139</v>
      </c>
      <c r="E44" s="255">
        <v>38.770000000000003</v>
      </c>
      <c r="F44" s="255" t="s">
        <v>182</v>
      </c>
      <c r="G44" s="255" t="s">
        <v>181</v>
      </c>
      <c r="H44" s="255">
        <v>1</v>
      </c>
      <c r="I44" s="256"/>
      <c r="J44" s="256"/>
      <c r="L44" s="255" t="s">
        <v>183</v>
      </c>
      <c r="M44" s="255" t="s">
        <v>184</v>
      </c>
      <c r="P44" s="255" t="s">
        <v>166</v>
      </c>
      <c r="U44" s="254"/>
      <c r="V44" s="257"/>
      <c r="W44" s="258"/>
      <c r="X44" s="259"/>
      <c r="Y44" s="259"/>
      <c r="Z44" s="260"/>
      <c r="AA44" s="259"/>
      <c r="AB44" s="261"/>
      <c r="AC44" s="259"/>
    </row>
    <row r="45" spans="1:29">
      <c r="A45" s="255" t="s">
        <v>163</v>
      </c>
      <c r="B45" s="255" t="s">
        <v>112</v>
      </c>
      <c r="C45" s="255" t="s">
        <v>167</v>
      </c>
      <c r="D45" s="255" t="s">
        <v>139</v>
      </c>
      <c r="E45" s="255">
        <v>38.770000000000003</v>
      </c>
      <c r="F45" s="255" t="s">
        <v>182</v>
      </c>
      <c r="G45" s="255" t="s">
        <v>181</v>
      </c>
      <c r="H45" s="255">
        <v>1</v>
      </c>
      <c r="I45" s="256"/>
      <c r="J45" s="256"/>
      <c r="L45" s="255" t="s">
        <v>183</v>
      </c>
      <c r="M45" s="255" t="s">
        <v>184</v>
      </c>
      <c r="P45" s="255" t="s">
        <v>166</v>
      </c>
      <c r="U45" s="254"/>
      <c r="V45" s="257"/>
      <c r="W45" s="258"/>
      <c r="X45" s="259"/>
      <c r="Y45" s="259"/>
      <c r="Z45" s="260"/>
      <c r="AA45" s="259"/>
      <c r="AB45" s="261"/>
      <c r="AC45" s="259"/>
    </row>
    <row r="46" spans="1:29">
      <c r="A46" s="255" t="s">
        <v>163</v>
      </c>
      <c r="B46" s="255" t="s">
        <v>112</v>
      </c>
      <c r="C46" s="255" t="s">
        <v>168</v>
      </c>
      <c r="D46" s="255" t="s">
        <v>139</v>
      </c>
      <c r="E46" s="255">
        <v>38.770000000000003</v>
      </c>
      <c r="F46" s="255" t="s">
        <v>182</v>
      </c>
      <c r="G46" s="255" t="s">
        <v>181</v>
      </c>
      <c r="H46" s="255">
        <v>1</v>
      </c>
      <c r="I46" s="256"/>
      <c r="J46" s="256"/>
      <c r="L46" s="255" t="s">
        <v>183</v>
      </c>
      <c r="M46" s="255" t="s">
        <v>184</v>
      </c>
      <c r="P46" s="255" t="s">
        <v>166</v>
      </c>
      <c r="U46" s="254"/>
      <c r="V46" s="257"/>
      <c r="W46" s="258"/>
      <c r="X46" s="259"/>
      <c r="Y46" s="259"/>
      <c r="Z46" s="260"/>
      <c r="AA46" s="259"/>
      <c r="AB46" s="261"/>
      <c r="AC46" s="259"/>
    </row>
    <row r="47" spans="1:29">
      <c r="A47" s="255" t="s">
        <v>163</v>
      </c>
      <c r="B47" s="255" t="s">
        <v>112</v>
      </c>
      <c r="C47" s="255" t="s">
        <v>169</v>
      </c>
      <c r="D47" s="255" t="s">
        <v>139</v>
      </c>
      <c r="E47" s="255">
        <v>38.770000000000003</v>
      </c>
      <c r="F47" s="255" t="s">
        <v>182</v>
      </c>
      <c r="G47" s="255" t="s">
        <v>181</v>
      </c>
      <c r="H47" s="255">
        <v>1</v>
      </c>
      <c r="I47" s="256"/>
      <c r="J47" s="256"/>
      <c r="L47" s="255" t="s">
        <v>183</v>
      </c>
      <c r="M47" s="255" t="s">
        <v>184</v>
      </c>
      <c r="P47" s="255" t="s">
        <v>166</v>
      </c>
      <c r="U47" s="254"/>
      <c r="V47" s="257"/>
      <c r="W47" s="258"/>
      <c r="X47" s="259"/>
      <c r="Y47" s="259"/>
      <c r="Z47" s="260"/>
      <c r="AA47" s="259"/>
      <c r="AB47" s="261"/>
      <c r="AC47" s="259"/>
    </row>
    <row r="48" spans="1:29">
      <c r="A48" s="255" t="s">
        <v>163</v>
      </c>
      <c r="B48" s="255" t="s">
        <v>112</v>
      </c>
      <c r="C48" s="255" t="s">
        <v>170</v>
      </c>
      <c r="D48" s="255" t="s">
        <v>139</v>
      </c>
      <c r="E48" s="255">
        <v>38.770000000000003</v>
      </c>
      <c r="F48" s="255" t="s">
        <v>182</v>
      </c>
      <c r="G48" s="255" t="s">
        <v>181</v>
      </c>
      <c r="H48" s="255">
        <v>1</v>
      </c>
      <c r="I48" s="256"/>
      <c r="J48" s="256"/>
      <c r="L48" s="255" t="s">
        <v>183</v>
      </c>
      <c r="M48" s="255" t="s">
        <v>184</v>
      </c>
      <c r="P48" s="255" t="s">
        <v>166</v>
      </c>
      <c r="U48" s="254"/>
      <c r="V48" s="257"/>
      <c r="W48" s="258"/>
      <c r="X48" s="259"/>
      <c r="Y48" s="259"/>
      <c r="Z48" s="260"/>
      <c r="AA48" s="259"/>
      <c r="AB48" s="261"/>
      <c r="AC48" s="259"/>
    </row>
    <row r="49" spans="1:29">
      <c r="A49" s="255" t="s">
        <v>163</v>
      </c>
      <c r="B49" s="255" t="s">
        <v>112</v>
      </c>
      <c r="C49" s="255" t="s">
        <v>171</v>
      </c>
      <c r="D49" s="255" t="s">
        <v>139</v>
      </c>
      <c r="E49" s="255">
        <v>38.770000000000003</v>
      </c>
      <c r="F49" s="255" t="s">
        <v>182</v>
      </c>
      <c r="G49" s="255" t="s">
        <v>181</v>
      </c>
      <c r="H49" s="255">
        <v>1</v>
      </c>
      <c r="I49" s="256"/>
      <c r="J49" s="256"/>
      <c r="L49" s="255" t="s">
        <v>183</v>
      </c>
      <c r="M49" s="255" t="s">
        <v>184</v>
      </c>
      <c r="P49" s="255" t="s">
        <v>166</v>
      </c>
      <c r="U49" s="254"/>
      <c r="V49" s="257"/>
      <c r="W49" s="258"/>
      <c r="X49" s="259"/>
      <c r="Y49" s="259"/>
      <c r="Z49" s="260"/>
      <c r="AA49" s="259"/>
      <c r="AB49" s="261"/>
      <c r="AC49" s="259"/>
    </row>
    <row r="50" spans="1:29">
      <c r="A50" s="255" t="s">
        <v>163</v>
      </c>
      <c r="B50" s="255" t="s">
        <v>112</v>
      </c>
      <c r="C50" s="255" t="s">
        <v>172</v>
      </c>
      <c r="D50" s="255" t="s">
        <v>139</v>
      </c>
      <c r="E50" s="255">
        <v>38.770000000000003</v>
      </c>
      <c r="F50" s="255" t="s">
        <v>182</v>
      </c>
      <c r="G50" s="255" t="s">
        <v>181</v>
      </c>
      <c r="H50" s="255">
        <v>1</v>
      </c>
      <c r="I50" s="256"/>
      <c r="J50" s="256"/>
      <c r="L50" s="255" t="s">
        <v>183</v>
      </c>
      <c r="M50" s="255" t="s">
        <v>184</v>
      </c>
      <c r="P50" s="255" t="s">
        <v>166</v>
      </c>
      <c r="U50" s="254"/>
      <c r="V50" s="257"/>
      <c r="W50" s="258"/>
      <c r="X50" s="259"/>
      <c r="Y50" s="259"/>
      <c r="Z50" s="260"/>
      <c r="AA50" s="259"/>
      <c r="AB50" s="261"/>
      <c r="AC50" s="259"/>
    </row>
    <row r="51" spans="1:29">
      <c r="A51" s="255" t="s">
        <v>163</v>
      </c>
      <c r="B51" s="255" t="s">
        <v>112</v>
      </c>
      <c r="C51" s="255" t="s">
        <v>173</v>
      </c>
      <c r="D51" s="255" t="s">
        <v>139</v>
      </c>
      <c r="E51" s="255">
        <v>38.770000000000003</v>
      </c>
      <c r="F51" s="255" t="s">
        <v>182</v>
      </c>
      <c r="G51" s="255" t="s">
        <v>181</v>
      </c>
      <c r="H51" s="255">
        <v>1</v>
      </c>
      <c r="I51" s="256"/>
      <c r="J51" s="256"/>
      <c r="L51" s="255" t="s">
        <v>183</v>
      </c>
      <c r="M51" s="255" t="s">
        <v>184</v>
      </c>
      <c r="P51" s="255" t="s">
        <v>166</v>
      </c>
      <c r="U51" s="254"/>
      <c r="V51" s="257"/>
      <c r="W51" s="258"/>
      <c r="X51" s="259"/>
      <c r="Y51" s="259"/>
      <c r="Z51" s="260"/>
      <c r="AA51" s="259"/>
      <c r="AB51" s="261"/>
      <c r="AC51" s="259"/>
    </row>
    <row r="52" spans="1:29">
      <c r="A52" s="255" t="s">
        <v>163</v>
      </c>
      <c r="B52" s="255" t="s">
        <v>112</v>
      </c>
      <c r="C52" s="255" t="s">
        <v>174</v>
      </c>
      <c r="D52" s="255" t="s">
        <v>139</v>
      </c>
      <c r="E52" s="255">
        <v>38.770000000000003</v>
      </c>
      <c r="F52" s="255" t="s">
        <v>182</v>
      </c>
      <c r="G52" s="255" t="s">
        <v>181</v>
      </c>
      <c r="H52" s="255">
        <v>1</v>
      </c>
      <c r="I52" s="256"/>
      <c r="J52" s="256"/>
      <c r="L52" s="255" t="s">
        <v>183</v>
      </c>
      <c r="M52" s="255" t="s">
        <v>184</v>
      </c>
      <c r="P52" s="255" t="s">
        <v>166</v>
      </c>
      <c r="U52" s="254"/>
      <c r="V52" s="257"/>
      <c r="W52" s="258"/>
      <c r="X52" s="259"/>
      <c r="Y52" s="259"/>
      <c r="Z52" s="260"/>
      <c r="AA52" s="259"/>
      <c r="AB52" s="261"/>
      <c r="AC52" s="259"/>
    </row>
    <row r="53" spans="1:29">
      <c r="A53" s="255" t="s">
        <v>163</v>
      </c>
      <c r="B53" s="255" t="s">
        <v>112</v>
      </c>
      <c r="C53" s="255" t="s">
        <v>175</v>
      </c>
      <c r="D53" s="255" t="s">
        <v>139</v>
      </c>
      <c r="E53" s="255">
        <v>38.770000000000003</v>
      </c>
      <c r="F53" s="255" t="s">
        <v>182</v>
      </c>
      <c r="G53" s="255" t="s">
        <v>181</v>
      </c>
      <c r="H53" s="255">
        <v>1</v>
      </c>
      <c r="I53" s="256"/>
      <c r="J53" s="256"/>
      <c r="L53" s="255" t="s">
        <v>183</v>
      </c>
      <c r="M53" s="255" t="s">
        <v>184</v>
      </c>
      <c r="P53" s="255" t="s">
        <v>166</v>
      </c>
      <c r="U53" s="254"/>
      <c r="V53" s="257"/>
      <c r="W53" s="258"/>
      <c r="X53" s="259"/>
      <c r="Y53" s="259"/>
      <c r="Z53" s="260"/>
      <c r="AA53" s="259"/>
      <c r="AB53" s="261"/>
      <c r="AC53" s="259"/>
    </row>
    <row r="54" spans="1:29">
      <c r="A54" s="255" t="s">
        <v>163</v>
      </c>
      <c r="B54" s="255" t="s">
        <v>112</v>
      </c>
      <c r="C54" s="255" t="s">
        <v>176</v>
      </c>
      <c r="D54" s="255" t="s">
        <v>139</v>
      </c>
      <c r="E54" s="255">
        <v>38.770000000000003</v>
      </c>
      <c r="F54" s="255" t="s">
        <v>182</v>
      </c>
      <c r="G54" s="255" t="s">
        <v>181</v>
      </c>
      <c r="H54" s="255">
        <v>1</v>
      </c>
      <c r="I54" s="256"/>
      <c r="J54" s="256"/>
      <c r="L54" s="255" t="s">
        <v>183</v>
      </c>
      <c r="M54" s="255" t="s">
        <v>184</v>
      </c>
      <c r="P54" s="255" t="s">
        <v>166</v>
      </c>
      <c r="U54" s="254"/>
      <c r="V54" s="257"/>
      <c r="W54" s="258"/>
      <c r="X54" s="259"/>
      <c r="Y54" s="259"/>
      <c r="Z54" s="260"/>
      <c r="AA54" s="259"/>
      <c r="AB54" s="261"/>
      <c r="AC54" s="259"/>
    </row>
    <row r="55" spans="1:29">
      <c r="A55" s="255" t="s">
        <v>163</v>
      </c>
      <c r="B55" s="255" t="s">
        <v>112</v>
      </c>
      <c r="C55" s="255" t="s">
        <v>177</v>
      </c>
      <c r="D55" s="255" t="s">
        <v>139</v>
      </c>
      <c r="E55" s="255">
        <v>38.770000000000003</v>
      </c>
      <c r="F55" s="255" t="s">
        <v>182</v>
      </c>
      <c r="G55" s="255" t="s">
        <v>181</v>
      </c>
      <c r="H55" s="255">
        <v>1</v>
      </c>
      <c r="I55" s="256"/>
      <c r="J55" s="256"/>
      <c r="L55" s="255" t="s">
        <v>183</v>
      </c>
      <c r="M55" s="255" t="s">
        <v>184</v>
      </c>
      <c r="P55" s="255" t="s">
        <v>166</v>
      </c>
      <c r="U55" s="254"/>
      <c r="V55" s="257"/>
      <c r="W55" s="258"/>
      <c r="X55" s="259"/>
      <c r="Y55" s="259"/>
      <c r="Z55" s="260"/>
      <c r="AA55" s="259"/>
      <c r="AB55" s="261"/>
      <c r="AC55" s="259"/>
    </row>
    <row r="56" spans="1:29">
      <c r="A56" s="255" t="s">
        <v>163</v>
      </c>
      <c r="B56" s="255" t="s">
        <v>112</v>
      </c>
      <c r="C56" s="255" t="s">
        <v>178</v>
      </c>
      <c r="D56" s="255" t="s">
        <v>139</v>
      </c>
      <c r="E56" s="255">
        <v>69.78</v>
      </c>
      <c r="F56" s="255" t="s">
        <v>182</v>
      </c>
      <c r="G56" s="255" t="s">
        <v>181</v>
      </c>
      <c r="H56" s="255">
        <v>1</v>
      </c>
      <c r="L56" s="255" t="s">
        <v>183</v>
      </c>
      <c r="M56" s="255" t="s">
        <v>185</v>
      </c>
      <c r="P56" s="255" t="s">
        <v>179</v>
      </c>
      <c r="U56" s="254"/>
      <c r="V56" s="257"/>
      <c r="W56" s="258"/>
      <c r="X56" s="259"/>
      <c r="Y56" s="259"/>
      <c r="Z56" s="260"/>
      <c r="AA56" s="259"/>
      <c r="AB56" s="261"/>
      <c r="AC56" s="259"/>
    </row>
    <row r="57" spans="1:29">
      <c r="A57" s="255" t="s">
        <v>163</v>
      </c>
      <c r="B57" s="255" t="s">
        <v>112</v>
      </c>
      <c r="C57" s="255" t="s">
        <v>180</v>
      </c>
      <c r="D57" s="255" t="s">
        <v>139</v>
      </c>
      <c r="E57" s="255">
        <v>21.04</v>
      </c>
      <c r="F57" s="255" t="s">
        <v>182</v>
      </c>
      <c r="G57" s="255" t="s">
        <v>181</v>
      </c>
      <c r="H57" s="255">
        <v>1</v>
      </c>
      <c r="L57" s="255" t="s">
        <v>183</v>
      </c>
      <c r="M57" s="255" t="s">
        <v>186</v>
      </c>
      <c r="P57" s="255" t="s">
        <v>179</v>
      </c>
      <c r="U57" s="254"/>
      <c r="V57" s="257"/>
      <c r="W57" s="258"/>
      <c r="X57" s="259"/>
      <c r="Y57" s="259"/>
      <c r="Z57" s="260"/>
      <c r="AA57" s="259"/>
      <c r="AB57" s="261"/>
      <c r="AC57" s="259"/>
    </row>
    <row r="58" spans="1:29" customFormat="1">
      <c r="A58" t="s">
        <v>143</v>
      </c>
      <c r="B58" t="s">
        <v>112</v>
      </c>
      <c r="C58" t="s">
        <v>282</v>
      </c>
      <c r="D58" t="s">
        <v>139</v>
      </c>
      <c r="E58" s="255">
        <v>54.56</v>
      </c>
      <c r="G58" t="s">
        <v>181</v>
      </c>
      <c r="H58">
        <v>1</v>
      </c>
      <c r="I58" s="325"/>
      <c r="J58" s="325"/>
      <c r="L58" t="s">
        <v>146</v>
      </c>
      <c r="M58" t="s">
        <v>113</v>
      </c>
      <c r="P58" t="s">
        <v>283</v>
      </c>
      <c r="Q58" t="b">
        <v>0</v>
      </c>
    </row>
    <row r="59" spans="1:29">
      <c r="U59" s="254"/>
      <c r="V59" s="257"/>
      <c r="W59" s="258"/>
      <c r="X59" s="259"/>
      <c r="Y59" s="259"/>
      <c r="Z59" s="260"/>
      <c r="AA59" s="259"/>
      <c r="AB59" s="261"/>
      <c r="AC59" s="259"/>
    </row>
    <row r="60" spans="1:29">
      <c r="A60" s="255" t="s">
        <v>111</v>
      </c>
      <c r="B60" s="255" t="s">
        <v>112</v>
      </c>
      <c r="C60" s="255" t="s">
        <v>184</v>
      </c>
      <c r="D60" s="255" t="s">
        <v>114</v>
      </c>
      <c r="E60" s="255">
        <v>38.770000000000003</v>
      </c>
      <c r="G60" s="255" t="s">
        <v>115</v>
      </c>
      <c r="H60" s="255">
        <v>1</v>
      </c>
      <c r="I60" s="256"/>
      <c r="J60" s="256"/>
      <c r="L60" s="255" t="s">
        <v>146</v>
      </c>
      <c r="M60" s="255" t="s">
        <v>113</v>
      </c>
      <c r="P60" s="255" t="s">
        <v>115</v>
      </c>
      <c r="U60" s="254"/>
      <c r="V60" s="257"/>
      <c r="W60" s="258"/>
      <c r="X60" s="259"/>
      <c r="Y60" s="259"/>
      <c r="Z60" s="260"/>
      <c r="AA60" s="259"/>
      <c r="AB60" s="261"/>
      <c r="AC60" s="259"/>
    </row>
    <row r="61" spans="1:29">
      <c r="A61" s="255" t="s">
        <v>111</v>
      </c>
      <c r="B61" s="255" t="s">
        <v>112</v>
      </c>
      <c r="C61" s="255" t="s">
        <v>185</v>
      </c>
      <c r="D61" s="255" t="s">
        <v>114</v>
      </c>
      <c r="E61" s="255">
        <v>69.78</v>
      </c>
      <c r="G61" s="255" t="s">
        <v>115</v>
      </c>
      <c r="H61" s="255">
        <v>1</v>
      </c>
      <c r="L61" s="255" t="s">
        <v>146</v>
      </c>
      <c r="M61" s="255" t="s">
        <v>113</v>
      </c>
      <c r="P61" s="255" t="s">
        <v>115</v>
      </c>
    </row>
    <row r="62" spans="1:29">
      <c r="A62" s="255" t="s">
        <v>111</v>
      </c>
      <c r="B62" s="255" t="s">
        <v>112</v>
      </c>
      <c r="C62" s="255" t="s">
        <v>186</v>
      </c>
      <c r="D62" s="255" t="s">
        <v>114</v>
      </c>
      <c r="E62" s="255">
        <v>21.04</v>
      </c>
      <c r="G62" s="255" t="s">
        <v>115</v>
      </c>
      <c r="H62" s="255">
        <v>1</v>
      </c>
      <c r="L62" s="255" t="s">
        <v>146</v>
      </c>
      <c r="M62" s="255" t="s">
        <v>113</v>
      </c>
      <c r="P62" s="255" t="s">
        <v>115</v>
      </c>
    </row>
    <row r="63" spans="1:29" s="253" customFormat="1">
      <c r="I63" s="262"/>
      <c r="J63" s="262"/>
      <c r="U63" s="263"/>
      <c r="V63" s="264"/>
      <c r="W63" s="265"/>
      <c r="X63" s="266"/>
      <c r="Y63" s="266"/>
      <c r="Z63" s="267"/>
      <c r="AA63" s="266"/>
      <c r="AB63" s="268"/>
      <c r="AC63" s="266"/>
    </row>
    <row r="64" spans="1:29" s="253" customFormat="1">
      <c r="A64" s="253" t="s">
        <v>95</v>
      </c>
      <c r="B64" s="253" t="s">
        <v>96</v>
      </c>
      <c r="C64" s="253" t="s">
        <v>97</v>
      </c>
      <c r="D64" s="253" t="s">
        <v>98</v>
      </c>
      <c r="E64" s="253" t="s">
        <v>99</v>
      </c>
      <c r="F64" s="253" t="s">
        <v>100</v>
      </c>
      <c r="G64" s="253" t="s">
        <v>101</v>
      </c>
      <c r="H64" s="253" t="s">
        <v>102</v>
      </c>
      <c r="I64" s="253" t="s">
        <v>103</v>
      </c>
      <c r="J64" s="253" t="s">
        <v>104</v>
      </c>
      <c r="K64" s="253" t="s">
        <v>105</v>
      </c>
      <c r="L64" s="253" t="s">
        <v>106</v>
      </c>
      <c r="M64" s="253" t="s">
        <v>107</v>
      </c>
      <c r="N64" s="253" t="s">
        <v>108</v>
      </c>
      <c r="O64" s="253" t="s">
        <v>109</v>
      </c>
      <c r="P64" s="253" t="s">
        <v>110</v>
      </c>
      <c r="U64" s="254"/>
      <c r="V64" s="257"/>
      <c r="W64" s="258"/>
      <c r="X64" s="259"/>
      <c r="Y64" s="259"/>
      <c r="Z64" s="260"/>
      <c r="AA64" s="259"/>
      <c r="AB64" s="261"/>
      <c r="AC64" s="259"/>
    </row>
    <row r="65" spans="1:29">
      <c r="A65" s="255" t="s">
        <v>143</v>
      </c>
      <c r="B65" s="255" t="s">
        <v>112</v>
      </c>
      <c r="C65" s="255" t="s">
        <v>144</v>
      </c>
      <c r="D65" s="255" t="s">
        <v>187</v>
      </c>
      <c r="E65" s="269">
        <f>10+15</f>
        <v>25</v>
      </c>
      <c r="G65" s="255" t="s">
        <v>188</v>
      </c>
      <c r="H65" s="255">
        <v>1</v>
      </c>
      <c r="I65" s="256"/>
      <c r="J65" s="256"/>
      <c r="L65" s="255" t="s">
        <v>116</v>
      </c>
      <c r="P65" s="255" t="s">
        <v>148</v>
      </c>
      <c r="R65" s="255" t="s">
        <v>189</v>
      </c>
      <c r="U65" s="254"/>
      <c r="V65" s="257"/>
      <c r="W65" s="258"/>
      <c r="X65" s="259"/>
      <c r="Y65" s="259"/>
      <c r="Z65" s="260"/>
      <c r="AA65" s="259"/>
      <c r="AB65" s="261"/>
      <c r="AC65" s="259"/>
    </row>
    <row r="66" spans="1:29">
      <c r="A66" s="255" t="s">
        <v>143</v>
      </c>
      <c r="B66" s="255" t="s">
        <v>112</v>
      </c>
      <c r="C66" s="255" t="s">
        <v>149</v>
      </c>
      <c r="D66" s="255" t="s">
        <v>187</v>
      </c>
      <c r="E66" s="269">
        <f t="shared" ref="E66:E71" si="0">10+15</f>
        <v>25</v>
      </c>
      <c r="G66" s="255" t="s">
        <v>188</v>
      </c>
      <c r="H66" s="255">
        <v>1</v>
      </c>
      <c r="L66" s="255" t="s">
        <v>116</v>
      </c>
      <c r="P66" s="255" t="s">
        <v>148</v>
      </c>
      <c r="R66" s="255" t="s">
        <v>189</v>
      </c>
      <c r="U66" s="254"/>
      <c r="V66" s="257"/>
      <c r="W66" s="258"/>
      <c r="X66" s="259"/>
      <c r="Y66" s="259"/>
      <c r="Z66" s="260"/>
      <c r="AA66" s="259"/>
      <c r="AB66" s="261"/>
      <c r="AC66" s="259"/>
    </row>
    <row r="67" spans="1:29">
      <c r="A67" s="255" t="s">
        <v>143</v>
      </c>
      <c r="B67" s="255" t="s">
        <v>112</v>
      </c>
      <c r="C67" s="255" t="s">
        <v>150</v>
      </c>
      <c r="D67" s="255" t="s">
        <v>187</v>
      </c>
      <c r="E67" s="269">
        <f t="shared" si="0"/>
        <v>25</v>
      </c>
      <c r="G67" s="255" t="s">
        <v>188</v>
      </c>
      <c r="H67" s="255">
        <v>1</v>
      </c>
      <c r="I67" s="256"/>
      <c r="J67" s="256"/>
      <c r="L67" s="255" t="s">
        <v>116</v>
      </c>
      <c r="P67" s="255" t="s">
        <v>148</v>
      </c>
      <c r="R67" s="255" t="s">
        <v>189</v>
      </c>
      <c r="U67" s="254"/>
      <c r="V67" s="257"/>
      <c r="W67" s="258"/>
      <c r="X67" s="259"/>
      <c r="Y67" s="259"/>
      <c r="Z67" s="260"/>
      <c r="AA67" s="259"/>
      <c r="AB67" s="261"/>
      <c r="AC67" s="259"/>
    </row>
    <row r="68" spans="1:29">
      <c r="A68" s="255" t="s">
        <v>143</v>
      </c>
      <c r="B68" s="255" t="s">
        <v>112</v>
      </c>
      <c r="C68" s="255" t="s">
        <v>151</v>
      </c>
      <c r="D68" s="255" t="s">
        <v>187</v>
      </c>
      <c r="E68" s="269">
        <f t="shared" si="0"/>
        <v>25</v>
      </c>
      <c r="G68" s="255" t="s">
        <v>188</v>
      </c>
      <c r="H68" s="255">
        <v>1</v>
      </c>
      <c r="I68" s="256"/>
      <c r="J68" s="256"/>
      <c r="L68" s="255" t="s">
        <v>116</v>
      </c>
      <c r="P68" s="255" t="s">
        <v>148</v>
      </c>
      <c r="R68" s="255" t="s">
        <v>189</v>
      </c>
      <c r="U68" s="254"/>
      <c r="V68" s="257"/>
      <c r="W68" s="258"/>
      <c r="X68" s="259"/>
      <c r="Y68" s="259"/>
      <c r="Z68" s="260"/>
      <c r="AA68" s="259"/>
      <c r="AB68" s="261"/>
      <c r="AC68" s="259"/>
    </row>
    <row r="69" spans="1:29">
      <c r="A69" s="255" t="s">
        <v>143</v>
      </c>
      <c r="B69" s="255" t="s">
        <v>112</v>
      </c>
      <c r="C69" s="255" t="s">
        <v>152</v>
      </c>
      <c r="D69" s="255" t="s">
        <v>187</v>
      </c>
      <c r="E69" s="269">
        <f t="shared" si="0"/>
        <v>25</v>
      </c>
      <c r="G69" s="255" t="s">
        <v>188</v>
      </c>
      <c r="H69" s="255">
        <v>1</v>
      </c>
      <c r="I69" s="256"/>
      <c r="J69" s="256"/>
      <c r="L69" s="255" t="s">
        <v>116</v>
      </c>
      <c r="P69" s="255" t="s">
        <v>148</v>
      </c>
      <c r="R69" s="255" t="s">
        <v>189</v>
      </c>
      <c r="U69" s="254"/>
      <c r="V69" s="257"/>
      <c r="W69" s="258"/>
      <c r="X69" s="259"/>
      <c r="Y69" s="259"/>
      <c r="Z69" s="260"/>
      <c r="AA69" s="259"/>
      <c r="AB69" s="261"/>
      <c r="AC69" s="259"/>
    </row>
    <row r="70" spans="1:29">
      <c r="A70" s="255" t="s">
        <v>143</v>
      </c>
      <c r="B70" s="255" t="s">
        <v>112</v>
      </c>
      <c r="C70" s="255" t="s">
        <v>206</v>
      </c>
      <c r="D70" s="255" t="s">
        <v>187</v>
      </c>
      <c r="E70" s="269">
        <f t="shared" si="0"/>
        <v>25</v>
      </c>
      <c r="G70" s="255" t="s">
        <v>188</v>
      </c>
      <c r="H70" s="255">
        <v>1</v>
      </c>
      <c r="I70" s="256"/>
      <c r="J70" s="256"/>
      <c r="L70" s="255" t="s">
        <v>116</v>
      </c>
      <c r="P70" s="255" t="s">
        <v>148</v>
      </c>
      <c r="R70" s="255" t="s">
        <v>189</v>
      </c>
      <c r="U70" s="254"/>
      <c r="V70" s="257"/>
      <c r="W70" s="258"/>
      <c r="X70" s="259"/>
      <c r="Y70" s="259"/>
      <c r="Z70" s="260"/>
      <c r="AA70" s="259"/>
      <c r="AB70" s="261"/>
      <c r="AC70" s="259"/>
    </row>
    <row r="71" spans="1:29">
      <c r="A71" s="255" t="s">
        <v>143</v>
      </c>
      <c r="B71" s="255" t="s">
        <v>112</v>
      </c>
      <c r="C71" s="255" t="s">
        <v>153</v>
      </c>
      <c r="D71" s="255" t="s">
        <v>187</v>
      </c>
      <c r="E71" s="269">
        <f t="shared" si="0"/>
        <v>25</v>
      </c>
      <c r="G71" s="255" t="s">
        <v>188</v>
      </c>
      <c r="H71" s="255">
        <v>1</v>
      </c>
      <c r="I71" s="256"/>
      <c r="J71" s="256"/>
      <c r="L71" s="255" t="s">
        <v>116</v>
      </c>
      <c r="P71" s="255" t="s">
        <v>148</v>
      </c>
      <c r="R71" s="255" t="s">
        <v>189</v>
      </c>
      <c r="U71" s="254"/>
      <c r="V71" s="257"/>
      <c r="W71" s="258"/>
      <c r="X71" s="259"/>
      <c r="Y71" s="259"/>
      <c r="Z71" s="260"/>
      <c r="AA71" s="259"/>
      <c r="AB71" s="261"/>
      <c r="AC71" s="259"/>
    </row>
    <row r="72" spans="1:29">
      <c r="A72" s="255" t="s">
        <v>143</v>
      </c>
      <c r="B72" s="255" t="s">
        <v>112</v>
      </c>
      <c r="C72" s="255" t="s">
        <v>154</v>
      </c>
      <c r="D72" s="255" t="s">
        <v>187</v>
      </c>
      <c r="E72" s="270">
        <f>10+20</f>
        <v>30</v>
      </c>
      <c r="G72" s="255" t="s">
        <v>188</v>
      </c>
      <c r="H72" s="255">
        <v>1</v>
      </c>
      <c r="I72" s="256"/>
      <c r="J72" s="256"/>
      <c r="L72" s="255" t="s">
        <v>116</v>
      </c>
      <c r="P72" s="255" t="s">
        <v>156</v>
      </c>
      <c r="R72" s="255" t="s">
        <v>189</v>
      </c>
      <c r="U72" s="254"/>
      <c r="V72" s="257"/>
      <c r="W72" s="258"/>
      <c r="X72" s="259"/>
      <c r="Y72" s="259"/>
      <c r="Z72" s="260"/>
      <c r="AA72" s="259"/>
      <c r="AB72" s="261"/>
      <c r="AC72" s="259"/>
    </row>
    <row r="73" spans="1:29">
      <c r="A73" s="255" t="s">
        <v>143</v>
      </c>
      <c r="B73" s="255" t="s">
        <v>112</v>
      </c>
      <c r="C73" s="255" t="s">
        <v>157</v>
      </c>
      <c r="D73" s="255" t="s">
        <v>187</v>
      </c>
      <c r="E73" s="270">
        <f t="shared" ref="E73:E77" si="1">10+20</f>
        <v>30</v>
      </c>
      <c r="G73" s="255" t="s">
        <v>188</v>
      </c>
      <c r="H73" s="255">
        <v>1</v>
      </c>
      <c r="I73" s="256"/>
      <c r="J73" s="256"/>
      <c r="L73" s="255" t="s">
        <v>116</v>
      </c>
      <c r="P73" s="255" t="s">
        <v>156</v>
      </c>
      <c r="R73" s="255" t="s">
        <v>189</v>
      </c>
      <c r="U73" s="254"/>
      <c r="V73" s="257"/>
      <c r="W73" s="258"/>
      <c r="X73" s="259"/>
      <c r="Y73" s="259"/>
      <c r="Z73" s="260"/>
      <c r="AA73" s="259"/>
      <c r="AB73" s="261"/>
      <c r="AC73" s="259"/>
    </row>
    <row r="74" spans="1:29">
      <c r="A74" s="255" t="s">
        <v>143</v>
      </c>
      <c r="B74" s="255" t="s">
        <v>112</v>
      </c>
      <c r="C74" s="255" t="s">
        <v>158</v>
      </c>
      <c r="D74" s="255" t="s">
        <v>187</v>
      </c>
      <c r="E74" s="270">
        <f t="shared" si="1"/>
        <v>30</v>
      </c>
      <c r="G74" s="255" t="s">
        <v>188</v>
      </c>
      <c r="H74" s="255">
        <v>1</v>
      </c>
      <c r="I74" s="256"/>
      <c r="J74" s="256"/>
      <c r="L74" s="255" t="s">
        <v>116</v>
      </c>
      <c r="P74" s="255" t="s">
        <v>156</v>
      </c>
      <c r="R74" s="255" t="s">
        <v>189</v>
      </c>
      <c r="U74" s="254"/>
      <c r="V74" s="257"/>
      <c r="W74" s="258"/>
      <c r="X74" s="259"/>
      <c r="Y74" s="259"/>
      <c r="Z74" s="260"/>
      <c r="AA74" s="259"/>
      <c r="AB74" s="261"/>
      <c r="AC74" s="259"/>
    </row>
    <row r="75" spans="1:29">
      <c r="A75" s="255" t="s">
        <v>143</v>
      </c>
      <c r="B75" s="255" t="s">
        <v>112</v>
      </c>
      <c r="C75" s="255" t="s">
        <v>159</v>
      </c>
      <c r="D75" s="255" t="s">
        <v>187</v>
      </c>
      <c r="E75" s="270">
        <f t="shared" si="1"/>
        <v>30</v>
      </c>
      <c r="G75" s="255" t="s">
        <v>188</v>
      </c>
      <c r="H75" s="255">
        <v>1</v>
      </c>
      <c r="I75" s="256"/>
      <c r="J75" s="256"/>
      <c r="L75" s="255" t="s">
        <v>116</v>
      </c>
      <c r="P75" s="255" t="s">
        <v>156</v>
      </c>
      <c r="R75" s="255" t="s">
        <v>189</v>
      </c>
      <c r="U75" s="254"/>
      <c r="V75" s="257"/>
      <c r="W75" s="258"/>
      <c r="X75" s="259"/>
      <c r="Y75" s="259"/>
      <c r="Z75" s="260"/>
      <c r="AA75" s="259"/>
      <c r="AB75" s="261"/>
      <c r="AC75" s="259"/>
    </row>
    <row r="76" spans="1:29">
      <c r="A76" s="255" t="s">
        <v>143</v>
      </c>
      <c r="B76" s="255" t="s">
        <v>112</v>
      </c>
      <c r="C76" s="255" t="s">
        <v>161</v>
      </c>
      <c r="D76" s="255" t="s">
        <v>187</v>
      </c>
      <c r="E76" s="270">
        <f t="shared" si="1"/>
        <v>30</v>
      </c>
      <c r="G76" s="255" t="s">
        <v>188</v>
      </c>
      <c r="H76" s="255">
        <v>1</v>
      </c>
      <c r="I76" s="256"/>
      <c r="J76" s="256"/>
      <c r="L76" s="255" t="s">
        <v>116</v>
      </c>
      <c r="P76" s="255" t="s">
        <v>156</v>
      </c>
      <c r="R76" s="255" t="s">
        <v>189</v>
      </c>
      <c r="U76" s="254"/>
      <c r="V76" s="257"/>
      <c r="W76" s="258"/>
      <c r="X76" s="259"/>
      <c r="Y76" s="259"/>
      <c r="Z76" s="260"/>
      <c r="AA76" s="259"/>
      <c r="AB76" s="261"/>
      <c r="AC76" s="259"/>
    </row>
    <row r="77" spans="1:29">
      <c r="A77" s="255" t="s">
        <v>143</v>
      </c>
      <c r="B77" s="255" t="s">
        <v>112</v>
      </c>
      <c r="C77" s="255" t="s">
        <v>162</v>
      </c>
      <c r="D77" s="255" t="s">
        <v>187</v>
      </c>
      <c r="E77" s="270">
        <f t="shared" si="1"/>
        <v>30</v>
      </c>
      <c r="G77" s="255" t="s">
        <v>188</v>
      </c>
      <c r="H77" s="255">
        <v>1</v>
      </c>
      <c r="I77" s="256"/>
      <c r="J77" s="256"/>
      <c r="L77" s="255" t="s">
        <v>116</v>
      </c>
      <c r="P77" s="255" t="s">
        <v>156</v>
      </c>
      <c r="R77" s="255" t="s">
        <v>189</v>
      </c>
      <c r="U77" s="254"/>
      <c r="V77" s="257"/>
      <c r="W77" s="258"/>
      <c r="X77" s="259"/>
      <c r="Y77" s="259"/>
      <c r="Z77" s="260"/>
      <c r="AA77" s="259"/>
      <c r="AB77" s="261"/>
      <c r="AC77" s="259"/>
    </row>
    <row r="78" spans="1:29">
      <c r="A78" s="255" t="s">
        <v>163</v>
      </c>
      <c r="B78" s="255" t="s">
        <v>112</v>
      </c>
      <c r="C78" s="255" t="s">
        <v>167</v>
      </c>
      <c r="D78" s="255" t="s">
        <v>187</v>
      </c>
      <c r="E78" s="255">
        <v>20</v>
      </c>
      <c r="G78" s="255" t="s">
        <v>188</v>
      </c>
      <c r="H78" s="255">
        <v>1</v>
      </c>
      <c r="I78" s="256"/>
      <c r="J78" s="256"/>
      <c r="L78" s="255" t="s">
        <v>116</v>
      </c>
      <c r="P78" s="255" t="s">
        <v>166</v>
      </c>
      <c r="U78" s="254"/>
      <c r="V78" s="257"/>
      <c r="W78" s="258"/>
      <c r="X78" s="259"/>
      <c r="Y78" s="259"/>
      <c r="Z78" s="260"/>
      <c r="AA78" s="259"/>
      <c r="AB78" s="261"/>
      <c r="AC78" s="259"/>
    </row>
    <row r="79" spans="1:29">
      <c r="A79" s="255" t="s">
        <v>163</v>
      </c>
      <c r="B79" s="255" t="s">
        <v>112</v>
      </c>
      <c r="C79" s="255" t="s">
        <v>168</v>
      </c>
      <c r="D79" s="255" t="s">
        <v>187</v>
      </c>
      <c r="E79" s="255">
        <v>20</v>
      </c>
      <c r="G79" s="255" t="s">
        <v>188</v>
      </c>
      <c r="H79" s="255">
        <v>1</v>
      </c>
      <c r="I79" s="256"/>
      <c r="J79" s="256"/>
      <c r="L79" s="255" t="s">
        <v>116</v>
      </c>
      <c r="P79" s="255" t="s">
        <v>166</v>
      </c>
      <c r="U79" s="254"/>
      <c r="V79" s="257"/>
      <c r="W79" s="258"/>
      <c r="X79" s="259"/>
      <c r="Y79" s="259"/>
      <c r="Z79" s="260"/>
      <c r="AA79" s="259"/>
      <c r="AB79" s="261"/>
      <c r="AC79" s="259"/>
    </row>
    <row r="80" spans="1:29">
      <c r="A80" s="255" t="s">
        <v>163</v>
      </c>
      <c r="B80" s="255" t="s">
        <v>112</v>
      </c>
      <c r="C80" s="255" t="s">
        <v>169</v>
      </c>
      <c r="D80" s="255" t="s">
        <v>187</v>
      </c>
      <c r="E80" s="255">
        <v>20</v>
      </c>
      <c r="G80" s="255" t="s">
        <v>188</v>
      </c>
      <c r="H80" s="255">
        <v>1</v>
      </c>
      <c r="I80" s="256"/>
      <c r="J80" s="256"/>
      <c r="L80" s="255" t="s">
        <v>116</v>
      </c>
      <c r="P80" s="255" t="s">
        <v>166</v>
      </c>
      <c r="U80" s="254"/>
      <c r="V80" s="257"/>
      <c r="W80" s="258"/>
      <c r="X80" s="259"/>
      <c r="Y80" s="259"/>
      <c r="Z80" s="260"/>
      <c r="AA80" s="259"/>
      <c r="AB80" s="261"/>
      <c r="AC80" s="259"/>
    </row>
    <row r="81" spans="1:29">
      <c r="A81" s="255" t="s">
        <v>163</v>
      </c>
      <c r="B81" s="255" t="s">
        <v>112</v>
      </c>
      <c r="C81" s="255" t="s">
        <v>170</v>
      </c>
      <c r="D81" s="255" t="s">
        <v>187</v>
      </c>
      <c r="E81" s="255">
        <v>20</v>
      </c>
      <c r="G81" s="255" t="s">
        <v>188</v>
      </c>
      <c r="H81" s="255">
        <v>1</v>
      </c>
      <c r="I81" s="256"/>
      <c r="J81" s="256"/>
      <c r="L81" s="255" t="s">
        <v>116</v>
      </c>
      <c r="P81" s="255" t="s">
        <v>166</v>
      </c>
      <c r="U81" s="254"/>
      <c r="V81" s="257"/>
      <c r="W81" s="258"/>
      <c r="X81" s="259"/>
      <c r="Y81" s="259"/>
      <c r="Z81" s="260"/>
      <c r="AA81" s="259"/>
      <c r="AB81" s="261"/>
      <c r="AC81" s="259"/>
    </row>
    <row r="82" spans="1:29">
      <c r="A82" s="255" t="s">
        <v>163</v>
      </c>
      <c r="B82" s="255" t="s">
        <v>112</v>
      </c>
      <c r="C82" s="255" t="s">
        <v>171</v>
      </c>
      <c r="D82" s="255" t="s">
        <v>187</v>
      </c>
      <c r="E82" s="255">
        <v>20</v>
      </c>
      <c r="G82" s="255" t="s">
        <v>188</v>
      </c>
      <c r="H82" s="255">
        <v>1</v>
      </c>
      <c r="I82" s="256"/>
      <c r="J82" s="256"/>
      <c r="L82" s="255" t="s">
        <v>116</v>
      </c>
      <c r="P82" s="255" t="s">
        <v>166</v>
      </c>
      <c r="U82" s="254"/>
      <c r="V82" s="257"/>
      <c r="W82" s="258"/>
      <c r="X82" s="259"/>
      <c r="Y82" s="259"/>
      <c r="Z82" s="260"/>
      <c r="AA82" s="259"/>
      <c r="AB82" s="261"/>
      <c r="AC82" s="259"/>
    </row>
    <row r="83" spans="1:29">
      <c r="A83" s="255" t="s">
        <v>163</v>
      </c>
      <c r="B83" s="255" t="s">
        <v>112</v>
      </c>
      <c r="C83" s="255" t="s">
        <v>172</v>
      </c>
      <c r="D83" s="255" t="s">
        <v>187</v>
      </c>
      <c r="E83" s="255">
        <v>20</v>
      </c>
      <c r="G83" s="255" t="s">
        <v>188</v>
      </c>
      <c r="H83" s="255">
        <v>1</v>
      </c>
      <c r="I83" s="256"/>
      <c r="J83" s="256"/>
      <c r="L83" s="255" t="s">
        <v>116</v>
      </c>
      <c r="P83" s="255" t="s">
        <v>166</v>
      </c>
      <c r="U83" s="254"/>
      <c r="V83" s="257"/>
      <c r="W83" s="258"/>
      <c r="X83" s="259"/>
      <c r="Y83" s="259"/>
      <c r="Z83" s="260"/>
      <c r="AA83" s="259"/>
      <c r="AB83" s="261"/>
      <c r="AC83" s="259"/>
    </row>
    <row r="84" spans="1:29">
      <c r="A84" s="255" t="s">
        <v>163</v>
      </c>
      <c r="B84" s="255" t="s">
        <v>112</v>
      </c>
      <c r="C84" s="255" t="s">
        <v>164</v>
      </c>
      <c r="D84" s="255" t="s">
        <v>187</v>
      </c>
      <c r="E84" s="255">
        <v>20</v>
      </c>
      <c r="G84" s="255" t="s">
        <v>188</v>
      </c>
      <c r="H84" s="255">
        <v>1</v>
      </c>
      <c r="I84" s="256"/>
      <c r="J84" s="256"/>
      <c r="L84" s="255" t="s">
        <v>116</v>
      </c>
      <c r="P84" s="255" t="s">
        <v>166</v>
      </c>
      <c r="U84" s="254"/>
      <c r="V84" s="257"/>
      <c r="W84" s="258"/>
      <c r="X84" s="259"/>
      <c r="Y84" s="259"/>
      <c r="Z84" s="260"/>
      <c r="AA84" s="259"/>
      <c r="AB84" s="261"/>
      <c r="AC84" s="259"/>
    </row>
    <row r="85" spans="1:29">
      <c r="A85" s="255" t="s">
        <v>163</v>
      </c>
      <c r="B85" s="255" t="s">
        <v>112</v>
      </c>
      <c r="C85" s="255" t="s">
        <v>173</v>
      </c>
      <c r="D85" s="255" t="s">
        <v>187</v>
      </c>
      <c r="E85" s="255">
        <v>20</v>
      </c>
      <c r="G85" s="255" t="s">
        <v>188</v>
      </c>
      <c r="H85" s="255">
        <v>1</v>
      </c>
      <c r="I85" s="256"/>
      <c r="J85" s="256"/>
      <c r="L85" s="255" t="s">
        <v>116</v>
      </c>
      <c r="P85" s="255" t="s">
        <v>166</v>
      </c>
      <c r="U85" s="254"/>
      <c r="V85" s="257"/>
      <c r="W85" s="258"/>
      <c r="X85" s="259"/>
      <c r="Y85" s="259"/>
      <c r="Z85" s="260"/>
      <c r="AA85" s="259"/>
      <c r="AB85" s="261"/>
      <c r="AC85" s="259"/>
    </row>
    <row r="86" spans="1:29">
      <c r="A86" s="255" t="s">
        <v>163</v>
      </c>
      <c r="B86" s="255" t="s">
        <v>112</v>
      </c>
      <c r="C86" s="255" t="s">
        <v>174</v>
      </c>
      <c r="D86" s="255" t="s">
        <v>187</v>
      </c>
      <c r="E86" s="255">
        <v>20</v>
      </c>
      <c r="G86" s="255" t="s">
        <v>188</v>
      </c>
      <c r="H86" s="255">
        <v>1</v>
      </c>
      <c r="I86" s="256"/>
      <c r="J86" s="256"/>
      <c r="L86" s="255" t="s">
        <v>116</v>
      </c>
      <c r="P86" s="255" t="s">
        <v>166</v>
      </c>
      <c r="U86" s="254"/>
      <c r="V86" s="257"/>
      <c r="W86" s="258"/>
      <c r="X86" s="259"/>
      <c r="Y86" s="259"/>
      <c r="Z86" s="260"/>
      <c r="AA86" s="259"/>
      <c r="AB86" s="261"/>
      <c r="AC86" s="259"/>
    </row>
    <row r="87" spans="1:29">
      <c r="A87" s="255" t="s">
        <v>163</v>
      </c>
      <c r="B87" s="255" t="s">
        <v>112</v>
      </c>
      <c r="C87" s="255" t="s">
        <v>175</v>
      </c>
      <c r="D87" s="255" t="s">
        <v>187</v>
      </c>
      <c r="E87" s="255">
        <v>20</v>
      </c>
      <c r="G87" s="255" t="s">
        <v>188</v>
      </c>
      <c r="H87" s="255">
        <v>1</v>
      </c>
      <c r="I87" s="256"/>
      <c r="J87" s="256"/>
      <c r="L87" s="255" t="s">
        <v>116</v>
      </c>
      <c r="P87" s="255" t="s">
        <v>166</v>
      </c>
      <c r="U87" s="254"/>
      <c r="V87" s="257"/>
      <c r="W87" s="258"/>
      <c r="X87" s="259"/>
      <c r="Y87" s="259"/>
      <c r="Z87" s="260"/>
      <c r="AA87" s="259"/>
      <c r="AB87" s="261"/>
      <c r="AC87" s="259"/>
    </row>
    <row r="88" spans="1:29">
      <c r="A88" s="255" t="s">
        <v>163</v>
      </c>
      <c r="B88" s="255" t="s">
        <v>112</v>
      </c>
      <c r="C88" s="255" t="s">
        <v>176</v>
      </c>
      <c r="D88" s="255" t="s">
        <v>187</v>
      </c>
      <c r="E88" s="255">
        <v>20</v>
      </c>
      <c r="G88" s="255" t="s">
        <v>188</v>
      </c>
      <c r="H88" s="255">
        <v>1</v>
      </c>
      <c r="I88" s="256"/>
      <c r="J88" s="256"/>
      <c r="L88" s="255" t="s">
        <v>116</v>
      </c>
      <c r="P88" s="255" t="s">
        <v>166</v>
      </c>
      <c r="U88" s="254"/>
      <c r="V88" s="257"/>
      <c r="W88" s="258"/>
      <c r="X88" s="259"/>
      <c r="Y88" s="259"/>
      <c r="Z88" s="260"/>
      <c r="AA88" s="259"/>
      <c r="AB88" s="261"/>
      <c r="AC88" s="259"/>
    </row>
    <row r="89" spans="1:29">
      <c r="A89" s="255" t="s">
        <v>163</v>
      </c>
      <c r="B89" s="255" t="s">
        <v>112</v>
      </c>
      <c r="C89" s="255" t="s">
        <v>177</v>
      </c>
      <c r="D89" s="255" t="s">
        <v>187</v>
      </c>
      <c r="E89" s="255">
        <v>20</v>
      </c>
      <c r="G89" s="255" t="s">
        <v>188</v>
      </c>
      <c r="H89" s="255">
        <v>1</v>
      </c>
      <c r="I89" s="256"/>
      <c r="J89" s="256"/>
      <c r="L89" s="255" t="s">
        <v>116</v>
      </c>
      <c r="P89" s="255" t="s">
        <v>166</v>
      </c>
      <c r="U89" s="254"/>
      <c r="V89" s="257"/>
      <c r="W89" s="258"/>
      <c r="X89" s="259"/>
      <c r="Y89" s="259"/>
      <c r="Z89" s="260"/>
      <c r="AA89" s="259"/>
      <c r="AB89" s="261"/>
      <c r="AC89" s="259"/>
    </row>
    <row r="90" spans="1:29">
      <c r="A90" s="255" t="s">
        <v>163</v>
      </c>
      <c r="B90" s="255" t="s">
        <v>112</v>
      </c>
      <c r="C90" s="255" t="s">
        <v>178</v>
      </c>
      <c r="D90" s="255" t="s">
        <v>187</v>
      </c>
      <c r="E90" s="255">
        <v>20</v>
      </c>
      <c r="G90" s="255" t="s">
        <v>188</v>
      </c>
      <c r="H90" s="255">
        <v>1</v>
      </c>
      <c r="L90" s="255" t="s">
        <v>116</v>
      </c>
      <c r="P90" s="255" t="s">
        <v>179</v>
      </c>
      <c r="U90" s="254"/>
      <c r="V90" s="257"/>
      <c r="W90" s="258"/>
      <c r="X90" s="259"/>
      <c r="Y90" s="259"/>
      <c r="Z90" s="260"/>
      <c r="AA90" s="259"/>
      <c r="AB90" s="261"/>
      <c r="AC90" s="259"/>
    </row>
    <row r="91" spans="1:29">
      <c r="A91" s="255" t="s">
        <v>163</v>
      </c>
      <c r="B91" s="255" t="s">
        <v>112</v>
      </c>
      <c r="C91" s="255" t="s">
        <v>180</v>
      </c>
      <c r="D91" s="255" t="s">
        <v>187</v>
      </c>
      <c r="E91" s="255">
        <v>20</v>
      </c>
      <c r="G91" s="255" t="s">
        <v>188</v>
      </c>
      <c r="H91" s="255">
        <v>1</v>
      </c>
      <c r="L91" s="255" t="s">
        <v>116</v>
      </c>
      <c r="P91" s="255" t="s">
        <v>179</v>
      </c>
      <c r="U91" s="254"/>
      <c r="V91" s="257"/>
      <c r="W91" s="258"/>
      <c r="X91" s="259"/>
      <c r="Y91" s="259"/>
      <c r="Z91" s="260"/>
      <c r="AA91" s="259"/>
      <c r="AB91" s="261"/>
      <c r="AC91" s="259"/>
    </row>
    <row r="92" spans="1:29" customFormat="1" ht="13">
      <c r="A92" t="s">
        <v>143</v>
      </c>
      <c r="B92" t="s">
        <v>112</v>
      </c>
      <c r="C92" t="s">
        <v>282</v>
      </c>
      <c r="D92" t="s">
        <v>187</v>
      </c>
      <c r="E92">
        <v>40</v>
      </c>
      <c r="G92" t="s">
        <v>188</v>
      </c>
      <c r="H92">
        <v>1</v>
      </c>
      <c r="I92" s="325"/>
      <c r="J92" s="325"/>
      <c r="L92" t="s">
        <v>116</v>
      </c>
      <c r="O92" t="s">
        <v>284</v>
      </c>
      <c r="P92" t="s">
        <v>283</v>
      </c>
      <c r="Q92" t="b">
        <v>0</v>
      </c>
    </row>
    <row r="93" spans="1:29">
      <c r="U93" s="254"/>
      <c r="V93" s="257"/>
      <c r="W93" s="258"/>
      <c r="X93" s="259"/>
      <c r="Y93" s="259"/>
      <c r="Z93" s="260"/>
      <c r="AA93" s="259"/>
      <c r="AB93" s="261"/>
      <c r="AC93" s="259"/>
    </row>
    <row r="94" spans="1:29">
      <c r="A94" s="253" t="s">
        <v>95</v>
      </c>
      <c r="B94" s="253" t="s">
        <v>96</v>
      </c>
      <c r="C94" s="253" t="s">
        <v>97</v>
      </c>
      <c r="D94" s="253" t="s">
        <v>98</v>
      </c>
      <c r="E94" s="253" t="s">
        <v>99</v>
      </c>
      <c r="F94" s="253" t="s">
        <v>100</v>
      </c>
      <c r="G94" s="253" t="s">
        <v>101</v>
      </c>
      <c r="H94" s="253" t="s">
        <v>102</v>
      </c>
      <c r="I94" s="253" t="s">
        <v>103</v>
      </c>
      <c r="J94" s="253" t="s">
        <v>104</v>
      </c>
      <c r="K94" s="253" t="s">
        <v>105</v>
      </c>
      <c r="L94" s="253" t="s">
        <v>106</v>
      </c>
      <c r="M94" s="253" t="s">
        <v>107</v>
      </c>
      <c r="N94" s="253" t="s">
        <v>108</v>
      </c>
      <c r="O94" s="253" t="s">
        <v>109</v>
      </c>
      <c r="P94" s="253" t="s">
        <v>110</v>
      </c>
      <c r="U94" s="254"/>
      <c r="V94" s="257"/>
      <c r="W94" s="258"/>
      <c r="X94" s="259"/>
      <c r="Y94" s="259"/>
      <c r="Z94" s="260"/>
      <c r="AA94" s="259"/>
      <c r="AB94" s="261"/>
      <c r="AC94" s="259"/>
    </row>
    <row r="95" spans="1:29">
      <c r="A95" s="255" t="s">
        <v>143</v>
      </c>
      <c r="B95" s="255" t="s">
        <v>112</v>
      </c>
      <c r="C95" s="255" t="s">
        <v>144</v>
      </c>
      <c r="D95" s="255" t="s">
        <v>122</v>
      </c>
      <c r="E95" s="255">
        <v>8.5890000000000004</v>
      </c>
      <c r="G95" s="255" t="s">
        <v>190</v>
      </c>
      <c r="H95" s="255">
        <v>1</v>
      </c>
      <c r="L95" s="255" t="s">
        <v>116</v>
      </c>
      <c r="P95" s="255" t="s">
        <v>148</v>
      </c>
      <c r="U95" s="254"/>
      <c r="V95" s="257"/>
      <c r="W95" s="258"/>
      <c r="X95" s="259"/>
      <c r="Y95" s="259"/>
      <c r="Z95" s="260"/>
      <c r="AA95" s="259"/>
      <c r="AB95" s="261"/>
      <c r="AC95" s="259"/>
    </row>
    <row r="96" spans="1:29">
      <c r="A96" s="255" t="s">
        <v>143</v>
      </c>
      <c r="B96" s="255" t="s">
        <v>112</v>
      </c>
      <c r="C96" s="255" t="s">
        <v>149</v>
      </c>
      <c r="D96" s="255" t="s">
        <v>122</v>
      </c>
      <c r="E96" s="255">
        <v>8.5890000000000004</v>
      </c>
      <c r="G96" s="255" t="s">
        <v>190</v>
      </c>
      <c r="H96" s="255">
        <v>1</v>
      </c>
      <c r="L96" s="255" t="s">
        <v>116</v>
      </c>
      <c r="P96" s="255" t="s">
        <v>148</v>
      </c>
      <c r="U96" s="254"/>
      <c r="V96" s="257"/>
      <c r="W96" s="258"/>
      <c r="X96" s="259"/>
      <c r="Y96" s="259"/>
      <c r="Z96" s="260"/>
      <c r="AA96" s="259"/>
      <c r="AB96" s="261"/>
      <c r="AC96" s="259"/>
    </row>
    <row r="97" spans="1:29">
      <c r="A97" s="255" t="s">
        <v>143</v>
      </c>
      <c r="B97" s="255" t="s">
        <v>112</v>
      </c>
      <c r="C97" s="255" t="s">
        <v>150</v>
      </c>
      <c r="D97" s="255" t="s">
        <v>122</v>
      </c>
      <c r="E97" s="255">
        <v>8.5890000000000004</v>
      </c>
      <c r="G97" s="255" t="s">
        <v>190</v>
      </c>
      <c r="H97" s="255">
        <v>1</v>
      </c>
      <c r="L97" s="255" t="s">
        <v>116</v>
      </c>
      <c r="P97" s="255" t="s">
        <v>148</v>
      </c>
      <c r="U97" s="254"/>
      <c r="V97" s="257"/>
      <c r="W97" s="258"/>
      <c r="X97" s="259"/>
      <c r="Y97" s="259"/>
      <c r="Z97" s="260"/>
      <c r="AA97" s="259"/>
      <c r="AB97" s="261"/>
      <c r="AC97" s="259"/>
    </row>
    <row r="98" spans="1:29">
      <c r="A98" s="255" t="s">
        <v>143</v>
      </c>
      <c r="B98" s="255" t="s">
        <v>112</v>
      </c>
      <c r="C98" s="255" t="s">
        <v>151</v>
      </c>
      <c r="D98" s="255" t="s">
        <v>122</v>
      </c>
      <c r="E98" s="255">
        <v>8.5890000000000004</v>
      </c>
      <c r="G98" s="255" t="s">
        <v>190</v>
      </c>
      <c r="H98" s="255">
        <v>1</v>
      </c>
      <c r="L98" s="255" t="s">
        <v>116</v>
      </c>
      <c r="P98" s="255" t="s">
        <v>148</v>
      </c>
      <c r="U98" s="254"/>
      <c r="V98" s="257"/>
      <c r="W98" s="258"/>
      <c r="X98" s="259"/>
      <c r="Y98" s="259"/>
      <c r="Z98" s="260"/>
      <c r="AA98" s="259"/>
      <c r="AB98" s="261"/>
      <c r="AC98" s="259"/>
    </row>
    <row r="99" spans="1:29">
      <c r="A99" s="255" t="s">
        <v>143</v>
      </c>
      <c r="B99" s="255" t="s">
        <v>112</v>
      </c>
      <c r="C99" s="255" t="s">
        <v>152</v>
      </c>
      <c r="D99" s="255" t="s">
        <v>122</v>
      </c>
      <c r="E99" s="255">
        <v>8.5890000000000004</v>
      </c>
      <c r="G99" s="255" t="s">
        <v>190</v>
      </c>
      <c r="H99" s="255">
        <v>1</v>
      </c>
      <c r="L99" s="255" t="s">
        <v>116</v>
      </c>
      <c r="P99" s="255" t="s">
        <v>148</v>
      </c>
      <c r="U99" s="254"/>
      <c r="V99" s="257"/>
      <c r="W99" s="258"/>
      <c r="X99" s="259"/>
      <c r="Y99" s="259"/>
      <c r="Z99" s="260"/>
      <c r="AA99" s="259"/>
      <c r="AB99" s="261"/>
      <c r="AC99" s="259"/>
    </row>
    <row r="100" spans="1:29">
      <c r="A100" s="255" t="s">
        <v>143</v>
      </c>
      <c r="B100" s="255" t="s">
        <v>112</v>
      </c>
      <c r="C100" s="255" t="s">
        <v>206</v>
      </c>
      <c r="D100" s="255" t="s">
        <v>122</v>
      </c>
      <c r="E100" s="255">
        <v>8.5890000000000004</v>
      </c>
      <c r="G100" s="255" t="s">
        <v>190</v>
      </c>
      <c r="H100" s="255">
        <v>1</v>
      </c>
      <c r="L100" s="255" t="s">
        <v>116</v>
      </c>
      <c r="P100" s="255" t="s">
        <v>148</v>
      </c>
      <c r="U100" s="254"/>
      <c r="V100" s="257"/>
      <c r="W100" s="258"/>
      <c r="X100" s="259"/>
      <c r="Y100" s="259"/>
      <c r="Z100" s="260"/>
      <c r="AA100" s="259"/>
      <c r="AB100" s="261"/>
      <c r="AC100" s="259"/>
    </row>
    <row r="101" spans="1:29">
      <c r="A101" s="255" t="s">
        <v>143</v>
      </c>
      <c r="B101" s="255" t="s">
        <v>112</v>
      </c>
      <c r="C101" s="255" t="s">
        <v>153</v>
      </c>
      <c r="D101" s="255" t="s">
        <v>122</v>
      </c>
      <c r="E101" s="255">
        <v>8.5890000000000004</v>
      </c>
      <c r="G101" s="255" t="s">
        <v>190</v>
      </c>
      <c r="H101" s="255">
        <v>1</v>
      </c>
      <c r="L101" s="255" t="s">
        <v>116</v>
      </c>
      <c r="P101" s="255" t="s">
        <v>148</v>
      </c>
      <c r="U101" s="254"/>
      <c r="V101" s="257"/>
      <c r="W101" s="258"/>
      <c r="X101" s="259"/>
      <c r="Y101" s="259"/>
      <c r="Z101" s="260"/>
      <c r="AA101" s="259"/>
      <c r="AB101" s="261"/>
      <c r="AC101" s="259"/>
    </row>
    <row r="102" spans="1:29">
      <c r="A102" s="255" t="s">
        <v>143</v>
      </c>
      <c r="B102" s="255" t="s">
        <v>112</v>
      </c>
      <c r="C102" s="255" t="s">
        <v>154</v>
      </c>
      <c r="D102" s="255" t="s">
        <v>122</v>
      </c>
      <c r="E102" s="255">
        <v>8.15</v>
      </c>
      <c r="G102" s="255" t="s">
        <v>190</v>
      </c>
      <c r="H102" s="255">
        <v>1</v>
      </c>
      <c r="L102" s="255" t="s">
        <v>116</v>
      </c>
      <c r="P102" s="255" t="s">
        <v>156</v>
      </c>
      <c r="U102" s="254"/>
      <c r="V102" s="257"/>
      <c r="W102" s="258"/>
      <c r="X102" s="259"/>
      <c r="Y102" s="259"/>
      <c r="Z102" s="260"/>
      <c r="AA102" s="259"/>
      <c r="AB102" s="261"/>
      <c r="AC102" s="259"/>
    </row>
    <row r="103" spans="1:29">
      <c r="A103" s="255" t="s">
        <v>143</v>
      </c>
      <c r="B103" s="255" t="s">
        <v>112</v>
      </c>
      <c r="C103" s="255" t="s">
        <v>157</v>
      </c>
      <c r="D103" s="255" t="s">
        <v>122</v>
      </c>
      <c r="E103" s="255">
        <v>8.15</v>
      </c>
      <c r="G103" s="255" t="s">
        <v>190</v>
      </c>
      <c r="H103" s="255">
        <v>1</v>
      </c>
      <c r="L103" s="255" t="s">
        <v>116</v>
      </c>
      <c r="P103" s="255" t="s">
        <v>156</v>
      </c>
      <c r="U103" s="254"/>
      <c r="V103" s="257"/>
      <c r="W103" s="258"/>
      <c r="X103" s="259"/>
      <c r="Y103" s="259"/>
      <c r="Z103" s="260"/>
      <c r="AA103" s="259"/>
      <c r="AB103" s="261"/>
      <c r="AC103" s="259"/>
    </row>
    <row r="104" spans="1:29">
      <c r="A104" s="255" t="s">
        <v>143</v>
      </c>
      <c r="B104" s="255" t="s">
        <v>112</v>
      </c>
      <c r="C104" s="255" t="s">
        <v>158</v>
      </c>
      <c r="D104" s="255" t="s">
        <v>122</v>
      </c>
      <c r="E104" s="255">
        <v>8.15</v>
      </c>
      <c r="G104" s="255" t="s">
        <v>190</v>
      </c>
      <c r="H104" s="255">
        <v>1</v>
      </c>
      <c r="L104" s="255" t="s">
        <v>116</v>
      </c>
      <c r="P104" s="255" t="s">
        <v>156</v>
      </c>
      <c r="U104" s="254"/>
      <c r="V104" s="257"/>
      <c r="W104" s="258"/>
      <c r="X104" s="259"/>
      <c r="Y104" s="259"/>
      <c r="Z104" s="260"/>
      <c r="AA104" s="259"/>
      <c r="AB104" s="261"/>
      <c r="AC104" s="259"/>
    </row>
    <row r="105" spans="1:29">
      <c r="A105" s="255" t="s">
        <v>143</v>
      </c>
      <c r="B105" s="255" t="s">
        <v>112</v>
      </c>
      <c r="C105" s="255" t="s">
        <v>159</v>
      </c>
      <c r="D105" s="255" t="s">
        <v>122</v>
      </c>
      <c r="E105" s="255">
        <v>8.15</v>
      </c>
      <c r="G105" s="255" t="s">
        <v>190</v>
      </c>
      <c r="H105" s="255">
        <v>1</v>
      </c>
      <c r="L105" s="255" t="s">
        <v>116</v>
      </c>
      <c r="P105" s="255" t="s">
        <v>156</v>
      </c>
      <c r="U105" s="254"/>
      <c r="V105" s="257"/>
      <c r="W105" s="258"/>
      <c r="X105" s="259"/>
      <c r="Y105" s="259"/>
      <c r="Z105" s="260"/>
      <c r="AA105" s="259"/>
      <c r="AB105" s="261"/>
      <c r="AC105" s="259"/>
    </row>
    <row r="106" spans="1:29">
      <c r="A106" s="255" t="s">
        <v>143</v>
      </c>
      <c r="B106" s="255" t="s">
        <v>112</v>
      </c>
      <c r="C106" s="255" t="s">
        <v>161</v>
      </c>
      <c r="D106" s="255" t="s">
        <v>122</v>
      </c>
      <c r="E106" s="255">
        <v>8.1189999999999998</v>
      </c>
      <c r="G106" s="255" t="s">
        <v>190</v>
      </c>
      <c r="H106" s="255">
        <v>1</v>
      </c>
      <c r="L106" s="255" t="s">
        <v>116</v>
      </c>
      <c r="P106" s="255" t="s">
        <v>156</v>
      </c>
      <c r="U106" s="254"/>
      <c r="V106" s="257"/>
      <c r="W106" s="258"/>
      <c r="X106" s="259"/>
      <c r="Y106" s="259"/>
      <c r="Z106" s="260"/>
      <c r="AA106" s="259"/>
      <c r="AB106" s="261"/>
      <c r="AC106" s="259"/>
    </row>
    <row r="107" spans="1:29">
      <c r="A107" s="255" t="s">
        <v>143</v>
      </c>
      <c r="B107" s="255" t="s">
        <v>112</v>
      </c>
      <c r="C107" s="255" t="s">
        <v>162</v>
      </c>
      <c r="D107" s="255" t="s">
        <v>122</v>
      </c>
      <c r="E107" s="255">
        <v>8.15</v>
      </c>
      <c r="G107" s="255" t="s">
        <v>190</v>
      </c>
      <c r="H107" s="255">
        <v>1</v>
      </c>
      <c r="L107" s="255" t="s">
        <v>116</v>
      </c>
      <c r="P107" s="255" t="s">
        <v>156</v>
      </c>
      <c r="U107" s="254"/>
      <c r="V107" s="257"/>
      <c r="W107" s="258"/>
      <c r="X107" s="259"/>
      <c r="Y107" s="259"/>
      <c r="Z107" s="260"/>
      <c r="AA107" s="259"/>
      <c r="AB107" s="261"/>
      <c r="AC107" s="259"/>
    </row>
    <row r="108" spans="1:29">
      <c r="A108" s="255" t="s">
        <v>163</v>
      </c>
      <c r="B108" s="255" t="s">
        <v>112</v>
      </c>
      <c r="C108" s="255" t="s">
        <v>167</v>
      </c>
      <c r="D108" s="255" t="s">
        <v>122</v>
      </c>
      <c r="E108" s="255">
        <v>6.4779999999999998</v>
      </c>
      <c r="G108" s="255" t="s">
        <v>190</v>
      </c>
      <c r="H108" s="255">
        <v>1</v>
      </c>
      <c r="L108" s="255" t="s">
        <v>116</v>
      </c>
      <c r="P108" s="255" t="s">
        <v>166</v>
      </c>
      <c r="U108" s="254"/>
      <c r="V108" s="257"/>
      <c r="W108" s="258"/>
      <c r="X108" s="259"/>
      <c r="Y108" s="259"/>
      <c r="Z108" s="260"/>
      <c r="AA108" s="259"/>
      <c r="AB108" s="261"/>
      <c r="AC108" s="259"/>
    </row>
    <row r="109" spans="1:29">
      <c r="A109" s="255" t="s">
        <v>163</v>
      </c>
      <c r="B109" s="255" t="s">
        <v>112</v>
      </c>
      <c r="C109" s="255" t="s">
        <v>168</v>
      </c>
      <c r="D109" s="255" t="s">
        <v>122</v>
      </c>
      <c r="E109" s="255">
        <v>6.4779999999999998</v>
      </c>
      <c r="G109" s="255" t="s">
        <v>190</v>
      </c>
      <c r="H109" s="255">
        <v>1</v>
      </c>
      <c r="L109" s="255" t="s">
        <v>116</v>
      </c>
      <c r="P109" s="255" t="s">
        <v>166</v>
      </c>
      <c r="U109" s="254"/>
      <c r="V109" s="257"/>
      <c r="W109" s="258"/>
      <c r="X109" s="259"/>
      <c r="Y109" s="259"/>
      <c r="Z109" s="260"/>
      <c r="AA109" s="259"/>
      <c r="AB109" s="261"/>
      <c r="AC109" s="259"/>
    </row>
    <row r="110" spans="1:29">
      <c r="A110" s="255" t="s">
        <v>163</v>
      </c>
      <c r="B110" s="255" t="s">
        <v>112</v>
      </c>
      <c r="C110" s="255" t="s">
        <v>169</v>
      </c>
      <c r="D110" s="255" t="s">
        <v>122</v>
      </c>
      <c r="E110" s="255">
        <v>6.4779999999999998</v>
      </c>
      <c r="G110" s="255" t="s">
        <v>190</v>
      </c>
      <c r="H110" s="255">
        <v>1</v>
      </c>
      <c r="L110" s="255" t="s">
        <v>116</v>
      </c>
      <c r="P110" s="255" t="s">
        <v>166</v>
      </c>
      <c r="U110" s="254"/>
      <c r="V110" s="257"/>
      <c r="W110" s="258"/>
      <c r="X110" s="259"/>
      <c r="Y110" s="259"/>
      <c r="Z110" s="260"/>
      <c r="AA110" s="259"/>
      <c r="AB110" s="261"/>
      <c r="AC110" s="259"/>
    </row>
    <row r="111" spans="1:29">
      <c r="A111" s="255" t="s">
        <v>163</v>
      </c>
      <c r="B111" s="255" t="s">
        <v>112</v>
      </c>
      <c r="C111" s="255" t="s">
        <v>170</v>
      </c>
      <c r="D111" s="255" t="s">
        <v>122</v>
      </c>
      <c r="E111" s="255">
        <v>5.3860000000000001</v>
      </c>
      <c r="G111" s="255" t="s">
        <v>190</v>
      </c>
      <c r="H111" s="255">
        <v>1</v>
      </c>
      <c r="L111" s="255" t="s">
        <v>116</v>
      </c>
      <c r="P111" s="255" t="s">
        <v>166</v>
      </c>
      <c r="U111" s="254"/>
      <c r="V111" s="257"/>
      <c r="W111" s="258"/>
      <c r="X111" s="259"/>
      <c r="Y111" s="259"/>
      <c r="Z111" s="260"/>
      <c r="AA111" s="259"/>
      <c r="AB111" s="261"/>
      <c r="AC111" s="259"/>
    </row>
    <row r="112" spans="1:29">
      <c r="A112" s="255" t="s">
        <v>163</v>
      </c>
      <c r="B112" s="255" t="s">
        <v>112</v>
      </c>
      <c r="C112" s="255" t="s">
        <v>171</v>
      </c>
      <c r="D112" s="255" t="s">
        <v>122</v>
      </c>
      <c r="E112" s="255">
        <v>6.4779999999999998</v>
      </c>
      <c r="G112" s="255" t="s">
        <v>190</v>
      </c>
      <c r="H112" s="255">
        <v>1</v>
      </c>
      <c r="L112" s="255" t="s">
        <v>116</v>
      </c>
      <c r="P112" s="255" t="s">
        <v>166</v>
      </c>
      <c r="U112" s="254"/>
      <c r="V112" s="257"/>
      <c r="W112" s="258"/>
      <c r="X112" s="259"/>
      <c r="Y112" s="259"/>
      <c r="Z112" s="260"/>
      <c r="AA112" s="259"/>
      <c r="AB112" s="261"/>
      <c r="AC112" s="259"/>
    </row>
    <row r="113" spans="1:29">
      <c r="A113" s="255" t="s">
        <v>163</v>
      </c>
      <c r="B113" s="255" t="s">
        <v>112</v>
      </c>
      <c r="C113" s="255" t="s">
        <v>172</v>
      </c>
      <c r="D113" s="255" t="s">
        <v>122</v>
      </c>
      <c r="E113" s="255">
        <v>6.4779999999999998</v>
      </c>
      <c r="G113" s="255" t="s">
        <v>190</v>
      </c>
      <c r="H113" s="255">
        <v>1</v>
      </c>
      <c r="L113" s="255" t="s">
        <v>116</v>
      </c>
      <c r="P113" s="255" t="s">
        <v>166</v>
      </c>
      <c r="U113" s="254"/>
      <c r="V113" s="257"/>
      <c r="W113" s="258"/>
      <c r="X113" s="259"/>
      <c r="Y113" s="259"/>
      <c r="Z113" s="260"/>
      <c r="AA113" s="259"/>
      <c r="AB113" s="261"/>
      <c r="AC113" s="259"/>
    </row>
    <row r="114" spans="1:29">
      <c r="A114" s="255" t="s">
        <v>163</v>
      </c>
      <c r="B114" s="255" t="s">
        <v>112</v>
      </c>
      <c r="C114" s="255" t="s">
        <v>164</v>
      </c>
      <c r="D114" s="255" t="s">
        <v>122</v>
      </c>
      <c r="E114" s="255">
        <v>5.3860000000000001</v>
      </c>
      <c r="G114" s="255" t="s">
        <v>190</v>
      </c>
      <c r="H114" s="255">
        <v>1</v>
      </c>
      <c r="L114" s="255" t="s">
        <v>116</v>
      </c>
      <c r="P114" s="255" t="s">
        <v>166</v>
      </c>
      <c r="U114" s="254"/>
      <c r="V114" s="257"/>
      <c r="W114" s="258"/>
      <c r="X114" s="259"/>
      <c r="Y114" s="259"/>
      <c r="Z114" s="260"/>
      <c r="AA114" s="259"/>
      <c r="AB114" s="261"/>
      <c r="AC114" s="259"/>
    </row>
    <row r="115" spans="1:29">
      <c r="A115" s="255" t="s">
        <v>163</v>
      </c>
      <c r="B115" s="255" t="s">
        <v>112</v>
      </c>
      <c r="C115" s="255" t="s">
        <v>173</v>
      </c>
      <c r="D115" s="255" t="s">
        <v>122</v>
      </c>
      <c r="E115" s="255">
        <v>6.4779999999999998</v>
      </c>
      <c r="G115" s="255" t="s">
        <v>190</v>
      </c>
      <c r="H115" s="255">
        <v>1</v>
      </c>
      <c r="L115" s="255" t="s">
        <v>116</v>
      </c>
      <c r="P115" s="255" t="s">
        <v>166</v>
      </c>
      <c r="U115" s="254"/>
      <c r="V115" s="257"/>
      <c r="W115" s="258"/>
      <c r="X115" s="259"/>
      <c r="Y115" s="259"/>
      <c r="Z115" s="260"/>
      <c r="AA115" s="259"/>
      <c r="AB115" s="261"/>
      <c r="AC115" s="259"/>
    </row>
    <row r="116" spans="1:29">
      <c r="A116" s="255" t="s">
        <v>163</v>
      </c>
      <c r="B116" s="255" t="s">
        <v>112</v>
      </c>
      <c r="C116" s="255" t="s">
        <v>174</v>
      </c>
      <c r="D116" s="255" t="s">
        <v>122</v>
      </c>
      <c r="E116" s="255">
        <v>6.4779999999999998</v>
      </c>
      <c r="G116" s="255" t="s">
        <v>190</v>
      </c>
      <c r="H116" s="255">
        <v>1</v>
      </c>
      <c r="L116" s="255" t="s">
        <v>116</v>
      </c>
      <c r="P116" s="255" t="s">
        <v>166</v>
      </c>
      <c r="U116" s="254"/>
      <c r="V116" s="257"/>
      <c r="W116" s="258"/>
      <c r="X116" s="259"/>
      <c r="Y116" s="259"/>
      <c r="Z116" s="260"/>
      <c r="AA116" s="259"/>
      <c r="AB116" s="261"/>
      <c r="AC116" s="259"/>
    </row>
    <row r="117" spans="1:29">
      <c r="A117" s="255" t="s">
        <v>163</v>
      </c>
      <c r="B117" s="255" t="s">
        <v>112</v>
      </c>
      <c r="C117" s="255" t="s">
        <v>175</v>
      </c>
      <c r="D117" s="255" t="s">
        <v>122</v>
      </c>
      <c r="E117" s="255">
        <v>6.4779999999999998</v>
      </c>
      <c r="G117" s="255" t="s">
        <v>190</v>
      </c>
      <c r="H117" s="255">
        <v>1</v>
      </c>
      <c r="L117" s="255" t="s">
        <v>116</v>
      </c>
      <c r="P117" s="255" t="s">
        <v>166</v>
      </c>
      <c r="U117" s="254"/>
      <c r="V117" s="257"/>
      <c r="W117" s="258"/>
      <c r="X117" s="259"/>
      <c r="Y117" s="259"/>
      <c r="Z117" s="260"/>
      <c r="AA117" s="259"/>
      <c r="AB117" s="261"/>
      <c r="AC117" s="259"/>
    </row>
    <row r="118" spans="1:29">
      <c r="A118" s="255" t="s">
        <v>163</v>
      </c>
      <c r="B118" s="255" t="s">
        <v>112</v>
      </c>
      <c r="C118" s="255" t="s">
        <v>176</v>
      </c>
      <c r="D118" s="255" t="s">
        <v>122</v>
      </c>
      <c r="E118" s="255">
        <v>6.4779999999999998</v>
      </c>
      <c r="G118" s="255" t="s">
        <v>190</v>
      </c>
      <c r="H118" s="255">
        <v>1</v>
      </c>
      <c r="L118" s="255" t="s">
        <v>116</v>
      </c>
      <c r="P118" s="255" t="s">
        <v>166</v>
      </c>
      <c r="U118" s="254"/>
      <c r="V118" s="257"/>
      <c r="W118" s="258"/>
      <c r="X118" s="259"/>
      <c r="Y118" s="259"/>
      <c r="Z118" s="260"/>
      <c r="AA118" s="259"/>
      <c r="AB118" s="261"/>
      <c r="AC118" s="259"/>
    </row>
    <row r="119" spans="1:29">
      <c r="A119" s="255" t="s">
        <v>163</v>
      </c>
      <c r="B119" s="255" t="s">
        <v>112</v>
      </c>
      <c r="C119" s="255" t="s">
        <v>177</v>
      </c>
      <c r="D119" s="255" t="s">
        <v>122</v>
      </c>
      <c r="E119" s="255">
        <v>6.4779999999999998</v>
      </c>
      <c r="G119" s="255" t="s">
        <v>190</v>
      </c>
      <c r="H119" s="255">
        <v>1</v>
      </c>
      <c r="L119" s="255" t="s">
        <v>116</v>
      </c>
      <c r="P119" s="255" t="s">
        <v>166</v>
      </c>
      <c r="U119" s="254"/>
      <c r="V119" s="257"/>
      <c r="W119" s="258"/>
      <c r="X119" s="259"/>
      <c r="Y119" s="259"/>
      <c r="Z119" s="260"/>
      <c r="AA119" s="259"/>
      <c r="AB119" s="261"/>
      <c r="AC119" s="259"/>
    </row>
    <row r="120" spans="1:29">
      <c r="A120" s="255" t="s">
        <v>163</v>
      </c>
      <c r="B120" s="255" t="s">
        <v>112</v>
      </c>
      <c r="C120" s="255" t="s">
        <v>178</v>
      </c>
      <c r="D120" s="255" t="s">
        <v>122</v>
      </c>
      <c r="E120" s="255">
        <v>5.3869999999999996</v>
      </c>
      <c r="G120" s="255" t="s">
        <v>190</v>
      </c>
      <c r="H120" s="255">
        <v>1</v>
      </c>
      <c r="L120" s="255" t="s">
        <v>116</v>
      </c>
      <c r="P120" s="255" t="s">
        <v>179</v>
      </c>
      <c r="U120" s="254"/>
      <c r="V120" s="257"/>
      <c r="W120" s="258"/>
      <c r="X120" s="259"/>
      <c r="Y120" s="259"/>
      <c r="Z120" s="260"/>
      <c r="AA120" s="259"/>
      <c r="AB120" s="261"/>
      <c r="AC120" s="259"/>
    </row>
    <row r="121" spans="1:29">
      <c r="A121" s="255" t="s">
        <v>163</v>
      </c>
      <c r="B121" s="255" t="s">
        <v>112</v>
      </c>
      <c r="C121" s="255" t="s">
        <v>180</v>
      </c>
      <c r="D121" s="255" t="s">
        <v>122</v>
      </c>
      <c r="E121" s="255">
        <v>5.5430000000000001</v>
      </c>
      <c r="G121" s="255" t="s">
        <v>190</v>
      </c>
      <c r="H121" s="255">
        <v>1</v>
      </c>
      <c r="L121" s="255" t="s">
        <v>116</v>
      </c>
      <c r="P121" s="255" t="s">
        <v>179</v>
      </c>
      <c r="U121" s="254"/>
      <c r="V121" s="257"/>
      <c r="W121" s="258"/>
      <c r="X121" s="259"/>
      <c r="Y121" s="259"/>
      <c r="Z121" s="260"/>
      <c r="AA121" s="259"/>
      <c r="AB121" s="261"/>
      <c r="AC121" s="259"/>
    </row>
    <row r="122" spans="1:29" customFormat="1" ht="13">
      <c r="A122" t="s">
        <v>143</v>
      </c>
      <c r="B122" t="s">
        <v>112</v>
      </c>
      <c r="C122" t="s">
        <v>282</v>
      </c>
      <c r="D122" t="s">
        <v>122</v>
      </c>
      <c r="E122" s="177">
        <v>8.2750000000000004</v>
      </c>
      <c r="G122" t="s">
        <v>190</v>
      </c>
      <c r="H122">
        <v>1</v>
      </c>
      <c r="I122" s="325"/>
      <c r="J122" s="325"/>
      <c r="L122" t="s">
        <v>116</v>
      </c>
      <c r="P122" t="s">
        <v>283</v>
      </c>
      <c r="Q122" t="b">
        <v>0</v>
      </c>
    </row>
    <row r="123" spans="1:29">
      <c r="U123" s="254"/>
      <c r="V123" s="257"/>
      <c r="W123" s="258"/>
      <c r="X123" s="259"/>
      <c r="Y123" s="259"/>
      <c r="Z123" s="260"/>
      <c r="AA123" s="259"/>
      <c r="AB123" s="261"/>
      <c r="AC123" s="259"/>
    </row>
    <row r="124" spans="1:29">
      <c r="U124" s="254"/>
      <c r="V124" s="257"/>
      <c r="W124" s="258"/>
      <c r="X124" s="259"/>
      <c r="Y124" s="259"/>
      <c r="Z124" s="260"/>
      <c r="AA124" s="259"/>
      <c r="AB124" s="261"/>
      <c r="AC124" s="259"/>
    </row>
    <row r="125" spans="1:29" s="253" customFormat="1">
      <c r="A125" s="253" t="s">
        <v>95</v>
      </c>
      <c r="B125" s="253" t="s">
        <v>96</v>
      </c>
      <c r="C125" s="253" t="s">
        <v>97</v>
      </c>
      <c r="D125" s="253" t="s">
        <v>98</v>
      </c>
      <c r="E125" s="253" t="s">
        <v>99</v>
      </c>
      <c r="F125" s="253" t="s">
        <v>100</v>
      </c>
      <c r="G125" s="253" t="s">
        <v>101</v>
      </c>
      <c r="H125" s="253" t="s">
        <v>102</v>
      </c>
      <c r="I125" s="253" t="s">
        <v>103</v>
      </c>
      <c r="J125" s="253" t="s">
        <v>104</v>
      </c>
      <c r="K125" s="253" t="s">
        <v>105</v>
      </c>
      <c r="L125" s="253" t="s">
        <v>106</v>
      </c>
      <c r="M125" s="253" t="s">
        <v>107</v>
      </c>
      <c r="N125" s="253" t="s">
        <v>108</v>
      </c>
      <c r="O125" s="253" t="s">
        <v>109</v>
      </c>
      <c r="P125" s="253" t="s">
        <v>110</v>
      </c>
      <c r="S125" s="253" t="s">
        <v>0</v>
      </c>
      <c r="U125" s="254"/>
      <c r="V125" s="257"/>
      <c r="W125" s="258"/>
      <c r="X125" s="259"/>
      <c r="Y125" s="259"/>
      <c r="Z125" s="260"/>
      <c r="AA125" s="259"/>
      <c r="AB125" s="261"/>
      <c r="AC125" s="259"/>
    </row>
    <row r="126" spans="1:29">
      <c r="A126" s="255" t="s">
        <v>111</v>
      </c>
      <c r="B126" s="255" t="s">
        <v>112</v>
      </c>
      <c r="C126" s="255" t="s">
        <v>147</v>
      </c>
      <c r="D126" s="255" t="s">
        <v>114</v>
      </c>
      <c r="E126" s="255">
        <v>1</v>
      </c>
      <c r="G126" s="255" t="s">
        <v>115</v>
      </c>
      <c r="H126" s="255">
        <v>1</v>
      </c>
      <c r="I126" s="256">
        <v>45658</v>
      </c>
      <c r="J126" s="256"/>
      <c r="L126" s="255" t="s">
        <v>116</v>
      </c>
      <c r="O126" s="255" t="s">
        <v>191</v>
      </c>
      <c r="P126" s="255" t="s">
        <v>192</v>
      </c>
      <c r="S126" s="255">
        <f>YEAR(I126)</f>
        <v>2025</v>
      </c>
      <c r="U126" s="254"/>
      <c r="V126" s="257"/>
      <c r="W126" s="258"/>
      <c r="X126" s="259"/>
      <c r="Y126" s="259"/>
      <c r="Z126" s="260"/>
      <c r="AA126" s="259"/>
      <c r="AB126" s="261"/>
      <c r="AC126" s="259"/>
    </row>
    <row r="127" spans="1:29">
      <c r="A127" s="255" t="s">
        <v>111</v>
      </c>
      <c r="B127" s="255" t="s">
        <v>112</v>
      </c>
      <c r="C127" s="255" t="s">
        <v>147</v>
      </c>
      <c r="D127" s="255" t="s">
        <v>114</v>
      </c>
      <c r="E127" s="255">
        <v>0.94920000000000004</v>
      </c>
      <c r="G127" s="255" t="s">
        <v>115</v>
      </c>
      <c r="H127" s="255">
        <v>1</v>
      </c>
      <c r="I127" s="256">
        <v>46023</v>
      </c>
      <c r="J127" s="256"/>
      <c r="L127" s="255" t="s">
        <v>116</v>
      </c>
      <c r="O127" s="255" t="s">
        <v>191</v>
      </c>
      <c r="P127" s="255" t="s">
        <v>192</v>
      </c>
      <c r="S127" s="255">
        <f t="shared" ref="S127:S146" si="2">YEAR(I127)</f>
        <v>2026</v>
      </c>
      <c r="U127" s="254"/>
      <c r="V127" s="257"/>
      <c r="W127" s="258"/>
      <c r="X127" s="259"/>
      <c r="Y127" s="259"/>
      <c r="Z127" s="260"/>
      <c r="AA127" s="259"/>
      <c r="AB127" s="261"/>
      <c r="AC127" s="259"/>
    </row>
    <row r="128" spans="1:29">
      <c r="A128" s="255" t="s">
        <v>111</v>
      </c>
      <c r="B128" s="255" t="s">
        <v>112</v>
      </c>
      <c r="C128" s="255" t="s">
        <v>147</v>
      </c>
      <c r="D128" s="255" t="s">
        <v>114</v>
      </c>
      <c r="E128" s="255">
        <v>0.92149999999999999</v>
      </c>
      <c r="G128" s="255" t="s">
        <v>115</v>
      </c>
      <c r="H128" s="255">
        <v>1</v>
      </c>
      <c r="I128" s="256">
        <v>46388</v>
      </c>
      <c r="J128" s="256"/>
      <c r="L128" s="255" t="s">
        <v>116</v>
      </c>
      <c r="O128" s="255" t="s">
        <v>191</v>
      </c>
      <c r="P128" s="255" t="s">
        <v>192</v>
      </c>
      <c r="S128" s="255">
        <f t="shared" si="2"/>
        <v>2027</v>
      </c>
      <c r="U128" s="254"/>
      <c r="V128" s="257"/>
      <c r="W128" s="258"/>
      <c r="X128" s="259"/>
      <c r="Y128" s="259"/>
      <c r="Z128" s="260"/>
      <c r="AA128" s="259"/>
      <c r="AB128" s="261"/>
      <c r="AC128" s="259"/>
    </row>
    <row r="129" spans="1:29">
      <c r="A129" s="255" t="s">
        <v>111</v>
      </c>
      <c r="B129" s="255" t="s">
        <v>112</v>
      </c>
      <c r="C129" s="255" t="s">
        <v>147</v>
      </c>
      <c r="D129" s="255" t="s">
        <v>114</v>
      </c>
      <c r="E129" s="255">
        <v>0.89200000000000002</v>
      </c>
      <c r="G129" s="255" t="s">
        <v>115</v>
      </c>
      <c r="H129" s="255">
        <v>1</v>
      </c>
      <c r="I129" s="256">
        <v>46753</v>
      </c>
      <c r="J129" s="256"/>
      <c r="L129" s="255" t="s">
        <v>116</v>
      </c>
      <c r="O129" s="255" t="s">
        <v>191</v>
      </c>
      <c r="P129" s="255" t="s">
        <v>192</v>
      </c>
      <c r="S129" s="255">
        <f t="shared" si="2"/>
        <v>2028</v>
      </c>
      <c r="U129" s="254"/>
      <c r="V129" s="257"/>
      <c r="W129" s="260"/>
      <c r="X129" s="259"/>
      <c r="Y129" s="259"/>
      <c r="Z129" s="260"/>
      <c r="AA129" s="259"/>
      <c r="AB129" s="261"/>
      <c r="AC129" s="259"/>
    </row>
    <row r="130" spans="1:29">
      <c r="A130" s="255" t="s">
        <v>111</v>
      </c>
      <c r="B130" s="255" t="s">
        <v>112</v>
      </c>
      <c r="C130" s="255" t="s">
        <v>147</v>
      </c>
      <c r="D130" s="255" t="s">
        <v>114</v>
      </c>
      <c r="E130" s="255">
        <v>0.8609</v>
      </c>
      <c r="G130" s="255" t="s">
        <v>115</v>
      </c>
      <c r="H130" s="255">
        <v>1</v>
      </c>
      <c r="I130" s="256">
        <v>47119</v>
      </c>
      <c r="J130" s="256"/>
      <c r="L130" s="255" t="s">
        <v>116</v>
      </c>
      <c r="O130" s="255" t="s">
        <v>191</v>
      </c>
      <c r="P130" s="255" t="s">
        <v>192</v>
      </c>
      <c r="S130" s="255">
        <f t="shared" si="2"/>
        <v>2029</v>
      </c>
      <c r="U130" s="254"/>
      <c r="V130" s="257"/>
      <c r="W130" s="260"/>
      <c r="X130" s="259"/>
      <c r="Y130" s="259"/>
      <c r="Z130" s="260"/>
      <c r="AA130" s="259"/>
      <c r="AB130" s="261"/>
      <c r="AC130" s="259"/>
    </row>
    <row r="131" spans="1:29">
      <c r="A131" s="255" t="s">
        <v>111</v>
      </c>
      <c r="B131" s="255" t="s">
        <v>112</v>
      </c>
      <c r="C131" s="255" t="s">
        <v>147</v>
      </c>
      <c r="D131" s="255" t="s">
        <v>114</v>
      </c>
      <c r="E131" s="255">
        <v>0.82789999999999997</v>
      </c>
      <c r="G131" s="255" t="s">
        <v>115</v>
      </c>
      <c r="H131" s="255">
        <v>1</v>
      </c>
      <c r="I131" s="256">
        <v>47484</v>
      </c>
      <c r="J131" s="256"/>
      <c r="L131" s="255" t="s">
        <v>116</v>
      </c>
      <c r="O131" s="255" t="s">
        <v>191</v>
      </c>
      <c r="P131" s="255" t="s">
        <v>192</v>
      </c>
      <c r="S131" s="255">
        <f t="shared" si="2"/>
        <v>2030</v>
      </c>
      <c r="U131" s="254"/>
      <c r="V131" s="257"/>
      <c r="W131" s="260"/>
      <c r="X131" s="259"/>
      <c r="Y131" s="259"/>
      <c r="Z131" s="260"/>
      <c r="AA131" s="259"/>
      <c r="AB131" s="261"/>
      <c r="AC131" s="259"/>
    </row>
    <row r="132" spans="1:29">
      <c r="A132" s="255" t="s">
        <v>111</v>
      </c>
      <c r="B132" s="255" t="s">
        <v>112</v>
      </c>
      <c r="C132" s="255" t="s">
        <v>147</v>
      </c>
      <c r="D132" s="255" t="s">
        <v>114</v>
      </c>
      <c r="E132" s="255">
        <v>0.79320000000000002</v>
      </c>
      <c r="G132" s="255" t="s">
        <v>115</v>
      </c>
      <c r="H132" s="255">
        <v>1</v>
      </c>
      <c r="I132" s="256">
        <v>47849</v>
      </c>
      <c r="J132" s="256"/>
      <c r="L132" s="255" t="s">
        <v>116</v>
      </c>
      <c r="O132" s="255" t="s">
        <v>191</v>
      </c>
      <c r="P132" s="255" t="s">
        <v>192</v>
      </c>
      <c r="S132" s="255">
        <f t="shared" si="2"/>
        <v>2031</v>
      </c>
      <c r="U132" s="254"/>
      <c r="V132" s="257"/>
      <c r="W132" s="260"/>
      <c r="X132" s="259"/>
      <c r="Y132" s="259"/>
      <c r="Z132" s="260"/>
      <c r="AA132" s="259"/>
      <c r="AB132" s="259"/>
      <c r="AC132" s="259"/>
    </row>
    <row r="133" spans="1:29">
      <c r="A133" s="255" t="s">
        <v>111</v>
      </c>
      <c r="B133" s="255" t="s">
        <v>112</v>
      </c>
      <c r="C133" s="255" t="s">
        <v>147</v>
      </c>
      <c r="D133" s="255" t="s">
        <v>114</v>
      </c>
      <c r="E133" s="255">
        <v>0.79759999999999998</v>
      </c>
      <c r="G133" s="255" t="s">
        <v>115</v>
      </c>
      <c r="H133" s="255">
        <v>1</v>
      </c>
      <c r="I133" s="256">
        <v>48214</v>
      </c>
      <c r="J133" s="256"/>
      <c r="L133" s="255" t="s">
        <v>116</v>
      </c>
      <c r="O133" s="255" t="s">
        <v>191</v>
      </c>
      <c r="P133" s="255" t="s">
        <v>192</v>
      </c>
      <c r="S133" s="255">
        <f t="shared" si="2"/>
        <v>2032</v>
      </c>
      <c r="U133" s="254"/>
      <c r="V133" s="257"/>
      <c r="W133" s="260"/>
      <c r="X133" s="259"/>
      <c r="Y133" s="259"/>
      <c r="Z133" s="260"/>
      <c r="AA133" s="259"/>
      <c r="AB133" s="259"/>
      <c r="AC133" s="259"/>
    </row>
    <row r="134" spans="1:29">
      <c r="A134" s="255" t="s">
        <v>111</v>
      </c>
      <c r="B134" s="255" t="s">
        <v>112</v>
      </c>
      <c r="C134" s="255" t="s">
        <v>147</v>
      </c>
      <c r="D134" s="255" t="s">
        <v>114</v>
      </c>
      <c r="E134" s="255">
        <v>0.80189999999999995</v>
      </c>
      <c r="G134" s="255" t="s">
        <v>115</v>
      </c>
      <c r="H134" s="255">
        <v>1</v>
      </c>
      <c r="I134" s="256">
        <v>48580</v>
      </c>
      <c r="J134" s="256"/>
      <c r="L134" s="255" t="s">
        <v>116</v>
      </c>
      <c r="O134" s="255" t="s">
        <v>191</v>
      </c>
      <c r="P134" s="255" t="s">
        <v>192</v>
      </c>
      <c r="S134" s="255">
        <f t="shared" si="2"/>
        <v>2033</v>
      </c>
      <c r="U134" s="254"/>
      <c r="V134" s="257"/>
      <c r="W134" s="260"/>
      <c r="X134" s="259"/>
      <c r="Y134" s="259"/>
      <c r="Z134" s="260"/>
      <c r="AA134" s="259"/>
      <c r="AB134" s="259"/>
      <c r="AC134" s="259"/>
    </row>
    <row r="135" spans="1:29">
      <c r="A135" s="255" t="s">
        <v>111</v>
      </c>
      <c r="B135" s="255" t="s">
        <v>112</v>
      </c>
      <c r="C135" s="255" t="s">
        <v>147</v>
      </c>
      <c r="D135" s="255" t="s">
        <v>114</v>
      </c>
      <c r="E135" s="255">
        <v>0.80600000000000005</v>
      </c>
      <c r="G135" s="255" t="s">
        <v>115</v>
      </c>
      <c r="H135" s="255">
        <v>1</v>
      </c>
      <c r="I135" s="256">
        <v>48945</v>
      </c>
      <c r="J135" s="256"/>
      <c r="L135" s="255" t="s">
        <v>116</v>
      </c>
      <c r="O135" s="255" t="s">
        <v>191</v>
      </c>
      <c r="P135" s="255" t="s">
        <v>192</v>
      </c>
      <c r="S135" s="255">
        <f t="shared" si="2"/>
        <v>2034</v>
      </c>
      <c r="U135" s="254"/>
      <c r="V135" s="257"/>
      <c r="W135" s="260"/>
      <c r="X135" s="259"/>
      <c r="Y135" s="259"/>
      <c r="Z135" s="260"/>
      <c r="AA135" s="259"/>
      <c r="AB135" s="259"/>
      <c r="AC135" s="259"/>
    </row>
    <row r="136" spans="1:29">
      <c r="A136" s="255" t="s">
        <v>111</v>
      </c>
      <c r="B136" s="255" t="s">
        <v>112</v>
      </c>
      <c r="C136" s="255" t="s">
        <v>147</v>
      </c>
      <c r="D136" s="255" t="s">
        <v>114</v>
      </c>
      <c r="E136" s="255">
        <v>0.81010000000000004</v>
      </c>
      <c r="G136" s="255" t="s">
        <v>115</v>
      </c>
      <c r="H136" s="255">
        <v>1</v>
      </c>
      <c r="I136" s="256">
        <v>49310</v>
      </c>
      <c r="J136" s="256"/>
      <c r="L136" s="255" t="s">
        <v>116</v>
      </c>
      <c r="O136" s="255" t="s">
        <v>191</v>
      </c>
      <c r="P136" s="255" t="s">
        <v>192</v>
      </c>
      <c r="S136" s="255">
        <f t="shared" si="2"/>
        <v>2035</v>
      </c>
      <c r="U136" s="254"/>
      <c r="V136" s="257"/>
      <c r="W136" s="260"/>
      <c r="X136" s="259"/>
      <c r="Y136" s="259"/>
      <c r="Z136" s="260"/>
      <c r="AA136" s="259"/>
      <c r="AB136" s="259"/>
      <c r="AC136" s="259"/>
    </row>
    <row r="137" spans="1:29">
      <c r="A137" s="255" t="s">
        <v>111</v>
      </c>
      <c r="B137" s="255" t="s">
        <v>112</v>
      </c>
      <c r="C137" s="255" t="s">
        <v>147</v>
      </c>
      <c r="D137" s="255" t="s">
        <v>114</v>
      </c>
      <c r="E137" s="255">
        <v>0.81430000000000002</v>
      </c>
      <c r="G137" s="255" t="s">
        <v>115</v>
      </c>
      <c r="H137" s="255">
        <v>1</v>
      </c>
      <c r="I137" s="256">
        <v>49675</v>
      </c>
      <c r="J137" s="256"/>
      <c r="L137" s="255" t="s">
        <v>116</v>
      </c>
      <c r="O137" s="255" t="s">
        <v>191</v>
      </c>
      <c r="P137" s="255" t="s">
        <v>192</v>
      </c>
      <c r="S137" s="255">
        <f t="shared" si="2"/>
        <v>2036</v>
      </c>
      <c r="Z137" s="254"/>
      <c r="AA137" s="254"/>
      <c r="AB137" s="254"/>
      <c r="AC137" s="254"/>
    </row>
    <row r="138" spans="1:29">
      <c r="A138" s="255" t="s">
        <v>111</v>
      </c>
      <c r="B138" s="255" t="s">
        <v>112</v>
      </c>
      <c r="C138" s="255" t="s">
        <v>147</v>
      </c>
      <c r="D138" s="255" t="s">
        <v>114</v>
      </c>
      <c r="E138" s="255">
        <v>0.81840000000000002</v>
      </c>
      <c r="G138" s="255" t="s">
        <v>115</v>
      </c>
      <c r="H138" s="255">
        <v>1</v>
      </c>
      <c r="I138" s="256">
        <v>50041</v>
      </c>
      <c r="J138" s="256"/>
      <c r="L138" s="255" t="s">
        <v>116</v>
      </c>
      <c r="O138" s="255" t="s">
        <v>191</v>
      </c>
      <c r="P138" s="255" t="s">
        <v>192</v>
      </c>
      <c r="S138" s="255">
        <f t="shared" si="2"/>
        <v>2037</v>
      </c>
      <c r="Z138" s="254"/>
      <c r="AA138" s="254"/>
      <c r="AB138" s="254"/>
      <c r="AC138" s="254"/>
    </row>
    <row r="139" spans="1:29">
      <c r="A139" s="255" t="s">
        <v>111</v>
      </c>
      <c r="B139" s="255" t="s">
        <v>112</v>
      </c>
      <c r="C139" s="255" t="s">
        <v>147</v>
      </c>
      <c r="D139" s="255" t="s">
        <v>114</v>
      </c>
      <c r="E139" s="255">
        <v>0.8226</v>
      </c>
      <c r="G139" s="255" t="s">
        <v>115</v>
      </c>
      <c r="H139" s="255">
        <v>1</v>
      </c>
      <c r="I139" s="256">
        <v>50406</v>
      </c>
      <c r="J139" s="256"/>
      <c r="L139" s="255" t="s">
        <v>116</v>
      </c>
      <c r="O139" s="255" t="s">
        <v>191</v>
      </c>
      <c r="P139" s="255" t="s">
        <v>192</v>
      </c>
      <c r="S139" s="255">
        <f t="shared" si="2"/>
        <v>2038</v>
      </c>
      <c r="Z139" s="254"/>
      <c r="AA139" s="254"/>
      <c r="AB139" s="254"/>
      <c r="AC139" s="254"/>
    </row>
    <row r="140" spans="1:29">
      <c r="A140" s="255" t="s">
        <v>111</v>
      </c>
      <c r="B140" s="255" t="s">
        <v>112</v>
      </c>
      <c r="C140" s="255" t="s">
        <v>147</v>
      </c>
      <c r="D140" s="255" t="s">
        <v>114</v>
      </c>
      <c r="E140" s="255">
        <v>0.82679999999999998</v>
      </c>
      <c r="G140" s="255" t="s">
        <v>115</v>
      </c>
      <c r="H140" s="255">
        <v>1</v>
      </c>
      <c r="I140" s="256">
        <v>50771</v>
      </c>
      <c r="J140" s="256"/>
      <c r="L140" s="255" t="s">
        <v>116</v>
      </c>
      <c r="O140" s="255" t="s">
        <v>191</v>
      </c>
      <c r="P140" s="255" t="s">
        <v>192</v>
      </c>
      <c r="S140" s="255">
        <f t="shared" si="2"/>
        <v>2039</v>
      </c>
      <c r="Z140" s="254"/>
      <c r="AA140" s="254"/>
      <c r="AB140" s="254"/>
      <c r="AC140" s="254"/>
    </row>
    <row r="141" spans="1:29">
      <c r="A141" s="255" t="s">
        <v>111</v>
      </c>
      <c r="B141" s="255" t="s">
        <v>112</v>
      </c>
      <c r="C141" s="255" t="s">
        <v>147</v>
      </c>
      <c r="D141" s="255" t="s">
        <v>114</v>
      </c>
      <c r="E141" s="255">
        <v>0.83099999999999996</v>
      </c>
      <c r="G141" s="255" t="s">
        <v>115</v>
      </c>
      <c r="H141" s="255">
        <v>1</v>
      </c>
      <c r="I141" s="256">
        <v>51136</v>
      </c>
      <c r="J141" s="256"/>
      <c r="L141" s="255" t="s">
        <v>116</v>
      </c>
      <c r="O141" s="255" t="s">
        <v>191</v>
      </c>
      <c r="P141" s="255" t="s">
        <v>192</v>
      </c>
      <c r="S141" s="255">
        <f t="shared" si="2"/>
        <v>2040</v>
      </c>
      <c r="Z141" s="254"/>
      <c r="AA141" s="254"/>
      <c r="AB141" s="254"/>
      <c r="AC141" s="254"/>
    </row>
    <row r="142" spans="1:29">
      <c r="A142" s="255" t="s">
        <v>111</v>
      </c>
      <c r="B142" s="255" t="s">
        <v>112</v>
      </c>
      <c r="C142" s="255" t="s">
        <v>147</v>
      </c>
      <c r="D142" s="255" t="s">
        <v>114</v>
      </c>
      <c r="E142" s="255">
        <v>0.83530000000000004</v>
      </c>
      <c r="G142" s="255" t="s">
        <v>115</v>
      </c>
      <c r="H142" s="255">
        <v>1</v>
      </c>
      <c r="I142" s="256">
        <v>51502</v>
      </c>
      <c r="J142" s="256"/>
      <c r="L142" s="255" t="s">
        <v>116</v>
      </c>
      <c r="O142" s="255" t="s">
        <v>191</v>
      </c>
      <c r="P142" s="255" t="s">
        <v>192</v>
      </c>
      <c r="S142" s="255">
        <f t="shared" si="2"/>
        <v>2041</v>
      </c>
      <c r="Z142" s="254"/>
      <c r="AA142" s="254"/>
      <c r="AB142" s="254"/>
      <c r="AC142" s="254"/>
    </row>
    <row r="143" spans="1:29">
      <c r="A143" s="255" t="s">
        <v>111</v>
      </c>
      <c r="B143" s="255" t="s">
        <v>112</v>
      </c>
      <c r="C143" s="255" t="s">
        <v>147</v>
      </c>
      <c r="D143" s="255" t="s">
        <v>114</v>
      </c>
      <c r="E143" s="255">
        <v>0.83960000000000001</v>
      </c>
      <c r="G143" s="255" t="s">
        <v>115</v>
      </c>
      <c r="H143" s="255">
        <v>1</v>
      </c>
      <c r="I143" s="256">
        <v>51867</v>
      </c>
      <c r="J143" s="256"/>
      <c r="L143" s="255" t="s">
        <v>116</v>
      </c>
      <c r="O143" s="255" t="s">
        <v>191</v>
      </c>
      <c r="P143" s="255" t="s">
        <v>192</v>
      </c>
      <c r="S143" s="255">
        <f t="shared" si="2"/>
        <v>2042</v>
      </c>
      <c r="Z143" s="254"/>
      <c r="AA143" s="254"/>
      <c r="AB143" s="254"/>
      <c r="AC143" s="254"/>
    </row>
    <row r="144" spans="1:29">
      <c r="A144" s="255" t="s">
        <v>111</v>
      </c>
      <c r="B144" s="255" t="s">
        <v>112</v>
      </c>
      <c r="C144" s="255" t="s">
        <v>147</v>
      </c>
      <c r="D144" s="255" t="s">
        <v>114</v>
      </c>
      <c r="E144" s="255">
        <v>0.84389999999999998</v>
      </c>
      <c r="G144" s="255" t="s">
        <v>115</v>
      </c>
      <c r="H144" s="255">
        <v>1</v>
      </c>
      <c r="I144" s="256">
        <v>52232</v>
      </c>
      <c r="J144" s="256"/>
      <c r="L144" s="255" t="s">
        <v>116</v>
      </c>
      <c r="O144" s="255" t="s">
        <v>191</v>
      </c>
      <c r="P144" s="255" t="s">
        <v>192</v>
      </c>
      <c r="S144" s="255">
        <f t="shared" si="2"/>
        <v>2043</v>
      </c>
      <c r="Z144" s="254"/>
      <c r="AA144" s="254"/>
      <c r="AB144" s="254"/>
      <c r="AC144" s="254"/>
    </row>
    <row r="145" spans="1:29">
      <c r="A145" s="255" t="s">
        <v>111</v>
      </c>
      <c r="B145" s="255" t="s">
        <v>112</v>
      </c>
      <c r="C145" s="255" t="s">
        <v>147</v>
      </c>
      <c r="D145" s="255" t="s">
        <v>114</v>
      </c>
      <c r="E145" s="255">
        <v>0.84819999999999995</v>
      </c>
      <c r="G145" s="255" t="s">
        <v>115</v>
      </c>
      <c r="H145" s="255">
        <v>1</v>
      </c>
      <c r="I145" s="256">
        <v>52597</v>
      </c>
      <c r="J145" s="256"/>
      <c r="L145" s="255" t="s">
        <v>116</v>
      </c>
      <c r="O145" s="255" t="s">
        <v>191</v>
      </c>
      <c r="P145" s="255" t="s">
        <v>192</v>
      </c>
      <c r="S145" s="255">
        <f t="shared" si="2"/>
        <v>2044</v>
      </c>
      <c r="Z145" s="254"/>
      <c r="AA145" s="254"/>
      <c r="AB145" s="254"/>
      <c r="AC145" s="254"/>
    </row>
    <row r="146" spans="1:29">
      <c r="A146" s="255" t="s">
        <v>111</v>
      </c>
      <c r="B146" s="255" t="s">
        <v>112</v>
      </c>
      <c r="C146" s="255" t="s">
        <v>147</v>
      </c>
      <c r="D146" s="255" t="s">
        <v>114</v>
      </c>
      <c r="E146" s="255">
        <v>0.85250000000000004</v>
      </c>
      <c r="G146" s="255" t="s">
        <v>115</v>
      </c>
      <c r="H146" s="255">
        <v>1</v>
      </c>
      <c r="I146" s="256">
        <v>52963</v>
      </c>
      <c r="J146" s="256"/>
      <c r="L146" s="255" t="s">
        <v>116</v>
      </c>
      <c r="O146" s="255" t="s">
        <v>191</v>
      </c>
      <c r="P146" s="255" t="s">
        <v>192</v>
      </c>
      <c r="S146" s="255">
        <f t="shared" si="2"/>
        <v>2045</v>
      </c>
      <c r="Z146" s="254"/>
      <c r="AA146" s="254"/>
      <c r="AB146" s="254"/>
      <c r="AC146" s="254"/>
    </row>
    <row r="147" spans="1:29">
      <c r="Z147" s="254"/>
      <c r="AA147" s="254"/>
      <c r="AB147" s="254"/>
      <c r="AC147" s="254"/>
    </row>
    <row r="148" spans="1:29" s="253" customFormat="1">
      <c r="A148" s="253" t="s">
        <v>95</v>
      </c>
      <c r="B148" s="253" t="s">
        <v>96</v>
      </c>
      <c r="C148" s="253" t="s">
        <v>97</v>
      </c>
      <c r="D148" s="253" t="s">
        <v>98</v>
      </c>
      <c r="E148" s="253" t="s">
        <v>99</v>
      </c>
      <c r="F148" s="253" t="s">
        <v>100</v>
      </c>
      <c r="G148" s="253" t="s">
        <v>101</v>
      </c>
      <c r="H148" s="253" t="s">
        <v>102</v>
      </c>
      <c r="I148" s="253" t="s">
        <v>103</v>
      </c>
      <c r="J148" s="253" t="s">
        <v>104</v>
      </c>
      <c r="K148" s="253" t="s">
        <v>105</v>
      </c>
      <c r="L148" s="253" t="s">
        <v>106</v>
      </c>
      <c r="M148" s="253" t="s">
        <v>107</v>
      </c>
      <c r="N148" s="253" t="s">
        <v>108</v>
      </c>
      <c r="O148" s="253" t="s">
        <v>109</v>
      </c>
      <c r="P148" s="253" t="s">
        <v>110</v>
      </c>
      <c r="S148" s="253" t="s">
        <v>0</v>
      </c>
      <c r="Z148" s="254"/>
      <c r="AA148" s="254"/>
      <c r="AB148" s="254"/>
      <c r="AC148" s="254"/>
    </row>
    <row r="149" spans="1:29">
      <c r="A149" s="255" t="s">
        <v>111</v>
      </c>
      <c r="B149" s="255" t="s">
        <v>112</v>
      </c>
      <c r="C149" s="255" t="s">
        <v>165</v>
      </c>
      <c r="D149" s="255" t="s">
        <v>114</v>
      </c>
      <c r="E149" s="255">
        <v>1</v>
      </c>
      <c r="G149" s="255" t="s">
        <v>115</v>
      </c>
      <c r="H149" s="255">
        <v>1</v>
      </c>
      <c r="I149" s="256">
        <v>45658</v>
      </c>
      <c r="J149" s="256"/>
      <c r="L149" s="255" t="s">
        <v>116</v>
      </c>
      <c r="O149" s="255" t="s">
        <v>191</v>
      </c>
      <c r="P149" s="255" t="s">
        <v>192</v>
      </c>
      <c r="S149" s="255">
        <f>YEAR(I149)</f>
        <v>2025</v>
      </c>
      <c r="Z149" s="254"/>
      <c r="AA149" s="254"/>
      <c r="AB149" s="254"/>
      <c r="AC149" s="254"/>
    </row>
    <row r="150" spans="1:29">
      <c r="A150" s="255" t="s">
        <v>111</v>
      </c>
      <c r="B150" s="255" t="s">
        <v>112</v>
      </c>
      <c r="C150" s="255" t="s">
        <v>165</v>
      </c>
      <c r="D150" s="255" t="s">
        <v>114</v>
      </c>
      <c r="E150" s="255">
        <v>0.97650000000000003</v>
      </c>
      <c r="G150" s="255" t="s">
        <v>115</v>
      </c>
      <c r="H150" s="255">
        <v>1</v>
      </c>
      <c r="I150" s="256">
        <v>46023</v>
      </c>
      <c r="J150" s="256"/>
      <c r="L150" s="255" t="s">
        <v>116</v>
      </c>
      <c r="O150" s="255" t="s">
        <v>191</v>
      </c>
      <c r="P150" s="255" t="s">
        <v>192</v>
      </c>
      <c r="S150" s="255">
        <f t="shared" ref="S150:S169" si="3">YEAR(I150)</f>
        <v>2026</v>
      </c>
      <c r="Z150" s="254"/>
      <c r="AA150" s="254"/>
      <c r="AB150" s="254"/>
      <c r="AC150" s="254"/>
    </row>
    <row r="151" spans="1:29">
      <c r="A151" s="255" t="s">
        <v>111</v>
      </c>
      <c r="B151" s="255" t="s">
        <v>112</v>
      </c>
      <c r="C151" s="255" t="s">
        <v>165</v>
      </c>
      <c r="D151" s="255" t="s">
        <v>114</v>
      </c>
      <c r="E151" s="255">
        <v>0.96330000000000005</v>
      </c>
      <c r="G151" s="255" t="s">
        <v>115</v>
      </c>
      <c r="H151" s="255">
        <v>1</v>
      </c>
      <c r="I151" s="256">
        <v>46388</v>
      </c>
      <c r="J151" s="256"/>
      <c r="L151" s="255" t="s">
        <v>116</v>
      </c>
      <c r="O151" s="255" t="s">
        <v>191</v>
      </c>
      <c r="P151" s="255" t="s">
        <v>192</v>
      </c>
      <c r="S151" s="255">
        <f t="shared" si="3"/>
        <v>2027</v>
      </c>
      <c r="Z151" s="254"/>
      <c r="AA151" s="254"/>
      <c r="AB151" s="254"/>
      <c r="AC151" s="254"/>
    </row>
    <row r="152" spans="1:29">
      <c r="A152" s="255" t="s">
        <v>111</v>
      </c>
      <c r="B152" s="255" t="s">
        <v>112</v>
      </c>
      <c r="C152" s="255" t="s">
        <v>165</v>
      </c>
      <c r="D152" s="255" t="s">
        <v>114</v>
      </c>
      <c r="E152" s="255">
        <v>0.97019999999999995</v>
      </c>
      <c r="G152" s="255" t="s">
        <v>115</v>
      </c>
      <c r="H152" s="255">
        <v>1</v>
      </c>
      <c r="I152" s="256">
        <v>46753</v>
      </c>
      <c r="J152" s="256"/>
      <c r="L152" s="255" t="s">
        <v>116</v>
      </c>
      <c r="O152" s="255" t="s">
        <v>191</v>
      </c>
      <c r="P152" s="255" t="s">
        <v>192</v>
      </c>
      <c r="S152" s="255">
        <f t="shared" si="3"/>
        <v>2028</v>
      </c>
    </row>
    <row r="153" spans="1:29">
      <c r="A153" s="255" t="s">
        <v>111</v>
      </c>
      <c r="B153" s="255" t="s">
        <v>112</v>
      </c>
      <c r="C153" s="255" t="s">
        <v>165</v>
      </c>
      <c r="D153" s="255" t="s">
        <v>114</v>
      </c>
      <c r="E153" s="255">
        <v>0.97689999999999999</v>
      </c>
      <c r="G153" s="255" t="s">
        <v>115</v>
      </c>
      <c r="H153" s="255">
        <v>1</v>
      </c>
      <c r="I153" s="256">
        <v>47119</v>
      </c>
      <c r="J153" s="256"/>
      <c r="L153" s="255" t="s">
        <v>116</v>
      </c>
      <c r="O153" s="255" t="s">
        <v>191</v>
      </c>
      <c r="P153" s="255" t="s">
        <v>192</v>
      </c>
      <c r="S153" s="255">
        <f t="shared" si="3"/>
        <v>2029</v>
      </c>
    </row>
    <row r="154" spans="1:29">
      <c r="A154" s="255" t="s">
        <v>111</v>
      </c>
      <c r="B154" s="255" t="s">
        <v>112</v>
      </c>
      <c r="C154" s="255" t="s">
        <v>165</v>
      </c>
      <c r="D154" s="255" t="s">
        <v>114</v>
      </c>
      <c r="E154" s="255">
        <v>0.98350000000000004</v>
      </c>
      <c r="G154" s="255" t="s">
        <v>115</v>
      </c>
      <c r="H154" s="255">
        <v>1</v>
      </c>
      <c r="I154" s="256">
        <v>47484</v>
      </c>
      <c r="J154" s="256"/>
      <c r="L154" s="255" t="s">
        <v>116</v>
      </c>
      <c r="O154" s="255" t="s">
        <v>191</v>
      </c>
      <c r="P154" s="255" t="s">
        <v>192</v>
      </c>
      <c r="S154" s="255">
        <f t="shared" si="3"/>
        <v>2030</v>
      </c>
    </row>
    <row r="155" spans="1:29">
      <c r="A155" s="255" t="s">
        <v>111</v>
      </c>
      <c r="B155" s="255" t="s">
        <v>112</v>
      </c>
      <c r="C155" s="255" t="s">
        <v>165</v>
      </c>
      <c r="D155" s="255" t="s">
        <v>114</v>
      </c>
      <c r="E155" s="255">
        <v>0.9899</v>
      </c>
      <c r="G155" s="255" t="s">
        <v>115</v>
      </c>
      <c r="H155" s="255">
        <v>1</v>
      </c>
      <c r="I155" s="256">
        <v>47849</v>
      </c>
      <c r="J155" s="256"/>
      <c r="L155" s="255" t="s">
        <v>116</v>
      </c>
      <c r="O155" s="255" t="s">
        <v>191</v>
      </c>
      <c r="P155" s="255" t="s">
        <v>192</v>
      </c>
      <c r="S155" s="255">
        <f t="shared" si="3"/>
        <v>2031</v>
      </c>
    </row>
    <row r="156" spans="1:29">
      <c r="A156" s="255" t="s">
        <v>111</v>
      </c>
      <c r="B156" s="255" t="s">
        <v>112</v>
      </c>
      <c r="C156" s="255" t="s">
        <v>165</v>
      </c>
      <c r="D156" s="255" t="s">
        <v>114</v>
      </c>
      <c r="E156" s="255">
        <v>0.99609999999999999</v>
      </c>
      <c r="G156" s="255" t="s">
        <v>115</v>
      </c>
      <c r="H156" s="255">
        <v>1</v>
      </c>
      <c r="I156" s="256">
        <v>48214</v>
      </c>
      <c r="J156" s="256"/>
      <c r="L156" s="255" t="s">
        <v>116</v>
      </c>
      <c r="O156" s="255" t="s">
        <v>191</v>
      </c>
      <c r="P156" s="255" t="s">
        <v>192</v>
      </c>
      <c r="S156" s="255">
        <f t="shared" si="3"/>
        <v>2032</v>
      </c>
    </row>
    <row r="157" spans="1:29">
      <c r="A157" s="255" t="s">
        <v>111</v>
      </c>
      <c r="B157" s="255" t="s">
        <v>112</v>
      </c>
      <c r="C157" s="255" t="s">
        <v>165</v>
      </c>
      <c r="D157" s="255" t="s">
        <v>114</v>
      </c>
      <c r="E157" s="255">
        <v>1.0021</v>
      </c>
      <c r="G157" s="255" t="s">
        <v>115</v>
      </c>
      <c r="H157" s="255">
        <v>1</v>
      </c>
      <c r="I157" s="256">
        <v>48580</v>
      </c>
      <c r="J157" s="256"/>
      <c r="L157" s="255" t="s">
        <v>116</v>
      </c>
      <c r="O157" s="255" t="s">
        <v>191</v>
      </c>
      <c r="P157" s="255" t="s">
        <v>192</v>
      </c>
      <c r="S157" s="255">
        <f t="shared" si="3"/>
        <v>2033</v>
      </c>
    </row>
    <row r="158" spans="1:29">
      <c r="A158" s="255" t="s">
        <v>111</v>
      </c>
      <c r="B158" s="255" t="s">
        <v>112</v>
      </c>
      <c r="C158" s="255" t="s">
        <v>165</v>
      </c>
      <c r="D158" s="255" t="s">
        <v>114</v>
      </c>
      <c r="E158" s="255">
        <v>1.0079</v>
      </c>
      <c r="G158" s="255" t="s">
        <v>115</v>
      </c>
      <c r="H158" s="255">
        <v>1</v>
      </c>
      <c r="I158" s="256">
        <v>48945</v>
      </c>
      <c r="J158" s="256"/>
      <c r="L158" s="255" t="s">
        <v>116</v>
      </c>
      <c r="O158" s="255" t="s">
        <v>191</v>
      </c>
      <c r="P158" s="255" t="s">
        <v>192</v>
      </c>
      <c r="S158" s="255">
        <f t="shared" si="3"/>
        <v>2034</v>
      </c>
    </row>
    <row r="159" spans="1:29">
      <c r="A159" s="255" t="s">
        <v>111</v>
      </c>
      <c r="B159" s="255" t="s">
        <v>112</v>
      </c>
      <c r="C159" s="255" t="s">
        <v>165</v>
      </c>
      <c r="D159" s="255" t="s">
        <v>114</v>
      </c>
      <c r="E159" s="255">
        <v>1.0138</v>
      </c>
      <c r="G159" s="255" t="s">
        <v>115</v>
      </c>
      <c r="H159" s="255">
        <v>1</v>
      </c>
      <c r="I159" s="256">
        <v>49310</v>
      </c>
      <c r="J159" s="256"/>
      <c r="L159" s="255" t="s">
        <v>116</v>
      </c>
      <c r="O159" s="255" t="s">
        <v>191</v>
      </c>
      <c r="P159" s="255" t="s">
        <v>192</v>
      </c>
      <c r="S159" s="255">
        <f t="shared" si="3"/>
        <v>2035</v>
      </c>
    </row>
    <row r="160" spans="1:29">
      <c r="A160" s="255" t="s">
        <v>111</v>
      </c>
      <c r="B160" s="255" t="s">
        <v>112</v>
      </c>
      <c r="C160" s="255" t="s">
        <v>165</v>
      </c>
      <c r="D160" s="255" t="s">
        <v>114</v>
      </c>
      <c r="E160" s="255">
        <v>1.0196000000000001</v>
      </c>
      <c r="G160" s="255" t="s">
        <v>115</v>
      </c>
      <c r="H160" s="255">
        <v>1</v>
      </c>
      <c r="I160" s="256">
        <v>49675</v>
      </c>
      <c r="J160" s="256"/>
      <c r="L160" s="255" t="s">
        <v>116</v>
      </c>
      <c r="O160" s="255" t="s">
        <v>191</v>
      </c>
      <c r="P160" s="255" t="s">
        <v>192</v>
      </c>
      <c r="S160" s="255">
        <f t="shared" si="3"/>
        <v>2036</v>
      </c>
    </row>
    <row r="161" spans="1:19">
      <c r="A161" s="255" t="s">
        <v>111</v>
      </c>
      <c r="B161" s="255" t="s">
        <v>112</v>
      </c>
      <c r="C161" s="255" t="s">
        <v>165</v>
      </c>
      <c r="D161" s="255" t="s">
        <v>114</v>
      </c>
      <c r="E161" s="255">
        <v>1.0255000000000001</v>
      </c>
      <c r="G161" s="255" t="s">
        <v>115</v>
      </c>
      <c r="H161" s="255">
        <v>1</v>
      </c>
      <c r="I161" s="256">
        <v>50041</v>
      </c>
      <c r="J161" s="256"/>
      <c r="L161" s="255" t="s">
        <v>116</v>
      </c>
      <c r="O161" s="255" t="s">
        <v>191</v>
      </c>
      <c r="P161" s="255" t="s">
        <v>192</v>
      </c>
      <c r="S161" s="255">
        <f t="shared" si="3"/>
        <v>2037</v>
      </c>
    </row>
    <row r="162" spans="1:19">
      <c r="A162" s="255" t="s">
        <v>111</v>
      </c>
      <c r="B162" s="255" t="s">
        <v>112</v>
      </c>
      <c r="C162" s="255" t="s">
        <v>165</v>
      </c>
      <c r="D162" s="255" t="s">
        <v>114</v>
      </c>
      <c r="E162" s="255">
        <v>1.0315000000000001</v>
      </c>
      <c r="G162" s="255" t="s">
        <v>115</v>
      </c>
      <c r="H162" s="255">
        <v>1</v>
      </c>
      <c r="I162" s="256">
        <v>50406</v>
      </c>
      <c r="J162" s="256"/>
      <c r="L162" s="255" t="s">
        <v>116</v>
      </c>
      <c r="O162" s="255" t="s">
        <v>191</v>
      </c>
      <c r="P162" s="255" t="s">
        <v>192</v>
      </c>
      <c r="S162" s="255">
        <f t="shared" si="3"/>
        <v>2038</v>
      </c>
    </row>
    <row r="163" spans="1:19">
      <c r="A163" s="255" t="s">
        <v>111</v>
      </c>
      <c r="B163" s="255" t="s">
        <v>112</v>
      </c>
      <c r="C163" s="255" t="s">
        <v>165</v>
      </c>
      <c r="D163" s="255" t="s">
        <v>114</v>
      </c>
      <c r="E163" s="255">
        <v>1.0375000000000001</v>
      </c>
      <c r="G163" s="255" t="s">
        <v>115</v>
      </c>
      <c r="H163" s="255">
        <v>1</v>
      </c>
      <c r="I163" s="256">
        <v>50771</v>
      </c>
      <c r="J163" s="256"/>
      <c r="L163" s="255" t="s">
        <v>116</v>
      </c>
      <c r="O163" s="255" t="s">
        <v>191</v>
      </c>
      <c r="P163" s="255" t="s">
        <v>192</v>
      </c>
      <c r="S163" s="255">
        <f t="shared" si="3"/>
        <v>2039</v>
      </c>
    </row>
    <row r="164" spans="1:19">
      <c r="A164" s="255" t="s">
        <v>111</v>
      </c>
      <c r="B164" s="255" t="s">
        <v>112</v>
      </c>
      <c r="C164" s="255" t="s">
        <v>165</v>
      </c>
      <c r="D164" s="255" t="s">
        <v>114</v>
      </c>
      <c r="E164" s="255">
        <v>1.0435000000000001</v>
      </c>
      <c r="G164" s="255" t="s">
        <v>115</v>
      </c>
      <c r="H164" s="255">
        <v>1</v>
      </c>
      <c r="I164" s="256">
        <v>51136</v>
      </c>
      <c r="J164" s="256"/>
      <c r="L164" s="255" t="s">
        <v>116</v>
      </c>
      <c r="O164" s="255" t="s">
        <v>191</v>
      </c>
      <c r="P164" s="255" t="s">
        <v>192</v>
      </c>
      <c r="S164" s="255">
        <f t="shared" si="3"/>
        <v>2040</v>
      </c>
    </row>
    <row r="165" spans="1:19">
      <c r="A165" s="255" t="s">
        <v>111</v>
      </c>
      <c r="B165" s="255" t="s">
        <v>112</v>
      </c>
      <c r="C165" s="255" t="s">
        <v>165</v>
      </c>
      <c r="D165" s="255" t="s">
        <v>114</v>
      </c>
      <c r="E165" s="255">
        <v>1.0495000000000001</v>
      </c>
      <c r="G165" s="255" t="s">
        <v>115</v>
      </c>
      <c r="H165" s="255">
        <v>1</v>
      </c>
      <c r="I165" s="256">
        <v>51502</v>
      </c>
      <c r="J165" s="256"/>
      <c r="L165" s="255" t="s">
        <v>116</v>
      </c>
      <c r="O165" s="255" t="s">
        <v>191</v>
      </c>
      <c r="P165" s="255" t="s">
        <v>192</v>
      </c>
      <c r="S165" s="255">
        <f t="shared" si="3"/>
        <v>2041</v>
      </c>
    </row>
    <row r="166" spans="1:19">
      <c r="A166" s="255" t="s">
        <v>111</v>
      </c>
      <c r="B166" s="255" t="s">
        <v>112</v>
      </c>
      <c r="C166" s="255" t="s">
        <v>165</v>
      </c>
      <c r="D166" s="255" t="s">
        <v>114</v>
      </c>
      <c r="E166" s="255">
        <v>1.0556000000000001</v>
      </c>
      <c r="G166" s="255" t="s">
        <v>115</v>
      </c>
      <c r="H166" s="255">
        <v>1</v>
      </c>
      <c r="I166" s="256">
        <v>51867</v>
      </c>
      <c r="J166" s="256"/>
      <c r="L166" s="255" t="s">
        <v>116</v>
      </c>
      <c r="O166" s="255" t="s">
        <v>191</v>
      </c>
      <c r="P166" s="255" t="s">
        <v>192</v>
      </c>
      <c r="S166" s="255">
        <f t="shared" si="3"/>
        <v>2042</v>
      </c>
    </row>
    <row r="167" spans="1:19">
      <c r="A167" s="255" t="s">
        <v>111</v>
      </c>
      <c r="B167" s="255" t="s">
        <v>112</v>
      </c>
      <c r="C167" s="255" t="s">
        <v>165</v>
      </c>
      <c r="D167" s="255" t="s">
        <v>114</v>
      </c>
      <c r="E167" s="255">
        <v>1.0617000000000001</v>
      </c>
      <c r="G167" s="255" t="s">
        <v>115</v>
      </c>
      <c r="H167" s="255">
        <v>1</v>
      </c>
      <c r="I167" s="256">
        <v>52232</v>
      </c>
      <c r="J167" s="256"/>
      <c r="L167" s="255" t="s">
        <v>116</v>
      </c>
      <c r="O167" s="255" t="s">
        <v>191</v>
      </c>
      <c r="P167" s="255" t="s">
        <v>192</v>
      </c>
      <c r="S167" s="255">
        <f t="shared" si="3"/>
        <v>2043</v>
      </c>
    </row>
    <row r="168" spans="1:19">
      <c r="A168" s="255" t="s">
        <v>111</v>
      </c>
      <c r="B168" s="255" t="s">
        <v>112</v>
      </c>
      <c r="C168" s="255" t="s">
        <v>165</v>
      </c>
      <c r="D168" s="255" t="s">
        <v>114</v>
      </c>
      <c r="E168" s="255">
        <v>1.0679000000000001</v>
      </c>
      <c r="G168" s="255" t="s">
        <v>115</v>
      </c>
      <c r="H168" s="255">
        <v>1</v>
      </c>
      <c r="I168" s="256">
        <v>52597</v>
      </c>
      <c r="J168" s="256"/>
      <c r="L168" s="255" t="s">
        <v>116</v>
      </c>
      <c r="O168" s="255" t="s">
        <v>191</v>
      </c>
      <c r="P168" s="255" t="s">
        <v>192</v>
      </c>
      <c r="S168" s="255">
        <f t="shared" si="3"/>
        <v>2044</v>
      </c>
    </row>
    <row r="169" spans="1:19">
      <c r="A169" s="255" t="s">
        <v>111</v>
      </c>
      <c r="B169" s="255" t="s">
        <v>112</v>
      </c>
      <c r="C169" s="255" t="s">
        <v>165</v>
      </c>
      <c r="D169" s="255" t="s">
        <v>114</v>
      </c>
      <c r="E169" s="255">
        <v>1.0741000000000001</v>
      </c>
      <c r="G169" s="255" t="s">
        <v>115</v>
      </c>
      <c r="H169" s="255">
        <v>1</v>
      </c>
      <c r="I169" s="256">
        <v>52963</v>
      </c>
      <c r="J169" s="256"/>
      <c r="L169" s="255" t="s">
        <v>116</v>
      </c>
      <c r="O169" s="255" t="s">
        <v>191</v>
      </c>
      <c r="P169" s="255" t="s">
        <v>192</v>
      </c>
      <c r="S169" s="255">
        <f t="shared" si="3"/>
        <v>2045</v>
      </c>
    </row>
    <row r="171" spans="1:19" s="253" customFormat="1">
      <c r="A171" s="253" t="s">
        <v>95</v>
      </c>
      <c r="B171" s="253" t="s">
        <v>96</v>
      </c>
      <c r="C171" s="253" t="s">
        <v>97</v>
      </c>
      <c r="D171" s="253" t="s">
        <v>98</v>
      </c>
      <c r="E171" s="253" t="s">
        <v>99</v>
      </c>
      <c r="F171" s="253" t="s">
        <v>100</v>
      </c>
      <c r="G171" s="253" t="s">
        <v>101</v>
      </c>
      <c r="H171" s="253" t="s">
        <v>102</v>
      </c>
      <c r="I171" s="253" t="s">
        <v>103</v>
      </c>
      <c r="J171" s="253" t="s">
        <v>104</v>
      </c>
      <c r="K171" s="253" t="s">
        <v>105</v>
      </c>
      <c r="L171" s="253" t="s">
        <v>106</v>
      </c>
      <c r="M171" s="253" t="s">
        <v>107</v>
      </c>
      <c r="N171" s="253" t="s">
        <v>108</v>
      </c>
      <c r="O171" s="253" t="s">
        <v>109</v>
      </c>
      <c r="P171" s="253" t="s">
        <v>110</v>
      </c>
      <c r="S171" s="253" t="s">
        <v>0</v>
      </c>
    </row>
    <row r="172" spans="1:19">
      <c r="A172" s="255" t="s">
        <v>111</v>
      </c>
      <c r="B172" s="255" t="s">
        <v>112</v>
      </c>
      <c r="C172" s="255" t="s">
        <v>155</v>
      </c>
      <c r="D172" s="255" t="s">
        <v>114</v>
      </c>
      <c r="E172" s="255">
        <v>1</v>
      </c>
      <c r="G172" s="255" t="s">
        <v>115</v>
      </c>
      <c r="H172" s="255">
        <v>1</v>
      </c>
      <c r="I172" s="256">
        <v>45658</v>
      </c>
      <c r="J172" s="256"/>
      <c r="L172" s="255" t="s">
        <v>116</v>
      </c>
      <c r="O172" s="255" t="s">
        <v>191</v>
      </c>
      <c r="P172" s="255" t="s">
        <v>192</v>
      </c>
      <c r="S172" s="255">
        <f>YEAR(I172)</f>
        <v>2025</v>
      </c>
    </row>
    <row r="173" spans="1:19">
      <c r="A173" s="255" t="s">
        <v>111</v>
      </c>
      <c r="B173" s="255" t="s">
        <v>112</v>
      </c>
      <c r="C173" s="255" t="s">
        <v>155</v>
      </c>
      <c r="D173" s="255" t="s">
        <v>114</v>
      </c>
      <c r="E173" s="255">
        <v>1.0223</v>
      </c>
      <c r="G173" s="255" t="s">
        <v>115</v>
      </c>
      <c r="H173" s="255">
        <v>1</v>
      </c>
      <c r="I173" s="256">
        <v>46023</v>
      </c>
      <c r="J173" s="256"/>
      <c r="L173" s="255" t="s">
        <v>116</v>
      </c>
      <c r="O173" s="255" t="s">
        <v>191</v>
      </c>
      <c r="P173" s="255" t="s">
        <v>192</v>
      </c>
      <c r="S173" s="255">
        <f t="shared" ref="S173:S192" si="4">YEAR(I173)</f>
        <v>2026</v>
      </c>
    </row>
    <row r="174" spans="1:19">
      <c r="A174" s="255" t="s">
        <v>111</v>
      </c>
      <c r="B174" s="255" t="s">
        <v>112</v>
      </c>
      <c r="C174" s="255" t="s">
        <v>155</v>
      </c>
      <c r="D174" s="255" t="s">
        <v>114</v>
      </c>
      <c r="E174" s="255">
        <v>1.0335000000000001</v>
      </c>
      <c r="G174" s="255" t="s">
        <v>115</v>
      </c>
      <c r="H174" s="255">
        <v>1</v>
      </c>
      <c r="I174" s="256">
        <v>46388</v>
      </c>
      <c r="J174" s="256"/>
      <c r="L174" s="255" t="s">
        <v>116</v>
      </c>
      <c r="O174" s="255" t="s">
        <v>191</v>
      </c>
      <c r="P174" s="255" t="s">
        <v>192</v>
      </c>
      <c r="S174" s="255">
        <f t="shared" si="4"/>
        <v>2027</v>
      </c>
    </row>
    <row r="175" spans="1:19">
      <c r="A175" s="255" t="s">
        <v>111</v>
      </c>
      <c r="B175" s="255" t="s">
        <v>112</v>
      </c>
      <c r="C175" s="255" t="s">
        <v>155</v>
      </c>
      <c r="D175" s="255" t="s">
        <v>114</v>
      </c>
      <c r="E175" s="255">
        <v>1.0447</v>
      </c>
      <c r="G175" s="255" t="s">
        <v>115</v>
      </c>
      <c r="H175" s="255">
        <v>1</v>
      </c>
      <c r="I175" s="256">
        <v>46753</v>
      </c>
      <c r="J175" s="256"/>
      <c r="L175" s="255" t="s">
        <v>116</v>
      </c>
      <c r="O175" s="255" t="s">
        <v>191</v>
      </c>
      <c r="P175" s="255" t="s">
        <v>192</v>
      </c>
      <c r="S175" s="255">
        <f t="shared" si="4"/>
        <v>2028</v>
      </c>
    </row>
    <row r="176" spans="1:19">
      <c r="A176" s="255" t="s">
        <v>111</v>
      </c>
      <c r="B176" s="255" t="s">
        <v>112</v>
      </c>
      <c r="C176" s="255" t="s">
        <v>155</v>
      </c>
      <c r="D176" s="255" t="s">
        <v>114</v>
      </c>
      <c r="E176" s="255">
        <v>1.0559000000000001</v>
      </c>
      <c r="G176" s="255" t="s">
        <v>115</v>
      </c>
      <c r="H176" s="255">
        <v>1</v>
      </c>
      <c r="I176" s="256">
        <v>47119</v>
      </c>
      <c r="J176" s="256"/>
      <c r="L176" s="255" t="s">
        <v>116</v>
      </c>
      <c r="O176" s="255" t="s">
        <v>191</v>
      </c>
      <c r="P176" s="255" t="s">
        <v>192</v>
      </c>
      <c r="S176" s="255">
        <f t="shared" si="4"/>
        <v>2029</v>
      </c>
    </row>
    <row r="177" spans="1:19">
      <c r="A177" s="255" t="s">
        <v>111</v>
      </c>
      <c r="B177" s="255" t="s">
        <v>112</v>
      </c>
      <c r="C177" s="255" t="s">
        <v>155</v>
      </c>
      <c r="D177" s="255" t="s">
        <v>114</v>
      </c>
      <c r="E177" s="255">
        <v>1.0670999999999999</v>
      </c>
      <c r="G177" s="255" t="s">
        <v>115</v>
      </c>
      <c r="H177" s="255">
        <v>1</v>
      </c>
      <c r="I177" s="256">
        <v>47484</v>
      </c>
      <c r="J177" s="256"/>
      <c r="L177" s="255" t="s">
        <v>116</v>
      </c>
      <c r="O177" s="255" t="s">
        <v>191</v>
      </c>
      <c r="P177" s="255" t="s">
        <v>192</v>
      </c>
      <c r="S177" s="255">
        <f t="shared" si="4"/>
        <v>2030</v>
      </c>
    </row>
    <row r="178" spans="1:19">
      <c r="A178" s="255" t="s">
        <v>111</v>
      </c>
      <c r="B178" s="255" t="s">
        <v>112</v>
      </c>
      <c r="C178" s="255" t="s">
        <v>155</v>
      </c>
      <c r="D178" s="255" t="s">
        <v>114</v>
      </c>
      <c r="E178" s="255">
        <v>1.0782</v>
      </c>
      <c r="G178" s="255" t="s">
        <v>115</v>
      </c>
      <c r="H178" s="255">
        <v>1</v>
      </c>
      <c r="I178" s="256">
        <v>47849</v>
      </c>
      <c r="J178" s="256"/>
      <c r="L178" s="255" t="s">
        <v>116</v>
      </c>
      <c r="O178" s="255" t="s">
        <v>191</v>
      </c>
      <c r="P178" s="255" t="s">
        <v>192</v>
      </c>
      <c r="S178" s="255">
        <f t="shared" si="4"/>
        <v>2031</v>
      </c>
    </row>
    <row r="179" spans="1:19">
      <c r="A179" s="255" t="s">
        <v>111</v>
      </c>
      <c r="B179" s="255" t="s">
        <v>112</v>
      </c>
      <c r="C179" s="255" t="s">
        <v>155</v>
      </c>
      <c r="D179" s="255" t="s">
        <v>114</v>
      </c>
      <c r="E179" s="255">
        <v>1.0893999999999999</v>
      </c>
      <c r="G179" s="255" t="s">
        <v>115</v>
      </c>
      <c r="H179" s="255">
        <v>1</v>
      </c>
      <c r="I179" s="256">
        <v>48214</v>
      </c>
      <c r="J179" s="256"/>
      <c r="L179" s="255" t="s">
        <v>116</v>
      </c>
      <c r="O179" s="255" t="s">
        <v>191</v>
      </c>
      <c r="P179" s="255" t="s">
        <v>192</v>
      </c>
      <c r="S179" s="255">
        <f t="shared" si="4"/>
        <v>2032</v>
      </c>
    </row>
    <row r="180" spans="1:19">
      <c r="A180" s="255" t="s">
        <v>111</v>
      </c>
      <c r="B180" s="255" t="s">
        <v>112</v>
      </c>
      <c r="C180" s="255" t="s">
        <v>155</v>
      </c>
      <c r="D180" s="255" t="s">
        <v>114</v>
      </c>
      <c r="E180" s="255">
        <v>1.1005</v>
      </c>
      <c r="G180" s="255" t="s">
        <v>115</v>
      </c>
      <c r="H180" s="255">
        <v>1</v>
      </c>
      <c r="I180" s="256">
        <v>48580</v>
      </c>
      <c r="J180" s="256"/>
      <c r="L180" s="255" t="s">
        <v>116</v>
      </c>
      <c r="O180" s="255" t="s">
        <v>191</v>
      </c>
      <c r="P180" s="255" t="s">
        <v>192</v>
      </c>
      <c r="S180" s="255">
        <f t="shared" si="4"/>
        <v>2033</v>
      </c>
    </row>
    <row r="181" spans="1:19">
      <c r="A181" s="255" t="s">
        <v>111</v>
      </c>
      <c r="B181" s="255" t="s">
        <v>112</v>
      </c>
      <c r="C181" s="255" t="s">
        <v>155</v>
      </c>
      <c r="D181" s="255" t="s">
        <v>114</v>
      </c>
      <c r="E181" s="255">
        <v>1.1115999999999999</v>
      </c>
      <c r="G181" s="255" t="s">
        <v>115</v>
      </c>
      <c r="H181" s="255">
        <v>1</v>
      </c>
      <c r="I181" s="256">
        <v>48945</v>
      </c>
      <c r="J181" s="256"/>
      <c r="L181" s="255" t="s">
        <v>116</v>
      </c>
      <c r="O181" s="255" t="s">
        <v>191</v>
      </c>
      <c r="P181" s="255" t="s">
        <v>192</v>
      </c>
      <c r="S181" s="255">
        <f t="shared" si="4"/>
        <v>2034</v>
      </c>
    </row>
    <row r="182" spans="1:19">
      <c r="A182" s="255" t="s">
        <v>111</v>
      </c>
      <c r="B182" s="255" t="s">
        <v>112</v>
      </c>
      <c r="C182" s="255" t="s">
        <v>155</v>
      </c>
      <c r="D182" s="255" t="s">
        <v>114</v>
      </c>
      <c r="E182" s="255">
        <v>1.1228</v>
      </c>
      <c r="G182" s="255" t="s">
        <v>115</v>
      </c>
      <c r="H182" s="255">
        <v>1</v>
      </c>
      <c r="I182" s="256">
        <v>49310</v>
      </c>
      <c r="J182" s="256"/>
      <c r="L182" s="255" t="s">
        <v>116</v>
      </c>
      <c r="O182" s="255" t="s">
        <v>191</v>
      </c>
      <c r="P182" s="255" t="s">
        <v>192</v>
      </c>
      <c r="S182" s="255">
        <f t="shared" si="4"/>
        <v>2035</v>
      </c>
    </row>
    <row r="183" spans="1:19">
      <c r="A183" s="255" t="s">
        <v>111</v>
      </c>
      <c r="B183" s="255" t="s">
        <v>112</v>
      </c>
      <c r="C183" s="255" t="s">
        <v>155</v>
      </c>
      <c r="D183" s="255" t="s">
        <v>114</v>
      </c>
      <c r="E183" s="255">
        <v>1.1341000000000001</v>
      </c>
      <c r="G183" s="255" t="s">
        <v>115</v>
      </c>
      <c r="H183" s="255">
        <v>1</v>
      </c>
      <c r="I183" s="256">
        <v>49675</v>
      </c>
      <c r="J183" s="256"/>
      <c r="L183" s="255" t="s">
        <v>116</v>
      </c>
      <c r="O183" s="255" t="s">
        <v>191</v>
      </c>
      <c r="P183" s="255" t="s">
        <v>192</v>
      </c>
      <c r="S183" s="255">
        <f t="shared" si="4"/>
        <v>2036</v>
      </c>
    </row>
    <row r="184" spans="1:19">
      <c r="A184" s="255" t="s">
        <v>111</v>
      </c>
      <c r="B184" s="255" t="s">
        <v>112</v>
      </c>
      <c r="C184" s="255" t="s">
        <v>155</v>
      </c>
      <c r="D184" s="255" t="s">
        <v>114</v>
      </c>
      <c r="E184" s="255">
        <v>1.1455</v>
      </c>
      <c r="G184" s="255" t="s">
        <v>115</v>
      </c>
      <c r="H184" s="255">
        <v>1</v>
      </c>
      <c r="I184" s="256">
        <v>50041</v>
      </c>
      <c r="J184" s="256"/>
      <c r="L184" s="255" t="s">
        <v>116</v>
      </c>
      <c r="O184" s="255" t="s">
        <v>191</v>
      </c>
      <c r="P184" s="255" t="s">
        <v>192</v>
      </c>
      <c r="S184" s="255">
        <f t="shared" si="4"/>
        <v>2037</v>
      </c>
    </row>
    <row r="185" spans="1:19">
      <c r="A185" s="255" t="s">
        <v>111</v>
      </c>
      <c r="B185" s="255" t="s">
        <v>112</v>
      </c>
      <c r="C185" s="255" t="s">
        <v>155</v>
      </c>
      <c r="D185" s="255" t="s">
        <v>114</v>
      </c>
      <c r="E185" s="255">
        <v>1.157</v>
      </c>
      <c r="G185" s="255" t="s">
        <v>115</v>
      </c>
      <c r="H185" s="255">
        <v>1</v>
      </c>
      <c r="I185" s="256">
        <v>50406</v>
      </c>
      <c r="J185" s="256"/>
      <c r="L185" s="255" t="s">
        <v>116</v>
      </c>
      <c r="O185" s="255" t="s">
        <v>191</v>
      </c>
      <c r="P185" s="255" t="s">
        <v>192</v>
      </c>
      <c r="S185" s="255">
        <f t="shared" si="4"/>
        <v>2038</v>
      </c>
    </row>
    <row r="186" spans="1:19">
      <c r="A186" s="255" t="s">
        <v>111</v>
      </c>
      <c r="B186" s="255" t="s">
        <v>112</v>
      </c>
      <c r="C186" s="255" t="s">
        <v>155</v>
      </c>
      <c r="D186" s="255" t="s">
        <v>114</v>
      </c>
      <c r="E186" s="255">
        <v>1.1687000000000001</v>
      </c>
      <c r="G186" s="255" t="s">
        <v>115</v>
      </c>
      <c r="H186" s="255">
        <v>1</v>
      </c>
      <c r="I186" s="256">
        <v>50771</v>
      </c>
      <c r="J186" s="256"/>
      <c r="L186" s="255" t="s">
        <v>116</v>
      </c>
      <c r="O186" s="255" t="s">
        <v>191</v>
      </c>
      <c r="P186" s="255" t="s">
        <v>192</v>
      </c>
      <c r="S186" s="255">
        <f t="shared" si="4"/>
        <v>2039</v>
      </c>
    </row>
    <row r="187" spans="1:19">
      <c r="A187" s="255" t="s">
        <v>111</v>
      </c>
      <c r="B187" s="255" t="s">
        <v>112</v>
      </c>
      <c r="C187" s="255" t="s">
        <v>155</v>
      </c>
      <c r="D187" s="255" t="s">
        <v>114</v>
      </c>
      <c r="E187" s="255">
        <v>1.1803999999999999</v>
      </c>
      <c r="G187" s="255" t="s">
        <v>115</v>
      </c>
      <c r="H187" s="255">
        <v>1</v>
      </c>
      <c r="I187" s="256">
        <v>51136</v>
      </c>
      <c r="J187" s="256"/>
      <c r="L187" s="255" t="s">
        <v>116</v>
      </c>
      <c r="O187" s="255" t="s">
        <v>191</v>
      </c>
      <c r="P187" s="255" t="s">
        <v>192</v>
      </c>
      <c r="S187" s="255">
        <f t="shared" si="4"/>
        <v>2040</v>
      </c>
    </row>
    <row r="188" spans="1:19">
      <c r="A188" s="255" t="s">
        <v>111</v>
      </c>
      <c r="B188" s="255" t="s">
        <v>112</v>
      </c>
      <c r="C188" s="255" t="s">
        <v>155</v>
      </c>
      <c r="D188" s="255" t="s">
        <v>114</v>
      </c>
      <c r="E188" s="255">
        <v>1.1922999999999999</v>
      </c>
      <c r="G188" s="255" t="s">
        <v>115</v>
      </c>
      <c r="H188" s="255">
        <v>1</v>
      </c>
      <c r="I188" s="256">
        <v>51502</v>
      </c>
      <c r="J188" s="256"/>
      <c r="L188" s="255" t="s">
        <v>116</v>
      </c>
      <c r="O188" s="255" t="s">
        <v>191</v>
      </c>
      <c r="P188" s="255" t="s">
        <v>192</v>
      </c>
      <c r="S188" s="255">
        <f t="shared" si="4"/>
        <v>2041</v>
      </c>
    </row>
    <row r="189" spans="1:19">
      <c r="A189" s="255" t="s">
        <v>111</v>
      </c>
      <c r="B189" s="255" t="s">
        <v>112</v>
      </c>
      <c r="C189" s="255" t="s">
        <v>155</v>
      </c>
      <c r="D189" s="255" t="s">
        <v>114</v>
      </c>
      <c r="E189" s="255">
        <v>1.2042999999999999</v>
      </c>
      <c r="G189" s="255" t="s">
        <v>115</v>
      </c>
      <c r="H189" s="255">
        <v>1</v>
      </c>
      <c r="I189" s="256">
        <v>51867</v>
      </c>
      <c r="J189" s="256"/>
      <c r="L189" s="255" t="s">
        <v>116</v>
      </c>
      <c r="O189" s="255" t="s">
        <v>191</v>
      </c>
      <c r="P189" s="255" t="s">
        <v>192</v>
      </c>
      <c r="S189" s="255">
        <f t="shared" si="4"/>
        <v>2042</v>
      </c>
    </row>
    <row r="190" spans="1:19">
      <c r="A190" s="255" t="s">
        <v>111</v>
      </c>
      <c r="B190" s="255" t="s">
        <v>112</v>
      </c>
      <c r="C190" s="255" t="s">
        <v>155</v>
      </c>
      <c r="D190" s="255" t="s">
        <v>114</v>
      </c>
      <c r="E190" s="255">
        <v>1.2163999999999999</v>
      </c>
      <c r="G190" s="255" t="s">
        <v>115</v>
      </c>
      <c r="H190" s="255">
        <v>1</v>
      </c>
      <c r="I190" s="256">
        <v>52232</v>
      </c>
      <c r="J190" s="256"/>
      <c r="L190" s="255" t="s">
        <v>116</v>
      </c>
      <c r="O190" s="255" t="s">
        <v>191</v>
      </c>
      <c r="P190" s="255" t="s">
        <v>192</v>
      </c>
      <c r="S190" s="255">
        <f t="shared" si="4"/>
        <v>2043</v>
      </c>
    </row>
    <row r="191" spans="1:19">
      <c r="A191" s="255" t="s">
        <v>111</v>
      </c>
      <c r="B191" s="255" t="s">
        <v>112</v>
      </c>
      <c r="C191" s="255" t="s">
        <v>155</v>
      </c>
      <c r="D191" s="255" t="s">
        <v>114</v>
      </c>
      <c r="E191" s="255">
        <v>1.2286999999999999</v>
      </c>
      <c r="G191" s="255" t="s">
        <v>115</v>
      </c>
      <c r="H191" s="255">
        <v>1</v>
      </c>
      <c r="I191" s="256">
        <v>52597</v>
      </c>
      <c r="J191" s="256"/>
      <c r="L191" s="255" t="s">
        <v>116</v>
      </c>
      <c r="O191" s="255" t="s">
        <v>191</v>
      </c>
      <c r="P191" s="255" t="s">
        <v>192</v>
      </c>
      <c r="S191" s="255">
        <f t="shared" si="4"/>
        <v>2044</v>
      </c>
    </row>
    <row r="192" spans="1:19">
      <c r="A192" s="255" t="s">
        <v>111</v>
      </c>
      <c r="B192" s="255" t="s">
        <v>112</v>
      </c>
      <c r="C192" s="255" t="s">
        <v>155</v>
      </c>
      <c r="D192" s="255" t="s">
        <v>114</v>
      </c>
      <c r="E192" s="255">
        <v>1.2410000000000001</v>
      </c>
      <c r="G192" s="255" t="s">
        <v>115</v>
      </c>
      <c r="H192" s="255">
        <v>1</v>
      </c>
      <c r="I192" s="256">
        <v>52963</v>
      </c>
      <c r="J192" s="256"/>
      <c r="L192" s="255" t="s">
        <v>116</v>
      </c>
      <c r="O192" s="255" t="s">
        <v>191</v>
      </c>
      <c r="P192" s="255" t="s">
        <v>192</v>
      </c>
      <c r="S192" s="255">
        <f t="shared" si="4"/>
        <v>2045</v>
      </c>
    </row>
    <row r="194" spans="1:19" s="253" customFormat="1">
      <c r="A194" s="253" t="s">
        <v>95</v>
      </c>
      <c r="B194" s="253" t="s">
        <v>96</v>
      </c>
      <c r="C194" s="253" t="s">
        <v>97</v>
      </c>
      <c r="D194" s="253" t="s">
        <v>98</v>
      </c>
      <c r="E194" s="253" t="s">
        <v>99</v>
      </c>
      <c r="F194" s="253" t="s">
        <v>100</v>
      </c>
      <c r="G194" s="253" t="s">
        <v>101</v>
      </c>
      <c r="H194" s="253" t="s">
        <v>102</v>
      </c>
      <c r="I194" s="253" t="s">
        <v>103</v>
      </c>
      <c r="J194" s="253" t="s">
        <v>104</v>
      </c>
      <c r="K194" s="253" t="s">
        <v>105</v>
      </c>
      <c r="L194" s="253" t="s">
        <v>106</v>
      </c>
      <c r="M194" s="253" t="s">
        <v>107</v>
      </c>
      <c r="N194" s="253" t="s">
        <v>108</v>
      </c>
      <c r="O194" s="253" t="s">
        <v>109</v>
      </c>
      <c r="P194" s="253" t="s">
        <v>110</v>
      </c>
      <c r="S194" s="253" t="s">
        <v>0</v>
      </c>
    </row>
    <row r="195" spans="1:19">
      <c r="A195" s="255" t="s">
        <v>111</v>
      </c>
      <c r="B195" s="255" t="s">
        <v>112</v>
      </c>
      <c r="C195" s="255" t="s">
        <v>194</v>
      </c>
      <c r="D195" s="255" t="s">
        <v>114</v>
      </c>
      <c r="E195" s="255">
        <v>1</v>
      </c>
      <c r="G195" s="255" t="s">
        <v>115</v>
      </c>
      <c r="H195" s="255">
        <v>1</v>
      </c>
      <c r="I195" s="256">
        <v>45658</v>
      </c>
      <c r="J195" s="256"/>
      <c r="L195" s="255" t="s">
        <v>116</v>
      </c>
      <c r="O195" s="255" t="s">
        <v>191</v>
      </c>
      <c r="P195" s="255" t="s">
        <v>192</v>
      </c>
      <c r="S195" s="255">
        <f>YEAR(I195)</f>
        <v>2025</v>
      </c>
    </row>
    <row r="196" spans="1:19">
      <c r="A196" s="255" t="s">
        <v>111</v>
      </c>
      <c r="B196" s="255" t="s">
        <v>112</v>
      </c>
      <c r="C196" s="255" t="s">
        <v>194</v>
      </c>
      <c r="D196" s="255" t="s">
        <v>114</v>
      </c>
      <c r="E196" s="255">
        <v>0.97789999999999999</v>
      </c>
      <c r="G196" s="255" t="s">
        <v>115</v>
      </c>
      <c r="H196" s="255">
        <v>1</v>
      </c>
      <c r="I196" s="256">
        <v>46023</v>
      </c>
      <c r="J196" s="256"/>
      <c r="L196" s="255" t="s">
        <v>116</v>
      </c>
      <c r="O196" s="255" t="s">
        <v>191</v>
      </c>
      <c r="P196" s="255" t="s">
        <v>192</v>
      </c>
      <c r="S196" s="255">
        <f t="shared" ref="S196:S215" si="5">YEAR(I196)</f>
        <v>2026</v>
      </c>
    </row>
    <row r="197" spans="1:19">
      <c r="A197" s="255" t="s">
        <v>111</v>
      </c>
      <c r="B197" s="255" t="s">
        <v>112</v>
      </c>
      <c r="C197" s="255" t="s">
        <v>194</v>
      </c>
      <c r="D197" s="255" t="s">
        <v>114</v>
      </c>
      <c r="E197" s="255">
        <v>0.96540000000000004</v>
      </c>
      <c r="G197" s="255" t="s">
        <v>115</v>
      </c>
      <c r="H197" s="255">
        <v>1</v>
      </c>
      <c r="I197" s="256">
        <v>46388</v>
      </c>
      <c r="J197" s="256"/>
      <c r="L197" s="255" t="s">
        <v>116</v>
      </c>
      <c r="O197" s="255" t="s">
        <v>191</v>
      </c>
      <c r="P197" s="255" t="s">
        <v>192</v>
      </c>
      <c r="S197" s="255">
        <f t="shared" si="5"/>
        <v>2027</v>
      </c>
    </row>
    <row r="198" spans="1:19">
      <c r="A198" s="255" t="s">
        <v>111</v>
      </c>
      <c r="B198" s="255" t="s">
        <v>112</v>
      </c>
      <c r="C198" s="255" t="s">
        <v>194</v>
      </c>
      <c r="D198" s="255" t="s">
        <v>114</v>
      </c>
      <c r="E198" s="255">
        <v>0.95189999999999997</v>
      </c>
      <c r="G198" s="255" t="s">
        <v>115</v>
      </c>
      <c r="H198" s="255">
        <v>1</v>
      </c>
      <c r="I198" s="256">
        <v>46753</v>
      </c>
      <c r="J198" s="256"/>
      <c r="L198" s="255" t="s">
        <v>116</v>
      </c>
      <c r="O198" s="255" t="s">
        <v>191</v>
      </c>
      <c r="P198" s="255" t="s">
        <v>192</v>
      </c>
      <c r="S198" s="255">
        <f t="shared" si="5"/>
        <v>2028</v>
      </c>
    </row>
    <row r="199" spans="1:19">
      <c r="A199" s="255" t="s">
        <v>111</v>
      </c>
      <c r="B199" s="255" t="s">
        <v>112</v>
      </c>
      <c r="C199" s="255" t="s">
        <v>194</v>
      </c>
      <c r="D199" s="255" t="s">
        <v>114</v>
      </c>
      <c r="E199" s="255">
        <v>0.93730000000000002</v>
      </c>
      <c r="G199" s="255" t="s">
        <v>115</v>
      </c>
      <c r="H199" s="255">
        <v>1</v>
      </c>
      <c r="I199" s="256">
        <v>47119</v>
      </c>
      <c r="J199" s="256"/>
      <c r="L199" s="255" t="s">
        <v>116</v>
      </c>
      <c r="O199" s="255" t="s">
        <v>191</v>
      </c>
      <c r="P199" s="255" t="s">
        <v>192</v>
      </c>
      <c r="S199" s="255">
        <f t="shared" si="5"/>
        <v>2029</v>
      </c>
    </row>
    <row r="200" spans="1:19">
      <c r="A200" s="255" t="s">
        <v>111</v>
      </c>
      <c r="B200" s="255" t="s">
        <v>112</v>
      </c>
      <c r="C200" s="255" t="s">
        <v>194</v>
      </c>
      <c r="D200" s="255" t="s">
        <v>114</v>
      </c>
      <c r="E200" s="255">
        <v>0.92169999999999996</v>
      </c>
      <c r="G200" s="255" t="s">
        <v>115</v>
      </c>
      <c r="H200" s="255">
        <v>1</v>
      </c>
      <c r="I200" s="256">
        <v>47484</v>
      </c>
      <c r="J200" s="256"/>
      <c r="L200" s="255" t="s">
        <v>116</v>
      </c>
      <c r="O200" s="255" t="s">
        <v>191</v>
      </c>
      <c r="P200" s="255" t="s">
        <v>192</v>
      </c>
      <c r="S200" s="255">
        <f t="shared" si="5"/>
        <v>2030</v>
      </c>
    </row>
    <row r="201" spans="1:19">
      <c r="A201" s="255" t="s">
        <v>111</v>
      </c>
      <c r="B201" s="255" t="s">
        <v>112</v>
      </c>
      <c r="C201" s="255" t="s">
        <v>194</v>
      </c>
      <c r="D201" s="255" t="s">
        <v>114</v>
      </c>
      <c r="E201" s="255">
        <v>0.90490000000000004</v>
      </c>
      <c r="G201" s="255" t="s">
        <v>115</v>
      </c>
      <c r="H201" s="255">
        <v>1</v>
      </c>
      <c r="I201" s="256">
        <v>47849</v>
      </c>
      <c r="J201" s="256"/>
      <c r="L201" s="255" t="s">
        <v>116</v>
      </c>
      <c r="O201" s="255" t="s">
        <v>191</v>
      </c>
      <c r="P201" s="255" t="s">
        <v>192</v>
      </c>
      <c r="S201" s="255">
        <f t="shared" si="5"/>
        <v>2031</v>
      </c>
    </row>
    <row r="202" spans="1:19">
      <c r="A202" s="255" t="s">
        <v>111</v>
      </c>
      <c r="B202" s="255" t="s">
        <v>112</v>
      </c>
      <c r="C202" s="255" t="s">
        <v>194</v>
      </c>
      <c r="D202" s="255" t="s">
        <v>114</v>
      </c>
      <c r="E202" s="255">
        <v>0.90920000000000001</v>
      </c>
      <c r="G202" s="255" t="s">
        <v>115</v>
      </c>
      <c r="H202" s="255">
        <v>1</v>
      </c>
      <c r="I202" s="256">
        <v>48214</v>
      </c>
      <c r="J202" s="256"/>
      <c r="L202" s="255" t="s">
        <v>116</v>
      </c>
      <c r="O202" s="255" t="s">
        <v>191</v>
      </c>
      <c r="P202" s="255" t="s">
        <v>192</v>
      </c>
      <c r="S202" s="255">
        <f t="shared" si="5"/>
        <v>2032</v>
      </c>
    </row>
    <row r="203" spans="1:19">
      <c r="A203" s="255" t="s">
        <v>111</v>
      </c>
      <c r="B203" s="255" t="s">
        <v>112</v>
      </c>
      <c r="C203" s="255" t="s">
        <v>194</v>
      </c>
      <c r="D203" s="255" t="s">
        <v>114</v>
      </c>
      <c r="E203" s="255">
        <v>0.9133</v>
      </c>
      <c r="G203" s="255" t="s">
        <v>115</v>
      </c>
      <c r="H203" s="255">
        <v>1</v>
      </c>
      <c r="I203" s="256">
        <v>48580</v>
      </c>
      <c r="J203" s="256"/>
      <c r="L203" s="255" t="s">
        <v>116</v>
      </c>
      <c r="O203" s="255" t="s">
        <v>191</v>
      </c>
      <c r="P203" s="255" t="s">
        <v>192</v>
      </c>
      <c r="S203" s="255">
        <f t="shared" si="5"/>
        <v>2033</v>
      </c>
    </row>
    <row r="204" spans="1:19">
      <c r="A204" s="255" t="s">
        <v>111</v>
      </c>
      <c r="B204" s="255" t="s">
        <v>112</v>
      </c>
      <c r="C204" s="255" t="s">
        <v>194</v>
      </c>
      <c r="D204" s="255" t="s">
        <v>114</v>
      </c>
      <c r="E204" s="255">
        <v>0.91710000000000003</v>
      </c>
      <c r="G204" s="255" t="s">
        <v>115</v>
      </c>
      <c r="H204" s="255">
        <v>1</v>
      </c>
      <c r="I204" s="256">
        <v>48945</v>
      </c>
      <c r="J204" s="256"/>
      <c r="L204" s="255" t="s">
        <v>116</v>
      </c>
      <c r="O204" s="255" t="s">
        <v>191</v>
      </c>
      <c r="P204" s="255" t="s">
        <v>192</v>
      </c>
      <c r="S204" s="255">
        <f t="shared" si="5"/>
        <v>2034</v>
      </c>
    </row>
    <row r="205" spans="1:19">
      <c r="A205" s="255" t="s">
        <v>111</v>
      </c>
      <c r="B205" s="255" t="s">
        <v>112</v>
      </c>
      <c r="C205" s="255" t="s">
        <v>194</v>
      </c>
      <c r="D205" s="255" t="s">
        <v>114</v>
      </c>
      <c r="E205" s="255">
        <v>0.92090000000000005</v>
      </c>
      <c r="G205" s="255" t="s">
        <v>115</v>
      </c>
      <c r="H205" s="255">
        <v>1</v>
      </c>
      <c r="I205" s="256">
        <v>49310</v>
      </c>
      <c r="J205" s="256"/>
      <c r="L205" s="255" t="s">
        <v>116</v>
      </c>
      <c r="O205" s="255" t="s">
        <v>191</v>
      </c>
      <c r="P205" s="255" t="s">
        <v>192</v>
      </c>
      <c r="S205" s="255">
        <f t="shared" si="5"/>
        <v>2035</v>
      </c>
    </row>
    <row r="206" spans="1:19">
      <c r="A206" s="255" t="s">
        <v>111</v>
      </c>
      <c r="B206" s="255" t="s">
        <v>112</v>
      </c>
      <c r="C206" s="255" t="s">
        <v>194</v>
      </c>
      <c r="D206" s="255" t="s">
        <v>114</v>
      </c>
      <c r="E206" s="255">
        <v>0.92469999999999997</v>
      </c>
      <c r="G206" s="255" t="s">
        <v>115</v>
      </c>
      <c r="H206" s="255">
        <v>1</v>
      </c>
      <c r="I206" s="256">
        <v>49675</v>
      </c>
      <c r="J206" s="256"/>
      <c r="L206" s="255" t="s">
        <v>116</v>
      </c>
      <c r="O206" s="255" t="s">
        <v>191</v>
      </c>
      <c r="P206" s="255" t="s">
        <v>192</v>
      </c>
      <c r="S206" s="255">
        <f t="shared" si="5"/>
        <v>2036</v>
      </c>
    </row>
    <row r="207" spans="1:19">
      <c r="A207" s="255" t="s">
        <v>111</v>
      </c>
      <c r="B207" s="255" t="s">
        <v>112</v>
      </c>
      <c r="C207" s="255" t="s">
        <v>194</v>
      </c>
      <c r="D207" s="255" t="s">
        <v>114</v>
      </c>
      <c r="E207" s="255">
        <v>0.92859999999999998</v>
      </c>
      <c r="G207" s="255" t="s">
        <v>115</v>
      </c>
      <c r="H207" s="255">
        <v>1</v>
      </c>
      <c r="I207" s="256">
        <v>50041</v>
      </c>
      <c r="J207" s="256"/>
      <c r="L207" s="255" t="s">
        <v>116</v>
      </c>
      <c r="O207" s="255" t="s">
        <v>191</v>
      </c>
      <c r="P207" s="255" t="s">
        <v>192</v>
      </c>
      <c r="S207" s="255">
        <f t="shared" si="5"/>
        <v>2037</v>
      </c>
    </row>
    <row r="208" spans="1:19">
      <c r="A208" s="255" t="s">
        <v>111</v>
      </c>
      <c r="B208" s="255" t="s">
        <v>112</v>
      </c>
      <c r="C208" s="255" t="s">
        <v>194</v>
      </c>
      <c r="D208" s="255" t="s">
        <v>114</v>
      </c>
      <c r="E208" s="255">
        <v>0.93240000000000001</v>
      </c>
      <c r="G208" s="255" t="s">
        <v>115</v>
      </c>
      <c r="H208" s="255">
        <v>1</v>
      </c>
      <c r="I208" s="256">
        <v>50406</v>
      </c>
      <c r="J208" s="256"/>
      <c r="L208" s="255" t="s">
        <v>116</v>
      </c>
      <c r="O208" s="255" t="s">
        <v>191</v>
      </c>
      <c r="P208" s="255" t="s">
        <v>192</v>
      </c>
      <c r="S208" s="255">
        <f t="shared" si="5"/>
        <v>2038</v>
      </c>
    </row>
    <row r="209" spans="1:19">
      <c r="A209" s="255" t="s">
        <v>111</v>
      </c>
      <c r="B209" s="255" t="s">
        <v>112</v>
      </c>
      <c r="C209" s="255" t="s">
        <v>194</v>
      </c>
      <c r="D209" s="255" t="s">
        <v>114</v>
      </c>
      <c r="E209" s="255">
        <v>0.93630000000000002</v>
      </c>
      <c r="G209" s="255" t="s">
        <v>115</v>
      </c>
      <c r="H209" s="255">
        <v>1</v>
      </c>
      <c r="I209" s="256">
        <v>50771</v>
      </c>
      <c r="J209" s="256"/>
      <c r="L209" s="255" t="s">
        <v>116</v>
      </c>
      <c r="O209" s="255" t="s">
        <v>191</v>
      </c>
      <c r="P209" s="255" t="s">
        <v>192</v>
      </c>
      <c r="S209" s="255">
        <f t="shared" si="5"/>
        <v>2039</v>
      </c>
    </row>
    <row r="210" spans="1:19">
      <c r="A210" s="255" t="s">
        <v>111</v>
      </c>
      <c r="B210" s="255" t="s">
        <v>112</v>
      </c>
      <c r="C210" s="255" t="s">
        <v>194</v>
      </c>
      <c r="D210" s="255" t="s">
        <v>114</v>
      </c>
      <c r="E210" s="255">
        <v>0.94020000000000004</v>
      </c>
      <c r="G210" s="255" t="s">
        <v>115</v>
      </c>
      <c r="H210" s="255">
        <v>1</v>
      </c>
      <c r="I210" s="256">
        <v>51136</v>
      </c>
      <c r="J210" s="256"/>
      <c r="L210" s="255" t="s">
        <v>116</v>
      </c>
      <c r="O210" s="255" t="s">
        <v>191</v>
      </c>
      <c r="P210" s="255" t="s">
        <v>192</v>
      </c>
      <c r="S210" s="255">
        <f t="shared" si="5"/>
        <v>2040</v>
      </c>
    </row>
    <row r="211" spans="1:19">
      <c r="A211" s="255" t="s">
        <v>111</v>
      </c>
      <c r="B211" s="255" t="s">
        <v>112</v>
      </c>
      <c r="C211" s="255" t="s">
        <v>194</v>
      </c>
      <c r="D211" s="255" t="s">
        <v>114</v>
      </c>
      <c r="E211" s="255">
        <v>0.94410000000000005</v>
      </c>
      <c r="G211" s="255" t="s">
        <v>115</v>
      </c>
      <c r="H211" s="255">
        <v>1</v>
      </c>
      <c r="I211" s="256">
        <v>51502</v>
      </c>
      <c r="J211" s="256"/>
      <c r="L211" s="255" t="s">
        <v>116</v>
      </c>
      <c r="O211" s="255" t="s">
        <v>191</v>
      </c>
      <c r="P211" s="255" t="s">
        <v>192</v>
      </c>
      <c r="S211" s="255">
        <f t="shared" si="5"/>
        <v>2041</v>
      </c>
    </row>
    <row r="212" spans="1:19">
      <c r="A212" s="255" t="s">
        <v>111</v>
      </c>
      <c r="B212" s="255" t="s">
        <v>112</v>
      </c>
      <c r="C212" s="255" t="s">
        <v>194</v>
      </c>
      <c r="D212" s="255" t="s">
        <v>114</v>
      </c>
      <c r="E212" s="255">
        <v>0.94810000000000005</v>
      </c>
      <c r="G212" s="255" t="s">
        <v>115</v>
      </c>
      <c r="H212" s="255">
        <v>1</v>
      </c>
      <c r="I212" s="256">
        <v>51867</v>
      </c>
      <c r="J212" s="256"/>
      <c r="L212" s="255" t="s">
        <v>116</v>
      </c>
      <c r="O212" s="255" t="s">
        <v>191</v>
      </c>
      <c r="P212" s="255" t="s">
        <v>192</v>
      </c>
      <c r="S212" s="255">
        <f t="shared" si="5"/>
        <v>2042</v>
      </c>
    </row>
    <row r="213" spans="1:19">
      <c r="A213" s="255" t="s">
        <v>111</v>
      </c>
      <c r="B213" s="255" t="s">
        <v>112</v>
      </c>
      <c r="C213" s="255" t="s">
        <v>194</v>
      </c>
      <c r="D213" s="255" t="s">
        <v>114</v>
      </c>
      <c r="E213" s="255">
        <v>0.95199999999999996</v>
      </c>
      <c r="G213" s="255" t="s">
        <v>115</v>
      </c>
      <c r="H213" s="255">
        <v>1</v>
      </c>
      <c r="I213" s="256">
        <v>52232</v>
      </c>
      <c r="J213" s="256"/>
      <c r="L213" s="255" t="s">
        <v>116</v>
      </c>
      <c r="O213" s="255" t="s">
        <v>191</v>
      </c>
      <c r="P213" s="255" t="s">
        <v>192</v>
      </c>
      <c r="S213" s="255">
        <f t="shared" si="5"/>
        <v>2043</v>
      </c>
    </row>
    <row r="214" spans="1:19">
      <c r="A214" s="255" t="s">
        <v>111</v>
      </c>
      <c r="B214" s="255" t="s">
        <v>112</v>
      </c>
      <c r="C214" s="255" t="s">
        <v>194</v>
      </c>
      <c r="D214" s="255" t="s">
        <v>114</v>
      </c>
      <c r="E214" s="255">
        <v>0.95599999999999996</v>
      </c>
      <c r="G214" s="255" t="s">
        <v>115</v>
      </c>
      <c r="H214" s="255">
        <v>1</v>
      </c>
      <c r="I214" s="256">
        <v>52597</v>
      </c>
      <c r="J214" s="256"/>
      <c r="L214" s="255" t="s">
        <v>116</v>
      </c>
      <c r="O214" s="255" t="s">
        <v>191</v>
      </c>
      <c r="P214" s="255" t="s">
        <v>192</v>
      </c>
      <c r="S214" s="255">
        <f t="shared" si="5"/>
        <v>2044</v>
      </c>
    </row>
    <row r="215" spans="1:19">
      <c r="A215" s="255" t="s">
        <v>111</v>
      </c>
      <c r="B215" s="255" t="s">
        <v>112</v>
      </c>
      <c r="C215" s="255" t="s">
        <v>194</v>
      </c>
      <c r="D215" s="255" t="s">
        <v>114</v>
      </c>
      <c r="E215" s="255">
        <v>0.96</v>
      </c>
      <c r="G215" s="255" t="s">
        <v>115</v>
      </c>
      <c r="H215" s="255">
        <v>1</v>
      </c>
      <c r="I215" s="256">
        <v>52963</v>
      </c>
      <c r="J215" s="256"/>
      <c r="L215" s="255" t="s">
        <v>116</v>
      </c>
      <c r="O215" s="255" t="s">
        <v>191</v>
      </c>
      <c r="P215" s="255" t="s">
        <v>192</v>
      </c>
      <c r="S215" s="255">
        <f t="shared" si="5"/>
        <v>2045</v>
      </c>
    </row>
    <row r="217" spans="1:19">
      <c r="A217" s="255" t="s">
        <v>195</v>
      </c>
      <c r="C217" s="271">
        <v>6.3799999999999996E-2</v>
      </c>
    </row>
    <row r="219" spans="1:19" s="253" customFormat="1">
      <c r="A219" s="253" t="s">
        <v>95</v>
      </c>
      <c r="B219" s="253" t="s">
        <v>96</v>
      </c>
      <c r="C219" s="253" t="s">
        <v>97</v>
      </c>
      <c r="D219" s="253" t="s">
        <v>98</v>
      </c>
      <c r="E219" s="253" t="s">
        <v>99</v>
      </c>
      <c r="F219" s="253" t="s">
        <v>100</v>
      </c>
      <c r="G219" s="253" t="s">
        <v>101</v>
      </c>
      <c r="H219" s="253" t="s">
        <v>102</v>
      </c>
      <c r="I219" s="253" t="s">
        <v>103</v>
      </c>
      <c r="J219" s="253" t="s">
        <v>104</v>
      </c>
      <c r="K219" s="253" t="s">
        <v>105</v>
      </c>
      <c r="L219" s="253" t="s">
        <v>106</v>
      </c>
      <c r="M219" s="253" t="s">
        <v>107</v>
      </c>
      <c r="N219" s="253" t="s">
        <v>108</v>
      </c>
      <c r="O219" s="253" t="s">
        <v>109</v>
      </c>
      <c r="P219" s="253" t="s">
        <v>110</v>
      </c>
      <c r="S219" s="253" t="s">
        <v>0</v>
      </c>
    </row>
    <row r="220" spans="1:19">
      <c r="A220" s="255" t="s">
        <v>111</v>
      </c>
      <c r="B220" s="255" t="s">
        <v>112</v>
      </c>
      <c r="C220" s="255" t="s">
        <v>160</v>
      </c>
      <c r="D220" s="255" t="s">
        <v>114</v>
      </c>
      <c r="E220" s="255">
        <v>1</v>
      </c>
      <c r="G220" s="255" t="s">
        <v>115</v>
      </c>
      <c r="H220" s="255">
        <v>1</v>
      </c>
      <c r="I220" s="256">
        <v>45658</v>
      </c>
      <c r="J220" s="256"/>
      <c r="L220" s="255" t="s">
        <v>116</v>
      </c>
      <c r="O220" s="255" t="s">
        <v>191</v>
      </c>
      <c r="P220" s="255" t="s">
        <v>192</v>
      </c>
      <c r="S220" s="255">
        <f>YEAR(I220)</f>
        <v>2025</v>
      </c>
    </row>
    <row r="221" spans="1:19">
      <c r="A221" s="255" t="s">
        <v>111</v>
      </c>
      <c r="B221" s="255" t="s">
        <v>112</v>
      </c>
      <c r="C221" s="255" t="s">
        <v>160</v>
      </c>
      <c r="D221" s="255" t="s">
        <v>114</v>
      </c>
      <c r="E221" s="255">
        <v>0.99209999999999998</v>
      </c>
      <c r="G221" s="255" t="s">
        <v>115</v>
      </c>
      <c r="H221" s="255">
        <v>1</v>
      </c>
      <c r="I221" s="256">
        <v>46023</v>
      </c>
      <c r="J221" s="256"/>
      <c r="L221" s="255" t="s">
        <v>116</v>
      </c>
      <c r="O221" s="255" t="s">
        <v>191</v>
      </c>
      <c r="P221" s="255" t="s">
        <v>192</v>
      </c>
      <c r="S221" s="255">
        <f t="shared" ref="S221:S240" si="6">YEAR(I221)</f>
        <v>2026</v>
      </c>
    </row>
    <row r="222" spans="1:19">
      <c r="A222" s="255" t="s">
        <v>111</v>
      </c>
      <c r="B222" s="255" t="s">
        <v>112</v>
      </c>
      <c r="C222" s="255" t="s">
        <v>160</v>
      </c>
      <c r="D222" s="255" t="s">
        <v>114</v>
      </c>
      <c r="E222" s="255">
        <v>0.98719999999999997</v>
      </c>
      <c r="G222" s="255" t="s">
        <v>115</v>
      </c>
      <c r="H222" s="255">
        <v>1</v>
      </c>
      <c r="I222" s="256">
        <v>46388</v>
      </c>
      <c r="J222" s="256"/>
      <c r="L222" s="255" t="s">
        <v>116</v>
      </c>
      <c r="O222" s="255" t="s">
        <v>191</v>
      </c>
      <c r="P222" s="255" t="s">
        <v>192</v>
      </c>
      <c r="S222" s="255">
        <f t="shared" si="6"/>
        <v>2027</v>
      </c>
    </row>
    <row r="223" spans="1:19">
      <c r="A223" s="255" t="s">
        <v>111</v>
      </c>
      <c r="B223" s="255" t="s">
        <v>112</v>
      </c>
      <c r="C223" s="255" t="s">
        <v>160</v>
      </c>
      <c r="D223" s="255" t="s">
        <v>114</v>
      </c>
      <c r="E223" s="255">
        <v>0.99860000000000004</v>
      </c>
      <c r="G223" s="255" t="s">
        <v>115</v>
      </c>
      <c r="H223" s="255">
        <v>1</v>
      </c>
      <c r="I223" s="256">
        <v>46753</v>
      </c>
      <c r="J223" s="256"/>
      <c r="L223" s="255" t="s">
        <v>116</v>
      </c>
      <c r="O223" s="255" t="s">
        <v>191</v>
      </c>
      <c r="P223" s="255" t="s">
        <v>192</v>
      </c>
      <c r="S223" s="255">
        <f t="shared" si="6"/>
        <v>2028</v>
      </c>
    </row>
    <row r="224" spans="1:19">
      <c r="A224" s="255" t="s">
        <v>111</v>
      </c>
      <c r="B224" s="255" t="s">
        <v>112</v>
      </c>
      <c r="C224" s="255" t="s">
        <v>160</v>
      </c>
      <c r="D224" s="255" t="s">
        <v>114</v>
      </c>
      <c r="E224" s="255">
        <v>1.0101</v>
      </c>
      <c r="G224" s="255" t="s">
        <v>115</v>
      </c>
      <c r="H224" s="255">
        <v>1</v>
      </c>
      <c r="I224" s="256">
        <v>47119</v>
      </c>
      <c r="J224" s="256"/>
      <c r="L224" s="255" t="s">
        <v>116</v>
      </c>
      <c r="O224" s="255" t="s">
        <v>191</v>
      </c>
      <c r="P224" s="255" t="s">
        <v>192</v>
      </c>
      <c r="S224" s="255">
        <f t="shared" si="6"/>
        <v>2029</v>
      </c>
    </row>
    <row r="225" spans="1:19">
      <c r="A225" s="255" t="s">
        <v>111</v>
      </c>
      <c r="B225" s="255" t="s">
        <v>112</v>
      </c>
      <c r="C225" s="255" t="s">
        <v>160</v>
      </c>
      <c r="D225" s="255" t="s">
        <v>114</v>
      </c>
      <c r="E225" s="255">
        <v>1.0216000000000001</v>
      </c>
      <c r="G225" s="255" t="s">
        <v>115</v>
      </c>
      <c r="H225" s="255">
        <v>1</v>
      </c>
      <c r="I225" s="256">
        <v>47484</v>
      </c>
      <c r="J225" s="256"/>
      <c r="L225" s="255" t="s">
        <v>116</v>
      </c>
      <c r="O225" s="255" t="s">
        <v>191</v>
      </c>
      <c r="P225" s="255" t="s">
        <v>192</v>
      </c>
      <c r="S225" s="255">
        <f t="shared" si="6"/>
        <v>2030</v>
      </c>
    </row>
    <row r="226" spans="1:19">
      <c r="A226" s="255" t="s">
        <v>111</v>
      </c>
      <c r="B226" s="255" t="s">
        <v>112</v>
      </c>
      <c r="C226" s="255" t="s">
        <v>160</v>
      </c>
      <c r="D226" s="255" t="s">
        <v>114</v>
      </c>
      <c r="E226" s="255">
        <v>1.0330999999999999</v>
      </c>
      <c r="G226" s="255" t="s">
        <v>115</v>
      </c>
      <c r="H226" s="255">
        <v>1</v>
      </c>
      <c r="I226" s="256">
        <v>47849</v>
      </c>
      <c r="J226" s="256"/>
      <c r="L226" s="255" t="s">
        <v>116</v>
      </c>
      <c r="O226" s="255" t="s">
        <v>191</v>
      </c>
      <c r="P226" s="255" t="s">
        <v>192</v>
      </c>
      <c r="S226" s="255">
        <f t="shared" si="6"/>
        <v>2031</v>
      </c>
    </row>
    <row r="227" spans="1:19">
      <c r="A227" s="255" t="s">
        <v>111</v>
      </c>
      <c r="B227" s="255" t="s">
        <v>112</v>
      </c>
      <c r="C227" s="255" t="s">
        <v>160</v>
      </c>
      <c r="D227" s="255" t="s">
        <v>114</v>
      </c>
      <c r="E227" s="255">
        <v>1.0446</v>
      </c>
      <c r="G227" s="255" t="s">
        <v>115</v>
      </c>
      <c r="H227" s="255">
        <v>1</v>
      </c>
      <c r="I227" s="256">
        <v>48214</v>
      </c>
      <c r="J227" s="256"/>
      <c r="L227" s="255" t="s">
        <v>116</v>
      </c>
      <c r="O227" s="255" t="s">
        <v>191</v>
      </c>
      <c r="P227" s="255" t="s">
        <v>192</v>
      </c>
      <c r="S227" s="255">
        <f t="shared" si="6"/>
        <v>2032</v>
      </c>
    </row>
    <row r="228" spans="1:19">
      <c r="A228" s="255" t="s">
        <v>111</v>
      </c>
      <c r="B228" s="255" t="s">
        <v>112</v>
      </c>
      <c r="C228" s="255" t="s">
        <v>160</v>
      </c>
      <c r="D228" s="255" t="s">
        <v>114</v>
      </c>
      <c r="E228" s="255">
        <v>1.0561</v>
      </c>
      <c r="G228" s="255" t="s">
        <v>115</v>
      </c>
      <c r="H228" s="255">
        <v>1</v>
      </c>
      <c r="I228" s="256">
        <v>48580</v>
      </c>
      <c r="J228" s="256"/>
      <c r="L228" s="255" t="s">
        <v>116</v>
      </c>
      <c r="O228" s="255" t="s">
        <v>191</v>
      </c>
      <c r="P228" s="255" t="s">
        <v>192</v>
      </c>
      <c r="S228" s="255">
        <f t="shared" si="6"/>
        <v>2033</v>
      </c>
    </row>
    <row r="229" spans="1:19">
      <c r="A229" s="255" t="s">
        <v>111</v>
      </c>
      <c r="B229" s="255" t="s">
        <v>112</v>
      </c>
      <c r="C229" s="255" t="s">
        <v>160</v>
      </c>
      <c r="D229" s="255" t="s">
        <v>114</v>
      </c>
      <c r="E229" s="255">
        <v>1.0677000000000001</v>
      </c>
      <c r="G229" s="255" t="s">
        <v>115</v>
      </c>
      <c r="H229" s="255">
        <v>1</v>
      </c>
      <c r="I229" s="256">
        <v>48945</v>
      </c>
      <c r="J229" s="256"/>
      <c r="L229" s="255" t="s">
        <v>116</v>
      </c>
      <c r="O229" s="255" t="s">
        <v>191</v>
      </c>
      <c r="P229" s="255" t="s">
        <v>192</v>
      </c>
      <c r="S229" s="255">
        <f t="shared" si="6"/>
        <v>2034</v>
      </c>
    </row>
    <row r="230" spans="1:19">
      <c r="A230" s="255" t="s">
        <v>111</v>
      </c>
      <c r="B230" s="255" t="s">
        <v>112</v>
      </c>
      <c r="C230" s="255" t="s">
        <v>160</v>
      </c>
      <c r="D230" s="255" t="s">
        <v>114</v>
      </c>
      <c r="E230" s="255">
        <v>1.0793999999999999</v>
      </c>
      <c r="G230" s="255" t="s">
        <v>115</v>
      </c>
      <c r="H230" s="255">
        <v>1</v>
      </c>
      <c r="I230" s="256">
        <v>49310</v>
      </c>
      <c r="J230" s="256"/>
      <c r="L230" s="255" t="s">
        <v>116</v>
      </c>
      <c r="O230" s="255" t="s">
        <v>191</v>
      </c>
      <c r="P230" s="255" t="s">
        <v>192</v>
      </c>
      <c r="S230" s="255">
        <f t="shared" si="6"/>
        <v>2035</v>
      </c>
    </row>
    <row r="231" spans="1:19">
      <c r="A231" s="255" t="s">
        <v>111</v>
      </c>
      <c r="B231" s="255" t="s">
        <v>112</v>
      </c>
      <c r="C231" s="255" t="s">
        <v>160</v>
      </c>
      <c r="D231" s="255" t="s">
        <v>114</v>
      </c>
      <c r="E231" s="255">
        <v>1.0911999999999999</v>
      </c>
      <c r="G231" s="255" t="s">
        <v>115</v>
      </c>
      <c r="H231" s="255">
        <v>1</v>
      </c>
      <c r="I231" s="256">
        <v>49675</v>
      </c>
      <c r="J231" s="256"/>
      <c r="L231" s="255" t="s">
        <v>116</v>
      </c>
      <c r="O231" s="255" t="s">
        <v>191</v>
      </c>
      <c r="P231" s="255" t="s">
        <v>192</v>
      </c>
      <c r="S231" s="255">
        <f t="shared" si="6"/>
        <v>2036</v>
      </c>
    </row>
    <row r="232" spans="1:19">
      <c r="A232" s="255" t="s">
        <v>111</v>
      </c>
      <c r="B232" s="255" t="s">
        <v>112</v>
      </c>
      <c r="C232" s="255" t="s">
        <v>160</v>
      </c>
      <c r="D232" s="255" t="s">
        <v>114</v>
      </c>
      <c r="E232" s="255">
        <v>1.1031</v>
      </c>
      <c r="G232" s="255" t="s">
        <v>115</v>
      </c>
      <c r="H232" s="255">
        <v>1</v>
      </c>
      <c r="I232" s="256">
        <v>50041</v>
      </c>
      <c r="J232" s="256"/>
      <c r="L232" s="255" t="s">
        <v>116</v>
      </c>
      <c r="O232" s="255" t="s">
        <v>191</v>
      </c>
      <c r="P232" s="255" t="s">
        <v>192</v>
      </c>
      <c r="S232" s="255">
        <f t="shared" si="6"/>
        <v>2037</v>
      </c>
    </row>
    <row r="233" spans="1:19">
      <c r="A233" s="255" t="s">
        <v>111</v>
      </c>
      <c r="B233" s="255" t="s">
        <v>112</v>
      </c>
      <c r="C233" s="255" t="s">
        <v>160</v>
      </c>
      <c r="D233" s="255" t="s">
        <v>114</v>
      </c>
      <c r="E233" s="255">
        <v>1.1151</v>
      </c>
      <c r="G233" s="255" t="s">
        <v>115</v>
      </c>
      <c r="H233" s="255">
        <v>1</v>
      </c>
      <c r="I233" s="256">
        <v>50406</v>
      </c>
      <c r="J233" s="256"/>
      <c r="L233" s="255" t="s">
        <v>116</v>
      </c>
      <c r="O233" s="255" t="s">
        <v>191</v>
      </c>
      <c r="P233" s="255" t="s">
        <v>192</v>
      </c>
      <c r="S233" s="255">
        <f t="shared" si="6"/>
        <v>2038</v>
      </c>
    </row>
    <row r="234" spans="1:19">
      <c r="A234" s="255" t="s">
        <v>111</v>
      </c>
      <c r="B234" s="255" t="s">
        <v>112</v>
      </c>
      <c r="C234" s="255" t="s">
        <v>160</v>
      </c>
      <c r="D234" s="255" t="s">
        <v>114</v>
      </c>
      <c r="E234" s="255">
        <v>1.1273</v>
      </c>
      <c r="G234" s="255" t="s">
        <v>115</v>
      </c>
      <c r="H234" s="255">
        <v>1</v>
      </c>
      <c r="I234" s="256">
        <v>50771</v>
      </c>
      <c r="J234" s="256"/>
      <c r="L234" s="255" t="s">
        <v>116</v>
      </c>
      <c r="O234" s="255" t="s">
        <v>191</v>
      </c>
      <c r="P234" s="255" t="s">
        <v>192</v>
      </c>
      <c r="S234" s="255">
        <f t="shared" si="6"/>
        <v>2039</v>
      </c>
    </row>
    <row r="235" spans="1:19">
      <c r="A235" s="255" t="s">
        <v>111</v>
      </c>
      <c r="B235" s="255" t="s">
        <v>112</v>
      </c>
      <c r="C235" s="255" t="s">
        <v>160</v>
      </c>
      <c r="D235" s="255" t="s">
        <v>114</v>
      </c>
      <c r="E235" s="255">
        <v>1.1395999999999999</v>
      </c>
      <c r="G235" s="255" t="s">
        <v>115</v>
      </c>
      <c r="H235" s="255">
        <v>1</v>
      </c>
      <c r="I235" s="256">
        <v>51136</v>
      </c>
      <c r="J235" s="256"/>
      <c r="L235" s="255" t="s">
        <v>116</v>
      </c>
      <c r="O235" s="255" t="s">
        <v>191</v>
      </c>
      <c r="P235" s="255" t="s">
        <v>192</v>
      </c>
      <c r="S235" s="255">
        <f t="shared" si="6"/>
        <v>2040</v>
      </c>
    </row>
    <row r="236" spans="1:19">
      <c r="A236" s="255" t="s">
        <v>111</v>
      </c>
      <c r="B236" s="255" t="s">
        <v>112</v>
      </c>
      <c r="C236" s="255" t="s">
        <v>160</v>
      </c>
      <c r="D236" s="255" t="s">
        <v>114</v>
      </c>
      <c r="E236" s="255">
        <v>1.1520999999999999</v>
      </c>
      <c r="G236" s="255" t="s">
        <v>115</v>
      </c>
      <c r="H236" s="255">
        <v>1</v>
      </c>
      <c r="I236" s="256">
        <v>51502</v>
      </c>
      <c r="J236" s="256"/>
      <c r="L236" s="255" t="s">
        <v>116</v>
      </c>
      <c r="O236" s="255" t="s">
        <v>191</v>
      </c>
      <c r="P236" s="255" t="s">
        <v>192</v>
      </c>
      <c r="S236" s="255">
        <f t="shared" si="6"/>
        <v>2041</v>
      </c>
    </row>
    <row r="237" spans="1:19">
      <c r="A237" s="255" t="s">
        <v>111</v>
      </c>
      <c r="B237" s="255" t="s">
        <v>112</v>
      </c>
      <c r="C237" s="255" t="s">
        <v>160</v>
      </c>
      <c r="D237" s="255" t="s">
        <v>114</v>
      </c>
      <c r="E237" s="255">
        <v>1.1647000000000001</v>
      </c>
      <c r="G237" s="255" t="s">
        <v>115</v>
      </c>
      <c r="H237" s="255">
        <v>1</v>
      </c>
      <c r="I237" s="256">
        <v>51867</v>
      </c>
      <c r="J237" s="256"/>
      <c r="L237" s="255" t="s">
        <v>116</v>
      </c>
      <c r="O237" s="255" t="s">
        <v>191</v>
      </c>
      <c r="P237" s="255" t="s">
        <v>192</v>
      </c>
      <c r="S237" s="255">
        <f t="shared" si="6"/>
        <v>2042</v>
      </c>
    </row>
    <row r="238" spans="1:19">
      <c r="A238" s="255" t="s">
        <v>111</v>
      </c>
      <c r="B238" s="255" t="s">
        <v>112</v>
      </c>
      <c r="C238" s="255" t="s">
        <v>160</v>
      </c>
      <c r="D238" s="255" t="s">
        <v>114</v>
      </c>
      <c r="E238" s="255">
        <v>1.1774</v>
      </c>
      <c r="G238" s="255" t="s">
        <v>115</v>
      </c>
      <c r="H238" s="255">
        <v>1</v>
      </c>
      <c r="I238" s="256">
        <v>52232</v>
      </c>
      <c r="J238" s="256"/>
      <c r="L238" s="255" t="s">
        <v>116</v>
      </c>
      <c r="O238" s="255" t="s">
        <v>191</v>
      </c>
      <c r="P238" s="255" t="s">
        <v>192</v>
      </c>
      <c r="S238" s="255">
        <f t="shared" si="6"/>
        <v>2043</v>
      </c>
    </row>
    <row r="239" spans="1:19">
      <c r="A239" s="255" t="s">
        <v>111</v>
      </c>
      <c r="B239" s="255" t="s">
        <v>112</v>
      </c>
      <c r="C239" s="255" t="s">
        <v>160</v>
      </c>
      <c r="D239" s="255" t="s">
        <v>114</v>
      </c>
      <c r="E239" s="255">
        <v>1.1902999999999999</v>
      </c>
      <c r="G239" s="255" t="s">
        <v>115</v>
      </c>
      <c r="H239" s="255">
        <v>1</v>
      </c>
      <c r="I239" s="256">
        <v>52597</v>
      </c>
      <c r="J239" s="256"/>
      <c r="L239" s="255" t="s">
        <v>116</v>
      </c>
      <c r="O239" s="255" t="s">
        <v>191</v>
      </c>
      <c r="P239" s="255" t="s">
        <v>192</v>
      </c>
      <c r="S239" s="255">
        <f t="shared" si="6"/>
        <v>2044</v>
      </c>
    </row>
    <row r="240" spans="1:19">
      <c r="A240" s="255" t="s">
        <v>111</v>
      </c>
      <c r="B240" s="255" t="s">
        <v>112</v>
      </c>
      <c r="C240" s="255" t="s">
        <v>160</v>
      </c>
      <c r="D240" s="255" t="s">
        <v>114</v>
      </c>
      <c r="E240" s="255">
        <v>1.2033</v>
      </c>
      <c r="G240" s="255" t="s">
        <v>115</v>
      </c>
      <c r="H240" s="255">
        <v>1</v>
      </c>
      <c r="I240" s="256">
        <v>52963</v>
      </c>
      <c r="J240" s="256"/>
      <c r="L240" s="255" t="s">
        <v>116</v>
      </c>
      <c r="O240" s="255" t="s">
        <v>191</v>
      </c>
      <c r="P240" s="255" t="s">
        <v>192</v>
      </c>
      <c r="S240" s="255">
        <f t="shared" si="6"/>
        <v>2045</v>
      </c>
    </row>
    <row r="242" spans="1:19">
      <c r="A242" s="253" t="s">
        <v>95</v>
      </c>
      <c r="B242" s="253" t="s">
        <v>96</v>
      </c>
      <c r="C242" s="253" t="s">
        <v>97</v>
      </c>
      <c r="D242" s="253" t="s">
        <v>98</v>
      </c>
      <c r="E242" s="253" t="s">
        <v>99</v>
      </c>
      <c r="F242" s="253" t="s">
        <v>100</v>
      </c>
      <c r="G242" s="253" t="s">
        <v>101</v>
      </c>
      <c r="H242" s="253" t="s">
        <v>102</v>
      </c>
      <c r="I242" s="253" t="s">
        <v>103</v>
      </c>
      <c r="J242" s="253" t="s">
        <v>104</v>
      </c>
      <c r="K242" s="253" t="s">
        <v>105</v>
      </c>
      <c r="L242" s="253" t="s">
        <v>106</v>
      </c>
      <c r="M242" s="253" t="s">
        <v>107</v>
      </c>
      <c r="N242" s="253" t="s">
        <v>108</v>
      </c>
      <c r="O242" s="253" t="s">
        <v>109</v>
      </c>
      <c r="P242" s="253" t="s">
        <v>110</v>
      </c>
      <c r="S242" s="253" t="s">
        <v>0</v>
      </c>
    </row>
    <row r="243" spans="1:19">
      <c r="A243" s="255" t="s">
        <v>111</v>
      </c>
      <c r="B243" s="255" t="s">
        <v>112</v>
      </c>
      <c r="C243" s="255" t="s">
        <v>118</v>
      </c>
      <c r="D243" s="255" t="s">
        <v>114</v>
      </c>
      <c r="E243" s="255">
        <v>39.78</v>
      </c>
      <c r="G243" s="255" t="s">
        <v>115</v>
      </c>
      <c r="H243" s="255">
        <v>1</v>
      </c>
      <c r="I243" s="256">
        <v>45658</v>
      </c>
      <c r="J243" s="256"/>
      <c r="L243" s="255" t="s">
        <v>116</v>
      </c>
      <c r="P243" s="255" t="s">
        <v>138</v>
      </c>
      <c r="S243" s="255">
        <f>YEAR(I243)</f>
        <v>2025</v>
      </c>
    </row>
    <row r="244" spans="1:19">
      <c r="A244" s="255" t="s">
        <v>111</v>
      </c>
      <c r="B244" s="255" t="s">
        <v>112</v>
      </c>
      <c r="C244" s="255" t="s">
        <v>118</v>
      </c>
      <c r="D244" s="255" t="s">
        <v>114</v>
      </c>
      <c r="E244" s="255">
        <v>39.78</v>
      </c>
      <c r="G244" s="255" t="s">
        <v>115</v>
      </c>
      <c r="H244" s="255">
        <v>1</v>
      </c>
      <c r="I244" s="256">
        <v>46023</v>
      </c>
      <c r="J244" s="256"/>
      <c r="L244" s="255" t="s">
        <v>116</v>
      </c>
      <c r="P244" s="255" t="s">
        <v>138</v>
      </c>
      <c r="S244" s="255">
        <f t="shared" ref="S244:S272" si="7">YEAR(I244)</f>
        <v>2026</v>
      </c>
    </row>
    <row r="245" spans="1:19">
      <c r="A245" s="255" t="s">
        <v>111</v>
      </c>
      <c r="B245" s="255" t="s">
        <v>112</v>
      </c>
      <c r="C245" s="255" t="s">
        <v>118</v>
      </c>
      <c r="D245" s="255" t="s">
        <v>114</v>
      </c>
      <c r="E245" s="255">
        <v>41.11</v>
      </c>
      <c r="G245" s="255" t="s">
        <v>115</v>
      </c>
      <c r="H245" s="255">
        <v>1</v>
      </c>
      <c r="I245" s="256">
        <v>46388</v>
      </c>
      <c r="J245" s="256"/>
      <c r="L245" s="255" t="s">
        <v>116</v>
      </c>
      <c r="P245" s="255" t="s">
        <v>138</v>
      </c>
      <c r="S245" s="255">
        <f t="shared" si="7"/>
        <v>2027</v>
      </c>
    </row>
    <row r="246" spans="1:19">
      <c r="A246" s="255" t="s">
        <v>111</v>
      </c>
      <c r="B246" s="255" t="s">
        <v>112</v>
      </c>
      <c r="C246" s="255" t="s">
        <v>118</v>
      </c>
      <c r="D246" s="255" t="s">
        <v>114</v>
      </c>
      <c r="E246" s="255">
        <v>42.43</v>
      </c>
      <c r="G246" s="255" t="s">
        <v>115</v>
      </c>
      <c r="H246" s="255">
        <v>1</v>
      </c>
      <c r="I246" s="256">
        <v>46753</v>
      </c>
      <c r="J246" s="256"/>
      <c r="L246" s="255" t="s">
        <v>116</v>
      </c>
      <c r="P246" s="255" t="s">
        <v>138</v>
      </c>
      <c r="S246" s="255">
        <f t="shared" si="7"/>
        <v>2028</v>
      </c>
    </row>
    <row r="247" spans="1:19">
      <c r="A247" s="255" t="s">
        <v>111</v>
      </c>
      <c r="B247" s="255" t="s">
        <v>112</v>
      </c>
      <c r="C247" s="255" t="s">
        <v>118</v>
      </c>
      <c r="D247" s="255" t="s">
        <v>114</v>
      </c>
      <c r="E247" s="255">
        <v>42.43</v>
      </c>
      <c r="G247" s="255" t="s">
        <v>115</v>
      </c>
      <c r="H247" s="255">
        <v>1</v>
      </c>
      <c r="I247" s="256">
        <v>47119</v>
      </c>
      <c r="J247" s="256"/>
      <c r="L247" s="255" t="s">
        <v>116</v>
      </c>
      <c r="P247" s="255" t="s">
        <v>138</v>
      </c>
      <c r="S247" s="255">
        <f t="shared" si="7"/>
        <v>2029</v>
      </c>
    </row>
    <row r="248" spans="1:19">
      <c r="A248" s="255" t="s">
        <v>111</v>
      </c>
      <c r="B248" s="255" t="s">
        <v>112</v>
      </c>
      <c r="C248" s="255" t="s">
        <v>118</v>
      </c>
      <c r="D248" s="255" t="s">
        <v>114</v>
      </c>
      <c r="E248" s="255">
        <v>43.76</v>
      </c>
      <c r="G248" s="255" t="s">
        <v>115</v>
      </c>
      <c r="H248" s="255">
        <v>1</v>
      </c>
      <c r="I248" s="256">
        <v>47484</v>
      </c>
      <c r="J248" s="256"/>
      <c r="L248" s="255" t="s">
        <v>116</v>
      </c>
      <c r="P248" s="255" t="s">
        <v>138</v>
      </c>
      <c r="S248" s="255">
        <f t="shared" si="7"/>
        <v>2030</v>
      </c>
    </row>
    <row r="249" spans="1:19">
      <c r="A249" s="255" t="s">
        <v>111</v>
      </c>
      <c r="B249" s="255" t="s">
        <v>112</v>
      </c>
      <c r="C249" s="255" t="s">
        <v>118</v>
      </c>
      <c r="D249" s="255" t="s">
        <v>114</v>
      </c>
      <c r="E249" s="255">
        <v>45.08</v>
      </c>
      <c r="G249" s="255" t="s">
        <v>115</v>
      </c>
      <c r="H249" s="255">
        <v>1</v>
      </c>
      <c r="I249" s="256">
        <v>47849</v>
      </c>
      <c r="J249" s="256"/>
      <c r="L249" s="255" t="s">
        <v>116</v>
      </c>
      <c r="P249" s="255" t="s">
        <v>138</v>
      </c>
      <c r="S249" s="255">
        <f t="shared" si="7"/>
        <v>2031</v>
      </c>
    </row>
    <row r="250" spans="1:19">
      <c r="A250" s="255" t="s">
        <v>111</v>
      </c>
      <c r="B250" s="255" t="s">
        <v>112</v>
      </c>
      <c r="C250" s="255" t="s">
        <v>118</v>
      </c>
      <c r="D250" s="255" t="s">
        <v>114</v>
      </c>
      <c r="E250" s="255">
        <v>45.08</v>
      </c>
      <c r="G250" s="255" t="s">
        <v>115</v>
      </c>
      <c r="H250" s="255">
        <v>1</v>
      </c>
      <c r="I250" s="256">
        <v>48214</v>
      </c>
      <c r="J250" s="256"/>
      <c r="L250" s="255" t="s">
        <v>116</v>
      </c>
      <c r="P250" s="255" t="s">
        <v>138</v>
      </c>
      <c r="S250" s="255">
        <f t="shared" si="7"/>
        <v>2032</v>
      </c>
    </row>
    <row r="251" spans="1:19">
      <c r="A251" s="255" t="s">
        <v>111</v>
      </c>
      <c r="B251" s="255" t="s">
        <v>112</v>
      </c>
      <c r="C251" s="255" t="s">
        <v>118</v>
      </c>
      <c r="D251" s="255" t="s">
        <v>114</v>
      </c>
      <c r="E251" s="255">
        <v>46.41</v>
      </c>
      <c r="G251" s="255" t="s">
        <v>115</v>
      </c>
      <c r="H251" s="255">
        <v>1</v>
      </c>
      <c r="I251" s="256">
        <v>48580</v>
      </c>
      <c r="J251" s="256"/>
      <c r="L251" s="255" t="s">
        <v>116</v>
      </c>
      <c r="P251" s="255" t="s">
        <v>138</v>
      </c>
      <c r="S251" s="255">
        <f t="shared" si="7"/>
        <v>2033</v>
      </c>
    </row>
    <row r="252" spans="1:19">
      <c r="A252" s="255" t="s">
        <v>111</v>
      </c>
      <c r="B252" s="255" t="s">
        <v>112</v>
      </c>
      <c r="C252" s="255" t="s">
        <v>118</v>
      </c>
      <c r="D252" s="255" t="s">
        <v>114</v>
      </c>
      <c r="E252" s="255">
        <v>47.74</v>
      </c>
      <c r="G252" s="255" t="s">
        <v>115</v>
      </c>
      <c r="H252" s="255">
        <v>1</v>
      </c>
      <c r="I252" s="256">
        <v>48945</v>
      </c>
      <c r="J252" s="256"/>
      <c r="L252" s="255" t="s">
        <v>116</v>
      </c>
      <c r="P252" s="255" t="s">
        <v>138</v>
      </c>
      <c r="S252" s="255">
        <f t="shared" si="7"/>
        <v>2034</v>
      </c>
    </row>
    <row r="253" spans="1:19">
      <c r="A253" s="255" t="s">
        <v>111</v>
      </c>
      <c r="B253" s="255" t="s">
        <v>112</v>
      </c>
      <c r="C253" s="255" t="s">
        <v>118</v>
      </c>
      <c r="D253" s="255" t="s">
        <v>114</v>
      </c>
      <c r="E253" s="255">
        <v>47.74</v>
      </c>
      <c r="G253" s="255" t="s">
        <v>115</v>
      </c>
      <c r="H253" s="255">
        <v>1</v>
      </c>
      <c r="I253" s="256">
        <v>49310</v>
      </c>
      <c r="J253" s="256"/>
      <c r="L253" s="255" t="s">
        <v>116</v>
      </c>
      <c r="P253" s="255" t="s">
        <v>138</v>
      </c>
      <c r="S253" s="255">
        <f t="shared" si="7"/>
        <v>2035</v>
      </c>
    </row>
    <row r="254" spans="1:19">
      <c r="A254" s="255" t="s">
        <v>111</v>
      </c>
      <c r="B254" s="255" t="s">
        <v>112</v>
      </c>
      <c r="C254" s="255" t="s">
        <v>118</v>
      </c>
      <c r="D254" s="255" t="s">
        <v>114</v>
      </c>
      <c r="E254" s="255">
        <v>49.06</v>
      </c>
      <c r="G254" s="255" t="s">
        <v>115</v>
      </c>
      <c r="H254" s="255">
        <v>1</v>
      </c>
      <c r="I254" s="256">
        <v>49675</v>
      </c>
      <c r="J254" s="256"/>
      <c r="L254" s="255" t="s">
        <v>116</v>
      </c>
      <c r="P254" s="255" t="s">
        <v>138</v>
      </c>
      <c r="S254" s="255">
        <f t="shared" si="7"/>
        <v>2036</v>
      </c>
    </row>
    <row r="255" spans="1:19">
      <c r="A255" s="255" t="s">
        <v>111</v>
      </c>
      <c r="B255" s="255" t="s">
        <v>112</v>
      </c>
      <c r="C255" s="255" t="s">
        <v>118</v>
      </c>
      <c r="D255" s="255" t="s">
        <v>114</v>
      </c>
      <c r="E255" s="255">
        <v>50.39</v>
      </c>
      <c r="G255" s="255" t="s">
        <v>115</v>
      </c>
      <c r="H255" s="255">
        <v>1</v>
      </c>
      <c r="I255" s="256">
        <v>50041</v>
      </c>
      <c r="J255" s="256"/>
      <c r="L255" s="255" t="s">
        <v>116</v>
      </c>
      <c r="P255" s="255" t="s">
        <v>138</v>
      </c>
      <c r="S255" s="255">
        <f t="shared" si="7"/>
        <v>2037</v>
      </c>
    </row>
    <row r="256" spans="1:19">
      <c r="A256" s="255" t="s">
        <v>111</v>
      </c>
      <c r="B256" s="255" t="s">
        <v>112</v>
      </c>
      <c r="C256" s="255" t="s">
        <v>118</v>
      </c>
      <c r="D256" s="255" t="s">
        <v>114</v>
      </c>
      <c r="E256" s="255">
        <v>51.71</v>
      </c>
      <c r="G256" s="255" t="s">
        <v>115</v>
      </c>
      <c r="H256" s="255">
        <v>1</v>
      </c>
      <c r="I256" s="256">
        <v>50406</v>
      </c>
      <c r="J256" s="256"/>
      <c r="L256" s="255" t="s">
        <v>116</v>
      </c>
      <c r="P256" s="255" t="s">
        <v>138</v>
      </c>
      <c r="S256" s="255">
        <f t="shared" si="7"/>
        <v>2038</v>
      </c>
    </row>
    <row r="257" spans="1:19">
      <c r="A257" s="255" t="s">
        <v>111</v>
      </c>
      <c r="B257" s="255" t="s">
        <v>112</v>
      </c>
      <c r="C257" s="255" t="s">
        <v>118</v>
      </c>
      <c r="D257" s="255" t="s">
        <v>114</v>
      </c>
      <c r="E257" s="255">
        <v>51.71</v>
      </c>
      <c r="G257" s="255" t="s">
        <v>115</v>
      </c>
      <c r="H257" s="255">
        <v>1</v>
      </c>
      <c r="I257" s="256">
        <v>50771</v>
      </c>
      <c r="J257" s="256"/>
      <c r="L257" s="255" t="s">
        <v>116</v>
      </c>
      <c r="P257" s="255" t="s">
        <v>138</v>
      </c>
      <c r="S257" s="255">
        <f t="shared" si="7"/>
        <v>2039</v>
      </c>
    </row>
    <row r="258" spans="1:19">
      <c r="A258" s="255" t="s">
        <v>111</v>
      </c>
      <c r="B258" s="255" t="s">
        <v>112</v>
      </c>
      <c r="C258" s="255" t="s">
        <v>118</v>
      </c>
      <c r="D258" s="255" t="s">
        <v>114</v>
      </c>
      <c r="E258" s="255">
        <v>53.04</v>
      </c>
      <c r="G258" s="255" t="s">
        <v>115</v>
      </c>
      <c r="H258" s="255">
        <v>1</v>
      </c>
      <c r="I258" s="256">
        <v>51136</v>
      </c>
      <c r="J258" s="256"/>
      <c r="L258" s="255" t="s">
        <v>116</v>
      </c>
      <c r="P258" s="255" t="s">
        <v>138</v>
      </c>
      <c r="S258" s="255">
        <f t="shared" si="7"/>
        <v>2040</v>
      </c>
    </row>
    <row r="259" spans="1:19">
      <c r="A259" s="255" t="s">
        <v>111</v>
      </c>
      <c r="B259" s="255" t="s">
        <v>112</v>
      </c>
      <c r="C259" s="255" t="s">
        <v>118</v>
      </c>
      <c r="D259" s="255" t="s">
        <v>114</v>
      </c>
      <c r="E259" s="255">
        <v>54.37</v>
      </c>
      <c r="G259" s="255" t="s">
        <v>115</v>
      </c>
      <c r="H259" s="255">
        <v>1</v>
      </c>
      <c r="I259" s="256">
        <v>51502</v>
      </c>
      <c r="J259" s="256"/>
      <c r="L259" s="255" t="s">
        <v>116</v>
      </c>
      <c r="P259" s="255" t="s">
        <v>138</v>
      </c>
      <c r="S259" s="255">
        <f t="shared" si="7"/>
        <v>2041</v>
      </c>
    </row>
    <row r="260" spans="1:19">
      <c r="A260" s="255" t="s">
        <v>111</v>
      </c>
      <c r="B260" s="255" t="s">
        <v>112</v>
      </c>
      <c r="C260" s="255" t="s">
        <v>118</v>
      </c>
      <c r="D260" s="255" t="s">
        <v>114</v>
      </c>
      <c r="E260" s="255">
        <v>55.69</v>
      </c>
      <c r="G260" s="255" t="s">
        <v>115</v>
      </c>
      <c r="H260" s="255">
        <v>1</v>
      </c>
      <c r="I260" s="256">
        <v>51867</v>
      </c>
      <c r="J260" s="256"/>
      <c r="L260" s="255" t="s">
        <v>116</v>
      </c>
      <c r="P260" s="255" t="s">
        <v>138</v>
      </c>
      <c r="S260" s="255">
        <f t="shared" si="7"/>
        <v>2042</v>
      </c>
    </row>
    <row r="261" spans="1:19">
      <c r="A261" s="255" t="s">
        <v>111</v>
      </c>
      <c r="B261" s="255" t="s">
        <v>112</v>
      </c>
      <c r="C261" s="255" t="s">
        <v>118</v>
      </c>
      <c r="D261" s="255" t="s">
        <v>114</v>
      </c>
      <c r="E261" s="255">
        <v>57.02</v>
      </c>
      <c r="G261" s="255" t="s">
        <v>115</v>
      </c>
      <c r="H261" s="255">
        <v>1</v>
      </c>
      <c r="I261" s="256">
        <v>52232</v>
      </c>
      <c r="J261" s="256"/>
      <c r="L261" s="255" t="s">
        <v>116</v>
      </c>
      <c r="P261" s="255" t="s">
        <v>138</v>
      </c>
      <c r="S261" s="255">
        <f t="shared" si="7"/>
        <v>2043</v>
      </c>
    </row>
    <row r="262" spans="1:19">
      <c r="A262" s="255" t="s">
        <v>111</v>
      </c>
      <c r="B262" s="255" t="s">
        <v>112</v>
      </c>
      <c r="C262" s="255" t="s">
        <v>118</v>
      </c>
      <c r="D262" s="255" t="s">
        <v>114</v>
      </c>
      <c r="E262" s="255">
        <v>57.02</v>
      </c>
      <c r="G262" s="255" t="s">
        <v>115</v>
      </c>
      <c r="H262" s="255">
        <v>1</v>
      </c>
      <c r="I262" s="256">
        <v>52597</v>
      </c>
      <c r="J262" s="256"/>
      <c r="L262" s="255" t="s">
        <v>116</v>
      </c>
      <c r="P262" s="255" t="s">
        <v>138</v>
      </c>
      <c r="S262" s="255">
        <f t="shared" si="7"/>
        <v>2044</v>
      </c>
    </row>
    <row r="263" spans="1:19">
      <c r="A263" s="255" t="s">
        <v>111</v>
      </c>
      <c r="B263" s="255" t="s">
        <v>112</v>
      </c>
      <c r="C263" s="255" t="s">
        <v>118</v>
      </c>
      <c r="D263" s="255" t="s">
        <v>114</v>
      </c>
      <c r="E263" s="255">
        <v>58.35</v>
      </c>
      <c r="G263" s="255" t="s">
        <v>115</v>
      </c>
      <c r="H263" s="255">
        <v>1</v>
      </c>
      <c r="I263" s="256">
        <v>52963</v>
      </c>
      <c r="J263" s="256"/>
      <c r="L263" s="255" t="s">
        <v>116</v>
      </c>
      <c r="P263" s="255" t="s">
        <v>138</v>
      </c>
      <c r="S263" s="255">
        <f t="shared" si="7"/>
        <v>2045</v>
      </c>
    </row>
    <row r="264" spans="1:19">
      <c r="A264" s="255" t="s">
        <v>111</v>
      </c>
      <c r="B264" s="255" t="s">
        <v>112</v>
      </c>
      <c r="C264" s="255" t="s">
        <v>118</v>
      </c>
      <c r="D264" s="255" t="s">
        <v>114</v>
      </c>
      <c r="E264" s="255">
        <v>59.67</v>
      </c>
      <c r="G264" s="255" t="s">
        <v>115</v>
      </c>
      <c r="H264" s="255">
        <v>1</v>
      </c>
      <c r="I264" s="256">
        <v>53328</v>
      </c>
      <c r="J264" s="256"/>
      <c r="L264" s="255" t="s">
        <v>116</v>
      </c>
      <c r="P264" s="255" t="s">
        <v>138</v>
      </c>
      <c r="S264" s="255">
        <f t="shared" si="7"/>
        <v>2046</v>
      </c>
    </row>
    <row r="265" spans="1:19">
      <c r="A265" s="255" t="s">
        <v>111</v>
      </c>
      <c r="B265" s="255" t="s">
        <v>112</v>
      </c>
      <c r="C265" s="255" t="s">
        <v>118</v>
      </c>
      <c r="D265" s="255" t="s">
        <v>114</v>
      </c>
      <c r="E265" s="255">
        <v>61</v>
      </c>
      <c r="G265" s="255" t="s">
        <v>115</v>
      </c>
      <c r="H265" s="255">
        <v>1</v>
      </c>
      <c r="I265" s="256">
        <v>53693</v>
      </c>
      <c r="J265" s="256"/>
      <c r="L265" s="255" t="s">
        <v>116</v>
      </c>
      <c r="P265" s="255" t="s">
        <v>138</v>
      </c>
      <c r="S265" s="255">
        <f t="shared" si="7"/>
        <v>2047</v>
      </c>
    </row>
    <row r="266" spans="1:19">
      <c r="A266" s="255" t="s">
        <v>111</v>
      </c>
      <c r="B266" s="255" t="s">
        <v>112</v>
      </c>
      <c r="C266" s="255" t="s">
        <v>118</v>
      </c>
      <c r="D266" s="255" t="s">
        <v>114</v>
      </c>
      <c r="E266" s="255">
        <v>61</v>
      </c>
      <c r="G266" s="255" t="s">
        <v>115</v>
      </c>
      <c r="H266" s="255">
        <v>1</v>
      </c>
      <c r="I266" s="256">
        <v>54058</v>
      </c>
      <c r="J266" s="256"/>
      <c r="L266" s="255" t="s">
        <v>116</v>
      </c>
      <c r="P266" s="255" t="s">
        <v>138</v>
      </c>
      <c r="S266" s="255">
        <f t="shared" si="7"/>
        <v>2048</v>
      </c>
    </row>
    <row r="267" spans="1:19">
      <c r="A267" s="255" t="s">
        <v>111</v>
      </c>
      <c r="B267" s="255" t="s">
        <v>112</v>
      </c>
      <c r="C267" s="255" t="s">
        <v>118</v>
      </c>
      <c r="D267" s="255" t="s">
        <v>114</v>
      </c>
      <c r="E267" s="255">
        <v>62.32</v>
      </c>
      <c r="G267" s="255" t="s">
        <v>115</v>
      </c>
      <c r="H267" s="255">
        <v>1</v>
      </c>
      <c r="I267" s="256">
        <v>54424</v>
      </c>
      <c r="J267" s="256"/>
      <c r="L267" s="255" t="s">
        <v>116</v>
      </c>
      <c r="P267" s="255" t="s">
        <v>138</v>
      </c>
      <c r="S267" s="255">
        <f t="shared" si="7"/>
        <v>2049</v>
      </c>
    </row>
    <row r="268" spans="1:19">
      <c r="A268" s="255" t="s">
        <v>111</v>
      </c>
      <c r="B268" s="255" t="s">
        <v>112</v>
      </c>
      <c r="C268" s="255" t="s">
        <v>118</v>
      </c>
      <c r="D268" s="255" t="s">
        <v>114</v>
      </c>
      <c r="E268" s="255">
        <v>63.65</v>
      </c>
      <c r="G268" s="255" t="s">
        <v>115</v>
      </c>
      <c r="H268" s="255">
        <v>1</v>
      </c>
      <c r="I268" s="256">
        <v>54789</v>
      </c>
      <c r="J268" s="256"/>
      <c r="L268" s="255" t="s">
        <v>116</v>
      </c>
      <c r="P268" s="255" t="s">
        <v>138</v>
      </c>
      <c r="S268" s="255">
        <f t="shared" si="7"/>
        <v>2050</v>
      </c>
    </row>
    <row r="269" spans="1:19">
      <c r="A269" s="255" t="s">
        <v>111</v>
      </c>
      <c r="B269" s="255" t="s">
        <v>112</v>
      </c>
      <c r="C269" s="255" t="s">
        <v>118</v>
      </c>
      <c r="D269" s="255" t="s">
        <v>114</v>
      </c>
      <c r="E269" s="255">
        <v>63.65</v>
      </c>
      <c r="G269" s="255" t="s">
        <v>115</v>
      </c>
      <c r="H269" s="255">
        <v>1</v>
      </c>
      <c r="I269" s="256">
        <v>55154</v>
      </c>
      <c r="J269" s="256"/>
      <c r="L269" s="255" t="s">
        <v>116</v>
      </c>
      <c r="P269" s="255" t="s">
        <v>138</v>
      </c>
      <c r="S269" s="255">
        <f t="shared" si="7"/>
        <v>2051</v>
      </c>
    </row>
    <row r="270" spans="1:19">
      <c r="A270" s="255" t="s">
        <v>111</v>
      </c>
      <c r="B270" s="255" t="s">
        <v>112</v>
      </c>
      <c r="C270" s="255" t="s">
        <v>118</v>
      </c>
      <c r="D270" s="255" t="s">
        <v>114</v>
      </c>
      <c r="E270" s="255">
        <v>64.98</v>
      </c>
      <c r="G270" s="255" t="s">
        <v>115</v>
      </c>
      <c r="H270" s="255">
        <v>1</v>
      </c>
      <c r="I270" s="256">
        <v>55519</v>
      </c>
      <c r="J270" s="256"/>
      <c r="L270" s="255" t="s">
        <v>116</v>
      </c>
      <c r="P270" s="255" t="s">
        <v>138</v>
      </c>
      <c r="S270" s="255">
        <f t="shared" si="7"/>
        <v>2052</v>
      </c>
    </row>
    <row r="271" spans="1:19">
      <c r="A271" s="255" t="s">
        <v>111</v>
      </c>
      <c r="B271" s="255" t="s">
        <v>112</v>
      </c>
      <c r="C271" s="255" t="s">
        <v>118</v>
      </c>
      <c r="D271" s="255" t="s">
        <v>114</v>
      </c>
      <c r="E271" s="255">
        <v>66.3</v>
      </c>
      <c r="G271" s="255" t="s">
        <v>115</v>
      </c>
      <c r="H271" s="255">
        <v>1</v>
      </c>
      <c r="I271" s="256">
        <v>55885</v>
      </c>
      <c r="J271" s="256"/>
      <c r="L271" s="255" t="s">
        <v>116</v>
      </c>
      <c r="P271" s="255" t="s">
        <v>138</v>
      </c>
      <c r="S271" s="255">
        <f t="shared" si="7"/>
        <v>2053</v>
      </c>
    </row>
    <row r="272" spans="1:19">
      <c r="A272" s="255" t="s">
        <v>111</v>
      </c>
      <c r="B272" s="255" t="s">
        <v>112</v>
      </c>
      <c r="C272" s="255" t="s">
        <v>118</v>
      </c>
      <c r="D272" s="255" t="s">
        <v>114</v>
      </c>
      <c r="E272" s="255">
        <v>67.63</v>
      </c>
      <c r="G272" s="255" t="s">
        <v>115</v>
      </c>
      <c r="H272" s="255">
        <v>1</v>
      </c>
      <c r="I272" s="256">
        <v>56250</v>
      </c>
      <c r="J272" s="256"/>
      <c r="L272" s="255" t="s">
        <v>116</v>
      </c>
      <c r="P272" s="255" t="s">
        <v>138</v>
      </c>
      <c r="S272" s="255">
        <f t="shared" si="7"/>
        <v>2054</v>
      </c>
    </row>
    <row r="274" spans="1:22" s="253" customFormat="1">
      <c r="A274" s="253" t="s">
        <v>95</v>
      </c>
      <c r="B274" s="253" t="s">
        <v>96</v>
      </c>
      <c r="C274" s="253" t="s">
        <v>97</v>
      </c>
      <c r="D274" s="253" t="s">
        <v>98</v>
      </c>
      <c r="E274" s="253" t="s">
        <v>99</v>
      </c>
      <c r="F274" s="253" t="s">
        <v>100</v>
      </c>
      <c r="G274" s="253" t="s">
        <v>101</v>
      </c>
      <c r="H274" s="253" t="s">
        <v>102</v>
      </c>
      <c r="I274" s="253" t="s">
        <v>103</v>
      </c>
      <c r="J274" s="253" t="s">
        <v>104</v>
      </c>
      <c r="K274" s="253" t="s">
        <v>105</v>
      </c>
      <c r="L274" s="253" t="s">
        <v>106</v>
      </c>
      <c r="M274" s="253" t="s">
        <v>107</v>
      </c>
      <c r="N274" s="253" t="s">
        <v>108</v>
      </c>
      <c r="O274" s="253" t="s">
        <v>109</v>
      </c>
      <c r="P274" s="253" t="s">
        <v>110</v>
      </c>
      <c r="S274" s="253" t="s">
        <v>0</v>
      </c>
    </row>
    <row r="275" spans="1:22">
      <c r="A275" s="255" t="s">
        <v>111</v>
      </c>
      <c r="B275" s="255" t="s">
        <v>112</v>
      </c>
      <c r="C275" s="255" t="s">
        <v>113</v>
      </c>
      <c r="D275" s="255" t="s">
        <v>114</v>
      </c>
      <c r="E275" s="255">
        <v>1</v>
      </c>
      <c r="G275" s="255" t="s">
        <v>115</v>
      </c>
      <c r="H275" s="255">
        <v>1</v>
      </c>
      <c r="I275" s="256">
        <v>45292</v>
      </c>
      <c r="J275" s="256"/>
      <c r="L275" s="255" t="s">
        <v>116</v>
      </c>
      <c r="O275" s="255" t="s">
        <v>193</v>
      </c>
      <c r="P275" s="255" t="s">
        <v>115</v>
      </c>
      <c r="S275" s="255">
        <f>YEAR(I275)</f>
        <v>2024</v>
      </c>
    </row>
    <row r="276" spans="1:22">
      <c r="A276" s="255" t="s">
        <v>111</v>
      </c>
      <c r="B276" s="255" t="s">
        <v>112</v>
      </c>
      <c r="C276" s="255" t="s">
        <v>113</v>
      </c>
      <c r="D276" s="255" t="s">
        <v>114</v>
      </c>
      <c r="E276" s="255">
        <v>1.0218</v>
      </c>
      <c r="G276" s="255" t="s">
        <v>115</v>
      </c>
      <c r="H276" s="255">
        <v>1</v>
      </c>
      <c r="I276" s="256">
        <v>45658</v>
      </c>
      <c r="J276" s="256"/>
      <c r="L276" s="255" t="s">
        <v>116</v>
      </c>
      <c r="O276" s="255" t="s">
        <v>193</v>
      </c>
      <c r="P276" s="255" t="s">
        <v>115</v>
      </c>
      <c r="S276" s="255">
        <f t="shared" ref="S276:S298" si="8">YEAR(I276)</f>
        <v>2025</v>
      </c>
      <c r="V276" s="255">
        <f>E276/E275-1</f>
        <v>2.1800000000000042E-2</v>
      </c>
    </row>
    <row r="277" spans="1:22">
      <c r="A277" s="255" t="s">
        <v>111</v>
      </c>
      <c r="B277" s="255" t="s">
        <v>112</v>
      </c>
      <c r="C277" s="255" t="s">
        <v>113</v>
      </c>
      <c r="D277" s="255" t="s">
        <v>114</v>
      </c>
      <c r="E277" s="255">
        <v>1.04407524</v>
      </c>
      <c r="G277" s="255" t="s">
        <v>115</v>
      </c>
      <c r="H277" s="255">
        <v>1</v>
      </c>
      <c r="I277" s="256">
        <v>46023</v>
      </c>
      <c r="J277" s="256"/>
      <c r="L277" s="255" t="s">
        <v>116</v>
      </c>
      <c r="O277" s="255" t="s">
        <v>193</v>
      </c>
      <c r="P277" s="255" t="s">
        <v>115</v>
      </c>
      <c r="S277" s="255">
        <f t="shared" si="8"/>
        <v>2026</v>
      </c>
      <c r="V277" s="255">
        <f>E277/E276-1</f>
        <v>2.179999999999982E-2</v>
      </c>
    </row>
    <row r="278" spans="1:22">
      <c r="A278" s="255" t="s">
        <v>111</v>
      </c>
      <c r="B278" s="255" t="s">
        <v>112</v>
      </c>
      <c r="C278" s="255" t="s">
        <v>113</v>
      </c>
      <c r="D278" s="255" t="s">
        <v>114</v>
      </c>
      <c r="E278" s="255">
        <v>1.0668360800000001</v>
      </c>
      <c r="G278" s="255" t="s">
        <v>115</v>
      </c>
      <c r="H278" s="255">
        <v>1</v>
      </c>
      <c r="I278" s="256">
        <v>46388</v>
      </c>
      <c r="J278" s="256"/>
      <c r="L278" s="255" t="s">
        <v>116</v>
      </c>
      <c r="O278" s="255" t="s">
        <v>193</v>
      </c>
      <c r="P278" s="255" t="s">
        <v>115</v>
      </c>
      <c r="S278" s="255">
        <f t="shared" si="8"/>
        <v>2027</v>
      </c>
      <c r="V278" s="255">
        <f t="shared" ref="V278:V298" si="9">E278/E277-1</f>
        <v>2.179999977779401E-2</v>
      </c>
    </row>
    <row r="279" spans="1:22">
      <c r="A279" s="255" t="s">
        <v>111</v>
      </c>
      <c r="B279" s="255" t="s">
        <v>112</v>
      </c>
      <c r="C279" s="255" t="s">
        <v>113</v>
      </c>
      <c r="D279" s="255" t="s">
        <v>114</v>
      </c>
      <c r="E279" s="255">
        <v>1.090093107</v>
      </c>
      <c r="G279" s="255" t="s">
        <v>115</v>
      </c>
      <c r="H279" s="255">
        <v>1</v>
      </c>
      <c r="I279" s="256">
        <v>46753</v>
      </c>
      <c r="J279" s="256"/>
      <c r="L279" s="255" t="s">
        <v>116</v>
      </c>
      <c r="O279" s="255" t="s">
        <v>193</v>
      </c>
      <c r="P279" s="255" t="s">
        <v>115</v>
      </c>
      <c r="S279" s="255">
        <f t="shared" si="8"/>
        <v>2028</v>
      </c>
      <c r="V279" s="255">
        <f t="shared" si="9"/>
        <v>2.1800000427431909E-2</v>
      </c>
    </row>
    <row r="280" spans="1:22">
      <c r="A280" s="255" t="s">
        <v>111</v>
      </c>
      <c r="B280" s="255" t="s">
        <v>112</v>
      </c>
      <c r="C280" s="255" t="s">
        <v>113</v>
      </c>
      <c r="D280" s="255" t="s">
        <v>114</v>
      </c>
      <c r="E280" s="255">
        <v>1.1138571370000001</v>
      </c>
      <c r="G280" s="255" t="s">
        <v>115</v>
      </c>
      <c r="H280" s="255">
        <v>1</v>
      </c>
      <c r="I280" s="256">
        <v>47119</v>
      </c>
      <c r="J280" s="256"/>
      <c r="L280" s="255" t="s">
        <v>116</v>
      </c>
      <c r="O280" s="255" t="s">
        <v>193</v>
      </c>
      <c r="P280" s="255" t="s">
        <v>115</v>
      </c>
      <c r="S280" s="255">
        <f t="shared" si="8"/>
        <v>2029</v>
      </c>
      <c r="V280" s="255">
        <f t="shared" si="9"/>
        <v>2.1800000245300266E-2</v>
      </c>
    </row>
    <row r="281" spans="1:22">
      <c r="A281" s="255" t="s">
        <v>111</v>
      </c>
      <c r="B281" s="255" t="s">
        <v>112</v>
      </c>
      <c r="C281" s="255" t="s">
        <v>113</v>
      </c>
      <c r="D281" s="255" t="s">
        <v>114</v>
      </c>
      <c r="E281" s="255">
        <v>1.138139222</v>
      </c>
      <c r="G281" s="255" t="s">
        <v>115</v>
      </c>
      <c r="H281" s="255">
        <v>1</v>
      </c>
      <c r="I281" s="256">
        <v>47484</v>
      </c>
      <c r="J281" s="256"/>
      <c r="L281" s="255" t="s">
        <v>116</v>
      </c>
      <c r="O281" s="255" t="s">
        <v>193</v>
      </c>
      <c r="P281" s="255" t="s">
        <v>115</v>
      </c>
      <c r="S281" s="255">
        <f t="shared" si="8"/>
        <v>2030</v>
      </c>
      <c r="V281" s="255">
        <f t="shared" si="9"/>
        <v>2.1799999473361309E-2</v>
      </c>
    </row>
    <row r="282" spans="1:22">
      <c r="A282" s="255" t="s">
        <v>111</v>
      </c>
      <c r="B282" s="255" t="s">
        <v>112</v>
      </c>
      <c r="C282" s="255" t="s">
        <v>113</v>
      </c>
      <c r="D282" s="255" t="s">
        <v>114</v>
      </c>
      <c r="E282" s="255">
        <v>1.1629506570000001</v>
      </c>
      <c r="G282" s="255" t="s">
        <v>115</v>
      </c>
      <c r="H282" s="255">
        <v>1</v>
      </c>
      <c r="I282" s="256">
        <v>47849</v>
      </c>
      <c r="J282" s="256"/>
      <c r="L282" s="255" t="s">
        <v>116</v>
      </c>
      <c r="O282" s="255" t="s">
        <v>193</v>
      </c>
      <c r="P282" s="255" t="s">
        <v>115</v>
      </c>
      <c r="S282" s="255">
        <f t="shared" si="8"/>
        <v>2031</v>
      </c>
      <c r="V282" s="255">
        <f t="shared" si="9"/>
        <v>2.179999996520654E-2</v>
      </c>
    </row>
    <row r="283" spans="1:22">
      <c r="A283" s="255" t="s">
        <v>111</v>
      </c>
      <c r="B283" s="255" t="s">
        <v>112</v>
      </c>
      <c r="C283" s="255" t="s">
        <v>113</v>
      </c>
      <c r="D283" s="255" t="s">
        <v>114</v>
      </c>
      <c r="E283" s="255">
        <v>1.1883029810000001</v>
      </c>
      <c r="G283" s="255" t="s">
        <v>115</v>
      </c>
      <c r="H283" s="255">
        <v>1</v>
      </c>
      <c r="I283" s="256">
        <v>48214</v>
      </c>
      <c r="J283" s="256"/>
      <c r="L283" s="255" t="s">
        <v>116</v>
      </c>
      <c r="O283" s="255" t="s">
        <v>193</v>
      </c>
      <c r="P283" s="255" t="s">
        <v>115</v>
      </c>
      <c r="S283" s="255">
        <f t="shared" si="8"/>
        <v>2032</v>
      </c>
      <c r="V283" s="255">
        <f t="shared" si="9"/>
        <v>2.1799999722602159E-2</v>
      </c>
    </row>
    <row r="284" spans="1:22">
      <c r="A284" s="255" t="s">
        <v>111</v>
      </c>
      <c r="B284" s="255" t="s">
        <v>112</v>
      </c>
      <c r="C284" s="255" t="s">
        <v>113</v>
      </c>
      <c r="D284" s="255" t="s">
        <v>114</v>
      </c>
      <c r="E284" s="255">
        <v>1.2142079859999999</v>
      </c>
      <c r="G284" s="255" t="s">
        <v>115</v>
      </c>
      <c r="H284" s="255">
        <v>1</v>
      </c>
      <c r="I284" s="256">
        <v>48580</v>
      </c>
      <c r="J284" s="256"/>
      <c r="L284" s="255" t="s">
        <v>116</v>
      </c>
      <c r="O284" s="255" t="s">
        <v>193</v>
      </c>
      <c r="P284" s="255" t="s">
        <v>115</v>
      </c>
      <c r="S284" s="255">
        <f t="shared" si="8"/>
        <v>2033</v>
      </c>
      <c r="V284" s="255">
        <f t="shared" si="9"/>
        <v>2.1800000011949594E-2</v>
      </c>
    </row>
    <row r="285" spans="1:22">
      <c r="A285" s="255" t="s">
        <v>111</v>
      </c>
      <c r="B285" s="255" t="s">
        <v>112</v>
      </c>
      <c r="C285" s="255" t="s">
        <v>113</v>
      </c>
      <c r="D285" s="255" t="s">
        <v>114</v>
      </c>
      <c r="E285" s="255">
        <v>1.240677721</v>
      </c>
      <c r="G285" s="255" t="s">
        <v>115</v>
      </c>
      <c r="H285" s="255">
        <v>1</v>
      </c>
      <c r="I285" s="256">
        <v>48945</v>
      </c>
      <c r="J285" s="256"/>
      <c r="L285" s="255" t="s">
        <v>116</v>
      </c>
      <c r="O285" s="255" t="s">
        <v>193</v>
      </c>
      <c r="P285" s="255" t="s">
        <v>115</v>
      </c>
      <c r="S285" s="255">
        <f t="shared" si="8"/>
        <v>2034</v>
      </c>
      <c r="V285" s="255">
        <f t="shared" si="9"/>
        <v>2.1800000745506587E-2</v>
      </c>
    </row>
    <row r="286" spans="1:22">
      <c r="A286" s="255" t="s">
        <v>111</v>
      </c>
      <c r="B286" s="255" t="s">
        <v>112</v>
      </c>
      <c r="C286" s="255" t="s">
        <v>113</v>
      </c>
      <c r="D286" s="255" t="s">
        <v>114</v>
      </c>
      <c r="E286" s="255">
        <v>1.267724495</v>
      </c>
      <c r="G286" s="255" t="s">
        <v>115</v>
      </c>
      <c r="H286" s="255">
        <v>1</v>
      </c>
      <c r="I286" s="256">
        <v>49310</v>
      </c>
      <c r="J286" s="256"/>
      <c r="L286" s="255" t="s">
        <v>116</v>
      </c>
      <c r="O286" s="255" t="s">
        <v>193</v>
      </c>
      <c r="P286" s="255" t="s">
        <v>115</v>
      </c>
      <c r="S286" s="255">
        <f t="shared" si="8"/>
        <v>2035</v>
      </c>
      <c r="V286" s="255">
        <f t="shared" si="9"/>
        <v>2.1799999743849607E-2</v>
      </c>
    </row>
    <row r="287" spans="1:22">
      <c r="A287" s="255" t="s">
        <v>111</v>
      </c>
      <c r="B287" s="255" t="s">
        <v>112</v>
      </c>
      <c r="C287" s="255" t="s">
        <v>113</v>
      </c>
      <c r="D287" s="255" t="s">
        <v>114</v>
      </c>
      <c r="E287" s="255">
        <v>1.2953608889999999</v>
      </c>
      <c r="G287" s="255" t="s">
        <v>115</v>
      </c>
      <c r="H287" s="255">
        <v>1</v>
      </c>
      <c r="I287" s="256">
        <v>49675</v>
      </c>
      <c r="J287" s="256"/>
      <c r="L287" s="255" t="s">
        <v>116</v>
      </c>
      <c r="O287" s="255" t="s">
        <v>193</v>
      </c>
      <c r="P287" s="255" t="s">
        <v>115</v>
      </c>
      <c r="S287" s="255">
        <f t="shared" si="8"/>
        <v>2036</v>
      </c>
      <c r="V287" s="255">
        <f t="shared" si="9"/>
        <v>2.1800000007099252E-2</v>
      </c>
    </row>
    <row r="288" spans="1:22">
      <c r="A288" s="255" t="s">
        <v>111</v>
      </c>
      <c r="B288" s="255" t="s">
        <v>112</v>
      </c>
      <c r="C288" s="255" t="s">
        <v>113</v>
      </c>
      <c r="D288" s="255" t="s">
        <v>114</v>
      </c>
      <c r="E288" s="255">
        <v>1.3235997559999999</v>
      </c>
      <c r="G288" s="255" t="s">
        <v>115</v>
      </c>
      <c r="H288" s="255">
        <v>1</v>
      </c>
      <c r="I288" s="256">
        <v>50041</v>
      </c>
      <c r="J288" s="256"/>
      <c r="L288" s="255" t="s">
        <v>116</v>
      </c>
      <c r="O288" s="255" t="s">
        <v>193</v>
      </c>
      <c r="P288" s="255" t="s">
        <v>115</v>
      </c>
      <c r="S288" s="255">
        <f t="shared" si="8"/>
        <v>2037</v>
      </c>
      <c r="V288" s="255">
        <f t="shared" si="9"/>
        <v>2.1799999706491047E-2</v>
      </c>
    </row>
    <row r="289" spans="1:22">
      <c r="A289" s="255" t="s">
        <v>111</v>
      </c>
      <c r="B289" s="255" t="s">
        <v>112</v>
      </c>
      <c r="C289" s="255" t="s">
        <v>113</v>
      </c>
      <c r="D289" s="255" t="s">
        <v>114</v>
      </c>
      <c r="E289" s="255">
        <v>1.3524542310000001</v>
      </c>
      <c r="G289" s="255" t="s">
        <v>115</v>
      </c>
      <c r="H289" s="255">
        <v>1</v>
      </c>
      <c r="I289" s="256">
        <v>50406</v>
      </c>
      <c r="J289" s="256"/>
      <c r="L289" s="255" t="s">
        <v>116</v>
      </c>
      <c r="O289" s="255" t="s">
        <v>193</v>
      </c>
      <c r="P289" s="255" t="s">
        <v>115</v>
      </c>
      <c r="S289" s="255">
        <f t="shared" si="8"/>
        <v>2038</v>
      </c>
      <c r="V289" s="255">
        <f t="shared" si="9"/>
        <v>2.1800000241160689E-2</v>
      </c>
    </row>
    <row r="290" spans="1:22">
      <c r="A290" s="255" t="s">
        <v>111</v>
      </c>
      <c r="B290" s="255" t="s">
        <v>112</v>
      </c>
      <c r="C290" s="255" t="s">
        <v>113</v>
      </c>
      <c r="D290" s="255" t="s">
        <v>114</v>
      </c>
      <c r="E290" s="255">
        <v>1.381937733</v>
      </c>
      <c r="G290" s="255" t="s">
        <v>115</v>
      </c>
      <c r="H290" s="255">
        <v>1</v>
      </c>
      <c r="I290" s="256">
        <v>50771</v>
      </c>
      <c r="J290" s="256"/>
      <c r="L290" s="255" t="s">
        <v>116</v>
      </c>
      <c r="O290" s="255" t="s">
        <v>193</v>
      </c>
      <c r="P290" s="255" t="s">
        <v>115</v>
      </c>
      <c r="S290" s="255">
        <f t="shared" si="8"/>
        <v>2039</v>
      </c>
      <c r="V290" s="255">
        <f t="shared" si="9"/>
        <v>2.1799999825650174E-2</v>
      </c>
    </row>
    <row r="291" spans="1:22">
      <c r="A291" s="255" t="s">
        <v>111</v>
      </c>
      <c r="B291" s="255" t="s">
        <v>112</v>
      </c>
      <c r="C291" s="255" t="s">
        <v>113</v>
      </c>
      <c r="D291" s="255" t="s">
        <v>114</v>
      </c>
      <c r="E291" s="255">
        <v>1.412063976</v>
      </c>
      <c r="G291" s="255" t="s">
        <v>115</v>
      </c>
      <c r="H291" s="255">
        <v>1</v>
      </c>
      <c r="I291" s="256">
        <v>51136</v>
      </c>
      <c r="J291" s="256"/>
      <c r="L291" s="255" t="s">
        <v>116</v>
      </c>
      <c r="O291" s="255" t="s">
        <v>193</v>
      </c>
      <c r="P291" s="255" t="s">
        <v>115</v>
      </c>
      <c r="S291" s="255">
        <f t="shared" si="8"/>
        <v>2040</v>
      </c>
      <c r="V291" s="255">
        <f t="shared" si="9"/>
        <v>2.1800000304355249E-2</v>
      </c>
    </row>
    <row r="292" spans="1:22">
      <c r="A292" s="255" t="s">
        <v>111</v>
      </c>
      <c r="B292" s="255" t="s">
        <v>112</v>
      </c>
      <c r="C292" s="255" t="s">
        <v>113</v>
      </c>
      <c r="D292" s="255" t="s">
        <v>114</v>
      </c>
      <c r="E292" s="255">
        <v>1.44284697</v>
      </c>
      <c r="G292" s="255" t="s">
        <v>115</v>
      </c>
      <c r="H292" s="255">
        <v>1</v>
      </c>
      <c r="I292" s="256">
        <v>51502</v>
      </c>
      <c r="J292" s="256"/>
      <c r="L292" s="255" t="s">
        <v>116</v>
      </c>
      <c r="O292" s="255" t="s">
        <v>193</v>
      </c>
      <c r="P292" s="255" t="s">
        <v>115</v>
      </c>
      <c r="S292" s="255">
        <f t="shared" si="8"/>
        <v>2041</v>
      </c>
      <c r="V292" s="255">
        <f t="shared" si="9"/>
        <v>2.1799999520701663E-2</v>
      </c>
    </row>
    <row r="293" spans="1:22">
      <c r="A293" s="255" t="s">
        <v>111</v>
      </c>
      <c r="B293" s="255" t="s">
        <v>112</v>
      </c>
      <c r="C293" s="255" t="s">
        <v>113</v>
      </c>
      <c r="D293" s="255" t="s">
        <v>114</v>
      </c>
      <c r="E293" s="255">
        <v>1.474301034</v>
      </c>
      <c r="G293" s="255" t="s">
        <v>115</v>
      </c>
      <c r="H293" s="255">
        <v>1</v>
      </c>
      <c r="I293" s="256">
        <v>51867</v>
      </c>
      <c r="J293" s="256"/>
      <c r="L293" s="255" t="s">
        <v>116</v>
      </c>
      <c r="O293" s="255" t="s">
        <v>193</v>
      </c>
      <c r="P293" s="255" t="s">
        <v>115</v>
      </c>
      <c r="S293" s="255">
        <f t="shared" si="8"/>
        <v>2042</v>
      </c>
      <c r="V293" s="255">
        <f t="shared" si="9"/>
        <v>2.1800000037426104E-2</v>
      </c>
    </row>
    <row r="294" spans="1:22">
      <c r="A294" s="255" t="s">
        <v>111</v>
      </c>
      <c r="B294" s="255" t="s">
        <v>112</v>
      </c>
      <c r="C294" s="255" t="s">
        <v>113</v>
      </c>
      <c r="D294" s="255" t="s">
        <v>114</v>
      </c>
      <c r="E294" s="255">
        <v>1.506440797</v>
      </c>
      <c r="G294" s="255" t="s">
        <v>115</v>
      </c>
      <c r="H294" s="255">
        <v>1</v>
      </c>
      <c r="I294" s="256">
        <v>52232</v>
      </c>
      <c r="J294" s="256"/>
      <c r="L294" s="255" t="s">
        <v>116</v>
      </c>
      <c r="O294" s="255" t="s">
        <v>193</v>
      </c>
      <c r="P294" s="255" t="s">
        <v>115</v>
      </c>
      <c r="S294" s="255">
        <f t="shared" si="8"/>
        <v>2043</v>
      </c>
      <c r="V294" s="255">
        <f t="shared" si="9"/>
        <v>2.180000031119822E-2</v>
      </c>
    </row>
    <row r="295" spans="1:22">
      <c r="A295" s="255" t="s">
        <v>111</v>
      </c>
      <c r="B295" s="255" t="s">
        <v>112</v>
      </c>
      <c r="C295" s="255" t="s">
        <v>113</v>
      </c>
      <c r="D295" s="255" t="s">
        <v>114</v>
      </c>
      <c r="E295" s="255">
        <v>1.5392812060000001</v>
      </c>
      <c r="G295" s="255" t="s">
        <v>115</v>
      </c>
      <c r="H295" s="255">
        <v>1</v>
      </c>
      <c r="I295" s="256">
        <v>52597</v>
      </c>
      <c r="J295" s="256"/>
      <c r="L295" s="255" t="s">
        <v>116</v>
      </c>
      <c r="O295" s="255" t="s">
        <v>193</v>
      </c>
      <c r="P295" s="255" t="s">
        <v>115</v>
      </c>
      <c r="S295" s="255">
        <f t="shared" si="8"/>
        <v>2044</v>
      </c>
      <c r="V295" s="255">
        <f t="shared" si="9"/>
        <v>2.1799999751334509E-2</v>
      </c>
    </row>
    <row r="296" spans="1:22">
      <c r="A296" s="255" t="s">
        <v>111</v>
      </c>
      <c r="B296" s="255" t="s">
        <v>112</v>
      </c>
      <c r="C296" s="255" t="s">
        <v>113</v>
      </c>
      <c r="D296" s="255" t="s">
        <v>114</v>
      </c>
      <c r="E296" s="255">
        <v>1.5728375370000001</v>
      </c>
      <c r="G296" s="255" t="s">
        <v>115</v>
      </c>
      <c r="H296" s="255">
        <v>1</v>
      </c>
      <c r="I296" s="256">
        <v>52963</v>
      </c>
      <c r="J296" s="256"/>
      <c r="L296" s="255" t="s">
        <v>116</v>
      </c>
      <c r="O296" s="255" t="s">
        <v>193</v>
      </c>
      <c r="P296" s="255" t="s">
        <v>115</v>
      </c>
      <c r="S296" s="255">
        <f t="shared" si="8"/>
        <v>2045</v>
      </c>
      <c r="V296" s="255">
        <f t="shared" si="9"/>
        <v>2.1800000460734603E-2</v>
      </c>
    </row>
    <row r="297" spans="1:22">
      <c r="A297" s="255" t="s">
        <v>111</v>
      </c>
      <c r="B297" s="255" t="s">
        <v>112</v>
      </c>
      <c r="C297" s="255" t="s">
        <v>113</v>
      </c>
      <c r="D297" s="255" t="s">
        <v>114</v>
      </c>
      <c r="E297" s="255">
        <v>1.607125395</v>
      </c>
      <c r="G297" s="255" t="s">
        <v>115</v>
      </c>
      <c r="H297" s="255">
        <v>1</v>
      </c>
      <c r="I297" s="256">
        <v>53328</v>
      </c>
      <c r="J297" s="256"/>
      <c r="L297" s="255" t="s">
        <v>116</v>
      </c>
      <c r="O297" s="255" t="s">
        <v>193</v>
      </c>
      <c r="P297" s="255" t="s">
        <v>115</v>
      </c>
      <c r="S297" s="255">
        <f t="shared" si="8"/>
        <v>2046</v>
      </c>
      <c r="V297" s="255">
        <f t="shared" si="9"/>
        <v>2.1799999805065529E-2</v>
      </c>
    </row>
    <row r="298" spans="1:22">
      <c r="A298" s="255" t="s">
        <v>111</v>
      </c>
      <c r="B298" s="255" t="s">
        <v>112</v>
      </c>
      <c r="C298" s="255" t="s">
        <v>113</v>
      </c>
      <c r="D298" s="255" t="s">
        <v>114</v>
      </c>
      <c r="E298" s="255">
        <v>1.6421607279999999</v>
      </c>
      <c r="G298" s="255" t="s">
        <v>115</v>
      </c>
      <c r="H298" s="255">
        <v>1</v>
      </c>
      <c r="I298" s="256">
        <v>53693</v>
      </c>
      <c r="J298" s="256"/>
      <c r="L298" s="255" t="s">
        <v>116</v>
      </c>
      <c r="O298" s="255" t="s">
        <v>193</v>
      </c>
      <c r="P298" s="255" t="s">
        <v>115</v>
      </c>
      <c r="S298" s="255">
        <f t="shared" si="8"/>
        <v>2047</v>
      </c>
      <c r="V298" s="255">
        <f t="shared" si="9"/>
        <v>2.1799999619818156E-2</v>
      </c>
    </row>
    <row r="301" spans="1:22">
      <c r="A301" t="s">
        <v>195</v>
      </c>
      <c r="B301"/>
      <c r="C301" s="276">
        <v>6.3799999999999996E-2</v>
      </c>
    </row>
    <row r="303" spans="1:22" s="253" customFormat="1">
      <c r="A303" s="253" t="s">
        <v>95</v>
      </c>
      <c r="B303" s="253" t="s">
        <v>96</v>
      </c>
      <c r="C303" s="253" t="s">
        <v>97</v>
      </c>
      <c r="D303" s="253" t="s">
        <v>98</v>
      </c>
      <c r="E303" s="253" t="s">
        <v>99</v>
      </c>
      <c r="F303" s="253" t="s">
        <v>100</v>
      </c>
      <c r="G303" s="253" t="s">
        <v>101</v>
      </c>
      <c r="H303" s="253" t="s">
        <v>102</v>
      </c>
      <c r="I303" s="253" t="s">
        <v>103</v>
      </c>
      <c r="J303" s="253" t="s">
        <v>104</v>
      </c>
      <c r="K303" s="253" t="s">
        <v>105</v>
      </c>
      <c r="L303" s="253" t="s">
        <v>106</v>
      </c>
      <c r="M303" s="253" t="s">
        <v>107</v>
      </c>
      <c r="N303" s="253" t="s">
        <v>108</v>
      </c>
      <c r="O303" s="253" t="s">
        <v>109</v>
      </c>
      <c r="P303" s="253" t="s">
        <v>110</v>
      </c>
    </row>
    <row r="304" spans="1:22">
      <c r="A304" s="255" t="s">
        <v>143</v>
      </c>
      <c r="B304" s="255" t="s">
        <v>112</v>
      </c>
      <c r="C304" s="255" t="s">
        <v>198</v>
      </c>
      <c r="D304" s="255" t="s">
        <v>199</v>
      </c>
      <c r="E304" s="255">
        <v>0</v>
      </c>
      <c r="G304" s="255" t="s">
        <v>31</v>
      </c>
      <c r="H304" s="255">
        <v>1</v>
      </c>
      <c r="L304" s="255" t="s">
        <v>146</v>
      </c>
      <c r="M304" s="255" t="s">
        <v>113</v>
      </c>
      <c r="P304" s="255" t="s">
        <v>200</v>
      </c>
    </row>
    <row r="305" spans="1:16">
      <c r="A305" s="255" t="s">
        <v>143</v>
      </c>
      <c r="B305" s="255" t="s">
        <v>112</v>
      </c>
      <c r="C305" s="255" t="s">
        <v>201</v>
      </c>
      <c r="D305" s="255" t="s">
        <v>199</v>
      </c>
      <c r="E305" s="255">
        <v>0</v>
      </c>
      <c r="G305" s="255" t="s">
        <v>31</v>
      </c>
      <c r="H305" s="255">
        <v>1</v>
      </c>
      <c r="L305" s="255" t="s">
        <v>115</v>
      </c>
      <c r="M305" s="255" t="s">
        <v>119</v>
      </c>
      <c r="P305" s="255" t="s">
        <v>200</v>
      </c>
    </row>
    <row r="306" spans="1:16">
      <c r="A306" s="255" t="s">
        <v>143</v>
      </c>
      <c r="B306" s="255" t="s">
        <v>112</v>
      </c>
      <c r="C306" s="255" t="s">
        <v>202</v>
      </c>
      <c r="D306" s="255" t="s">
        <v>199</v>
      </c>
      <c r="E306" s="255">
        <v>0</v>
      </c>
      <c r="G306" s="255" t="s">
        <v>31</v>
      </c>
      <c r="H306" s="255">
        <v>1</v>
      </c>
      <c r="L306" s="255" t="s">
        <v>146</v>
      </c>
      <c r="M306" s="255" t="s">
        <v>113</v>
      </c>
      <c r="P306" s="255" t="s">
        <v>148</v>
      </c>
    </row>
    <row r="307" spans="1:16">
      <c r="A307" s="255" t="s">
        <v>143</v>
      </c>
      <c r="B307" s="255" t="s">
        <v>112</v>
      </c>
      <c r="C307" s="255" t="s">
        <v>144</v>
      </c>
      <c r="D307" s="255" t="s">
        <v>199</v>
      </c>
      <c r="E307" s="255">
        <v>0</v>
      </c>
      <c r="G307" s="255" t="s">
        <v>31</v>
      </c>
      <c r="H307" s="255">
        <v>1</v>
      </c>
      <c r="L307" s="255" t="s">
        <v>115</v>
      </c>
      <c r="M307" s="255" t="s">
        <v>118</v>
      </c>
      <c r="P307" s="255" t="s">
        <v>148</v>
      </c>
    </row>
    <row r="308" spans="1:16">
      <c r="A308" s="255" t="s">
        <v>143</v>
      </c>
      <c r="B308" s="255" t="s">
        <v>112</v>
      </c>
      <c r="C308" s="255" t="s">
        <v>149</v>
      </c>
      <c r="D308" s="255" t="s">
        <v>199</v>
      </c>
      <c r="E308" s="255">
        <v>0</v>
      </c>
      <c r="G308" s="255" t="s">
        <v>31</v>
      </c>
      <c r="H308" s="255">
        <v>1</v>
      </c>
      <c r="L308" s="255" t="s">
        <v>115</v>
      </c>
      <c r="M308" s="255" t="s">
        <v>118</v>
      </c>
      <c r="P308" s="255" t="s">
        <v>148</v>
      </c>
    </row>
    <row r="309" spans="1:16">
      <c r="A309" s="255" t="s">
        <v>143</v>
      </c>
      <c r="B309" s="255" t="s">
        <v>112</v>
      </c>
      <c r="C309" s="255" t="s">
        <v>203</v>
      </c>
      <c r="D309" s="255" t="s">
        <v>199</v>
      </c>
      <c r="E309" s="255">
        <v>0</v>
      </c>
      <c r="G309" s="255" t="s">
        <v>31</v>
      </c>
      <c r="H309" s="255">
        <v>1</v>
      </c>
      <c r="L309" s="255" t="s">
        <v>146</v>
      </c>
      <c r="M309" s="255" t="s">
        <v>113</v>
      </c>
      <c r="P309" s="255" t="s">
        <v>148</v>
      </c>
    </row>
    <row r="310" spans="1:16">
      <c r="A310" s="255" t="s">
        <v>143</v>
      </c>
      <c r="B310" s="255" t="s">
        <v>112</v>
      </c>
      <c r="C310" s="255" t="s">
        <v>150</v>
      </c>
      <c r="D310" s="255" t="s">
        <v>199</v>
      </c>
      <c r="E310" s="255">
        <v>0</v>
      </c>
      <c r="G310" s="255" t="s">
        <v>31</v>
      </c>
      <c r="H310" s="255">
        <v>1</v>
      </c>
      <c r="L310" s="255" t="s">
        <v>115</v>
      </c>
      <c r="M310" s="255" t="s">
        <v>118</v>
      </c>
      <c r="P310" s="255" t="s">
        <v>148</v>
      </c>
    </row>
    <row r="311" spans="1:16">
      <c r="A311" s="255" t="s">
        <v>143</v>
      </c>
      <c r="B311" s="255" t="s">
        <v>112</v>
      </c>
      <c r="C311" s="255" t="s">
        <v>151</v>
      </c>
      <c r="D311" s="255" t="s">
        <v>199</v>
      </c>
      <c r="E311" s="255">
        <v>0</v>
      </c>
      <c r="G311" s="255" t="s">
        <v>31</v>
      </c>
      <c r="H311" s="255">
        <v>1</v>
      </c>
      <c r="L311" s="255" t="s">
        <v>115</v>
      </c>
      <c r="M311" s="255" t="s">
        <v>119</v>
      </c>
      <c r="P311" s="255" t="s">
        <v>148</v>
      </c>
    </row>
    <row r="312" spans="1:16">
      <c r="A312" s="255" t="s">
        <v>143</v>
      </c>
      <c r="B312" s="255" t="s">
        <v>112</v>
      </c>
      <c r="C312" s="255" t="s">
        <v>204</v>
      </c>
      <c r="D312" s="255" t="s">
        <v>199</v>
      </c>
      <c r="E312" s="255">
        <v>0</v>
      </c>
      <c r="G312" s="255" t="s">
        <v>31</v>
      </c>
      <c r="H312" s="255">
        <v>1</v>
      </c>
      <c r="L312" s="255" t="s">
        <v>146</v>
      </c>
      <c r="M312" s="255" t="s">
        <v>113</v>
      </c>
      <c r="P312" s="255" t="s">
        <v>148</v>
      </c>
    </row>
    <row r="313" spans="1:16">
      <c r="A313" s="255" t="s">
        <v>143</v>
      </c>
      <c r="B313" s="255" t="s">
        <v>112</v>
      </c>
      <c r="C313" s="255" t="s">
        <v>152</v>
      </c>
      <c r="D313" s="255" t="s">
        <v>199</v>
      </c>
      <c r="E313" s="255">
        <v>0</v>
      </c>
      <c r="G313" s="255" t="s">
        <v>31</v>
      </c>
      <c r="H313" s="255">
        <v>1</v>
      </c>
      <c r="L313" s="255" t="s">
        <v>115</v>
      </c>
      <c r="M313" s="255" t="s">
        <v>118</v>
      </c>
      <c r="P313" s="255" t="s">
        <v>148</v>
      </c>
    </row>
    <row r="314" spans="1:16">
      <c r="A314" s="255" t="s">
        <v>143</v>
      </c>
      <c r="B314" s="255" t="s">
        <v>112</v>
      </c>
      <c r="C314" s="255" t="s">
        <v>205</v>
      </c>
      <c r="D314" s="255" t="s">
        <v>199</v>
      </c>
      <c r="E314" s="255">
        <v>0</v>
      </c>
      <c r="G314" s="255" t="s">
        <v>31</v>
      </c>
      <c r="H314" s="255">
        <v>1</v>
      </c>
      <c r="L314" s="255" t="s">
        <v>146</v>
      </c>
      <c r="M314" s="255" t="s">
        <v>113</v>
      </c>
      <c r="P314" s="255" t="s">
        <v>148</v>
      </c>
    </row>
    <row r="315" spans="1:16">
      <c r="A315" s="255" t="s">
        <v>143</v>
      </c>
      <c r="B315" s="255" t="s">
        <v>112</v>
      </c>
      <c r="C315" s="255" t="s">
        <v>206</v>
      </c>
      <c r="D315" s="255" t="s">
        <v>199</v>
      </c>
      <c r="E315" s="255">
        <v>0</v>
      </c>
      <c r="G315" s="255" t="s">
        <v>31</v>
      </c>
      <c r="H315" s="255">
        <v>1</v>
      </c>
      <c r="L315" s="255" t="s">
        <v>115</v>
      </c>
      <c r="M315" s="255" t="s">
        <v>118</v>
      </c>
      <c r="P315" s="255" t="s">
        <v>148</v>
      </c>
    </row>
    <row r="316" spans="1:16">
      <c r="A316" s="255" t="s">
        <v>143</v>
      </c>
      <c r="B316" s="255" t="s">
        <v>112</v>
      </c>
      <c r="C316" s="255" t="s">
        <v>207</v>
      </c>
      <c r="D316" s="255" t="s">
        <v>199</v>
      </c>
      <c r="E316" s="255">
        <v>0</v>
      </c>
      <c r="G316" s="255" t="s">
        <v>31</v>
      </c>
      <c r="H316" s="255">
        <v>1</v>
      </c>
      <c r="L316" s="255" t="s">
        <v>146</v>
      </c>
      <c r="M316" s="255" t="s">
        <v>113</v>
      </c>
      <c r="P316" s="255" t="s">
        <v>148</v>
      </c>
    </row>
    <row r="317" spans="1:16">
      <c r="A317" s="255" t="s">
        <v>143</v>
      </c>
      <c r="B317" s="255" t="s">
        <v>112</v>
      </c>
      <c r="C317" s="255" t="s">
        <v>153</v>
      </c>
      <c r="D317" s="255" t="s">
        <v>199</v>
      </c>
      <c r="E317" s="255">
        <v>0</v>
      </c>
      <c r="G317" s="255" t="s">
        <v>31</v>
      </c>
      <c r="H317" s="255">
        <v>1</v>
      </c>
      <c r="L317" s="255" t="s">
        <v>115</v>
      </c>
      <c r="M317" s="255" t="s">
        <v>118</v>
      </c>
      <c r="P317" s="255" t="s">
        <v>148</v>
      </c>
    </row>
    <row r="318" spans="1:16">
      <c r="A318" s="255" t="s">
        <v>143</v>
      </c>
      <c r="B318" s="255" t="s">
        <v>112</v>
      </c>
      <c r="C318" s="255" t="s">
        <v>154</v>
      </c>
      <c r="D318" s="255" t="s">
        <v>199</v>
      </c>
      <c r="E318" s="255">
        <v>1</v>
      </c>
      <c r="G318" s="255" t="s">
        <v>31</v>
      </c>
      <c r="H318" s="255">
        <v>1</v>
      </c>
      <c r="L318" s="255" t="s">
        <v>115</v>
      </c>
      <c r="M318" s="255" t="s">
        <v>119</v>
      </c>
      <c r="P318" s="255" t="s">
        <v>156</v>
      </c>
    </row>
    <row r="319" spans="1:16">
      <c r="A319" s="255" t="s">
        <v>143</v>
      </c>
      <c r="B319" s="255" t="s">
        <v>112</v>
      </c>
      <c r="C319" s="255" t="s">
        <v>208</v>
      </c>
      <c r="D319" s="255" t="s">
        <v>199</v>
      </c>
      <c r="E319" s="255">
        <v>0</v>
      </c>
      <c r="G319" s="255" t="s">
        <v>31</v>
      </c>
      <c r="H319" s="255">
        <v>1</v>
      </c>
      <c r="L319" s="255" t="s">
        <v>146</v>
      </c>
      <c r="M319" s="255" t="s">
        <v>113</v>
      </c>
      <c r="P319" s="255" t="s">
        <v>156</v>
      </c>
    </row>
    <row r="320" spans="1:16">
      <c r="A320" s="255" t="s">
        <v>143</v>
      </c>
      <c r="B320" s="255" t="s">
        <v>112</v>
      </c>
      <c r="C320" s="255" t="s">
        <v>157</v>
      </c>
      <c r="D320" s="255" t="s">
        <v>199</v>
      </c>
      <c r="E320" s="255">
        <v>0</v>
      </c>
      <c r="G320" s="255" t="s">
        <v>31</v>
      </c>
      <c r="H320" s="255">
        <v>1</v>
      </c>
      <c r="L320" s="255" t="s">
        <v>115</v>
      </c>
      <c r="M320" s="255" t="s">
        <v>119</v>
      </c>
      <c r="P320" s="255" t="s">
        <v>156</v>
      </c>
    </row>
    <row r="321" spans="1:16">
      <c r="A321" s="255" t="s">
        <v>143</v>
      </c>
      <c r="B321" s="255" t="s">
        <v>112</v>
      </c>
      <c r="C321" s="255" t="s">
        <v>209</v>
      </c>
      <c r="D321" s="255" t="s">
        <v>199</v>
      </c>
      <c r="E321" s="255">
        <v>0</v>
      </c>
      <c r="G321" s="255" t="s">
        <v>31</v>
      </c>
      <c r="H321" s="255">
        <v>1</v>
      </c>
      <c r="L321" s="255" t="s">
        <v>146</v>
      </c>
      <c r="M321" s="255" t="s">
        <v>113</v>
      </c>
      <c r="P321" s="255" t="s">
        <v>156</v>
      </c>
    </row>
    <row r="322" spans="1:16">
      <c r="A322" s="255" t="s">
        <v>143</v>
      </c>
      <c r="B322" s="255" t="s">
        <v>112</v>
      </c>
      <c r="C322" s="255" t="s">
        <v>158</v>
      </c>
      <c r="D322" s="255" t="s">
        <v>199</v>
      </c>
      <c r="E322" s="255">
        <v>0</v>
      </c>
      <c r="G322" s="255" t="s">
        <v>31</v>
      </c>
      <c r="H322" s="255">
        <v>1</v>
      </c>
      <c r="L322" s="255" t="s">
        <v>115</v>
      </c>
      <c r="M322" s="255" t="s">
        <v>118</v>
      </c>
      <c r="P322" s="255" t="s">
        <v>156</v>
      </c>
    </row>
    <row r="323" spans="1:16">
      <c r="A323" s="255" t="s">
        <v>143</v>
      </c>
      <c r="B323" s="255" t="s">
        <v>112</v>
      </c>
      <c r="C323" s="255" t="s">
        <v>210</v>
      </c>
      <c r="D323" s="255" t="s">
        <v>199</v>
      </c>
      <c r="E323" s="255">
        <v>1</v>
      </c>
      <c r="G323" s="255" t="s">
        <v>31</v>
      </c>
      <c r="H323" s="255">
        <v>1</v>
      </c>
      <c r="L323" s="255" t="s">
        <v>146</v>
      </c>
      <c r="M323" s="255" t="s">
        <v>113</v>
      </c>
      <c r="P323" s="255" t="s">
        <v>156</v>
      </c>
    </row>
    <row r="324" spans="1:16">
      <c r="A324" s="255" t="s">
        <v>143</v>
      </c>
      <c r="B324" s="255" t="s">
        <v>112</v>
      </c>
      <c r="C324" s="255" t="s">
        <v>159</v>
      </c>
      <c r="D324" s="255" t="s">
        <v>199</v>
      </c>
      <c r="E324" s="255">
        <v>1</v>
      </c>
      <c r="G324" s="255" t="s">
        <v>31</v>
      </c>
      <c r="H324" s="255">
        <v>1</v>
      </c>
      <c r="L324" s="255" t="s">
        <v>115</v>
      </c>
      <c r="M324" s="255" t="s">
        <v>118</v>
      </c>
      <c r="P324" s="255" t="s">
        <v>156</v>
      </c>
    </row>
    <row r="325" spans="1:16">
      <c r="A325" s="255" t="s">
        <v>143</v>
      </c>
      <c r="B325" s="255" t="s">
        <v>112</v>
      </c>
      <c r="C325" s="255" t="s">
        <v>211</v>
      </c>
      <c r="D325" s="255" t="s">
        <v>199</v>
      </c>
      <c r="E325" s="255">
        <v>1</v>
      </c>
      <c r="G325" s="255" t="s">
        <v>31</v>
      </c>
      <c r="H325" s="255">
        <v>1</v>
      </c>
      <c r="L325" s="255" t="s">
        <v>116</v>
      </c>
      <c r="P325" s="255" t="s">
        <v>156</v>
      </c>
    </row>
    <row r="326" spans="1:16">
      <c r="A326" s="255" t="s">
        <v>143</v>
      </c>
      <c r="B326" s="255" t="s">
        <v>112</v>
      </c>
      <c r="C326" s="255" t="s">
        <v>212</v>
      </c>
      <c r="D326" s="255" t="s">
        <v>199</v>
      </c>
      <c r="E326" s="255">
        <v>1</v>
      </c>
      <c r="G326" s="255" t="s">
        <v>31</v>
      </c>
      <c r="H326" s="255">
        <v>1</v>
      </c>
      <c r="L326" s="255" t="s">
        <v>146</v>
      </c>
      <c r="M326" s="255" t="s">
        <v>113</v>
      </c>
      <c r="P326" s="255" t="s">
        <v>156</v>
      </c>
    </row>
    <row r="327" spans="1:16">
      <c r="A327" s="255" t="s">
        <v>143</v>
      </c>
      <c r="B327" s="255" t="s">
        <v>112</v>
      </c>
      <c r="C327" s="255" t="s">
        <v>161</v>
      </c>
      <c r="D327" s="255" t="s">
        <v>199</v>
      </c>
      <c r="E327" s="255">
        <v>1</v>
      </c>
      <c r="G327" s="255" t="s">
        <v>31</v>
      </c>
      <c r="H327" s="255">
        <v>1</v>
      </c>
      <c r="L327" s="255" t="s">
        <v>115</v>
      </c>
      <c r="M327" s="255" t="s">
        <v>119</v>
      </c>
      <c r="P327" s="255" t="s">
        <v>156</v>
      </c>
    </row>
    <row r="328" spans="1:16">
      <c r="A328" s="255" t="s">
        <v>143</v>
      </c>
      <c r="B328" s="255" t="s">
        <v>112</v>
      </c>
      <c r="C328" s="255" t="s">
        <v>162</v>
      </c>
      <c r="D328" s="255" t="s">
        <v>199</v>
      </c>
      <c r="E328" s="255">
        <v>1</v>
      </c>
      <c r="G328" s="255" t="s">
        <v>31</v>
      </c>
      <c r="H328" s="255">
        <v>1</v>
      </c>
      <c r="L328" s="255" t="s">
        <v>115</v>
      </c>
      <c r="M328" s="255" t="s">
        <v>119</v>
      </c>
      <c r="P328" s="255" t="s">
        <v>156</v>
      </c>
    </row>
    <row r="329" spans="1:16">
      <c r="A329" s="255" t="s">
        <v>163</v>
      </c>
      <c r="B329" s="255" t="s">
        <v>112</v>
      </c>
      <c r="C329" s="255" t="s">
        <v>167</v>
      </c>
      <c r="D329" s="255" t="s">
        <v>199</v>
      </c>
      <c r="E329" s="255">
        <v>0</v>
      </c>
      <c r="G329" s="255" t="s">
        <v>31</v>
      </c>
      <c r="H329" s="255">
        <v>1</v>
      </c>
      <c r="L329" s="255" t="s">
        <v>146</v>
      </c>
      <c r="M329" s="255" t="s">
        <v>113</v>
      </c>
      <c r="P329" s="255" t="s">
        <v>166</v>
      </c>
    </row>
    <row r="330" spans="1:16">
      <c r="A330" s="255" t="s">
        <v>163</v>
      </c>
      <c r="B330" s="255" t="s">
        <v>112</v>
      </c>
      <c r="C330" s="255" t="s">
        <v>168</v>
      </c>
      <c r="D330" s="255" t="s">
        <v>199</v>
      </c>
      <c r="E330" s="255">
        <v>0</v>
      </c>
      <c r="G330" s="255" t="s">
        <v>31</v>
      </c>
      <c r="H330" s="255">
        <v>1</v>
      </c>
      <c r="L330" s="255" t="s">
        <v>146</v>
      </c>
      <c r="M330" s="255" t="s">
        <v>113</v>
      </c>
      <c r="P330" s="255" t="s">
        <v>166</v>
      </c>
    </row>
    <row r="331" spans="1:16">
      <c r="A331" s="255" t="s">
        <v>163</v>
      </c>
      <c r="B331" s="255" t="s">
        <v>112</v>
      </c>
      <c r="C331" s="255" t="s">
        <v>169</v>
      </c>
      <c r="D331" s="255" t="s">
        <v>199</v>
      </c>
      <c r="E331" s="255">
        <v>0</v>
      </c>
      <c r="G331" s="255" t="s">
        <v>31</v>
      </c>
      <c r="H331" s="255">
        <v>1</v>
      </c>
      <c r="L331" s="255" t="s">
        <v>146</v>
      </c>
      <c r="M331" s="255" t="s">
        <v>113</v>
      </c>
      <c r="P331" s="255" t="s">
        <v>166</v>
      </c>
    </row>
    <row r="332" spans="1:16">
      <c r="A332" s="255" t="s">
        <v>163</v>
      </c>
      <c r="B332" s="255" t="s">
        <v>112</v>
      </c>
      <c r="C332" s="255" t="s">
        <v>170</v>
      </c>
      <c r="D332" s="255" t="s">
        <v>199</v>
      </c>
      <c r="E332" s="255">
        <v>0</v>
      </c>
      <c r="G332" s="255" t="s">
        <v>31</v>
      </c>
      <c r="H332" s="255">
        <v>1</v>
      </c>
      <c r="L332" s="255" t="s">
        <v>146</v>
      </c>
      <c r="M332" s="255" t="s">
        <v>113</v>
      </c>
      <c r="P332" s="255" t="s">
        <v>166</v>
      </c>
    </row>
    <row r="333" spans="1:16">
      <c r="A333" s="255" t="s">
        <v>163</v>
      </c>
      <c r="B333" s="255" t="s">
        <v>112</v>
      </c>
      <c r="C333" s="255" t="s">
        <v>171</v>
      </c>
      <c r="D333" s="255" t="s">
        <v>199</v>
      </c>
      <c r="E333" s="255">
        <v>0</v>
      </c>
      <c r="G333" s="255" t="s">
        <v>31</v>
      </c>
      <c r="H333" s="255">
        <v>1</v>
      </c>
      <c r="L333" s="255" t="s">
        <v>146</v>
      </c>
      <c r="M333" s="255" t="s">
        <v>113</v>
      </c>
      <c r="P333" s="255" t="s">
        <v>166</v>
      </c>
    </row>
    <row r="334" spans="1:16">
      <c r="A334" s="255" t="s">
        <v>163</v>
      </c>
      <c r="B334" s="255" t="s">
        <v>112</v>
      </c>
      <c r="C334" s="255" t="s">
        <v>172</v>
      </c>
      <c r="D334" s="255" t="s">
        <v>199</v>
      </c>
      <c r="E334" s="255">
        <v>0</v>
      </c>
      <c r="G334" s="255" t="s">
        <v>31</v>
      </c>
      <c r="H334" s="255">
        <v>1</v>
      </c>
      <c r="L334" s="255" t="s">
        <v>146</v>
      </c>
      <c r="M334" s="255" t="s">
        <v>113</v>
      </c>
      <c r="P334" s="255" t="s">
        <v>166</v>
      </c>
    </row>
    <row r="335" spans="1:16">
      <c r="A335" s="255" t="s">
        <v>163</v>
      </c>
      <c r="B335" s="255" t="s">
        <v>112</v>
      </c>
      <c r="C335" s="255" t="s">
        <v>164</v>
      </c>
      <c r="D335" s="255" t="s">
        <v>199</v>
      </c>
      <c r="E335" s="255">
        <v>0</v>
      </c>
      <c r="G335" s="255" t="s">
        <v>31</v>
      </c>
      <c r="H335" s="255">
        <v>1</v>
      </c>
      <c r="L335" s="255" t="s">
        <v>146</v>
      </c>
      <c r="M335" s="255" t="s">
        <v>113</v>
      </c>
      <c r="P335" s="255" t="s">
        <v>166</v>
      </c>
    </row>
    <row r="336" spans="1:16">
      <c r="A336" s="255" t="s">
        <v>163</v>
      </c>
      <c r="B336" s="255" t="s">
        <v>112</v>
      </c>
      <c r="C336" s="255" t="s">
        <v>173</v>
      </c>
      <c r="D336" s="255" t="s">
        <v>199</v>
      </c>
      <c r="E336" s="255">
        <v>0</v>
      </c>
      <c r="G336" s="255" t="s">
        <v>31</v>
      </c>
      <c r="H336" s="255">
        <v>1</v>
      </c>
      <c r="L336" s="255" t="s">
        <v>146</v>
      </c>
      <c r="M336" s="255" t="s">
        <v>113</v>
      </c>
      <c r="P336" s="255" t="s">
        <v>166</v>
      </c>
    </row>
    <row r="337" spans="1:16">
      <c r="A337" s="255" t="s">
        <v>163</v>
      </c>
      <c r="B337" s="255" t="s">
        <v>112</v>
      </c>
      <c r="C337" s="255" t="s">
        <v>174</v>
      </c>
      <c r="D337" s="255" t="s">
        <v>199</v>
      </c>
      <c r="E337" s="255">
        <v>0</v>
      </c>
      <c r="G337" s="255" t="s">
        <v>31</v>
      </c>
      <c r="H337" s="255">
        <v>1</v>
      </c>
      <c r="L337" s="255" t="s">
        <v>146</v>
      </c>
      <c r="M337" s="255" t="s">
        <v>113</v>
      </c>
      <c r="P337" s="255" t="s">
        <v>166</v>
      </c>
    </row>
    <row r="338" spans="1:16">
      <c r="A338" s="255" t="s">
        <v>163</v>
      </c>
      <c r="B338" s="255" t="s">
        <v>112</v>
      </c>
      <c r="C338" s="255" t="s">
        <v>175</v>
      </c>
      <c r="D338" s="255" t="s">
        <v>199</v>
      </c>
      <c r="E338" s="255">
        <v>0</v>
      </c>
      <c r="G338" s="255" t="s">
        <v>31</v>
      </c>
      <c r="H338" s="255">
        <v>1</v>
      </c>
      <c r="L338" s="255" t="s">
        <v>146</v>
      </c>
      <c r="M338" s="255" t="s">
        <v>113</v>
      </c>
      <c r="P338" s="255" t="s">
        <v>166</v>
      </c>
    </row>
    <row r="339" spans="1:16">
      <c r="A339" s="255" t="s">
        <v>163</v>
      </c>
      <c r="B339" s="255" t="s">
        <v>112</v>
      </c>
      <c r="C339" s="255" t="s">
        <v>176</v>
      </c>
      <c r="D339" s="255" t="s">
        <v>199</v>
      </c>
      <c r="E339" s="255">
        <v>0</v>
      </c>
      <c r="G339" s="255" t="s">
        <v>31</v>
      </c>
      <c r="H339" s="255">
        <v>1</v>
      </c>
      <c r="L339" s="255" t="s">
        <v>146</v>
      </c>
      <c r="M339" s="255" t="s">
        <v>113</v>
      </c>
      <c r="P339" s="255" t="s">
        <v>166</v>
      </c>
    </row>
    <row r="340" spans="1:16">
      <c r="A340" s="255" t="s">
        <v>163</v>
      </c>
      <c r="B340" s="255" t="s">
        <v>112</v>
      </c>
      <c r="C340" s="255" t="s">
        <v>177</v>
      </c>
      <c r="D340" s="255" t="s">
        <v>199</v>
      </c>
      <c r="E340" s="255">
        <v>0</v>
      </c>
      <c r="G340" s="255" t="s">
        <v>31</v>
      </c>
      <c r="H340" s="255">
        <v>1</v>
      </c>
      <c r="L340" s="255" t="s">
        <v>146</v>
      </c>
      <c r="M340" s="255" t="s">
        <v>113</v>
      </c>
      <c r="P340" s="255" t="s">
        <v>166</v>
      </c>
    </row>
    <row r="341" spans="1:16">
      <c r="A341" s="255" t="s">
        <v>163</v>
      </c>
      <c r="B341" s="255" t="s">
        <v>112</v>
      </c>
      <c r="C341" s="255" t="s">
        <v>178</v>
      </c>
      <c r="D341" s="255" t="s">
        <v>199</v>
      </c>
      <c r="E341" s="255">
        <v>0</v>
      </c>
      <c r="G341" s="255" t="s">
        <v>31</v>
      </c>
      <c r="H341" s="255">
        <v>1</v>
      </c>
      <c r="L341" s="255" t="s">
        <v>146</v>
      </c>
      <c r="M341" s="255" t="s">
        <v>113</v>
      </c>
      <c r="P341" s="255" t="s">
        <v>179</v>
      </c>
    </row>
    <row r="342" spans="1:16">
      <c r="A342" s="255" t="s">
        <v>163</v>
      </c>
      <c r="B342" s="255" t="s">
        <v>112</v>
      </c>
      <c r="C342" s="255" t="s">
        <v>180</v>
      </c>
      <c r="D342" s="255" t="s">
        <v>199</v>
      </c>
      <c r="E342" s="255">
        <v>0</v>
      </c>
      <c r="G342" s="255" t="s">
        <v>31</v>
      </c>
      <c r="H342" s="255">
        <v>1</v>
      </c>
      <c r="L342" s="255" t="s">
        <v>146</v>
      </c>
      <c r="M342" s="255" t="s">
        <v>113</v>
      </c>
      <c r="P342" s="255" t="s">
        <v>179</v>
      </c>
    </row>
    <row r="343" spans="1:16">
      <c r="A343" s="255" t="s">
        <v>163</v>
      </c>
      <c r="B343" s="255" t="s">
        <v>112</v>
      </c>
      <c r="C343" s="255" t="s">
        <v>213</v>
      </c>
      <c r="D343" s="255" t="s">
        <v>199</v>
      </c>
      <c r="E343" s="255">
        <v>0</v>
      </c>
      <c r="G343" s="255" t="s">
        <v>31</v>
      </c>
      <c r="H343" s="255">
        <v>1</v>
      </c>
      <c r="L343" s="255" t="s">
        <v>146</v>
      </c>
      <c r="M343" s="255" t="s">
        <v>113</v>
      </c>
      <c r="P343" s="255" t="s">
        <v>214</v>
      </c>
    </row>
    <row r="346" spans="1:16" s="253" customFormat="1">
      <c r="A346" s="253" t="s">
        <v>95</v>
      </c>
      <c r="B346" s="253" t="s">
        <v>96</v>
      </c>
      <c r="C346" s="253" t="s">
        <v>97</v>
      </c>
      <c r="D346" s="253" t="s">
        <v>98</v>
      </c>
      <c r="E346" s="253" t="s">
        <v>99</v>
      </c>
      <c r="F346" s="253" t="s">
        <v>100</v>
      </c>
      <c r="G346" s="253" t="s">
        <v>101</v>
      </c>
      <c r="H346" s="253" t="s">
        <v>102</v>
      </c>
      <c r="I346" s="253" t="s">
        <v>103</v>
      </c>
      <c r="J346" s="253" t="s">
        <v>104</v>
      </c>
      <c r="K346" s="253" t="s">
        <v>105</v>
      </c>
      <c r="L346" s="253" t="s">
        <v>106</v>
      </c>
      <c r="M346" s="253" t="s">
        <v>107</v>
      </c>
      <c r="N346" s="253" t="s">
        <v>108</v>
      </c>
      <c r="O346" s="253" t="s">
        <v>109</v>
      </c>
      <c r="P346" s="253" t="s">
        <v>110</v>
      </c>
    </row>
    <row r="347" spans="1:16">
      <c r="A347" s="255" t="s">
        <v>217</v>
      </c>
      <c r="B347" s="255" t="s">
        <v>112</v>
      </c>
      <c r="C347" s="255" t="s">
        <v>220</v>
      </c>
      <c r="D347" s="255" t="s">
        <v>139</v>
      </c>
      <c r="E347" s="255">
        <v>136.00324119999999</v>
      </c>
      <c r="G347" s="255">
        <v>0</v>
      </c>
      <c r="H347" s="255">
        <v>1</v>
      </c>
      <c r="L347" s="255" t="s">
        <v>146</v>
      </c>
      <c r="M347" s="255" t="s">
        <v>113</v>
      </c>
      <c r="O347" s="255" t="s">
        <v>218</v>
      </c>
      <c r="P347" s="255" t="s">
        <v>219</v>
      </c>
    </row>
    <row r="348" spans="1:16">
      <c r="A348" s="255" t="s">
        <v>217</v>
      </c>
      <c r="B348" s="255" t="s">
        <v>112</v>
      </c>
      <c r="C348" s="255" t="s">
        <v>221</v>
      </c>
      <c r="D348" s="255" t="s">
        <v>139</v>
      </c>
      <c r="E348" s="255">
        <v>12763.36414</v>
      </c>
      <c r="G348" s="255">
        <v>0</v>
      </c>
      <c r="H348" s="255">
        <v>1</v>
      </c>
      <c r="L348" s="255" t="s">
        <v>146</v>
      </c>
      <c r="M348" s="255" t="s">
        <v>113</v>
      </c>
      <c r="O348" s="255" t="s">
        <v>218</v>
      </c>
      <c r="P348" s="255" t="s">
        <v>219</v>
      </c>
    </row>
    <row r="349" spans="1:16">
      <c r="A349" s="255" t="s">
        <v>217</v>
      </c>
      <c r="B349" s="255" t="s">
        <v>112</v>
      </c>
      <c r="C349" s="255" t="s">
        <v>222</v>
      </c>
      <c r="D349" s="255" t="s">
        <v>139</v>
      </c>
      <c r="E349" s="255">
        <v>3438.6520989999999</v>
      </c>
      <c r="G349" s="255">
        <v>0</v>
      </c>
      <c r="H349" s="255">
        <v>1</v>
      </c>
      <c r="L349" s="255" t="s">
        <v>146</v>
      </c>
      <c r="M349" s="255" t="s">
        <v>113</v>
      </c>
      <c r="O349" s="255" t="s">
        <v>218</v>
      </c>
      <c r="P349" s="255" t="s">
        <v>219</v>
      </c>
    </row>
    <row r="350" spans="1:16">
      <c r="A350" s="255" t="s">
        <v>217</v>
      </c>
      <c r="B350" s="255" t="s">
        <v>112</v>
      </c>
      <c r="C350" s="255" t="s">
        <v>223</v>
      </c>
      <c r="D350" s="255" t="s">
        <v>139</v>
      </c>
      <c r="E350" s="255">
        <v>27914.641329999999</v>
      </c>
      <c r="G350" s="255">
        <v>0</v>
      </c>
      <c r="H350" s="255">
        <v>1</v>
      </c>
      <c r="L350" s="255" t="s">
        <v>146</v>
      </c>
      <c r="M350" s="255" t="s">
        <v>113</v>
      </c>
      <c r="O350" s="255" t="s">
        <v>218</v>
      </c>
      <c r="P350" s="255" t="s">
        <v>219</v>
      </c>
    </row>
    <row r="351" spans="1:16">
      <c r="A351" s="255" t="s">
        <v>217</v>
      </c>
      <c r="B351" s="255" t="s">
        <v>112</v>
      </c>
      <c r="C351" s="255" t="s">
        <v>224</v>
      </c>
      <c r="D351" s="255" t="s">
        <v>139</v>
      </c>
      <c r="E351" s="255">
        <v>10609.05229</v>
      </c>
      <c r="G351" s="255">
        <v>0</v>
      </c>
      <c r="H351" s="255">
        <v>1</v>
      </c>
      <c r="L351" s="255" t="s">
        <v>146</v>
      </c>
      <c r="M351" s="255" t="s">
        <v>113</v>
      </c>
      <c r="O351" s="255" t="s">
        <v>218</v>
      </c>
      <c r="P351" s="255" t="s">
        <v>219</v>
      </c>
    </row>
    <row r="352" spans="1:16">
      <c r="A352" s="255" t="s">
        <v>217</v>
      </c>
      <c r="B352" s="255" t="s">
        <v>112</v>
      </c>
      <c r="C352" s="255" t="s">
        <v>225</v>
      </c>
      <c r="D352" s="255" t="s">
        <v>139</v>
      </c>
      <c r="E352" s="255">
        <v>1503.4898229999999</v>
      </c>
      <c r="G352" s="255">
        <v>0</v>
      </c>
      <c r="H352" s="255">
        <v>1</v>
      </c>
      <c r="L352" s="255" t="s">
        <v>146</v>
      </c>
      <c r="M352" s="255" t="s">
        <v>113</v>
      </c>
      <c r="O352" s="255" t="s">
        <v>218</v>
      </c>
      <c r="P352" s="255" t="s">
        <v>219</v>
      </c>
    </row>
    <row r="353" spans="1:16">
      <c r="A353" s="255" t="s">
        <v>217</v>
      </c>
      <c r="B353" s="255" t="s">
        <v>112</v>
      </c>
      <c r="C353" s="255" t="s">
        <v>226</v>
      </c>
      <c r="D353" s="255" t="s">
        <v>139</v>
      </c>
      <c r="E353" s="255">
        <v>78833.74437</v>
      </c>
      <c r="G353" s="255">
        <v>0</v>
      </c>
      <c r="H353" s="255">
        <v>1</v>
      </c>
      <c r="L353" s="255" t="s">
        <v>146</v>
      </c>
      <c r="M353" s="255" t="s">
        <v>113</v>
      </c>
      <c r="O353" s="255" t="s">
        <v>218</v>
      </c>
      <c r="P353" s="255" t="s">
        <v>219</v>
      </c>
    </row>
    <row r="354" spans="1:16">
      <c r="A354" s="255" t="s">
        <v>217</v>
      </c>
      <c r="B354" s="255" t="s">
        <v>112</v>
      </c>
      <c r="C354" s="255" t="s">
        <v>227</v>
      </c>
      <c r="D354" s="255" t="s">
        <v>139</v>
      </c>
      <c r="E354" s="255">
        <v>60939.694660000001</v>
      </c>
      <c r="G354" s="255">
        <v>0</v>
      </c>
      <c r="H354" s="255">
        <v>1</v>
      </c>
      <c r="L354" s="255" t="s">
        <v>146</v>
      </c>
      <c r="M354" s="255" t="s">
        <v>113</v>
      </c>
      <c r="O354" s="255" t="s">
        <v>218</v>
      </c>
      <c r="P354" s="255" t="s">
        <v>219</v>
      </c>
    </row>
    <row r="355" spans="1:16">
      <c r="A355" s="255" t="s">
        <v>217</v>
      </c>
      <c r="B355" s="255" t="s">
        <v>112</v>
      </c>
      <c r="C355" s="255" t="s">
        <v>228</v>
      </c>
      <c r="D355" s="255" t="s">
        <v>139</v>
      </c>
      <c r="E355" s="255">
        <v>12477.61988</v>
      </c>
      <c r="G355" s="255">
        <v>0</v>
      </c>
      <c r="H355" s="255">
        <v>1</v>
      </c>
      <c r="L355" s="255" t="s">
        <v>146</v>
      </c>
      <c r="M355" s="255" t="s">
        <v>113</v>
      </c>
      <c r="O355" s="255" t="s">
        <v>218</v>
      </c>
      <c r="P355" s="255" t="s">
        <v>219</v>
      </c>
    </row>
    <row r="356" spans="1:16">
      <c r="A356" s="255" t="s">
        <v>217</v>
      </c>
      <c r="B356" s="255" t="s">
        <v>112</v>
      </c>
      <c r="C356" s="255" t="s">
        <v>216</v>
      </c>
      <c r="D356" s="255" t="s">
        <v>139</v>
      </c>
      <c r="E356" s="255">
        <v>519.81201610000005</v>
      </c>
      <c r="G356" s="255">
        <v>0</v>
      </c>
      <c r="H356" s="255">
        <v>1</v>
      </c>
      <c r="L356" s="255" t="s">
        <v>146</v>
      </c>
      <c r="M356" s="255" t="s">
        <v>113</v>
      </c>
      <c r="O356" s="255" t="s">
        <v>218</v>
      </c>
      <c r="P356" s="255" t="s">
        <v>219</v>
      </c>
    </row>
    <row r="357" spans="1:16">
      <c r="A357" s="255" t="s">
        <v>217</v>
      </c>
      <c r="B357" s="255" t="s">
        <v>112</v>
      </c>
      <c r="C357" s="255" t="s">
        <v>229</v>
      </c>
      <c r="D357" s="255" t="s">
        <v>139</v>
      </c>
      <c r="E357" s="255">
        <v>82.695050910000006</v>
      </c>
      <c r="G357" s="255">
        <v>0</v>
      </c>
      <c r="H357" s="255">
        <v>1</v>
      </c>
      <c r="L357" s="255" t="s">
        <v>146</v>
      </c>
      <c r="M357" s="255" t="s">
        <v>113</v>
      </c>
      <c r="O357" s="255" t="s">
        <v>218</v>
      </c>
      <c r="P357" s="255" t="s">
        <v>219</v>
      </c>
    </row>
    <row r="358" spans="1:16">
      <c r="A358" s="255" t="s">
        <v>217</v>
      </c>
      <c r="B358" s="255" t="s">
        <v>112</v>
      </c>
      <c r="C358" s="255" t="s">
        <v>230</v>
      </c>
      <c r="D358" s="255" t="s">
        <v>139</v>
      </c>
      <c r="E358" s="255">
        <v>27914.641339999998</v>
      </c>
      <c r="G358" s="255">
        <v>0</v>
      </c>
      <c r="H358" s="255">
        <v>1</v>
      </c>
      <c r="L358" s="255" t="s">
        <v>146</v>
      </c>
      <c r="M358" s="255" t="s">
        <v>113</v>
      </c>
      <c r="O358" s="255" t="s">
        <v>218</v>
      </c>
      <c r="P358" s="255" t="s">
        <v>219</v>
      </c>
    </row>
    <row r="359" spans="1:16">
      <c r="A359" s="255" t="s">
        <v>217</v>
      </c>
      <c r="B359" s="255" t="s">
        <v>112</v>
      </c>
      <c r="C359" s="255" t="s">
        <v>231</v>
      </c>
      <c r="D359" s="255" t="s">
        <v>139</v>
      </c>
      <c r="E359" s="255">
        <v>2435.5018089999999</v>
      </c>
      <c r="G359" s="255">
        <v>0</v>
      </c>
      <c r="H359" s="255">
        <v>1</v>
      </c>
      <c r="L359" s="255" t="s">
        <v>146</v>
      </c>
      <c r="M359" s="255" t="s">
        <v>113</v>
      </c>
      <c r="O359" s="255" t="s">
        <v>218</v>
      </c>
      <c r="P359" s="255" t="s">
        <v>219</v>
      </c>
    </row>
    <row r="360" spans="1:16">
      <c r="A360" s="255" t="s">
        <v>217</v>
      </c>
      <c r="B360" s="255" t="s">
        <v>112</v>
      </c>
      <c r="C360" s="255" t="s">
        <v>232</v>
      </c>
      <c r="D360" s="255" t="s">
        <v>139</v>
      </c>
      <c r="E360" s="255">
        <v>115635.45699999999</v>
      </c>
      <c r="G360" s="255">
        <v>0</v>
      </c>
      <c r="H360" s="255">
        <v>1</v>
      </c>
      <c r="L360" s="255" t="s">
        <v>146</v>
      </c>
      <c r="M360" s="255" t="s">
        <v>113</v>
      </c>
      <c r="O360" s="255" t="s">
        <v>218</v>
      </c>
      <c r="P360" s="255" t="s">
        <v>219</v>
      </c>
    </row>
    <row r="361" spans="1:16">
      <c r="A361" s="255" t="s">
        <v>217</v>
      </c>
      <c r="B361" s="255" t="s">
        <v>112</v>
      </c>
      <c r="C361" s="255" t="s">
        <v>234</v>
      </c>
      <c r="D361" s="255" t="s">
        <v>139</v>
      </c>
      <c r="E361" s="255">
        <v>680548</v>
      </c>
      <c r="G361" s="255">
        <v>0</v>
      </c>
      <c r="H361" s="255">
        <v>1</v>
      </c>
      <c r="L361" s="255" t="s">
        <v>146</v>
      </c>
      <c r="M361" s="255" t="s">
        <v>113</v>
      </c>
      <c r="P361" s="255" t="s">
        <v>233</v>
      </c>
    </row>
    <row r="362" spans="1:16">
      <c r="A362" s="255" t="s">
        <v>217</v>
      </c>
      <c r="B362" s="255" t="s">
        <v>112</v>
      </c>
      <c r="C362" s="255" t="s">
        <v>235</v>
      </c>
      <c r="D362" s="255" t="s">
        <v>139</v>
      </c>
      <c r="E362" s="255">
        <v>64803.034099999997</v>
      </c>
      <c r="G362" s="255">
        <v>0</v>
      </c>
      <c r="H362" s="255">
        <v>1</v>
      </c>
      <c r="L362" s="255" t="s">
        <v>146</v>
      </c>
      <c r="M362" s="255" t="s">
        <v>113</v>
      </c>
      <c r="O362" s="255" t="s">
        <v>218</v>
      </c>
      <c r="P362" s="255" t="s">
        <v>233</v>
      </c>
    </row>
    <row r="363" spans="1:16">
      <c r="A363" s="255" t="s">
        <v>217</v>
      </c>
      <c r="B363" s="255" t="s">
        <v>112</v>
      </c>
      <c r="C363" s="255" t="s">
        <v>236</v>
      </c>
      <c r="D363" s="255" t="s">
        <v>139</v>
      </c>
      <c r="E363" s="255">
        <v>45344.59188</v>
      </c>
      <c r="G363" s="255">
        <v>0</v>
      </c>
      <c r="H363" s="255">
        <v>1</v>
      </c>
      <c r="L363" s="255" t="s">
        <v>146</v>
      </c>
      <c r="M363" s="255" t="s">
        <v>113</v>
      </c>
      <c r="O363" s="255" t="s">
        <v>218</v>
      </c>
      <c r="P363" s="255" t="s">
        <v>233</v>
      </c>
    </row>
    <row r="364" spans="1:16">
      <c r="A364" s="255" t="s">
        <v>217</v>
      </c>
      <c r="B364" s="255" t="s">
        <v>112</v>
      </c>
      <c r="C364" s="255" t="s">
        <v>237</v>
      </c>
      <c r="D364" s="255" t="s">
        <v>139</v>
      </c>
      <c r="E364" s="255">
        <v>76531.999209999994</v>
      </c>
      <c r="G364" s="255">
        <v>0</v>
      </c>
      <c r="H364" s="255">
        <v>1</v>
      </c>
      <c r="L364" s="255" t="s">
        <v>146</v>
      </c>
      <c r="M364" s="255" t="s">
        <v>113</v>
      </c>
      <c r="O364" s="255" t="s">
        <v>218</v>
      </c>
      <c r="P364" s="255" t="s">
        <v>233</v>
      </c>
    </row>
    <row r="365" spans="1:16">
      <c r="A365" s="255" t="s">
        <v>217</v>
      </c>
      <c r="B365" s="255" t="s">
        <v>112</v>
      </c>
      <c r="C365" s="255" t="s">
        <v>238</v>
      </c>
      <c r="D365" s="255" t="s">
        <v>139</v>
      </c>
      <c r="E365" s="255">
        <v>23876.148000000001</v>
      </c>
      <c r="G365" s="255">
        <v>0</v>
      </c>
      <c r="H365" s="255">
        <v>1</v>
      </c>
      <c r="L365" s="255" t="s">
        <v>146</v>
      </c>
      <c r="M365" s="255" t="s">
        <v>113</v>
      </c>
      <c r="O365" s="255" t="s">
        <v>218</v>
      </c>
      <c r="P365" s="255" t="s">
        <v>233</v>
      </c>
    </row>
    <row r="366" spans="1:16">
      <c r="A366" s="255" t="s">
        <v>217</v>
      </c>
      <c r="B366" s="255" t="s">
        <v>112</v>
      </c>
      <c r="C366" s="255" t="s">
        <v>239</v>
      </c>
      <c r="D366" s="255" t="s">
        <v>139</v>
      </c>
      <c r="E366" s="255">
        <v>82890.406780000005</v>
      </c>
      <c r="G366" s="255">
        <v>0</v>
      </c>
      <c r="H366" s="255">
        <v>1</v>
      </c>
      <c r="L366" s="255" t="s">
        <v>146</v>
      </c>
      <c r="M366" s="255" t="s">
        <v>113</v>
      </c>
      <c r="O366" s="255" t="s">
        <v>218</v>
      </c>
      <c r="P366" s="255" t="s">
        <v>233</v>
      </c>
    </row>
    <row r="367" spans="1:16">
      <c r="A367" s="255" t="s">
        <v>217</v>
      </c>
      <c r="B367" s="255" t="s">
        <v>112</v>
      </c>
      <c r="C367" s="255" t="s">
        <v>240</v>
      </c>
      <c r="D367" s="255" t="s">
        <v>139</v>
      </c>
      <c r="E367" s="255">
        <v>1412.1109240000001</v>
      </c>
      <c r="G367" s="255">
        <v>0</v>
      </c>
      <c r="H367" s="255">
        <v>1</v>
      </c>
      <c r="L367" s="255" t="s">
        <v>146</v>
      </c>
      <c r="M367" s="255" t="s">
        <v>113</v>
      </c>
      <c r="O367" s="255" t="s">
        <v>218</v>
      </c>
      <c r="P367" s="255" t="s">
        <v>233</v>
      </c>
    </row>
    <row r="368" spans="1:16">
      <c r="A368" s="255" t="s">
        <v>217</v>
      </c>
      <c r="B368" s="255" t="s">
        <v>112</v>
      </c>
      <c r="C368" s="255" t="s">
        <v>241</v>
      </c>
      <c r="D368" s="255" t="s">
        <v>139</v>
      </c>
      <c r="E368" s="255">
        <v>41848.54666</v>
      </c>
      <c r="G368" s="255">
        <v>0</v>
      </c>
      <c r="H368" s="255">
        <v>1</v>
      </c>
      <c r="L368" s="255" t="s">
        <v>146</v>
      </c>
      <c r="M368" s="255" t="s">
        <v>113</v>
      </c>
      <c r="O368" s="255" t="s">
        <v>218</v>
      </c>
      <c r="P368" s="255" t="s">
        <v>233</v>
      </c>
    </row>
    <row r="369" spans="1:16">
      <c r="A369" s="255" t="s">
        <v>217</v>
      </c>
      <c r="B369" s="255" t="s">
        <v>112</v>
      </c>
      <c r="C369" s="255" t="s">
        <v>242</v>
      </c>
      <c r="D369" s="255" t="s">
        <v>139</v>
      </c>
      <c r="E369" s="255">
        <v>6554.9731840000004</v>
      </c>
      <c r="G369" s="255">
        <v>0</v>
      </c>
      <c r="H369" s="255">
        <v>1</v>
      </c>
      <c r="L369" s="255" t="s">
        <v>146</v>
      </c>
      <c r="M369" s="255" t="s">
        <v>113</v>
      </c>
      <c r="O369" s="255" t="s">
        <v>218</v>
      </c>
      <c r="P369" s="255" t="s">
        <v>233</v>
      </c>
    </row>
    <row r="370" spans="1:16">
      <c r="A370" s="255" t="s">
        <v>217</v>
      </c>
      <c r="B370" s="255" t="s">
        <v>112</v>
      </c>
      <c r="C370" s="255" t="s">
        <v>243</v>
      </c>
      <c r="D370" s="255" t="s">
        <v>139</v>
      </c>
      <c r="E370" s="255">
        <v>2268.9974830000001</v>
      </c>
      <c r="G370" s="255">
        <v>0</v>
      </c>
      <c r="H370" s="255">
        <v>1</v>
      </c>
      <c r="L370" s="255" t="s">
        <v>146</v>
      </c>
      <c r="M370" s="255" t="s">
        <v>113</v>
      </c>
      <c r="O370" s="255" t="s">
        <v>218</v>
      </c>
      <c r="P370" s="255" t="s">
        <v>233</v>
      </c>
    </row>
    <row r="371" spans="1:16">
      <c r="A371" s="255" t="s">
        <v>217</v>
      </c>
      <c r="B371" s="255" t="s">
        <v>112</v>
      </c>
      <c r="C371" s="255" t="s">
        <v>244</v>
      </c>
      <c r="D371" s="255" t="s">
        <v>139</v>
      </c>
      <c r="E371" s="255">
        <v>22147.919170000001</v>
      </c>
      <c r="G371" s="255">
        <v>0</v>
      </c>
      <c r="H371" s="255">
        <v>1</v>
      </c>
      <c r="L371" s="255" t="s">
        <v>146</v>
      </c>
      <c r="M371" s="255" t="s">
        <v>113</v>
      </c>
      <c r="O371" s="255" t="s">
        <v>218</v>
      </c>
      <c r="P371" s="255" t="s">
        <v>233</v>
      </c>
    </row>
    <row r="372" spans="1:16">
      <c r="A372" s="255" t="s">
        <v>217</v>
      </c>
      <c r="B372" s="255" t="s">
        <v>112</v>
      </c>
      <c r="C372" s="255" t="s">
        <v>245</v>
      </c>
      <c r="D372" s="255" t="s">
        <v>139</v>
      </c>
      <c r="E372" s="255">
        <v>75967.362739999997</v>
      </c>
      <c r="G372" s="255">
        <v>0</v>
      </c>
      <c r="H372" s="255">
        <v>1</v>
      </c>
      <c r="L372" s="255" t="s">
        <v>146</v>
      </c>
      <c r="M372" s="255" t="s">
        <v>113</v>
      </c>
      <c r="O372" s="255" t="s">
        <v>218</v>
      </c>
      <c r="P372" s="255" t="s">
        <v>233</v>
      </c>
    </row>
    <row r="373" spans="1:16">
      <c r="A373" s="255" t="s">
        <v>217</v>
      </c>
      <c r="B373" s="255" t="s">
        <v>112</v>
      </c>
      <c r="C373" s="255" t="s">
        <v>246</v>
      </c>
      <c r="D373" s="255" t="s">
        <v>139</v>
      </c>
      <c r="E373" s="255">
        <v>19341.712009999999</v>
      </c>
      <c r="G373" s="255">
        <v>0</v>
      </c>
      <c r="H373" s="255">
        <v>1</v>
      </c>
      <c r="L373" s="255" t="s">
        <v>146</v>
      </c>
      <c r="M373" s="255" t="s">
        <v>113</v>
      </c>
      <c r="O373" s="255" t="s">
        <v>218</v>
      </c>
      <c r="P373" s="255" t="s">
        <v>233</v>
      </c>
    </row>
    <row r="374" spans="1:16">
      <c r="A374" s="255" t="s">
        <v>217</v>
      </c>
      <c r="B374" s="255" t="s">
        <v>112</v>
      </c>
      <c r="C374" s="255" t="s">
        <v>247</v>
      </c>
      <c r="D374" s="255" t="s">
        <v>139</v>
      </c>
      <c r="E374" s="255">
        <v>44040.87831</v>
      </c>
      <c r="G374" s="255">
        <v>0</v>
      </c>
      <c r="H374" s="255">
        <v>1</v>
      </c>
      <c r="L374" s="255" t="s">
        <v>146</v>
      </c>
      <c r="M374" s="255" t="s">
        <v>113</v>
      </c>
      <c r="O374" s="255" t="s">
        <v>218</v>
      </c>
      <c r="P374" s="255" t="s">
        <v>233</v>
      </c>
    </row>
    <row r="375" spans="1:16">
      <c r="A375" s="255" t="s">
        <v>217</v>
      </c>
      <c r="B375" s="255" t="s">
        <v>112</v>
      </c>
      <c r="C375" s="255" t="s">
        <v>248</v>
      </c>
      <c r="D375" s="255" t="s">
        <v>139</v>
      </c>
      <c r="E375" s="255">
        <v>25227.520260000001</v>
      </c>
      <c r="G375" s="255">
        <v>0</v>
      </c>
      <c r="H375" s="255">
        <v>1</v>
      </c>
      <c r="L375" s="255" t="s">
        <v>146</v>
      </c>
      <c r="M375" s="255" t="s">
        <v>113</v>
      </c>
      <c r="O375" s="255" t="s">
        <v>218</v>
      </c>
      <c r="P375" s="255" t="s">
        <v>233</v>
      </c>
    </row>
    <row r="376" spans="1:16">
      <c r="A376" s="255" t="s">
        <v>217</v>
      </c>
      <c r="B376" s="255" t="s">
        <v>112</v>
      </c>
      <c r="C376" s="255" t="s">
        <v>249</v>
      </c>
      <c r="D376" s="255" t="s">
        <v>139</v>
      </c>
      <c r="E376" s="255">
        <v>56418.58597</v>
      </c>
      <c r="G376" s="255">
        <v>0</v>
      </c>
      <c r="H376" s="255">
        <v>1</v>
      </c>
      <c r="L376" s="255" t="s">
        <v>146</v>
      </c>
      <c r="M376" s="255" t="s">
        <v>113</v>
      </c>
      <c r="O376" s="255" t="s">
        <v>218</v>
      </c>
      <c r="P376" s="255" t="s">
        <v>233</v>
      </c>
    </row>
    <row r="377" spans="1:16">
      <c r="A377" s="255" t="s">
        <v>217</v>
      </c>
      <c r="B377" s="255" t="s">
        <v>112</v>
      </c>
      <c r="C377" s="255" t="s">
        <v>250</v>
      </c>
      <c r="D377" s="255" t="s">
        <v>139</v>
      </c>
      <c r="E377" s="255">
        <v>46996.524319999997</v>
      </c>
      <c r="G377" s="255">
        <v>0</v>
      </c>
      <c r="H377" s="255">
        <v>1</v>
      </c>
      <c r="L377" s="255" t="s">
        <v>146</v>
      </c>
      <c r="M377" s="255" t="s">
        <v>113</v>
      </c>
      <c r="O377" s="255" t="s">
        <v>218</v>
      </c>
      <c r="P377" s="255" t="s">
        <v>233</v>
      </c>
    </row>
    <row r="378" spans="1:16">
      <c r="A378" s="255" t="s">
        <v>217</v>
      </c>
      <c r="B378" s="255" t="s">
        <v>112</v>
      </c>
      <c r="C378" s="255" t="s">
        <v>251</v>
      </c>
      <c r="D378" s="255" t="s">
        <v>139</v>
      </c>
      <c r="E378" s="255">
        <v>4210.3949590000002</v>
      </c>
      <c r="G378" s="255">
        <v>0</v>
      </c>
      <c r="H378" s="255">
        <v>1</v>
      </c>
      <c r="L378" s="255" t="s">
        <v>146</v>
      </c>
      <c r="M378" s="255" t="s">
        <v>113</v>
      </c>
      <c r="O378" s="255" t="s">
        <v>218</v>
      </c>
      <c r="P378" s="255" t="s">
        <v>233</v>
      </c>
    </row>
    <row r="379" spans="1:16">
      <c r="A379" s="255" t="s">
        <v>217</v>
      </c>
      <c r="B379" s="255" t="s">
        <v>112</v>
      </c>
      <c r="C379" s="255" t="s">
        <v>252</v>
      </c>
      <c r="D379" s="255" t="s">
        <v>139</v>
      </c>
      <c r="E379" s="255">
        <v>1173.4492680000001</v>
      </c>
      <c r="G379" s="255">
        <v>0</v>
      </c>
      <c r="H379" s="255">
        <v>1</v>
      </c>
      <c r="L379" s="255" t="s">
        <v>146</v>
      </c>
      <c r="M379" s="255" t="s">
        <v>113</v>
      </c>
      <c r="O379" s="255" t="s">
        <v>218</v>
      </c>
      <c r="P379" s="255" t="s">
        <v>233</v>
      </c>
    </row>
    <row r="380" spans="1:16">
      <c r="A380" s="255" t="s">
        <v>217</v>
      </c>
      <c r="B380" s="255" t="s">
        <v>112</v>
      </c>
      <c r="C380" s="255" t="s">
        <v>253</v>
      </c>
      <c r="D380" s="255" t="s">
        <v>139</v>
      </c>
      <c r="E380" s="255">
        <v>458.50308769999998</v>
      </c>
      <c r="G380" s="255">
        <v>0</v>
      </c>
      <c r="H380" s="255">
        <v>1</v>
      </c>
      <c r="L380" s="255" t="s">
        <v>146</v>
      </c>
      <c r="M380" s="255" t="s">
        <v>113</v>
      </c>
      <c r="O380" s="255" t="s">
        <v>218</v>
      </c>
      <c r="P380" s="255" t="s">
        <v>233</v>
      </c>
    </row>
    <row r="381" spans="1:16">
      <c r="A381" s="255" t="s">
        <v>217</v>
      </c>
      <c r="B381" s="255" t="s">
        <v>112</v>
      </c>
      <c r="C381" s="255" t="s">
        <v>254</v>
      </c>
      <c r="D381" s="255" t="s">
        <v>139</v>
      </c>
      <c r="E381" s="255">
        <v>4909.7807409999996</v>
      </c>
      <c r="G381" s="255">
        <v>0</v>
      </c>
      <c r="H381" s="255">
        <v>1</v>
      </c>
      <c r="L381" s="255" t="s">
        <v>146</v>
      </c>
      <c r="M381" s="255" t="s">
        <v>113</v>
      </c>
      <c r="O381" s="255" t="s">
        <v>218</v>
      </c>
      <c r="P381" s="255" t="s">
        <v>233</v>
      </c>
    </row>
    <row r="382" spans="1:16">
      <c r="A382" s="255" t="s">
        <v>217</v>
      </c>
      <c r="B382" s="255" t="s">
        <v>112</v>
      </c>
      <c r="C382" s="255" t="s">
        <v>255</v>
      </c>
      <c r="D382" s="255" t="s">
        <v>139</v>
      </c>
      <c r="E382" s="255">
        <v>12161.910190000001</v>
      </c>
      <c r="G382" s="255">
        <v>0</v>
      </c>
      <c r="H382" s="255">
        <v>1</v>
      </c>
      <c r="L382" s="255" t="s">
        <v>146</v>
      </c>
      <c r="M382" s="255" t="s">
        <v>113</v>
      </c>
      <c r="O382" s="255" t="s">
        <v>218</v>
      </c>
      <c r="P382" s="255" t="s">
        <v>233</v>
      </c>
    </row>
    <row r="383" spans="1:16">
      <c r="A383" s="255" t="s">
        <v>217</v>
      </c>
      <c r="B383" s="255" t="s">
        <v>112</v>
      </c>
      <c r="C383" s="255" t="s">
        <v>256</v>
      </c>
      <c r="D383" s="255" t="s">
        <v>139</v>
      </c>
      <c r="E383" s="255">
        <v>8477.1225149999991</v>
      </c>
      <c r="G383" s="255">
        <v>0</v>
      </c>
      <c r="H383" s="255">
        <v>1</v>
      </c>
      <c r="L383" s="255" t="s">
        <v>146</v>
      </c>
      <c r="M383" s="255" t="s">
        <v>113</v>
      </c>
      <c r="O383" s="255" t="s">
        <v>218</v>
      </c>
      <c r="P383" s="255" t="s">
        <v>233</v>
      </c>
    </row>
    <row r="384" spans="1:16">
      <c r="A384" s="255" t="s">
        <v>217</v>
      </c>
      <c r="B384" s="255" t="s">
        <v>112</v>
      </c>
      <c r="C384" s="255" t="s">
        <v>257</v>
      </c>
      <c r="D384" s="255" t="s">
        <v>139</v>
      </c>
      <c r="E384" s="255">
        <v>44151.632810000003</v>
      </c>
      <c r="G384" s="255">
        <v>0</v>
      </c>
      <c r="H384" s="255">
        <v>1</v>
      </c>
      <c r="L384" s="255" t="s">
        <v>146</v>
      </c>
      <c r="M384" s="255" t="s">
        <v>113</v>
      </c>
      <c r="O384" s="255" t="s">
        <v>218</v>
      </c>
      <c r="P384" s="255" t="s">
        <v>233</v>
      </c>
    </row>
    <row r="385" spans="1:16">
      <c r="A385" s="255" t="s">
        <v>217</v>
      </c>
      <c r="B385" s="255" t="s">
        <v>112</v>
      </c>
      <c r="C385" s="255" t="s">
        <v>140</v>
      </c>
      <c r="D385" s="255" t="s">
        <v>139</v>
      </c>
      <c r="E385" s="255">
        <v>5183.9126459999998</v>
      </c>
      <c r="G385" s="255">
        <v>0</v>
      </c>
      <c r="H385" s="255">
        <v>1</v>
      </c>
      <c r="L385" s="255" t="s">
        <v>146</v>
      </c>
      <c r="M385" s="255" t="s">
        <v>113</v>
      </c>
      <c r="O385" s="255" t="s">
        <v>218</v>
      </c>
      <c r="P385" s="255" t="s">
        <v>233</v>
      </c>
    </row>
    <row r="386" spans="1:16">
      <c r="A386" s="255" t="s">
        <v>217</v>
      </c>
      <c r="B386" s="255" t="s">
        <v>112</v>
      </c>
      <c r="C386" s="255" t="s">
        <v>258</v>
      </c>
      <c r="D386" s="255" t="s">
        <v>139</v>
      </c>
      <c r="E386" s="255">
        <v>14427.87175</v>
      </c>
      <c r="G386" s="255">
        <v>0</v>
      </c>
      <c r="H386" s="255">
        <v>1</v>
      </c>
      <c r="L386" s="255" t="s">
        <v>146</v>
      </c>
      <c r="M386" s="255" t="s">
        <v>113</v>
      </c>
      <c r="O386" s="255" t="s">
        <v>218</v>
      </c>
      <c r="P386" s="255" t="s">
        <v>233</v>
      </c>
    </row>
    <row r="387" spans="1:16">
      <c r="A387" s="255" t="s">
        <v>217</v>
      </c>
      <c r="B387" s="255" t="s">
        <v>112</v>
      </c>
      <c r="C387" s="255" t="s">
        <v>259</v>
      </c>
      <c r="D387" s="255" t="s">
        <v>139</v>
      </c>
      <c r="E387" s="255">
        <v>35836.700320000004</v>
      </c>
      <c r="G387" s="255">
        <v>0</v>
      </c>
      <c r="H387" s="255">
        <v>1</v>
      </c>
      <c r="L387" s="255" t="s">
        <v>146</v>
      </c>
      <c r="M387" s="255" t="s">
        <v>113</v>
      </c>
      <c r="O387" s="255" t="s">
        <v>218</v>
      </c>
      <c r="P387" s="255" t="s">
        <v>233</v>
      </c>
    </row>
    <row r="388" spans="1:16">
      <c r="A388" s="255" t="s">
        <v>217</v>
      </c>
      <c r="B388" s="255" t="s">
        <v>112</v>
      </c>
      <c r="C388" s="255" t="s">
        <v>260</v>
      </c>
      <c r="D388" s="255" t="s">
        <v>139</v>
      </c>
      <c r="E388" s="255">
        <v>105011.4648</v>
      </c>
      <c r="G388" s="255">
        <v>0</v>
      </c>
      <c r="H388" s="255">
        <v>1</v>
      </c>
      <c r="L388" s="255" t="s">
        <v>146</v>
      </c>
      <c r="M388" s="255" t="s">
        <v>113</v>
      </c>
      <c r="O388" s="255" t="s">
        <v>218</v>
      </c>
      <c r="P388" s="255" t="s">
        <v>233</v>
      </c>
    </row>
    <row r="389" spans="1:16">
      <c r="A389" s="255" t="s">
        <v>217</v>
      </c>
      <c r="B389" s="255" t="s">
        <v>112</v>
      </c>
      <c r="C389" s="255" t="s">
        <v>261</v>
      </c>
      <c r="D389" s="255" t="s">
        <v>139</v>
      </c>
      <c r="E389" s="255">
        <v>1257.4950980000001</v>
      </c>
      <c r="G389" s="255">
        <v>0</v>
      </c>
      <c r="H389" s="255">
        <v>1</v>
      </c>
      <c r="L389" s="255" t="s">
        <v>146</v>
      </c>
      <c r="M389" s="255" t="s">
        <v>113</v>
      </c>
      <c r="O389" s="255" t="s">
        <v>218</v>
      </c>
      <c r="P389" s="255" t="s">
        <v>233</v>
      </c>
    </row>
    <row r="390" spans="1:16">
      <c r="A390" s="255" t="s">
        <v>217</v>
      </c>
      <c r="B390" s="255" t="s">
        <v>112</v>
      </c>
      <c r="C390" s="255" t="s">
        <v>262</v>
      </c>
      <c r="D390" s="255" t="s">
        <v>139</v>
      </c>
      <c r="E390" s="255">
        <v>58116.396180000003</v>
      </c>
      <c r="G390" s="255">
        <v>0</v>
      </c>
      <c r="H390" s="255">
        <v>1</v>
      </c>
      <c r="L390" s="255" t="s">
        <v>146</v>
      </c>
      <c r="M390" s="255" t="s">
        <v>113</v>
      </c>
      <c r="O390" s="255" t="s">
        <v>218</v>
      </c>
      <c r="P390" s="255" t="s">
        <v>233</v>
      </c>
    </row>
    <row r="391" spans="1:16">
      <c r="A391" s="255" t="s">
        <v>217</v>
      </c>
      <c r="B391" s="255" t="s">
        <v>112</v>
      </c>
      <c r="C391" s="255" t="s">
        <v>263</v>
      </c>
      <c r="D391" s="255" t="s">
        <v>139</v>
      </c>
      <c r="E391" s="255">
        <v>48614.912040000003</v>
      </c>
      <c r="G391" s="255">
        <v>0</v>
      </c>
      <c r="H391" s="255">
        <v>1</v>
      </c>
      <c r="L391" s="255" t="s">
        <v>146</v>
      </c>
      <c r="M391" s="255" t="s">
        <v>113</v>
      </c>
      <c r="O391" s="255" t="s">
        <v>218</v>
      </c>
      <c r="P391" s="255" t="s">
        <v>233</v>
      </c>
    </row>
    <row r="394" spans="1:16">
      <c r="A394"/>
      <c r="B394"/>
      <c r="C394"/>
      <c r="D394"/>
      <c r="E394"/>
      <c r="F394"/>
      <c r="G394"/>
      <c r="H394"/>
      <c r="I394"/>
    </row>
    <row r="395" spans="1:16">
      <c r="A395"/>
      <c r="B395"/>
      <c r="C395"/>
      <c r="D395"/>
      <c r="E395"/>
      <c r="F395"/>
      <c r="G395"/>
      <c r="H395" s="282"/>
      <c r="I395" s="282"/>
    </row>
    <row r="396" spans="1:16" ht="39.5">
      <c r="A396"/>
      <c r="B396"/>
      <c r="C396" s="192" t="s">
        <v>291</v>
      </c>
      <c r="D396" s="192" t="s">
        <v>292</v>
      </c>
      <c r="E396" s="192" t="s">
        <v>141</v>
      </c>
      <c r="F396" s="192" t="s">
        <v>293</v>
      </c>
      <c r="G396" s="192" t="s">
        <v>294</v>
      </c>
      <c r="H396" s="283" t="s">
        <v>266</v>
      </c>
      <c r="I396" s="283" t="s">
        <v>267</v>
      </c>
      <c r="J396" s="192" t="s">
        <v>268</v>
      </c>
      <c r="K396" s="192" t="s">
        <v>272</v>
      </c>
    </row>
    <row r="397" spans="1:16">
      <c r="A397" s="158">
        <v>2026</v>
      </c>
      <c r="B397" s="295" t="s">
        <v>295</v>
      </c>
      <c r="C397">
        <v>250</v>
      </c>
      <c r="D397">
        <v>250</v>
      </c>
      <c r="E397" s="295">
        <v>250</v>
      </c>
      <c r="F397" s="295">
        <v>29.5</v>
      </c>
      <c r="G397">
        <v>1</v>
      </c>
      <c r="H397" t="s">
        <v>296</v>
      </c>
      <c r="I397" t="s">
        <v>297</v>
      </c>
      <c r="J397" s="298">
        <v>4.921083799999999</v>
      </c>
      <c r="K397" s="299">
        <v>1230.2709499999999</v>
      </c>
    </row>
    <row r="398" spans="1:16">
      <c r="A398" s="158">
        <v>2027</v>
      </c>
      <c r="B398" s="163" t="s">
        <v>298</v>
      </c>
      <c r="C398">
        <v>0</v>
      </c>
      <c r="D398">
        <v>0</v>
      </c>
      <c r="E398" s="163">
        <v>199</v>
      </c>
      <c r="F398" s="163">
        <v>13.36</v>
      </c>
      <c r="G398">
        <v>1</v>
      </c>
      <c r="H398" t="s">
        <v>299</v>
      </c>
      <c r="I398" t="s">
        <v>299</v>
      </c>
      <c r="J398" s="300">
        <v>2.7998330452261304</v>
      </c>
      <c r="K398" s="301">
        <v>557.16677599999991</v>
      </c>
    </row>
    <row r="399" spans="1:16">
      <c r="A399" s="158">
        <v>0</v>
      </c>
      <c r="B399" s="293" t="s">
        <v>300</v>
      </c>
      <c r="C399">
        <v>0</v>
      </c>
      <c r="D399">
        <v>0</v>
      </c>
      <c r="E399" s="293">
        <v>152</v>
      </c>
      <c r="F399" s="293">
        <v>3.48</v>
      </c>
      <c r="G399">
        <v>1</v>
      </c>
      <c r="H399" t="s">
        <v>299</v>
      </c>
      <c r="I399" t="s">
        <v>299</v>
      </c>
      <c r="J399" s="317">
        <v>0.95480439473684209</v>
      </c>
      <c r="K399" s="318">
        <v>145.130268</v>
      </c>
    </row>
    <row r="400" spans="1:16">
      <c r="A400" s="158">
        <v>2028</v>
      </c>
      <c r="B400" t="s">
        <v>301</v>
      </c>
      <c r="C400">
        <v>818</v>
      </c>
      <c r="D400">
        <v>300</v>
      </c>
      <c r="E400">
        <v>0</v>
      </c>
      <c r="F400">
        <v>0</v>
      </c>
      <c r="G400">
        <v>1</v>
      </c>
      <c r="H400" t="s">
        <v>302</v>
      </c>
      <c r="I400" t="s">
        <v>303</v>
      </c>
      <c r="J400" s="288">
        <v>0</v>
      </c>
      <c r="K400" s="290">
        <v>0</v>
      </c>
    </row>
    <row r="401" spans="1:11">
      <c r="A401" s="158">
        <v>0</v>
      </c>
      <c r="B401" t="s">
        <v>304</v>
      </c>
      <c r="C401">
        <v>600</v>
      </c>
      <c r="D401">
        <v>300</v>
      </c>
      <c r="E401">
        <v>0</v>
      </c>
      <c r="F401">
        <v>0</v>
      </c>
      <c r="G401">
        <v>1</v>
      </c>
      <c r="H401" t="s">
        <v>305</v>
      </c>
      <c r="I401" t="s">
        <v>302</v>
      </c>
      <c r="J401" s="288">
        <v>0</v>
      </c>
      <c r="K401" s="290">
        <v>0</v>
      </c>
    </row>
    <row r="402" spans="1:11">
      <c r="A402" s="158">
        <v>0</v>
      </c>
      <c r="B402" t="s">
        <v>306</v>
      </c>
      <c r="C402">
        <v>200</v>
      </c>
      <c r="D402">
        <v>200</v>
      </c>
      <c r="E402">
        <v>0</v>
      </c>
      <c r="F402">
        <v>0</v>
      </c>
      <c r="G402">
        <v>1</v>
      </c>
      <c r="H402" t="s">
        <v>307</v>
      </c>
      <c r="I402" t="s">
        <v>305</v>
      </c>
      <c r="J402" s="288">
        <v>0</v>
      </c>
      <c r="K402" s="290">
        <v>0</v>
      </c>
    </row>
    <row r="403" spans="1:11">
      <c r="A403" s="158">
        <v>0</v>
      </c>
      <c r="B403" t="s">
        <v>308</v>
      </c>
      <c r="C403">
        <v>300</v>
      </c>
      <c r="D403">
        <v>300</v>
      </c>
      <c r="E403">
        <v>0</v>
      </c>
      <c r="F403">
        <v>0</v>
      </c>
      <c r="G403">
        <v>1</v>
      </c>
      <c r="H403" t="s">
        <v>309</v>
      </c>
      <c r="I403" t="s">
        <v>310</v>
      </c>
      <c r="J403" s="288">
        <v>0</v>
      </c>
      <c r="K403" s="290">
        <v>0</v>
      </c>
    </row>
    <row r="404" spans="1:11">
      <c r="A404" s="158">
        <v>0</v>
      </c>
      <c r="B404" s="163" t="s">
        <v>311</v>
      </c>
      <c r="C404">
        <v>0</v>
      </c>
      <c r="D404">
        <v>0</v>
      </c>
      <c r="E404" s="163">
        <v>393</v>
      </c>
      <c r="F404" s="163">
        <v>2.17</v>
      </c>
      <c r="G404">
        <v>1</v>
      </c>
      <c r="H404" t="s">
        <v>299</v>
      </c>
      <c r="I404" t="s">
        <v>299</v>
      </c>
      <c r="J404" s="300">
        <v>0.23027454707379136</v>
      </c>
      <c r="K404" s="301">
        <v>90.497897000000009</v>
      </c>
    </row>
    <row r="405" spans="1:11">
      <c r="A405" s="158">
        <v>2030</v>
      </c>
      <c r="B405" s="294" t="s">
        <v>312</v>
      </c>
      <c r="C405">
        <v>0</v>
      </c>
      <c r="D405">
        <v>0</v>
      </c>
      <c r="E405" s="294">
        <v>628</v>
      </c>
      <c r="F405" s="294">
        <v>66.47</v>
      </c>
      <c r="G405">
        <v>1</v>
      </c>
      <c r="H405" t="s">
        <v>299</v>
      </c>
      <c r="I405" t="s">
        <v>299</v>
      </c>
      <c r="J405" s="305">
        <v>4.4141266353503186</v>
      </c>
      <c r="K405" s="306">
        <v>2772.0715270000001</v>
      </c>
    </row>
    <row r="406" spans="1:11">
      <c r="A406" s="158">
        <v>2031</v>
      </c>
      <c r="B406" s="292" t="s">
        <v>312</v>
      </c>
      <c r="C406">
        <v>0</v>
      </c>
      <c r="D406">
        <v>0</v>
      </c>
      <c r="E406" s="292">
        <v>393</v>
      </c>
      <c r="F406" s="292">
        <v>347.95</v>
      </c>
      <c r="G406">
        <v>1</v>
      </c>
      <c r="H406" t="s">
        <v>299</v>
      </c>
      <c r="I406" t="s">
        <v>299</v>
      </c>
      <c r="J406" s="307">
        <v>36.923515508905851</v>
      </c>
      <c r="K406" s="308">
        <v>14510.941594999998</v>
      </c>
    </row>
    <row r="407" spans="1:11">
      <c r="A407" s="158">
        <v>0</v>
      </c>
      <c r="B407" s="292" t="s">
        <v>313</v>
      </c>
      <c r="C407">
        <v>400</v>
      </c>
      <c r="D407">
        <v>400</v>
      </c>
      <c r="E407" s="292">
        <v>400</v>
      </c>
      <c r="F407" s="292">
        <v>144.56</v>
      </c>
      <c r="G407">
        <v>1</v>
      </c>
      <c r="H407" t="s">
        <v>299</v>
      </c>
      <c r="I407" t="s">
        <v>299</v>
      </c>
      <c r="J407" s="307">
        <v>15.071861739999999</v>
      </c>
      <c r="K407" s="308">
        <v>6028.7446959999997</v>
      </c>
    </row>
    <row r="408" spans="1:11">
      <c r="A408" s="158">
        <v>2032</v>
      </c>
      <c r="B408" s="304" t="s">
        <v>314</v>
      </c>
      <c r="C408">
        <v>400</v>
      </c>
      <c r="D408">
        <v>400</v>
      </c>
      <c r="E408" s="304">
        <v>400</v>
      </c>
      <c r="F408" s="304">
        <v>120.3</v>
      </c>
      <c r="G408">
        <v>1</v>
      </c>
      <c r="H408" t="s">
        <v>315</v>
      </c>
      <c r="I408" t="s">
        <v>302</v>
      </c>
      <c r="J408" s="302">
        <v>12.542508075000001</v>
      </c>
      <c r="K408" s="303">
        <v>5017.0032300000003</v>
      </c>
    </row>
    <row r="409" spans="1:11">
      <c r="A409" s="158">
        <v>0</v>
      </c>
      <c r="B409" s="163" t="s">
        <v>288</v>
      </c>
      <c r="C409">
        <v>450</v>
      </c>
      <c r="D409">
        <v>450</v>
      </c>
      <c r="E409" s="163">
        <v>450</v>
      </c>
      <c r="F409" s="163">
        <v>413.15</v>
      </c>
      <c r="G409">
        <v>1</v>
      </c>
      <c r="H409" t="s">
        <v>316</v>
      </c>
      <c r="I409" t="s">
        <v>317</v>
      </c>
      <c r="J409" s="300">
        <v>38.28899758888889</v>
      </c>
      <c r="K409" s="301">
        <v>17230.048914999999</v>
      </c>
    </row>
    <row r="410" spans="1:11">
      <c r="A410" s="158">
        <v>2036</v>
      </c>
      <c r="B410" t="s">
        <v>318</v>
      </c>
      <c r="C410">
        <v>1500</v>
      </c>
      <c r="D410">
        <v>1500</v>
      </c>
      <c r="E410">
        <v>1990</v>
      </c>
      <c r="F410">
        <v>1810.09</v>
      </c>
      <c r="G410">
        <v>1</v>
      </c>
      <c r="H410" t="s">
        <v>319</v>
      </c>
      <c r="I410" t="s">
        <v>320</v>
      </c>
      <c r="J410" s="288">
        <v>37.933755964321605</v>
      </c>
      <c r="K410" s="290">
        <v>75488.174369</v>
      </c>
    </row>
    <row r="411" spans="1:11">
      <c r="A411" s="158">
        <v>0</v>
      </c>
      <c r="B411" s="295" t="s">
        <v>321</v>
      </c>
      <c r="C411">
        <v>800</v>
      </c>
      <c r="D411">
        <v>800</v>
      </c>
      <c r="E411" s="295">
        <v>800</v>
      </c>
      <c r="F411" s="295">
        <v>264.02999999999997</v>
      </c>
      <c r="G411">
        <v>1</v>
      </c>
      <c r="H411" t="s">
        <v>296</v>
      </c>
      <c r="I411" t="s">
        <v>297</v>
      </c>
      <c r="J411" s="298">
        <v>13.763916903749998</v>
      </c>
      <c r="K411" s="299">
        <v>11011.133522999999</v>
      </c>
    </row>
    <row r="412" spans="1:11">
      <c r="A412" s="158">
        <v>0</v>
      </c>
      <c r="B412" s="163" t="s">
        <v>322</v>
      </c>
      <c r="C412">
        <v>1500</v>
      </c>
      <c r="D412">
        <v>1500</v>
      </c>
      <c r="E412" s="163">
        <v>665</v>
      </c>
      <c r="F412" s="163">
        <v>1116.9100000000001</v>
      </c>
      <c r="G412">
        <v>1</v>
      </c>
      <c r="H412" t="s">
        <v>316</v>
      </c>
      <c r="I412" t="s">
        <v>323</v>
      </c>
      <c r="J412" s="300">
        <v>70.044701249624055</v>
      </c>
      <c r="K412" s="301">
        <v>46579.726330999998</v>
      </c>
    </row>
    <row r="413" spans="1:11">
      <c r="A413" s="158">
        <v>0</v>
      </c>
      <c r="B413" s="295" t="s">
        <v>324</v>
      </c>
      <c r="C413">
        <v>300</v>
      </c>
      <c r="D413">
        <v>300</v>
      </c>
      <c r="E413" s="295">
        <v>300</v>
      </c>
      <c r="F413" s="295">
        <v>152.91999999999999</v>
      </c>
      <c r="G413">
        <v>1</v>
      </c>
      <c r="H413" t="s">
        <v>296</v>
      </c>
      <c r="I413" t="s">
        <v>297</v>
      </c>
      <c r="J413" s="298">
        <v>21.257969906666666</v>
      </c>
      <c r="K413" s="299">
        <v>6377.3909720000001</v>
      </c>
    </row>
    <row r="414" spans="1:11">
      <c r="A414" s="158">
        <v>0</v>
      </c>
      <c r="B414" s="295" t="s">
        <v>325</v>
      </c>
      <c r="C414">
        <v>200</v>
      </c>
      <c r="D414">
        <v>200</v>
      </c>
      <c r="E414" s="295">
        <v>200</v>
      </c>
      <c r="F414" s="295">
        <v>14.28</v>
      </c>
      <c r="G414">
        <v>1</v>
      </c>
      <c r="H414" t="s">
        <v>296</v>
      </c>
      <c r="I414" t="s">
        <v>297</v>
      </c>
      <c r="J414" s="298">
        <v>2.97767274</v>
      </c>
      <c r="K414" s="299">
        <v>595.53454799999997</v>
      </c>
    </row>
    <row r="415" spans="1:11">
      <c r="A415" s="158">
        <v>2041</v>
      </c>
      <c r="B415" t="s">
        <v>326</v>
      </c>
      <c r="C415">
        <v>0</v>
      </c>
      <c r="D415">
        <v>0</v>
      </c>
      <c r="E415">
        <v>231</v>
      </c>
      <c r="F415">
        <v>52.02</v>
      </c>
      <c r="G415">
        <v>1</v>
      </c>
      <c r="H415" t="s">
        <v>299</v>
      </c>
      <c r="I415" t="s">
        <v>299</v>
      </c>
      <c r="J415" s="288">
        <v>9.3915466753246761</v>
      </c>
      <c r="K415" s="290">
        <v>2169.4472820000001</v>
      </c>
    </row>
    <row r="416" spans="1:11">
      <c r="A416" t="s">
        <v>327</v>
      </c>
      <c r="B416">
        <v>0</v>
      </c>
      <c r="C416">
        <v>7718</v>
      </c>
      <c r="D416">
        <v>6900</v>
      </c>
      <c r="E416">
        <v>7451</v>
      </c>
      <c r="F416">
        <v>4551.1899999999996</v>
      </c>
      <c r="G416">
        <v>19</v>
      </c>
      <c r="H416" t="s">
        <v>328</v>
      </c>
      <c r="I416" t="s">
        <v>328</v>
      </c>
      <c r="J416" s="288">
        <v>25.473531456046167</v>
      </c>
    </row>
    <row r="417" spans="1:9">
      <c r="A417"/>
      <c r="B417"/>
      <c r="C417" s="284"/>
      <c r="D417" s="284"/>
      <c r="E417" s="284"/>
      <c r="F417" s="285"/>
      <c r="G417" s="286"/>
      <c r="H417" s="187"/>
      <c r="I417" s="187"/>
    </row>
    <row r="418" spans="1:9">
      <c r="A418"/>
      <c r="B418"/>
      <c r="C418" s="284"/>
      <c r="D418" s="284"/>
      <c r="E418" s="284"/>
      <c r="F418" s="285"/>
      <c r="G418" s="287"/>
      <c r="H418" s="187"/>
      <c r="I418" s="187"/>
    </row>
  </sheetData>
  <conditionalFormatting sqref="H397:I418">
    <cfRule type="notContainsBlanks" dxfId="0" priority="1">
      <formula>LEN(TRIM(H397))&gt;0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972F6-696C-41A6-819E-86FF0E686BD4}">
  <sheetPr>
    <pageSetUpPr fitToPage="1"/>
  </sheetPr>
  <dimension ref="B1:AC89"/>
  <sheetViews>
    <sheetView view="pageBreakPreview" zoomScale="60" zoomScaleNormal="70" workbookViewId="0"/>
  </sheetViews>
  <sheetFormatPr defaultColWidth="9.296875" defaultRowHeight="13"/>
  <cols>
    <col min="1" max="1" width="13.296875" style="62" customWidth="1"/>
    <col min="2" max="2" width="15" style="62" customWidth="1"/>
    <col min="3" max="3" width="19.296875" style="62" customWidth="1"/>
    <col min="4" max="4" width="22.796875" style="62" customWidth="1"/>
    <col min="5" max="5" width="11.19921875" style="62" customWidth="1"/>
    <col min="6" max="6" width="13.5" style="62" customWidth="1"/>
    <col min="7" max="8" width="9.5" style="62" bestFit="1" customWidth="1"/>
    <col min="9" max="9" width="10.5" style="62" customWidth="1"/>
    <col min="10" max="10" width="12.69921875" style="62" customWidth="1"/>
    <col min="11" max="11" width="14" style="62" customWidth="1"/>
    <col min="12" max="12" width="13.296875" style="62" customWidth="1"/>
    <col min="13" max="13" width="3.19921875" style="62" customWidth="1"/>
    <col min="14" max="14" width="15" style="62" hidden="1" customWidth="1"/>
    <col min="15" max="15" width="5.69921875" style="62" customWidth="1"/>
    <col min="16" max="16" width="9.296875" style="62" customWidth="1"/>
    <col min="17" max="18" width="16" style="62" customWidth="1"/>
    <col min="19" max="19" width="23.5" style="62" customWidth="1"/>
    <col min="20" max="20" width="18.19921875" style="62" customWidth="1"/>
    <col min="21" max="21" width="13.296875" style="62" customWidth="1"/>
    <col min="22" max="22" width="18.19921875" style="62" customWidth="1"/>
    <col min="23" max="23" width="12.796875" style="62" customWidth="1"/>
    <col min="24" max="24" width="15.296875" style="62" customWidth="1"/>
    <col min="25" max="26" width="9.296875" style="62"/>
    <col min="27" max="27" width="13.296875" style="62" customWidth="1"/>
    <col min="28" max="28" width="13.69921875" style="62" customWidth="1"/>
    <col min="29" max="29" width="12" style="62" bestFit="1" customWidth="1"/>
    <col min="30" max="16384" width="9.296875" style="62"/>
  </cols>
  <sheetData>
    <row r="1" spans="2:29" ht="15">
      <c r="B1" s="60" t="s">
        <v>53</v>
      </c>
      <c r="C1" s="61"/>
      <c r="D1" s="61"/>
      <c r="E1" s="61"/>
      <c r="F1" s="61"/>
      <c r="G1" s="61"/>
      <c r="H1" s="61"/>
      <c r="I1" s="61"/>
      <c r="J1" s="61"/>
      <c r="K1" s="61"/>
    </row>
    <row r="2" spans="2:29" ht="15">
      <c r="B2" s="60" t="str">
        <f>T52</f>
        <v>PV_.PX.WMV._.PTC.Utility_Scale</v>
      </c>
      <c r="C2" s="61"/>
      <c r="D2" s="61"/>
      <c r="E2" s="61"/>
      <c r="F2" s="61"/>
      <c r="G2" s="61"/>
      <c r="H2" s="61"/>
      <c r="I2" s="61"/>
      <c r="J2" s="61"/>
      <c r="K2" s="61"/>
    </row>
    <row r="3" spans="2:29" ht="15">
      <c r="B3" s="60" t="str">
        <f>TEXT($C$61,"0%")&amp;" Capacity Factor"</f>
        <v>24% Capacity Factor</v>
      </c>
      <c r="C3" s="61"/>
      <c r="D3" s="61"/>
      <c r="E3" s="61"/>
      <c r="F3" s="61"/>
      <c r="G3" s="61"/>
      <c r="H3" s="61"/>
      <c r="I3" s="61"/>
      <c r="J3" s="61"/>
      <c r="K3" s="61"/>
    </row>
    <row r="4" spans="2:29">
      <c r="B4" s="61"/>
      <c r="C4" s="61"/>
      <c r="D4" s="61"/>
      <c r="E4" s="61"/>
      <c r="F4" s="61"/>
      <c r="G4" s="61"/>
      <c r="H4" s="61"/>
      <c r="I4" s="61"/>
      <c r="Q4" s="279"/>
      <c r="R4" s="279"/>
    </row>
    <row r="5" spans="2:29" ht="51.75" customHeight="1">
      <c r="B5" s="63" t="s">
        <v>0</v>
      </c>
      <c r="C5" s="64" t="s">
        <v>10</v>
      </c>
      <c r="D5" s="64" t="s">
        <v>11</v>
      </c>
      <c r="E5" s="64" t="s">
        <v>12</v>
      </c>
      <c r="F5" s="14" t="s">
        <v>80</v>
      </c>
      <c r="G5" s="64" t="s">
        <v>59</v>
      </c>
      <c r="H5" s="14" t="s">
        <v>13</v>
      </c>
      <c r="I5" s="64" t="s">
        <v>118</v>
      </c>
      <c r="J5" s="64" t="s">
        <v>69</v>
      </c>
      <c r="K5" s="14" t="s">
        <v>49</v>
      </c>
      <c r="L5" s="64" t="s">
        <v>92</v>
      </c>
      <c r="N5" s="113"/>
      <c r="O5" s="113"/>
      <c r="Q5" s="279"/>
      <c r="R5" s="279"/>
      <c r="T5" s="155"/>
      <c r="Z5" s="113"/>
      <c r="AA5" s="113"/>
    </row>
    <row r="6" spans="2:29" ht="24" customHeight="1">
      <c r="B6" s="65"/>
      <c r="C6" s="66" t="s">
        <v>8</v>
      </c>
      <c r="D6" s="67" t="s">
        <v>9</v>
      </c>
      <c r="E6" s="67" t="s">
        <v>9</v>
      </c>
      <c r="F6" s="67" t="s">
        <v>9</v>
      </c>
      <c r="G6" s="66" t="s">
        <v>31</v>
      </c>
      <c r="H6" s="15" t="s">
        <v>31</v>
      </c>
      <c r="I6" s="15" t="s">
        <v>31</v>
      </c>
      <c r="J6" s="66" t="s">
        <v>31</v>
      </c>
      <c r="K6" s="16" t="s">
        <v>9</v>
      </c>
      <c r="L6" s="67" t="s">
        <v>9</v>
      </c>
      <c r="W6" s="88"/>
      <c r="X6" s="88"/>
    </row>
    <row r="7" spans="2:29">
      <c r="C7" s="68" t="s">
        <v>1</v>
      </c>
      <c r="D7" s="68" t="s">
        <v>2</v>
      </c>
      <c r="E7" s="68" t="s">
        <v>3</v>
      </c>
      <c r="F7" s="68" t="s">
        <v>4</v>
      </c>
      <c r="G7" s="68" t="s">
        <v>5</v>
      </c>
      <c r="H7" s="68" t="s">
        <v>7</v>
      </c>
      <c r="I7" s="68" t="s">
        <v>22</v>
      </c>
      <c r="J7" s="68" t="s">
        <v>22</v>
      </c>
      <c r="K7" s="68" t="s">
        <v>23</v>
      </c>
      <c r="L7" s="68" t="s">
        <v>24</v>
      </c>
      <c r="U7" s="88"/>
    </row>
    <row r="8" spans="2:29" ht="21.75" customHeight="1">
      <c r="X8" s="74"/>
    </row>
    <row r="9" spans="2:29" ht="15">
      <c r="B9" s="38" t="str">
        <f>C50</f>
        <v>PV_.PX.WMV._.PTC.Utility_Scale - 24% Capacity Factor</v>
      </c>
    </row>
    <row r="10" spans="2:29">
      <c r="B10" s="69">
        <v>2024</v>
      </c>
      <c r="C10" s="175">
        <f>INDEX('2025 IRP Assumptions'!$E$2:$E$28,MATCH($T$52,'2025 IRP Assumptions'!$C$2:$C$28,0),1)</f>
        <v>1289.55</v>
      </c>
      <c r="D10" s="71"/>
      <c r="E10" s="246">
        <f>INDEX('2025 IRP Assumptions'!$E$31:$E$57,MATCH($T$52,'2025 IRP Assumptions'!$C$31:$C$57,0),1)</f>
        <v>20.52</v>
      </c>
      <c r="F10" s="71"/>
      <c r="G10" s="72"/>
      <c r="H10" s="71"/>
      <c r="I10" s="71"/>
      <c r="J10" s="72"/>
      <c r="K10" s="72"/>
      <c r="L10" s="71"/>
      <c r="T10" s="73"/>
      <c r="X10" s="176"/>
    </row>
    <row r="11" spans="2:29">
      <c r="B11" s="69">
        <f t="shared" ref="B11:B36" si="0">B10+1</f>
        <v>2025</v>
      </c>
      <c r="C11" s="73">
        <f>$C$10*INDEX('2025 IRP Assumptions'!$E$126:$E$146,MATCH(B11,'2025 IRP Assumptions'!$S$126:$S$146,0),1)</f>
        <v>1289.55</v>
      </c>
      <c r="D11" s="71"/>
      <c r="E11" s="71" cm="1">
        <f t="array" ref="E11">$E$10*INDEX('2025 IRP Assumptions'!$E$275:$E$298,'PV_.PX.WMV._.PTC.2032'!$B11-2023,1)</f>
        <v>20.967336</v>
      </c>
      <c r="F11" s="71"/>
      <c r="G11" s="72"/>
      <c r="H11" s="71"/>
      <c r="I11" s="71"/>
      <c r="J11" s="72"/>
      <c r="K11" s="72"/>
      <c r="L11" s="71"/>
      <c r="Q11" s="71"/>
      <c r="R11" s="71"/>
      <c r="U11" s="174"/>
      <c r="X11" s="176"/>
    </row>
    <row r="12" spans="2:29">
      <c r="B12" s="69">
        <f t="shared" si="0"/>
        <v>2026</v>
      </c>
      <c r="C12" s="73">
        <f>$C$10*INDEX('2025 IRP Assumptions'!$E$126:$E$146,MATCH(B12,'2025 IRP Assumptions'!$S$126:$S$146,0),1)</f>
        <v>1224.0408600000001</v>
      </c>
      <c r="D12" s="71"/>
      <c r="E12" s="71" cm="1">
        <f t="array" ref="E12">$E$10*INDEX('2025 IRP Assumptions'!$E$275:$E$298,'PV_.PX.WMV._.PTC.2032'!$B12-2023,1)</f>
        <v>21.424423924799999</v>
      </c>
      <c r="F12" s="71"/>
      <c r="G12" s="72"/>
      <c r="H12" s="71"/>
      <c r="I12" s="71"/>
      <c r="J12" s="72"/>
      <c r="K12" s="72"/>
      <c r="L12" s="71"/>
      <c r="Q12" s="71"/>
      <c r="R12" s="71"/>
      <c r="X12" s="176"/>
      <c r="AC12" s="157"/>
    </row>
    <row r="13" spans="2:29">
      <c r="B13" s="69">
        <f t="shared" si="0"/>
        <v>2027</v>
      </c>
      <c r="C13" s="73">
        <f>$C$10*INDEX('2025 IRP Assumptions'!$E$126:$E$146,MATCH(B13,'2025 IRP Assumptions'!$S$126:$S$146,0),1)</f>
        <v>1188.3203249999999</v>
      </c>
      <c r="D13" s="71"/>
      <c r="E13" s="71" cm="1">
        <f t="array" ref="E13">$E$10*INDEX('2025 IRP Assumptions'!$E$275:$E$298,'PV_.PX.WMV._.PTC.2032'!$B13-2023,1)</f>
        <v>21.891476361600002</v>
      </c>
      <c r="F13" s="71"/>
      <c r="G13" s="72"/>
      <c r="H13" s="71"/>
      <c r="I13" s="71"/>
      <c r="J13" s="72"/>
      <c r="K13" s="72"/>
      <c r="L13" s="71"/>
      <c r="P13" s="88"/>
      <c r="Q13" s="71"/>
      <c r="R13" s="71"/>
      <c r="U13" s="178"/>
      <c r="X13" s="176"/>
      <c r="Y13" s="178"/>
    </row>
    <row r="14" spans="2:29">
      <c r="B14" s="69">
        <f t="shared" si="0"/>
        <v>2028</v>
      </c>
      <c r="C14" s="73">
        <f>$C$10*INDEX('2025 IRP Assumptions'!$E$126:$E$146,MATCH(B14,'2025 IRP Assumptions'!$S$126:$S$146,0),1)</f>
        <v>1150.2785999999999</v>
      </c>
      <c r="D14" s="71"/>
      <c r="E14" s="71" cm="1">
        <f t="array" ref="E14">$E$10*INDEX('2025 IRP Assumptions'!$E$275:$E$298,'PV_.PX.WMV._.PTC.2032'!$B14-2023,1)</f>
        <v>22.36871055564</v>
      </c>
      <c r="F14" s="280"/>
      <c r="G14" s="72"/>
      <c r="H14" s="71"/>
      <c r="I14" s="71"/>
      <c r="J14" s="72"/>
      <c r="K14" s="72"/>
      <c r="L14" s="71"/>
      <c r="P14" s="88"/>
      <c r="Q14" s="71"/>
      <c r="R14" s="71"/>
      <c r="U14" s="178"/>
      <c r="W14" s="88"/>
      <c r="X14" s="176"/>
      <c r="Y14" s="178"/>
    </row>
    <row r="15" spans="2:29">
      <c r="B15" s="69">
        <f t="shared" si="0"/>
        <v>2029</v>
      </c>
      <c r="C15" s="73">
        <f>$C$10*INDEX('2025 IRP Assumptions'!$E$126:$E$146,MATCH(B15,'2025 IRP Assumptions'!$S$126:$S$146,0),1)</f>
        <v>1110.173595</v>
      </c>
      <c r="D15" s="71"/>
      <c r="E15" s="71" cm="1">
        <f t="array" ref="E15">$E$10*INDEX('2025 IRP Assumptions'!$E$275:$E$298,'PV_.PX.WMV._.PTC.2032'!$B15-2023,1)</f>
        <v>22.856348451240002</v>
      </c>
      <c r="F15" s="71"/>
      <c r="G15" s="72"/>
      <c r="H15" s="71"/>
      <c r="I15" s="71"/>
      <c r="J15" s="72"/>
      <c r="K15" s="72"/>
      <c r="L15" s="71"/>
      <c r="P15" s="88"/>
      <c r="Q15" s="71"/>
      <c r="R15" s="71"/>
      <c r="U15" s="178"/>
      <c r="V15" s="88"/>
      <c r="W15" s="88"/>
      <c r="X15" s="176"/>
      <c r="Y15" s="178"/>
      <c r="Z15" s="88"/>
    </row>
    <row r="16" spans="2:29">
      <c r="B16" s="69">
        <f t="shared" si="0"/>
        <v>2030</v>
      </c>
      <c r="C16" s="73">
        <f>$C$10*INDEX('2025 IRP Assumptions'!$E$126:$E$146,MATCH(B16,'2025 IRP Assumptions'!$S$126:$S$146,0),1)</f>
        <v>1067.6184449999998</v>
      </c>
      <c r="D16" s="71"/>
      <c r="E16" s="71" cm="1">
        <f t="array" ref="E16">$E$10*INDEX('2025 IRP Assumptions'!$E$275:$E$298,'PV_.PX.WMV._.PTC.2032'!$B16-2023,1)</f>
        <v>23.354616835439998</v>
      </c>
      <c r="F16" s="71"/>
      <c r="G16" s="72"/>
      <c r="H16" s="71"/>
      <c r="I16" s="71"/>
      <c r="J16" s="72"/>
      <c r="K16" s="72"/>
      <c r="L16" s="71"/>
      <c r="P16" s="88"/>
      <c r="Q16" s="71"/>
      <c r="R16" s="71"/>
      <c r="U16" s="178"/>
      <c r="V16" s="88"/>
      <c r="W16" s="88"/>
      <c r="X16" s="176"/>
      <c r="Y16" s="178"/>
      <c r="Z16" s="88"/>
      <c r="AA16" s="88"/>
    </row>
    <row r="17" spans="2:27">
      <c r="B17" s="69">
        <f t="shared" si="0"/>
        <v>2031</v>
      </c>
      <c r="C17" s="73">
        <f>$C$10*INDEX('2025 IRP Assumptions'!$E$126:$E$146,MATCH(B17,'2025 IRP Assumptions'!$S$126:$S$146,0),1)</f>
        <v>1022.8710599999999</v>
      </c>
      <c r="D17" s="71"/>
      <c r="E17" s="71" cm="1">
        <f t="array" ref="E17">$E$10*INDEX('2025 IRP Assumptions'!$E$275:$E$298,'PV_.PX.WMV._.PTC.2032'!$B17-2023,1)</f>
        <v>23.863747481640001</v>
      </c>
      <c r="F17" s="71"/>
      <c r="G17" s="72"/>
      <c r="H17" s="71"/>
      <c r="I17" s="71"/>
      <c r="J17" s="72"/>
      <c r="K17" s="72"/>
      <c r="L17" s="71"/>
      <c r="P17" s="88"/>
      <c r="Q17" s="71"/>
      <c r="R17" s="71"/>
      <c r="U17" s="178"/>
      <c r="V17" s="88"/>
      <c r="W17" s="88"/>
      <c r="X17" s="176"/>
      <c r="Y17" s="178"/>
      <c r="Z17" s="88"/>
      <c r="AA17" s="88"/>
    </row>
    <row r="18" spans="2:27">
      <c r="B18" s="69">
        <f t="shared" si="0"/>
        <v>2032</v>
      </c>
      <c r="C18" s="73">
        <f>$C$10*INDEX('2025 IRP Assumptions'!$E$126:$E$146,MATCH(B18,'2025 IRP Assumptions'!$S$126:$S$146,0),1)</f>
        <v>1028.5450799999999</v>
      </c>
      <c r="D18" s="246">
        <f>C18*$C$60</f>
        <v>70.568477938800001</v>
      </c>
      <c r="E18" s="71" cm="1">
        <f t="array" ref="E18">$E$10*INDEX('2025 IRP Assumptions'!$E$275:$E$298,'PV_.PX.WMV._.PTC.2032'!$B18-2023,1)</f>
        <v>24.383977170120001</v>
      </c>
      <c r="F18" s="71">
        <f>'Table 3 TransCost'!T17</f>
        <v>19.102049794900221</v>
      </c>
      <c r="G18" s="72">
        <f t="shared" ref="G18:G36" si="1">(D18+E18+F18)/(8.76*$C$61)</f>
        <v>53.167710974094135</v>
      </c>
      <c r="H18" s="71"/>
      <c r="I18" s="71">
        <f>-INDEX('2025 IRP Assumptions'!$E$243:$E$272,MATCH(B18,'2025 IRP Assumptions'!$S$243:$S$272,0),1)</f>
        <v>-45.08</v>
      </c>
      <c r="J18" s="72">
        <f t="shared" ref="J18:J36" si="2">(G18+H18+I18)</f>
        <v>8.0877109740941364</v>
      </c>
      <c r="K18" s="72">
        <f t="shared" ref="K18:K36" si="3">ROUND(J18*$C$61*8.76,2)</f>
        <v>17.350000000000001</v>
      </c>
      <c r="L18" s="71">
        <f t="shared" ref="L18:L36" si="4">(D18+E18+F18)</f>
        <v>114.05450490382023</v>
      </c>
      <c r="P18" s="88"/>
      <c r="Q18" s="71"/>
      <c r="R18" s="71"/>
      <c r="T18" s="88"/>
      <c r="V18" s="88"/>
      <c r="W18" s="88"/>
      <c r="Y18" s="88"/>
      <c r="Z18" s="88"/>
      <c r="AA18" s="88"/>
    </row>
    <row r="19" spans="2:27">
      <c r="B19" s="69">
        <f t="shared" si="0"/>
        <v>2033</v>
      </c>
      <c r="C19" s="73"/>
      <c r="D19" s="71" cm="1">
        <f t="array" ref="D19">D18*INDEX('2025 IRP Assumptions'!$E$275:$E$298,'PV_.PX.WMV._.PTC.2032'!$B19-2023,1)/INDEX('2025 IRP Assumptions'!$E$275:$E$298,'PV_.PX.WMV._.PTC.2032'!$B19-2023-1,1)</f>
        <v>72.106870758709121</v>
      </c>
      <c r="E19" s="71" cm="1">
        <f t="array" ref="E19">$E$10*INDEX('2025 IRP Assumptions'!$E$275:$E$298,'PV_.PX.WMV._.PTC.2032'!$B19-2023,1)</f>
        <v>24.915547872719998</v>
      </c>
      <c r="F19" s="71" cm="1">
        <f t="array" ref="F19">F18*INDEX('2025 IRP Assumptions'!$E$275:$E$298,'PV_.PX.WMV._.PTC.2032'!$B19-2023,1)/INDEX('2025 IRP Assumptions'!$E$275:$E$298,'PV_.PX.WMV._.PTC.2032'!$B19-2023-1,1)</f>
        <v>19.518474480657307</v>
      </c>
      <c r="G19" s="72">
        <f t="shared" si="1"/>
        <v>54.326767073964724</v>
      </c>
      <c r="H19" s="71"/>
      <c r="I19" s="71">
        <f>-INDEX('2025 IRP Assumptions'!$E$243:$E$272,MATCH(B19,'2025 IRP Assumptions'!$S$243:$S$272,0),1)</f>
        <v>-46.41</v>
      </c>
      <c r="J19" s="72">
        <f t="shared" si="2"/>
        <v>7.9167670739647278</v>
      </c>
      <c r="K19" s="72">
        <f t="shared" si="3"/>
        <v>16.98</v>
      </c>
      <c r="L19" s="71">
        <f t="shared" si="4"/>
        <v>116.54089311208642</v>
      </c>
      <c r="P19" s="88"/>
      <c r="Q19" s="71"/>
      <c r="R19" s="71"/>
      <c r="T19" s="88"/>
      <c r="V19" s="88"/>
      <c r="W19" s="88"/>
      <c r="Y19" s="88"/>
      <c r="Z19" s="88"/>
      <c r="AA19" s="88"/>
    </row>
    <row r="20" spans="2:27">
      <c r="B20" s="69">
        <f t="shared" si="0"/>
        <v>2034</v>
      </c>
      <c r="C20" s="73"/>
      <c r="D20" s="71" cm="1">
        <f t="array" ref="D20">D19*INDEX('2025 IRP Assumptions'!$E$275:$E$298,'PV_.PX.WMV._.PTC.2032'!$B20-2023,1)/INDEX('2025 IRP Assumptions'!$E$275:$E$298,'PV_.PX.WMV._.PTC.2032'!$B20-2023-1,1)</f>
        <v>73.678800595005129</v>
      </c>
      <c r="E20" s="71" cm="1">
        <f t="array" ref="E20">$E$10*INDEX('2025 IRP Assumptions'!$E$275:$E$298,'PV_.PX.WMV._.PTC.2032'!$B20-2023,1)</f>
        <v>25.458706834919997</v>
      </c>
      <c r="F20" s="71" cm="1">
        <f t="array" ref="F20">F19*INDEX('2025 IRP Assumptions'!$E$275:$E$298,'PV_.PX.WMV._.PTC.2032'!$B20-2023,1)/INDEX('2025 IRP Assumptions'!$E$275:$E$298,'PV_.PX.WMV._.PTC.2032'!$B20-2023-1,1)</f>
        <v>19.943977238886788</v>
      </c>
      <c r="G20" s="72">
        <f t="shared" si="1"/>
        <v>55.511090636678112</v>
      </c>
      <c r="H20" s="71"/>
      <c r="I20" s="71">
        <f>-INDEX('2025 IRP Assumptions'!$E$243:$E$272,MATCH(B20,'2025 IRP Assumptions'!$S$243:$S$272,0),1)</f>
        <v>-47.74</v>
      </c>
      <c r="J20" s="72">
        <f t="shared" si="2"/>
        <v>7.7710906366781103</v>
      </c>
      <c r="K20" s="72">
        <f t="shared" si="3"/>
        <v>16.670000000000002</v>
      </c>
      <c r="L20" s="71">
        <f t="shared" si="4"/>
        <v>119.08148466881191</v>
      </c>
      <c r="P20" s="88"/>
      <c r="Q20" s="71"/>
      <c r="R20" s="71"/>
      <c r="T20" s="88"/>
      <c r="V20" s="88"/>
      <c r="W20" s="88"/>
      <c r="Y20" s="88"/>
      <c r="Z20" s="88"/>
      <c r="AA20" s="88"/>
    </row>
    <row r="21" spans="2:27">
      <c r="B21" s="69">
        <f t="shared" si="0"/>
        <v>2035</v>
      </c>
      <c r="C21" s="73"/>
      <c r="D21" s="71" cm="1">
        <f t="array" ref="D21">D20*INDEX('2025 IRP Assumptions'!$E$275:$E$298,'PV_.PX.WMV._.PTC.2032'!$B21-2023,1)/INDEX('2025 IRP Assumptions'!$E$275:$E$298,'PV_.PX.WMV._.PTC.2032'!$B21-2023-1,1)</f>
        <v>75.284998429103396</v>
      </c>
      <c r="E21" s="71" cm="1">
        <f t="array" ref="E21">$E$10*INDEX('2025 IRP Assumptions'!$E$275:$E$298,'PV_.PX.WMV._.PTC.2032'!$B21-2023,1)</f>
        <v>26.013706637399999</v>
      </c>
      <c r="F21" s="71" cm="1">
        <f t="array" ref="F21">F20*INDEX('2025 IRP Assumptions'!$E$275:$E$298,'PV_.PX.WMV._.PTC.2032'!$B21-2023,1)/INDEX('2025 IRP Assumptions'!$E$275:$E$298,'PV_.PX.WMV._.PTC.2032'!$B21-2023-1,1)</f>
        <v>20.378755937585865</v>
      </c>
      <c r="G21" s="72">
        <f t="shared" si="1"/>
        <v>56.721232398338522</v>
      </c>
      <c r="H21" s="71"/>
      <c r="I21" s="71">
        <f>-INDEX('2025 IRP Assumptions'!$E$243:$E$272,MATCH(B21,'2025 IRP Assumptions'!$S$243:$S$272,0),1)</f>
        <v>-47.74</v>
      </c>
      <c r="J21" s="72">
        <f t="shared" si="2"/>
        <v>8.9812323983385198</v>
      </c>
      <c r="K21" s="72">
        <f t="shared" si="3"/>
        <v>19.27</v>
      </c>
      <c r="L21" s="71">
        <f t="shared" si="4"/>
        <v>121.67746100408927</v>
      </c>
      <c r="P21" s="88"/>
      <c r="Q21" s="71"/>
      <c r="R21" s="71"/>
      <c r="T21" s="88"/>
      <c r="V21" s="88"/>
      <c r="W21" s="88"/>
      <c r="Y21" s="88"/>
      <c r="Z21" s="88"/>
      <c r="AA21" s="88"/>
    </row>
    <row r="22" spans="2:27">
      <c r="B22" s="69">
        <f t="shared" si="0"/>
        <v>2036</v>
      </c>
      <c r="C22" s="73"/>
      <c r="D22" s="71" cm="1">
        <f t="array" ref="D22">D21*INDEX('2025 IRP Assumptions'!$E$275:$E$298,'PV_.PX.WMV._.PTC.2032'!$B22-2023,1)/INDEX('2025 IRP Assumptions'!$E$275:$E$298,'PV_.PX.WMV._.PTC.2032'!$B22-2023-1,1)</f>
        <v>76.926211395392315</v>
      </c>
      <c r="E22" s="71" cm="1">
        <f t="array" ref="E22">$E$10*INDEX('2025 IRP Assumptions'!$E$275:$E$298,'PV_.PX.WMV._.PTC.2032'!$B22-2023,1)</f>
        <v>26.580805442279999</v>
      </c>
      <c r="F22" s="71" cm="1">
        <f t="array" ref="F22">F21*INDEX('2025 IRP Assumptions'!$E$275:$E$298,'PV_.PX.WMV._.PTC.2032'!$B22-2023,1)/INDEX('2025 IRP Assumptions'!$E$275:$E$298,'PV_.PX.WMV._.PTC.2032'!$B22-2023-1,1)</f>
        <v>20.823012817169911</v>
      </c>
      <c r="G22" s="72">
        <f t="shared" si="1"/>
        <v>57.957755265024979</v>
      </c>
      <c r="H22" s="71"/>
      <c r="I22" s="71">
        <f>-INDEX('2025 IRP Assumptions'!$E$243:$E$272,MATCH(B22,'2025 IRP Assumptions'!$S$243:$S$272,0),1)</f>
        <v>-49.06</v>
      </c>
      <c r="J22" s="72">
        <f t="shared" si="2"/>
        <v>8.8977552650249763</v>
      </c>
      <c r="K22" s="72">
        <f t="shared" si="3"/>
        <v>19.09</v>
      </c>
      <c r="L22" s="71">
        <f t="shared" si="4"/>
        <v>124.33002965484222</v>
      </c>
      <c r="P22" s="88"/>
      <c r="Q22" s="71"/>
      <c r="R22" s="71"/>
      <c r="T22" s="88"/>
      <c r="V22" s="88"/>
      <c r="W22" s="88"/>
      <c r="Y22" s="88"/>
      <c r="Z22" s="88"/>
      <c r="AA22" s="88"/>
    </row>
    <row r="23" spans="2:27">
      <c r="B23" s="69">
        <f t="shared" si="0"/>
        <v>2037</v>
      </c>
      <c r="C23" s="73"/>
      <c r="D23" s="71" cm="1">
        <f t="array" ref="D23">D22*INDEX('2025 IRP Assumptions'!$E$275:$E$298,'PV_.PX.WMV._.PTC.2032'!$B23-2023,1)/INDEX('2025 IRP Assumptions'!$E$275:$E$298,'PV_.PX.WMV._.PTC.2032'!$B23-2023-1,1)</f>
        <v>78.603202781233335</v>
      </c>
      <c r="E23" s="71" cm="1">
        <f t="array" ref="E23">$E$10*INDEX('2025 IRP Assumptions'!$E$275:$E$298,'PV_.PX.WMV._.PTC.2032'!$B23-2023,1)</f>
        <v>27.160266993119997</v>
      </c>
      <c r="F23" s="71" cm="1">
        <f t="array" ref="F23">F22*INDEX('2025 IRP Assumptions'!$E$275:$E$298,'PV_.PX.WMV._.PTC.2032'!$B23-2023,1)/INDEX('2025 IRP Assumptions'!$E$275:$E$298,'PV_.PX.WMV._.PTC.2032'!$B23-2023-1,1)</f>
        <v>21.276954490472473</v>
      </c>
      <c r="G23" s="72">
        <f t="shared" si="1"/>
        <v>59.221234312791395</v>
      </c>
      <c r="H23" s="71"/>
      <c r="I23" s="71">
        <f>-INDEX('2025 IRP Assumptions'!$E$243:$E$272,MATCH(B23,'2025 IRP Assumptions'!$S$243:$S$272,0),1)</f>
        <v>-50.39</v>
      </c>
      <c r="J23" s="72">
        <f t="shared" si="2"/>
        <v>8.8312343127913948</v>
      </c>
      <c r="K23" s="72">
        <f t="shared" si="3"/>
        <v>18.940000000000001</v>
      </c>
      <c r="L23" s="71">
        <f t="shared" si="4"/>
        <v>127.0404242648258</v>
      </c>
      <c r="P23" s="88"/>
      <c r="Q23" s="71"/>
      <c r="R23" s="71"/>
      <c r="T23" s="88"/>
      <c r="V23" s="88"/>
      <c r="W23" s="88"/>
      <c r="Y23" s="88"/>
      <c r="Z23" s="88"/>
      <c r="AA23" s="88"/>
    </row>
    <row r="24" spans="2:27">
      <c r="B24" s="69">
        <f t="shared" si="0"/>
        <v>2038</v>
      </c>
      <c r="C24" s="73"/>
      <c r="D24" s="71" cm="1">
        <f t="array" ref="D24">D23*INDEX('2025 IRP Assumptions'!$E$275:$E$298,'PV_.PX.WMV._.PTC.2032'!$B24-2023,1)/INDEX('2025 IRP Assumptions'!$E$275:$E$298,'PV_.PX.WMV._.PTC.2032'!$B24-2023-1,1)</f>
        <v>80.316752620820225</v>
      </c>
      <c r="E24" s="71" cm="1">
        <f t="array" ref="E24">$E$10*INDEX('2025 IRP Assumptions'!$E$275:$E$298,'PV_.PX.WMV._.PTC.2032'!$B24-2023,1)</f>
        <v>27.75236082012</v>
      </c>
      <c r="F24" s="71" cm="1">
        <f t="array" ref="F24">F23*INDEX('2025 IRP Assumptions'!$E$275:$E$298,'PV_.PX.WMV._.PTC.2032'!$B24-2023,1)/INDEX('2025 IRP Assumptions'!$E$275:$E$298,'PV_.PX.WMV._.PTC.2032'!$B24-2023-1,1)</f>
        <v>21.740792103495934</v>
      </c>
      <c r="G24" s="72">
        <f t="shared" si="1"/>
        <v>60.512257235092086</v>
      </c>
      <c r="H24" s="71"/>
      <c r="I24" s="71">
        <f>-INDEX('2025 IRP Assumptions'!$E$243:$E$272,MATCH(B24,'2025 IRP Assumptions'!$S$243:$S$272,0),1)</f>
        <v>-51.71</v>
      </c>
      <c r="J24" s="72">
        <f t="shared" si="2"/>
        <v>8.8022572350920854</v>
      </c>
      <c r="K24" s="72">
        <f t="shared" si="3"/>
        <v>18.88</v>
      </c>
      <c r="L24" s="71">
        <f t="shared" si="4"/>
        <v>129.80990554443616</v>
      </c>
      <c r="P24" s="88"/>
      <c r="Q24" s="71"/>
      <c r="R24" s="71"/>
      <c r="T24" s="88"/>
      <c r="V24" s="88"/>
      <c r="W24" s="88"/>
      <c r="Y24" s="88"/>
      <c r="Z24" s="88"/>
      <c r="AA24" s="88"/>
    </row>
    <row r="25" spans="2:27">
      <c r="B25" s="69">
        <f t="shared" si="0"/>
        <v>2039</v>
      </c>
      <c r="C25" s="73"/>
      <c r="D25" s="71" cm="1">
        <f t="array" ref="D25">D24*INDEX('2025 IRP Assumptions'!$E$275:$E$298,'PV_.PX.WMV._.PTC.2032'!$B25-2023,1)/INDEX('2025 IRP Assumptions'!$E$275:$E$298,'PV_.PX.WMV._.PTC.2032'!$B25-2023-1,1)</f>
        <v>82.067657813950902</v>
      </c>
      <c r="E25" s="71" cm="1">
        <f t="array" ref="E25">$E$10*INDEX('2025 IRP Assumptions'!$E$275:$E$298,'PV_.PX.WMV._.PTC.2032'!$B25-2023,1)</f>
        <v>28.35736228116</v>
      </c>
      <c r="F25" s="71" cm="1">
        <f t="array" ref="F25">F24*INDEX('2025 IRP Assumptions'!$E$275:$E$298,'PV_.PX.WMV._.PTC.2032'!$B25-2023,1)/INDEX('2025 IRP Assumptions'!$E$275:$E$298,'PV_.PX.WMV._.PTC.2032'!$B25-2023-1,1)</f>
        <v>22.214741367561647</v>
      </c>
      <c r="G25" s="72">
        <f t="shared" si="1"/>
        <v>61.831424432266807</v>
      </c>
      <c r="H25" s="71"/>
      <c r="I25" s="71">
        <f>-INDEX('2025 IRP Assumptions'!$E$243:$E$272,MATCH(B25,'2025 IRP Assumptions'!$S$243:$S$272,0),1)</f>
        <v>-51.71</v>
      </c>
      <c r="J25" s="72">
        <f t="shared" si="2"/>
        <v>10.121424432266807</v>
      </c>
      <c r="K25" s="72">
        <f t="shared" si="3"/>
        <v>21.71</v>
      </c>
      <c r="L25" s="71">
        <f t="shared" si="4"/>
        <v>132.63976146267257</v>
      </c>
      <c r="P25" s="88"/>
      <c r="Q25" s="71"/>
      <c r="R25" s="71"/>
      <c r="T25" s="88"/>
      <c r="V25" s="88"/>
      <c r="W25" s="88"/>
      <c r="Y25" s="88"/>
      <c r="Z25" s="88"/>
      <c r="AA25" s="88"/>
    </row>
    <row r="26" spans="2:27">
      <c r="B26" s="69">
        <f t="shared" si="0"/>
        <v>2040</v>
      </c>
      <c r="C26" s="73"/>
      <c r="D26" s="71" cm="1">
        <f t="array" ref="D26">D25*INDEX('2025 IRP Assumptions'!$E$275:$E$298,'PV_.PX.WMV._.PTC.2032'!$B26-2023,1)/INDEX('2025 IRP Assumptions'!$E$275:$E$298,'PV_.PX.WMV._.PTC.2032'!$B26-2023-1,1)</f>
        <v>83.856732779272747</v>
      </c>
      <c r="E26" s="71" cm="1">
        <f t="array" ref="E26">$E$10*INDEX('2025 IRP Assumptions'!$E$275:$E$298,'PV_.PX.WMV._.PTC.2032'!$B26-2023,1)</f>
        <v>28.975552787519998</v>
      </c>
      <c r="F26" s="71" cm="1">
        <f t="array" ref="F26">F25*INDEX('2025 IRP Assumptions'!$E$275:$E$298,'PV_.PX.WMV._.PTC.2032'!$B26-2023,1)/INDEX('2025 IRP Assumptions'!$E$275:$E$298,'PV_.PX.WMV._.PTC.2032'!$B26-2023-1,1)</f>
        <v>22.699022736135664</v>
      </c>
      <c r="G26" s="72">
        <f t="shared" si="1"/>
        <v>63.179349503708927</v>
      </c>
      <c r="H26" s="71"/>
      <c r="I26" s="71">
        <f>-INDEX('2025 IRP Assumptions'!$E$243:$E$272,MATCH(B26,'2025 IRP Assumptions'!$S$243:$S$272,0),1)</f>
        <v>-53.04</v>
      </c>
      <c r="J26" s="72">
        <f t="shared" si="2"/>
        <v>10.139349503708928</v>
      </c>
      <c r="K26" s="72">
        <f t="shared" si="3"/>
        <v>21.75</v>
      </c>
      <c r="L26" s="71">
        <f t="shared" si="4"/>
        <v>135.53130830292841</v>
      </c>
      <c r="P26" s="88"/>
      <c r="Q26" s="71"/>
      <c r="R26" s="71"/>
      <c r="T26" s="88"/>
      <c r="V26" s="88"/>
      <c r="W26" s="88"/>
      <c r="Y26" s="88"/>
      <c r="Z26" s="88"/>
      <c r="AA26" s="88"/>
    </row>
    <row r="27" spans="2:27">
      <c r="B27" s="69">
        <f t="shared" si="0"/>
        <v>2041</v>
      </c>
      <c r="C27" s="73"/>
      <c r="D27" s="71" cm="1">
        <f t="array" ref="D27">D26*INDEX('2025 IRP Assumptions'!$E$275:$E$298,'PV_.PX.WMV._.PTC.2032'!$B27-2023,1)/INDEX('2025 IRP Assumptions'!$E$275:$E$298,'PV_.PX.WMV._.PTC.2032'!$B27-2023-1,1)</f>
        <v>85.684809513668498</v>
      </c>
      <c r="E27" s="71" cm="1">
        <f t="array" ref="E27">$E$10*INDEX('2025 IRP Assumptions'!$E$275:$E$298,'PV_.PX.WMV._.PTC.2032'!$B27-2023,1)</f>
        <v>29.607219824399998</v>
      </c>
      <c r="F27" s="71" cm="1">
        <f t="array" ref="F27">F26*INDEX('2025 IRP Assumptions'!$E$275:$E$298,'PV_.PX.WMV._.PTC.2032'!$B27-2023,1)/INDEX('2025 IRP Assumptions'!$E$275:$E$298,'PV_.PX.WMV._.PTC.2032'!$B27-2023-1,1)</f>
        <v>23.193861420903815</v>
      </c>
      <c r="G27" s="72">
        <f t="shared" si="1"/>
        <v>64.556659292608018</v>
      </c>
      <c r="H27" s="71"/>
      <c r="I27" s="71">
        <f>-INDEX('2025 IRP Assumptions'!$E$243:$E$272,MATCH(B27,'2025 IRP Assumptions'!$S$243:$S$272,0),1)</f>
        <v>-54.37</v>
      </c>
      <c r="J27" s="72">
        <f t="shared" si="2"/>
        <v>10.18665929260802</v>
      </c>
      <c r="K27" s="72">
        <f t="shared" si="3"/>
        <v>21.85</v>
      </c>
      <c r="L27" s="71">
        <f t="shared" si="4"/>
        <v>138.48589075897229</v>
      </c>
      <c r="P27" s="88"/>
      <c r="Q27" s="71"/>
      <c r="R27" s="71"/>
    </row>
    <row r="28" spans="2:27">
      <c r="B28" s="69">
        <f t="shared" si="0"/>
        <v>2042</v>
      </c>
      <c r="C28" s="73"/>
      <c r="D28" s="71" cm="1">
        <f t="array" ref="D28">D27*INDEX('2025 IRP Assumptions'!$E$275:$E$298,'PV_.PX.WMV._.PTC.2032'!$B28-2023,1)/INDEX('2025 IRP Assumptions'!$E$275:$E$298,'PV_.PX.WMV._.PTC.2032'!$B28-2023-1,1)</f>
        <v>87.55273836427331</v>
      </c>
      <c r="E28" s="71" cm="1">
        <f t="array" ref="E28">$E$10*INDEX('2025 IRP Assumptions'!$E$275:$E$298,'PV_.PX.WMV._.PTC.2032'!$B28-2023,1)</f>
        <v>30.252657217679999</v>
      </c>
      <c r="F28" s="71" cm="1">
        <f t="array" ref="F28">F27*INDEX('2025 IRP Assumptions'!$E$275:$E$298,'PV_.PX.WMV._.PTC.2032'!$B28-2023,1)/INDEX('2025 IRP Assumptions'!$E$275:$E$298,'PV_.PX.WMV._.PTC.2032'!$B28-2023-1,1)</f>
        <v>23.699487600747574</v>
      </c>
      <c r="G28" s="72">
        <f t="shared" si="1"/>
        <v>65.963994467602987</v>
      </c>
      <c r="H28" s="71"/>
      <c r="I28" s="71"/>
      <c r="J28" s="72">
        <f t="shared" si="2"/>
        <v>65.963994467602987</v>
      </c>
      <c r="K28" s="72">
        <f t="shared" si="3"/>
        <v>141.5</v>
      </c>
      <c r="L28" s="71">
        <f t="shared" si="4"/>
        <v>141.50488318270089</v>
      </c>
      <c r="P28" s="88"/>
      <c r="Q28" s="71"/>
      <c r="R28" s="71"/>
    </row>
    <row r="29" spans="2:27">
      <c r="B29" s="69">
        <f t="shared" si="0"/>
        <v>2043</v>
      </c>
      <c r="C29" s="73"/>
      <c r="D29" s="71" cm="1">
        <f t="array" ref="D29">D28*INDEX('2025 IRP Assumptions'!$E$275:$E$298,'PV_.PX.WMV._.PTC.2032'!$B29-2023,1)/INDEX('2025 IRP Assumptions'!$E$275:$E$298,'PV_.PX.WMV._.PTC.2032'!$B29-2023-1,1)</f>
        <v>89.461388087860726</v>
      </c>
      <c r="E29" s="71" cm="1">
        <f t="array" ref="E29">$E$10*INDEX('2025 IRP Assumptions'!$E$275:$E$298,'PV_.PX.WMV._.PTC.2032'!$B29-2023,1)</f>
        <v>30.91216515444</v>
      </c>
      <c r="F29" s="71" cm="1">
        <f t="array" ref="F29">F28*INDEX('2025 IRP Assumptions'!$E$275:$E$298,'PV_.PX.WMV._.PTC.2032'!$B29-2023,1)/INDEX('2025 IRP Assumptions'!$E$275:$E$298,'PV_.PX.WMV._.PTC.2032'!$B29-2023-1,1)</f>
        <v>24.21613643781911</v>
      </c>
      <c r="G29" s="72">
        <f t="shared" si="1"/>
        <v>67.402009567524601</v>
      </c>
      <c r="H29" s="71"/>
      <c r="I29" s="71"/>
      <c r="J29" s="72">
        <f t="shared" si="2"/>
        <v>67.402009567524601</v>
      </c>
      <c r="K29" s="72">
        <f t="shared" si="3"/>
        <v>144.59</v>
      </c>
      <c r="L29" s="71">
        <f t="shared" si="4"/>
        <v>144.58968968011985</v>
      </c>
      <c r="P29" s="88"/>
      <c r="Q29" s="71"/>
      <c r="R29" s="71"/>
    </row>
    <row r="30" spans="2:27">
      <c r="B30" s="69">
        <f t="shared" si="0"/>
        <v>2044</v>
      </c>
      <c r="C30" s="73"/>
      <c r="D30" s="71" cm="1">
        <f t="array" ref="D30">D29*INDEX('2025 IRP Assumptions'!$E$275:$E$298,'PV_.PX.WMV._.PTC.2032'!$B30-2023,1)/INDEX('2025 IRP Assumptions'!$E$275:$E$298,'PV_.PX.WMV._.PTC.2032'!$B30-2023-1,1)</f>
        <v>91.411646325930136</v>
      </c>
      <c r="E30" s="71" cm="1">
        <f t="array" ref="E30">$E$10*INDEX('2025 IRP Assumptions'!$E$275:$E$298,'PV_.PX.WMV._.PTC.2032'!$B30-2023,1)</f>
        <v>31.58605034712</v>
      </c>
      <c r="F30" s="71" cm="1">
        <f t="array" ref="F30">F29*INDEX('2025 IRP Assumptions'!$E$275:$E$298,'PV_.PX.WMV._.PTC.2032'!$B30-2023,1)/INDEX('2025 IRP Assumptions'!$E$275:$E$298,'PV_.PX.WMV._.PTC.2032'!$B30-2023-1,1)</f>
        <v>24.744048206141844</v>
      </c>
      <c r="G30" s="72">
        <f t="shared" si="1"/>
        <v>68.87137335933609</v>
      </c>
      <c r="H30" s="71"/>
      <c r="I30" s="71"/>
      <c r="J30" s="72">
        <f t="shared" si="2"/>
        <v>68.87137335933609</v>
      </c>
      <c r="K30" s="72">
        <f t="shared" si="3"/>
        <v>147.74</v>
      </c>
      <c r="L30" s="71">
        <f t="shared" si="4"/>
        <v>147.741744879192</v>
      </c>
      <c r="P30" s="88"/>
      <c r="Q30" s="71"/>
      <c r="R30" s="71"/>
    </row>
    <row r="31" spans="2:27">
      <c r="B31" s="69">
        <f t="shared" si="0"/>
        <v>2045</v>
      </c>
      <c r="C31" s="73"/>
      <c r="D31" s="71" cm="1">
        <f t="array" ref="D31">D30*INDEX('2025 IRP Assumptions'!$E$275:$E$298,'PV_.PX.WMV._.PTC.2032'!$B31-2023,1)/INDEX('2025 IRP Assumptions'!$E$275:$E$298,'PV_.PX.WMV._.PTC.2032'!$B31-2023-1,1)</f>
        <v>93.404420257951912</v>
      </c>
      <c r="E31" s="71" cm="1">
        <f t="array" ref="E31">$E$10*INDEX('2025 IRP Assumptions'!$E$275:$E$298,'PV_.PX.WMV._.PTC.2032'!$B31-2023,1)</f>
        <v>32.274626259240002</v>
      </c>
      <c r="F31" s="71" cm="1">
        <f t="array" ref="F31">F30*INDEX('2025 IRP Assumptions'!$E$275:$E$298,'PV_.PX.WMV._.PTC.2032'!$B31-2023,1)/INDEX('2025 IRP Assumptions'!$E$275:$E$298,'PV_.PX.WMV._.PTC.2032'!$B31-2023-1,1)</f>
        <v>25.283468468436176</v>
      </c>
      <c r="G31" s="72">
        <f t="shared" si="1"/>
        <v>70.37276933030104</v>
      </c>
      <c r="H31" s="71"/>
      <c r="I31" s="71"/>
      <c r="J31" s="72">
        <f t="shared" si="2"/>
        <v>70.37276933030104</v>
      </c>
      <c r="K31" s="72">
        <f t="shared" si="3"/>
        <v>150.96</v>
      </c>
      <c r="L31" s="71">
        <f t="shared" si="4"/>
        <v>150.9625149856281</v>
      </c>
      <c r="P31" s="88"/>
      <c r="Q31" s="71"/>
      <c r="R31" s="71"/>
    </row>
    <row r="32" spans="2:27">
      <c r="B32" s="69">
        <f t="shared" si="0"/>
        <v>2046</v>
      </c>
      <c r="C32" s="73"/>
      <c r="D32" s="71" cm="1">
        <f t="array" ref="D32">D31*INDEX('2025 IRP Assumptions'!$E$275:$E$298,'PV_.PX.WMV._.PTC.2032'!$B32-2023,1)/INDEX('2025 IRP Assumptions'!$E$275:$E$298,'PV_.PX.WMV._.PTC.2032'!$B32-2023-1,1)</f>
        <v>95.44063660136753</v>
      </c>
      <c r="E32" s="71" cm="1">
        <f t="array" ref="E32">$E$10*INDEX('2025 IRP Assumptions'!$E$275:$E$298,'PV_.PX.WMV._.PTC.2032'!$B32-2023,1)</f>
        <v>32.978213105400002</v>
      </c>
      <c r="F32" s="71" cm="1">
        <f t="array" ref="F32">F31*INDEX('2025 IRP Assumptions'!$E$275:$E$298,'PV_.PX.WMV._.PTC.2032'!$B32-2023,1)/INDEX('2025 IRP Assumptions'!$E$275:$E$298,'PV_.PX.WMV._.PTC.2032'!$B32-2023-1,1)</f>
        <v>25.834648076119464</v>
      </c>
      <c r="G32" s="72">
        <f t="shared" si="1"/>
        <v>71.906895687983521</v>
      </c>
      <c r="H32" s="71"/>
      <c r="I32" s="71"/>
      <c r="J32" s="72">
        <f t="shared" si="2"/>
        <v>71.906895687983521</v>
      </c>
      <c r="K32" s="72">
        <f t="shared" si="3"/>
        <v>154.25</v>
      </c>
      <c r="L32" s="71">
        <f t="shared" si="4"/>
        <v>154.253497782887</v>
      </c>
      <c r="P32" s="88"/>
      <c r="Q32" s="71"/>
      <c r="R32" s="71"/>
    </row>
    <row r="33" spans="2:18">
      <c r="B33" s="69">
        <f t="shared" si="0"/>
        <v>2047</v>
      </c>
      <c r="C33" s="73"/>
      <c r="D33" s="71" cm="1">
        <f t="array" ref="D33">D32*INDEX('2025 IRP Assumptions'!$E$275:$E$298,'PV_.PX.WMV._.PTC.2032'!$B33-2023,1)/INDEX('2025 IRP Assumptions'!$E$275:$E$298,'PV_.PX.WMV._.PTC.2032'!$B33-2023-1,1)</f>
        <v>97.521242442992531</v>
      </c>
      <c r="E33" s="71" cm="1">
        <f t="array" ref="E33">$E$10*INDEX('2025 IRP Assumptions'!$E$275:$E$298,'PV_.PX.WMV._.PTC.2032'!$B33-2023,1)</f>
        <v>33.69713813856</v>
      </c>
      <c r="F33" s="71" cm="1">
        <f t="array" ref="F33">F32*INDEX('2025 IRP Assumptions'!$E$275:$E$298,'PV_.PX.WMV._.PTC.2032'!$B33-2023,1)/INDEX('2025 IRP Assumptions'!$E$275:$E$298,'PV_.PX.WMV._.PTC.2032'!$B33-2023-1,1)</f>
        <v>26.397843394357004</v>
      </c>
      <c r="G33" s="72">
        <f t="shared" si="1"/>
        <v>73.474465986643864</v>
      </c>
      <c r="H33" s="71"/>
      <c r="I33" s="71"/>
      <c r="J33" s="72">
        <f t="shared" si="2"/>
        <v>73.474465986643864</v>
      </c>
      <c r="K33" s="72">
        <f t="shared" si="3"/>
        <v>157.62</v>
      </c>
      <c r="L33" s="71">
        <f t="shared" si="4"/>
        <v>157.61622397590955</v>
      </c>
      <c r="P33" s="88"/>
      <c r="Q33" s="71"/>
      <c r="R33" s="71"/>
    </row>
    <row r="34" spans="2:18" ht="14">
      <c r="B34" s="69">
        <f t="shared" si="0"/>
        <v>2048</v>
      </c>
      <c r="C34" s="73"/>
      <c r="D34" s="273">
        <f t="shared" ref="D34:E36" si="5">D33*D33/D32</f>
        <v>99.647205491173935</v>
      </c>
      <c r="E34" s="273">
        <f t="shared" si="5"/>
        <v>34.431735737169561</v>
      </c>
      <c r="F34" s="273">
        <f t="shared" ref="F34" si="6">F33*F33/F32</f>
        <v>26.973316370318006</v>
      </c>
      <c r="G34" s="72">
        <f t="shared" si="1"/>
        <v>75.076209317219011</v>
      </c>
      <c r="H34" s="71"/>
      <c r="I34" s="71"/>
      <c r="J34" s="72">
        <f t="shared" si="2"/>
        <v>75.076209317219011</v>
      </c>
      <c r="K34" s="72">
        <f t="shared" si="3"/>
        <v>161.05000000000001</v>
      </c>
      <c r="L34" s="71">
        <f t="shared" si="4"/>
        <v>161.0522575986615</v>
      </c>
      <c r="P34" s="88"/>
      <c r="Q34" s="71"/>
      <c r="R34" s="71"/>
    </row>
    <row r="35" spans="2:18" ht="14">
      <c r="B35" s="69">
        <f t="shared" si="0"/>
        <v>2049</v>
      </c>
      <c r="C35" s="73"/>
      <c r="D35" s="273">
        <f t="shared" si="5"/>
        <v>101.81951453299745</v>
      </c>
      <c r="E35" s="273">
        <f t="shared" si="5"/>
        <v>35.182347563149534</v>
      </c>
      <c r="F35" s="273">
        <f t="shared" ref="F35" si="7">F34*F34/F33</f>
        <v>27.561334656936175</v>
      </c>
      <c r="G35" s="72">
        <f t="shared" si="1"/>
        <v>76.712870651791761</v>
      </c>
      <c r="H35" s="71"/>
      <c r="I35" s="71"/>
      <c r="J35" s="72">
        <f t="shared" si="2"/>
        <v>76.712870651791761</v>
      </c>
      <c r="K35" s="72">
        <f t="shared" si="3"/>
        <v>164.56</v>
      </c>
      <c r="L35" s="71">
        <f t="shared" si="4"/>
        <v>164.56319675308313</v>
      </c>
      <c r="P35" s="88"/>
      <c r="Q35" s="71"/>
      <c r="R35" s="71"/>
    </row>
    <row r="36" spans="2:18" ht="14">
      <c r="B36" s="69">
        <f t="shared" si="0"/>
        <v>2050</v>
      </c>
      <c r="C36" s="73"/>
      <c r="D36" s="273">
        <f t="shared" si="5"/>
        <v>104.03917991110683</v>
      </c>
      <c r="E36" s="273">
        <f t="shared" si="5"/>
        <v>35.9493227266505</v>
      </c>
      <c r="F36" s="273">
        <f t="shared" ref="F36" si="8">F35*F35/F34</f>
        <v>28.162171741979066</v>
      </c>
      <c r="G36" s="72">
        <f t="shared" si="1"/>
        <v>78.38521120283599</v>
      </c>
      <c r="H36" s="71"/>
      <c r="I36" s="71"/>
      <c r="J36" s="72">
        <f t="shared" si="2"/>
        <v>78.38521120283599</v>
      </c>
      <c r="K36" s="72">
        <f t="shared" si="3"/>
        <v>168.15</v>
      </c>
      <c r="L36" s="71">
        <f t="shared" si="4"/>
        <v>168.15067437973642</v>
      </c>
      <c r="P36" s="88"/>
      <c r="Q36" s="71"/>
      <c r="R36" s="71"/>
    </row>
    <row r="37" spans="2:18">
      <c r="B37" s="69"/>
      <c r="C37" s="73"/>
      <c r="D37" s="71"/>
      <c r="E37" s="71"/>
      <c r="F37" s="71"/>
      <c r="G37" s="72"/>
      <c r="H37" s="71"/>
      <c r="I37" s="71"/>
      <c r="J37" s="71"/>
      <c r="K37" s="71"/>
      <c r="L37" s="71"/>
      <c r="M37" s="71"/>
    </row>
    <row r="38" spans="2:18">
      <c r="B38" s="69"/>
      <c r="C38" s="73"/>
      <c r="D38" s="71"/>
      <c r="E38" s="71"/>
      <c r="F38" s="71"/>
      <c r="G38" s="72"/>
      <c r="H38" s="71"/>
      <c r="I38" s="71"/>
      <c r="J38" s="71"/>
      <c r="K38" s="72"/>
      <c r="L38" s="72"/>
      <c r="M38" s="75"/>
    </row>
    <row r="40" spans="2:18" ht="14">
      <c r="B40" s="76" t="s">
        <v>25</v>
      </c>
      <c r="C40" s="77"/>
      <c r="D40" s="77"/>
      <c r="E40" s="77"/>
      <c r="F40" s="77"/>
      <c r="G40" s="77"/>
      <c r="H40" s="77"/>
      <c r="I40" s="77"/>
    </row>
    <row r="42" spans="2:18">
      <c r="B42" s="62" t="s">
        <v>60</v>
      </c>
      <c r="C42" s="78" t="s">
        <v>61</v>
      </c>
      <c r="D42" s="159" t="s">
        <v>197</v>
      </c>
    </row>
    <row r="43" spans="2:18">
      <c r="C43" s="78" t="str">
        <f>C7</f>
        <v>(a)</v>
      </c>
      <c r="D43" s="62" t="s">
        <v>62</v>
      </c>
    </row>
    <row r="44" spans="2:18">
      <c r="C44" s="78" t="str">
        <f>D7</f>
        <v>(b)</v>
      </c>
      <c r="D44" s="72" t="str">
        <f>"= "&amp;C7&amp;" x "&amp;C60</f>
        <v>= (a) x 0.06861</v>
      </c>
    </row>
    <row r="45" spans="2:18">
      <c r="C45" s="78" t="str">
        <f>F7</f>
        <v>(d)</v>
      </c>
      <c r="D45" s="72" t="str">
        <f>"= ("&amp;$D$7&amp;" + "&amp;$E$7&amp;") /  (8.76 x "&amp;TEXT(C61,"0.0%")&amp;")"</f>
        <v>= ((b) + (c)) /  (8.76 x 24.5%)</v>
      </c>
    </row>
    <row r="46" spans="2:18">
      <c r="C46" s="78" t="str">
        <f>J7</f>
        <v>(g)</v>
      </c>
      <c r="D46" s="72" t="str">
        <f>"= "&amp;$G$7&amp;" + "&amp;$H$7</f>
        <v>= (e) + (f)</v>
      </c>
    </row>
    <row r="47" spans="2:18">
      <c r="C47" s="78" t="str">
        <f>K7</f>
        <v>(h)</v>
      </c>
      <c r="D47" t="str">
        <f>D42</f>
        <v>Plant Costs  - 2025 IRP - Table 7.1 &amp; 7.2</v>
      </c>
    </row>
    <row r="48" spans="2:18">
      <c r="C48" s="78"/>
      <c r="D48" s="72"/>
    </row>
    <row r="49" spans="2:20" ht="13.5" thickBot="1"/>
    <row r="50" spans="2:20" ht="13.5" thickBot="1">
      <c r="C50" s="37" t="str">
        <f>B2&amp;" - "&amp;B3</f>
        <v>PV_.PX.WMV._.PTC.Utility_Scale - 24% Capacity Factor</v>
      </c>
      <c r="D50" s="79"/>
      <c r="E50" s="79"/>
      <c r="F50" s="79"/>
      <c r="G50" s="79"/>
      <c r="H50" s="79"/>
      <c r="I50" s="79"/>
      <c r="J50" s="80"/>
      <c r="K50" s="80"/>
      <c r="L50" s="81"/>
    </row>
    <row r="51" spans="2:20" ht="13.5" thickBot="1">
      <c r="C51" s="82"/>
      <c r="D51" s="83" t="s">
        <v>63</v>
      </c>
      <c r="E51" s="83"/>
      <c r="F51" s="83"/>
      <c r="G51" s="83"/>
      <c r="H51" s="83"/>
      <c r="I51" s="84"/>
      <c r="J51" s="80"/>
      <c r="K51" s="80"/>
      <c r="L51" s="81"/>
    </row>
    <row r="52" spans="2:20">
      <c r="Q52" s="62" t="s">
        <v>87</v>
      </c>
      <c r="R52" s="69">
        <v>2032</v>
      </c>
      <c r="T52" s="174" t="s">
        <v>152</v>
      </c>
    </row>
    <row r="53" spans="2:20">
      <c r="B53" t="s">
        <v>196</v>
      </c>
      <c r="C53" s="168"/>
      <c r="D53" s="62" t="s">
        <v>62</v>
      </c>
      <c r="P53" s="156"/>
      <c r="T53" s="174"/>
    </row>
    <row r="54" spans="2:20">
      <c r="B54" t="s">
        <v>196</v>
      </c>
      <c r="C54" s="85"/>
      <c r="D54" s="62" t="s">
        <v>64</v>
      </c>
      <c r="Q54" s="62" t="s">
        <v>215</v>
      </c>
      <c r="R54" s="62">
        <v>225.47842103047057</v>
      </c>
      <c r="T54" s="62" t="s">
        <v>289</v>
      </c>
    </row>
    <row r="55" spans="2:20" ht="24" customHeight="1">
      <c r="B55"/>
      <c r="C55" s="88"/>
      <c r="D55" s="62" t="s">
        <v>88</v>
      </c>
      <c r="R55" s="113"/>
      <c r="S55" s="113"/>
    </row>
    <row r="56" spans="2:20">
      <c r="B56" t="s">
        <v>196</v>
      </c>
      <c r="C56" s="85"/>
      <c r="D56" s="62" t="s">
        <v>65</v>
      </c>
      <c r="M56" s="169"/>
      <c r="N56" s="43"/>
      <c r="O56" s="93"/>
      <c r="P56" s="43"/>
      <c r="Q56" s="43"/>
    </row>
    <row r="57" spans="2:20">
      <c r="B57"/>
      <c r="C57" s="92"/>
      <c r="D57" s="62" t="s">
        <v>66</v>
      </c>
      <c r="J57" s="170"/>
      <c r="M57" s="171"/>
      <c r="N57" s="87"/>
      <c r="P57" s="86"/>
    </row>
    <row r="58" spans="2:20">
      <c r="B58" s="164" t="e">
        <f>LEFT(RIGHT(INDEX('Table 3 TransCost'!$39:$39,1,MATCH(F58,'Table 3 TransCost'!$4:$4,0)),6),5)</f>
        <v>#N/A</v>
      </c>
      <c r="C58" s="88">
        <f>IFERROR(INDEX('Table 3 TransCost'!$39:$39,1,MATCH(F58,'Table 3 TransCost'!$4:$4,0)+2),0)</f>
        <v>0</v>
      </c>
      <c r="D58" s="62" t="s">
        <v>91</v>
      </c>
      <c r="L58" s="171"/>
      <c r="M58" s="171"/>
      <c r="N58" s="171"/>
      <c r="P58" s="86"/>
    </row>
    <row r="59" spans="2:20">
      <c r="B59"/>
      <c r="C59" s="104"/>
      <c r="L59" s="171"/>
      <c r="M59" s="171"/>
      <c r="N59" s="171"/>
      <c r="P59" s="171"/>
    </row>
    <row r="60" spans="2:20">
      <c r="C60" s="172">
        <v>6.8610000000000004E-2</v>
      </c>
      <c r="D60" s="62" t="s">
        <v>277</v>
      </c>
      <c r="E60" s="165"/>
      <c r="J60" s="272"/>
      <c r="L60" s="158"/>
      <c r="M60" s="90"/>
      <c r="N60" s="90"/>
      <c r="P60" s="91"/>
    </row>
    <row r="61" spans="2:20">
      <c r="C61" s="173">
        <v>0.24488397962938374</v>
      </c>
      <c r="D61" s="62" t="s">
        <v>35</v>
      </c>
    </row>
    <row r="62" spans="2:20">
      <c r="C62" s="179"/>
      <c r="D62" s="89"/>
    </row>
    <row r="64" spans="2:20" ht="14">
      <c r="C64" s="118"/>
      <c r="D64" s="118"/>
      <c r="E64" s="118"/>
      <c r="F64" s="118"/>
    </row>
    <row r="65" spans="3:6" ht="14.5">
      <c r="C65" s="274"/>
      <c r="D65" s="118"/>
      <c r="E65" s="255"/>
      <c r="F65" s="281"/>
    </row>
    <row r="66" spans="3:6" ht="14.5">
      <c r="C66" s="274"/>
      <c r="D66" s="118"/>
      <c r="E66" s="255"/>
      <c r="F66" s="281"/>
    </row>
    <row r="67" spans="3:6" ht="14.5">
      <c r="C67" s="274"/>
      <c r="D67" s="118"/>
      <c r="E67" s="255"/>
      <c r="F67" s="281"/>
    </row>
    <row r="68" spans="3:6" ht="14.5">
      <c r="C68" s="274"/>
      <c r="D68" s="118"/>
      <c r="E68" s="255"/>
      <c r="F68" s="281"/>
    </row>
    <row r="69" spans="3:6" ht="14.5">
      <c r="C69" s="274"/>
      <c r="D69" s="118"/>
      <c r="E69" s="255"/>
      <c r="F69" s="281"/>
    </row>
    <row r="70" spans="3:6" ht="14.5">
      <c r="C70" s="274"/>
      <c r="D70" s="118"/>
      <c r="E70" s="255"/>
      <c r="F70" s="281"/>
    </row>
    <row r="71" spans="3:6" ht="14.5">
      <c r="C71" s="274"/>
      <c r="D71" s="118"/>
      <c r="E71" s="255"/>
      <c r="F71" s="281"/>
    </row>
    <row r="72" spans="3:6" ht="14.5">
      <c r="C72" s="274"/>
      <c r="D72" s="118"/>
      <c r="E72" s="255"/>
      <c r="F72" s="281"/>
    </row>
    <row r="73" spans="3:6" ht="14.5">
      <c r="C73" s="274"/>
      <c r="D73" s="118"/>
      <c r="E73" s="255"/>
      <c r="F73" s="281"/>
    </row>
    <row r="74" spans="3:6" ht="14.5">
      <c r="C74" s="274"/>
      <c r="D74" s="118"/>
      <c r="E74" s="255"/>
      <c r="F74" s="281"/>
    </row>
    <row r="75" spans="3:6" ht="14">
      <c r="C75" s="118"/>
      <c r="D75" s="118"/>
      <c r="E75" s="118"/>
      <c r="F75" s="118"/>
    </row>
    <row r="76" spans="3:6" ht="14">
      <c r="C76" s="118"/>
      <c r="D76" s="118"/>
      <c r="E76" s="118"/>
      <c r="F76" s="118"/>
    </row>
    <row r="77" spans="3:6" ht="14">
      <c r="C77" s="118"/>
      <c r="D77" s="118"/>
      <c r="E77" s="275"/>
      <c r="F77" s="275"/>
    </row>
    <row r="80" spans="3:6">
      <c r="C80" s="86"/>
      <c r="D80" s="89"/>
    </row>
    <row r="81" spans="3:4">
      <c r="C81" s="86"/>
      <c r="D81" s="89"/>
    </row>
    <row r="82" spans="3:4">
      <c r="C82" s="86"/>
      <c r="D82" s="89"/>
    </row>
    <row r="83" spans="3:4">
      <c r="C83" s="86"/>
      <c r="D83" s="89"/>
    </row>
    <row r="84" spans="3:4">
      <c r="C84" s="86"/>
      <c r="D84" s="89"/>
    </row>
    <row r="85" spans="3:4">
      <c r="C85" s="86"/>
      <c r="D85" s="89"/>
    </row>
    <row r="86" spans="3:4">
      <c r="C86" s="86"/>
      <c r="D86" s="89"/>
    </row>
    <row r="87" spans="3:4">
      <c r="C87" s="86"/>
      <c r="D87" s="89"/>
    </row>
    <row r="88" spans="3:4">
      <c r="C88" s="86"/>
      <c r="D88" s="89"/>
    </row>
    <row r="89" spans="3:4">
      <c r="C89" s="86"/>
      <c r="D89" s="89"/>
    </row>
  </sheetData>
  <printOptions horizontalCentered="1"/>
  <pageMargins left="0.8" right="0.3" top="0.4" bottom="0.4" header="0.5" footer="0.2"/>
  <pageSetup scale="64" orientation="landscape" r:id="rId1"/>
  <headerFooter alignWithMargins="0"/>
  <rowBreaks count="1" manualBreakCount="1">
    <brk id="49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4">
    <pageSetUpPr fitToPage="1"/>
  </sheetPr>
  <dimension ref="A1:AK74"/>
  <sheetViews>
    <sheetView topLeftCell="C1" zoomScale="70" zoomScaleNormal="70" workbookViewId="0">
      <selection activeCell="Y21" sqref="Y21"/>
    </sheetView>
  </sheetViews>
  <sheetFormatPr defaultColWidth="9.296875" defaultRowHeight="13"/>
  <cols>
    <col min="1" max="1" width="9.296875" style="62"/>
    <col min="2" max="2" width="18.19921875" style="62" customWidth="1"/>
    <col min="3" max="3" width="12.19921875" style="62" customWidth="1"/>
    <col min="4" max="4" width="12.69921875" style="62" customWidth="1"/>
    <col min="5" max="6" width="3.296875" style="62" customWidth="1"/>
    <col min="7" max="7" width="15.796875" style="62" customWidth="1"/>
    <col min="8" max="8" width="16.296875" style="62" customWidth="1"/>
    <col min="9" max="9" width="13.69921875" style="62" customWidth="1"/>
    <col min="10" max="10" width="15.5" style="62" customWidth="1"/>
    <col min="11" max="11" width="8.296875" style="62" customWidth="1"/>
    <col min="12" max="12" width="15.796875" style="62" customWidth="1"/>
    <col min="13" max="13" width="16.296875" style="62" customWidth="1"/>
    <col min="14" max="15" width="15.296875" style="62" customWidth="1"/>
    <col min="16" max="16" width="5.19921875" style="62" customWidth="1"/>
    <col min="17" max="17" width="15.796875" style="62" customWidth="1"/>
    <col min="18" max="18" width="16.296875" style="62" customWidth="1"/>
    <col min="19" max="19" width="18.296875" style="62" customWidth="1"/>
    <col min="20" max="20" width="12.19921875" style="62" customWidth="1"/>
    <col min="21" max="21" width="11.796875" style="62" customWidth="1"/>
    <col min="22" max="22" width="8.69921875" style="62" customWidth="1"/>
    <col min="23" max="23" width="16.296875" style="62" customWidth="1"/>
    <col min="24" max="24" width="16.19921875" style="62" customWidth="1"/>
    <col min="25" max="25" width="10.19921875" style="62" customWidth="1"/>
    <col min="26" max="26" width="7.69921875" style="62" customWidth="1"/>
    <col min="27" max="28" width="14.796875" style="62" customWidth="1"/>
    <col min="30" max="31" width="14.796875" style="62" customWidth="1"/>
    <col min="33" max="33" width="14.296875" style="62" customWidth="1"/>
    <col min="34" max="34" width="14.796875" style="62" customWidth="1"/>
    <col min="35" max="35" width="11" style="62" customWidth="1"/>
    <col min="36" max="16384" width="9.296875" style="62"/>
  </cols>
  <sheetData>
    <row r="1" spans="1:37" ht="15">
      <c r="G1" s="297" t="s">
        <v>53</v>
      </c>
      <c r="H1" s="61"/>
      <c r="I1" s="61"/>
      <c r="J1" s="61"/>
      <c r="K1" s="61"/>
      <c r="M1" s="61"/>
      <c r="N1" s="61"/>
      <c r="O1" s="61"/>
      <c r="P1" s="61"/>
      <c r="R1" s="61"/>
      <c r="S1" s="61"/>
      <c r="T1" s="61"/>
      <c r="U1" s="61"/>
      <c r="W1" s="61"/>
      <c r="X1" s="61"/>
      <c r="Y1" s="61"/>
    </row>
    <row r="2" spans="1:37" ht="15">
      <c r="G2" s="297" t="s">
        <v>271</v>
      </c>
      <c r="H2" s="61"/>
      <c r="I2" s="61"/>
      <c r="J2" s="61"/>
      <c r="K2" s="61"/>
      <c r="M2" s="61"/>
      <c r="N2" s="61"/>
      <c r="O2" s="61"/>
      <c r="P2" s="61"/>
      <c r="R2" s="61"/>
      <c r="S2" s="61"/>
      <c r="T2" s="61"/>
      <c r="U2" s="61"/>
      <c r="W2" s="61"/>
      <c r="X2" s="61"/>
      <c r="Y2" s="61"/>
    </row>
    <row r="3" spans="1:37" ht="15">
      <c r="H3" s="296" t="s">
        <v>87</v>
      </c>
      <c r="I3" s="312">
        <v>2027</v>
      </c>
      <c r="J3" s="61"/>
      <c r="K3" s="61"/>
      <c r="M3" s="296" t="s">
        <v>87</v>
      </c>
      <c r="N3" s="312">
        <v>2028</v>
      </c>
      <c r="O3" s="61"/>
      <c r="P3" s="61"/>
      <c r="R3" s="296" t="s">
        <v>87</v>
      </c>
      <c r="S3" s="312">
        <v>2032</v>
      </c>
      <c r="T3" s="61"/>
      <c r="U3" s="61"/>
      <c r="W3" s="296" t="s">
        <v>87</v>
      </c>
      <c r="X3" s="312">
        <v>2036</v>
      </c>
      <c r="Y3" s="61"/>
    </row>
    <row r="4" spans="1:37" ht="65.25" customHeight="1">
      <c r="G4" s="310"/>
      <c r="H4" s="316" t="str">
        <f>'2025 IRP Assumptions'!$B$398</f>
        <v>Cluster 1 Area 11 - Willamette Valley</v>
      </c>
      <c r="I4" s="289"/>
      <c r="J4" s="289"/>
      <c r="K4" s="289"/>
      <c r="M4" s="316" t="str">
        <f>'2025 IRP Assumptions'!$B$404</f>
        <v>Cluster 2 Area 23 - Willamette Valley</v>
      </c>
      <c r="N4" s="289"/>
      <c r="O4" s="289"/>
      <c r="P4" s="289"/>
      <c r="R4" s="316" t="str">
        <f>'2025 IRP Assumptions'!B409</f>
        <v>Cluster 2/3 - Willamette Valley - Fry-Full Circle 230 kV</v>
      </c>
      <c r="S4" s="289"/>
      <c r="T4" s="289"/>
      <c r="U4" s="289"/>
      <c r="W4" s="316" t="str">
        <f>'2025 IRP Assumptions'!$B$412</f>
        <v>S. Lebanon-Dixonville 500 kV, Dbl-Ckt Fry-S.Lebanon 230 kV</v>
      </c>
      <c r="X4" s="289"/>
      <c r="Y4" s="289"/>
    </row>
    <row r="5" spans="1:37" ht="90.75" customHeight="1">
      <c r="B5" s="309" t="s">
        <v>270</v>
      </c>
      <c r="C5" s="113" t="s">
        <v>274</v>
      </c>
      <c r="D5" s="289"/>
      <c r="E5" s="289"/>
      <c r="F5" s="289"/>
      <c r="G5" s="311" t="s">
        <v>0</v>
      </c>
      <c r="H5" s="309" t="s">
        <v>273</v>
      </c>
      <c r="I5" s="309" t="s">
        <v>141</v>
      </c>
      <c r="L5" s="311" t="s">
        <v>0</v>
      </c>
      <c r="M5" s="309" t="s">
        <v>273</v>
      </c>
      <c r="N5" s="309" t="s">
        <v>141</v>
      </c>
      <c r="P5" s="309"/>
      <c r="Q5" s="311" t="s">
        <v>0</v>
      </c>
      <c r="R5" s="309" t="s">
        <v>273</v>
      </c>
      <c r="S5" s="309" t="s">
        <v>141</v>
      </c>
      <c r="T5" s="309"/>
      <c r="U5" s="309"/>
      <c r="V5" s="311" t="s">
        <v>0</v>
      </c>
      <c r="W5" s="309" t="s">
        <v>273</v>
      </c>
      <c r="X5" s="309" t="s">
        <v>141</v>
      </c>
      <c r="Y5" s="309"/>
      <c r="AA5" s="309"/>
      <c r="AB5" s="309"/>
      <c r="AD5" s="309"/>
      <c r="AE5" s="309"/>
      <c r="AG5" s="113"/>
      <c r="AH5" s="113"/>
      <c r="AI5" s="113"/>
      <c r="AJ5" s="113"/>
    </row>
    <row r="6" spans="1:37" ht="24" customHeight="1">
      <c r="B6" s="313" t="s">
        <v>32</v>
      </c>
      <c r="C6" s="62" t="s">
        <v>32</v>
      </c>
      <c r="G6" s="77"/>
      <c r="H6" s="313" t="s">
        <v>269</v>
      </c>
      <c r="I6" s="313" t="s">
        <v>32</v>
      </c>
      <c r="J6" s="309" t="s">
        <v>8</v>
      </c>
      <c r="K6" s="309"/>
      <c r="L6" s="77"/>
      <c r="M6" s="313" t="s">
        <v>269</v>
      </c>
      <c r="N6" s="313" t="s">
        <v>32</v>
      </c>
      <c r="O6" s="309" t="s">
        <v>8</v>
      </c>
      <c r="P6" s="313"/>
      <c r="Q6" s="77"/>
      <c r="R6" s="313" t="s">
        <v>269</v>
      </c>
      <c r="S6" s="313" t="s">
        <v>32</v>
      </c>
      <c r="T6" s="309" t="s">
        <v>8</v>
      </c>
      <c r="U6" s="313"/>
      <c r="V6" s="77"/>
      <c r="W6" s="313" t="s">
        <v>269</v>
      </c>
      <c r="X6" s="313" t="s">
        <v>32</v>
      </c>
      <c r="Y6" s="309" t="s">
        <v>8</v>
      </c>
      <c r="AA6" s="313"/>
      <c r="AB6" s="313"/>
      <c r="AD6" s="313"/>
      <c r="AE6" s="313"/>
    </row>
    <row r="7" spans="1:37">
      <c r="B7" s="68"/>
      <c r="H7" s="68"/>
      <c r="I7" s="68"/>
      <c r="J7" s="68"/>
      <c r="K7" s="68"/>
      <c r="M7" s="68"/>
      <c r="N7" s="68"/>
      <c r="O7" s="68"/>
      <c r="P7" s="68"/>
      <c r="R7" s="68"/>
      <c r="S7" s="68"/>
      <c r="T7" s="68"/>
      <c r="U7" s="68"/>
      <c r="W7" s="68"/>
      <c r="X7" s="68"/>
      <c r="Y7" s="68"/>
      <c r="AA7" s="68"/>
      <c r="AB7" s="68"/>
      <c r="AD7" s="68"/>
      <c r="AE7" s="68"/>
    </row>
    <row r="8" spans="1:37" ht="6" customHeight="1"/>
    <row r="9" spans="1:37">
      <c r="G9" s="162"/>
      <c r="L9" s="162"/>
      <c r="Q9" s="162"/>
      <c r="V9" s="162"/>
    </row>
    <row r="10" spans="1:37">
      <c r="A10" s="69">
        <v>2025</v>
      </c>
      <c r="B10" s="291">
        <f>C10</f>
        <v>0</v>
      </c>
      <c r="C10" s="291">
        <v>0</v>
      </c>
      <c r="D10" s="69"/>
      <c r="E10" s="69"/>
      <c r="F10" s="69"/>
      <c r="G10" s="69">
        <v>2025</v>
      </c>
      <c r="H10" s="71"/>
      <c r="I10" s="291"/>
      <c r="J10" s="291"/>
      <c r="K10" s="291"/>
      <c r="L10" s="69">
        <v>2025</v>
      </c>
      <c r="M10" s="71"/>
      <c r="N10" s="291"/>
      <c r="O10" s="291"/>
      <c r="P10" s="291"/>
      <c r="Q10" s="69">
        <v>2025</v>
      </c>
      <c r="R10" s="71"/>
      <c r="S10" s="291"/>
      <c r="T10" s="291"/>
      <c r="U10" s="291"/>
      <c r="V10" s="69">
        <v>2025</v>
      </c>
      <c r="W10" s="71"/>
      <c r="X10" s="291"/>
      <c r="Y10" s="291"/>
      <c r="AA10" s="291"/>
      <c r="AB10" s="291"/>
      <c r="AD10" s="291"/>
      <c r="AE10" s="291"/>
      <c r="AG10" s="291"/>
      <c r="AH10" s="291"/>
      <c r="AI10" s="291"/>
      <c r="AJ10" s="291"/>
      <c r="AK10" s="291"/>
    </row>
    <row r="11" spans="1:37">
      <c r="A11" s="69">
        <f t="shared" ref="A11:A35" si="0">A10+1</f>
        <v>2026</v>
      </c>
      <c r="B11" s="291">
        <f t="shared" ref="B11:B35" si="1">B10+C11</f>
        <v>0</v>
      </c>
      <c r="C11" s="291">
        <v>0</v>
      </c>
      <c r="D11" s="69"/>
      <c r="E11" s="69"/>
      <c r="F11" s="69"/>
      <c r="G11" s="69">
        <f t="shared" ref="G11:G35" si="2">G10+1</f>
        <v>2026</v>
      </c>
      <c r="H11" s="71"/>
      <c r="I11" s="291"/>
      <c r="J11" s="291"/>
      <c r="K11" s="291"/>
      <c r="L11" s="69">
        <f t="shared" ref="L11:L35" si="3">L10+1</f>
        <v>2026</v>
      </c>
      <c r="M11" s="71"/>
      <c r="N11" s="291"/>
      <c r="O11" s="291"/>
      <c r="P11" s="291"/>
      <c r="Q11" s="69">
        <f t="shared" ref="Q11:Q35" si="4">Q10+1</f>
        <v>2026</v>
      </c>
      <c r="R11" s="71"/>
      <c r="S11" s="291"/>
      <c r="T11" s="291"/>
      <c r="U11" s="291"/>
      <c r="V11" s="69">
        <f t="shared" ref="V11:V35" si="5">V10+1</f>
        <v>2026</v>
      </c>
      <c r="W11" s="71"/>
      <c r="X11" s="291"/>
      <c r="Y11" s="291"/>
      <c r="AA11" s="291"/>
      <c r="AB11" s="291"/>
      <c r="AD11" s="291"/>
      <c r="AE11" s="291"/>
      <c r="AG11" s="291"/>
      <c r="AH11" s="291"/>
      <c r="AI11" s="291"/>
      <c r="AJ11" s="291"/>
      <c r="AK11" s="291"/>
    </row>
    <row r="12" spans="1:37">
      <c r="A12" s="69">
        <f t="shared" si="0"/>
        <v>2027</v>
      </c>
      <c r="B12" s="291">
        <f t="shared" si="1"/>
        <v>109.0126908</v>
      </c>
      <c r="C12" s="291">
        <v>109.0126908</v>
      </c>
      <c r="D12" s="69"/>
      <c r="E12" s="69"/>
      <c r="F12" s="69"/>
      <c r="G12" s="160">
        <f t="shared" si="2"/>
        <v>2027</v>
      </c>
      <c r="H12" s="315">
        <f>'2025 IRP Assumptions'!$K$398</f>
        <v>557.16677599999991</v>
      </c>
      <c r="I12" s="314">
        <f>'2025 IRP Assumptions'!$E$398</f>
        <v>199</v>
      </c>
      <c r="J12" s="246">
        <f>H12/$C12</f>
        <v>5.1110267246059014</v>
      </c>
      <c r="K12" s="71"/>
      <c r="L12" s="69">
        <f t="shared" si="3"/>
        <v>2027</v>
      </c>
      <c r="M12" s="71"/>
      <c r="N12" s="291"/>
      <c r="O12" s="291"/>
      <c r="P12" s="291"/>
      <c r="Q12" s="69">
        <f t="shared" si="4"/>
        <v>2027</v>
      </c>
      <c r="R12" s="71"/>
      <c r="S12" s="291"/>
      <c r="T12" s="291"/>
      <c r="U12" s="291"/>
      <c r="V12" s="69">
        <f t="shared" si="5"/>
        <v>2027</v>
      </c>
      <c r="W12" s="71"/>
      <c r="X12" s="291"/>
      <c r="Y12" s="291"/>
      <c r="AA12" s="291"/>
      <c r="AB12" s="291"/>
      <c r="AD12" s="291"/>
      <c r="AE12" s="291"/>
      <c r="AG12" s="291"/>
      <c r="AH12" s="291"/>
      <c r="AI12" s="291"/>
      <c r="AJ12" s="291"/>
      <c r="AK12" s="291"/>
    </row>
    <row r="13" spans="1:37">
      <c r="A13" s="69">
        <f t="shared" si="0"/>
        <v>2028</v>
      </c>
      <c r="B13" s="291">
        <f t="shared" si="1"/>
        <v>272.88141419999999</v>
      </c>
      <c r="C13" s="291">
        <v>163.86872339999999</v>
      </c>
      <c r="D13" s="69"/>
      <c r="E13" s="69"/>
      <c r="F13" s="69"/>
      <c r="G13" s="69">
        <f t="shared" si="2"/>
        <v>2028</v>
      </c>
      <c r="H13" s="70">
        <f t="shared" ref="H13:H35" si="6">H12*(1+Inflation)</f>
        <v>569.31301171679991</v>
      </c>
      <c r="I13" s="291">
        <f>I12</f>
        <v>199</v>
      </c>
      <c r="J13" s="246">
        <f>H13/MAX(I13,C13)</f>
        <v>2.86086940561206</v>
      </c>
      <c r="K13" s="71"/>
      <c r="L13" s="160">
        <f t="shared" si="3"/>
        <v>2028</v>
      </c>
      <c r="M13" s="315">
        <f>'2025 IRP Assumptions'!$K$404</f>
        <v>90.497897000000009</v>
      </c>
      <c r="N13" s="314">
        <f>'2025 IRP Assumptions'!$E$404</f>
        <v>393</v>
      </c>
      <c r="O13" s="246">
        <f>(M13)/MAX(N13,C13)</f>
        <v>0.23027454707379136</v>
      </c>
      <c r="P13" s="291"/>
      <c r="Q13" s="69">
        <f t="shared" si="4"/>
        <v>2028</v>
      </c>
      <c r="R13" s="71"/>
      <c r="S13" s="291"/>
      <c r="T13" s="71"/>
      <c r="U13" s="291"/>
      <c r="V13" s="69">
        <f t="shared" si="5"/>
        <v>2028</v>
      </c>
      <c r="W13" s="71"/>
      <c r="X13" s="291"/>
      <c r="Y13" s="71"/>
      <c r="AA13" s="291"/>
      <c r="AB13" s="291"/>
      <c r="AD13" s="291"/>
      <c r="AE13" s="291"/>
      <c r="AG13" s="291"/>
      <c r="AH13" s="291"/>
      <c r="AI13" s="291"/>
      <c r="AJ13" s="291"/>
      <c r="AK13" s="291"/>
    </row>
    <row r="14" spans="1:37">
      <c r="A14" s="69">
        <f t="shared" si="0"/>
        <v>2029</v>
      </c>
      <c r="B14" s="291">
        <f t="shared" si="1"/>
        <v>866.78141419999997</v>
      </c>
      <c r="C14" s="291">
        <v>593.9</v>
      </c>
      <c r="D14" s="69"/>
      <c r="E14" s="69"/>
      <c r="F14" s="69"/>
      <c r="G14" s="69">
        <f t="shared" si="2"/>
        <v>2029</v>
      </c>
      <c r="H14" s="70">
        <f t="shared" si="6"/>
        <v>581.72403537222613</v>
      </c>
      <c r="I14" s="291">
        <f t="shared" ref="I14:I35" si="7">I13</f>
        <v>199</v>
      </c>
      <c r="J14" s="331"/>
      <c r="K14" s="71"/>
      <c r="L14" s="69">
        <f t="shared" si="3"/>
        <v>2029</v>
      </c>
      <c r="M14" s="70">
        <f t="shared" ref="M14:M35" si="8">M13*(1+Inflation)</f>
        <v>92.470751154600009</v>
      </c>
      <c r="N14" s="291">
        <f>N13</f>
        <v>393</v>
      </c>
      <c r="O14" s="71"/>
      <c r="P14" s="291"/>
      <c r="Q14" s="69">
        <f t="shared" si="4"/>
        <v>2029</v>
      </c>
      <c r="R14" s="71"/>
      <c r="S14" s="291"/>
      <c r="T14" s="71"/>
      <c r="U14" s="291"/>
      <c r="V14" s="69">
        <f t="shared" si="5"/>
        <v>2029</v>
      </c>
      <c r="W14" s="71"/>
      <c r="X14" s="291"/>
      <c r="Y14" s="71"/>
      <c r="AA14" s="291"/>
      <c r="AB14" s="291"/>
      <c r="AD14" s="291"/>
      <c r="AE14" s="291"/>
      <c r="AG14" s="291"/>
      <c r="AH14" s="291"/>
      <c r="AI14" s="291"/>
      <c r="AJ14" s="291"/>
      <c r="AK14" s="291"/>
    </row>
    <row r="15" spans="1:37">
      <c r="A15" s="69">
        <f t="shared" si="0"/>
        <v>2030</v>
      </c>
      <c r="B15" s="291">
        <f t="shared" si="1"/>
        <v>1153.963528</v>
      </c>
      <c r="C15" s="291">
        <v>287.18211380000002</v>
      </c>
      <c r="D15" s="69"/>
      <c r="E15" s="69"/>
      <c r="F15" s="69"/>
      <c r="G15" s="69">
        <f t="shared" si="2"/>
        <v>2030</v>
      </c>
      <c r="H15" s="70">
        <f t="shared" si="6"/>
        <v>594.40561934334073</v>
      </c>
      <c r="I15" s="291">
        <f t="shared" si="7"/>
        <v>199</v>
      </c>
      <c r="J15" s="331"/>
      <c r="K15" s="71"/>
      <c r="L15" s="69">
        <f t="shared" si="3"/>
        <v>2030</v>
      </c>
      <c r="M15" s="70">
        <f t="shared" si="8"/>
        <v>94.486613529770295</v>
      </c>
      <c r="N15" s="291">
        <f t="shared" ref="N15:N35" si="9">N14</f>
        <v>393</v>
      </c>
      <c r="O15" s="71"/>
      <c r="P15" s="291"/>
      <c r="Q15" s="69">
        <f t="shared" si="4"/>
        <v>2030</v>
      </c>
      <c r="R15" s="71"/>
      <c r="S15" s="291"/>
      <c r="T15" s="71"/>
      <c r="U15" s="291"/>
      <c r="V15" s="69">
        <f t="shared" si="5"/>
        <v>2030</v>
      </c>
      <c r="W15" s="71"/>
      <c r="X15" s="291"/>
      <c r="Y15" s="71"/>
      <c r="AA15" s="291"/>
      <c r="AB15" s="291"/>
      <c r="AD15" s="291"/>
      <c r="AE15" s="291"/>
      <c r="AG15" s="291"/>
      <c r="AH15" s="291"/>
      <c r="AI15" s="291"/>
      <c r="AJ15" s="291"/>
      <c r="AK15" s="291"/>
    </row>
    <row r="16" spans="1:37">
      <c r="A16" s="69">
        <f t="shared" si="0"/>
        <v>2031</v>
      </c>
      <c r="B16" s="291">
        <f t="shared" si="1"/>
        <v>1187.8</v>
      </c>
      <c r="C16" s="291">
        <v>33.836472000000001</v>
      </c>
      <c r="D16" s="69"/>
      <c r="E16" s="69"/>
      <c r="F16" s="69"/>
      <c r="G16" s="69">
        <f t="shared" si="2"/>
        <v>2031</v>
      </c>
      <c r="H16" s="70">
        <f t="shared" si="6"/>
        <v>607.3636618450256</v>
      </c>
      <c r="I16" s="291">
        <f t="shared" si="7"/>
        <v>199</v>
      </c>
      <c r="J16" s="331"/>
      <c r="K16" s="71"/>
      <c r="L16" s="69">
        <f t="shared" si="3"/>
        <v>2031</v>
      </c>
      <c r="M16" s="70">
        <f t="shared" si="8"/>
        <v>96.546421704719293</v>
      </c>
      <c r="N16" s="291">
        <f t="shared" si="9"/>
        <v>393</v>
      </c>
      <c r="O16" s="71"/>
      <c r="P16" s="291"/>
      <c r="Q16" s="69">
        <f t="shared" si="4"/>
        <v>2031</v>
      </c>
      <c r="R16" s="71"/>
      <c r="S16" s="291"/>
      <c r="T16" s="71"/>
      <c r="U16" s="291"/>
      <c r="V16" s="69">
        <f t="shared" si="5"/>
        <v>2031</v>
      </c>
      <c r="W16" s="71"/>
      <c r="X16" s="291"/>
      <c r="Y16" s="71"/>
      <c r="AA16" s="291"/>
      <c r="AB16" s="291"/>
      <c r="AD16" s="291"/>
      <c r="AE16" s="291"/>
      <c r="AG16" s="291"/>
      <c r="AH16" s="291"/>
      <c r="AI16" s="291"/>
      <c r="AJ16" s="291"/>
      <c r="AK16" s="291"/>
    </row>
    <row r="17" spans="1:37">
      <c r="A17" s="69">
        <f t="shared" si="0"/>
        <v>2032</v>
      </c>
      <c r="B17" s="291">
        <f t="shared" si="1"/>
        <v>2089.8000000000002</v>
      </c>
      <c r="C17" s="291">
        <v>902</v>
      </c>
      <c r="D17" s="69"/>
      <c r="E17" s="69"/>
      <c r="F17" s="69"/>
      <c r="G17" s="69">
        <f t="shared" si="2"/>
        <v>2032</v>
      </c>
      <c r="H17" s="70">
        <f t="shared" si="6"/>
        <v>620.60418967324722</v>
      </c>
      <c r="I17" s="291">
        <f t="shared" si="7"/>
        <v>199</v>
      </c>
      <c r="J17" s="331"/>
      <c r="K17" s="71"/>
      <c r="L17" s="69">
        <f t="shared" si="3"/>
        <v>2032</v>
      </c>
      <c r="M17" s="70">
        <f t="shared" si="8"/>
        <v>98.651133697882173</v>
      </c>
      <c r="N17" s="291">
        <f t="shared" si="9"/>
        <v>393</v>
      </c>
      <c r="O17" s="71"/>
      <c r="P17" s="291"/>
      <c r="Q17" s="160">
        <f t="shared" si="4"/>
        <v>2032</v>
      </c>
      <c r="R17" s="315">
        <f>'2025 IRP Assumptions'!$K$409</f>
        <v>17230.048914999999</v>
      </c>
      <c r="S17" s="314">
        <f>'2025 IRP Assumptions'!$E$409</f>
        <v>450</v>
      </c>
      <c r="T17" s="246">
        <f>R17/$C17</f>
        <v>19.102049794900221</v>
      </c>
      <c r="U17" s="291"/>
      <c r="V17" s="69">
        <f t="shared" si="5"/>
        <v>2032</v>
      </c>
      <c r="W17" s="71"/>
      <c r="X17" s="291"/>
      <c r="Y17" s="71"/>
      <c r="AA17" s="291"/>
      <c r="AB17" s="291"/>
      <c r="AD17" s="291"/>
      <c r="AE17" s="291"/>
      <c r="AG17" s="291"/>
      <c r="AH17" s="291"/>
      <c r="AI17" s="291"/>
      <c r="AJ17" s="291"/>
      <c r="AK17" s="291"/>
    </row>
    <row r="18" spans="1:37">
      <c r="A18" s="69">
        <f t="shared" si="0"/>
        <v>2033</v>
      </c>
      <c r="B18" s="291">
        <f t="shared" si="1"/>
        <v>2089.8000000000002</v>
      </c>
      <c r="C18" s="291">
        <v>0</v>
      </c>
      <c r="D18" s="69"/>
      <c r="E18" s="69"/>
      <c r="F18" s="69"/>
      <c r="G18" s="69">
        <f t="shared" si="2"/>
        <v>2033</v>
      </c>
      <c r="H18" s="70">
        <f t="shared" si="6"/>
        <v>634.13336100812398</v>
      </c>
      <c r="I18" s="291">
        <f t="shared" si="7"/>
        <v>199</v>
      </c>
      <c r="J18" s="331"/>
      <c r="K18" s="71"/>
      <c r="L18" s="69">
        <f t="shared" si="3"/>
        <v>2033</v>
      </c>
      <c r="M18" s="70">
        <f t="shared" si="8"/>
        <v>100.801728412496</v>
      </c>
      <c r="N18" s="291">
        <f t="shared" si="9"/>
        <v>393</v>
      </c>
      <c r="O18" s="71"/>
      <c r="P18" s="291"/>
      <c r="Q18" s="69">
        <f t="shared" si="4"/>
        <v>2033</v>
      </c>
      <c r="R18" s="70">
        <f t="shared" ref="R18:R35" si="10">R17*(1+Inflation)</f>
        <v>17605.663981346999</v>
      </c>
      <c r="S18" s="291">
        <f>S17</f>
        <v>450</v>
      </c>
      <c r="T18" s="71"/>
      <c r="U18" s="291"/>
      <c r="V18" s="69">
        <f t="shared" si="5"/>
        <v>2033</v>
      </c>
      <c r="W18" s="71"/>
      <c r="X18" s="291"/>
      <c r="Y18" s="71"/>
      <c r="AA18" s="291"/>
      <c r="AB18" s="291"/>
      <c r="AD18" s="291"/>
      <c r="AE18" s="291"/>
      <c r="AG18" s="291"/>
      <c r="AH18" s="291"/>
      <c r="AI18" s="291"/>
      <c r="AJ18" s="291"/>
      <c r="AK18" s="291"/>
    </row>
    <row r="19" spans="1:37">
      <c r="A19" s="69">
        <f t="shared" si="0"/>
        <v>2034</v>
      </c>
      <c r="B19" s="291">
        <f t="shared" si="1"/>
        <v>2089.8000000000002</v>
      </c>
      <c r="C19" s="291">
        <v>0</v>
      </c>
      <c r="D19" s="69"/>
      <c r="E19" s="69"/>
      <c r="F19" s="69"/>
      <c r="G19" s="69">
        <f t="shared" si="2"/>
        <v>2034</v>
      </c>
      <c r="H19" s="70">
        <f t="shared" si="6"/>
        <v>647.95746827810115</v>
      </c>
      <c r="I19" s="291">
        <f t="shared" si="7"/>
        <v>199</v>
      </c>
      <c r="J19" s="331"/>
      <c r="K19" s="71"/>
      <c r="L19" s="69">
        <f t="shared" si="3"/>
        <v>2034</v>
      </c>
      <c r="M19" s="70">
        <f t="shared" si="8"/>
        <v>102.99920609188842</v>
      </c>
      <c r="N19" s="291">
        <f t="shared" si="9"/>
        <v>393</v>
      </c>
      <c r="O19" s="71"/>
      <c r="P19" s="291"/>
      <c r="Q19" s="69">
        <f t="shared" si="4"/>
        <v>2034</v>
      </c>
      <c r="R19" s="70">
        <f t="shared" si="10"/>
        <v>17989.467456140366</v>
      </c>
      <c r="S19" s="291">
        <f t="shared" ref="S19:S35" si="11">S18</f>
        <v>450</v>
      </c>
      <c r="T19" s="71"/>
      <c r="U19" s="291"/>
      <c r="V19" s="69">
        <f t="shared" si="5"/>
        <v>2034</v>
      </c>
      <c r="W19" s="71"/>
      <c r="X19" s="291"/>
      <c r="Y19" s="71"/>
      <c r="AA19" s="291"/>
      <c r="AB19" s="291"/>
      <c r="AD19" s="291"/>
      <c r="AE19" s="291"/>
      <c r="AG19" s="291"/>
      <c r="AH19" s="291"/>
      <c r="AI19" s="291"/>
      <c r="AJ19" s="291"/>
      <c r="AK19" s="291"/>
    </row>
    <row r="20" spans="1:37">
      <c r="A20" s="69">
        <f t="shared" si="0"/>
        <v>2035</v>
      </c>
      <c r="B20" s="291">
        <f t="shared" si="1"/>
        <v>2089.8000000000002</v>
      </c>
      <c r="C20" s="291">
        <v>0</v>
      </c>
      <c r="D20" s="69"/>
      <c r="E20" s="69"/>
      <c r="F20" s="69"/>
      <c r="G20" s="69">
        <f t="shared" si="2"/>
        <v>2035</v>
      </c>
      <c r="H20" s="70">
        <f t="shared" si="6"/>
        <v>662.08294108656378</v>
      </c>
      <c r="I20" s="291">
        <f t="shared" si="7"/>
        <v>199</v>
      </c>
      <c r="J20" s="331"/>
      <c r="K20" s="71"/>
      <c r="L20" s="69">
        <f t="shared" si="3"/>
        <v>2035</v>
      </c>
      <c r="M20" s="70">
        <f t="shared" si="8"/>
        <v>105.2445887846916</v>
      </c>
      <c r="N20" s="291">
        <f t="shared" si="9"/>
        <v>393</v>
      </c>
      <c r="O20" s="71"/>
      <c r="P20" s="291"/>
      <c r="Q20" s="69">
        <f t="shared" si="4"/>
        <v>2035</v>
      </c>
      <c r="R20" s="70">
        <f t="shared" si="10"/>
        <v>18381.637846684225</v>
      </c>
      <c r="S20" s="291">
        <f t="shared" si="11"/>
        <v>450</v>
      </c>
      <c r="T20" s="71"/>
      <c r="U20" s="291"/>
      <c r="V20" s="69">
        <f t="shared" si="5"/>
        <v>2035</v>
      </c>
      <c r="W20" s="71"/>
      <c r="X20" s="291"/>
      <c r="Y20" s="71"/>
      <c r="AA20" s="291"/>
      <c r="AB20" s="291"/>
      <c r="AD20" s="291"/>
      <c r="AE20" s="291"/>
      <c r="AG20" s="291"/>
      <c r="AH20" s="291"/>
      <c r="AI20" s="291"/>
      <c r="AJ20" s="291"/>
      <c r="AK20" s="291"/>
    </row>
    <row r="21" spans="1:37">
      <c r="A21" s="69">
        <f t="shared" si="0"/>
        <v>2036</v>
      </c>
      <c r="B21" s="291">
        <f t="shared" si="1"/>
        <v>2755.7999998</v>
      </c>
      <c r="C21" s="291">
        <v>665.99999979999996</v>
      </c>
      <c r="D21" s="69"/>
      <c r="E21" s="69"/>
      <c r="F21" s="69"/>
      <c r="G21" s="69">
        <f t="shared" si="2"/>
        <v>2036</v>
      </c>
      <c r="H21" s="70">
        <f t="shared" si="6"/>
        <v>676.51634920225092</v>
      </c>
      <c r="I21" s="291">
        <f t="shared" si="7"/>
        <v>199</v>
      </c>
      <c r="J21" s="331"/>
      <c r="K21" s="71"/>
      <c r="L21" s="69">
        <f t="shared" si="3"/>
        <v>2036</v>
      </c>
      <c r="M21" s="70">
        <f t="shared" si="8"/>
        <v>107.53892082019789</v>
      </c>
      <c r="N21" s="291">
        <f t="shared" si="9"/>
        <v>393</v>
      </c>
      <c r="O21" s="71"/>
      <c r="P21" s="291"/>
      <c r="Q21" s="69">
        <f t="shared" si="4"/>
        <v>2036</v>
      </c>
      <c r="R21" s="70">
        <f t="shared" si="10"/>
        <v>18782.357551741941</v>
      </c>
      <c r="S21" s="291">
        <f t="shared" si="11"/>
        <v>450</v>
      </c>
      <c r="T21" s="71"/>
      <c r="U21" s="291"/>
      <c r="V21" s="160">
        <f t="shared" si="5"/>
        <v>2036</v>
      </c>
      <c r="W21" s="315">
        <f>'2025 IRP Assumptions'!$K$412</f>
        <v>46579.726330999998</v>
      </c>
      <c r="X21" s="314">
        <f>'2025 IRP Assumptions'!$E$412</f>
        <v>665</v>
      </c>
      <c r="Y21" s="246">
        <f>W21/$C21</f>
        <v>69.939529046528392</v>
      </c>
      <c r="AA21" s="291"/>
      <c r="AB21" s="291"/>
      <c r="AD21" s="291"/>
      <c r="AE21" s="291"/>
      <c r="AG21" s="291"/>
      <c r="AH21" s="291"/>
      <c r="AI21" s="291"/>
      <c r="AJ21" s="291"/>
      <c r="AK21" s="291"/>
    </row>
    <row r="22" spans="1:37">
      <c r="A22" s="69">
        <f t="shared" si="0"/>
        <v>2037</v>
      </c>
      <c r="B22" s="291">
        <f t="shared" si="1"/>
        <v>2757.6999998000001</v>
      </c>
      <c r="C22" s="291">
        <v>1.9</v>
      </c>
      <c r="D22" s="69"/>
      <c r="E22" s="69"/>
      <c r="F22" s="69"/>
      <c r="G22" s="69">
        <f t="shared" si="2"/>
        <v>2037</v>
      </c>
      <c r="H22" s="70">
        <f t="shared" si="6"/>
        <v>691.26440561486004</v>
      </c>
      <c r="I22" s="291">
        <f t="shared" si="7"/>
        <v>199</v>
      </c>
      <c r="J22" s="331"/>
      <c r="K22" s="71"/>
      <c r="L22" s="69">
        <f t="shared" si="3"/>
        <v>2037</v>
      </c>
      <c r="M22" s="70">
        <f t="shared" si="8"/>
        <v>109.8832692940782</v>
      </c>
      <c r="N22" s="291">
        <f t="shared" si="9"/>
        <v>393</v>
      </c>
      <c r="O22" s="71"/>
      <c r="P22" s="291"/>
      <c r="Q22" s="69">
        <f t="shared" si="4"/>
        <v>2037</v>
      </c>
      <c r="R22" s="70">
        <f t="shared" si="10"/>
        <v>19191.812946369915</v>
      </c>
      <c r="S22" s="291">
        <f t="shared" si="11"/>
        <v>450</v>
      </c>
      <c r="T22" s="71"/>
      <c r="U22" s="291"/>
      <c r="V22" s="69">
        <f t="shared" si="5"/>
        <v>2037</v>
      </c>
      <c r="W22" s="70">
        <f t="shared" ref="W22:W35" si="12">W21*(1+Inflation)</f>
        <v>47595.1643650158</v>
      </c>
      <c r="X22" s="291">
        <f t="shared" ref="X22:X35" si="13">X21</f>
        <v>665</v>
      </c>
      <c r="Y22" s="71"/>
      <c r="AA22" s="291"/>
      <c r="AB22" s="291"/>
      <c r="AD22" s="291"/>
      <c r="AE22" s="291"/>
      <c r="AG22" s="291"/>
      <c r="AH22" s="291"/>
      <c r="AI22" s="291"/>
      <c r="AJ22" s="291"/>
      <c r="AK22" s="291"/>
    </row>
    <row r="23" spans="1:37">
      <c r="A23" s="69">
        <f t="shared" si="0"/>
        <v>2038</v>
      </c>
      <c r="B23" s="291">
        <f t="shared" si="1"/>
        <v>2757.6999998000001</v>
      </c>
      <c r="C23" s="291">
        <v>0</v>
      </c>
      <c r="D23" s="69"/>
      <c r="E23" s="69"/>
      <c r="F23" s="69"/>
      <c r="G23" s="69">
        <f t="shared" si="2"/>
        <v>2038</v>
      </c>
      <c r="H23" s="70">
        <f t="shared" si="6"/>
        <v>706.33396965726399</v>
      </c>
      <c r="I23" s="291">
        <f t="shared" si="7"/>
        <v>199</v>
      </c>
      <c r="J23" s="331"/>
      <c r="K23" s="71"/>
      <c r="L23" s="69">
        <f t="shared" si="3"/>
        <v>2038</v>
      </c>
      <c r="M23" s="70">
        <f t="shared" si="8"/>
        <v>112.27872456468911</v>
      </c>
      <c r="N23" s="291">
        <f t="shared" si="9"/>
        <v>393</v>
      </c>
      <c r="O23" s="71"/>
      <c r="P23" s="291"/>
      <c r="Q23" s="69">
        <f t="shared" si="4"/>
        <v>2038</v>
      </c>
      <c r="R23" s="70">
        <f t="shared" si="10"/>
        <v>19610.194468600781</v>
      </c>
      <c r="S23" s="291">
        <f t="shared" si="11"/>
        <v>450</v>
      </c>
      <c r="T23" s="71"/>
      <c r="U23" s="291"/>
      <c r="V23" s="69">
        <f t="shared" si="5"/>
        <v>2038</v>
      </c>
      <c r="W23" s="70">
        <f t="shared" si="12"/>
        <v>48632.738948173144</v>
      </c>
      <c r="X23" s="291">
        <f t="shared" si="13"/>
        <v>665</v>
      </c>
      <c r="Y23" s="71"/>
      <c r="AA23" s="291"/>
      <c r="AB23" s="291"/>
      <c r="AD23" s="291"/>
      <c r="AE23" s="291"/>
      <c r="AG23" s="291"/>
      <c r="AH23" s="291"/>
      <c r="AI23" s="291"/>
      <c r="AJ23" s="291"/>
      <c r="AK23" s="291"/>
    </row>
    <row r="24" spans="1:37">
      <c r="A24" s="69">
        <f t="shared" si="0"/>
        <v>2039</v>
      </c>
      <c r="B24" s="291">
        <f t="shared" si="1"/>
        <v>2757.6999998000001</v>
      </c>
      <c r="C24" s="291">
        <v>0</v>
      </c>
      <c r="D24" s="69"/>
      <c r="E24" s="69"/>
      <c r="F24" s="69"/>
      <c r="G24" s="69">
        <f t="shared" si="2"/>
        <v>2039</v>
      </c>
      <c r="H24" s="70">
        <f t="shared" si="6"/>
        <v>721.73205019579234</v>
      </c>
      <c r="I24" s="291">
        <f t="shared" si="7"/>
        <v>199</v>
      </c>
      <c r="J24" s="331"/>
      <c r="K24" s="71"/>
      <c r="L24" s="69">
        <f t="shared" si="3"/>
        <v>2039</v>
      </c>
      <c r="M24" s="70">
        <f t="shared" si="8"/>
        <v>114.72640076019934</v>
      </c>
      <c r="N24" s="291">
        <f t="shared" si="9"/>
        <v>393</v>
      </c>
      <c r="O24" s="71"/>
      <c r="P24" s="291"/>
      <c r="Q24" s="69">
        <f t="shared" si="4"/>
        <v>2039</v>
      </c>
      <c r="R24" s="70">
        <f t="shared" si="10"/>
        <v>20037.696708016279</v>
      </c>
      <c r="S24" s="291">
        <f t="shared" si="11"/>
        <v>450</v>
      </c>
      <c r="T24" s="71"/>
      <c r="U24" s="291"/>
      <c r="V24" s="69">
        <f t="shared" si="5"/>
        <v>2039</v>
      </c>
      <c r="W24" s="70">
        <f t="shared" si="12"/>
        <v>49692.93265724332</v>
      </c>
      <c r="X24" s="291">
        <f t="shared" si="13"/>
        <v>665</v>
      </c>
      <c r="Y24" s="71"/>
      <c r="AA24" s="291"/>
      <c r="AB24" s="291"/>
      <c r="AD24" s="291"/>
      <c r="AE24" s="291"/>
      <c r="AG24" s="291"/>
      <c r="AH24" s="291"/>
      <c r="AI24" s="291"/>
      <c r="AJ24" s="291"/>
      <c r="AK24" s="291"/>
    </row>
    <row r="25" spans="1:37">
      <c r="A25" s="69">
        <f t="shared" si="0"/>
        <v>2040</v>
      </c>
      <c r="B25" s="291">
        <f t="shared" si="1"/>
        <v>2757.6999998000001</v>
      </c>
      <c r="C25" s="291">
        <v>0</v>
      </c>
      <c r="D25" s="69"/>
      <c r="E25" s="69"/>
      <c r="F25" s="69"/>
      <c r="G25" s="69">
        <f t="shared" si="2"/>
        <v>2040</v>
      </c>
      <c r="H25" s="70">
        <f t="shared" si="6"/>
        <v>737.46580889006066</v>
      </c>
      <c r="I25" s="291">
        <f t="shared" si="7"/>
        <v>199</v>
      </c>
      <c r="J25" s="331"/>
      <c r="K25" s="71"/>
      <c r="L25" s="69">
        <f t="shared" si="3"/>
        <v>2040</v>
      </c>
      <c r="M25" s="70">
        <f t="shared" si="8"/>
        <v>117.22743629677169</v>
      </c>
      <c r="N25" s="291">
        <f t="shared" si="9"/>
        <v>393</v>
      </c>
      <c r="O25" s="71"/>
      <c r="P25" s="291"/>
      <c r="Q25" s="69">
        <f t="shared" si="4"/>
        <v>2040</v>
      </c>
      <c r="R25" s="70">
        <f t="shared" si="10"/>
        <v>20474.518496251036</v>
      </c>
      <c r="S25" s="291">
        <f t="shared" si="11"/>
        <v>450</v>
      </c>
      <c r="T25" s="71"/>
      <c r="U25" s="291"/>
      <c r="V25" s="69">
        <f t="shared" si="5"/>
        <v>2040</v>
      </c>
      <c r="W25" s="70">
        <f t="shared" si="12"/>
        <v>50776.238589171226</v>
      </c>
      <c r="X25" s="291">
        <f t="shared" si="13"/>
        <v>665</v>
      </c>
      <c r="Y25" s="71"/>
      <c r="AA25" s="291"/>
      <c r="AB25" s="291"/>
      <c r="AD25" s="291"/>
      <c r="AE25" s="291"/>
      <c r="AG25" s="291"/>
      <c r="AH25" s="291"/>
      <c r="AI25" s="291"/>
      <c r="AJ25" s="291"/>
      <c r="AK25" s="291"/>
    </row>
    <row r="26" spans="1:37">
      <c r="A26" s="69">
        <f t="shared" si="0"/>
        <v>2041</v>
      </c>
      <c r="B26" s="291">
        <f t="shared" si="1"/>
        <v>2757.6999998000001</v>
      </c>
      <c r="C26" s="291">
        <v>0</v>
      </c>
      <c r="D26" s="69"/>
      <c r="E26" s="69"/>
      <c r="F26" s="69"/>
      <c r="G26" s="69">
        <f t="shared" si="2"/>
        <v>2041</v>
      </c>
      <c r="H26" s="70">
        <f t="shared" si="6"/>
        <v>753.54256352386403</v>
      </c>
      <c r="I26" s="291">
        <f t="shared" si="7"/>
        <v>199</v>
      </c>
      <c r="J26" s="331"/>
      <c r="K26" s="71"/>
      <c r="L26" s="69">
        <f t="shared" si="3"/>
        <v>2041</v>
      </c>
      <c r="M26" s="70">
        <f t="shared" si="8"/>
        <v>119.78299440804132</v>
      </c>
      <c r="N26" s="291">
        <f t="shared" si="9"/>
        <v>393</v>
      </c>
      <c r="O26" s="71"/>
      <c r="P26" s="291"/>
      <c r="Q26" s="69">
        <f t="shared" si="4"/>
        <v>2041</v>
      </c>
      <c r="R26" s="70">
        <f t="shared" si="10"/>
        <v>20920.862999469307</v>
      </c>
      <c r="S26" s="291">
        <f t="shared" si="11"/>
        <v>450</v>
      </c>
      <c r="T26" s="71"/>
      <c r="U26" s="291"/>
      <c r="V26" s="69">
        <f t="shared" si="5"/>
        <v>2041</v>
      </c>
      <c r="W26" s="70">
        <f t="shared" si="12"/>
        <v>51883.160590415158</v>
      </c>
      <c r="X26" s="291">
        <f t="shared" si="13"/>
        <v>665</v>
      </c>
      <c r="Y26" s="71"/>
      <c r="AA26" s="291"/>
      <c r="AB26" s="291"/>
      <c r="AD26" s="291"/>
      <c r="AE26" s="291"/>
      <c r="AG26" s="291"/>
      <c r="AH26" s="291"/>
      <c r="AI26" s="291"/>
      <c r="AJ26" s="291"/>
      <c r="AK26" s="291"/>
    </row>
    <row r="27" spans="1:37">
      <c r="A27" s="69">
        <f t="shared" si="0"/>
        <v>2042</v>
      </c>
      <c r="B27" s="291">
        <f t="shared" si="1"/>
        <v>2757.6999998000001</v>
      </c>
      <c r="C27" s="291">
        <v>0</v>
      </c>
      <c r="D27" s="69"/>
      <c r="E27" s="69"/>
      <c r="F27" s="69"/>
      <c r="G27" s="69">
        <f t="shared" si="2"/>
        <v>2042</v>
      </c>
      <c r="H27" s="70">
        <f t="shared" si="6"/>
        <v>769.96979140868427</v>
      </c>
      <c r="I27" s="291">
        <f t="shared" si="7"/>
        <v>199</v>
      </c>
      <c r="J27" s="331"/>
      <c r="K27" s="71"/>
      <c r="L27" s="69">
        <f t="shared" si="3"/>
        <v>2042</v>
      </c>
      <c r="M27" s="70">
        <f t="shared" si="8"/>
        <v>122.39426368613663</v>
      </c>
      <c r="N27" s="291">
        <f t="shared" si="9"/>
        <v>393</v>
      </c>
      <c r="O27" s="71"/>
      <c r="P27" s="291"/>
      <c r="Q27" s="69">
        <f t="shared" si="4"/>
        <v>2042</v>
      </c>
      <c r="R27" s="70">
        <f t="shared" si="10"/>
        <v>21376.937812857741</v>
      </c>
      <c r="S27" s="291">
        <f t="shared" si="11"/>
        <v>450</v>
      </c>
      <c r="T27" s="71"/>
      <c r="U27" s="291"/>
      <c r="V27" s="69">
        <f t="shared" si="5"/>
        <v>2042</v>
      </c>
      <c r="W27" s="70">
        <f t="shared" si="12"/>
        <v>53014.213491286209</v>
      </c>
      <c r="X27" s="291">
        <f t="shared" si="13"/>
        <v>665</v>
      </c>
      <c r="Y27" s="71"/>
      <c r="AA27" s="291"/>
      <c r="AB27" s="291"/>
      <c r="AD27" s="291"/>
      <c r="AE27" s="291"/>
      <c r="AG27" s="291"/>
      <c r="AH27" s="291"/>
      <c r="AI27" s="291"/>
      <c r="AJ27" s="291"/>
      <c r="AK27" s="291"/>
    </row>
    <row r="28" spans="1:37">
      <c r="A28" s="69">
        <f t="shared" si="0"/>
        <v>2043</v>
      </c>
      <c r="B28" s="291">
        <f t="shared" si="1"/>
        <v>2757.6999998000001</v>
      </c>
      <c r="C28" s="291">
        <v>0</v>
      </c>
      <c r="D28" s="69"/>
      <c r="E28" s="69"/>
      <c r="F28" s="69"/>
      <c r="G28" s="69">
        <f t="shared" si="2"/>
        <v>2043</v>
      </c>
      <c r="H28" s="70">
        <f t="shared" si="6"/>
        <v>786.75513286139358</v>
      </c>
      <c r="I28" s="291">
        <f t="shared" si="7"/>
        <v>199</v>
      </c>
      <c r="J28" s="331"/>
      <c r="K28" s="71"/>
      <c r="L28" s="69">
        <f t="shared" si="3"/>
        <v>2043</v>
      </c>
      <c r="M28" s="70">
        <f t="shared" si="8"/>
        <v>125.0624586344944</v>
      </c>
      <c r="N28" s="291">
        <f t="shared" si="9"/>
        <v>393</v>
      </c>
      <c r="O28" s="71"/>
      <c r="P28" s="291"/>
      <c r="Q28" s="69">
        <f t="shared" si="4"/>
        <v>2043</v>
      </c>
      <c r="R28" s="70">
        <f t="shared" si="10"/>
        <v>21842.955057178042</v>
      </c>
      <c r="S28" s="291">
        <f t="shared" si="11"/>
        <v>450</v>
      </c>
      <c r="T28" s="71"/>
      <c r="U28" s="291"/>
      <c r="V28" s="69">
        <f t="shared" si="5"/>
        <v>2043</v>
      </c>
      <c r="W28" s="70">
        <f t="shared" si="12"/>
        <v>54169.923345396252</v>
      </c>
      <c r="X28" s="291">
        <f t="shared" si="13"/>
        <v>665</v>
      </c>
      <c r="Y28" s="71"/>
      <c r="AA28" s="291"/>
      <c r="AB28" s="291"/>
      <c r="AD28" s="291"/>
      <c r="AE28" s="291"/>
      <c r="AG28" s="291"/>
      <c r="AH28" s="291"/>
      <c r="AI28" s="291"/>
      <c r="AJ28" s="291"/>
      <c r="AK28" s="291"/>
    </row>
    <row r="29" spans="1:37">
      <c r="A29" s="69">
        <f t="shared" si="0"/>
        <v>2044</v>
      </c>
      <c r="B29" s="291">
        <f t="shared" si="1"/>
        <v>2757.6999998000001</v>
      </c>
      <c r="C29" s="291">
        <v>0</v>
      </c>
      <c r="D29" s="69"/>
      <c r="E29" s="69"/>
      <c r="F29" s="69"/>
      <c r="G29" s="69">
        <f t="shared" si="2"/>
        <v>2044</v>
      </c>
      <c r="H29" s="70">
        <f t="shared" si="6"/>
        <v>803.90639475777198</v>
      </c>
      <c r="I29" s="291">
        <f t="shared" si="7"/>
        <v>199</v>
      </c>
      <c r="J29" s="331"/>
      <c r="K29" s="71"/>
      <c r="L29" s="69">
        <f t="shared" si="3"/>
        <v>2044</v>
      </c>
      <c r="M29" s="70">
        <f t="shared" si="8"/>
        <v>127.78882023272639</v>
      </c>
      <c r="N29" s="291">
        <f t="shared" si="9"/>
        <v>393</v>
      </c>
      <c r="O29" s="71"/>
      <c r="P29" s="291"/>
      <c r="Q29" s="69">
        <f t="shared" si="4"/>
        <v>2044</v>
      </c>
      <c r="R29" s="70">
        <f t="shared" si="10"/>
        <v>22319.131477424526</v>
      </c>
      <c r="S29" s="291">
        <f t="shared" si="11"/>
        <v>450</v>
      </c>
      <c r="T29" s="71"/>
      <c r="U29" s="291"/>
      <c r="V29" s="69">
        <f t="shared" si="5"/>
        <v>2044</v>
      </c>
      <c r="W29" s="70">
        <f t="shared" si="12"/>
        <v>55350.82767432589</v>
      </c>
      <c r="X29" s="291">
        <f t="shared" si="13"/>
        <v>665</v>
      </c>
      <c r="Y29" s="71"/>
      <c r="AA29" s="291"/>
      <c r="AB29" s="291"/>
      <c r="AD29" s="291"/>
      <c r="AE29" s="291"/>
      <c r="AG29" s="291"/>
      <c r="AH29" s="291"/>
      <c r="AI29" s="291"/>
      <c r="AJ29" s="291"/>
      <c r="AK29" s="291"/>
    </row>
    <row r="30" spans="1:37">
      <c r="A30" s="69">
        <f t="shared" si="0"/>
        <v>2045</v>
      </c>
      <c r="B30" s="291">
        <f t="shared" si="1"/>
        <v>2757.6999998000001</v>
      </c>
      <c r="C30" s="291">
        <v>0</v>
      </c>
      <c r="D30" s="69"/>
      <c r="E30" s="69"/>
      <c r="F30" s="69"/>
      <c r="G30" s="69">
        <f t="shared" si="2"/>
        <v>2045</v>
      </c>
      <c r="H30" s="70">
        <f t="shared" si="6"/>
        <v>821.43155416349146</v>
      </c>
      <c r="I30" s="291">
        <f t="shared" si="7"/>
        <v>199</v>
      </c>
      <c r="J30" s="331"/>
      <c r="K30" s="71"/>
      <c r="L30" s="69">
        <f t="shared" si="3"/>
        <v>2045</v>
      </c>
      <c r="M30" s="70">
        <f t="shared" si="8"/>
        <v>130.57461651379984</v>
      </c>
      <c r="N30" s="291">
        <f t="shared" si="9"/>
        <v>393</v>
      </c>
      <c r="O30" s="71"/>
      <c r="P30" s="291"/>
      <c r="Q30" s="69">
        <f t="shared" si="4"/>
        <v>2045</v>
      </c>
      <c r="R30" s="70">
        <f t="shared" si="10"/>
        <v>22805.688543632383</v>
      </c>
      <c r="S30" s="291">
        <f t="shared" si="11"/>
        <v>450</v>
      </c>
      <c r="T30" s="71"/>
      <c r="U30" s="291"/>
      <c r="V30" s="69">
        <f t="shared" si="5"/>
        <v>2045</v>
      </c>
      <c r="W30" s="70">
        <f t="shared" si="12"/>
        <v>56557.475717626199</v>
      </c>
      <c r="X30" s="291">
        <f t="shared" si="13"/>
        <v>665</v>
      </c>
      <c r="Y30" s="71"/>
      <c r="AA30" s="291"/>
      <c r="AB30" s="291"/>
      <c r="AD30" s="291"/>
      <c r="AE30" s="291"/>
      <c r="AG30" s="291"/>
      <c r="AH30" s="291"/>
      <c r="AI30" s="291"/>
      <c r="AJ30" s="291"/>
      <c r="AK30" s="291"/>
    </row>
    <row r="31" spans="1:37">
      <c r="A31" s="69">
        <f t="shared" si="0"/>
        <v>2046</v>
      </c>
      <c r="B31" s="291">
        <f t="shared" si="1"/>
        <v>2757.6999998000001</v>
      </c>
      <c r="C31" s="291">
        <v>0</v>
      </c>
      <c r="D31" s="69"/>
      <c r="E31" s="69"/>
      <c r="F31" s="69"/>
      <c r="G31" s="69">
        <f t="shared" si="2"/>
        <v>2046</v>
      </c>
      <c r="H31" s="70">
        <f t="shared" si="6"/>
        <v>839.33876204425565</v>
      </c>
      <c r="I31" s="291">
        <f t="shared" si="7"/>
        <v>199</v>
      </c>
      <c r="J31" s="331"/>
      <c r="K31" s="71"/>
      <c r="L31" s="69">
        <f t="shared" si="3"/>
        <v>2046</v>
      </c>
      <c r="M31" s="70">
        <f t="shared" si="8"/>
        <v>133.42114315380067</v>
      </c>
      <c r="N31" s="291">
        <f t="shared" si="9"/>
        <v>393</v>
      </c>
      <c r="O31" s="71"/>
      <c r="P31" s="291"/>
      <c r="Q31" s="69">
        <f t="shared" si="4"/>
        <v>2046</v>
      </c>
      <c r="R31" s="70">
        <f t="shared" si="10"/>
        <v>23302.852553883571</v>
      </c>
      <c r="S31" s="291">
        <f t="shared" si="11"/>
        <v>450</v>
      </c>
      <c r="T31" s="71"/>
      <c r="U31" s="291"/>
      <c r="V31" s="69">
        <f t="shared" si="5"/>
        <v>2046</v>
      </c>
      <c r="W31" s="70">
        <f t="shared" si="12"/>
        <v>57790.428688270455</v>
      </c>
      <c r="X31" s="291">
        <f t="shared" si="13"/>
        <v>665</v>
      </c>
      <c r="Y31" s="71"/>
      <c r="AA31" s="291"/>
      <c r="AB31" s="291"/>
      <c r="AD31" s="291"/>
      <c r="AE31" s="291"/>
      <c r="AG31" s="291"/>
      <c r="AH31" s="291"/>
      <c r="AI31" s="291"/>
      <c r="AJ31" s="291"/>
      <c r="AK31" s="291"/>
    </row>
    <row r="32" spans="1:37">
      <c r="A32" s="69">
        <f t="shared" si="0"/>
        <v>2047</v>
      </c>
      <c r="B32" s="291">
        <f t="shared" si="1"/>
        <v>2757.6999998000001</v>
      </c>
      <c r="C32" s="291">
        <v>0</v>
      </c>
      <c r="D32" s="69"/>
      <c r="E32" s="69"/>
      <c r="F32" s="69"/>
      <c r="G32" s="69">
        <f t="shared" si="2"/>
        <v>2047</v>
      </c>
      <c r="H32" s="70">
        <f t="shared" si="6"/>
        <v>857.63634705682045</v>
      </c>
      <c r="I32" s="291">
        <f t="shared" si="7"/>
        <v>199</v>
      </c>
      <c r="J32" s="331"/>
      <c r="K32" s="71"/>
      <c r="L32" s="69">
        <f t="shared" si="3"/>
        <v>2047</v>
      </c>
      <c r="M32" s="70">
        <f t="shared" si="8"/>
        <v>136.32972407455352</v>
      </c>
      <c r="N32" s="291">
        <f t="shared" si="9"/>
        <v>393</v>
      </c>
      <c r="O32" s="71"/>
      <c r="P32" s="291"/>
      <c r="Q32" s="69">
        <f t="shared" si="4"/>
        <v>2047</v>
      </c>
      <c r="R32" s="70">
        <f t="shared" si="10"/>
        <v>23810.854739558235</v>
      </c>
      <c r="S32" s="291">
        <f t="shared" si="11"/>
        <v>450</v>
      </c>
      <c r="T32" s="71"/>
      <c r="U32" s="291"/>
      <c r="V32" s="69">
        <f t="shared" si="5"/>
        <v>2047</v>
      </c>
      <c r="W32" s="70">
        <f t="shared" si="12"/>
        <v>59050.260033674756</v>
      </c>
      <c r="X32" s="291">
        <f t="shared" si="13"/>
        <v>665</v>
      </c>
      <c r="Y32" s="71"/>
      <c r="AA32" s="291"/>
      <c r="AB32" s="291"/>
      <c r="AD32" s="291"/>
      <c r="AE32" s="291"/>
      <c r="AG32" s="291"/>
      <c r="AH32" s="291"/>
      <c r="AI32" s="291"/>
      <c r="AJ32" s="291"/>
      <c r="AK32" s="291"/>
    </row>
    <row r="33" spans="1:37">
      <c r="A33" s="69">
        <f t="shared" si="0"/>
        <v>2048</v>
      </c>
      <c r="B33" s="291">
        <f t="shared" si="1"/>
        <v>2757.6999998000001</v>
      </c>
      <c r="C33" s="291">
        <v>0</v>
      </c>
      <c r="D33" s="69"/>
      <c r="E33" s="69"/>
      <c r="F33" s="69"/>
      <c r="G33" s="69">
        <f t="shared" si="2"/>
        <v>2048</v>
      </c>
      <c r="H33" s="70">
        <f t="shared" si="6"/>
        <v>876.33281942265921</v>
      </c>
      <c r="I33" s="291">
        <f t="shared" si="7"/>
        <v>199</v>
      </c>
      <c r="J33" s="331"/>
      <c r="K33" s="71"/>
      <c r="L33" s="69">
        <f t="shared" si="3"/>
        <v>2048</v>
      </c>
      <c r="M33" s="70">
        <f t="shared" si="8"/>
        <v>139.30171205937879</v>
      </c>
      <c r="N33" s="291">
        <f t="shared" si="9"/>
        <v>393</v>
      </c>
      <c r="O33" s="71"/>
      <c r="P33" s="291"/>
      <c r="Q33" s="69">
        <f t="shared" si="4"/>
        <v>2048</v>
      </c>
      <c r="R33" s="70">
        <f t="shared" si="10"/>
        <v>24329.931372880605</v>
      </c>
      <c r="S33" s="291">
        <f t="shared" si="11"/>
        <v>450</v>
      </c>
      <c r="T33" s="71"/>
      <c r="U33" s="291"/>
      <c r="V33" s="69">
        <f t="shared" si="5"/>
        <v>2048</v>
      </c>
      <c r="W33" s="70">
        <f t="shared" si="12"/>
        <v>60337.55570240887</v>
      </c>
      <c r="X33" s="291">
        <f t="shared" si="13"/>
        <v>665</v>
      </c>
      <c r="Y33" s="71"/>
      <c r="AA33" s="291"/>
      <c r="AB33" s="291"/>
      <c r="AD33" s="291"/>
      <c r="AE33" s="291"/>
      <c r="AG33" s="291"/>
      <c r="AH33" s="291"/>
      <c r="AI33" s="291"/>
      <c r="AJ33" s="291"/>
      <c r="AK33" s="291"/>
    </row>
    <row r="34" spans="1:37">
      <c r="A34" s="69">
        <f t="shared" si="0"/>
        <v>2049</v>
      </c>
      <c r="B34" s="291">
        <f t="shared" si="1"/>
        <v>2757.6999998000001</v>
      </c>
      <c r="C34" s="291">
        <v>0</v>
      </c>
      <c r="D34" s="69"/>
      <c r="E34" s="69"/>
      <c r="F34" s="69"/>
      <c r="G34" s="69">
        <f t="shared" si="2"/>
        <v>2049</v>
      </c>
      <c r="H34" s="70">
        <f t="shared" si="6"/>
        <v>895.43687488607327</v>
      </c>
      <c r="I34" s="291">
        <f t="shared" si="7"/>
        <v>199</v>
      </c>
      <c r="J34" s="331"/>
      <c r="K34" s="71"/>
      <c r="L34" s="69">
        <f t="shared" si="3"/>
        <v>2049</v>
      </c>
      <c r="M34" s="70">
        <f t="shared" si="8"/>
        <v>142.33848938227325</v>
      </c>
      <c r="N34" s="291">
        <f t="shared" si="9"/>
        <v>393</v>
      </c>
      <c r="O34" s="71"/>
      <c r="P34" s="291"/>
      <c r="Q34" s="69">
        <f t="shared" si="4"/>
        <v>2049</v>
      </c>
      <c r="R34" s="70">
        <f t="shared" si="10"/>
        <v>24860.323876809402</v>
      </c>
      <c r="S34" s="291">
        <f t="shared" si="11"/>
        <v>450</v>
      </c>
      <c r="T34" s="71"/>
      <c r="U34" s="291"/>
      <c r="V34" s="69">
        <f t="shared" si="5"/>
        <v>2049</v>
      </c>
      <c r="W34" s="70">
        <f t="shared" si="12"/>
        <v>61652.914416721389</v>
      </c>
      <c r="X34" s="291">
        <f t="shared" si="13"/>
        <v>665</v>
      </c>
      <c r="Y34" s="71"/>
      <c r="AA34" s="291"/>
      <c r="AB34" s="291"/>
      <c r="AD34" s="291"/>
      <c r="AE34" s="291"/>
      <c r="AG34" s="291"/>
      <c r="AH34" s="291"/>
      <c r="AI34" s="291"/>
      <c r="AJ34" s="291"/>
      <c r="AK34" s="291"/>
    </row>
    <row r="35" spans="1:37">
      <c r="A35" s="69">
        <f t="shared" si="0"/>
        <v>2050</v>
      </c>
      <c r="B35" s="291">
        <f t="shared" si="1"/>
        <v>2757.6999998000001</v>
      </c>
      <c r="C35" s="291">
        <v>0</v>
      </c>
      <c r="D35" s="69"/>
      <c r="E35" s="69"/>
      <c r="F35" s="69"/>
      <c r="G35" s="69">
        <f t="shared" si="2"/>
        <v>2050</v>
      </c>
      <c r="H35" s="70">
        <f t="shared" si="6"/>
        <v>914.95739875858965</v>
      </c>
      <c r="I35" s="291">
        <f t="shared" si="7"/>
        <v>199</v>
      </c>
      <c r="J35" s="331"/>
      <c r="K35" s="71"/>
      <c r="L35" s="69">
        <f t="shared" si="3"/>
        <v>2050</v>
      </c>
      <c r="M35" s="70">
        <f t="shared" si="8"/>
        <v>145.44146845080681</v>
      </c>
      <c r="N35" s="291">
        <f t="shared" si="9"/>
        <v>393</v>
      </c>
      <c r="O35" s="71"/>
      <c r="P35" s="291"/>
      <c r="Q35" s="69">
        <f t="shared" si="4"/>
        <v>2050</v>
      </c>
      <c r="R35" s="70">
        <f t="shared" si="10"/>
        <v>25402.278937323848</v>
      </c>
      <c r="S35" s="291">
        <f t="shared" si="11"/>
        <v>450</v>
      </c>
      <c r="T35" s="71"/>
      <c r="U35" s="291"/>
      <c r="V35" s="69">
        <f t="shared" si="5"/>
        <v>2050</v>
      </c>
      <c r="W35" s="70">
        <f t="shared" si="12"/>
        <v>62996.947951005917</v>
      </c>
      <c r="X35" s="291">
        <f t="shared" si="13"/>
        <v>665</v>
      </c>
      <c r="Y35" s="71"/>
      <c r="AA35" s="291"/>
      <c r="AB35" s="291"/>
      <c r="AD35" s="291"/>
      <c r="AE35" s="291"/>
      <c r="AG35" s="291"/>
      <c r="AH35" s="291"/>
      <c r="AI35" s="291"/>
      <c r="AJ35" s="291"/>
      <c r="AK35" s="291"/>
    </row>
    <row r="36" spans="1:37">
      <c r="G36" s="69"/>
      <c r="H36" s="71"/>
      <c r="I36" s="69"/>
      <c r="J36" s="69"/>
      <c r="K36" s="69"/>
      <c r="L36" s="69"/>
      <c r="M36" s="71"/>
      <c r="N36" s="69"/>
      <c r="O36" s="69"/>
      <c r="P36" s="69"/>
      <c r="Q36" s="69"/>
      <c r="R36" s="71"/>
      <c r="S36" s="69"/>
      <c r="T36" s="69"/>
      <c r="U36" s="69"/>
      <c r="V36" s="69"/>
      <c r="W36" s="71"/>
      <c r="X36" s="69"/>
      <c r="Y36" s="69"/>
    </row>
    <row r="37" spans="1:37">
      <c r="G37" s="69"/>
      <c r="H37" s="73"/>
      <c r="I37" s="71"/>
      <c r="J37" s="71"/>
      <c r="K37" s="71"/>
      <c r="L37" s="69"/>
      <c r="M37" s="73"/>
      <c r="N37" s="71"/>
      <c r="O37" s="71"/>
      <c r="P37" s="71"/>
      <c r="Q37" s="69"/>
      <c r="R37" s="73"/>
      <c r="S37" s="71"/>
      <c r="T37" s="71"/>
      <c r="U37" s="71"/>
      <c r="V37" s="69"/>
      <c r="W37" s="73"/>
      <c r="X37" s="71"/>
      <c r="Y37" s="71"/>
    </row>
    <row r="39" spans="1:37" s="277" customFormat="1">
      <c r="I39" s="278"/>
      <c r="J39" s="330"/>
      <c r="K39" s="278"/>
      <c r="N39" s="278"/>
      <c r="O39" s="278"/>
      <c r="P39" s="278"/>
      <c r="S39" s="278"/>
      <c r="T39" s="278"/>
      <c r="U39" s="278"/>
      <c r="X39" s="278"/>
      <c r="Y39" s="278"/>
    </row>
    <row r="41" spans="1:37" s="277" customFormat="1">
      <c r="I41" s="278"/>
      <c r="J41" s="330"/>
      <c r="K41" s="278"/>
      <c r="N41" s="278"/>
      <c r="O41" s="278"/>
      <c r="P41" s="278"/>
      <c r="S41" s="278"/>
      <c r="T41" s="278"/>
      <c r="U41" s="278"/>
      <c r="X41" s="278"/>
      <c r="Y41" s="278"/>
    </row>
    <row r="42" spans="1:37">
      <c r="B42" s="69"/>
      <c r="I42" s="71"/>
      <c r="J42" s="71"/>
      <c r="K42" s="71"/>
      <c r="N42" s="71"/>
      <c r="O42" s="71"/>
      <c r="P42" s="71"/>
      <c r="S42" s="71"/>
      <c r="T42" s="71"/>
      <c r="U42" s="71"/>
      <c r="X42" s="71"/>
      <c r="Y42" s="71"/>
      <c r="AA42" s="69"/>
      <c r="AB42" s="69"/>
      <c r="AD42" s="69"/>
      <c r="AE42" s="69"/>
    </row>
    <row r="43" spans="1:37">
      <c r="B43" s="69"/>
      <c r="I43" s="70"/>
      <c r="J43" s="70"/>
      <c r="K43" s="70"/>
      <c r="N43" s="70"/>
      <c r="O43" s="70"/>
      <c r="P43" s="70"/>
      <c r="S43" s="70"/>
      <c r="T43" s="70"/>
      <c r="U43" s="70"/>
      <c r="X43" s="70"/>
      <c r="Y43" s="70"/>
      <c r="AA43" s="69"/>
      <c r="AB43" s="69"/>
      <c r="AD43" s="69"/>
      <c r="AE43" s="69"/>
    </row>
    <row r="44" spans="1:37">
      <c r="B44" s="69"/>
      <c r="G44"/>
      <c r="H44"/>
      <c r="I44" s="70"/>
      <c r="J44" s="70"/>
      <c r="K44" s="70"/>
      <c r="L44"/>
      <c r="M44"/>
      <c r="N44" s="70"/>
      <c r="O44" s="70"/>
      <c r="P44" s="70"/>
      <c r="Q44"/>
      <c r="R44"/>
      <c r="S44" s="70"/>
      <c r="T44" s="70"/>
      <c r="U44" s="70"/>
      <c r="V44"/>
      <c r="W44"/>
      <c r="X44" s="70"/>
      <c r="Y44" s="70"/>
      <c r="AA44" s="69"/>
      <c r="AB44" s="69"/>
      <c r="AD44" s="69"/>
      <c r="AE44" s="69"/>
    </row>
    <row r="45" spans="1:37">
      <c r="B45" s="69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AA45" s="69"/>
      <c r="AB45" s="69"/>
      <c r="AD45" s="69"/>
      <c r="AE45" s="69"/>
    </row>
    <row r="46" spans="1:37"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</row>
    <row r="47" spans="1:37"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</row>
    <row r="48" spans="1:37"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</row>
    <row r="49" spans="7:25"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</row>
    <row r="50" spans="7:25"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</row>
    <row r="51" spans="7:25"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</row>
    <row r="52" spans="7:25"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</row>
    <row r="53" spans="7:25"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</row>
    <row r="65" spans="8:25">
      <c r="H65" s="86"/>
      <c r="I65" s="89"/>
      <c r="J65" s="89"/>
      <c r="K65" s="89"/>
      <c r="M65" s="86"/>
      <c r="N65" s="89"/>
      <c r="O65" s="89"/>
      <c r="P65" s="89"/>
      <c r="R65" s="86"/>
      <c r="S65" s="89"/>
      <c r="T65" s="89"/>
      <c r="U65" s="89"/>
      <c r="W65" s="86"/>
      <c r="X65" s="89"/>
      <c r="Y65" s="89"/>
    </row>
    <row r="66" spans="8:25">
      <c r="H66" s="86"/>
      <c r="I66" s="89"/>
      <c r="J66" s="89"/>
      <c r="K66" s="89"/>
      <c r="M66" s="86"/>
      <c r="N66" s="89"/>
      <c r="O66" s="89"/>
      <c r="P66" s="89"/>
      <c r="R66" s="86"/>
      <c r="S66" s="89"/>
      <c r="T66" s="89"/>
      <c r="U66" s="89"/>
      <c r="W66" s="86"/>
      <c r="X66" s="89"/>
      <c r="Y66" s="89"/>
    </row>
    <row r="67" spans="8:25">
      <c r="H67" s="86"/>
      <c r="I67" s="89"/>
      <c r="J67" s="89"/>
      <c r="K67" s="89"/>
      <c r="M67" s="86"/>
      <c r="N67" s="89"/>
      <c r="O67" s="89"/>
      <c r="P67" s="89"/>
      <c r="R67" s="86"/>
      <c r="S67" s="89"/>
      <c r="T67" s="89"/>
      <c r="U67" s="89"/>
      <c r="W67" s="86"/>
      <c r="X67" s="89"/>
      <c r="Y67" s="89"/>
    </row>
    <row r="68" spans="8:25">
      <c r="H68" s="86"/>
      <c r="I68" s="89"/>
      <c r="J68" s="89"/>
      <c r="K68" s="89"/>
      <c r="M68" s="86"/>
      <c r="N68" s="89"/>
      <c r="O68" s="89"/>
      <c r="P68" s="89"/>
      <c r="R68" s="86"/>
      <c r="S68" s="89"/>
      <c r="T68" s="89"/>
      <c r="U68" s="89"/>
      <c r="W68" s="86"/>
      <c r="X68" s="89"/>
      <c r="Y68" s="89"/>
    </row>
    <row r="69" spans="8:25">
      <c r="H69" s="86"/>
      <c r="I69" s="89"/>
      <c r="J69" s="89"/>
      <c r="K69" s="89"/>
      <c r="M69" s="86"/>
      <c r="N69" s="89"/>
      <c r="O69" s="89"/>
      <c r="P69" s="89"/>
      <c r="R69" s="86"/>
      <c r="S69" s="89"/>
      <c r="T69" s="89"/>
      <c r="U69" s="89"/>
      <c r="W69" s="86"/>
      <c r="X69" s="89"/>
      <c r="Y69" s="89"/>
    </row>
    <row r="70" spans="8:25">
      <c r="H70" s="86"/>
      <c r="I70" s="89"/>
      <c r="J70" s="89"/>
      <c r="K70" s="89"/>
      <c r="M70" s="86"/>
      <c r="N70" s="89"/>
      <c r="O70" s="89"/>
      <c r="P70" s="89"/>
      <c r="R70" s="86"/>
      <c r="S70" s="89"/>
      <c r="T70" s="89"/>
      <c r="U70" s="89"/>
      <c r="W70" s="86"/>
      <c r="X70" s="89"/>
      <c r="Y70" s="89"/>
    </row>
    <row r="71" spans="8:25">
      <c r="H71" s="86"/>
      <c r="I71" s="89"/>
      <c r="J71" s="89"/>
      <c r="K71" s="89"/>
      <c r="M71" s="86"/>
      <c r="N71" s="89"/>
      <c r="O71" s="89"/>
      <c r="P71" s="89"/>
      <c r="R71" s="86"/>
      <c r="S71" s="89"/>
      <c r="T71" s="89"/>
      <c r="U71" s="89"/>
      <c r="W71" s="86"/>
      <c r="X71" s="89"/>
      <c r="Y71" s="89"/>
    </row>
    <row r="72" spans="8:25">
      <c r="H72" s="86"/>
      <c r="I72" s="89"/>
      <c r="J72" s="89"/>
      <c r="K72" s="89"/>
      <c r="M72" s="86"/>
      <c r="N72" s="89"/>
      <c r="O72" s="89"/>
      <c r="P72" s="89"/>
      <c r="R72" s="86"/>
      <c r="S72" s="89"/>
      <c r="T72" s="89"/>
      <c r="U72" s="89"/>
      <c r="W72" s="86"/>
      <c r="X72" s="89"/>
      <c r="Y72" s="89"/>
    </row>
    <row r="73" spans="8:25">
      <c r="H73" s="86"/>
      <c r="I73" s="89"/>
      <c r="J73" s="89"/>
      <c r="K73" s="89"/>
      <c r="M73" s="86"/>
      <c r="N73" s="89"/>
      <c r="O73" s="89"/>
      <c r="P73" s="89"/>
      <c r="R73" s="86"/>
      <c r="S73" s="89"/>
      <c r="T73" s="89"/>
      <c r="U73" s="89"/>
      <c r="W73" s="86"/>
      <c r="X73" s="89"/>
      <c r="Y73" s="89"/>
    </row>
    <row r="74" spans="8:25">
      <c r="H74" s="86"/>
      <c r="I74" s="89"/>
      <c r="J74" s="89"/>
      <c r="K74" s="89"/>
      <c r="M74" s="86"/>
      <c r="N74" s="89"/>
      <c r="O74" s="89"/>
      <c r="P74" s="89"/>
      <c r="R74" s="86"/>
      <c r="S74" s="89"/>
      <c r="T74" s="89"/>
      <c r="U74" s="89"/>
      <c r="W74" s="86"/>
      <c r="X74" s="89"/>
      <c r="Y74" s="89"/>
    </row>
  </sheetData>
  <printOptions horizontalCentered="1"/>
  <pageMargins left="0.8" right="0.3" top="0.4" bottom="0.4" header="0.5" footer="0.2"/>
  <pageSetup scale="1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5B876-7153-46C5-AE6B-8492FC291A63}">
  <sheetPr>
    <tabColor rgb="FFFFFF00"/>
    <pageSetUpPr fitToPage="1"/>
  </sheetPr>
  <dimension ref="B1:AC89"/>
  <sheetViews>
    <sheetView view="pageBreakPreview" zoomScale="60" zoomScaleNormal="80" workbookViewId="0"/>
  </sheetViews>
  <sheetFormatPr defaultColWidth="9.296875" defaultRowHeight="13"/>
  <cols>
    <col min="1" max="1" width="13.296875" style="62" customWidth="1"/>
    <col min="2" max="2" width="15" style="62" customWidth="1"/>
    <col min="3" max="3" width="19.296875" style="62" customWidth="1"/>
    <col min="4" max="4" width="22.796875" style="62" customWidth="1"/>
    <col min="5" max="5" width="11.19921875" style="62" customWidth="1"/>
    <col min="6" max="6" width="13.5" style="62" customWidth="1"/>
    <col min="7" max="8" width="9.5" style="62" bestFit="1" customWidth="1"/>
    <col min="9" max="9" width="10.5" style="62" customWidth="1"/>
    <col min="10" max="10" width="12.69921875" style="62" customWidth="1"/>
    <col min="11" max="11" width="14" style="62" customWidth="1"/>
    <col min="12" max="12" width="13.296875" style="62" customWidth="1"/>
    <col min="13" max="13" width="3.19921875" style="62" customWidth="1"/>
    <col min="14" max="14" width="15" style="62" hidden="1" customWidth="1"/>
    <col min="15" max="15" width="5.69921875" style="62" customWidth="1"/>
    <col min="16" max="16" width="9.296875" style="62" customWidth="1"/>
    <col min="17" max="18" width="16" style="62" customWidth="1"/>
    <col min="19" max="19" width="23.5" style="62" customWidth="1"/>
    <col min="20" max="20" width="18.19921875" style="62" customWidth="1"/>
    <col min="21" max="21" width="13.296875" style="62" customWidth="1"/>
    <col min="22" max="22" width="18.19921875" style="62" customWidth="1"/>
    <col min="23" max="23" width="12.796875" style="62" customWidth="1"/>
    <col min="24" max="24" width="15.296875" style="62" customWidth="1"/>
    <col min="25" max="26" width="9.296875" style="62"/>
    <col min="27" max="27" width="13.296875" style="62" customWidth="1"/>
    <col min="28" max="28" width="13.69921875" style="62" customWidth="1"/>
    <col min="29" max="29" width="12" style="62" bestFit="1" customWidth="1"/>
    <col min="30" max="16384" width="9.296875" style="62"/>
  </cols>
  <sheetData>
    <row r="1" spans="2:29" ht="15">
      <c r="B1" s="60" t="s">
        <v>53</v>
      </c>
      <c r="C1" s="61"/>
      <c r="D1" s="61"/>
      <c r="E1" s="61"/>
      <c r="F1" s="61"/>
      <c r="G1" s="61"/>
      <c r="H1" s="61"/>
      <c r="I1" s="61"/>
      <c r="J1" s="61"/>
      <c r="K1" s="61"/>
    </row>
    <row r="2" spans="2:29" ht="15">
      <c r="B2" s="60" t="str">
        <f>T52</f>
        <v>WD_.PX.WMV._.PTC.Utility_Scale</v>
      </c>
      <c r="C2" s="61"/>
      <c r="D2" s="61"/>
      <c r="E2" s="61"/>
      <c r="F2" s="61"/>
      <c r="G2" s="61"/>
      <c r="H2" s="61"/>
      <c r="I2" s="61"/>
      <c r="J2" s="61"/>
      <c r="K2" s="61"/>
      <c r="Q2" s="174"/>
    </row>
    <row r="3" spans="2:29" ht="15">
      <c r="B3" s="60" t="str">
        <f>TEXT($C$61,"0%")&amp;" Capacity Factor"</f>
        <v>38% Capacity Factor</v>
      </c>
      <c r="C3" s="61"/>
      <c r="D3" s="61"/>
      <c r="E3" s="61"/>
      <c r="F3" s="61"/>
      <c r="G3" s="61"/>
      <c r="H3" s="61"/>
      <c r="I3" s="61"/>
      <c r="J3" s="61"/>
      <c r="K3" s="61"/>
    </row>
    <row r="4" spans="2:29">
      <c r="B4" s="61"/>
      <c r="C4" s="61"/>
      <c r="D4" s="61"/>
      <c r="E4" s="61"/>
      <c r="F4" s="61"/>
      <c r="G4" s="61"/>
      <c r="H4" s="61"/>
      <c r="I4" s="61"/>
    </row>
    <row r="5" spans="2:29" ht="51.75" customHeight="1">
      <c r="B5" s="63" t="s">
        <v>0</v>
      </c>
      <c r="C5" s="64" t="s">
        <v>10</v>
      </c>
      <c r="D5" s="64" t="s">
        <v>11</v>
      </c>
      <c r="E5" s="64" t="s">
        <v>12</v>
      </c>
      <c r="F5" s="14" t="s">
        <v>80</v>
      </c>
      <c r="G5" s="64" t="s">
        <v>59</v>
      </c>
      <c r="H5" s="14" t="s">
        <v>13</v>
      </c>
      <c r="I5" s="64" t="s">
        <v>118</v>
      </c>
      <c r="J5" s="64" t="s">
        <v>69</v>
      </c>
      <c r="K5" s="14" t="s">
        <v>49</v>
      </c>
      <c r="L5" s="64" t="s">
        <v>92</v>
      </c>
      <c r="N5" s="113"/>
      <c r="O5" s="113"/>
      <c r="T5" s="155"/>
      <c r="Z5" s="113"/>
      <c r="AA5" s="113"/>
    </row>
    <row r="6" spans="2:29" ht="24" customHeight="1">
      <c r="B6" s="65"/>
      <c r="C6" s="66" t="s">
        <v>8</v>
      </c>
      <c r="D6" s="67" t="s">
        <v>9</v>
      </c>
      <c r="E6" s="67" t="s">
        <v>9</v>
      </c>
      <c r="F6" s="67" t="s">
        <v>9</v>
      </c>
      <c r="G6" s="66" t="s">
        <v>31</v>
      </c>
      <c r="H6" s="15" t="s">
        <v>31</v>
      </c>
      <c r="I6" s="15" t="s">
        <v>31</v>
      </c>
      <c r="J6" s="66" t="s">
        <v>31</v>
      </c>
      <c r="K6" s="16" t="s">
        <v>9</v>
      </c>
      <c r="L6" s="67" t="s">
        <v>9</v>
      </c>
      <c r="W6" s="88"/>
      <c r="X6" s="88"/>
    </row>
    <row r="7" spans="2:29">
      <c r="C7" s="68" t="s">
        <v>1</v>
      </c>
      <c r="D7" s="68" t="s">
        <v>2</v>
      </c>
      <c r="E7" s="68" t="s">
        <v>3</v>
      </c>
      <c r="F7" s="68" t="s">
        <v>4</v>
      </c>
      <c r="G7" s="68" t="s">
        <v>5</v>
      </c>
      <c r="H7" s="68" t="s">
        <v>7</v>
      </c>
      <c r="I7" s="68" t="s">
        <v>22</v>
      </c>
      <c r="J7" s="68" t="s">
        <v>22</v>
      </c>
      <c r="K7" s="68" t="s">
        <v>23</v>
      </c>
      <c r="L7" s="68" t="s">
        <v>24</v>
      </c>
      <c r="U7" s="88"/>
    </row>
    <row r="8" spans="2:29" ht="21.75" customHeight="1">
      <c r="X8" s="74"/>
    </row>
    <row r="9" spans="2:29" ht="15">
      <c r="B9" s="38" t="str">
        <f>C50</f>
        <v>WD_.PX.WMV._.PTC.Utility_Scale - 38% Capacity Factor</v>
      </c>
    </row>
    <row r="10" spans="2:29">
      <c r="B10" s="69">
        <v>2024</v>
      </c>
      <c r="C10" s="175">
        <f>INDEX('2025 IRP Assumptions'!$E$2:$E$28,MATCH($T$52,'2025 IRP Assumptions'!$C$2:$C$28,0),1)</f>
        <v>1577.43</v>
      </c>
      <c r="D10" s="71"/>
      <c r="E10" s="246">
        <f>INDEX('2025 IRP Assumptions'!$E$31:$E$57,MATCH($T$52,'2025 IRP Assumptions'!$C$31:$C$57,0),1)</f>
        <v>31.65</v>
      </c>
      <c r="F10" s="71"/>
      <c r="G10" s="72"/>
      <c r="H10" s="71"/>
      <c r="I10" s="71"/>
      <c r="J10" s="72"/>
      <c r="K10" s="72"/>
      <c r="L10" s="71"/>
      <c r="T10" s="73"/>
      <c r="X10" s="176"/>
    </row>
    <row r="11" spans="2:29">
      <c r="B11" s="69">
        <f t="shared" ref="B11:B36" si="0">B10+1</f>
        <v>2025</v>
      </c>
      <c r="C11" s="73">
        <f>$C$10*INDEX('2025 IRP Assumptions'!$E$172:$E$192,MATCH(B11,'2025 IRP Assumptions'!$S$172:$S$192,0),1)</f>
        <v>1577.43</v>
      </c>
      <c r="D11" s="71"/>
      <c r="E11" s="71" cm="1">
        <f t="array" ref="E11">$E$10*INDEX('2025 IRP Assumptions'!$E$275:$E$298,'WD_.PX.WMV._.PTC.2032'!$B11-2023,1)</f>
        <v>32.339970000000001</v>
      </c>
      <c r="F11" s="71"/>
      <c r="G11" s="72"/>
      <c r="H11" s="71"/>
      <c r="I11" s="71"/>
      <c r="J11" s="72"/>
      <c r="K11" s="72"/>
      <c r="L11" s="71"/>
      <c r="U11" s="174"/>
      <c r="X11" s="176"/>
    </row>
    <row r="12" spans="2:29">
      <c r="B12" s="69">
        <f t="shared" si="0"/>
        <v>2026</v>
      </c>
      <c r="C12" s="73">
        <f>$C$10*INDEX('2025 IRP Assumptions'!$E$172:$E$192,MATCH(B12,'2025 IRP Assumptions'!$S$172:$S$192,0),1)</f>
        <v>1612.606689</v>
      </c>
      <c r="D12" s="71"/>
      <c r="E12" s="71" cm="1">
        <f t="array" ref="E12">$E$10*INDEX('2025 IRP Assumptions'!$E$275:$E$298,'WD_.PX.WMV._.PTC.2032'!$B12-2023,1)</f>
        <v>33.044981346</v>
      </c>
      <c r="F12" s="71"/>
      <c r="G12" s="72"/>
      <c r="H12" s="71"/>
      <c r="I12" s="71"/>
      <c r="J12" s="72"/>
      <c r="K12" s="72"/>
      <c r="L12" s="71"/>
      <c r="X12" s="176"/>
      <c r="AC12" s="157"/>
    </row>
    <row r="13" spans="2:29">
      <c r="B13" s="69">
        <f t="shared" si="0"/>
        <v>2027</v>
      </c>
      <c r="C13" s="73">
        <f>$C$10*INDEX('2025 IRP Assumptions'!$E$172:$E$192,MATCH(B13,'2025 IRP Assumptions'!$S$172:$S$192,0),1)</f>
        <v>1630.2739050000002</v>
      </c>
      <c r="D13" s="71"/>
      <c r="E13" s="71" cm="1">
        <f t="array" ref="E13">$E$10*INDEX('2025 IRP Assumptions'!$E$275:$E$298,'WD_.PX.WMV._.PTC.2032'!$B13-2023,1)</f>
        <v>33.765361931999998</v>
      </c>
      <c r="F13" s="71"/>
      <c r="G13" s="72"/>
      <c r="H13" s="71"/>
      <c r="I13" s="71"/>
      <c r="J13" s="72"/>
      <c r="K13" s="72"/>
      <c r="L13" s="71"/>
      <c r="U13" s="178"/>
      <c r="X13" s="176"/>
      <c r="Y13" s="178"/>
    </row>
    <row r="14" spans="2:29">
      <c r="B14" s="69">
        <f t="shared" si="0"/>
        <v>2028</v>
      </c>
      <c r="C14" s="73">
        <f>$C$10*INDEX('2025 IRP Assumptions'!$E$172:$E$192,MATCH(B14,'2025 IRP Assumptions'!$S$172:$S$192,0),1)</f>
        <v>1647.9411210000001</v>
      </c>
      <c r="D14" s="71"/>
      <c r="E14" s="71" cm="1">
        <f t="array" ref="E14">$E$10*INDEX('2025 IRP Assumptions'!$E$275:$E$298,'WD_.PX.WMV._.PTC.2032'!$B14-2023,1)</f>
        <v>34.501446836549995</v>
      </c>
      <c r="F14" s="280"/>
      <c r="G14" s="72"/>
      <c r="H14" s="71"/>
      <c r="I14" s="71"/>
      <c r="J14" s="72"/>
      <c r="K14" s="72"/>
      <c r="L14" s="71"/>
      <c r="U14" s="178"/>
      <c r="W14" s="88"/>
      <c r="X14" s="176"/>
      <c r="Y14" s="178"/>
    </row>
    <row r="15" spans="2:29">
      <c r="B15" s="69">
        <f t="shared" si="0"/>
        <v>2029</v>
      </c>
      <c r="C15" s="73">
        <f>$C$10*INDEX('2025 IRP Assumptions'!$E$172:$E$192,MATCH(B15,'2025 IRP Assumptions'!$S$172:$S$192,0),1)</f>
        <v>1665.6083370000001</v>
      </c>
      <c r="D15" s="71"/>
      <c r="E15" s="71" cm="1">
        <f t="array" ref="E15">$E$10*INDEX('2025 IRP Assumptions'!$E$275:$E$298,'WD_.PX.WMV._.PTC.2032'!$B15-2023,1)</f>
        <v>35.253578386050002</v>
      </c>
      <c r="F15" s="71"/>
      <c r="G15" s="71"/>
      <c r="H15" s="71"/>
      <c r="I15" s="71"/>
      <c r="J15" s="71"/>
      <c r="K15" s="71"/>
      <c r="L15" s="71"/>
      <c r="U15" s="178"/>
      <c r="V15" s="88"/>
      <c r="W15" s="88"/>
      <c r="X15" s="176"/>
      <c r="Y15" s="178"/>
      <c r="Z15" s="88"/>
    </row>
    <row r="16" spans="2:29">
      <c r="B16" s="69">
        <f t="shared" si="0"/>
        <v>2030</v>
      </c>
      <c r="C16" s="73">
        <f>$C$10*INDEX('2025 IRP Assumptions'!$E$172:$E$192,MATCH(B16,'2025 IRP Assumptions'!$S$172:$S$192,0),1)</f>
        <v>1683.2755529999999</v>
      </c>
      <c r="D16" s="71"/>
      <c r="E16" s="71" cm="1">
        <f t="array" ref="E16">$E$10*INDEX('2025 IRP Assumptions'!$E$275:$E$298,'WD_.PX.WMV._.PTC.2032'!$B16-2023,1)</f>
        <v>36.022106376299995</v>
      </c>
      <c r="F16" s="71"/>
      <c r="G16" s="71"/>
      <c r="H16" s="71"/>
      <c r="I16" s="71"/>
      <c r="J16" s="71"/>
      <c r="K16" s="71"/>
      <c r="L16" s="71"/>
      <c r="U16" s="178"/>
      <c r="V16" s="88"/>
      <c r="W16" s="88"/>
      <c r="X16" s="176"/>
      <c r="Y16" s="178"/>
      <c r="Z16" s="88"/>
      <c r="AA16" s="88"/>
    </row>
    <row r="17" spans="2:27">
      <c r="B17" s="69">
        <f t="shared" si="0"/>
        <v>2031</v>
      </c>
      <c r="C17" s="73">
        <f>$C$10*INDEX('2025 IRP Assumptions'!$E$172:$E$192,MATCH(B17,'2025 IRP Assumptions'!$S$172:$S$192,0),1)</f>
        <v>1700.7850260000002</v>
      </c>
      <c r="D17" s="71"/>
      <c r="E17" s="71" cm="1">
        <f t="array" ref="E17">$E$10*INDEX('2025 IRP Assumptions'!$E$275:$E$298,'WD_.PX.WMV._.PTC.2032'!$B17-2023,1)</f>
        <v>36.80738829405</v>
      </c>
      <c r="F17" s="71"/>
      <c r="G17" s="71"/>
      <c r="H17" s="71"/>
      <c r="I17" s="71"/>
      <c r="J17" s="71"/>
      <c r="K17" s="71"/>
      <c r="L17" s="71"/>
      <c r="U17" s="178"/>
      <c r="V17" s="88"/>
      <c r="W17" s="88"/>
      <c r="X17" s="176"/>
      <c r="Y17" s="178"/>
      <c r="Z17" s="88"/>
      <c r="AA17" s="88"/>
    </row>
    <row r="18" spans="2:27">
      <c r="B18" s="69">
        <f t="shared" si="0"/>
        <v>2032</v>
      </c>
      <c r="C18" s="73">
        <f>$C$10*INDEX('2025 IRP Assumptions'!$E$172:$E$192,MATCH(B18,'2025 IRP Assumptions'!$S$172:$S$192,0),1)</f>
        <v>1718.4522419999998</v>
      </c>
      <c r="D18" s="246">
        <f>C18*$C$60</f>
        <v>108.53744360471998</v>
      </c>
      <c r="E18" s="71" cm="1">
        <f t="array" ref="E18">$E$10*INDEX('2025 IRP Assumptions'!$E$275:$E$298,'WD_.PX.WMV._.PTC.2032'!$B18-2023,1)</f>
        <v>37.609789348650004</v>
      </c>
      <c r="F18" s="71">
        <f>'Table 3 TransCost'!T17</f>
        <v>19.102049794900221</v>
      </c>
      <c r="G18" s="72">
        <f t="shared" ref="G18:G36" si="1">(D18+E18+F18)/(8.76*$C$61)</f>
        <v>50.137389807694056</v>
      </c>
      <c r="H18" s="71"/>
      <c r="I18" s="71">
        <f>-INDEX('2025 IRP Assumptions'!$E$243:$E$272,MATCH(B18,'2025 IRP Assumptions'!$S$243:$S$272,0),1)</f>
        <v>-45.08</v>
      </c>
      <c r="J18" s="72">
        <f t="shared" ref="J18:J36" si="2">(G18+H18+I18)</f>
        <v>5.057389807694058</v>
      </c>
      <c r="K18" s="72">
        <f t="shared" ref="K18:K36" si="3">ROUND(J18*$C$61*8.76,2)</f>
        <v>16.670000000000002</v>
      </c>
      <c r="L18" s="71">
        <f t="shared" ref="L18:L36" si="4">(D18+E18+F18)</f>
        <v>165.24928274827019</v>
      </c>
      <c r="T18" s="88"/>
      <c r="V18" s="88"/>
      <c r="W18" s="88"/>
      <c r="Y18" s="88"/>
      <c r="Z18" s="88"/>
      <c r="AA18" s="88"/>
    </row>
    <row r="19" spans="2:27">
      <c r="B19" s="69">
        <f t="shared" si="0"/>
        <v>2033</v>
      </c>
      <c r="C19" s="73"/>
      <c r="D19" s="71" cm="1">
        <f t="array" ref="D19">D18*INDEX('2025 IRP Assumptions'!$E$275:$E$298,'WD_.PX.WMV._.PTC.2032'!$B19-2023,1)/INDEX('2025 IRP Assumptions'!$E$275:$E$298,'WD_.PX.WMV._.PTC.2032'!$B19-2023-1,1)</f>
        <v>110.90355987659987</v>
      </c>
      <c r="E19" s="71" cm="1">
        <f t="array" ref="E19">$E$10*INDEX('2025 IRP Assumptions'!$E$275:$E$298,'WD_.PX.WMV._.PTC.2032'!$B19-2023,1)</f>
        <v>38.429682756899993</v>
      </c>
      <c r="F19" s="71" cm="1">
        <f t="array" ref="F19">F18*INDEX('2025 IRP Assumptions'!$E$275:$E$298,'WD_.PX.WMV._.PTC.2032'!$B19-2023,1)/INDEX('2025 IRP Assumptions'!$E$275:$E$298,'WD_.PX.WMV._.PTC.2032'!$B19-2023-1,1)</f>
        <v>19.518474480657307</v>
      </c>
      <c r="G19" s="72">
        <f t="shared" si="1"/>
        <v>51.230384906100923</v>
      </c>
      <c r="H19" s="71"/>
      <c r="I19" s="71">
        <f>-INDEX('2025 IRP Assumptions'!$E$243:$E$272,MATCH(B19,'2025 IRP Assumptions'!$S$243:$S$272,0),1)</f>
        <v>-46.41</v>
      </c>
      <c r="J19" s="72">
        <f t="shared" si="2"/>
        <v>4.8203849061009265</v>
      </c>
      <c r="K19" s="72">
        <f t="shared" si="3"/>
        <v>15.89</v>
      </c>
      <c r="L19" s="71">
        <f t="shared" si="4"/>
        <v>168.8517171141572</v>
      </c>
      <c r="T19" s="88"/>
      <c r="V19" s="88"/>
      <c r="W19" s="88"/>
      <c r="Y19" s="88"/>
      <c r="Z19" s="88"/>
      <c r="AA19" s="88"/>
    </row>
    <row r="20" spans="2:27">
      <c r="B20" s="69">
        <f t="shared" si="0"/>
        <v>2034</v>
      </c>
      <c r="C20" s="73"/>
      <c r="D20" s="71" cm="1">
        <f t="array" ref="D20">D19*INDEX('2025 IRP Assumptions'!$E$275:$E$298,'WD_.PX.WMV._.PTC.2032'!$B20-2023,1)/INDEX('2025 IRP Assumptions'!$E$275:$E$298,'WD_.PX.WMV._.PTC.2032'!$B20-2023-1,1)</f>
        <v>113.32125756458908</v>
      </c>
      <c r="E20" s="71" cm="1">
        <f t="array" ref="E20">$E$10*INDEX('2025 IRP Assumptions'!$E$275:$E$298,'WD_.PX.WMV._.PTC.2032'!$B20-2023,1)</f>
        <v>39.267449869649994</v>
      </c>
      <c r="F20" s="71" cm="1">
        <f t="array" ref="F20">F19*INDEX('2025 IRP Assumptions'!$E$275:$E$298,'WD_.PX.WMV._.PTC.2032'!$B20-2023,1)/INDEX('2025 IRP Assumptions'!$E$275:$E$298,'WD_.PX.WMV._.PTC.2032'!$B20-2023-1,1)</f>
        <v>19.943977238886788</v>
      </c>
      <c r="G20" s="72">
        <f t="shared" si="1"/>
        <v>52.347207335246502</v>
      </c>
      <c r="H20" s="71"/>
      <c r="I20" s="71">
        <f>-INDEX('2025 IRP Assumptions'!$E$243:$E$272,MATCH(B20,'2025 IRP Assumptions'!$S$243:$S$272,0),1)</f>
        <v>-47.74</v>
      </c>
      <c r="J20" s="72">
        <f t="shared" si="2"/>
        <v>4.6072073352464997</v>
      </c>
      <c r="K20" s="72">
        <f t="shared" si="3"/>
        <v>15.19</v>
      </c>
      <c r="L20" s="71">
        <f t="shared" si="4"/>
        <v>172.53268467312586</v>
      </c>
      <c r="T20" s="88"/>
      <c r="V20" s="88"/>
      <c r="W20" s="88"/>
      <c r="Y20" s="88"/>
      <c r="Z20" s="88"/>
      <c r="AA20" s="88"/>
    </row>
    <row r="21" spans="2:27">
      <c r="B21" s="69">
        <f t="shared" si="0"/>
        <v>2035</v>
      </c>
      <c r="C21" s="73"/>
      <c r="D21" s="71" cm="1">
        <f t="array" ref="D21">D20*INDEX('2025 IRP Assumptions'!$E$275:$E$298,'WD_.PX.WMV._.PTC.2032'!$B21-2023,1)/INDEX('2025 IRP Assumptions'!$E$275:$E$298,'WD_.PX.WMV._.PTC.2032'!$B21-2023-1,1)</f>
        <v>115.79166095046985</v>
      </c>
      <c r="E21" s="71" cm="1">
        <f t="array" ref="E21">$E$10*INDEX('2025 IRP Assumptions'!$E$275:$E$298,'WD_.PX.WMV._.PTC.2032'!$B21-2023,1)</f>
        <v>40.123480266749993</v>
      </c>
      <c r="F21" s="71" cm="1">
        <f t="array" ref="F21">F20*INDEX('2025 IRP Assumptions'!$E$275:$E$298,'WD_.PX.WMV._.PTC.2032'!$B21-2023,1)/INDEX('2025 IRP Assumptions'!$E$275:$E$298,'WD_.PX.WMV._.PTC.2032'!$B21-2023-1,1)</f>
        <v>20.378755937585865</v>
      </c>
      <c r="G21" s="72">
        <f t="shared" si="1"/>
        <v>53.488376441746134</v>
      </c>
      <c r="H21" s="71"/>
      <c r="I21" s="71">
        <f>-INDEX('2025 IRP Assumptions'!$E$243:$E$272,MATCH(B21,'2025 IRP Assumptions'!$S$243:$S$272,0),1)</f>
        <v>-47.74</v>
      </c>
      <c r="J21" s="72">
        <f t="shared" si="2"/>
        <v>5.7483764417461316</v>
      </c>
      <c r="K21" s="72">
        <f t="shared" si="3"/>
        <v>18.95</v>
      </c>
      <c r="L21" s="71">
        <f t="shared" si="4"/>
        <v>176.29389715480573</v>
      </c>
      <c r="T21" s="88"/>
      <c r="V21" s="88"/>
      <c r="W21" s="88"/>
      <c r="Y21" s="88"/>
      <c r="Z21" s="88"/>
      <c r="AA21" s="88"/>
    </row>
    <row r="22" spans="2:27">
      <c r="B22" s="69">
        <f t="shared" si="0"/>
        <v>2036</v>
      </c>
      <c r="C22" s="73"/>
      <c r="D22" s="71" cm="1">
        <f t="array" ref="D22">D21*INDEX('2025 IRP Assumptions'!$E$275:$E$298,'WD_.PX.WMV._.PTC.2032'!$B22-2023,1)/INDEX('2025 IRP Assumptions'!$E$275:$E$298,'WD_.PX.WMV._.PTC.2032'!$B22-2023-1,1)</f>
        <v>118.31591916001213</v>
      </c>
      <c r="E22" s="71" cm="1">
        <f t="array" ref="E22">$E$10*INDEX('2025 IRP Assumptions'!$E$275:$E$298,'WD_.PX.WMV._.PTC.2032'!$B22-2023,1)</f>
        <v>40.998172136849995</v>
      </c>
      <c r="F22" s="71" cm="1">
        <f t="array" ref="F22">F21*INDEX('2025 IRP Assumptions'!$E$275:$E$298,'WD_.PX.WMV._.PTC.2032'!$B22-2023,1)/INDEX('2025 IRP Assumptions'!$E$275:$E$298,'WD_.PX.WMV._.PTC.2032'!$B22-2023-1,1)</f>
        <v>20.823012817169911</v>
      </c>
      <c r="G22" s="72">
        <f t="shared" si="1"/>
        <v>54.65442304855592</v>
      </c>
      <c r="H22" s="71"/>
      <c r="I22" s="71">
        <f>-INDEX('2025 IRP Assumptions'!$E$243:$E$272,MATCH(B22,'2025 IRP Assumptions'!$S$243:$S$272,0),1)</f>
        <v>-49.06</v>
      </c>
      <c r="J22" s="72">
        <f t="shared" si="2"/>
        <v>5.5944230485559174</v>
      </c>
      <c r="K22" s="72">
        <f t="shared" si="3"/>
        <v>18.440000000000001</v>
      </c>
      <c r="L22" s="71">
        <f t="shared" si="4"/>
        <v>180.13710411403204</v>
      </c>
      <c r="T22" s="88"/>
      <c r="V22" s="88"/>
      <c r="W22" s="88"/>
      <c r="Y22" s="88"/>
      <c r="Z22" s="88"/>
      <c r="AA22" s="88"/>
    </row>
    <row r="23" spans="2:27">
      <c r="B23" s="69">
        <f t="shared" si="0"/>
        <v>2037</v>
      </c>
      <c r="C23" s="73"/>
      <c r="D23" s="71" cm="1">
        <f t="array" ref="D23">D22*INDEX('2025 IRP Assumptions'!$E$275:$E$298,'WD_.PX.WMV._.PTC.2032'!$B23-2023,1)/INDEX('2025 IRP Assumptions'!$E$275:$E$298,'WD_.PX.WMV._.PTC.2032'!$B23-2023-1,1)</f>
        <v>120.89520616297361</v>
      </c>
      <c r="E23" s="71" cm="1">
        <f t="array" ref="E23">$E$10*INDEX('2025 IRP Assumptions'!$E$275:$E$298,'WD_.PX.WMV._.PTC.2032'!$B23-2023,1)</f>
        <v>41.891932277399995</v>
      </c>
      <c r="F23" s="71" cm="1">
        <f t="array" ref="F23">F22*INDEX('2025 IRP Assumptions'!$E$275:$E$298,'WD_.PX.WMV._.PTC.2032'!$B23-2023,1)/INDEX('2025 IRP Assumptions'!$E$275:$E$298,'WD_.PX.WMV._.PTC.2032'!$B23-2023-1,1)</f>
        <v>21.276954490472473</v>
      </c>
      <c r="G23" s="72">
        <f t="shared" si="1"/>
        <v>55.84588945497287</v>
      </c>
      <c r="H23" s="71"/>
      <c r="I23" s="71">
        <f>-INDEX('2025 IRP Assumptions'!$E$243:$E$272,MATCH(B23,'2025 IRP Assumptions'!$S$243:$S$272,0),1)</f>
        <v>-50.39</v>
      </c>
      <c r="J23" s="72">
        <f t="shared" si="2"/>
        <v>5.4558894549728691</v>
      </c>
      <c r="K23" s="72">
        <f t="shared" si="3"/>
        <v>17.98</v>
      </c>
      <c r="L23" s="71">
        <f t="shared" si="4"/>
        <v>184.06409293084607</v>
      </c>
      <c r="T23" s="88"/>
      <c r="V23" s="88"/>
      <c r="W23" s="88"/>
      <c r="Y23" s="88"/>
      <c r="Z23" s="88"/>
      <c r="AA23" s="88"/>
    </row>
    <row r="24" spans="2:27">
      <c r="B24" s="69">
        <f t="shared" si="0"/>
        <v>2038</v>
      </c>
      <c r="C24" s="73"/>
      <c r="D24" s="71" cm="1">
        <f t="array" ref="D24">D23*INDEX('2025 IRP Assumptions'!$E$275:$E$298,'WD_.PX.WMV._.PTC.2032'!$B24-2023,1)/INDEX('2025 IRP Assumptions'!$E$275:$E$298,'WD_.PX.WMV._.PTC.2032'!$B24-2023-1,1)</f>
        <v>123.5307216864816</v>
      </c>
      <c r="E24" s="71" cm="1">
        <f t="array" ref="E24">$E$10*INDEX('2025 IRP Assumptions'!$E$275:$E$298,'WD_.PX.WMV._.PTC.2032'!$B24-2023,1)</f>
        <v>42.805176411150001</v>
      </c>
      <c r="F24" s="71" cm="1">
        <f t="array" ref="F24">F23*INDEX('2025 IRP Assumptions'!$E$275:$E$298,'WD_.PX.WMV._.PTC.2032'!$B24-2023,1)/INDEX('2025 IRP Assumptions'!$E$275:$E$298,'WD_.PX.WMV._.PTC.2032'!$B24-2023-1,1)</f>
        <v>21.740792103495934</v>
      </c>
      <c r="G24" s="72">
        <f t="shared" si="1"/>
        <v>57.063329858559108</v>
      </c>
      <c r="H24" s="71"/>
      <c r="I24" s="71">
        <f>-INDEX('2025 IRP Assumptions'!$E$243:$E$272,MATCH(B24,'2025 IRP Assumptions'!$S$243:$S$272,0),1)</f>
        <v>-51.71</v>
      </c>
      <c r="J24" s="72">
        <f t="shared" si="2"/>
        <v>5.3533298585591069</v>
      </c>
      <c r="K24" s="72">
        <f t="shared" si="3"/>
        <v>17.64</v>
      </c>
      <c r="L24" s="71">
        <f t="shared" si="4"/>
        <v>188.07669020112752</v>
      </c>
      <c r="T24" s="88"/>
      <c r="V24" s="88"/>
      <c r="W24" s="88"/>
      <c r="Y24" s="88"/>
      <c r="Z24" s="88"/>
      <c r="AA24" s="88"/>
    </row>
    <row r="25" spans="2:27">
      <c r="B25" s="69">
        <f t="shared" si="0"/>
        <v>2039</v>
      </c>
      <c r="C25" s="73"/>
      <c r="D25" s="71" cm="1">
        <f t="array" ref="D25">D24*INDEX('2025 IRP Assumptions'!$E$275:$E$298,'WD_.PX.WMV._.PTC.2032'!$B25-2023,1)/INDEX('2025 IRP Assumptions'!$E$275:$E$298,'WD_.PX.WMV._.PTC.2032'!$B25-2023-1,1)</f>
        <v>126.22369139770935</v>
      </c>
      <c r="E25" s="71" cm="1">
        <f t="array" ref="E25">$E$10*INDEX('2025 IRP Assumptions'!$E$275:$E$298,'WD_.PX.WMV._.PTC.2032'!$B25-2023,1)</f>
        <v>43.738329249449997</v>
      </c>
      <c r="F25" s="71" cm="1">
        <f t="array" ref="F25">F24*INDEX('2025 IRP Assumptions'!$E$275:$E$298,'WD_.PX.WMV._.PTC.2032'!$B25-2023,1)/INDEX('2025 IRP Assumptions'!$E$275:$E$298,'WD_.PX.WMV._.PTC.2032'!$B25-2023-1,1)</f>
        <v>22.214741367561647</v>
      </c>
      <c r="G25" s="72">
        <f t="shared" si="1"/>
        <v>58.307310439526724</v>
      </c>
      <c r="H25" s="71"/>
      <c r="I25" s="71">
        <f>-INDEX('2025 IRP Assumptions'!$E$243:$E$272,MATCH(B25,'2025 IRP Assumptions'!$S$243:$S$272,0),1)</f>
        <v>-51.71</v>
      </c>
      <c r="J25" s="72">
        <f t="shared" si="2"/>
        <v>6.5973104395267228</v>
      </c>
      <c r="K25" s="72">
        <f t="shared" si="3"/>
        <v>21.74</v>
      </c>
      <c r="L25" s="71">
        <f t="shared" si="4"/>
        <v>192.17676201472099</v>
      </c>
      <c r="T25" s="88"/>
      <c r="V25" s="88"/>
      <c r="W25" s="88"/>
      <c r="Y25" s="88"/>
      <c r="Z25" s="88"/>
      <c r="AA25" s="88"/>
    </row>
    <row r="26" spans="2:27">
      <c r="B26" s="69">
        <f t="shared" si="0"/>
        <v>2040</v>
      </c>
      <c r="C26" s="73"/>
      <c r="D26" s="71" cm="1">
        <f t="array" ref="D26">D25*INDEX('2025 IRP Assumptions'!$E$275:$E$298,'WD_.PX.WMV._.PTC.2032'!$B26-2023,1)/INDEX('2025 IRP Assumptions'!$E$275:$E$298,'WD_.PX.WMV._.PTC.2032'!$B26-2023-1,1)</f>
        <v>128.97536790859624</v>
      </c>
      <c r="E26" s="71" cm="1">
        <f t="array" ref="E26">$E$10*INDEX('2025 IRP Assumptions'!$E$275:$E$298,'WD_.PX.WMV._.PTC.2032'!$B26-2023,1)</f>
        <v>44.691824840399995</v>
      </c>
      <c r="F26" s="71" cm="1">
        <f t="array" ref="F26">F25*INDEX('2025 IRP Assumptions'!$E$275:$E$298,'WD_.PX.WMV._.PTC.2032'!$B26-2023,1)/INDEX('2025 IRP Assumptions'!$E$275:$E$298,'WD_.PX.WMV._.PTC.2032'!$B26-2023-1,1)</f>
        <v>22.699022736135664</v>
      </c>
      <c r="G26" s="72">
        <f t="shared" si="1"/>
        <v>59.578409824854539</v>
      </c>
      <c r="H26" s="71"/>
      <c r="I26" s="71">
        <f>-INDEX('2025 IRP Assumptions'!$E$243:$E$272,MATCH(B26,'2025 IRP Assumptions'!$S$243:$S$272,0),1)</f>
        <v>-53.04</v>
      </c>
      <c r="J26" s="72">
        <f t="shared" si="2"/>
        <v>6.5384098248545399</v>
      </c>
      <c r="K26" s="72">
        <f t="shared" si="3"/>
        <v>21.55</v>
      </c>
      <c r="L26" s="71">
        <f t="shared" si="4"/>
        <v>196.3662154851319</v>
      </c>
      <c r="T26" s="88"/>
      <c r="V26" s="88"/>
      <c r="W26" s="88"/>
      <c r="Y26" s="88"/>
      <c r="Z26" s="88"/>
      <c r="AA26" s="88"/>
    </row>
    <row r="27" spans="2:27">
      <c r="B27" s="69">
        <f t="shared" si="0"/>
        <v>2041</v>
      </c>
      <c r="C27" s="73"/>
      <c r="D27" s="71" cm="1">
        <f t="array" ref="D27">D26*INDEX('2025 IRP Assumptions'!$E$275:$E$298,'WD_.PX.WMV._.PTC.2032'!$B27-2023,1)/INDEX('2025 IRP Assumptions'!$E$275:$E$298,'WD_.PX.WMV._.PTC.2032'!$B27-2023-1,1)</f>
        <v>131.78703086718596</v>
      </c>
      <c r="E27" s="71" cm="1">
        <f t="array" ref="E27">$E$10*INDEX('2025 IRP Assumptions'!$E$275:$E$298,'WD_.PX.WMV._.PTC.2032'!$B27-2023,1)</f>
        <v>45.666106600499994</v>
      </c>
      <c r="F27" s="71" cm="1">
        <f t="array" ref="F27">F26*INDEX('2025 IRP Assumptions'!$E$275:$E$298,'WD_.PX.WMV._.PTC.2032'!$B27-2023,1)/INDEX('2025 IRP Assumptions'!$E$275:$E$298,'WD_.PX.WMV._.PTC.2032'!$B27-2023-1,1)</f>
        <v>23.193861420903815</v>
      </c>
      <c r="G27" s="72">
        <f t="shared" si="1"/>
        <v>60.87721913048054</v>
      </c>
      <c r="H27" s="71"/>
      <c r="I27" s="71">
        <f>-INDEX('2025 IRP Assumptions'!$E$243:$E$272,MATCH(B27,'2025 IRP Assumptions'!$S$243:$S$272,0),1)</f>
        <v>-54.37</v>
      </c>
      <c r="J27" s="72">
        <f t="shared" si="2"/>
        <v>6.5072191304805429</v>
      </c>
      <c r="K27" s="72">
        <f t="shared" si="3"/>
        <v>21.45</v>
      </c>
      <c r="L27" s="71">
        <f t="shared" si="4"/>
        <v>200.64699888858979</v>
      </c>
    </row>
    <row r="28" spans="2:27">
      <c r="B28" s="69">
        <f t="shared" si="0"/>
        <v>2042</v>
      </c>
      <c r="C28" s="73"/>
      <c r="D28" s="71" cm="1">
        <f t="array" ref="D28">D27*INDEX('2025 IRP Assumptions'!$E$275:$E$298,'WD_.PX.WMV._.PTC.2032'!$B28-2023,1)/INDEX('2025 IRP Assumptions'!$E$275:$E$298,'WD_.PX.WMV._.PTC.2032'!$B28-2023-1,1)</f>
        <v>134.65998814502288</v>
      </c>
      <c r="E28" s="71" cm="1">
        <f t="array" ref="E28">$E$10*INDEX('2025 IRP Assumptions'!$E$275:$E$298,'WD_.PX.WMV._.PTC.2032'!$B28-2023,1)</f>
        <v>46.661627726100001</v>
      </c>
      <c r="F28" s="71" cm="1">
        <f t="array" ref="F28">F27*INDEX('2025 IRP Assumptions'!$E$275:$E$298,'WD_.PX.WMV._.PTC.2032'!$B28-2023,1)/INDEX('2025 IRP Assumptions'!$E$275:$E$298,'WD_.PX.WMV._.PTC.2032'!$B28-2023-1,1)</f>
        <v>23.699487600747574</v>
      </c>
      <c r="G28" s="72">
        <f t="shared" si="1"/>
        <v>62.204342509803404</v>
      </c>
      <c r="H28" s="71"/>
      <c r="I28" s="71"/>
      <c r="J28" s="72">
        <f t="shared" si="2"/>
        <v>62.204342509803404</v>
      </c>
      <c r="K28" s="72">
        <f t="shared" si="3"/>
        <v>205.02</v>
      </c>
      <c r="L28" s="71">
        <f t="shared" si="4"/>
        <v>205.02110347187045</v>
      </c>
    </row>
    <row r="29" spans="2:27">
      <c r="B29" s="69">
        <f t="shared" si="0"/>
        <v>2043</v>
      </c>
      <c r="C29" s="73"/>
      <c r="D29" s="71" cm="1">
        <f t="array" ref="D29">D28*INDEX('2025 IRP Assumptions'!$E$275:$E$298,'WD_.PX.WMV._.PTC.2032'!$B29-2023,1)/INDEX('2025 IRP Assumptions'!$E$275:$E$298,'WD_.PX.WMV._.PTC.2032'!$B29-2023-1,1)</f>
        <v>137.59557592849035</v>
      </c>
      <c r="E29" s="71" cm="1">
        <f t="array" ref="E29">$E$10*INDEX('2025 IRP Assumptions'!$E$275:$E$298,'WD_.PX.WMV._.PTC.2032'!$B29-2023,1)</f>
        <v>47.678851225049996</v>
      </c>
      <c r="F29" s="71" cm="1">
        <f t="array" ref="F29">F28*INDEX('2025 IRP Assumptions'!$E$275:$E$298,'WD_.PX.WMV._.PTC.2032'!$B29-2023,1)/INDEX('2025 IRP Assumptions'!$E$275:$E$298,'WD_.PX.WMV._.PTC.2032'!$B29-2023-1,1)</f>
        <v>24.21613643781911</v>
      </c>
      <c r="G29" s="72">
        <f t="shared" si="1"/>
        <v>63.560397195874998</v>
      </c>
      <c r="H29" s="71"/>
      <c r="I29" s="71"/>
      <c r="J29" s="72">
        <f t="shared" si="2"/>
        <v>63.560397195874998</v>
      </c>
      <c r="K29" s="72">
        <f t="shared" si="3"/>
        <v>209.49</v>
      </c>
      <c r="L29" s="71">
        <f t="shared" si="4"/>
        <v>209.49056359135943</v>
      </c>
    </row>
    <row r="30" spans="2:27">
      <c r="B30" s="69">
        <f t="shared" si="0"/>
        <v>2044</v>
      </c>
      <c r="C30" s="73"/>
      <c r="D30" s="71" cm="1">
        <f t="array" ref="D30">D29*INDEX('2025 IRP Assumptions'!$E$275:$E$298,'WD_.PX.WMV._.PTC.2032'!$B30-2023,1)/INDEX('2025 IRP Assumptions'!$E$275:$E$298,'WD_.PX.WMV._.PTC.2032'!$B30-2023-1,1)</f>
        <v>140.59515944951616</v>
      </c>
      <c r="E30" s="71" cm="1">
        <f t="array" ref="E30">$E$10*INDEX('2025 IRP Assumptions'!$E$275:$E$298,'WD_.PX.WMV._.PTC.2032'!$B30-2023,1)</f>
        <v>48.718250169900003</v>
      </c>
      <c r="F30" s="71" cm="1">
        <f t="array" ref="F30">F29*INDEX('2025 IRP Assumptions'!$E$275:$E$298,'WD_.PX.WMV._.PTC.2032'!$B30-2023,1)/INDEX('2025 IRP Assumptions'!$E$275:$E$298,'WD_.PX.WMV._.PTC.2032'!$B30-2023-1,1)</f>
        <v>24.744048206141844</v>
      </c>
      <c r="G30" s="72">
        <f t="shared" si="1"/>
        <v>64.946013838939805</v>
      </c>
      <c r="H30" s="71"/>
      <c r="I30" s="71"/>
      <c r="J30" s="72">
        <f t="shared" si="2"/>
        <v>64.946013838939805</v>
      </c>
      <c r="K30" s="72">
        <f t="shared" si="3"/>
        <v>214.06</v>
      </c>
      <c r="L30" s="71">
        <f t="shared" si="4"/>
        <v>214.05745782555803</v>
      </c>
    </row>
    <row r="31" spans="2:27">
      <c r="B31" s="69">
        <f t="shared" si="0"/>
        <v>2045</v>
      </c>
      <c r="C31" s="73"/>
      <c r="D31" s="71" cm="1">
        <f t="array" ref="D31">D30*INDEX('2025 IRP Assumptions'!$E$275:$E$298,'WD_.PX.WMV._.PTC.2032'!$B31-2023,1)/INDEX('2025 IRP Assumptions'!$E$275:$E$298,'WD_.PX.WMV._.PTC.2032'!$B31-2023-1,1)</f>
        <v>143.66013399029265</v>
      </c>
      <c r="E31" s="71" cm="1">
        <f t="array" ref="E31">$E$10*INDEX('2025 IRP Assumptions'!$E$275:$E$298,'WD_.PX.WMV._.PTC.2032'!$B31-2023,1)</f>
        <v>49.780308046050003</v>
      </c>
      <c r="F31" s="71" cm="1">
        <f t="array" ref="F31">F30*INDEX('2025 IRP Assumptions'!$E$275:$E$298,'WD_.PX.WMV._.PTC.2032'!$B31-2023,1)/INDEX('2025 IRP Assumptions'!$E$275:$E$298,'WD_.PX.WMV._.PTC.2032'!$B31-2023-1,1)</f>
        <v>25.283468468436176</v>
      </c>
      <c r="G31" s="72">
        <f t="shared" si="1"/>
        <v>66.361836970551565</v>
      </c>
      <c r="H31" s="71"/>
      <c r="I31" s="71"/>
      <c r="J31" s="72">
        <f t="shared" si="2"/>
        <v>66.361836970551565</v>
      </c>
      <c r="K31" s="72">
        <f t="shared" si="3"/>
        <v>218.72</v>
      </c>
      <c r="L31" s="71">
        <f t="shared" si="4"/>
        <v>218.72391050477884</v>
      </c>
    </row>
    <row r="32" spans="2:27">
      <c r="B32" s="69">
        <f t="shared" si="0"/>
        <v>2046</v>
      </c>
      <c r="C32" s="73"/>
      <c r="D32" s="71" cm="1">
        <f t="array" ref="D32">D31*INDEX('2025 IRP Assumptions'!$E$275:$E$298,'WD_.PX.WMV._.PTC.2032'!$B32-2023,1)/INDEX('2025 IRP Assumptions'!$E$275:$E$298,'WD_.PX.WMV._.PTC.2032'!$B32-2023-1,1)</f>
        <v>146.79192488327672</v>
      </c>
      <c r="E32" s="71" cm="1">
        <f t="array" ref="E32">$E$10*INDEX('2025 IRP Assumptions'!$E$275:$E$298,'WD_.PX.WMV._.PTC.2032'!$B32-2023,1)</f>
        <v>50.865518751749995</v>
      </c>
      <c r="F32" s="71" cm="1">
        <f t="array" ref="F32">F31*INDEX('2025 IRP Assumptions'!$E$275:$E$298,'WD_.PX.WMV._.PTC.2032'!$B32-2023,1)/INDEX('2025 IRP Assumptions'!$E$275:$E$298,'WD_.PX.WMV._.PTC.2032'!$B32-2023-1,1)</f>
        <v>25.834648076119464</v>
      </c>
      <c r="G32" s="72">
        <f t="shared" si="1"/>
        <v>67.808525003573365</v>
      </c>
      <c r="H32" s="71"/>
      <c r="I32" s="71"/>
      <c r="J32" s="72">
        <f t="shared" si="2"/>
        <v>67.808525003573365</v>
      </c>
      <c r="K32" s="72">
        <f t="shared" si="3"/>
        <v>223.49</v>
      </c>
      <c r="L32" s="71">
        <f t="shared" si="4"/>
        <v>223.49209171114617</v>
      </c>
    </row>
    <row r="33" spans="2:13">
      <c r="B33" s="69">
        <f t="shared" si="0"/>
        <v>2047</v>
      </c>
      <c r="C33" s="73"/>
      <c r="D33" s="71" cm="1">
        <f t="array" ref="D33">D32*INDEX('2025 IRP Assumptions'!$E$275:$E$298,'WD_.PX.WMV._.PTC.2032'!$B33-2023,1)/INDEX('2025 IRP Assumptions'!$E$275:$E$298,'WD_.PX.WMV._.PTC.2032'!$B33-2023-1,1)</f>
        <v>149.99198878992451</v>
      </c>
      <c r="E33" s="71" cm="1">
        <f t="array" ref="E33">$E$10*INDEX('2025 IRP Assumptions'!$E$275:$E$298,'WD_.PX.WMV._.PTC.2032'!$B33-2023,1)</f>
        <v>51.974387041199996</v>
      </c>
      <c r="F33" s="71" cm="1">
        <f t="array" ref="F33">F32*INDEX('2025 IRP Assumptions'!$E$275:$E$298,'WD_.PX.WMV._.PTC.2032'!$B33-2023,1)/INDEX('2025 IRP Assumptions'!$E$275:$E$298,'WD_.PX.WMV._.PTC.2032'!$B33-2023-1,1)</f>
        <v>26.397843394357004</v>
      </c>
      <c r="G33" s="72">
        <f t="shared" si="1"/>
        <v>69.286750822871696</v>
      </c>
      <c r="H33" s="71"/>
      <c r="I33" s="71"/>
      <c r="J33" s="72">
        <f t="shared" si="2"/>
        <v>69.286750822871696</v>
      </c>
      <c r="K33" s="72">
        <f t="shared" si="3"/>
        <v>228.36</v>
      </c>
      <c r="L33" s="71">
        <f t="shared" si="4"/>
        <v>228.36421922548152</v>
      </c>
    </row>
    <row r="34" spans="2:13" ht="14">
      <c r="B34" s="69">
        <f t="shared" si="0"/>
        <v>2048</v>
      </c>
      <c r="C34" s="73"/>
      <c r="D34" s="273">
        <f t="shared" ref="D34:E36" si="5">D33*D33/D32</f>
        <v>153.26181408852062</v>
      </c>
      <c r="E34" s="273">
        <f t="shared" si="5"/>
        <v>53.107428658938439</v>
      </c>
      <c r="F34" s="273">
        <f t="shared" ref="F34" si="6">F33*F33/F32</f>
        <v>26.973316370318006</v>
      </c>
      <c r="G34" s="72">
        <f t="shared" si="1"/>
        <v>70.797201964468726</v>
      </c>
      <c r="H34" s="71"/>
      <c r="I34" s="71"/>
      <c r="J34" s="72">
        <f t="shared" si="2"/>
        <v>70.797201964468726</v>
      </c>
      <c r="K34" s="72">
        <f t="shared" si="3"/>
        <v>233.34</v>
      </c>
      <c r="L34" s="71">
        <f t="shared" si="4"/>
        <v>233.34255911777706</v>
      </c>
    </row>
    <row r="35" spans="2:13" ht="14">
      <c r="B35" s="69">
        <f t="shared" si="0"/>
        <v>2049</v>
      </c>
      <c r="C35" s="73"/>
      <c r="D35" s="273">
        <f t="shared" si="5"/>
        <v>156.602921577383</v>
      </c>
      <c r="E35" s="273">
        <f t="shared" si="5"/>
        <v>54.26517058351282</v>
      </c>
      <c r="F35" s="273">
        <f t="shared" ref="F35" si="7">F34*F34/F33</f>
        <v>27.561334656936175</v>
      </c>
      <c r="G35" s="72">
        <f t="shared" si="1"/>
        <v>72.340580940378331</v>
      </c>
      <c r="H35" s="71"/>
      <c r="I35" s="71"/>
      <c r="J35" s="72">
        <f t="shared" si="2"/>
        <v>72.340580940378331</v>
      </c>
      <c r="K35" s="72">
        <f t="shared" si="3"/>
        <v>238.43</v>
      </c>
      <c r="L35" s="71">
        <f t="shared" si="4"/>
        <v>238.429426817832</v>
      </c>
    </row>
    <row r="36" spans="2:13" ht="14">
      <c r="B36" s="69">
        <f t="shared" si="0"/>
        <v>2050</v>
      </c>
      <c r="C36" s="73"/>
      <c r="D36" s="273">
        <f t="shared" si="5"/>
        <v>160.01686520823236</v>
      </c>
      <c r="E36" s="273">
        <f t="shared" si="5"/>
        <v>55.448151281602769</v>
      </c>
      <c r="F36" s="273">
        <f t="shared" ref="F36" si="8">F35*F35/F34</f>
        <v>28.162171741979066</v>
      </c>
      <c r="G36" s="72">
        <f t="shared" si="1"/>
        <v>73.917605577376008</v>
      </c>
      <c r="H36" s="71"/>
      <c r="I36" s="71"/>
      <c r="J36" s="72">
        <f t="shared" si="2"/>
        <v>73.917605577376008</v>
      </c>
      <c r="K36" s="72">
        <f t="shared" si="3"/>
        <v>243.63</v>
      </c>
      <c r="L36" s="71">
        <f t="shared" si="4"/>
        <v>243.62718823181422</v>
      </c>
    </row>
    <row r="37" spans="2:13">
      <c r="B37" s="69"/>
      <c r="C37" s="73"/>
      <c r="D37" s="71"/>
      <c r="E37" s="71"/>
      <c r="F37" s="71"/>
      <c r="G37" s="72"/>
      <c r="H37" s="71"/>
      <c r="I37" s="71"/>
      <c r="J37" s="71"/>
      <c r="K37" s="71"/>
      <c r="L37" s="71"/>
      <c r="M37" s="71"/>
    </row>
    <row r="38" spans="2:13">
      <c r="B38" s="69"/>
      <c r="C38" s="73"/>
      <c r="D38" s="71"/>
      <c r="E38" s="71"/>
      <c r="F38" s="71"/>
      <c r="G38" s="72"/>
      <c r="H38" s="71"/>
      <c r="I38" s="71"/>
      <c r="J38" s="71"/>
      <c r="K38" s="72"/>
      <c r="L38" s="72"/>
      <c r="M38" s="75"/>
    </row>
    <row r="40" spans="2:13" ht="14">
      <c r="B40" s="76" t="s">
        <v>25</v>
      </c>
      <c r="C40" s="77"/>
      <c r="D40" s="77"/>
      <c r="E40" s="77"/>
      <c r="F40" s="77"/>
      <c r="G40" s="77"/>
      <c r="H40" s="77"/>
      <c r="I40" s="77"/>
    </row>
    <row r="42" spans="2:13">
      <c r="B42" s="62" t="s">
        <v>60</v>
      </c>
      <c r="C42" s="78" t="s">
        <v>61</v>
      </c>
      <c r="D42" s="159" t="s">
        <v>197</v>
      </c>
    </row>
    <row r="43" spans="2:13">
      <c r="C43" s="78" t="str">
        <f>C7</f>
        <v>(a)</v>
      </c>
      <c r="D43" s="62" t="s">
        <v>62</v>
      </c>
    </row>
    <row r="44" spans="2:13">
      <c r="C44" s="78" t="str">
        <f>D7</f>
        <v>(b)</v>
      </c>
      <c r="D44" s="72" t="str">
        <f>"= "&amp;C7&amp;" x "&amp;C60</f>
        <v>= (a) x 0.06316</v>
      </c>
    </row>
    <row r="45" spans="2:13">
      <c r="C45" s="78" t="str">
        <f>F7</f>
        <v>(d)</v>
      </c>
      <c r="D45" s="72" t="str">
        <f>"= ("&amp;$D$7&amp;" + "&amp;$E$7&amp;") /  (8.76 x "&amp;TEXT(C61,"0.0%")&amp;")"</f>
        <v>= ((b) + (c)) /  (8.76 x 37.6%)</v>
      </c>
    </row>
    <row r="46" spans="2:13">
      <c r="C46" s="78" t="str">
        <f>J7</f>
        <v>(g)</v>
      </c>
      <c r="D46" s="72" t="str">
        <f>"= "&amp;$G$7&amp;" + "&amp;$H$7</f>
        <v>= (e) + (f)</v>
      </c>
    </row>
    <row r="47" spans="2:13">
      <c r="C47" s="78" t="str">
        <f>K7</f>
        <v>(h)</v>
      </c>
      <c r="D47" t="str">
        <f>D42</f>
        <v>Plant Costs  - 2025 IRP - Table 7.1 &amp; 7.2</v>
      </c>
    </row>
    <row r="48" spans="2:13">
      <c r="C48" s="78"/>
      <c r="D48" s="72"/>
    </row>
    <row r="49" spans="2:20" ht="13.5" thickBot="1"/>
    <row r="50" spans="2:20" ht="13.5" thickBot="1">
      <c r="C50" s="37" t="str">
        <f>B2&amp;" - "&amp;B3</f>
        <v>WD_.PX.WMV._.PTC.Utility_Scale - 38% Capacity Factor</v>
      </c>
      <c r="D50" s="79"/>
      <c r="E50" s="79"/>
      <c r="F50" s="79"/>
      <c r="G50" s="79"/>
      <c r="H50" s="79"/>
      <c r="I50" s="79"/>
      <c r="J50" s="80"/>
      <c r="K50" s="80"/>
      <c r="L50" s="81"/>
    </row>
    <row r="51" spans="2:20" ht="13.5" thickBot="1">
      <c r="C51" s="82"/>
      <c r="D51" s="83" t="s">
        <v>63</v>
      </c>
      <c r="E51" s="83"/>
      <c r="F51" s="83"/>
      <c r="G51" s="83"/>
      <c r="H51" s="83"/>
      <c r="I51" s="84"/>
      <c r="J51" s="80"/>
      <c r="K51" s="80"/>
      <c r="L51" s="81"/>
    </row>
    <row r="52" spans="2:20">
      <c r="Q52" s="62" t="s">
        <v>87</v>
      </c>
      <c r="R52" s="69">
        <v>2032</v>
      </c>
      <c r="T52" s="174" t="s">
        <v>158</v>
      </c>
    </row>
    <row r="53" spans="2:20">
      <c r="B53" t="s">
        <v>196</v>
      </c>
      <c r="C53" s="168"/>
      <c r="D53" s="62" t="s">
        <v>62</v>
      </c>
      <c r="P53" s="156"/>
      <c r="T53" s="174"/>
    </row>
    <row r="54" spans="2:20">
      <c r="B54" t="s">
        <v>196</v>
      </c>
      <c r="C54" s="85"/>
      <c r="D54" s="62" t="s">
        <v>64</v>
      </c>
      <c r="Q54" s="62" t="s">
        <v>215</v>
      </c>
      <c r="R54" s="62">
        <v>451</v>
      </c>
    </row>
    <row r="55" spans="2:20" ht="24" customHeight="1">
      <c r="B55"/>
      <c r="C55" s="88"/>
      <c r="D55" s="62" t="s">
        <v>88</v>
      </c>
      <c r="R55" s="113"/>
      <c r="S55" s="113"/>
    </row>
    <row r="56" spans="2:20">
      <c r="B56" t="s">
        <v>196</v>
      </c>
      <c r="C56" s="85"/>
      <c r="D56" s="62" t="s">
        <v>65</v>
      </c>
      <c r="M56" s="169"/>
      <c r="N56" s="43"/>
      <c r="O56" s="93"/>
      <c r="P56" s="43"/>
      <c r="Q56" s="43"/>
    </row>
    <row r="57" spans="2:20">
      <c r="B57"/>
      <c r="C57" s="92"/>
      <c r="D57" s="62" t="s">
        <v>66</v>
      </c>
      <c r="J57" s="170"/>
      <c r="M57" s="171"/>
      <c r="N57" s="87"/>
      <c r="P57" s="86"/>
    </row>
    <row r="58" spans="2:20">
      <c r="B58" s="164"/>
      <c r="C58" s="88"/>
      <c r="L58" s="171"/>
      <c r="M58" s="171"/>
      <c r="N58" s="171"/>
      <c r="P58" s="86"/>
    </row>
    <row r="59" spans="2:20">
      <c r="B59"/>
      <c r="C59" s="104"/>
      <c r="L59" s="171"/>
      <c r="M59" s="171"/>
      <c r="N59" s="171"/>
      <c r="P59" s="171"/>
    </row>
    <row r="60" spans="2:20">
      <c r="C60" s="172">
        <v>6.3159999999999994E-2</v>
      </c>
      <c r="D60" s="62" t="s">
        <v>277</v>
      </c>
      <c r="E60" s="165"/>
      <c r="J60" s="272"/>
      <c r="L60" s="158"/>
      <c r="M60" s="90"/>
      <c r="N60" s="90"/>
      <c r="P60" s="91"/>
    </row>
    <row r="61" spans="2:20">
      <c r="C61" s="173">
        <v>0.37624761571044801</v>
      </c>
      <c r="D61" s="62" t="s">
        <v>35</v>
      </c>
    </row>
    <row r="62" spans="2:20">
      <c r="C62" s="179"/>
      <c r="D62" s="89"/>
    </row>
    <row r="64" spans="2:20" ht="14">
      <c r="C64" s="118"/>
      <c r="D64" s="118"/>
      <c r="E64" s="118"/>
      <c r="F64" s="118"/>
    </row>
    <row r="65" spans="3:6" ht="14.5">
      <c r="C65" s="274"/>
      <c r="D65" s="118"/>
      <c r="E65" s="255"/>
      <c r="F65" s="281"/>
    </row>
    <row r="66" spans="3:6" ht="14.5">
      <c r="C66" s="274"/>
      <c r="D66" s="118"/>
      <c r="E66" s="255"/>
      <c r="F66" s="281"/>
    </row>
    <row r="67" spans="3:6" ht="14.5">
      <c r="C67" s="274"/>
      <c r="D67" s="118"/>
      <c r="E67" s="255"/>
      <c r="F67" s="281"/>
    </row>
    <row r="68" spans="3:6" ht="14.5">
      <c r="C68" s="274"/>
      <c r="D68" s="118"/>
      <c r="E68" s="255"/>
      <c r="F68" s="281"/>
    </row>
    <row r="69" spans="3:6" ht="14.5">
      <c r="C69" s="274"/>
      <c r="D69" s="118"/>
      <c r="E69" s="255"/>
      <c r="F69" s="281"/>
    </row>
    <row r="70" spans="3:6" ht="14.5">
      <c r="C70" s="274"/>
      <c r="D70" s="118"/>
      <c r="E70" s="255"/>
      <c r="F70" s="281"/>
    </row>
    <row r="71" spans="3:6" ht="14.5">
      <c r="C71" s="274"/>
      <c r="D71" s="118"/>
      <c r="E71" s="255"/>
      <c r="F71" s="281"/>
    </row>
    <row r="72" spans="3:6" ht="14.5">
      <c r="C72" s="274"/>
      <c r="D72" s="118"/>
      <c r="E72" s="255"/>
      <c r="F72" s="281"/>
    </row>
    <row r="73" spans="3:6" ht="14.5">
      <c r="C73" s="274"/>
      <c r="D73" s="118"/>
      <c r="E73" s="255"/>
      <c r="F73" s="281"/>
    </row>
    <row r="74" spans="3:6" ht="14.5">
      <c r="C74" s="274"/>
      <c r="D74" s="118"/>
      <c r="E74" s="255"/>
      <c r="F74" s="281"/>
    </row>
    <row r="75" spans="3:6" ht="14">
      <c r="C75" s="118"/>
      <c r="D75" s="118"/>
      <c r="E75" s="118"/>
      <c r="F75" s="118"/>
    </row>
    <row r="76" spans="3:6" ht="14">
      <c r="C76" s="118"/>
      <c r="D76" s="118"/>
      <c r="E76" s="118"/>
      <c r="F76" s="118"/>
    </row>
    <row r="77" spans="3:6" ht="14">
      <c r="C77" s="118"/>
      <c r="D77" s="118"/>
      <c r="E77" s="275"/>
      <c r="F77" s="275"/>
    </row>
    <row r="80" spans="3:6">
      <c r="C80" s="86"/>
      <c r="D80" s="89"/>
    </row>
    <row r="81" spans="3:4">
      <c r="C81" s="86"/>
      <c r="D81" s="89"/>
    </row>
    <row r="82" spans="3:4">
      <c r="C82" s="86"/>
      <c r="D82" s="89"/>
    </row>
    <row r="83" spans="3:4">
      <c r="C83" s="86"/>
      <c r="D83" s="89"/>
    </row>
    <row r="84" spans="3:4">
      <c r="C84" s="86"/>
      <c r="D84" s="89"/>
    </row>
    <row r="85" spans="3:4">
      <c r="C85" s="86"/>
      <c r="D85" s="89"/>
    </row>
    <row r="86" spans="3:4">
      <c r="C86" s="86"/>
      <c r="D86" s="89"/>
    </row>
    <row r="87" spans="3:4">
      <c r="C87" s="86"/>
      <c r="D87" s="89"/>
    </row>
    <row r="88" spans="3:4">
      <c r="C88" s="86"/>
      <c r="D88" s="89"/>
    </row>
    <row r="89" spans="3:4">
      <c r="C89" s="86"/>
      <c r="D89" s="89"/>
    </row>
  </sheetData>
  <printOptions horizontalCentered="1"/>
  <pageMargins left="0.8" right="0.3" top="0.4" bottom="0.4" header="0.5" footer="0.2"/>
  <pageSetup scale="64" orientation="landscape" r:id="rId1"/>
  <headerFooter alignWithMargins="0"/>
  <rowBreaks count="1" manualBreakCount="1">
    <brk id="49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7</vt:i4>
      </vt:variant>
    </vt:vector>
  </HeadingPairs>
  <TitlesOfParts>
    <vt:vector size="17" baseType="lpstr">
      <vt:lpstr>Table 1</vt:lpstr>
      <vt:lpstr>Table 2</vt:lpstr>
      <vt:lpstr>Table 4</vt:lpstr>
      <vt:lpstr>Table 5</vt:lpstr>
      <vt:lpstr>Table3Compare</vt:lpstr>
      <vt:lpstr>WD_.PX.DJW._.PTC.2028</vt:lpstr>
      <vt:lpstr>2025 IRP Assumptions</vt:lpstr>
      <vt:lpstr>PV_.PX.WMV._.PTC.2032</vt:lpstr>
      <vt:lpstr>Table 3 TransCost</vt:lpstr>
      <vt:lpstr>WD_.PX.WMV._.PTC.2032</vt:lpstr>
      <vt:lpstr>Discount_Rate</vt:lpstr>
      <vt:lpstr>Inflation</vt:lpstr>
      <vt:lpstr>PV_.PX.WMV._.PTC.2032!Print_Area</vt:lpstr>
      <vt:lpstr>'Table 1'!Print_Area</vt:lpstr>
      <vt:lpstr>WD_.PX.WMV._.PTC.2032!Print_Area</vt:lpstr>
      <vt:lpstr>Study_CF</vt:lpstr>
      <vt:lpstr>Study_MW</vt:lpstr>
    </vt:vector>
  </TitlesOfParts>
  <Company>PacifiCorp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PacifiCorp</dc:creator>
  <cp:lastModifiedBy>Alpay, Ebru (PacifiCorp)</cp:lastModifiedBy>
  <cp:lastPrinted>2024-04-30T20:43:04Z</cp:lastPrinted>
  <dcterms:created xsi:type="dcterms:W3CDTF">2001-03-19T15:45:46Z</dcterms:created>
  <dcterms:modified xsi:type="dcterms:W3CDTF">2025-04-18T17:06:04Z</dcterms:modified>
</cp:coreProperties>
</file>